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4"/>
  <workbookPr/>
  <mc:AlternateContent xmlns:mc="http://schemas.openxmlformats.org/markup-compatibility/2006">
    <mc:Choice Requires="x15">
      <x15ac:absPath xmlns:x15ac="http://schemas.microsoft.com/office/spreadsheetml/2010/11/ac" url="https://d.docs.live.net/a2d68de2c5d6bf48/Develop/Workspace/delphi-projects/eContas/analisador2024/docs/Plano de Contas 2024/"/>
    </mc:Choice>
  </mc:AlternateContent>
  <xr:revisionPtr revIDLastSave="3" documentId="13_ncr:1_{51E215FD-9CDE-1B45-AB60-EC0D316025B8}" xr6:coauthVersionLast="47" xr6:coauthVersionMax="47" xr10:uidLastSave="{DA4B2ABB-4336-8749-AFEA-CC27EE904F3B}"/>
  <bookViews>
    <workbookView xWindow="58000" yWindow="1620" windowWidth="30240" windowHeight="18880" tabRatio="764" xr2:uid="{00000000-000D-0000-FFFF-FFFF00000000}"/>
  </bookViews>
  <sheets>
    <sheet name="NR" sheetId="35" r:id="rId1"/>
  </sheets>
  <definedNames>
    <definedName name="_xlnm._FilterDatabase" localSheetId="0" hidden="1">NR!$A$4:$L$5036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Q5208" i="35" l="1"/>
  <c r="R5" i="35"/>
  <c r="R5256" i="35"/>
  <c r="Q5256" i="35"/>
  <c r="P5256" i="35"/>
  <c r="N5256" i="35"/>
  <c r="R5255" i="35"/>
  <c r="Q5255" i="35"/>
  <c r="P5255" i="35"/>
  <c r="N5255" i="35"/>
  <c r="S5254" i="35"/>
  <c r="R5254" i="35"/>
  <c r="Q5254" i="35"/>
  <c r="P5254" i="35"/>
  <c r="O5254" i="35"/>
  <c r="T5254" i="35" s="1"/>
  <c r="N5254" i="35"/>
  <c r="R5253" i="35"/>
  <c r="Q5253" i="35"/>
  <c r="P5253" i="35"/>
  <c r="N5253" i="35"/>
  <c r="O5253" i="35" s="1"/>
  <c r="S5252" i="35"/>
  <c r="R5252" i="35"/>
  <c r="Q5252" i="35"/>
  <c r="P5252" i="35"/>
  <c r="N5252" i="35"/>
  <c r="O5252" i="35" s="1"/>
  <c r="S5251" i="35"/>
  <c r="R5251" i="35"/>
  <c r="Q5251" i="35"/>
  <c r="T5251" i="35" s="1"/>
  <c r="P5251" i="35"/>
  <c r="N5251" i="35"/>
  <c r="O5251" i="35" s="1"/>
  <c r="S5250" i="35"/>
  <c r="R5250" i="35"/>
  <c r="Q5250" i="35"/>
  <c r="P5250" i="35"/>
  <c r="O5250" i="35"/>
  <c r="N5250" i="35"/>
  <c r="R5249" i="35"/>
  <c r="Q5249" i="35"/>
  <c r="P5249" i="35"/>
  <c r="N5249" i="35"/>
  <c r="R5248" i="35"/>
  <c r="Q5248" i="35"/>
  <c r="P5248" i="35"/>
  <c r="O5248" i="35"/>
  <c r="N5248" i="35"/>
  <c r="S5248" i="35" s="1"/>
  <c r="R5247" i="35"/>
  <c r="Q5247" i="35"/>
  <c r="P5247" i="35"/>
  <c r="N5247" i="35"/>
  <c r="S5246" i="35"/>
  <c r="R5246" i="35"/>
  <c r="Q5246" i="35"/>
  <c r="P5246" i="35"/>
  <c r="O5246" i="35"/>
  <c r="T5246" i="35" s="1"/>
  <c r="N5246" i="35"/>
  <c r="S5245" i="35"/>
  <c r="T5245" i="35" s="1"/>
  <c r="R5245" i="35"/>
  <c r="Q5245" i="35"/>
  <c r="P5245" i="35"/>
  <c r="N5245" i="35"/>
  <c r="O5245" i="35" s="1"/>
  <c r="S5244" i="35"/>
  <c r="R5244" i="35"/>
  <c r="Q5244" i="35"/>
  <c r="P5244" i="35"/>
  <c r="N5244" i="35"/>
  <c r="O5244" i="35" s="1"/>
  <c r="S5243" i="35"/>
  <c r="R5243" i="35"/>
  <c r="Q5243" i="35"/>
  <c r="P5243" i="35"/>
  <c r="N5243" i="35"/>
  <c r="O5243" i="35" s="1"/>
  <c r="T5243" i="35" s="1"/>
  <c r="S5242" i="35"/>
  <c r="R5242" i="35"/>
  <c r="Q5242" i="35"/>
  <c r="P5242" i="35"/>
  <c r="O5242" i="35"/>
  <c r="N5242" i="35"/>
  <c r="R5241" i="35"/>
  <c r="Q5241" i="35"/>
  <c r="P5241" i="35"/>
  <c r="O5241" i="35"/>
  <c r="N5241" i="35"/>
  <c r="S5241" i="35" s="1"/>
  <c r="R5240" i="35"/>
  <c r="Q5240" i="35"/>
  <c r="P5240" i="35"/>
  <c r="N5240" i="35"/>
  <c r="R5239" i="35"/>
  <c r="Q5239" i="35"/>
  <c r="P5239" i="35"/>
  <c r="N5239" i="35"/>
  <c r="T5238" i="35"/>
  <c r="S5238" i="35"/>
  <c r="R5238" i="35"/>
  <c r="Q5238" i="35"/>
  <c r="P5238" i="35"/>
  <c r="O5238" i="35"/>
  <c r="N5238" i="35"/>
  <c r="S5237" i="35"/>
  <c r="R5237" i="35"/>
  <c r="T5237" i="35" s="1"/>
  <c r="Q5237" i="35"/>
  <c r="P5237" i="35"/>
  <c r="N5237" i="35"/>
  <c r="O5237" i="35" s="1"/>
  <c r="S5236" i="35"/>
  <c r="R5236" i="35"/>
  <c r="Q5236" i="35"/>
  <c r="P5236" i="35"/>
  <c r="N5236" i="35"/>
  <c r="O5236" i="35" s="1"/>
  <c r="T5236" i="35" s="1"/>
  <c r="T5235" i="35"/>
  <c r="S5235" i="35"/>
  <c r="R5235" i="35"/>
  <c r="Q5235" i="35"/>
  <c r="P5235" i="35"/>
  <c r="N5235" i="35"/>
  <c r="O5235" i="35" s="1"/>
  <c r="S5234" i="35"/>
  <c r="R5234" i="35"/>
  <c r="Q5234" i="35"/>
  <c r="P5234" i="35"/>
  <c r="O5234" i="35"/>
  <c r="N5234" i="35"/>
  <c r="R5233" i="35"/>
  <c r="Q5233" i="35"/>
  <c r="P5233" i="35"/>
  <c r="O5233" i="35"/>
  <c r="T5233" i="35" s="1"/>
  <c r="N5233" i="35"/>
  <c r="S5233" i="35" s="1"/>
  <c r="R5232" i="35"/>
  <c r="Q5232" i="35"/>
  <c r="P5232" i="35"/>
  <c r="N5232" i="35"/>
  <c r="S5232" i="35" s="1"/>
  <c r="R5231" i="35"/>
  <c r="Q5231" i="35"/>
  <c r="P5231" i="35"/>
  <c r="N5231" i="35"/>
  <c r="S5230" i="35"/>
  <c r="R5230" i="35"/>
  <c r="Q5230" i="35"/>
  <c r="P5230" i="35"/>
  <c r="O5230" i="35"/>
  <c r="T5230" i="35" s="1"/>
  <c r="N5230" i="35"/>
  <c r="R5229" i="35"/>
  <c r="Q5229" i="35"/>
  <c r="P5229" i="35"/>
  <c r="N5229" i="35"/>
  <c r="S5228" i="35"/>
  <c r="R5228" i="35"/>
  <c r="Q5228" i="35"/>
  <c r="P5228" i="35"/>
  <c r="N5228" i="35"/>
  <c r="O5228" i="35" s="1"/>
  <c r="S5227" i="35"/>
  <c r="R5227" i="35"/>
  <c r="Q5227" i="35"/>
  <c r="P5227" i="35"/>
  <c r="T5227" i="35" s="1"/>
  <c r="N5227" i="35"/>
  <c r="O5227" i="35" s="1"/>
  <c r="S5226" i="35"/>
  <c r="R5226" i="35"/>
  <c r="Q5226" i="35"/>
  <c r="P5226" i="35"/>
  <c r="O5226" i="35"/>
  <c r="N5226" i="35"/>
  <c r="R5225" i="35"/>
  <c r="Q5225" i="35"/>
  <c r="P5225" i="35"/>
  <c r="N5225" i="35"/>
  <c r="S5225" i="35" s="1"/>
  <c r="R5224" i="35"/>
  <c r="Q5224" i="35"/>
  <c r="P5224" i="35"/>
  <c r="O5224" i="35"/>
  <c r="N5224" i="35"/>
  <c r="S5224" i="35" s="1"/>
  <c r="R5223" i="35"/>
  <c r="Q5223" i="35"/>
  <c r="P5223" i="35"/>
  <c r="N5223" i="35"/>
  <c r="T5222" i="35"/>
  <c r="S5222" i="35"/>
  <c r="R5222" i="35"/>
  <c r="Q5222" i="35"/>
  <c r="P5222" i="35"/>
  <c r="O5222" i="35"/>
  <c r="N5222" i="35"/>
  <c r="S5221" i="35"/>
  <c r="T5221" i="35" s="1"/>
  <c r="R5221" i="35"/>
  <c r="Q5221" i="35"/>
  <c r="P5221" i="35"/>
  <c r="N5221" i="35"/>
  <c r="O5221" i="35" s="1"/>
  <c r="S5220" i="35"/>
  <c r="R5220" i="35"/>
  <c r="Q5220" i="35"/>
  <c r="P5220" i="35"/>
  <c r="N5220" i="35"/>
  <c r="O5220" i="35" s="1"/>
  <c r="S5219" i="35"/>
  <c r="R5219" i="35"/>
  <c r="Q5219" i="35"/>
  <c r="P5219" i="35"/>
  <c r="N5219" i="35"/>
  <c r="O5219" i="35" s="1"/>
  <c r="T5219" i="35" s="1"/>
  <c r="S5218" i="35"/>
  <c r="R5218" i="35"/>
  <c r="Q5218" i="35"/>
  <c r="P5218" i="35"/>
  <c r="O5218" i="35"/>
  <c r="N5218" i="35"/>
  <c r="R5217" i="35"/>
  <c r="Q5217" i="35"/>
  <c r="P5217" i="35"/>
  <c r="O5217" i="35"/>
  <c r="T5217" i="35" s="1"/>
  <c r="N5217" i="35"/>
  <c r="S5217" i="35" s="1"/>
  <c r="R5216" i="35"/>
  <c r="Q5216" i="35"/>
  <c r="P5216" i="35"/>
  <c r="O5216" i="35"/>
  <c r="T5216" i="35" s="1"/>
  <c r="N5216" i="35"/>
  <c r="S5216" i="35" s="1"/>
  <c r="R5215" i="35"/>
  <c r="Q5215" i="35"/>
  <c r="P5215" i="35"/>
  <c r="N5215" i="35"/>
  <c r="S5214" i="35"/>
  <c r="T5214" i="35" s="1"/>
  <c r="R5214" i="35"/>
  <c r="Q5214" i="35"/>
  <c r="P5214" i="35"/>
  <c r="O5214" i="35"/>
  <c r="N5214" i="35"/>
  <c r="R5213" i="35"/>
  <c r="Q5213" i="35"/>
  <c r="P5213" i="35"/>
  <c r="N5213" i="35"/>
  <c r="S5212" i="35"/>
  <c r="R5212" i="35"/>
  <c r="Q5212" i="35"/>
  <c r="P5212" i="35"/>
  <c r="N5212" i="35"/>
  <c r="O5212" i="35" s="1"/>
  <c r="T5212" i="35" s="1"/>
  <c r="S5211" i="35"/>
  <c r="R5211" i="35"/>
  <c r="T5211" i="35" s="1"/>
  <c r="Q5211" i="35"/>
  <c r="P5211" i="35"/>
  <c r="N5211" i="35"/>
  <c r="O5211" i="35" s="1"/>
  <c r="S5210" i="35"/>
  <c r="R5210" i="35"/>
  <c r="Q5210" i="35"/>
  <c r="P5210" i="35"/>
  <c r="O5210" i="35"/>
  <c r="T5210" i="35" s="1"/>
  <c r="N5210" i="35"/>
  <c r="R5209" i="35"/>
  <c r="Q5209" i="35"/>
  <c r="P5209" i="35"/>
  <c r="N5209" i="35"/>
  <c r="S5209" i="35" s="1"/>
  <c r="R5208" i="35"/>
  <c r="P5208" i="35"/>
  <c r="N5208" i="35"/>
  <c r="S5208" i="35" s="1"/>
  <c r="R5207" i="35"/>
  <c r="Q5207" i="35"/>
  <c r="P5207" i="35"/>
  <c r="N5207" i="35"/>
  <c r="S5206" i="35"/>
  <c r="R5206" i="35"/>
  <c r="Q5206" i="35"/>
  <c r="P5206" i="35"/>
  <c r="O5206" i="35"/>
  <c r="T5206" i="35" s="1"/>
  <c r="N5206" i="35"/>
  <c r="R5205" i="35"/>
  <c r="Q5205" i="35"/>
  <c r="P5205" i="35"/>
  <c r="N5205" i="35"/>
  <c r="S5204" i="35"/>
  <c r="R5204" i="35"/>
  <c r="Q5204" i="35"/>
  <c r="P5204" i="35"/>
  <c r="N5204" i="35"/>
  <c r="O5204" i="35" s="1"/>
  <c r="S5203" i="35"/>
  <c r="R5203" i="35"/>
  <c r="Q5203" i="35"/>
  <c r="P5203" i="35"/>
  <c r="N5203" i="35"/>
  <c r="O5203" i="35" s="1"/>
  <c r="T5203" i="35" s="1"/>
  <c r="S5202" i="35"/>
  <c r="R5202" i="35"/>
  <c r="Q5202" i="35"/>
  <c r="P5202" i="35"/>
  <c r="O5202" i="35"/>
  <c r="T5202" i="35" s="1"/>
  <c r="N5202" i="35"/>
  <c r="R5201" i="35"/>
  <c r="Q5201" i="35"/>
  <c r="P5201" i="35"/>
  <c r="N5201" i="35"/>
  <c r="S5201" i="35" s="1"/>
  <c r="R5200" i="35"/>
  <c r="Q5200" i="35"/>
  <c r="P5200" i="35"/>
  <c r="O5200" i="35"/>
  <c r="N5200" i="35"/>
  <c r="S5200" i="35" s="1"/>
  <c r="R5199" i="35"/>
  <c r="Q5199" i="35"/>
  <c r="P5199" i="35"/>
  <c r="N5199" i="35"/>
  <c r="T5198" i="35"/>
  <c r="S5198" i="35"/>
  <c r="R5198" i="35"/>
  <c r="Q5198" i="35"/>
  <c r="P5198" i="35"/>
  <c r="O5198" i="35"/>
  <c r="N5198" i="35"/>
  <c r="S5197" i="35"/>
  <c r="R5197" i="35"/>
  <c r="T5197" i="35" s="1"/>
  <c r="Q5197" i="35"/>
  <c r="P5197" i="35"/>
  <c r="N5197" i="35"/>
  <c r="O5197" i="35" s="1"/>
  <c r="S5196" i="35"/>
  <c r="R5196" i="35"/>
  <c r="Q5196" i="35"/>
  <c r="P5196" i="35"/>
  <c r="N5196" i="35"/>
  <c r="O5196" i="35" s="1"/>
  <c r="T5196" i="35" s="1"/>
  <c r="T5195" i="35"/>
  <c r="S5195" i="35"/>
  <c r="R5195" i="35"/>
  <c r="Q5195" i="35"/>
  <c r="P5195" i="35"/>
  <c r="N5195" i="35"/>
  <c r="O5195" i="35" s="1"/>
  <c r="S5194" i="35"/>
  <c r="R5194" i="35"/>
  <c r="Q5194" i="35"/>
  <c r="P5194" i="35"/>
  <c r="O5194" i="35"/>
  <c r="N5194" i="35"/>
  <c r="R5193" i="35"/>
  <c r="Q5193" i="35"/>
  <c r="P5193" i="35"/>
  <c r="O5193" i="35"/>
  <c r="T5193" i="35" s="1"/>
  <c r="N5193" i="35"/>
  <c r="S5193" i="35" s="1"/>
  <c r="R5192" i="35"/>
  <c r="Q5192" i="35"/>
  <c r="P5192" i="35"/>
  <c r="N5192" i="35"/>
  <c r="R5191" i="35"/>
  <c r="Q5191" i="35"/>
  <c r="P5191" i="35"/>
  <c r="N5191" i="35"/>
  <c r="S5190" i="35"/>
  <c r="R5190" i="35"/>
  <c r="Q5190" i="35"/>
  <c r="P5190" i="35"/>
  <c r="O5190" i="35"/>
  <c r="T5190" i="35" s="1"/>
  <c r="N5190" i="35"/>
  <c r="R5189" i="35"/>
  <c r="Q5189" i="35"/>
  <c r="P5189" i="35"/>
  <c r="N5189" i="35"/>
  <c r="S5188" i="35"/>
  <c r="R5188" i="35"/>
  <c r="Q5188" i="35"/>
  <c r="P5188" i="35"/>
  <c r="N5188" i="35"/>
  <c r="O5188" i="35" s="1"/>
  <c r="T5187" i="35"/>
  <c r="S5187" i="35"/>
  <c r="R5187" i="35"/>
  <c r="Q5187" i="35"/>
  <c r="P5187" i="35"/>
  <c r="N5187" i="35"/>
  <c r="O5187" i="35" s="1"/>
  <c r="S5186" i="35"/>
  <c r="R5186" i="35"/>
  <c r="Q5186" i="35"/>
  <c r="P5186" i="35"/>
  <c r="O5186" i="35"/>
  <c r="N5186" i="35"/>
  <c r="R5185" i="35"/>
  <c r="Q5185" i="35"/>
  <c r="P5185" i="35"/>
  <c r="N5185" i="35"/>
  <c r="R5184" i="35"/>
  <c r="Q5184" i="35"/>
  <c r="P5184" i="35"/>
  <c r="O5184" i="35"/>
  <c r="N5184" i="35"/>
  <c r="S5184" i="35" s="1"/>
  <c r="R5183" i="35"/>
  <c r="Q5183" i="35"/>
  <c r="P5183" i="35"/>
  <c r="N5183" i="35"/>
  <c r="S5182" i="35"/>
  <c r="R5182" i="35"/>
  <c r="Q5182" i="35"/>
  <c r="P5182" i="35"/>
  <c r="O5182" i="35"/>
  <c r="T5182" i="35" s="1"/>
  <c r="N5182" i="35"/>
  <c r="S5181" i="35"/>
  <c r="T5181" i="35" s="1"/>
  <c r="R5181" i="35"/>
  <c r="Q5181" i="35"/>
  <c r="P5181" i="35"/>
  <c r="N5181" i="35"/>
  <c r="O5181" i="35" s="1"/>
  <c r="S5180" i="35"/>
  <c r="R5180" i="35"/>
  <c r="Q5180" i="35"/>
  <c r="P5180" i="35"/>
  <c r="N5180" i="35"/>
  <c r="O5180" i="35" s="1"/>
  <c r="S5179" i="35"/>
  <c r="R5179" i="35"/>
  <c r="Q5179" i="35"/>
  <c r="P5179" i="35"/>
  <c r="N5179" i="35"/>
  <c r="O5179" i="35" s="1"/>
  <c r="T5179" i="35" s="1"/>
  <c r="S5178" i="35"/>
  <c r="R5178" i="35"/>
  <c r="Q5178" i="35"/>
  <c r="P5178" i="35"/>
  <c r="O5178" i="35"/>
  <c r="T5178" i="35" s="1"/>
  <c r="N5178" i="35"/>
  <c r="S5177" i="35"/>
  <c r="R5177" i="35"/>
  <c r="Q5177" i="35"/>
  <c r="P5177" i="35"/>
  <c r="N5177" i="35"/>
  <c r="O5177" i="35" s="1"/>
  <c r="R5176" i="35"/>
  <c r="Q5176" i="35"/>
  <c r="P5176" i="35"/>
  <c r="O5176" i="35"/>
  <c r="N5176" i="35"/>
  <c r="S5176" i="35" s="1"/>
  <c r="R5175" i="35"/>
  <c r="Q5175" i="35"/>
  <c r="P5175" i="35"/>
  <c r="N5175" i="35"/>
  <c r="T5174" i="35"/>
  <c r="S5174" i="35"/>
  <c r="R5174" i="35"/>
  <c r="Q5174" i="35"/>
  <c r="P5174" i="35"/>
  <c r="O5174" i="35"/>
  <c r="N5174" i="35"/>
  <c r="S5173" i="35"/>
  <c r="R5173" i="35"/>
  <c r="Q5173" i="35"/>
  <c r="P5173" i="35"/>
  <c r="N5173" i="35"/>
  <c r="O5173" i="35" s="1"/>
  <c r="T5173" i="35" s="1"/>
  <c r="S5172" i="35"/>
  <c r="R5172" i="35"/>
  <c r="Q5172" i="35"/>
  <c r="P5172" i="35"/>
  <c r="N5172" i="35"/>
  <c r="O5172" i="35" s="1"/>
  <c r="S5171" i="35"/>
  <c r="R5171" i="35"/>
  <c r="Q5171" i="35"/>
  <c r="P5171" i="35"/>
  <c r="N5171" i="35"/>
  <c r="O5171" i="35" s="1"/>
  <c r="S5170" i="35"/>
  <c r="R5170" i="35"/>
  <c r="Q5170" i="35"/>
  <c r="P5170" i="35"/>
  <c r="O5170" i="35"/>
  <c r="T5170" i="35" s="1"/>
  <c r="N5170" i="35"/>
  <c r="S5169" i="35"/>
  <c r="R5169" i="35"/>
  <c r="Q5169" i="35"/>
  <c r="P5169" i="35"/>
  <c r="N5169" i="35"/>
  <c r="O5169" i="35" s="1"/>
  <c r="T5169" i="35" s="1"/>
  <c r="R5168" i="35"/>
  <c r="Q5168" i="35"/>
  <c r="P5168" i="35"/>
  <c r="O5168" i="35"/>
  <c r="N5168" i="35"/>
  <c r="S5168" i="35" s="1"/>
  <c r="R5167" i="35"/>
  <c r="Q5167" i="35"/>
  <c r="P5167" i="35"/>
  <c r="N5167" i="35"/>
  <c r="T5166" i="35"/>
  <c r="S5166" i="35"/>
  <c r="R5166" i="35"/>
  <c r="Q5166" i="35"/>
  <c r="P5166" i="35"/>
  <c r="O5166" i="35"/>
  <c r="N5166" i="35"/>
  <c r="S5165" i="35"/>
  <c r="R5165" i="35"/>
  <c r="Q5165" i="35"/>
  <c r="P5165" i="35"/>
  <c r="N5165" i="35"/>
  <c r="O5165" i="35" s="1"/>
  <c r="S5164" i="35"/>
  <c r="R5164" i="35"/>
  <c r="Q5164" i="35"/>
  <c r="P5164" i="35"/>
  <c r="N5164" i="35"/>
  <c r="O5164" i="35" s="1"/>
  <c r="S5163" i="35"/>
  <c r="R5163" i="35"/>
  <c r="Q5163" i="35"/>
  <c r="P5163" i="35"/>
  <c r="N5163" i="35"/>
  <c r="O5163" i="35" s="1"/>
  <c r="S5162" i="35"/>
  <c r="R5162" i="35"/>
  <c r="Q5162" i="35"/>
  <c r="P5162" i="35"/>
  <c r="O5162" i="35"/>
  <c r="T5162" i="35" s="1"/>
  <c r="N5162" i="35"/>
  <c r="S5161" i="35"/>
  <c r="R5161" i="35"/>
  <c r="Q5161" i="35"/>
  <c r="P5161" i="35"/>
  <c r="N5161" i="35"/>
  <c r="O5161" i="35" s="1"/>
  <c r="R5160" i="35"/>
  <c r="Q5160" i="35"/>
  <c r="P5160" i="35"/>
  <c r="O5160" i="35"/>
  <c r="N5160" i="35"/>
  <c r="S5160" i="35" s="1"/>
  <c r="R5159" i="35"/>
  <c r="Q5159" i="35"/>
  <c r="P5159" i="35"/>
  <c r="N5159" i="35"/>
  <c r="T5158" i="35"/>
  <c r="S5158" i="35"/>
  <c r="R5158" i="35"/>
  <c r="Q5158" i="35"/>
  <c r="P5158" i="35"/>
  <c r="O5158" i="35"/>
  <c r="N5158" i="35"/>
  <c r="S5157" i="35"/>
  <c r="R5157" i="35"/>
  <c r="Q5157" i="35"/>
  <c r="P5157" i="35"/>
  <c r="N5157" i="35"/>
  <c r="O5157" i="35" s="1"/>
  <c r="S5156" i="35"/>
  <c r="R5156" i="35"/>
  <c r="Q5156" i="35"/>
  <c r="P5156" i="35"/>
  <c r="N5156" i="35"/>
  <c r="O5156" i="35" s="1"/>
  <c r="S5155" i="35"/>
  <c r="R5155" i="35"/>
  <c r="Q5155" i="35"/>
  <c r="P5155" i="35"/>
  <c r="N5155" i="35"/>
  <c r="O5155" i="35" s="1"/>
  <c r="S5154" i="35"/>
  <c r="R5154" i="35"/>
  <c r="Q5154" i="35"/>
  <c r="P5154" i="35"/>
  <c r="O5154" i="35"/>
  <c r="T5154" i="35" s="1"/>
  <c r="N5154" i="35"/>
  <c r="S5153" i="35"/>
  <c r="R5153" i="35"/>
  <c r="Q5153" i="35"/>
  <c r="P5153" i="35"/>
  <c r="N5153" i="35"/>
  <c r="O5153" i="35" s="1"/>
  <c r="T5153" i="35" s="1"/>
  <c r="R5152" i="35"/>
  <c r="Q5152" i="35"/>
  <c r="P5152" i="35"/>
  <c r="O5152" i="35"/>
  <c r="N5152" i="35"/>
  <c r="S5152" i="35" s="1"/>
  <c r="R5151" i="35"/>
  <c r="Q5151" i="35"/>
  <c r="P5151" i="35"/>
  <c r="N5151" i="35"/>
  <c r="T5150" i="35"/>
  <c r="S5150" i="35"/>
  <c r="R5150" i="35"/>
  <c r="Q5150" i="35"/>
  <c r="P5150" i="35"/>
  <c r="O5150" i="35"/>
  <c r="N5150" i="35"/>
  <c r="S5149" i="35"/>
  <c r="R5149" i="35"/>
  <c r="Q5149" i="35"/>
  <c r="P5149" i="35"/>
  <c r="N5149" i="35"/>
  <c r="O5149" i="35" s="1"/>
  <c r="T5149" i="35" s="1"/>
  <c r="S5148" i="35"/>
  <c r="R5148" i="35"/>
  <c r="Q5148" i="35"/>
  <c r="P5148" i="35"/>
  <c r="N5148" i="35"/>
  <c r="O5148" i="35" s="1"/>
  <c r="S5147" i="35"/>
  <c r="R5147" i="35"/>
  <c r="Q5147" i="35"/>
  <c r="P5147" i="35"/>
  <c r="N5147" i="35"/>
  <c r="O5147" i="35" s="1"/>
  <c r="T5147" i="35" s="1"/>
  <c r="S5146" i="35"/>
  <c r="R5146" i="35"/>
  <c r="Q5146" i="35"/>
  <c r="P5146" i="35"/>
  <c r="O5146" i="35"/>
  <c r="T5146" i="35" s="1"/>
  <c r="N5146" i="35"/>
  <c r="S5145" i="35"/>
  <c r="R5145" i="35"/>
  <c r="Q5145" i="35"/>
  <c r="P5145" i="35"/>
  <c r="N5145" i="35"/>
  <c r="O5145" i="35" s="1"/>
  <c r="R5144" i="35"/>
  <c r="Q5144" i="35"/>
  <c r="P5144" i="35"/>
  <c r="O5144" i="35"/>
  <c r="N5144" i="35"/>
  <c r="S5144" i="35" s="1"/>
  <c r="R5143" i="35"/>
  <c r="Q5143" i="35"/>
  <c r="P5143" i="35"/>
  <c r="N5143" i="35"/>
  <c r="T5142" i="35"/>
  <c r="S5142" i="35"/>
  <c r="R5142" i="35"/>
  <c r="Q5142" i="35"/>
  <c r="P5142" i="35"/>
  <c r="O5142" i="35"/>
  <c r="N5142" i="35"/>
  <c r="S5141" i="35"/>
  <c r="R5141" i="35"/>
  <c r="Q5141" i="35"/>
  <c r="P5141" i="35"/>
  <c r="N5141" i="35"/>
  <c r="O5141" i="35" s="1"/>
  <c r="T5141" i="35" s="1"/>
  <c r="S5140" i="35"/>
  <c r="R5140" i="35"/>
  <c r="Q5140" i="35"/>
  <c r="P5140" i="35"/>
  <c r="N5140" i="35"/>
  <c r="O5140" i="35" s="1"/>
  <c r="S5139" i="35"/>
  <c r="R5139" i="35"/>
  <c r="Q5139" i="35"/>
  <c r="P5139" i="35"/>
  <c r="N5139" i="35"/>
  <c r="O5139" i="35" s="1"/>
  <c r="S5138" i="35"/>
  <c r="R5138" i="35"/>
  <c r="Q5138" i="35"/>
  <c r="P5138" i="35"/>
  <c r="O5138" i="35"/>
  <c r="T5138" i="35" s="1"/>
  <c r="N5138" i="35"/>
  <c r="S5137" i="35"/>
  <c r="R5137" i="35"/>
  <c r="Q5137" i="35"/>
  <c r="P5137" i="35"/>
  <c r="N5137" i="35"/>
  <c r="O5137" i="35" s="1"/>
  <c r="T5137" i="35" s="1"/>
  <c r="R5136" i="35"/>
  <c r="Q5136" i="35"/>
  <c r="P5136" i="35"/>
  <c r="O5136" i="35"/>
  <c r="N5136" i="35"/>
  <c r="S5136" i="35" s="1"/>
  <c r="R5135" i="35"/>
  <c r="Q5135" i="35"/>
  <c r="P5135" i="35"/>
  <c r="N5135" i="35"/>
  <c r="T5134" i="35"/>
  <c r="S5134" i="35"/>
  <c r="R5134" i="35"/>
  <c r="Q5134" i="35"/>
  <c r="P5134" i="35"/>
  <c r="O5134" i="35"/>
  <c r="N5134" i="35"/>
  <c r="S5133" i="35"/>
  <c r="R5133" i="35"/>
  <c r="Q5133" i="35"/>
  <c r="P5133" i="35"/>
  <c r="N5133" i="35"/>
  <c r="O5133" i="35" s="1"/>
  <c r="S5132" i="35"/>
  <c r="R5132" i="35"/>
  <c r="Q5132" i="35"/>
  <c r="P5132" i="35"/>
  <c r="N5132" i="35"/>
  <c r="O5132" i="35" s="1"/>
  <c r="S5131" i="35"/>
  <c r="R5131" i="35"/>
  <c r="Q5131" i="35"/>
  <c r="P5131" i="35"/>
  <c r="N5131" i="35"/>
  <c r="O5131" i="35" s="1"/>
  <c r="S5130" i="35"/>
  <c r="R5130" i="35"/>
  <c r="Q5130" i="35"/>
  <c r="P5130" i="35"/>
  <c r="O5130" i="35"/>
  <c r="T5130" i="35" s="1"/>
  <c r="N5130" i="35"/>
  <c r="S5129" i="35"/>
  <c r="R5129" i="35"/>
  <c r="Q5129" i="35"/>
  <c r="P5129" i="35"/>
  <c r="N5129" i="35"/>
  <c r="O5129" i="35" s="1"/>
  <c r="R5128" i="35"/>
  <c r="Q5128" i="35"/>
  <c r="P5128" i="35"/>
  <c r="O5128" i="35"/>
  <c r="N5128" i="35"/>
  <c r="S5128" i="35" s="1"/>
  <c r="R5127" i="35"/>
  <c r="Q5127" i="35"/>
  <c r="P5127" i="35"/>
  <c r="N5127" i="35"/>
  <c r="T5126" i="35"/>
  <c r="S5126" i="35"/>
  <c r="R5126" i="35"/>
  <c r="Q5126" i="35"/>
  <c r="P5126" i="35"/>
  <c r="O5126" i="35"/>
  <c r="N5126" i="35"/>
  <c r="S5125" i="35"/>
  <c r="R5125" i="35"/>
  <c r="Q5125" i="35"/>
  <c r="P5125" i="35"/>
  <c r="N5125" i="35"/>
  <c r="O5125" i="35" s="1"/>
  <c r="S5124" i="35"/>
  <c r="R5124" i="35"/>
  <c r="Q5124" i="35"/>
  <c r="P5124" i="35"/>
  <c r="N5124" i="35"/>
  <c r="O5124" i="35" s="1"/>
  <c r="S5123" i="35"/>
  <c r="R5123" i="35"/>
  <c r="Q5123" i="35"/>
  <c r="P5123" i="35"/>
  <c r="N5123" i="35"/>
  <c r="O5123" i="35" s="1"/>
  <c r="S5122" i="35"/>
  <c r="R5122" i="35"/>
  <c r="Q5122" i="35"/>
  <c r="P5122" i="35"/>
  <c r="O5122" i="35"/>
  <c r="T5122" i="35" s="1"/>
  <c r="N5122" i="35"/>
  <c r="S5121" i="35"/>
  <c r="R5121" i="35"/>
  <c r="Q5121" i="35"/>
  <c r="P5121" i="35"/>
  <c r="N5121" i="35"/>
  <c r="O5121" i="35" s="1"/>
  <c r="T5121" i="35" s="1"/>
  <c r="R5120" i="35"/>
  <c r="Q5120" i="35"/>
  <c r="P5120" i="35"/>
  <c r="O5120" i="35"/>
  <c r="N5120" i="35"/>
  <c r="S5120" i="35" s="1"/>
  <c r="R5119" i="35"/>
  <c r="Q5119" i="35"/>
  <c r="P5119" i="35"/>
  <c r="N5119" i="35"/>
  <c r="T5118" i="35"/>
  <c r="S5118" i="35"/>
  <c r="R5118" i="35"/>
  <c r="Q5118" i="35"/>
  <c r="P5118" i="35"/>
  <c r="O5118" i="35"/>
  <c r="N5118" i="35"/>
  <c r="S5117" i="35"/>
  <c r="R5117" i="35"/>
  <c r="Q5117" i="35"/>
  <c r="P5117" i="35"/>
  <c r="N5117" i="35"/>
  <c r="O5117" i="35" s="1"/>
  <c r="T5117" i="35" s="1"/>
  <c r="S5116" i="35"/>
  <c r="R5116" i="35"/>
  <c r="Q5116" i="35"/>
  <c r="P5116" i="35"/>
  <c r="N5116" i="35"/>
  <c r="O5116" i="35" s="1"/>
  <c r="S5115" i="35"/>
  <c r="R5115" i="35"/>
  <c r="Q5115" i="35"/>
  <c r="P5115" i="35"/>
  <c r="N5115" i="35"/>
  <c r="O5115" i="35" s="1"/>
  <c r="T5115" i="35" s="1"/>
  <c r="S5114" i="35"/>
  <c r="R5114" i="35"/>
  <c r="Q5114" i="35"/>
  <c r="P5114" i="35"/>
  <c r="O5114" i="35"/>
  <c r="T5114" i="35" s="1"/>
  <c r="N5114" i="35"/>
  <c r="S5113" i="35"/>
  <c r="R5113" i="35"/>
  <c r="Q5113" i="35"/>
  <c r="P5113" i="35"/>
  <c r="N5113" i="35"/>
  <c r="O5113" i="35" s="1"/>
  <c r="R5112" i="35"/>
  <c r="Q5112" i="35"/>
  <c r="P5112" i="35"/>
  <c r="O5112" i="35"/>
  <c r="N5112" i="35"/>
  <c r="S5112" i="35" s="1"/>
  <c r="R5111" i="35"/>
  <c r="Q5111" i="35"/>
  <c r="P5111" i="35"/>
  <c r="N5111" i="35"/>
  <c r="T5110" i="35"/>
  <c r="S5110" i="35"/>
  <c r="R5110" i="35"/>
  <c r="Q5110" i="35"/>
  <c r="P5110" i="35"/>
  <c r="O5110" i="35"/>
  <c r="N5110" i="35"/>
  <c r="S5109" i="35"/>
  <c r="R5109" i="35"/>
  <c r="Q5109" i="35"/>
  <c r="P5109" i="35"/>
  <c r="N5109" i="35"/>
  <c r="O5109" i="35" s="1"/>
  <c r="T5109" i="35" s="1"/>
  <c r="S5108" i="35"/>
  <c r="R5108" i="35"/>
  <c r="Q5108" i="35"/>
  <c r="P5108" i="35"/>
  <c r="N5108" i="35"/>
  <c r="O5108" i="35" s="1"/>
  <c r="S5107" i="35"/>
  <c r="R5107" i="35"/>
  <c r="Q5107" i="35"/>
  <c r="P5107" i="35"/>
  <c r="N5107" i="35"/>
  <c r="O5107" i="35" s="1"/>
  <c r="S5106" i="35"/>
  <c r="R5106" i="35"/>
  <c r="Q5106" i="35"/>
  <c r="P5106" i="35"/>
  <c r="O5106" i="35"/>
  <c r="T5106" i="35" s="1"/>
  <c r="N5106" i="35"/>
  <c r="S5105" i="35"/>
  <c r="R5105" i="35"/>
  <c r="Q5105" i="35"/>
  <c r="P5105" i="35"/>
  <c r="N5105" i="35"/>
  <c r="O5105" i="35" s="1"/>
  <c r="T5105" i="35" s="1"/>
  <c r="R5104" i="35"/>
  <c r="Q5104" i="35"/>
  <c r="P5104" i="35"/>
  <c r="O5104" i="35"/>
  <c r="N5104" i="35"/>
  <c r="S5104" i="35" s="1"/>
  <c r="R5103" i="35"/>
  <c r="Q5103" i="35"/>
  <c r="P5103" i="35"/>
  <c r="N5103" i="35"/>
  <c r="T5102" i="35"/>
  <c r="S5102" i="35"/>
  <c r="R5102" i="35"/>
  <c r="Q5102" i="35"/>
  <c r="P5102" i="35"/>
  <c r="O5102" i="35"/>
  <c r="N5102" i="35"/>
  <c r="S5101" i="35"/>
  <c r="R5101" i="35"/>
  <c r="Q5101" i="35"/>
  <c r="P5101" i="35"/>
  <c r="N5101" i="35"/>
  <c r="O5101" i="35" s="1"/>
  <c r="S5100" i="35"/>
  <c r="R5100" i="35"/>
  <c r="Q5100" i="35"/>
  <c r="P5100" i="35"/>
  <c r="N5100" i="35"/>
  <c r="O5100" i="35" s="1"/>
  <c r="S5099" i="35"/>
  <c r="R5099" i="35"/>
  <c r="Q5099" i="35"/>
  <c r="P5099" i="35"/>
  <c r="N5099" i="35"/>
  <c r="O5099" i="35" s="1"/>
  <c r="S5098" i="35"/>
  <c r="R5098" i="35"/>
  <c r="Q5098" i="35"/>
  <c r="P5098" i="35"/>
  <c r="O5098" i="35"/>
  <c r="T5098" i="35" s="1"/>
  <c r="N5098" i="35"/>
  <c r="S5097" i="35"/>
  <c r="R5097" i="35"/>
  <c r="Q5097" i="35"/>
  <c r="P5097" i="35"/>
  <c r="N5097" i="35"/>
  <c r="O5097" i="35" s="1"/>
  <c r="R5096" i="35"/>
  <c r="Q5096" i="35"/>
  <c r="P5096" i="35"/>
  <c r="O5096" i="35"/>
  <c r="N5096" i="35"/>
  <c r="S5096" i="35" s="1"/>
  <c r="R5095" i="35"/>
  <c r="Q5095" i="35"/>
  <c r="P5095" i="35"/>
  <c r="N5095" i="35"/>
  <c r="T5094" i="35"/>
  <c r="S5094" i="35"/>
  <c r="R5094" i="35"/>
  <c r="Q5094" i="35"/>
  <c r="P5094" i="35"/>
  <c r="O5094" i="35"/>
  <c r="N5094" i="35"/>
  <c r="S5093" i="35"/>
  <c r="R5093" i="35"/>
  <c r="Q5093" i="35"/>
  <c r="P5093" i="35"/>
  <c r="N5093" i="35"/>
  <c r="O5093" i="35" s="1"/>
  <c r="S5092" i="35"/>
  <c r="R5092" i="35"/>
  <c r="Q5092" i="35"/>
  <c r="P5092" i="35"/>
  <c r="N5092" i="35"/>
  <c r="O5092" i="35" s="1"/>
  <c r="S5091" i="35"/>
  <c r="R5091" i="35"/>
  <c r="Q5091" i="35"/>
  <c r="P5091" i="35"/>
  <c r="O5091" i="35"/>
  <c r="N5091" i="35"/>
  <c r="S5090" i="35"/>
  <c r="R5090" i="35"/>
  <c r="Q5090" i="35"/>
  <c r="P5090" i="35"/>
  <c r="O5090" i="35"/>
  <c r="T5090" i="35" s="1"/>
  <c r="N5090" i="35"/>
  <c r="R5089" i="35"/>
  <c r="Q5089" i="35"/>
  <c r="P5089" i="35"/>
  <c r="N5089" i="35"/>
  <c r="R5088" i="35"/>
  <c r="Q5088" i="35"/>
  <c r="P5088" i="35"/>
  <c r="O5088" i="35"/>
  <c r="N5088" i="35"/>
  <c r="S5088" i="35" s="1"/>
  <c r="R5087" i="35"/>
  <c r="Q5087" i="35"/>
  <c r="P5087" i="35"/>
  <c r="N5087" i="35"/>
  <c r="S5086" i="35"/>
  <c r="R5086" i="35"/>
  <c r="Q5086" i="35"/>
  <c r="P5086" i="35"/>
  <c r="O5086" i="35"/>
  <c r="T5086" i="35" s="1"/>
  <c r="N5086" i="35"/>
  <c r="R5085" i="35"/>
  <c r="Q5085" i="35"/>
  <c r="P5085" i="35"/>
  <c r="N5085" i="35"/>
  <c r="O5085" i="35" s="1"/>
  <c r="S5084" i="35"/>
  <c r="R5084" i="35"/>
  <c r="Q5084" i="35"/>
  <c r="P5084" i="35"/>
  <c r="N5084" i="35"/>
  <c r="O5084" i="35" s="1"/>
  <c r="S5083" i="35"/>
  <c r="R5083" i="35"/>
  <c r="Q5083" i="35"/>
  <c r="P5083" i="35"/>
  <c r="O5083" i="35"/>
  <c r="N5083" i="35"/>
  <c r="S5082" i="35"/>
  <c r="R5082" i="35"/>
  <c r="Q5082" i="35"/>
  <c r="P5082" i="35"/>
  <c r="O5082" i="35"/>
  <c r="T5082" i="35" s="1"/>
  <c r="N5082" i="35"/>
  <c r="R5081" i="35"/>
  <c r="Q5081" i="35"/>
  <c r="P5081" i="35"/>
  <c r="N5081" i="35"/>
  <c r="S5081" i="35" s="1"/>
  <c r="R5080" i="35"/>
  <c r="Q5080" i="35"/>
  <c r="P5080" i="35"/>
  <c r="N5080" i="35"/>
  <c r="S5080" i="35" s="1"/>
  <c r="R5079" i="35"/>
  <c r="Q5079" i="35"/>
  <c r="P5079" i="35"/>
  <c r="N5079" i="35"/>
  <c r="S5078" i="35"/>
  <c r="R5078" i="35"/>
  <c r="Q5078" i="35"/>
  <c r="P5078" i="35"/>
  <c r="O5078" i="35"/>
  <c r="N5078" i="35"/>
  <c r="R5077" i="35"/>
  <c r="Q5077" i="35"/>
  <c r="P5077" i="35"/>
  <c r="O5077" i="35"/>
  <c r="T5077" i="35" s="1"/>
  <c r="N5077" i="35"/>
  <c r="S5077" i="35" s="1"/>
  <c r="S5076" i="35"/>
  <c r="R5076" i="35"/>
  <c r="Q5076" i="35"/>
  <c r="P5076" i="35"/>
  <c r="N5076" i="35"/>
  <c r="O5076" i="35" s="1"/>
  <c r="S5075" i="35"/>
  <c r="R5075" i="35"/>
  <c r="Q5075" i="35"/>
  <c r="P5075" i="35"/>
  <c r="O5075" i="35"/>
  <c r="N5075" i="35"/>
  <c r="S5074" i="35"/>
  <c r="R5074" i="35"/>
  <c r="Q5074" i="35"/>
  <c r="P5074" i="35"/>
  <c r="O5074" i="35"/>
  <c r="N5074" i="35"/>
  <c r="R5073" i="35"/>
  <c r="Q5073" i="35"/>
  <c r="P5073" i="35"/>
  <c r="N5073" i="35"/>
  <c r="R5072" i="35"/>
  <c r="Q5072" i="35"/>
  <c r="P5072" i="35"/>
  <c r="N5072" i="35"/>
  <c r="S5072" i="35" s="1"/>
  <c r="R5071" i="35"/>
  <c r="Q5071" i="35"/>
  <c r="P5071" i="35"/>
  <c r="N5071" i="35"/>
  <c r="S5070" i="35"/>
  <c r="R5070" i="35"/>
  <c r="Q5070" i="35"/>
  <c r="P5070" i="35"/>
  <c r="O5070" i="35"/>
  <c r="T5070" i="35" s="1"/>
  <c r="N5070" i="35"/>
  <c r="R5069" i="35"/>
  <c r="Q5069" i="35"/>
  <c r="P5069" i="35"/>
  <c r="N5069" i="35"/>
  <c r="S5068" i="35"/>
  <c r="R5068" i="35"/>
  <c r="Q5068" i="35"/>
  <c r="P5068" i="35"/>
  <c r="N5068" i="35"/>
  <c r="O5068" i="35" s="1"/>
  <c r="S5067" i="35"/>
  <c r="R5067" i="35"/>
  <c r="T5067" i="35" s="1"/>
  <c r="Q5067" i="35"/>
  <c r="P5067" i="35"/>
  <c r="O5067" i="35"/>
  <c r="N5067" i="35"/>
  <c r="S5066" i="35"/>
  <c r="R5066" i="35"/>
  <c r="Q5066" i="35"/>
  <c r="P5066" i="35"/>
  <c r="T5066" i="35" s="1"/>
  <c r="O5066" i="35"/>
  <c r="N5066" i="35"/>
  <c r="R5065" i="35"/>
  <c r="Q5065" i="35"/>
  <c r="P5065" i="35"/>
  <c r="O5065" i="35"/>
  <c r="T5065" i="35" s="1"/>
  <c r="N5065" i="35"/>
  <c r="S5065" i="35" s="1"/>
  <c r="R5064" i="35"/>
  <c r="Q5064" i="35"/>
  <c r="P5064" i="35"/>
  <c r="N5064" i="35"/>
  <c r="R5063" i="35"/>
  <c r="Q5063" i="35"/>
  <c r="P5063" i="35"/>
  <c r="N5063" i="35"/>
  <c r="S5063" i="35" s="1"/>
  <c r="S5062" i="35"/>
  <c r="R5062" i="35"/>
  <c r="Q5062" i="35"/>
  <c r="P5062" i="35"/>
  <c r="T5062" i="35" s="1"/>
  <c r="O5062" i="35"/>
  <c r="N5062" i="35"/>
  <c r="S5061" i="35"/>
  <c r="R5061" i="35"/>
  <c r="Q5061" i="35"/>
  <c r="P5061" i="35"/>
  <c r="O5061" i="35"/>
  <c r="N5061" i="35"/>
  <c r="R5060" i="35"/>
  <c r="Q5060" i="35"/>
  <c r="P5060" i="35"/>
  <c r="N5060" i="35"/>
  <c r="T5059" i="35"/>
  <c r="S5059" i="35"/>
  <c r="R5059" i="35"/>
  <c r="Q5059" i="35"/>
  <c r="P5059" i="35"/>
  <c r="O5059" i="35"/>
  <c r="N5059" i="35"/>
  <c r="T5058" i="35"/>
  <c r="S5058" i="35"/>
  <c r="R5058" i="35"/>
  <c r="Q5058" i="35"/>
  <c r="P5058" i="35"/>
  <c r="O5058" i="35"/>
  <c r="N5058" i="35"/>
  <c r="S5057" i="35"/>
  <c r="R5057" i="35"/>
  <c r="Q5057" i="35"/>
  <c r="P5057" i="35"/>
  <c r="N5057" i="35"/>
  <c r="O5057" i="35" s="1"/>
  <c r="R5056" i="35"/>
  <c r="Q5056" i="35"/>
  <c r="P5056" i="35"/>
  <c r="N5056" i="35"/>
  <c r="R5055" i="35"/>
  <c r="Q5055" i="35"/>
  <c r="P5055" i="35"/>
  <c r="N5055" i="35"/>
  <c r="S5055" i="35" s="1"/>
  <c r="T5054" i="35"/>
  <c r="S5054" i="35"/>
  <c r="R5054" i="35"/>
  <c r="Q5054" i="35"/>
  <c r="P5054" i="35"/>
  <c r="N5054" i="35"/>
  <c r="O5054" i="35" s="1"/>
  <c r="S5053" i="35"/>
  <c r="T5053" i="35" s="1"/>
  <c r="R5053" i="35"/>
  <c r="Q5053" i="35"/>
  <c r="P5053" i="35"/>
  <c r="N5053" i="35"/>
  <c r="O5053" i="35" s="1"/>
  <c r="S5052" i="35"/>
  <c r="R5052" i="35"/>
  <c r="Q5052" i="35"/>
  <c r="T5052" i="35" s="1"/>
  <c r="P5052" i="35"/>
  <c r="N5052" i="35"/>
  <c r="O5052" i="35" s="1"/>
  <c r="S5051" i="35"/>
  <c r="R5051" i="35"/>
  <c r="Q5051" i="35"/>
  <c r="P5051" i="35"/>
  <c r="O5051" i="35"/>
  <c r="N5051" i="35"/>
  <c r="S5050" i="35"/>
  <c r="R5050" i="35"/>
  <c r="Q5050" i="35"/>
  <c r="P5050" i="35"/>
  <c r="O5050" i="35"/>
  <c r="N5050" i="35"/>
  <c r="R5049" i="35"/>
  <c r="Q5049" i="35"/>
  <c r="P5049" i="35"/>
  <c r="N5049" i="35"/>
  <c r="R5048" i="35"/>
  <c r="Q5048" i="35"/>
  <c r="P5048" i="35"/>
  <c r="N5048" i="35"/>
  <c r="S5048" i="35" s="1"/>
  <c r="R5047" i="35"/>
  <c r="Q5047" i="35"/>
  <c r="P5047" i="35"/>
  <c r="O5047" i="35"/>
  <c r="N5047" i="35"/>
  <c r="S5047" i="35" s="1"/>
  <c r="R5046" i="35"/>
  <c r="Q5046" i="35"/>
  <c r="P5046" i="35"/>
  <c r="N5046" i="35"/>
  <c r="R5045" i="35"/>
  <c r="Q5045" i="35"/>
  <c r="P5045" i="35"/>
  <c r="O5045" i="35"/>
  <c r="T5045" i="35" s="1"/>
  <c r="N5045" i="35"/>
  <c r="S5045" i="35" s="1"/>
  <c r="T5044" i="35"/>
  <c r="R5044" i="35"/>
  <c r="Q5044" i="35"/>
  <c r="P5044" i="35"/>
  <c r="O5044" i="35"/>
  <c r="N5044" i="35"/>
  <c r="S5044" i="35" s="1"/>
  <c r="T5043" i="35"/>
  <c r="S5043" i="35"/>
  <c r="R5043" i="35"/>
  <c r="Q5043" i="35"/>
  <c r="P5043" i="35"/>
  <c r="N5043" i="35"/>
  <c r="O5043" i="35" s="1"/>
  <c r="T5042" i="35"/>
  <c r="S5042" i="35"/>
  <c r="R5042" i="35"/>
  <c r="Q5042" i="35"/>
  <c r="P5042" i="35"/>
  <c r="O5042" i="35"/>
  <c r="N5042" i="35"/>
  <c r="S5041" i="35"/>
  <c r="R5041" i="35"/>
  <c r="Q5041" i="35"/>
  <c r="P5041" i="35"/>
  <c r="O5041" i="35"/>
  <c r="N5041" i="35"/>
  <c r="R5040" i="35"/>
  <c r="Q5040" i="35"/>
  <c r="P5040" i="35"/>
  <c r="O5040" i="35"/>
  <c r="N5040" i="35"/>
  <c r="S5040" i="35" s="1"/>
  <c r="R5039" i="35"/>
  <c r="Q5039" i="35"/>
  <c r="P5039" i="35"/>
  <c r="N5039" i="35"/>
  <c r="R5038" i="35"/>
  <c r="Q5038" i="35"/>
  <c r="P5038" i="35"/>
  <c r="N5038" i="35"/>
  <c r="T5037" i="35"/>
  <c r="S5037" i="35"/>
  <c r="R5037" i="35"/>
  <c r="Q5037" i="35"/>
  <c r="P5037" i="35"/>
  <c r="N5037" i="35"/>
  <c r="O5037" i="35" s="1"/>
  <c r="S5036" i="35"/>
  <c r="R5036" i="35"/>
  <c r="Q5036" i="35"/>
  <c r="P5036" i="35"/>
  <c r="N5036" i="35"/>
  <c r="O5036" i="35" s="1"/>
  <c r="S5035" i="35"/>
  <c r="R5035" i="35"/>
  <c r="Q5035" i="35"/>
  <c r="P5035" i="35"/>
  <c r="T5035" i="35" s="1"/>
  <c r="N5035" i="35"/>
  <c r="O5035" i="35" s="1"/>
  <c r="S5034" i="35"/>
  <c r="R5034" i="35"/>
  <c r="Q5034" i="35"/>
  <c r="P5034" i="35"/>
  <c r="O5034" i="35"/>
  <c r="N5034" i="35"/>
  <c r="R5033" i="35"/>
  <c r="Q5033" i="35"/>
  <c r="P5033" i="35"/>
  <c r="N5033" i="35"/>
  <c r="R5032" i="35"/>
  <c r="Q5032" i="35"/>
  <c r="P5032" i="35"/>
  <c r="N5032" i="35"/>
  <c r="R5031" i="35"/>
  <c r="Q5031" i="35"/>
  <c r="P5031" i="35"/>
  <c r="N5031" i="35"/>
  <c r="S5031" i="35" s="1"/>
  <c r="S5030" i="35"/>
  <c r="R5030" i="35"/>
  <c r="Q5030" i="35"/>
  <c r="P5030" i="35"/>
  <c r="O5030" i="35"/>
  <c r="N5030" i="35"/>
  <c r="S5029" i="35"/>
  <c r="R5029" i="35"/>
  <c r="Q5029" i="35"/>
  <c r="P5029" i="35"/>
  <c r="O5029" i="35"/>
  <c r="T5029" i="35" s="1"/>
  <c r="N5029" i="35"/>
  <c r="R5028" i="35"/>
  <c r="Q5028" i="35"/>
  <c r="P5028" i="35"/>
  <c r="O5028" i="35"/>
  <c r="N5028" i="35"/>
  <c r="S5028" i="35" s="1"/>
  <c r="R5027" i="35"/>
  <c r="Q5027" i="35"/>
  <c r="P5027" i="35"/>
  <c r="N5027" i="35"/>
  <c r="T5026" i="35"/>
  <c r="S5026" i="35"/>
  <c r="R5026" i="35"/>
  <c r="Q5026" i="35"/>
  <c r="P5026" i="35"/>
  <c r="O5026" i="35"/>
  <c r="N5026" i="35"/>
  <c r="S5025" i="35"/>
  <c r="R5025" i="35"/>
  <c r="Q5025" i="35"/>
  <c r="P5025" i="35"/>
  <c r="N5025" i="35"/>
  <c r="O5025" i="35" s="1"/>
  <c r="S5024" i="35"/>
  <c r="R5024" i="35"/>
  <c r="Q5024" i="35"/>
  <c r="P5024" i="35"/>
  <c r="O5024" i="35"/>
  <c r="N5024" i="35"/>
  <c r="R5023" i="35"/>
  <c r="Q5023" i="35"/>
  <c r="P5023" i="35"/>
  <c r="O5023" i="35"/>
  <c r="N5023" i="35"/>
  <c r="S5023" i="35" s="1"/>
  <c r="R5022" i="35"/>
  <c r="Q5022" i="35"/>
  <c r="P5022" i="35"/>
  <c r="N5022" i="35"/>
  <c r="R5021" i="35"/>
  <c r="Q5021" i="35"/>
  <c r="P5021" i="35"/>
  <c r="N5021" i="35"/>
  <c r="S5021" i="35" s="1"/>
  <c r="S5020" i="35"/>
  <c r="R5020" i="35"/>
  <c r="Q5020" i="35"/>
  <c r="P5020" i="35"/>
  <c r="N5020" i="35"/>
  <c r="O5020" i="35" s="1"/>
  <c r="S5019" i="35"/>
  <c r="R5019" i="35"/>
  <c r="T5019" i="35" s="1"/>
  <c r="Q5019" i="35"/>
  <c r="P5019" i="35"/>
  <c r="N5019" i="35"/>
  <c r="O5019" i="35" s="1"/>
  <c r="S5018" i="35"/>
  <c r="R5018" i="35"/>
  <c r="Q5018" i="35"/>
  <c r="P5018" i="35"/>
  <c r="O5018" i="35"/>
  <c r="N5018" i="35"/>
  <c r="S5017" i="35"/>
  <c r="R5017" i="35"/>
  <c r="Q5017" i="35"/>
  <c r="P5017" i="35"/>
  <c r="O5017" i="35"/>
  <c r="N5017" i="35"/>
  <c r="R5016" i="35"/>
  <c r="Q5016" i="35"/>
  <c r="P5016" i="35"/>
  <c r="O5016" i="35"/>
  <c r="N5016" i="35"/>
  <c r="S5016" i="35" s="1"/>
  <c r="R5015" i="35"/>
  <c r="Q5015" i="35"/>
  <c r="P5015" i="35"/>
  <c r="N5015" i="35"/>
  <c r="T5014" i="35"/>
  <c r="S5014" i="35"/>
  <c r="R5014" i="35"/>
  <c r="Q5014" i="35"/>
  <c r="P5014" i="35"/>
  <c r="N5014" i="35"/>
  <c r="O5014" i="35" s="1"/>
  <c r="S5013" i="35"/>
  <c r="T5013" i="35" s="1"/>
  <c r="R5013" i="35"/>
  <c r="Q5013" i="35"/>
  <c r="P5013" i="35"/>
  <c r="N5013" i="35"/>
  <c r="O5013" i="35" s="1"/>
  <c r="S5012" i="35"/>
  <c r="R5012" i="35"/>
  <c r="Q5012" i="35"/>
  <c r="P5012" i="35"/>
  <c r="N5012" i="35"/>
  <c r="O5012" i="35" s="1"/>
  <c r="S5011" i="35"/>
  <c r="R5011" i="35"/>
  <c r="Q5011" i="35"/>
  <c r="P5011" i="35"/>
  <c r="O5011" i="35"/>
  <c r="N5011" i="35"/>
  <c r="S5010" i="35"/>
  <c r="R5010" i="35"/>
  <c r="Q5010" i="35"/>
  <c r="P5010" i="35"/>
  <c r="O5010" i="35"/>
  <c r="N5010" i="35"/>
  <c r="R5009" i="35"/>
  <c r="Q5009" i="35"/>
  <c r="P5009" i="35"/>
  <c r="N5009" i="35"/>
  <c r="R5008" i="35"/>
  <c r="Q5008" i="35"/>
  <c r="P5008" i="35"/>
  <c r="O5008" i="35"/>
  <c r="T5008" i="35" s="1"/>
  <c r="N5008" i="35"/>
  <c r="S5008" i="35" s="1"/>
  <c r="T5007" i="35"/>
  <c r="R5007" i="35"/>
  <c r="Q5007" i="35"/>
  <c r="P5007" i="35"/>
  <c r="O5007" i="35"/>
  <c r="N5007" i="35"/>
  <c r="S5007" i="35" s="1"/>
  <c r="S5006" i="35"/>
  <c r="R5006" i="35"/>
  <c r="Q5006" i="35"/>
  <c r="P5006" i="35"/>
  <c r="N5006" i="35"/>
  <c r="O5006" i="35" s="1"/>
  <c r="T5006" i="35" s="1"/>
  <c r="S5005" i="35"/>
  <c r="R5005" i="35"/>
  <c r="Q5005" i="35"/>
  <c r="P5005" i="35"/>
  <c r="N5005" i="35"/>
  <c r="O5005" i="35" s="1"/>
  <c r="S5004" i="35"/>
  <c r="R5004" i="35"/>
  <c r="Q5004" i="35"/>
  <c r="P5004" i="35"/>
  <c r="N5004" i="35"/>
  <c r="O5004" i="35" s="1"/>
  <c r="S5003" i="35"/>
  <c r="T5003" i="35" s="1"/>
  <c r="R5003" i="35"/>
  <c r="Q5003" i="35"/>
  <c r="P5003" i="35"/>
  <c r="O5003" i="35"/>
  <c r="N5003" i="35"/>
  <c r="S5002" i="35"/>
  <c r="R5002" i="35"/>
  <c r="Q5002" i="35"/>
  <c r="P5002" i="35"/>
  <c r="O5002" i="35"/>
  <c r="N5002" i="35"/>
  <c r="R5001" i="35"/>
  <c r="Q5001" i="35"/>
  <c r="P5001" i="35"/>
  <c r="N5001" i="35"/>
  <c r="R5000" i="35"/>
  <c r="Q5000" i="35"/>
  <c r="P5000" i="35"/>
  <c r="O5000" i="35"/>
  <c r="T5000" i="35" s="1"/>
  <c r="N5000" i="35"/>
  <c r="S5000" i="35" s="1"/>
  <c r="T4999" i="35"/>
  <c r="R4999" i="35"/>
  <c r="Q4999" i="35"/>
  <c r="P4999" i="35"/>
  <c r="O4999" i="35"/>
  <c r="N4999" i="35"/>
  <c r="S4999" i="35" s="1"/>
  <c r="T4998" i="35"/>
  <c r="S4998" i="35"/>
  <c r="R4998" i="35"/>
  <c r="Q4998" i="35"/>
  <c r="P4998" i="35"/>
  <c r="N4998" i="35"/>
  <c r="O4998" i="35" s="1"/>
  <c r="R4997" i="35"/>
  <c r="Q4997" i="35"/>
  <c r="P4997" i="35"/>
  <c r="N4997" i="35"/>
  <c r="S4996" i="35"/>
  <c r="R4996" i="35"/>
  <c r="Q4996" i="35"/>
  <c r="P4996" i="35"/>
  <c r="N4996" i="35"/>
  <c r="O4996" i="35" s="1"/>
  <c r="T4996" i="35" s="1"/>
  <c r="S4995" i="35"/>
  <c r="T4995" i="35" s="1"/>
  <c r="R4995" i="35"/>
  <c r="Q4995" i="35"/>
  <c r="P4995" i="35"/>
  <c r="O4995" i="35"/>
  <c r="N4995" i="35"/>
  <c r="S4994" i="35"/>
  <c r="R4994" i="35"/>
  <c r="Q4994" i="35"/>
  <c r="P4994" i="35"/>
  <c r="O4994" i="35"/>
  <c r="N4994" i="35"/>
  <c r="R4993" i="35"/>
  <c r="Q4993" i="35"/>
  <c r="P4993" i="35"/>
  <c r="N4993" i="35"/>
  <c r="R4992" i="35"/>
  <c r="Q4992" i="35"/>
  <c r="P4992" i="35"/>
  <c r="O4992" i="35"/>
  <c r="T4992" i="35" s="1"/>
  <c r="N4992" i="35"/>
  <c r="S4992" i="35" s="1"/>
  <c r="T4991" i="35"/>
  <c r="R4991" i="35"/>
  <c r="Q4991" i="35"/>
  <c r="P4991" i="35"/>
  <c r="O4991" i="35"/>
  <c r="N4991" i="35"/>
  <c r="S4991" i="35" s="1"/>
  <c r="S4990" i="35"/>
  <c r="R4990" i="35"/>
  <c r="Q4990" i="35"/>
  <c r="P4990" i="35"/>
  <c r="N4990" i="35"/>
  <c r="O4990" i="35" s="1"/>
  <c r="T4990" i="35" s="1"/>
  <c r="S4989" i="35"/>
  <c r="R4989" i="35"/>
  <c r="Q4989" i="35"/>
  <c r="P4989" i="35"/>
  <c r="N4989" i="35"/>
  <c r="O4989" i="35" s="1"/>
  <c r="S4988" i="35"/>
  <c r="R4988" i="35"/>
  <c r="Q4988" i="35"/>
  <c r="P4988" i="35"/>
  <c r="N4988" i="35"/>
  <c r="O4988" i="35" s="1"/>
  <c r="T4988" i="35" s="1"/>
  <c r="S4987" i="35"/>
  <c r="R4987" i="35"/>
  <c r="Q4987" i="35"/>
  <c r="P4987" i="35"/>
  <c r="O4987" i="35"/>
  <c r="N4987" i="35"/>
  <c r="S4986" i="35"/>
  <c r="R4986" i="35"/>
  <c r="Q4986" i="35"/>
  <c r="P4986" i="35"/>
  <c r="O4986" i="35"/>
  <c r="N4986" i="35"/>
  <c r="R4985" i="35"/>
  <c r="Q4985" i="35"/>
  <c r="P4985" i="35"/>
  <c r="N4985" i="35"/>
  <c r="R4984" i="35"/>
  <c r="Q4984" i="35"/>
  <c r="P4984" i="35"/>
  <c r="N4984" i="35"/>
  <c r="T4983" i="35"/>
  <c r="R4983" i="35"/>
  <c r="Q4983" i="35"/>
  <c r="P4983" i="35"/>
  <c r="O4983" i="35"/>
  <c r="N4983" i="35"/>
  <c r="S4983" i="35" s="1"/>
  <c r="S4982" i="35"/>
  <c r="R4982" i="35"/>
  <c r="Q4982" i="35"/>
  <c r="P4982" i="35"/>
  <c r="N4982" i="35"/>
  <c r="O4982" i="35" s="1"/>
  <c r="T4982" i="35" s="1"/>
  <c r="R4981" i="35"/>
  <c r="Q4981" i="35"/>
  <c r="P4981" i="35"/>
  <c r="N4981" i="35"/>
  <c r="S4980" i="35"/>
  <c r="R4980" i="35"/>
  <c r="Q4980" i="35"/>
  <c r="P4980" i="35"/>
  <c r="N4980" i="35"/>
  <c r="O4980" i="35" s="1"/>
  <c r="S4979" i="35"/>
  <c r="R4979" i="35"/>
  <c r="Q4979" i="35"/>
  <c r="T4979" i="35" s="1"/>
  <c r="P4979" i="35"/>
  <c r="O4979" i="35"/>
  <c r="N4979" i="35"/>
  <c r="S4978" i="35"/>
  <c r="R4978" i="35"/>
  <c r="Q4978" i="35"/>
  <c r="P4978" i="35"/>
  <c r="O4978" i="35"/>
  <c r="N4978" i="35"/>
  <c r="R4977" i="35"/>
  <c r="Q4977" i="35"/>
  <c r="P4977" i="35"/>
  <c r="N4977" i="35"/>
  <c r="R4976" i="35"/>
  <c r="Q4976" i="35"/>
  <c r="P4976" i="35"/>
  <c r="N4976" i="35"/>
  <c r="T4975" i="35"/>
  <c r="R4975" i="35"/>
  <c r="Q4975" i="35"/>
  <c r="P4975" i="35"/>
  <c r="O4975" i="35"/>
  <c r="N4975" i="35"/>
  <c r="S4975" i="35" s="1"/>
  <c r="S4974" i="35"/>
  <c r="T4974" i="35" s="1"/>
  <c r="R4974" i="35"/>
  <c r="Q4974" i="35"/>
  <c r="P4974" i="35"/>
  <c r="N4974" i="35"/>
  <c r="O4974" i="35" s="1"/>
  <c r="S4973" i="35"/>
  <c r="R4973" i="35"/>
  <c r="Q4973" i="35"/>
  <c r="P4973" i="35"/>
  <c r="N4973" i="35"/>
  <c r="O4973" i="35" s="1"/>
  <c r="S4972" i="35"/>
  <c r="R4972" i="35"/>
  <c r="Q4972" i="35"/>
  <c r="P4972" i="35"/>
  <c r="N4972" i="35"/>
  <c r="O4972" i="35" s="1"/>
  <c r="T4972" i="35" s="1"/>
  <c r="S4971" i="35"/>
  <c r="R4971" i="35"/>
  <c r="Q4971" i="35"/>
  <c r="T4971" i="35" s="1"/>
  <c r="P4971" i="35"/>
  <c r="O4971" i="35"/>
  <c r="N4971" i="35"/>
  <c r="S4970" i="35"/>
  <c r="R4970" i="35"/>
  <c r="Q4970" i="35"/>
  <c r="P4970" i="35"/>
  <c r="O4970" i="35"/>
  <c r="N4970" i="35"/>
  <c r="R4969" i="35"/>
  <c r="Q4969" i="35"/>
  <c r="P4969" i="35"/>
  <c r="N4969" i="35"/>
  <c r="R4968" i="35"/>
  <c r="Q4968" i="35"/>
  <c r="P4968" i="35"/>
  <c r="N4968" i="35"/>
  <c r="S4968" i="35" s="1"/>
  <c r="R4967" i="35"/>
  <c r="Q4967" i="35"/>
  <c r="P4967" i="35"/>
  <c r="N4967" i="35"/>
  <c r="R4966" i="35"/>
  <c r="Q4966" i="35"/>
  <c r="P4966" i="35"/>
  <c r="N4966" i="35"/>
  <c r="S4965" i="35"/>
  <c r="T4965" i="35" s="1"/>
  <c r="R4965" i="35"/>
  <c r="Q4965" i="35"/>
  <c r="P4965" i="35"/>
  <c r="N4965" i="35"/>
  <c r="O4965" i="35" s="1"/>
  <c r="S4964" i="35"/>
  <c r="R4964" i="35"/>
  <c r="Q4964" i="35"/>
  <c r="P4964" i="35"/>
  <c r="N4964" i="35"/>
  <c r="O4964" i="35" s="1"/>
  <c r="T4964" i="35" s="1"/>
  <c r="S4963" i="35"/>
  <c r="R4963" i="35"/>
  <c r="Q4963" i="35"/>
  <c r="P4963" i="35"/>
  <c r="O4963" i="35"/>
  <c r="T4963" i="35" s="1"/>
  <c r="N4963" i="35"/>
  <c r="S4962" i="35"/>
  <c r="R4962" i="35"/>
  <c r="Q4962" i="35"/>
  <c r="P4962" i="35"/>
  <c r="N4962" i="35"/>
  <c r="O4962" i="35" s="1"/>
  <c r="R4961" i="35"/>
  <c r="Q4961" i="35"/>
  <c r="P4961" i="35"/>
  <c r="N4961" i="35"/>
  <c r="S4961" i="35" s="1"/>
  <c r="R4960" i="35"/>
  <c r="Q4960" i="35"/>
  <c r="P4960" i="35"/>
  <c r="N4960" i="35"/>
  <c r="S4959" i="35"/>
  <c r="R4959" i="35"/>
  <c r="Q4959" i="35"/>
  <c r="P4959" i="35"/>
  <c r="O4959" i="35"/>
  <c r="N4959" i="35"/>
  <c r="R4958" i="35"/>
  <c r="Q4958" i="35"/>
  <c r="P4958" i="35"/>
  <c r="N4958" i="35"/>
  <c r="S4958" i="35" s="1"/>
  <c r="R4957" i="35"/>
  <c r="Q4957" i="35"/>
  <c r="P4957" i="35"/>
  <c r="N4957" i="35"/>
  <c r="S4956" i="35"/>
  <c r="T4956" i="35" s="1"/>
  <c r="R4956" i="35"/>
  <c r="Q4956" i="35"/>
  <c r="P4956" i="35"/>
  <c r="N4956" i="35"/>
  <c r="O4956" i="35" s="1"/>
  <c r="S4955" i="35"/>
  <c r="R4955" i="35"/>
  <c r="Q4955" i="35"/>
  <c r="P4955" i="35"/>
  <c r="O4955" i="35"/>
  <c r="N4955" i="35"/>
  <c r="S4954" i="35"/>
  <c r="R4954" i="35"/>
  <c r="Q4954" i="35"/>
  <c r="P4954" i="35"/>
  <c r="O4954" i="35"/>
  <c r="N4954" i="35"/>
  <c r="R4953" i="35"/>
  <c r="Q4953" i="35"/>
  <c r="P4953" i="35"/>
  <c r="N4953" i="35"/>
  <c r="R4952" i="35"/>
  <c r="Q4952" i="35"/>
  <c r="P4952" i="35"/>
  <c r="N4952" i="35"/>
  <c r="S4952" i="35" s="1"/>
  <c r="S4951" i="35"/>
  <c r="R4951" i="35"/>
  <c r="Q4951" i="35"/>
  <c r="P4951" i="35"/>
  <c r="O4951" i="35"/>
  <c r="T4951" i="35" s="1"/>
  <c r="N4951" i="35"/>
  <c r="R4950" i="35"/>
  <c r="Q4950" i="35"/>
  <c r="P4950" i="35"/>
  <c r="N4950" i="35"/>
  <c r="R4949" i="35"/>
  <c r="Q4949" i="35"/>
  <c r="P4949" i="35"/>
  <c r="N4949" i="35"/>
  <c r="S4948" i="35"/>
  <c r="R4948" i="35"/>
  <c r="Q4948" i="35"/>
  <c r="P4948" i="35"/>
  <c r="N4948" i="35"/>
  <c r="O4948" i="35" s="1"/>
  <c r="T4947" i="35"/>
  <c r="S4947" i="35"/>
  <c r="R4947" i="35"/>
  <c r="Q4947" i="35"/>
  <c r="P4947" i="35"/>
  <c r="O4947" i="35"/>
  <c r="N4947" i="35"/>
  <c r="S4946" i="35"/>
  <c r="R4946" i="35"/>
  <c r="Q4946" i="35"/>
  <c r="P4946" i="35"/>
  <c r="O4946" i="35"/>
  <c r="N4946" i="35"/>
  <c r="R4945" i="35"/>
  <c r="Q4945" i="35"/>
  <c r="P4945" i="35"/>
  <c r="O4945" i="35"/>
  <c r="T4945" i="35" s="1"/>
  <c r="N4945" i="35"/>
  <c r="S4945" i="35" s="1"/>
  <c r="R4944" i="35"/>
  <c r="Q4944" i="35"/>
  <c r="P4944" i="35"/>
  <c r="N4944" i="35"/>
  <c r="T4943" i="35"/>
  <c r="S4943" i="35"/>
  <c r="R4943" i="35"/>
  <c r="Q4943" i="35"/>
  <c r="P4943" i="35"/>
  <c r="O4943" i="35"/>
  <c r="N4943" i="35"/>
  <c r="S4942" i="35"/>
  <c r="R4942" i="35"/>
  <c r="Q4942" i="35"/>
  <c r="P4942" i="35"/>
  <c r="N4942" i="35"/>
  <c r="O4942" i="35" s="1"/>
  <c r="S4941" i="35"/>
  <c r="R4941" i="35"/>
  <c r="Q4941" i="35"/>
  <c r="P4941" i="35"/>
  <c r="O4941" i="35"/>
  <c r="N4941" i="35"/>
  <c r="R4940" i="35"/>
  <c r="Q4940" i="35"/>
  <c r="P4940" i="35"/>
  <c r="N4940" i="35"/>
  <c r="O4940" i="35" s="1"/>
  <c r="S4939" i="35"/>
  <c r="R4939" i="35"/>
  <c r="Q4939" i="35"/>
  <c r="P4939" i="35"/>
  <c r="O4939" i="35"/>
  <c r="T4939" i="35" s="1"/>
  <c r="N4939" i="35"/>
  <c r="S4938" i="35"/>
  <c r="R4938" i="35"/>
  <c r="Q4938" i="35"/>
  <c r="P4938" i="35"/>
  <c r="N4938" i="35"/>
  <c r="O4938" i="35" s="1"/>
  <c r="S4937" i="35"/>
  <c r="R4937" i="35"/>
  <c r="Q4937" i="35"/>
  <c r="P4937" i="35"/>
  <c r="O4937" i="35"/>
  <c r="N4937" i="35"/>
  <c r="R4936" i="35"/>
  <c r="Q4936" i="35"/>
  <c r="P4936" i="35"/>
  <c r="O4936" i="35"/>
  <c r="T4936" i="35" s="1"/>
  <c r="N4936" i="35"/>
  <c r="S4936" i="35" s="1"/>
  <c r="R4935" i="35"/>
  <c r="Q4935" i="35"/>
  <c r="P4935" i="35"/>
  <c r="N4935" i="35"/>
  <c r="S4934" i="35"/>
  <c r="R4934" i="35"/>
  <c r="Q4934" i="35"/>
  <c r="P4934" i="35"/>
  <c r="O4934" i="35"/>
  <c r="N4934" i="35"/>
  <c r="R4933" i="35"/>
  <c r="Q4933" i="35"/>
  <c r="P4933" i="35"/>
  <c r="O4933" i="35"/>
  <c r="T4933" i="35" s="1"/>
  <c r="N4933" i="35"/>
  <c r="S4933" i="35" s="1"/>
  <c r="R4932" i="35"/>
  <c r="Q4932" i="35"/>
  <c r="P4932" i="35"/>
  <c r="N4932" i="35"/>
  <c r="R4931" i="35"/>
  <c r="Q4931" i="35"/>
  <c r="P4931" i="35"/>
  <c r="N4931" i="35"/>
  <c r="S4930" i="35"/>
  <c r="R4930" i="35"/>
  <c r="Q4930" i="35"/>
  <c r="T4930" i="35" s="1"/>
  <c r="P4930" i="35"/>
  <c r="O4930" i="35"/>
  <c r="N4930" i="35"/>
  <c r="S4929" i="35"/>
  <c r="R4929" i="35"/>
  <c r="Q4929" i="35"/>
  <c r="P4929" i="35"/>
  <c r="T4929" i="35" s="1"/>
  <c r="N4929" i="35"/>
  <c r="O4929" i="35" s="1"/>
  <c r="S4928" i="35"/>
  <c r="R4928" i="35"/>
  <c r="Q4928" i="35"/>
  <c r="P4928" i="35"/>
  <c r="O4928" i="35"/>
  <c r="N4928" i="35"/>
  <c r="R4927" i="35"/>
  <c r="Q4927" i="35"/>
  <c r="P4927" i="35"/>
  <c r="N4927" i="35"/>
  <c r="S4926" i="35"/>
  <c r="R4926" i="35"/>
  <c r="Q4926" i="35"/>
  <c r="P4926" i="35"/>
  <c r="O4926" i="35"/>
  <c r="T4926" i="35" s="1"/>
  <c r="N4926" i="35"/>
  <c r="R4925" i="35"/>
  <c r="Q4925" i="35"/>
  <c r="P4925" i="35"/>
  <c r="N4925" i="35"/>
  <c r="S4924" i="35"/>
  <c r="R4924" i="35"/>
  <c r="Q4924" i="35"/>
  <c r="P4924" i="35"/>
  <c r="O4924" i="35"/>
  <c r="T4924" i="35" s="1"/>
  <c r="N4924" i="35"/>
  <c r="R4923" i="35"/>
  <c r="Q4923" i="35"/>
  <c r="P4923" i="35"/>
  <c r="N4923" i="35"/>
  <c r="S4922" i="35"/>
  <c r="R4922" i="35"/>
  <c r="Q4922" i="35"/>
  <c r="P4922" i="35"/>
  <c r="O4922" i="35"/>
  <c r="N4922" i="35"/>
  <c r="S4921" i="35"/>
  <c r="R4921" i="35"/>
  <c r="Q4921" i="35"/>
  <c r="P4921" i="35"/>
  <c r="N4921" i="35"/>
  <c r="O4921" i="35" s="1"/>
  <c r="T4921" i="35" s="1"/>
  <c r="S4920" i="35"/>
  <c r="R4920" i="35"/>
  <c r="Q4920" i="35"/>
  <c r="P4920" i="35"/>
  <c r="O4920" i="35"/>
  <c r="T4920" i="35" s="1"/>
  <c r="N4920" i="35"/>
  <c r="R4919" i="35"/>
  <c r="Q4919" i="35"/>
  <c r="P4919" i="35"/>
  <c r="N4919" i="35"/>
  <c r="S4918" i="35"/>
  <c r="R4918" i="35"/>
  <c r="Q4918" i="35"/>
  <c r="P4918" i="35"/>
  <c r="O4918" i="35"/>
  <c r="N4918" i="35"/>
  <c r="R4917" i="35"/>
  <c r="Q4917" i="35"/>
  <c r="P4917" i="35"/>
  <c r="N4917" i="35"/>
  <c r="S4916" i="35"/>
  <c r="R4916" i="35"/>
  <c r="Q4916" i="35"/>
  <c r="P4916" i="35"/>
  <c r="O4916" i="35"/>
  <c r="N4916" i="35"/>
  <c r="R4915" i="35"/>
  <c r="Q4915" i="35"/>
  <c r="P4915" i="35"/>
  <c r="N4915" i="35"/>
  <c r="S4914" i="35"/>
  <c r="R4914" i="35"/>
  <c r="Q4914" i="35"/>
  <c r="T4914" i="35" s="1"/>
  <c r="P4914" i="35"/>
  <c r="O4914" i="35"/>
  <c r="N4914" i="35"/>
  <c r="T4913" i="35"/>
  <c r="S4913" i="35"/>
  <c r="R4913" i="35"/>
  <c r="Q4913" i="35"/>
  <c r="P4913" i="35"/>
  <c r="N4913" i="35"/>
  <c r="O4913" i="35" s="1"/>
  <c r="S4912" i="35"/>
  <c r="R4912" i="35"/>
  <c r="Q4912" i="35"/>
  <c r="P4912" i="35"/>
  <c r="O4912" i="35"/>
  <c r="N4912" i="35"/>
  <c r="R4911" i="35"/>
  <c r="Q4911" i="35"/>
  <c r="P4911" i="35"/>
  <c r="N4911" i="35"/>
  <c r="S4910" i="35"/>
  <c r="R4910" i="35"/>
  <c r="Q4910" i="35"/>
  <c r="P4910" i="35"/>
  <c r="O4910" i="35"/>
  <c r="T4910" i="35" s="1"/>
  <c r="N4910" i="35"/>
  <c r="T4909" i="35"/>
  <c r="R4909" i="35"/>
  <c r="Q4909" i="35"/>
  <c r="P4909" i="35"/>
  <c r="O4909" i="35"/>
  <c r="N4909" i="35"/>
  <c r="S4909" i="35" s="1"/>
  <c r="S4908" i="35"/>
  <c r="R4908" i="35"/>
  <c r="Q4908" i="35"/>
  <c r="P4908" i="35"/>
  <c r="O4908" i="35"/>
  <c r="T4908" i="35" s="1"/>
  <c r="N4908" i="35"/>
  <c r="R4907" i="35"/>
  <c r="Q4907" i="35"/>
  <c r="P4907" i="35"/>
  <c r="N4907" i="35"/>
  <c r="T4906" i="35"/>
  <c r="S4906" i="35"/>
  <c r="R4906" i="35"/>
  <c r="Q4906" i="35"/>
  <c r="P4906" i="35"/>
  <c r="O4906" i="35"/>
  <c r="N4906" i="35"/>
  <c r="S4905" i="35"/>
  <c r="R4905" i="35"/>
  <c r="T4905" i="35" s="1"/>
  <c r="Q4905" i="35"/>
  <c r="P4905" i="35"/>
  <c r="N4905" i="35"/>
  <c r="O4905" i="35" s="1"/>
  <c r="S4904" i="35"/>
  <c r="R4904" i="35"/>
  <c r="Q4904" i="35"/>
  <c r="P4904" i="35"/>
  <c r="O4904" i="35"/>
  <c r="T4904" i="35" s="1"/>
  <c r="N4904" i="35"/>
  <c r="R4903" i="35"/>
  <c r="Q4903" i="35"/>
  <c r="P4903" i="35"/>
  <c r="N4903" i="35"/>
  <c r="S4902" i="35"/>
  <c r="R4902" i="35"/>
  <c r="Q4902" i="35"/>
  <c r="P4902" i="35"/>
  <c r="O4902" i="35"/>
  <c r="N4902" i="35"/>
  <c r="R4901" i="35"/>
  <c r="Q4901" i="35"/>
  <c r="P4901" i="35"/>
  <c r="O4901" i="35"/>
  <c r="T4901" i="35" s="1"/>
  <c r="N4901" i="35"/>
  <c r="S4901" i="35" s="1"/>
  <c r="R4900" i="35"/>
  <c r="Q4900" i="35"/>
  <c r="P4900" i="35"/>
  <c r="N4900" i="35"/>
  <c r="R4899" i="35"/>
  <c r="Q4899" i="35"/>
  <c r="P4899" i="35"/>
  <c r="N4899" i="35"/>
  <c r="S4898" i="35"/>
  <c r="R4898" i="35"/>
  <c r="Q4898" i="35"/>
  <c r="T4898" i="35" s="1"/>
  <c r="P4898" i="35"/>
  <c r="O4898" i="35"/>
  <c r="N4898" i="35"/>
  <c r="T4897" i="35"/>
  <c r="S4897" i="35"/>
  <c r="R4897" i="35"/>
  <c r="Q4897" i="35"/>
  <c r="P4897" i="35"/>
  <c r="N4897" i="35"/>
  <c r="O4897" i="35" s="1"/>
  <c r="S4896" i="35"/>
  <c r="R4896" i="35"/>
  <c r="Q4896" i="35"/>
  <c r="P4896" i="35"/>
  <c r="O4896" i="35"/>
  <c r="N4896" i="35"/>
  <c r="R4895" i="35"/>
  <c r="Q4895" i="35"/>
  <c r="P4895" i="35"/>
  <c r="N4895" i="35"/>
  <c r="S4894" i="35"/>
  <c r="R4894" i="35"/>
  <c r="Q4894" i="35"/>
  <c r="P4894" i="35"/>
  <c r="O4894" i="35"/>
  <c r="T4894" i="35" s="1"/>
  <c r="N4894" i="35"/>
  <c r="R4893" i="35"/>
  <c r="Q4893" i="35"/>
  <c r="P4893" i="35"/>
  <c r="N4893" i="35"/>
  <c r="R4892" i="35"/>
  <c r="Q4892" i="35"/>
  <c r="P4892" i="35"/>
  <c r="O4892" i="35"/>
  <c r="N4892" i="35"/>
  <c r="S4892" i="35" s="1"/>
  <c r="R4891" i="35"/>
  <c r="Q4891" i="35"/>
  <c r="P4891" i="35"/>
  <c r="N4891" i="35"/>
  <c r="S4890" i="35"/>
  <c r="R4890" i="35"/>
  <c r="Q4890" i="35"/>
  <c r="T4890" i="35" s="1"/>
  <c r="P4890" i="35"/>
  <c r="O4890" i="35"/>
  <c r="N4890" i="35"/>
  <c r="S4889" i="35"/>
  <c r="R4889" i="35"/>
  <c r="Q4889" i="35"/>
  <c r="P4889" i="35"/>
  <c r="N4889" i="35"/>
  <c r="O4889" i="35" s="1"/>
  <c r="T4889" i="35" s="1"/>
  <c r="S4888" i="35"/>
  <c r="R4888" i="35"/>
  <c r="Q4888" i="35"/>
  <c r="P4888" i="35"/>
  <c r="O4888" i="35"/>
  <c r="N4888" i="35"/>
  <c r="R4887" i="35"/>
  <c r="Q4887" i="35"/>
  <c r="P4887" i="35"/>
  <c r="N4887" i="35"/>
  <c r="S4886" i="35"/>
  <c r="R4886" i="35"/>
  <c r="Q4886" i="35"/>
  <c r="P4886" i="35"/>
  <c r="O4886" i="35"/>
  <c r="N4886" i="35"/>
  <c r="R4885" i="35"/>
  <c r="Q4885" i="35"/>
  <c r="P4885" i="35"/>
  <c r="N4885" i="35"/>
  <c r="S4885" i="35" s="1"/>
  <c r="S4884" i="35"/>
  <c r="R4884" i="35"/>
  <c r="Q4884" i="35"/>
  <c r="P4884" i="35"/>
  <c r="O4884" i="35"/>
  <c r="N4884" i="35"/>
  <c r="R4883" i="35"/>
  <c r="Q4883" i="35"/>
  <c r="P4883" i="35"/>
  <c r="N4883" i="35"/>
  <c r="S4882" i="35"/>
  <c r="R4882" i="35"/>
  <c r="Q4882" i="35"/>
  <c r="T4882" i="35" s="1"/>
  <c r="P4882" i="35"/>
  <c r="O4882" i="35"/>
  <c r="N4882" i="35"/>
  <c r="T4881" i="35"/>
  <c r="S4881" i="35"/>
  <c r="R4881" i="35"/>
  <c r="Q4881" i="35"/>
  <c r="P4881" i="35"/>
  <c r="N4881" i="35"/>
  <c r="O4881" i="35" s="1"/>
  <c r="S4880" i="35"/>
  <c r="R4880" i="35"/>
  <c r="Q4880" i="35"/>
  <c r="P4880" i="35"/>
  <c r="O4880" i="35"/>
  <c r="N4880" i="35"/>
  <c r="R4879" i="35"/>
  <c r="Q4879" i="35"/>
  <c r="P4879" i="35"/>
  <c r="N4879" i="35"/>
  <c r="S4878" i="35"/>
  <c r="R4878" i="35"/>
  <c r="Q4878" i="35"/>
  <c r="P4878" i="35"/>
  <c r="O4878" i="35"/>
  <c r="T4878" i="35" s="1"/>
  <c r="N4878" i="35"/>
  <c r="T4877" i="35"/>
  <c r="R4877" i="35"/>
  <c r="Q4877" i="35"/>
  <c r="P4877" i="35"/>
  <c r="O4877" i="35"/>
  <c r="N4877" i="35"/>
  <c r="S4877" i="35" s="1"/>
  <c r="S4876" i="35"/>
  <c r="R4876" i="35"/>
  <c r="Q4876" i="35"/>
  <c r="P4876" i="35"/>
  <c r="O4876" i="35"/>
  <c r="T4876" i="35" s="1"/>
  <c r="N4876" i="35"/>
  <c r="R4875" i="35"/>
  <c r="Q4875" i="35"/>
  <c r="P4875" i="35"/>
  <c r="N4875" i="35"/>
  <c r="S4874" i="35"/>
  <c r="T4874" i="35" s="1"/>
  <c r="R4874" i="35"/>
  <c r="Q4874" i="35"/>
  <c r="P4874" i="35"/>
  <c r="O4874" i="35"/>
  <c r="N4874" i="35"/>
  <c r="S4873" i="35"/>
  <c r="R4873" i="35"/>
  <c r="T4873" i="35" s="1"/>
  <c r="Q4873" i="35"/>
  <c r="P4873" i="35"/>
  <c r="N4873" i="35"/>
  <c r="O4873" i="35" s="1"/>
  <c r="S4872" i="35"/>
  <c r="R4872" i="35"/>
  <c r="Q4872" i="35"/>
  <c r="P4872" i="35"/>
  <c r="O4872" i="35"/>
  <c r="N4872" i="35"/>
  <c r="R4871" i="35"/>
  <c r="Q4871" i="35"/>
  <c r="P4871" i="35"/>
  <c r="N4871" i="35"/>
  <c r="S4870" i="35"/>
  <c r="R4870" i="35"/>
  <c r="Q4870" i="35"/>
  <c r="P4870" i="35"/>
  <c r="O4870" i="35"/>
  <c r="N4870" i="35"/>
  <c r="R4869" i="35"/>
  <c r="Q4869" i="35"/>
  <c r="P4869" i="35"/>
  <c r="N4869" i="35"/>
  <c r="S4869" i="35" s="1"/>
  <c r="R4868" i="35"/>
  <c r="Q4868" i="35"/>
  <c r="P4868" i="35"/>
  <c r="O4868" i="35"/>
  <c r="T4868" i="35" s="1"/>
  <c r="N4868" i="35"/>
  <c r="S4868" i="35" s="1"/>
  <c r="R4867" i="35"/>
  <c r="Q4867" i="35"/>
  <c r="P4867" i="35"/>
  <c r="N4867" i="35"/>
  <c r="S4866" i="35"/>
  <c r="T4866" i="35" s="1"/>
  <c r="R4866" i="35"/>
  <c r="Q4866" i="35"/>
  <c r="P4866" i="35"/>
  <c r="O4866" i="35"/>
  <c r="N4866" i="35"/>
  <c r="S4865" i="35"/>
  <c r="R4865" i="35"/>
  <c r="T4865" i="35" s="1"/>
  <c r="Q4865" i="35"/>
  <c r="P4865" i="35"/>
  <c r="N4865" i="35"/>
  <c r="O4865" i="35" s="1"/>
  <c r="S4864" i="35"/>
  <c r="R4864" i="35"/>
  <c r="Q4864" i="35"/>
  <c r="P4864" i="35"/>
  <c r="O4864" i="35"/>
  <c r="T4864" i="35" s="1"/>
  <c r="N4864" i="35"/>
  <c r="R4863" i="35"/>
  <c r="Q4863" i="35"/>
  <c r="P4863" i="35"/>
  <c r="N4863" i="35"/>
  <c r="S4862" i="35"/>
  <c r="R4862" i="35"/>
  <c r="Q4862" i="35"/>
  <c r="P4862" i="35"/>
  <c r="O4862" i="35"/>
  <c r="N4862" i="35"/>
  <c r="R4861" i="35"/>
  <c r="Q4861" i="35"/>
  <c r="P4861" i="35"/>
  <c r="O4861" i="35"/>
  <c r="T4861" i="35" s="1"/>
  <c r="N4861" i="35"/>
  <c r="S4861" i="35" s="1"/>
  <c r="R4860" i="35"/>
  <c r="Q4860" i="35"/>
  <c r="P4860" i="35"/>
  <c r="N4860" i="35"/>
  <c r="R4859" i="35"/>
  <c r="Q4859" i="35"/>
  <c r="P4859" i="35"/>
  <c r="N4859" i="35"/>
  <c r="S4858" i="35"/>
  <c r="R4858" i="35"/>
  <c r="Q4858" i="35"/>
  <c r="T4858" i="35" s="1"/>
  <c r="P4858" i="35"/>
  <c r="O4858" i="35"/>
  <c r="N4858" i="35"/>
  <c r="T4857" i="35"/>
  <c r="S4857" i="35"/>
  <c r="R4857" i="35"/>
  <c r="Q4857" i="35"/>
  <c r="P4857" i="35"/>
  <c r="N4857" i="35"/>
  <c r="O4857" i="35" s="1"/>
  <c r="S4856" i="35"/>
  <c r="R4856" i="35"/>
  <c r="Q4856" i="35"/>
  <c r="P4856" i="35"/>
  <c r="O4856" i="35"/>
  <c r="N4856" i="35"/>
  <c r="R4855" i="35"/>
  <c r="Q4855" i="35"/>
  <c r="P4855" i="35"/>
  <c r="N4855" i="35"/>
  <c r="S4854" i="35"/>
  <c r="R4854" i="35"/>
  <c r="Q4854" i="35"/>
  <c r="P4854" i="35"/>
  <c r="O4854" i="35"/>
  <c r="N4854" i="35"/>
  <c r="R4853" i="35"/>
  <c r="Q4853" i="35"/>
  <c r="P4853" i="35"/>
  <c r="N4853" i="35"/>
  <c r="S4853" i="35" s="1"/>
  <c r="R4852" i="35"/>
  <c r="Q4852" i="35"/>
  <c r="P4852" i="35"/>
  <c r="O4852" i="35"/>
  <c r="N4852" i="35"/>
  <c r="S4852" i="35" s="1"/>
  <c r="R4851" i="35"/>
  <c r="Q4851" i="35"/>
  <c r="P4851" i="35"/>
  <c r="N4851" i="35"/>
  <c r="T4850" i="35"/>
  <c r="S4850" i="35"/>
  <c r="R4850" i="35"/>
  <c r="Q4850" i="35"/>
  <c r="P4850" i="35"/>
  <c r="O4850" i="35"/>
  <c r="N4850" i="35"/>
  <c r="S4849" i="35"/>
  <c r="R4849" i="35"/>
  <c r="Q4849" i="35"/>
  <c r="P4849" i="35"/>
  <c r="N4849" i="35"/>
  <c r="O4849" i="35" s="1"/>
  <c r="S4848" i="35"/>
  <c r="R4848" i="35"/>
  <c r="Q4848" i="35"/>
  <c r="P4848" i="35"/>
  <c r="O4848" i="35"/>
  <c r="T4848" i="35" s="1"/>
  <c r="N4848" i="35"/>
  <c r="R4847" i="35"/>
  <c r="Q4847" i="35"/>
  <c r="P4847" i="35"/>
  <c r="N4847" i="35"/>
  <c r="S4846" i="35"/>
  <c r="R4846" i="35"/>
  <c r="Q4846" i="35"/>
  <c r="P4846" i="35"/>
  <c r="O4846" i="35"/>
  <c r="N4846" i="35"/>
  <c r="R4845" i="35"/>
  <c r="Q4845" i="35"/>
  <c r="P4845" i="35"/>
  <c r="N4845" i="35"/>
  <c r="R4844" i="35"/>
  <c r="Q4844" i="35"/>
  <c r="P4844" i="35"/>
  <c r="N4844" i="35"/>
  <c r="O4844" i="35" s="1"/>
  <c r="R4843" i="35"/>
  <c r="Q4843" i="35"/>
  <c r="P4843" i="35"/>
  <c r="N4843" i="35"/>
  <c r="S4842" i="35"/>
  <c r="R4842" i="35"/>
  <c r="Q4842" i="35"/>
  <c r="P4842" i="35"/>
  <c r="O4842" i="35"/>
  <c r="T4842" i="35" s="1"/>
  <c r="N4842" i="35"/>
  <c r="R4841" i="35"/>
  <c r="Q4841" i="35"/>
  <c r="P4841" i="35"/>
  <c r="N4841" i="35"/>
  <c r="S4840" i="35"/>
  <c r="R4840" i="35"/>
  <c r="Q4840" i="35"/>
  <c r="P4840" i="35"/>
  <c r="O4840" i="35"/>
  <c r="T4840" i="35" s="1"/>
  <c r="N4840" i="35"/>
  <c r="R4839" i="35"/>
  <c r="Q4839" i="35"/>
  <c r="P4839" i="35"/>
  <c r="N4839" i="35"/>
  <c r="S4838" i="35"/>
  <c r="R4838" i="35"/>
  <c r="Q4838" i="35"/>
  <c r="P4838" i="35"/>
  <c r="O4838" i="35"/>
  <c r="N4838" i="35"/>
  <c r="R4837" i="35"/>
  <c r="Q4837" i="35"/>
  <c r="P4837" i="35"/>
  <c r="O4837" i="35"/>
  <c r="T4837" i="35" s="1"/>
  <c r="N4837" i="35"/>
  <c r="S4837" i="35" s="1"/>
  <c r="S4836" i="35"/>
  <c r="R4836" i="35"/>
  <c r="Q4836" i="35"/>
  <c r="P4836" i="35"/>
  <c r="N4836" i="35"/>
  <c r="O4836" i="35" s="1"/>
  <c r="R4835" i="35"/>
  <c r="Q4835" i="35"/>
  <c r="P4835" i="35"/>
  <c r="N4835" i="35"/>
  <c r="S4834" i="35"/>
  <c r="R4834" i="35"/>
  <c r="Q4834" i="35"/>
  <c r="P4834" i="35"/>
  <c r="O4834" i="35"/>
  <c r="T4834" i="35" s="1"/>
  <c r="N4834" i="35"/>
  <c r="R4833" i="35"/>
  <c r="Q4833" i="35"/>
  <c r="P4833" i="35"/>
  <c r="N4833" i="35"/>
  <c r="O4833" i="35" s="1"/>
  <c r="S4832" i="35"/>
  <c r="R4832" i="35"/>
  <c r="Q4832" i="35"/>
  <c r="P4832" i="35"/>
  <c r="O4832" i="35"/>
  <c r="N4832" i="35"/>
  <c r="R4831" i="35"/>
  <c r="Q4831" i="35"/>
  <c r="P4831" i="35"/>
  <c r="N4831" i="35"/>
  <c r="S4831" i="35" s="1"/>
  <c r="R4830" i="35"/>
  <c r="Q4830" i="35"/>
  <c r="P4830" i="35"/>
  <c r="N4830" i="35"/>
  <c r="S4830" i="35" s="1"/>
  <c r="R4829" i="35"/>
  <c r="Q4829" i="35"/>
  <c r="P4829" i="35"/>
  <c r="O4829" i="35"/>
  <c r="N4829" i="35"/>
  <c r="S4829" i="35" s="1"/>
  <c r="R4828" i="35"/>
  <c r="Q4828" i="35"/>
  <c r="P4828" i="35"/>
  <c r="O4828" i="35"/>
  <c r="N4828" i="35"/>
  <c r="S4828" i="35" s="1"/>
  <c r="S4827" i="35"/>
  <c r="R4827" i="35"/>
  <c r="Q4827" i="35"/>
  <c r="P4827" i="35"/>
  <c r="N4827" i="35"/>
  <c r="O4827" i="35" s="1"/>
  <c r="S4826" i="35"/>
  <c r="R4826" i="35"/>
  <c r="Q4826" i="35"/>
  <c r="T4826" i="35" s="1"/>
  <c r="P4826" i="35"/>
  <c r="O4826" i="35"/>
  <c r="N4826" i="35"/>
  <c r="R4825" i="35"/>
  <c r="Q4825" i="35"/>
  <c r="P4825" i="35"/>
  <c r="N4825" i="35"/>
  <c r="S4824" i="35"/>
  <c r="R4824" i="35"/>
  <c r="Q4824" i="35"/>
  <c r="P4824" i="35"/>
  <c r="O4824" i="35"/>
  <c r="N4824" i="35"/>
  <c r="R4823" i="35"/>
  <c r="Q4823" i="35"/>
  <c r="P4823" i="35"/>
  <c r="O4823" i="35"/>
  <c r="N4823" i="35"/>
  <c r="S4823" i="35" s="1"/>
  <c r="T4823" i="35" s="1"/>
  <c r="S4822" i="35"/>
  <c r="R4822" i="35"/>
  <c r="Q4822" i="35"/>
  <c r="P4822" i="35"/>
  <c r="N4822" i="35"/>
  <c r="O4822" i="35" s="1"/>
  <c r="R4821" i="35"/>
  <c r="Q4821" i="35"/>
  <c r="P4821" i="35"/>
  <c r="N4821" i="35"/>
  <c r="S4821" i="35" s="1"/>
  <c r="S4820" i="35"/>
  <c r="R4820" i="35"/>
  <c r="Q4820" i="35"/>
  <c r="P4820" i="35"/>
  <c r="O4820" i="35"/>
  <c r="N4820" i="35"/>
  <c r="R4819" i="35"/>
  <c r="Q4819" i="35"/>
  <c r="P4819" i="35"/>
  <c r="O4819" i="35"/>
  <c r="T4819" i="35" s="1"/>
  <c r="N4819" i="35"/>
  <c r="S4819" i="35" s="1"/>
  <c r="R4818" i="35"/>
  <c r="Q4818" i="35"/>
  <c r="P4818" i="35"/>
  <c r="N4818" i="35"/>
  <c r="R4817" i="35"/>
  <c r="Q4817" i="35"/>
  <c r="P4817" i="35"/>
  <c r="N4817" i="35"/>
  <c r="S4816" i="35"/>
  <c r="R4816" i="35"/>
  <c r="T4816" i="35" s="1"/>
  <c r="Q4816" i="35"/>
  <c r="P4816" i="35"/>
  <c r="O4816" i="35"/>
  <c r="N4816" i="35"/>
  <c r="S4815" i="35"/>
  <c r="R4815" i="35"/>
  <c r="Q4815" i="35"/>
  <c r="T4815" i="35" s="1"/>
  <c r="P4815" i="35"/>
  <c r="O4815" i="35"/>
  <c r="N4815" i="35"/>
  <c r="S4814" i="35"/>
  <c r="R4814" i="35"/>
  <c r="Q4814" i="35"/>
  <c r="P4814" i="35"/>
  <c r="O4814" i="35"/>
  <c r="N4814" i="35"/>
  <c r="R4813" i="35"/>
  <c r="Q4813" i="35"/>
  <c r="P4813" i="35"/>
  <c r="N4813" i="35"/>
  <c r="R4812" i="35"/>
  <c r="Q4812" i="35"/>
  <c r="P4812" i="35"/>
  <c r="O4812" i="35"/>
  <c r="T4812" i="35" s="1"/>
  <c r="N4812" i="35"/>
  <c r="S4812" i="35" s="1"/>
  <c r="R4811" i="35"/>
  <c r="Q4811" i="35"/>
  <c r="P4811" i="35"/>
  <c r="N4811" i="35"/>
  <c r="S4810" i="35"/>
  <c r="R4810" i="35"/>
  <c r="Q4810" i="35"/>
  <c r="P4810" i="35"/>
  <c r="N4810" i="35"/>
  <c r="O4810" i="35" s="1"/>
  <c r="S4809" i="35"/>
  <c r="R4809" i="35"/>
  <c r="T4809" i="35" s="1"/>
  <c r="Q4809" i="35"/>
  <c r="P4809" i="35"/>
  <c r="O4809" i="35"/>
  <c r="N4809" i="35"/>
  <c r="S4808" i="35"/>
  <c r="R4808" i="35"/>
  <c r="Q4808" i="35"/>
  <c r="P4808" i="35"/>
  <c r="N4808" i="35"/>
  <c r="O4808" i="35" s="1"/>
  <c r="S4807" i="35"/>
  <c r="R4807" i="35"/>
  <c r="Q4807" i="35"/>
  <c r="P4807" i="35"/>
  <c r="O4807" i="35"/>
  <c r="T4807" i="35" s="1"/>
  <c r="N4807" i="35"/>
  <c r="R4806" i="35"/>
  <c r="Q4806" i="35"/>
  <c r="P4806" i="35"/>
  <c r="N4806" i="35"/>
  <c r="S4806" i="35" s="1"/>
  <c r="R4805" i="35"/>
  <c r="Q4805" i="35"/>
  <c r="P4805" i="35"/>
  <c r="N4805" i="35"/>
  <c r="T4804" i="35"/>
  <c r="R4804" i="35"/>
  <c r="Q4804" i="35"/>
  <c r="P4804" i="35"/>
  <c r="O4804" i="35"/>
  <c r="N4804" i="35"/>
  <c r="S4804" i="35" s="1"/>
  <c r="R4803" i="35"/>
  <c r="Q4803" i="35"/>
  <c r="P4803" i="35"/>
  <c r="N4803" i="35"/>
  <c r="S4802" i="35"/>
  <c r="R4802" i="35"/>
  <c r="Q4802" i="35"/>
  <c r="P4802" i="35"/>
  <c r="N4802" i="35"/>
  <c r="O4802" i="35" s="1"/>
  <c r="S4801" i="35"/>
  <c r="R4801" i="35"/>
  <c r="Q4801" i="35"/>
  <c r="T4801" i="35" s="1"/>
  <c r="P4801" i="35"/>
  <c r="O4801" i="35"/>
  <c r="N4801" i="35"/>
  <c r="S4800" i="35"/>
  <c r="R4800" i="35"/>
  <c r="Q4800" i="35"/>
  <c r="P4800" i="35"/>
  <c r="N4800" i="35"/>
  <c r="O4800" i="35" s="1"/>
  <c r="S4799" i="35"/>
  <c r="R4799" i="35"/>
  <c r="Q4799" i="35"/>
  <c r="P4799" i="35"/>
  <c r="O4799" i="35"/>
  <c r="N4799" i="35"/>
  <c r="R4798" i="35"/>
  <c r="Q4798" i="35"/>
  <c r="P4798" i="35"/>
  <c r="O4798" i="35"/>
  <c r="N4798" i="35"/>
  <c r="S4798" i="35" s="1"/>
  <c r="R4797" i="35"/>
  <c r="Q4797" i="35"/>
  <c r="P4797" i="35"/>
  <c r="N4797" i="35"/>
  <c r="T4796" i="35"/>
  <c r="R4796" i="35"/>
  <c r="Q4796" i="35"/>
  <c r="P4796" i="35"/>
  <c r="O4796" i="35"/>
  <c r="N4796" i="35"/>
  <c r="S4796" i="35" s="1"/>
  <c r="T4795" i="35"/>
  <c r="S4795" i="35"/>
  <c r="R4795" i="35"/>
  <c r="Q4795" i="35"/>
  <c r="P4795" i="35"/>
  <c r="O4795" i="35"/>
  <c r="N4795" i="35"/>
  <c r="R4794" i="35"/>
  <c r="Q4794" i="35"/>
  <c r="P4794" i="35"/>
  <c r="N4794" i="35"/>
  <c r="O4794" i="35" s="1"/>
  <c r="T4793" i="35"/>
  <c r="S4793" i="35"/>
  <c r="R4793" i="35"/>
  <c r="Q4793" i="35"/>
  <c r="P4793" i="35"/>
  <c r="O4793" i="35"/>
  <c r="N4793" i="35"/>
  <c r="S4792" i="35"/>
  <c r="R4792" i="35"/>
  <c r="Q4792" i="35"/>
  <c r="P4792" i="35"/>
  <c r="N4792" i="35"/>
  <c r="O4792" i="35" s="1"/>
  <c r="S4791" i="35"/>
  <c r="R4791" i="35"/>
  <c r="Q4791" i="35"/>
  <c r="P4791" i="35"/>
  <c r="O4791" i="35"/>
  <c r="N4791" i="35"/>
  <c r="R4790" i="35"/>
  <c r="Q4790" i="35"/>
  <c r="P4790" i="35"/>
  <c r="O4790" i="35"/>
  <c r="T4790" i="35" s="1"/>
  <c r="N4790" i="35"/>
  <c r="S4790" i="35" s="1"/>
  <c r="R4789" i="35"/>
  <c r="Q4789" i="35"/>
  <c r="P4789" i="35"/>
  <c r="N4789" i="35"/>
  <c r="R4788" i="35"/>
  <c r="Q4788" i="35"/>
  <c r="P4788" i="35"/>
  <c r="O4788" i="35"/>
  <c r="T4788" i="35" s="1"/>
  <c r="N4788" i="35"/>
  <c r="S4788" i="35" s="1"/>
  <c r="R4787" i="35"/>
  <c r="Q4787" i="35"/>
  <c r="P4787" i="35"/>
  <c r="N4787" i="35"/>
  <c r="R4786" i="35"/>
  <c r="Q4786" i="35"/>
  <c r="P4786" i="35"/>
  <c r="N4786" i="35"/>
  <c r="S4785" i="35"/>
  <c r="R4785" i="35"/>
  <c r="T4785" i="35" s="1"/>
  <c r="Q4785" i="35"/>
  <c r="P4785" i="35"/>
  <c r="O4785" i="35"/>
  <c r="N4785" i="35"/>
  <c r="S4784" i="35"/>
  <c r="R4784" i="35"/>
  <c r="Q4784" i="35"/>
  <c r="T4784" i="35" s="1"/>
  <c r="P4784" i="35"/>
  <c r="N4784" i="35"/>
  <c r="O4784" i="35" s="1"/>
  <c r="S4783" i="35"/>
  <c r="R4783" i="35"/>
  <c r="Q4783" i="35"/>
  <c r="P4783" i="35"/>
  <c r="O4783" i="35"/>
  <c r="N4783" i="35"/>
  <c r="R4782" i="35"/>
  <c r="Q4782" i="35"/>
  <c r="P4782" i="35"/>
  <c r="O4782" i="35"/>
  <c r="T4782" i="35" s="1"/>
  <c r="N4782" i="35"/>
  <c r="S4782" i="35" s="1"/>
  <c r="R4781" i="35"/>
  <c r="Q4781" i="35"/>
  <c r="P4781" i="35"/>
  <c r="N4781" i="35"/>
  <c r="R4780" i="35"/>
  <c r="Q4780" i="35"/>
  <c r="P4780" i="35"/>
  <c r="O4780" i="35"/>
  <c r="N4780" i="35"/>
  <c r="S4780" i="35" s="1"/>
  <c r="R4779" i="35"/>
  <c r="Q4779" i="35"/>
  <c r="P4779" i="35"/>
  <c r="N4779" i="35"/>
  <c r="S4778" i="35"/>
  <c r="R4778" i="35"/>
  <c r="Q4778" i="35"/>
  <c r="P4778" i="35"/>
  <c r="N4778" i="35"/>
  <c r="O4778" i="35" s="1"/>
  <c r="S4777" i="35"/>
  <c r="R4777" i="35"/>
  <c r="T4777" i="35" s="1"/>
  <c r="Q4777" i="35"/>
  <c r="P4777" i="35"/>
  <c r="O4777" i="35"/>
  <c r="N4777" i="35"/>
  <c r="S4776" i="35"/>
  <c r="R4776" i="35"/>
  <c r="Q4776" i="35"/>
  <c r="P4776" i="35"/>
  <c r="N4776" i="35"/>
  <c r="O4776" i="35" s="1"/>
  <c r="S4775" i="35"/>
  <c r="R4775" i="35"/>
  <c r="Q4775" i="35"/>
  <c r="P4775" i="35"/>
  <c r="O4775" i="35"/>
  <c r="T4775" i="35" s="1"/>
  <c r="N4775" i="35"/>
  <c r="R4774" i="35"/>
  <c r="Q4774" i="35"/>
  <c r="P4774" i="35"/>
  <c r="N4774" i="35"/>
  <c r="S4774" i="35" s="1"/>
  <c r="R4773" i="35"/>
  <c r="Q4773" i="35"/>
  <c r="P4773" i="35"/>
  <c r="N4773" i="35"/>
  <c r="T4772" i="35"/>
  <c r="R4772" i="35"/>
  <c r="Q4772" i="35"/>
  <c r="P4772" i="35"/>
  <c r="O4772" i="35"/>
  <c r="N4772" i="35"/>
  <c r="S4772" i="35" s="1"/>
  <c r="R4771" i="35"/>
  <c r="Q4771" i="35"/>
  <c r="P4771" i="35"/>
  <c r="N4771" i="35"/>
  <c r="S4770" i="35"/>
  <c r="R4770" i="35"/>
  <c r="Q4770" i="35"/>
  <c r="P4770" i="35"/>
  <c r="N4770" i="35"/>
  <c r="O4770" i="35" s="1"/>
  <c r="S4769" i="35"/>
  <c r="R4769" i="35"/>
  <c r="Q4769" i="35"/>
  <c r="T4769" i="35" s="1"/>
  <c r="P4769" i="35"/>
  <c r="O4769" i="35"/>
  <c r="N4769" i="35"/>
  <c r="S4768" i="35"/>
  <c r="R4768" i="35"/>
  <c r="Q4768" i="35"/>
  <c r="P4768" i="35"/>
  <c r="N4768" i="35"/>
  <c r="O4768" i="35" s="1"/>
  <c r="S4767" i="35"/>
  <c r="R4767" i="35"/>
  <c r="Q4767" i="35"/>
  <c r="P4767" i="35"/>
  <c r="O4767" i="35"/>
  <c r="N4767" i="35"/>
  <c r="R4766" i="35"/>
  <c r="Q4766" i="35"/>
  <c r="P4766" i="35"/>
  <c r="O4766" i="35"/>
  <c r="T4766" i="35" s="1"/>
  <c r="N4766" i="35"/>
  <c r="S4766" i="35" s="1"/>
  <c r="R4765" i="35"/>
  <c r="Q4765" i="35"/>
  <c r="P4765" i="35"/>
  <c r="N4765" i="35"/>
  <c r="S4765" i="35" s="1"/>
  <c r="R4764" i="35"/>
  <c r="Q4764" i="35"/>
  <c r="P4764" i="35"/>
  <c r="N4764" i="35"/>
  <c r="S4763" i="35"/>
  <c r="R4763" i="35"/>
  <c r="Q4763" i="35"/>
  <c r="P4763" i="35"/>
  <c r="N4763" i="35"/>
  <c r="O4763" i="35" s="1"/>
  <c r="T4763" i="35" s="1"/>
  <c r="S4762" i="35"/>
  <c r="T4762" i="35" s="1"/>
  <c r="R4762" i="35"/>
  <c r="Q4762" i="35"/>
  <c r="P4762" i="35"/>
  <c r="N4762" i="35"/>
  <c r="O4762" i="35" s="1"/>
  <c r="S4761" i="35"/>
  <c r="R4761" i="35"/>
  <c r="Q4761" i="35"/>
  <c r="T4761" i="35" s="1"/>
  <c r="P4761" i="35"/>
  <c r="O4761" i="35"/>
  <c r="N4761" i="35"/>
  <c r="S4760" i="35"/>
  <c r="R4760" i="35"/>
  <c r="Q4760" i="35"/>
  <c r="P4760" i="35"/>
  <c r="N4760" i="35"/>
  <c r="O4760" i="35" s="1"/>
  <c r="T4760" i="35" s="1"/>
  <c r="S4759" i="35"/>
  <c r="R4759" i="35"/>
  <c r="Q4759" i="35"/>
  <c r="P4759" i="35"/>
  <c r="O4759" i="35"/>
  <c r="N4759" i="35"/>
  <c r="R4758" i="35"/>
  <c r="Q4758" i="35"/>
  <c r="P4758" i="35"/>
  <c r="O4758" i="35"/>
  <c r="N4758" i="35"/>
  <c r="S4758" i="35" s="1"/>
  <c r="R4757" i="35"/>
  <c r="Q4757" i="35"/>
  <c r="P4757" i="35"/>
  <c r="N4757" i="35"/>
  <c r="S4757" i="35" s="1"/>
  <c r="R4756" i="35"/>
  <c r="Q4756" i="35"/>
  <c r="P4756" i="35"/>
  <c r="N4756" i="35"/>
  <c r="S4755" i="35"/>
  <c r="T4755" i="35" s="1"/>
  <c r="R4755" i="35"/>
  <c r="Q4755" i="35"/>
  <c r="P4755" i="35"/>
  <c r="N4755" i="35"/>
  <c r="O4755" i="35" s="1"/>
  <c r="T4754" i="35"/>
  <c r="S4754" i="35"/>
  <c r="R4754" i="35"/>
  <c r="Q4754" i="35"/>
  <c r="P4754" i="35"/>
  <c r="N4754" i="35"/>
  <c r="O4754" i="35" s="1"/>
  <c r="S4753" i="35"/>
  <c r="R4753" i="35"/>
  <c r="Q4753" i="35"/>
  <c r="T4753" i="35" s="1"/>
  <c r="P4753" i="35"/>
  <c r="O4753" i="35"/>
  <c r="N4753" i="35"/>
  <c r="S4752" i="35"/>
  <c r="R4752" i="35"/>
  <c r="Q4752" i="35"/>
  <c r="P4752" i="35"/>
  <c r="N4752" i="35"/>
  <c r="O4752" i="35" s="1"/>
  <c r="S4751" i="35"/>
  <c r="R4751" i="35"/>
  <c r="Q4751" i="35"/>
  <c r="P4751" i="35"/>
  <c r="O4751" i="35"/>
  <c r="N4751" i="35"/>
  <c r="R4750" i="35"/>
  <c r="Q4750" i="35"/>
  <c r="P4750" i="35"/>
  <c r="O4750" i="35"/>
  <c r="N4750" i="35"/>
  <c r="S4750" i="35" s="1"/>
  <c r="R4749" i="35"/>
  <c r="Q4749" i="35"/>
  <c r="P4749" i="35"/>
  <c r="N4749" i="35"/>
  <c r="R4748" i="35"/>
  <c r="Q4748" i="35"/>
  <c r="P4748" i="35"/>
  <c r="N4748" i="35"/>
  <c r="S4747" i="35"/>
  <c r="T4747" i="35" s="1"/>
  <c r="R4747" i="35"/>
  <c r="Q4747" i="35"/>
  <c r="P4747" i="35"/>
  <c r="N4747" i="35"/>
  <c r="O4747" i="35" s="1"/>
  <c r="S4746" i="35"/>
  <c r="R4746" i="35"/>
  <c r="T4746" i="35" s="1"/>
  <c r="Q4746" i="35"/>
  <c r="P4746" i="35"/>
  <c r="N4746" i="35"/>
  <c r="O4746" i="35" s="1"/>
  <c r="S4745" i="35"/>
  <c r="R4745" i="35"/>
  <c r="Q4745" i="35"/>
  <c r="T4745" i="35" s="1"/>
  <c r="P4745" i="35"/>
  <c r="O4745" i="35"/>
  <c r="N4745" i="35"/>
  <c r="S4744" i="35"/>
  <c r="R4744" i="35"/>
  <c r="Q4744" i="35"/>
  <c r="P4744" i="35"/>
  <c r="N4744" i="35"/>
  <c r="O4744" i="35" s="1"/>
  <c r="T4744" i="35" s="1"/>
  <c r="S4743" i="35"/>
  <c r="R4743" i="35"/>
  <c r="Q4743" i="35"/>
  <c r="P4743" i="35"/>
  <c r="O4743" i="35"/>
  <c r="N4743" i="35"/>
  <c r="R4742" i="35"/>
  <c r="Q4742" i="35"/>
  <c r="P4742" i="35"/>
  <c r="O4742" i="35"/>
  <c r="T4742" i="35" s="1"/>
  <c r="N4742" i="35"/>
  <c r="S4742" i="35" s="1"/>
  <c r="R4741" i="35"/>
  <c r="Q4741" i="35"/>
  <c r="P4741" i="35"/>
  <c r="N4741" i="35"/>
  <c r="S4741" i="35" s="1"/>
  <c r="R4740" i="35"/>
  <c r="Q4740" i="35"/>
  <c r="P4740" i="35"/>
  <c r="N4740" i="35"/>
  <c r="T4739" i="35"/>
  <c r="S4739" i="35"/>
  <c r="R4739" i="35"/>
  <c r="Q4739" i="35"/>
  <c r="P4739" i="35"/>
  <c r="N4739" i="35"/>
  <c r="O4739" i="35" s="1"/>
  <c r="T4738" i="35"/>
  <c r="S4738" i="35"/>
  <c r="R4738" i="35"/>
  <c r="Q4738" i="35"/>
  <c r="P4738" i="35"/>
  <c r="N4738" i="35"/>
  <c r="O4738" i="35" s="1"/>
  <c r="S4737" i="35"/>
  <c r="R4737" i="35"/>
  <c r="Q4737" i="35"/>
  <c r="T4737" i="35" s="1"/>
  <c r="P4737" i="35"/>
  <c r="O4737" i="35"/>
  <c r="N4737" i="35"/>
  <c r="S4736" i="35"/>
  <c r="R4736" i="35"/>
  <c r="Q4736" i="35"/>
  <c r="P4736" i="35"/>
  <c r="N4736" i="35"/>
  <c r="O4736" i="35" s="1"/>
  <c r="T4736" i="35" s="1"/>
  <c r="S4735" i="35"/>
  <c r="R4735" i="35"/>
  <c r="Q4735" i="35"/>
  <c r="P4735" i="35"/>
  <c r="O4735" i="35"/>
  <c r="N4735" i="35"/>
  <c r="R4734" i="35"/>
  <c r="Q4734" i="35"/>
  <c r="P4734" i="35"/>
  <c r="O4734" i="35"/>
  <c r="N4734" i="35"/>
  <c r="S4734" i="35" s="1"/>
  <c r="R4733" i="35"/>
  <c r="Q4733" i="35"/>
  <c r="P4733" i="35"/>
  <c r="N4733" i="35"/>
  <c r="R4732" i="35"/>
  <c r="Q4732" i="35"/>
  <c r="P4732" i="35"/>
  <c r="N4732" i="35"/>
  <c r="S4731" i="35"/>
  <c r="R4731" i="35"/>
  <c r="Q4731" i="35"/>
  <c r="P4731" i="35"/>
  <c r="N4731" i="35"/>
  <c r="O4731" i="35" s="1"/>
  <c r="T4731" i="35" s="1"/>
  <c r="S4730" i="35"/>
  <c r="R4730" i="35"/>
  <c r="T4730" i="35" s="1"/>
  <c r="Q4730" i="35"/>
  <c r="P4730" i="35"/>
  <c r="N4730" i="35"/>
  <c r="O4730" i="35" s="1"/>
  <c r="S4729" i="35"/>
  <c r="R4729" i="35"/>
  <c r="Q4729" i="35"/>
  <c r="P4729" i="35"/>
  <c r="O4729" i="35"/>
  <c r="N4729" i="35"/>
  <c r="S4728" i="35"/>
  <c r="R4728" i="35"/>
  <c r="Q4728" i="35"/>
  <c r="P4728" i="35"/>
  <c r="N4728" i="35"/>
  <c r="O4728" i="35" s="1"/>
  <c r="S4727" i="35"/>
  <c r="R4727" i="35"/>
  <c r="Q4727" i="35"/>
  <c r="P4727" i="35"/>
  <c r="O4727" i="35"/>
  <c r="N4727" i="35"/>
  <c r="R4726" i="35"/>
  <c r="Q4726" i="35"/>
  <c r="P4726" i="35"/>
  <c r="O4726" i="35"/>
  <c r="N4726" i="35"/>
  <c r="S4726" i="35" s="1"/>
  <c r="R4725" i="35"/>
  <c r="Q4725" i="35"/>
  <c r="P4725" i="35"/>
  <c r="O4725" i="35"/>
  <c r="T4725" i="35" s="1"/>
  <c r="N4725" i="35"/>
  <c r="S4725" i="35" s="1"/>
  <c r="R4724" i="35"/>
  <c r="Q4724" i="35"/>
  <c r="P4724" i="35"/>
  <c r="N4724" i="35"/>
  <c r="T4723" i="35"/>
  <c r="S4723" i="35"/>
  <c r="R4723" i="35"/>
  <c r="Q4723" i="35"/>
  <c r="P4723" i="35"/>
  <c r="N4723" i="35"/>
  <c r="O4723" i="35" s="1"/>
  <c r="S4722" i="35"/>
  <c r="R4722" i="35"/>
  <c r="T4722" i="35" s="1"/>
  <c r="Q4722" i="35"/>
  <c r="P4722" i="35"/>
  <c r="N4722" i="35"/>
  <c r="O4722" i="35" s="1"/>
  <c r="S4721" i="35"/>
  <c r="R4721" i="35"/>
  <c r="Q4721" i="35"/>
  <c r="T4721" i="35" s="1"/>
  <c r="P4721" i="35"/>
  <c r="O4721" i="35"/>
  <c r="N4721" i="35"/>
  <c r="S4720" i="35"/>
  <c r="R4720" i="35"/>
  <c r="Q4720" i="35"/>
  <c r="P4720" i="35"/>
  <c r="N4720" i="35"/>
  <c r="O4720" i="35" s="1"/>
  <c r="T4720" i="35" s="1"/>
  <c r="S4719" i="35"/>
  <c r="R4719" i="35"/>
  <c r="Q4719" i="35"/>
  <c r="P4719" i="35"/>
  <c r="O4719" i="35"/>
  <c r="N4719" i="35"/>
  <c r="R4718" i="35"/>
  <c r="Q4718" i="35"/>
  <c r="P4718" i="35"/>
  <c r="O4718" i="35"/>
  <c r="T4718" i="35" s="1"/>
  <c r="N4718" i="35"/>
  <c r="S4718" i="35" s="1"/>
  <c r="R4717" i="35"/>
  <c r="Q4717" i="35"/>
  <c r="P4717" i="35"/>
  <c r="N4717" i="35"/>
  <c r="S4717" i="35" s="1"/>
  <c r="R4716" i="35"/>
  <c r="Q4716" i="35"/>
  <c r="P4716" i="35"/>
  <c r="N4716" i="35"/>
  <c r="S4715" i="35"/>
  <c r="R4715" i="35"/>
  <c r="Q4715" i="35"/>
  <c r="P4715" i="35"/>
  <c r="N4715" i="35"/>
  <c r="O4715" i="35" s="1"/>
  <c r="T4715" i="35" s="1"/>
  <c r="S4714" i="35"/>
  <c r="T4714" i="35" s="1"/>
  <c r="R4714" i="35"/>
  <c r="Q4714" i="35"/>
  <c r="P4714" i="35"/>
  <c r="N4714" i="35"/>
  <c r="O4714" i="35" s="1"/>
  <c r="S4713" i="35"/>
  <c r="R4713" i="35"/>
  <c r="Q4713" i="35"/>
  <c r="P4713" i="35"/>
  <c r="O4713" i="35"/>
  <c r="N4713" i="35"/>
  <c r="S4712" i="35"/>
  <c r="R4712" i="35"/>
  <c r="Q4712" i="35"/>
  <c r="P4712" i="35"/>
  <c r="N4712" i="35"/>
  <c r="O4712" i="35" s="1"/>
  <c r="S4711" i="35"/>
  <c r="R4711" i="35"/>
  <c r="Q4711" i="35"/>
  <c r="P4711" i="35"/>
  <c r="O4711" i="35"/>
  <c r="N4711" i="35"/>
  <c r="R4710" i="35"/>
  <c r="Q4710" i="35"/>
  <c r="P4710" i="35"/>
  <c r="O4710" i="35"/>
  <c r="N4710" i="35"/>
  <c r="S4710" i="35" s="1"/>
  <c r="R4709" i="35"/>
  <c r="Q4709" i="35"/>
  <c r="P4709" i="35"/>
  <c r="O4709" i="35"/>
  <c r="T4709" i="35" s="1"/>
  <c r="N4709" i="35"/>
  <c r="S4709" i="35" s="1"/>
  <c r="R4708" i="35"/>
  <c r="Q4708" i="35"/>
  <c r="P4708" i="35"/>
  <c r="N4708" i="35"/>
  <c r="S4707" i="35"/>
  <c r="T4707" i="35" s="1"/>
  <c r="R4707" i="35"/>
  <c r="Q4707" i="35"/>
  <c r="P4707" i="35"/>
  <c r="N4707" i="35"/>
  <c r="O4707" i="35" s="1"/>
  <c r="S4706" i="35"/>
  <c r="R4706" i="35"/>
  <c r="T4706" i="35" s="1"/>
  <c r="Q4706" i="35"/>
  <c r="P4706" i="35"/>
  <c r="N4706" i="35"/>
  <c r="O4706" i="35" s="1"/>
  <c r="S4705" i="35"/>
  <c r="R4705" i="35"/>
  <c r="Q4705" i="35"/>
  <c r="T4705" i="35" s="1"/>
  <c r="P4705" i="35"/>
  <c r="O4705" i="35"/>
  <c r="N4705" i="35"/>
  <c r="S4704" i="35"/>
  <c r="R4704" i="35"/>
  <c r="Q4704" i="35"/>
  <c r="P4704" i="35"/>
  <c r="N4704" i="35"/>
  <c r="O4704" i="35" s="1"/>
  <c r="S4703" i="35"/>
  <c r="R4703" i="35"/>
  <c r="Q4703" i="35"/>
  <c r="P4703" i="35"/>
  <c r="O4703" i="35"/>
  <c r="N4703" i="35"/>
  <c r="R4702" i="35"/>
  <c r="Q4702" i="35"/>
  <c r="P4702" i="35"/>
  <c r="O4702" i="35"/>
  <c r="T4702" i="35" s="1"/>
  <c r="N4702" i="35"/>
  <c r="S4702" i="35" s="1"/>
  <c r="R4701" i="35"/>
  <c r="Q4701" i="35"/>
  <c r="P4701" i="35"/>
  <c r="N4701" i="35"/>
  <c r="S4701" i="35" s="1"/>
  <c r="R4700" i="35"/>
  <c r="Q4700" i="35"/>
  <c r="P4700" i="35"/>
  <c r="N4700" i="35"/>
  <c r="S4699" i="35"/>
  <c r="R4699" i="35"/>
  <c r="Q4699" i="35"/>
  <c r="P4699" i="35"/>
  <c r="N4699" i="35"/>
  <c r="O4699" i="35" s="1"/>
  <c r="S4698" i="35"/>
  <c r="T4698" i="35" s="1"/>
  <c r="R4698" i="35"/>
  <c r="Q4698" i="35"/>
  <c r="P4698" i="35"/>
  <c r="N4698" i="35"/>
  <c r="O4698" i="35" s="1"/>
  <c r="S4697" i="35"/>
  <c r="R4697" i="35"/>
  <c r="Q4697" i="35"/>
  <c r="P4697" i="35"/>
  <c r="O4697" i="35"/>
  <c r="N4697" i="35"/>
  <c r="R4696" i="35"/>
  <c r="Q4696" i="35"/>
  <c r="P4696" i="35"/>
  <c r="N4696" i="35"/>
  <c r="S4695" i="35"/>
  <c r="R4695" i="35"/>
  <c r="Q4695" i="35"/>
  <c r="P4695" i="35"/>
  <c r="O4695" i="35"/>
  <c r="N4695" i="35"/>
  <c r="R4694" i="35"/>
  <c r="Q4694" i="35"/>
  <c r="P4694" i="35"/>
  <c r="T4694" i="35" s="1"/>
  <c r="O4694" i="35"/>
  <c r="N4694" i="35"/>
  <c r="S4694" i="35" s="1"/>
  <c r="R4693" i="35"/>
  <c r="Q4693" i="35"/>
  <c r="P4693" i="35"/>
  <c r="N4693" i="35"/>
  <c r="R4692" i="35"/>
  <c r="Q4692" i="35"/>
  <c r="P4692" i="35"/>
  <c r="O4692" i="35"/>
  <c r="T4692" i="35" s="1"/>
  <c r="N4692" i="35"/>
  <c r="S4692" i="35" s="1"/>
  <c r="S4691" i="35"/>
  <c r="R4691" i="35"/>
  <c r="Q4691" i="35"/>
  <c r="P4691" i="35"/>
  <c r="O4691" i="35"/>
  <c r="T4691" i="35" s="1"/>
  <c r="N4691" i="35"/>
  <c r="T4690" i="35"/>
  <c r="S4690" i="35"/>
  <c r="R4690" i="35"/>
  <c r="Q4690" i="35"/>
  <c r="P4690" i="35"/>
  <c r="N4690" i="35"/>
  <c r="O4690" i="35" s="1"/>
  <c r="S4689" i="35"/>
  <c r="R4689" i="35"/>
  <c r="T4689" i="35" s="1"/>
  <c r="Q4689" i="35"/>
  <c r="P4689" i="35"/>
  <c r="O4689" i="35"/>
  <c r="N4689" i="35"/>
  <c r="S4688" i="35"/>
  <c r="R4688" i="35"/>
  <c r="Q4688" i="35"/>
  <c r="P4688" i="35"/>
  <c r="N4688" i="35"/>
  <c r="O4688" i="35" s="1"/>
  <c r="S4687" i="35"/>
  <c r="R4687" i="35"/>
  <c r="Q4687" i="35"/>
  <c r="P4687" i="35"/>
  <c r="O4687" i="35"/>
  <c r="T4687" i="35" s="1"/>
  <c r="N4687" i="35"/>
  <c r="R4686" i="35"/>
  <c r="Q4686" i="35"/>
  <c r="P4686" i="35"/>
  <c r="N4686" i="35"/>
  <c r="S4685" i="35"/>
  <c r="R4685" i="35"/>
  <c r="Q4685" i="35"/>
  <c r="P4685" i="35"/>
  <c r="O4685" i="35"/>
  <c r="N4685" i="35"/>
  <c r="R4684" i="35"/>
  <c r="Q4684" i="35"/>
  <c r="P4684" i="35"/>
  <c r="N4684" i="35"/>
  <c r="R4683" i="35"/>
  <c r="Q4683" i="35"/>
  <c r="P4683" i="35"/>
  <c r="O4683" i="35"/>
  <c r="N4683" i="35"/>
  <c r="S4683" i="35" s="1"/>
  <c r="R4682" i="35"/>
  <c r="Q4682" i="35"/>
  <c r="P4682" i="35"/>
  <c r="N4682" i="35"/>
  <c r="T4681" i="35"/>
  <c r="S4681" i="35"/>
  <c r="R4681" i="35"/>
  <c r="Q4681" i="35"/>
  <c r="P4681" i="35"/>
  <c r="O4681" i="35"/>
  <c r="N4681" i="35"/>
  <c r="S4680" i="35"/>
  <c r="R4680" i="35"/>
  <c r="Q4680" i="35"/>
  <c r="T4680" i="35" s="1"/>
  <c r="P4680" i="35"/>
  <c r="N4680" i="35"/>
  <c r="O4680" i="35" s="1"/>
  <c r="S4679" i="35"/>
  <c r="R4679" i="35"/>
  <c r="Q4679" i="35"/>
  <c r="P4679" i="35"/>
  <c r="O4679" i="35"/>
  <c r="N4679" i="35"/>
  <c r="R4678" i="35"/>
  <c r="Q4678" i="35"/>
  <c r="P4678" i="35"/>
  <c r="O4678" i="35"/>
  <c r="T4678" i="35" s="1"/>
  <c r="N4678" i="35"/>
  <c r="S4678" i="35" s="1"/>
  <c r="R4677" i="35"/>
  <c r="Q4677" i="35"/>
  <c r="P4677" i="35"/>
  <c r="N4677" i="35"/>
  <c r="R4676" i="35"/>
  <c r="T4676" i="35" s="1"/>
  <c r="Q4676" i="35"/>
  <c r="P4676" i="35"/>
  <c r="O4676" i="35"/>
  <c r="N4676" i="35"/>
  <c r="S4676" i="35" s="1"/>
  <c r="S4675" i="35"/>
  <c r="R4675" i="35"/>
  <c r="Q4675" i="35"/>
  <c r="P4675" i="35"/>
  <c r="O4675" i="35"/>
  <c r="T4675" i="35" s="1"/>
  <c r="N4675" i="35"/>
  <c r="R4674" i="35"/>
  <c r="Q4674" i="35"/>
  <c r="P4674" i="35"/>
  <c r="N4674" i="35"/>
  <c r="O4674" i="35" s="1"/>
  <c r="R4673" i="35"/>
  <c r="Q4673" i="35"/>
  <c r="P4673" i="35"/>
  <c r="O4673" i="35"/>
  <c r="T4673" i="35" s="1"/>
  <c r="N4673" i="35"/>
  <c r="S4673" i="35" s="1"/>
  <c r="R4672" i="35"/>
  <c r="Q4672" i="35"/>
  <c r="P4672" i="35"/>
  <c r="N4672" i="35"/>
  <c r="S4671" i="35"/>
  <c r="R4671" i="35"/>
  <c r="Q4671" i="35"/>
  <c r="P4671" i="35"/>
  <c r="O4671" i="35"/>
  <c r="N4671" i="35"/>
  <c r="T4670" i="35"/>
  <c r="S4670" i="35"/>
  <c r="R4670" i="35"/>
  <c r="Q4670" i="35"/>
  <c r="P4670" i="35"/>
  <c r="O4670" i="35"/>
  <c r="N4670" i="35"/>
  <c r="S4669" i="35"/>
  <c r="R4669" i="35"/>
  <c r="Q4669" i="35"/>
  <c r="P4669" i="35"/>
  <c r="O4669" i="35"/>
  <c r="N4669" i="35"/>
  <c r="R4668" i="35"/>
  <c r="Q4668" i="35"/>
  <c r="P4668" i="35"/>
  <c r="N4668" i="35"/>
  <c r="R4667" i="35"/>
  <c r="Q4667" i="35"/>
  <c r="P4667" i="35"/>
  <c r="O4667" i="35"/>
  <c r="N4667" i="35"/>
  <c r="S4667" i="35" s="1"/>
  <c r="R4666" i="35"/>
  <c r="Q4666" i="35"/>
  <c r="P4666" i="35"/>
  <c r="O4666" i="35"/>
  <c r="T4666" i="35" s="1"/>
  <c r="N4666" i="35"/>
  <c r="S4666" i="35" s="1"/>
  <c r="S4665" i="35"/>
  <c r="R4665" i="35"/>
  <c r="Q4665" i="35"/>
  <c r="P4665" i="35"/>
  <c r="O4665" i="35"/>
  <c r="T4665" i="35" s="1"/>
  <c r="N4665" i="35"/>
  <c r="R4664" i="35"/>
  <c r="Q4664" i="35"/>
  <c r="P4664" i="35"/>
  <c r="N4664" i="35"/>
  <c r="S4663" i="35"/>
  <c r="R4663" i="35"/>
  <c r="Q4663" i="35"/>
  <c r="T4663" i="35" s="1"/>
  <c r="P4663" i="35"/>
  <c r="N4663" i="35"/>
  <c r="O4663" i="35" s="1"/>
  <c r="S4662" i="35"/>
  <c r="R4662" i="35"/>
  <c r="T4662" i="35" s="1"/>
  <c r="Q4662" i="35"/>
  <c r="P4662" i="35"/>
  <c r="O4662" i="35"/>
  <c r="N4662" i="35"/>
  <c r="S4661" i="35"/>
  <c r="R4661" i="35"/>
  <c r="Q4661" i="35"/>
  <c r="P4661" i="35"/>
  <c r="O4661" i="35"/>
  <c r="T4661" i="35" s="1"/>
  <c r="N4661" i="35"/>
  <c r="R4660" i="35"/>
  <c r="Q4660" i="35"/>
  <c r="P4660" i="35"/>
  <c r="N4660" i="35"/>
  <c r="R4659" i="35"/>
  <c r="Q4659" i="35"/>
  <c r="P4659" i="35"/>
  <c r="O4659" i="35"/>
  <c r="N4659" i="35"/>
  <c r="S4659" i="35" s="1"/>
  <c r="R4658" i="35"/>
  <c r="Q4658" i="35"/>
  <c r="P4658" i="35"/>
  <c r="N4658" i="35"/>
  <c r="R4657" i="35"/>
  <c r="Q4657" i="35"/>
  <c r="P4657" i="35"/>
  <c r="N4657" i="35"/>
  <c r="O4657" i="35" s="1"/>
  <c r="R4656" i="35"/>
  <c r="Q4656" i="35"/>
  <c r="P4656" i="35"/>
  <c r="N4656" i="35"/>
  <c r="S4655" i="35"/>
  <c r="R4655" i="35"/>
  <c r="Q4655" i="35"/>
  <c r="T4655" i="35" s="1"/>
  <c r="P4655" i="35"/>
  <c r="N4655" i="35"/>
  <c r="O4655" i="35" s="1"/>
  <c r="T4654" i="35"/>
  <c r="S4654" i="35"/>
  <c r="R4654" i="35"/>
  <c r="Q4654" i="35"/>
  <c r="P4654" i="35"/>
  <c r="O4654" i="35"/>
  <c r="N4654" i="35"/>
  <c r="S4653" i="35"/>
  <c r="R4653" i="35"/>
  <c r="Q4653" i="35"/>
  <c r="P4653" i="35"/>
  <c r="O4653" i="35"/>
  <c r="N4653" i="35"/>
  <c r="R4652" i="35"/>
  <c r="Q4652" i="35"/>
  <c r="P4652" i="35"/>
  <c r="N4652" i="35"/>
  <c r="R4651" i="35"/>
  <c r="Q4651" i="35"/>
  <c r="P4651" i="35"/>
  <c r="O4651" i="35"/>
  <c r="N4651" i="35"/>
  <c r="S4651" i="35" s="1"/>
  <c r="T4650" i="35"/>
  <c r="R4650" i="35"/>
  <c r="Q4650" i="35"/>
  <c r="P4650" i="35"/>
  <c r="O4650" i="35"/>
  <c r="N4650" i="35"/>
  <c r="S4650" i="35" s="1"/>
  <c r="S4649" i="35"/>
  <c r="R4649" i="35"/>
  <c r="Q4649" i="35"/>
  <c r="P4649" i="35"/>
  <c r="O4649" i="35"/>
  <c r="T4649" i="35" s="1"/>
  <c r="N4649" i="35"/>
  <c r="R4648" i="35"/>
  <c r="Q4648" i="35"/>
  <c r="P4648" i="35"/>
  <c r="N4648" i="35"/>
  <c r="S4647" i="35"/>
  <c r="R4647" i="35"/>
  <c r="Q4647" i="35"/>
  <c r="P4647" i="35"/>
  <c r="N4647" i="35"/>
  <c r="O4647" i="35" s="1"/>
  <c r="T4646" i="35"/>
  <c r="S4646" i="35"/>
  <c r="R4646" i="35"/>
  <c r="Q4646" i="35"/>
  <c r="P4646" i="35"/>
  <c r="O4646" i="35"/>
  <c r="N4646" i="35"/>
  <c r="S4645" i="35"/>
  <c r="R4645" i="35"/>
  <c r="Q4645" i="35"/>
  <c r="P4645" i="35"/>
  <c r="O4645" i="35"/>
  <c r="T4645" i="35" s="1"/>
  <c r="N4645" i="35"/>
  <c r="R4644" i="35"/>
  <c r="Q4644" i="35"/>
  <c r="P4644" i="35"/>
  <c r="N4644" i="35"/>
  <c r="R4643" i="35"/>
  <c r="Q4643" i="35"/>
  <c r="P4643" i="35"/>
  <c r="O4643" i="35"/>
  <c r="N4643" i="35"/>
  <c r="S4643" i="35" s="1"/>
  <c r="R4642" i="35"/>
  <c r="Q4642" i="35"/>
  <c r="P4642" i="35"/>
  <c r="N4642" i="35"/>
  <c r="R4641" i="35"/>
  <c r="Q4641" i="35"/>
  <c r="P4641" i="35"/>
  <c r="N4641" i="35"/>
  <c r="R4640" i="35"/>
  <c r="Q4640" i="35"/>
  <c r="P4640" i="35"/>
  <c r="N4640" i="35"/>
  <c r="S4639" i="35"/>
  <c r="T4639" i="35" s="1"/>
  <c r="R4639" i="35"/>
  <c r="Q4639" i="35"/>
  <c r="P4639" i="35"/>
  <c r="N4639" i="35"/>
  <c r="O4639" i="35" s="1"/>
  <c r="S4638" i="35"/>
  <c r="R4638" i="35"/>
  <c r="Q4638" i="35"/>
  <c r="P4638" i="35"/>
  <c r="T4638" i="35" s="1"/>
  <c r="O4638" i="35"/>
  <c r="N4638" i="35"/>
  <c r="S4637" i="35"/>
  <c r="R4637" i="35"/>
  <c r="Q4637" i="35"/>
  <c r="P4637" i="35"/>
  <c r="O4637" i="35"/>
  <c r="T4637" i="35" s="1"/>
  <c r="N4637" i="35"/>
  <c r="R4636" i="35"/>
  <c r="Q4636" i="35"/>
  <c r="P4636" i="35"/>
  <c r="N4636" i="35"/>
  <c r="R4635" i="35"/>
  <c r="Q4635" i="35"/>
  <c r="P4635" i="35"/>
  <c r="O4635" i="35"/>
  <c r="T4635" i="35" s="1"/>
  <c r="N4635" i="35"/>
  <c r="S4635" i="35" s="1"/>
  <c r="T4634" i="35"/>
  <c r="R4634" i="35"/>
  <c r="Q4634" i="35"/>
  <c r="P4634" i="35"/>
  <c r="O4634" i="35"/>
  <c r="N4634" i="35"/>
  <c r="S4634" i="35" s="1"/>
  <c r="S4633" i="35"/>
  <c r="R4633" i="35"/>
  <c r="Q4633" i="35"/>
  <c r="P4633" i="35"/>
  <c r="O4633" i="35"/>
  <c r="N4633" i="35"/>
  <c r="R4632" i="35"/>
  <c r="Q4632" i="35"/>
  <c r="P4632" i="35"/>
  <c r="N4632" i="35"/>
  <c r="S4631" i="35"/>
  <c r="R4631" i="35"/>
  <c r="Q4631" i="35"/>
  <c r="P4631" i="35"/>
  <c r="N4631" i="35"/>
  <c r="O4631" i="35" s="1"/>
  <c r="T4631" i="35" s="1"/>
  <c r="S4630" i="35"/>
  <c r="R4630" i="35"/>
  <c r="Q4630" i="35"/>
  <c r="P4630" i="35"/>
  <c r="O4630" i="35"/>
  <c r="N4630" i="35"/>
  <c r="S4629" i="35"/>
  <c r="R4629" i="35"/>
  <c r="Q4629" i="35"/>
  <c r="P4629" i="35"/>
  <c r="O4629" i="35"/>
  <c r="N4629" i="35"/>
  <c r="R4628" i="35"/>
  <c r="Q4628" i="35"/>
  <c r="P4628" i="35"/>
  <c r="N4628" i="35"/>
  <c r="R4627" i="35"/>
  <c r="Q4627" i="35"/>
  <c r="P4627" i="35"/>
  <c r="O4627" i="35"/>
  <c r="N4627" i="35"/>
  <c r="S4627" i="35" s="1"/>
  <c r="R4626" i="35"/>
  <c r="Q4626" i="35"/>
  <c r="P4626" i="35"/>
  <c r="N4626" i="35"/>
  <c r="S4626" i="35" s="1"/>
  <c r="R4625" i="35"/>
  <c r="Q4625" i="35"/>
  <c r="P4625" i="35"/>
  <c r="N4625" i="35"/>
  <c r="R4624" i="35"/>
  <c r="Q4624" i="35"/>
  <c r="P4624" i="35"/>
  <c r="N4624" i="35"/>
  <c r="T4623" i="35"/>
  <c r="S4623" i="35"/>
  <c r="R4623" i="35"/>
  <c r="Q4623" i="35"/>
  <c r="P4623" i="35"/>
  <c r="N4623" i="35"/>
  <c r="O4623" i="35" s="1"/>
  <c r="S4622" i="35"/>
  <c r="R4622" i="35"/>
  <c r="T4622" i="35" s="1"/>
  <c r="Q4622" i="35"/>
  <c r="P4622" i="35"/>
  <c r="O4622" i="35"/>
  <c r="N4622" i="35"/>
  <c r="S4621" i="35"/>
  <c r="R4621" i="35"/>
  <c r="Q4621" i="35"/>
  <c r="P4621" i="35"/>
  <c r="O4621" i="35"/>
  <c r="N4621" i="35"/>
  <c r="R4620" i="35"/>
  <c r="Q4620" i="35"/>
  <c r="P4620" i="35"/>
  <c r="N4620" i="35"/>
  <c r="R4619" i="35"/>
  <c r="Q4619" i="35"/>
  <c r="P4619" i="35"/>
  <c r="O4619" i="35"/>
  <c r="N4619" i="35"/>
  <c r="S4619" i="35" s="1"/>
  <c r="R4618" i="35"/>
  <c r="Q4618" i="35"/>
  <c r="P4618" i="35"/>
  <c r="O4618" i="35"/>
  <c r="N4618" i="35"/>
  <c r="S4618" i="35" s="1"/>
  <c r="R4617" i="35"/>
  <c r="Q4617" i="35"/>
  <c r="P4617" i="35"/>
  <c r="N4617" i="35"/>
  <c r="R4616" i="35"/>
  <c r="Q4616" i="35"/>
  <c r="P4616" i="35"/>
  <c r="N4616" i="35"/>
  <c r="S4615" i="35"/>
  <c r="R4615" i="35"/>
  <c r="Q4615" i="35"/>
  <c r="P4615" i="35"/>
  <c r="N4615" i="35"/>
  <c r="O4615" i="35" s="1"/>
  <c r="S4614" i="35"/>
  <c r="R4614" i="35"/>
  <c r="Q4614" i="35"/>
  <c r="P4614" i="35"/>
  <c r="T4614" i="35" s="1"/>
  <c r="O4614" i="35"/>
  <c r="N4614" i="35"/>
  <c r="S4613" i="35"/>
  <c r="R4613" i="35"/>
  <c r="Q4613" i="35"/>
  <c r="P4613" i="35"/>
  <c r="O4613" i="35"/>
  <c r="N4613" i="35"/>
  <c r="R4612" i="35"/>
  <c r="Q4612" i="35"/>
  <c r="P4612" i="35"/>
  <c r="N4612" i="35"/>
  <c r="R4611" i="35"/>
  <c r="Q4611" i="35"/>
  <c r="P4611" i="35"/>
  <c r="O4611" i="35"/>
  <c r="T4611" i="35" s="1"/>
  <c r="N4611" i="35"/>
  <c r="S4611" i="35" s="1"/>
  <c r="R4610" i="35"/>
  <c r="Q4610" i="35"/>
  <c r="P4610" i="35"/>
  <c r="N4610" i="35"/>
  <c r="S4609" i="35"/>
  <c r="R4609" i="35"/>
  <c r="Q4609" i="35"/>
  <c r="P4609" i="35"/>
  <c r="N4609" i="35"/>
  <c r="O4609" i="35" s="1"/>
  <c r="T4609" i="35" s="1"/>
  <c r="R4608" i="35"/>
  <c r="Q4608" i="35"/>
  <c r="P4608" i="35"/>
  <c r="N4608" i="35"/>
  <c r="S4607" i="35"/>
  <c r="R4607" i="35"/>
  <c r="Q4607" i="35"/>
  <c r="P4607" i="35"/>
  <c r="N4607" i="35"/>
  <c r="O4607" i="35" s="1"/>
  <c r="T4607" i="35" s="1"/>
  <c r="S4606" i="35"/>
  <c r="R4606" i="35"/>
  <c r="T4606" i="35" s="1"/>
  <c r="Q4606" i="35"/>
  <c r="P4606" i="35"/>
  <c r="O4606" i="35"/>
  <c r="N4606" i="35"/>
  <c r="S4605" i="35"/>
  <c r="R4605" i="35"/>
  <c r="Q4605" i="35"/>
  <c r="P4605" i="35"/>
  <c r="O4605" i="35"/>
  <c r="N4605" i="35"/>
  <c r="R4604" i="35"/>
  <c r="Q4604" i="35"/>
  <c r="P4604" i="35"/>
  <c r="N4604" i="35"/>
  <c r="R4603" i="35"/>
  <c r="Q4603" i="35"/>
  <c r="P4603" i="35"/>
  <c r="O4603" i="35"/>
  <c r="N4603" i="35"/>
  <c r="S4603" i="35" s="1"/>
  <c r="T4602" i="35"/>
  <c r="R4602" i="35"/>
  <c r="Q4602" i="35"/>
  <c r="P4602" i="35"/>
  <c r="O4602" i="35"/>
  <c r="N4602" i="35"/>
  <c r="S4602" i="35" s="1"/>
  <c r="S4601" i="35"/>
  <c r="R4601" i="35"/>
  <c r="Q4601" i="35"/>
  <c r="P4601" i="35"/>
  <c r="O4601" i="35"/>
  <c r="T4601" i="35" s="1"/>
  <c r="N4601" i="35"/>
  <c r="R4600" i="35"/>
  <c r="Q4600" i="35"/>
  <c r="P4600" i="35"/>
  <c r="N4600" i="35"/>
  <c r="T4599" i="35"/>
  <c r="S4599" i="35"/>
  <c r="R4599" i="35"/>
  <c r="Q4599" i="35"/>
  <c r="P4599" i="35"/>
  <c r="N4599" i="35"/>
  <c r="O4599" i="35" s="1"/>
  <c r="S4598" i="35"/>
  <c r="R4598" i="35"/>
  <c r="Q4598" i="35"/>
  <c r="P4598" i="35"/>
  <c r="O4598" i="35"/>
  <c r="N4598" i="35"/>
  <c r="S4597" i="35"/>
  <c r="R4597" i="35"/>
  <c r="Q4597" i="35"/>
  <c r="P4597" i="35"/>
  <c r="O4597" i="35"/>
  <c r="T4597" i="35" s="1"/>
  <c r="N4597" i="35"/>
  <c r="R4596" i="35"/>
  <c r="Q4596" i="35"/>
  <c r="P4596" i="35"/>
  <c r="N4596" i="35"/>
  <c r="R4595" i="35"/>
  <c r="Q4595" i="35"/>
  <c r="P4595" i="35"/>
  <c r="O4595" i="35"/>
  <c r="N4595" i="35"/>
  <c r="S4595" i="35" s="1"/>
  <c r="R4594" i="35"/>
  <c r="Q4594" i="35"/>
  <c r="P4594" i="35"/>
  <c r="O4594" i="35"/>
  <c r="T4594" i="35" s="1"/>
  <c r="N4594" i="35"/>
  <c r="S4594" i="35" s="1"/>
  <c r="R4593" i="35"/>
  <c r="Q4593" i="35"/>
  <c r="P4593" i="35"/>
  <c r="N4593" i="35"/>
  <c r="R4592" i="35"/>
  <c r="Q4592" i="35"/>
  <c r="P4592" i="35"/>
  <c r="N4592" i="35"/>
  <c r="S4591" i="35"/>
  <c r="R4591" i="35"/>
  <c r="Q4591" i="35"/>
  <c r="T4591" i="35" s="1"/>
  <c r="P4591" i="35"/>
  <c r="N4591" i="35"/>
  <c r="O4591" i="35" s="1"/>
  <c r="T4590" i="35"/>
  <c r="S4590" i="35"/>
  <c r="R4590" i="35"/>
  <c r="Q4590" i="35"/>
  <c r="P4590" i="35"/>
  <c r="O4590" i="35"/>
  <c r="N4590" i="35"/>
  <c r="S4589" i="35"/>
  <c r="R4589" i="35"/>
  <c r="Q4589" i="35"/>
  <c r="P4589" i="35"/>
  <c r="O4589" i="35"/>
  <c r="N4589" i="35"/>
  <c r="R4588" i="35"/>
  <c r="Q4588" i="35"/>
  <c r="P4588" i="35"/>
  <c r="N4588" i="35"/>
  <c r="R4587" i="35"/>
  <c r="Q4587" i="35"/>
  <c r="P4587" i="35"/>
  <c r="O4587" i="35"/>
  <c r="N4587" i="35"/>
  <c r="S4587" i="35" s="1"/>
  <c r="T4586" i="35"/>
  <c r="R4586" i="35"/>
  <c r="Q4586" i="35"/>
  <c r="P4586" i="35"/>
  <c r="O4586" i="35"/>
  <c r="N4586" i="35"/>
  <c r="S4586" i="35" s="1"/>
  <c r="S4585" i="35"/>
  <c r="R4585" i="35"/>
  <c r="Q4585" i="35"/>
  <c r="P4585" i="35"/>
  <c r="O4585" i="35"/>
  <c r="T4585" i="35" s="1"/>
  <c r="N4585" i="35"/>
  <c r="R4584" i="35"/>
  <c r="Q4584" i="35"/>
  <c r="P4584" i="35"/>
  <c r="N4584" i="35"/>
  <c r="S4583" i="35"/>
  <c r="R4583" i="35"/>
  <c r="Q4583" i="35"/>
  <c r="P4583" i="35"/>
  <c r="N4583" i="35"/>
  <c r="O4583" i="35" s="1"/>
  <c r="T4583" i="35" s="1"/>
  <c r="S4582" i="35"/>
  <c r="T4582" i="35" s="1"/>
  <c r="R4582" i="35"/>
  <c r="Q4582" i="35"/>
  <c r="P4582" i="35"/>
  <c r="O4582" i="35"/>
  <c r="N4582" i="35"/>
  <c r="S4581" i="35"/>
  <c r="R4581" i="35"/>
  <c r="Q4581" i="35"/>
  <c r="P4581" i="35"/>
  <c r="O4581" i="35"/>
  <c r="N4581" i="35"/>
  <c r="R4580" i="35"/>
  <c r="Q4580" i="35"/>
  <c r="P4580" i="35"/>
  <c r="N4580" i="35"/>
  <c r="R4579" i="35"/>
  <c r="Q4579" i="35"/>
  <c r="P4579" i="35"/>
  <c r="O4579" i="35"/>
  <c r="N4579" i="35"/>
  <c r="S4579" i="35" s="1"/>
  <c r="R4578" i="35"/>
  <c r="Q4578" i="35"/>
  <c r="P4578" i="35"/>
  <c r="N4578" i="35"/>
  <c r="R4577" i="35"/>
  <c r="Q4577" i="35"/>
  <c r="P4577" i="35"/>
  <c r="O4577" i="35"/>
  <c r="T4577" i="35" s="1"/>
  <c r="N4577" i="35"/>
  <c r="S4577" i="35" s="1"/>
  <c r="R4576" i="35"/>
  <c r="Q4576" i="35"/>
  <c r="P4576" i="35"/>
  <c r="N4576" i="35"/>
  <c r="T4575" i="35"/>
  <c r="S4575" i="35"/>
  <c r="R4575" i="35"/>
  <c r="Q4575" i="35"/>
  <c r="P4575" i="35"/>
  <c r="N4575" i="35"/>
  <c r="O4575" i="35" s="1"/>
  <c r="S4574" i="35"/>
  <c r="R4574" i="35"/>
  <c r="Q4574" i="35"/>
  <c r="P4574" i="35"/>
  <c r="T4574" i="35" s="1"/>
  <c r="O4574" i="35"/>
  <c r="N4574" i="35"/>
  <c r="S4573" i="35"/>
  <c r="R4573" i="35"/>
  <c r="Q4573" i="35"/>
  <c r="P4573" i="35"/>
  <c r="O4573" i="35"/>
  <c r="T4573" i="35" s="1"/>
  <c r="N4573" i="35"/>
  <c r="R4572" i="35"/>
  <c r="Q4572" i="35"/>
  <c r="P4572" i="35"/>
  <c r="N4572" i="35"/>
  <c r="R4571" i="35"/>
  <c r="Q4571" i="35"/>
  <c r="P4571" i="35"/>
  <c r="O4571" i="35"/>
  <c r="N4571" i="35"/>
  <c r="S4571" i="35" s="1"/>
  <c r="R4570" i="35"/>
  <c r="Q4570" i="35"/>
  <c r="P4570" i="35"/>
  <c r="N4570" i="35"/>
  <c r="S4570" i="35" s="1"/>
  <c r="S4569" i="35"/>
  <c r="R4569" i="35"/>
  <c r="Q4569" i="35"/>
  <c r="P4569" i="35"/>
  <c r="N4569" i="35"/>
  <c r="O4569" i="35" s="1"/>
  <c r="R4568" i="35"/>
  <c r="Q4568" i="35"/>
  <c r="P4568" i="35"/>
  <c r="N4568" i="35"/>
  <c r="S4567" i="35"/>
  <c r="R4567" i="35"/>
  <c r="Q4567" i="35"/>
  <c r="P4567" i="35"/>
  <c r="N4567" i="35"/>
  <c r="O4567" i="35" s="1"/>
  <c r="T4567" i="35" s="1"/>
  <c r="S4566" i="35"/>
  <c r="R4566" i="35"/>
  <c r="Q4566" i="35"/>
  <c r="P4566" i="35"/>
  <c r="O4566" i="35"/>
  <c r="N4566" i="35"/>
  <c r="S4565" i="35"/>
  <c r="R4565" i="35"/>
  <c r="Q4565" i="35"/>
  <c r="P4565" i="35"/>
  <c r="O4565" i="35"/>
  <c r="N4565" i="35"/>
  <c r="R4564" i="35"/>
  <c r="Q4564" i="35"/>
  <c r="P4564" i="35"/>
  <c r="N4564" i="35"/>
  <c r="R4563" i="35"/>
  <c r="Q4563" i="35"/>
  <c r="P4563" i="35"/>
  <c r="O4563" i="35"/>
  <c r="N4563" i="35"/>
  <c r="S4563" i="35" s="1"/>
  <c r="R4562" i="35"/>
  <c r="Q4562" i="35"/>
  <c r="P4562" i="35"/>
  <c r="N4562" i="35"/>
  <c r="S4562" i="35" s="1"/>
  <c r="R4561" i="35"/>
  <c r="Q4561" i="35"/>
  <c r="P4561" i="35"/>
  <c r="N4561" i="35"/>
  <c r="R4560" i="35"/>
  <c r="Q4560" i="35"/>
  <c r="P4560" i="35"/>
  <c r="N4560" i="35"/>
  <c r="T4559" i="35"/>
  <c r="S4559" i="35"/>
  <c r="R4559" i="35"/>
  <c r="Q4559" i="35"/>
  <c r="P4559" i="35"/>
  <c r="N4559" i="35"/>
  <c r="O4559" i="35" s="1"/>
  <c r="S4558" i="35"/>
  <c r="R4558" i="35"/>
  <c r="Q4558" i="35"/>
  <c r="P4558" i="35"/>
  <c r="T4558" i="35" s="1"/>
  <c r="O4558" i="35"/>
  <c r="N4558" i="35"/>
  <c r="S4557" i="35"/>
  <c r="R4557" i="35"/>
  <c r="Q4557" i="35"/>
  <c r="P4557" i="35"/>
  <c r="O4557" i="35"/>
  <c r="N4557" i="35"/>
  <c r="R4556" i="35"/>
  <c r="Q4556" i="35"/>
  <c r="P4556" i="35"/>
  <c r="N4556" i="35"/>
  <c r="R4555" i="35"/>
  <c r="Q4555" i="35"/>
  <c r="P4555" i="35"/>
  <c r="O4555" i="35"/>
  <c r="T4555" i="35" s="1"/>
  <c r="N4555" i="35"/>
  <c r="S4555" i="35" s="1"/>
  <c r="R4554" i="35"/>
  <c r="Q4554" i="35"/>
  <c r="P4554" i="35"/>
  <c r="O4554" i="35"/>
  <c r="N4554" i="35"/>
  <c r="S4554" i="35" s="1"/>
  <c r="R4553" i="35"/>
  <c r="Q4553" i="35"/>
  <c r="P4553" i="35"/>
  <c r="N4553" i="35"/>
  <c r="O4553" i="35" s="1"/>
  <c r="R4552" i="35"/>
  <c r="Q4552" i="35"/>
  <c r="P4552" i="35"/>
  <c r="N4552" i="35"/>
  <c r="S4551" i="35"/>
  <c r="R4551" i="35"/>
  <c r="Q4551" i="35"/>
  <c r="P4551" i="35"/>
  <c r="N4551" i="35"/>
  <c r="O4551" i="35" s="1"/>
  <c r="T4551" i="35" s="1"/>
  <c r="S4550" i="35"/>
  <c r="R4550" i="35"/>
  <c r="Q4550" i="35"/>
  <c r="P4550" i="35"/>
  <c r="T4550" i="35" s="1"/>
  <c r="O4550" i="35"/>
  <c r="N4550" i="35"/>
  <c r="S4549" i="35"/>
  <c r="R4549" i="35"/>
  <c r="Q4549" i="35"/>
  <c r="P4549" i="35"/>
  <c r="O4549" i="35"/>
  <c r="N4549" i="35"/>
  <c r="R4548" i="35"/>
  <c r="Q4548" i="35"/>
  <c r="P4548" i="35"/>
  <c r="N4548" i="35"/>
  <c r="R4547" i="35"/>
  <c r="Q4547" i="35"/>
  <c r="P4547" i="35"/>
  <c r="O4547" i="35"/>
  <c r="N4547" i="35"/>
  <c r="S4547" i="35" s="1"/>
  <c r="R4546" i="35"/>
  <c r="Q4546" i="35"/>
  <c r="P4546" i="35"/>
  <c r="N4546" i="35"/>
  <c r="S4545" i="35"/>
  <c r="R4545" i="35"/>
  <c r="Q4545" i="35"/>
  <c r="P4545" i="35"/>
  <c r="N4545" i="35"/>
  <c r="O4545" i="35" s="1"/>
  <c r="R4544" i="35"/>
  <c r="Q4544" i="35"/>
  <c r="P4544" i="35"/>
  <c r="N4544" i="35"/>
  <c r="S4543" i="35"/>
  <c r="R4543" i="35"/>
  <c r="Q4543" i="35"/>
  <c r="P4543" i="35"/>
  <c r="N4543" i="35"/>
  <c r="O4543" i="35" s="1"/>
  <c r="T4543" i="35" s="1"/>
  <c r="T4542" i="35"/>
  <c r="S4542" i="35"/>
  <c r="R4542" i="35"/>
  <c r="Q4542" i="35"/>
  <c r="P4542" i="35"/>
  <c r="O4542" i="35"/>
  <c r="N4542" i="35"/>
  <c r="S4541" i="35"/>
  <c r="R4541" i="35"/>
  <c r="Q4541" i="35"/>
  <c r="P4541" i="35"/>
  <c r="O4541" i="35"/>
  <c r="N4541" i="35"/>
  <c r="R4540" i="35"/>
  <c r="Q4540" i="35"/>
  <c r="P4540" i="35"/>
  <c r="N4540" i="35"/>
  <c r="R4539" i="35"/>
  <c r="Q4539" i="35"/>
  <c r="P4539" i="35"/>
  <c r="O4539" i="35"/>
  <c r="N4539" i="35"/>
  <c r="S4539" i="35" s="1"/>
  <c r="T4538" i="35"/>
  <c r="R4538" i="35"/>
  <c r="Q4538" i="35"/>
  <c r="P4538" i="35"/>
  <c r="O4538" i="35"/>
  <c r="N4538" i="35"/>
  <c r="S4538" i="35" s="1"/>
  <c r="S4537" i="35"/>
  <c r="R4537" i="35"/>
  <c r="Q4537" i="35"/>
  <c r="P4537" i="35"/>
  <c r="O4537" i="35"/>
  <c r="T4537" i="35" s="1"/>
  <c r="N4537" i="35"/>
  <c r="R4536" i="35"/>
  <c r="Q4536" i="35"/>
  <c r="P4536" i="35"/>
  <c r="N4536" i="35"/>
  <c r="T4535" i="35"/>
  <c r="S4535" i="35"/>
  <c r="R4535" i="35"/>
  <c r="Q4535" i="35"/>
  <c r="P4535" i="35"/>
  <c r="N4535" i="35"/>
  <c r="O4535" i="35" s="1"/>
  <c r="S4534" i="35"/>
  <c r="R4534" i="35"/>
  <c r="Q4534" i="35"/>
  <c r="P4534" i="35"/>
  <c r="O4534" i="35"/>
  <c r="N4534" i="35"/>
  <c r="S4533" i="35"/>
  <c r="R4533" i="35"/>
  <c r="Q4533" i="35"/>
  <c r="P4533" i="35"/>
  <c r="O4533" i="35"/>
  <c r="N4533" i="35"/>
  <c r="R4532" i="35"/>
  <c r="Q4532" i="35"/>
  <c r="P4532" i="35"/>
  <c r="N4532" i="35"/>
  <c r="R4531" i="35"/>
  <c r="Q4531" i="35"/>
  <c r="P4531" i="35"/>
  <c r="O4531" i="35"/>
  <c r="N4531" i="35"/>
  <c r="S4531" i="35" s="1"/>
  <c r="R4530" i="35"/>
  <c r="Q4530" i="35"/>
  <c r="P4530" i="35"/>
  <c r="O4530" i="35"/>
  <c r="T4530" i="35" s="1"/>
  <c r="N4530" i="35"/>
  <c r="S4530" i="35" s="1"/>
  <c r="R4529" i="35"/>
  <c r="Q4529" i="35"/>
  <c r="P4529" i="35"/>
  <c r="N4529" i="35"/>
  <c r="R4528" i="35"/>
  <c r="Q4528" i="35"/>
  <c r="P4528" i="35"/>
  <c r="N4528" i="35"/>
  <c r="S4527" i="35"/>
  <c r="R4527" i="35"/>
  <c r="Q4527" i="35"/>
  <c r="T4527" i="35" s="1"/>
  <c r="P4527" i="35"/>
  <c r="N4527" i="35"/>
  <c r="O4527" i="35" s="1"/>
  <c r="T4526" i="35"/>
  <c r="S4526" i="35"/>
  <c r="R4526" i="35"/>
  <c r="Q4526" i="35"/>
  <c r="P4526" i="35"/>
  <c r="O4526" i="35"/>
  <c r="N4526" i="35"/>
  <c r="S4525" i="35"/>
  <c r="R4525" i="35"/>
  <c r="Q4525" i="35"/>
  <c r="P4525" i="35"/>
  <c r="O4525" i="35"/>
  <c r="N4525" i="35"/>
  <c r="R4524" i="35"/>
  <c r="Q4524" i="35"/>
  <c r="P4524" i="35"/>
  <c r="N4524" i="35"/>
  <c r="R4523" i="35"/>
  <c r="Q4523" i="35"/>
  <c r="P4523" i="35"/>
  <c r="O4523" i="35"/>
  <c r="T4523" i="35" s="1"/>
  <c r="N4523" i="35"/>
  <c r="S4523" i="35" s="1"/>
  <c r="R4522" i="35"/>
  <c r="Q4522" i="35"/>
  <c r="P4522" i="35"/>
  <c r="N4522" i="35"/>
  <c r="S4522" i="35" s="1"/>
  <c r="S4521" i="35"/>
  <c r="R4521" i="35"/>
  <c r="Q4521" i="35"/>
  <c r="P4521" i="35"/>
  <c r="O4521" i="35"/>
  <c r="N4521" i="35"/>
  <c r="R4520" i="35"/>
  <c r="Q4520" i="35"/>
  <c r="P4520" i="35"/>
  <c r="N4520" i="35"/>
  <c r="S4519" i="35"/>
  <c r="R4519" i="35"/>
  <c r="Q4519" i="35"/>
  <c r="P4519" i="35"/>
  <c r="N4519" i="35"/>
  <c r="O4519" i="35" s="1"/>
  <c r="T4519" i="35" s="1"/>
  <c r="T4518" i="35"/>
  <c r="S4518" i="35"/>
  <c r="R4518" i="35"/>
  <c r="Q4518" i="35"/>
  <c r="P4518" i="35"/>
  <c r="O4518" i="35"/>
  <c r="N4518" i="35"/>
  <c r="S4517" i="35"/>
  <c r="R4517" i="35"/>
  <c r="Q4517" i="35"/>
  <c r="P4517" i="35"/>
  <c r="O4517" i="35"/>
  <c r="N4517" i="35"/>
  <c r="R4516" i="35"/>
  <c r="Q4516" i="35"/>
  <c r="P4516" i="35"/>
  <c r="N4516" i="35"/>
  <c r="R4515" i="35"/>
  <c r="Q4515" i="35"/>
  <c r="P4515" i="35"/>
  <c r="O4515" i="35"/>
  <c r="N4515" i="35"/>
  <c r="S4515" i="35" s="1"/>
  <c r="R4514" i="35"/>
  <c r="Q4514" i="35"/>
  <c r="P4514" i="35"/>
  <c r="N4514" i="35"/>
  <c r="R4513" i="35"/>
  <c r="Q4513" i="35"/>
  <c r="P4513" i="35"/>
  <c r="N4513" i="35"/>
  <c r="R4512" i="35"/>
  <c r="Q4512" i="35"/>
  <c r="P4512" i="35"/>
  <c r="N4512" i="35"/>
  <c r="T4511" i="35"/>
  <c r="S4511" i="35"/>
  <c r="R4511" i="35"/>
  <c r="Q4511" i="35"/>
  <c r="P4511" i="35"/>
  <c r="N4511" i="35"/>
  <c r="O4511" i="35" s="1"/>
  <c r="S4510" i="35"/>
  <c r="R4510" i="35"/>
  <c r="Q4510" i="35"/>
  <c r="P4510" i="35"/>
  <c r="O4510" i="35"/>
  <c r="N4510" i="35"/>
  <c r="S4509" i="35"/>
  <c r="R4509" i="35"/>
  <c r="Q4509" i="35"/>
  <c r="P4509" i="35"/>
  <c r="O4509" i="35"/>
  <c r="T4509" i="35" s="1"/>
  <c r="N4509" i="35"/>
  <c r="R4508" i="35"/>
  <c r="Q4508" i="35"/>
  <c r="P4508" i="35"/>
  <c r="N4508" i="35"/>
  <c r="R4507" i="35"/>
  <c r="Q4507" i="35"/>
  <c r="P4507" i="35"/>
  <c r="O4507" i="35"/>
  <c r="N4507" i="35"/>
  <c r="S4507" i="35" s="1"/>
  <c r="T4506" i="35"/>
  <c r="R4506" i="35"/>
  <c r="Q4506" i="35"/>
  <c r="P4506" i="35"/>
  <c r="O4506" i="35"/>
  <c r="N4506" i="35"/>
  <c r="S4506" i="35" s="1"/>
  <c r="S4505" i="35"/>
  <c r="R4505" i="35"/>
  <c r="Q4505" i="35"/>
  <c r="P4505" i="35"/>
  <c r="N4505" i="35"/>
  <c r="O4505" i="35" s="1"/>
  <c r="T4505" i="35" s="1"/>
  <c r="R4504" i="35"/>
  <c r="Q4504" i="35"/>
  <c r="P4504" i="35"/>
  <c r="N4504" i="35"/>
  <c r="S4503" i="35"/>
  <c r="R4503" i="35"/>
  <c r="Q4503" i="35"/>
  <c r="P4503" i="35"/>
  <c r="N4503" i="35"/>
  <c r="O4503" i="35" s="1"/>
  <c r="S4502" i="35"/>
  <c r="R4502" i="35"/>
  <c r="Q4502" i="35"/>
  <c r="P4502" i="35"/>
  <c r="T4502" i="35" s="1"/>
  <c r="O4502" i="35"/>
  <c r="N4502" i="35"/>
  <c r="S4501" i="35"/>
  <c r="R4501" i="35"/>
  <c r="Q4501" i="35"/>
  <c r="P4501" i="35"/>
  <c r="O4501" i="35"/>
  <c r="N4501" i="35"/>
  <c r="R4500" i="35"/>
  <c r="Q4500" i="35"/>
  <c r="P4500" i="35"/>
  <c r="N4500" i="35"/>
  <c r="R4499" i="35"/>
  <c r="Q4499" i="35"/>
  <c r="P4499" i="35"/>
  <c r="O4499" i="35"/>
  <c r="N4499" i="35"/>
  <c r="S4499" i="35" s="1"/>
  <c r="R4498" i="35"/>
  <c r="Q4498" i="35"/>
  <c r="P4498" i="35"/>
  <c r="N4498" i="35"/>
  <c r="S4498" i="35" s="1"/>
  <c r="R4497" i="35"/>
  <c r="Q4497" i="35"/>
  <c r="P4497" i="35"/>
  <c r="N4497" i="35"/>
  <c r="R4496" i="35"/>
  <c r="Q4496" i="35"/>
  <c r="P4496" i="35"/>
  <c r="N4496" i="35"/>
  <c r="T4495" i="35"/>
  <c r="S4495" i="35"/>
  <c r="R4495" i="35"/>
  <c r="Q4495" i="35"/>
  <c r="P4495" i="35"/>
  <c r="N4495" i="35"/>
  <c r="O4495" i="35" s="1"/>
  <c r="S4494" i="35"/>
  <c r="R4494" i="35"/>
  <c r="Q4494" i="35"/>
  <c r="P4494" i="35"/>
  <c r="T4494" i="35" s="1"/>
  <c r="O4494" i="35"/>
  <c r="N4494" i="35"/>
  <c r="S4493" i="35"/>
  <c r="R4493" i="35"/>
  <c r="Q4493" i="35"/>
  <c r="P4493" i="35"/>
  <c r="O4493" i="35"/>
  <c r="N4493" i="35"/>
  <c r="R4492" i="35"/>
  <c r="Q4492" i="35"/>
  <c r="P4492" i="35"/>
  <c r="N4492" i="35"/>
  <c r="R4491" i="35"/>
  <c r="Q4491" i="35"/>
  <c r="P4491" i="35"/>
  <c r="O4491" i="35"/>
  <c r="T4491" i="35" s="1"/>
  <c r="N4491" i="35"/>
  <c r="S4491" i="35" s="1"/>
  <c r="R4490" i="35"/>
  <c r="Q4490" i="35"/>
  <c r="P4490" i="35"/>
  <c r="O4490" i="35"/>
  <c r="N4490" i="35"/>
  <c r="S4490" i="35" s="1"/>
  <c r="S4489" i="35"/>
  <c r="R4489" i="35"/>
  <c r="Q4489" i="35"/>
  <c r="P4489" i="35"/>
  <c r="O4489" i="35"/>
  <c r="T4489" i="35" s="1"/>
  <c r="N4489" i="35"/>
  <c r="R4488" i="35"/>
  <c r="Q4488" i="35"/>
  <c r="P4488" i="35"/>
  <c r="N4488" i="35"/>
  <c r="S4487" i="35"/>
  <c r="R4487" i="35"/>
  <c r="Q4487" i="35"/>
  <c r="P4487" i="35"/>
  <c r="N4487" i="35"/>
  <c r="O4487" i="35" s="1"/>
  <c r="S4486" i="35"/>
  <c r="R4486" i="35"/>
  <c r="Q4486" i="35"/>
  <c r="P4486" i="35"/>
  <c r="T4486" i="35" s="1"/>
  <c r="O4486" i="35"/>
  <c r="N4486" i="35"/>
  <c r="S4485" i="35"/>
  <c r="R4485" i="35"/>
  <c r="Q4485" i="35"/>
  <c r="P4485" i="35"/>
  <c r="O4485" i="35"/>
  <c r="T4485" i="35" s="1"/>
  <c r="N4485" i="35"/>
  <c r="R4484" i="35"/>
  <c r="Q4484" i="35"/>
  <c r="P4484" i="35"/>
  <c r="N4484" i="35"/>
  <c r="R4483" i="35"/>
  <c r="Q4483" i="35"/>
  <c r="P4483" i="35"/>
  <c r="O4483" i="35"/>
  <c r="N4483" i="35"/>
  <c r="S4483" i="35" s="1"/>
  <c r="R4482" i="35"/>
  <c r="Q4482" i="35"/>
  <c r="P4482" i="35"/>
  <c r="N4482" i="35"/>
  <c r="S4481" i="35"/>
  <c r="R4481" i="35"/>
  <c r="Q4481" i="35"/>
  <c r="P4481" i="35"/>
  <c r="N4481" i="35"/>
  <c r="O4481" i="35" s="1"/>
  <c r="R4480" i="35"/>
  <c r="Q4480" i="35"/>
  <c r="P4480" i="35"/>
  <c r="N4480" i="35"/>
  <c r="T4479" i="35"/>
  <c r="S4479" i="35"/>
  <c r="R4479" i="35"/>
  <c r="Q4479" i="35"/>
  <c r="P4479" i="35"/>
  <c r="N4479" i="35"/>
  <c r="O4479" i="35" s="1"/>
  <c r="S4478" i="35"/>
  <c r="R4478" i="35"/>
  <c r="T4478" i="35" s="1"/>
  <c r="Q4478" i="35"/>
  <c r="P4478" i="35"/>
  <c r="O4478" i="35"/>
  <c r="N4478" i="35"/>
  <c r="S4477" i="35"/>
  <c r="R4477" i="35"/>
  <c r="Q4477" i="35"/>
  <c r="P4477" i="35"/>
  <c r="O4477" i="35"/>
  <c r="N4477" i="35"/>
  <c r="R4476" i="35"/>
  <c r="Q4476" i="35"/>
  <c r="P4476" i="35"/>
  <c r="N4476" i="35"/>
  <c r="R4475" i="35"/>
  <c r="Q4475" i="35"/>
  <c r="P4475" i="35"/>
  <c r="O4475" i="35"/>
  <c r="N4475" i="35"/>
  <c r="S4475" i="35" s="1"/>
  <c r="R4474" i="35"/>
  <c r="Q4474" i="35"/>
  <c r="P4474" i="35"/>
  <c r="O4474" i="35"/>
  <c r="T4474" i="35" s="1"/>
  <c r="N4474" i="35"/>
  <c r="S4474" i="35" s="1"/>
  <c r="S4473" i="35"/>
  <c r="R4473" i="35"/>
  <c r="Q4473" i="35"/>
  <c r="P4473" i="35"/>
  <c r="O4473" i="35"/>
  <c r="T4473" i="35" s="1"/>
  <c r="N4473" i="35"/>
  <c r="R4472" i="35"/>
  <c r="Q4472" i="35"/>
  <c r="P4472" i="35"/>
  <c r="N4472" i="35"/>
  <c r="S4471" i="35"/>
  <c r="R4471" i="35"/>
  <c r="Q4471" i="35"/>
  <c r="P4471" i="35"/>
  <c r="N4471" i="35"/>
  <c r="O4471" i="35" s="1"/>
  <c r="S4470" i="35"/>
  <c r="R4470" i="35"/>
  <c r="Q4470" i="35"/>
  <c r="P4470" i="35"/>
  <c r="O4470" i="35"/>
  <c r="N4470" i="35"/>
  <c r="S4469" i="35"/>
  <c r="R4469" i="35"/>
  <c r="Q4469" i="35"/>
  <c r="P4469" i="35"/>
  <c r="O4469" i="35"/>
  <c r="N4469" i="35"/>
  <c r="R4468" i="35"/>
  <c r="Q4468" i="35"/>
  <c r="P4468" i="35"/>
  <c r="N4468" i="35"/>
  <c r="R4467" i="35"/>
  <c r="Q4467" i="35"/>
  <c r="P4467" i="35"/>
  <c r="O4467" i="35"/>
  <c r="N4467" i="35"/>
  <c r="S4467" i="35" s="1"/>
  <c r="R4466" i="35"/>
  <c r="Q4466" i="35"/>
  <c r="P4466" i="35"/>
  <c r="O4466" i="35"/>
  <c r="N4466" i="35"/>
  <c r="S4466" i="35" s="1"/>
  <c r="R4465" i="35"/>
  <c r="Q4465" i="35"/>
  <c r="P4465" i="35"/>
  <c r="N4465" i="35"/>
  <c r="R4464" i="35"/>
  <c r="Q4464" i="35"/>
  <c r="P4464" i="35"/>
  <c r="N4464" i="35"/>
  <c r="S4463" i="35"/>
  <c r="R4463" i="35"/>
  <c r="Q4463" i="35"/>
  <c r="T4463" i="35" s="1"/>
  <c r="P4463" i="35"/>
  <c r="N4463" i="35"/>
  <c r="O4463" i="35" s="1"/>
  <c r="S4462" i="35"/>
  <c r="R4462" i="35"/>
  <c r="Q4462" i="35"/>
  <c r="P4462" i="35"/>
  <c r="T4462" i="35" s="1"/>
  <c r="O4462" i="35"/>
  <c r="N4462" i="35"/>
  <c r="S4461" i="35"/>
  <c r="R4461" i="35"/>
  <c r="Q4461" i="35"/>
  <c r="P4461" i="35"/>
  <c r="O4461" i="35"/>
  <c r="N4461" i="35"/>
  <c r="R4460" i="35"/>
  <c r="Q4460" i="35"/>
  <c r="P4460" i="35"/>
  <c r="N4460" i="35"/>
  <c r="R4459" i="35"/>
  <c r="Q4459" i="35"/>
  <c r="P4459" i="35"/>
  <c r="O4459" i="35"/>
  <c r="N4459" i="35"/>
  <c r="S4459" i="35" s="1"/>
  <c r="R4458" i="35"/>
  <c r="Q4458" i="35"/>
  <c r="P4458" i="35"/>
  <c r="N4458" i="35"/>
  <c r="S4458" i="35" s="1"/>
  <c r="S4457" i="35"/>
  <c r="R4457" i="35"/>
  <c r="Q4457" i="35"/>
  <c r="P4457" i="35"/>
  <c r="O4457" i="35"/>
  <c r="N4457" i="35"/>
  <c r="R4456" i="35"/>
  <c r="Q4456" i="35"/>
  <c r="P4456" i="35"/>
  <c r="N4456" i="35"/>
  <c r="S4455" i="35"/>
  <c r="R4455" i="35"/>
  <c r="Q4455" i="35"/>
  <c r="P4455" i="35"/>
  <c r="N4455" i="35"/>
  <c r="O4455" i="35" s="1"/>
  <c r="S4454" i="35"/>
  <c r="T4454" i="35" s="1"/>
  <c r="R4454" i="35"/>
  <c r="Q4454" i="35"/>
  <c r="P4454" i="35"/>
  <c r="O4454" i="35"/>
  <c r="N4454" i="35"/>
  <c r="S4453" i="35"/>
  <c r="R4453" i="35"/>
  <c r="Q4453" i="35"/>
  <c r="P4453" i="35"/>
  <c r="O4453" i="35"/>
  <c r="T4453" i="35" s="1"/>
  <c r="N4453" i="35"/>
  <c r="R4452" i="35"/>
  <c r="Q4452" i="35"/>
  <c r="P4452" i="35"/>
  <c r="N4452" i="35"/>
  <c r="R4451" i="35"/>
  <c r="Q4451" i="35"/>
  <c r="P4451" i="35"/>
  <c r="O4451" i="35"/>
  <c r="N4451" i="35"/>
  <c r="S4451" i="35" s="1"/>
  <c r="R4450" i="35"/>
  <c r="Q4450" i="35"/>
  <c r="P4450" i="35"/>
  <c r="N4450" i="35"/>
  <c r="R4449" i="35"/>
  <c r="Q4449" i="35"/>
  <c r="P4449" i="35"/>
  <c r="O4449" i="35"/>
  <c r="T4449" i="35" s="1"/>
  <c r="N4449" i="35"/>
  <c r="S4449" i="35" s="1"/>
  <c r="R4448" i="35"/>
  <c r="Q4448" i="35"/>
  <c r="P4448" i="35"/>
  <c r="N4448" i="35"/>
  <c r="T4447" i="35"/>
  <c r="S4447" i="35"/>
  <c r="R4447" i="35"/>
  <c r="Q4447" i="35"/>
  <c r="P4447" i="35"/>
  <c r="N4447" i="35"/>
  <c r="O4447" i="35" s="1"/>
  <c r="S4446" i="35"/>
  <c r="R4446" i="35"/>
  <c r="Q4446" i="35"/>
  <c r="P4446" i="35"/>
  <c r="O4446" i="35"/>
  <c r="N4446" i="35"/>
  <c r="S4445" i="35"/>
  <c r="R4445" i="35"/>
  <c r="Q4445" i="35"/>
  <c r="P4445" i="35"/>
  <c r="O4445" i="35"/>
  <c r="T4445" i="35" s="1"/>
  <c r="N4445" i="35"/>
  <c r="R4444" i="35"/>
  <c r="Q4444" i="35"/>
  <c r="P4444" i="35"/>
  <c r="N4444" i="35"/>
  <c r="R4443" i="35"/>
  <c r="Q4443" i="35"/>
  <c r="P4443" i="35"/>
  <c r="O4443" i="35"/>
  <c r="N4443" i="35"/>
  <c r="S4443" i="35" s="1"/>
  <c r="R4442" i="35"/>
  <c r="Q4442" i="35"/>
  <c r="P4442" i="35"/>
  <c r="O4442" i="35"/>
  <c r="T4442" i="35" s="1"/>
  <c r="N4442" i="35"/>
  <c r="S4442" i="35" s="1"/>
  <c r="S4441" i="35"/>
  <c r="R4441" i="35"/>
  <c r="Q4441" i="35"/>
  <c r="P4441" i="35"/>
  <c r="N4441" i="35"/>
  <c r="O4441" i="35" s="1"/>
  <c r="R4440" i="35"/>
  <c r="Q4440" i="35"/>
  <c r="P4440" i="35"/>
  <c r="N4440" i="35"/>
  <c r="S4439" i="35"/>
  <c r="R4439" i="35"/>
  <c r="Q4439" i="35"/>
  <c r="P4439" i="35"/>
  <c r="N4439" i="35"/>
  <c r="O4439" i="35" s="1"/>
  <c r="T4439" i="35" s="1"/>
  <c r="S4438" i="35"/>
  <c r="R4438" i="35"/>
  <c r="Q4438" i="35"/>
  <c r="P4438" i="35"/>
  <c r="N4438" i="35"/>
  <c r="O4438" i="35" s="1"/>
  <c r="S4437" i="35"/>
  <c r="R4437" i="35"/>
  <c r="Q4437" i="35"/>
  <c r="P4437" i="35"/>
  <c r="O4437" i="35"/>
  <c r="N4437" i="35"/>
  <c r="R4436" i="35"/>
  <c r="Q4436" i="35"/>
  <c r="P4436" i="35"/>
  <c r="N4436" i="35"/>
  <c r="R4435" i="35"/>
  <c r="Q4435" i="35"/>
  <c r="P4435" i="35"/>
  <c r="O4435" i="35"/>
  <c r="N4435" i="35"/>
  <c r="S4435" i="35" s="1"/>
  <c r="R4434" i="35"/>
  <c r="Q4434" i="35"/>
  <c r="P4434" i="35"/>
  <c r="O4434" i="35"/>
  <c r="T4434" i="35" s="1"/>
  <c r="N4434" i="35"/>
  <c r="S4434" i="35" s="1"/>
  <c r="S4433" i="35"/>
  <c r="R4433" i="35"/>
  <c r="Q4433" i="35"/>
  <c r="P4433" i="35"/>
  <c r="O4433" i="35"/>
  <c r="T4433" i="35" s="1"/>
  <c r="N4433" i="35"/>
  <c r="R4432" i="35"/>
  <c r="Q4432" i="35"/>
  <c r="P4432" i="35"/>
  <c r="N4432" i="35"/>
  <c r="S4431" i="35"/>
  <c r="R4431" i="35"/>
  <c r="Q4431" i="35"/>
  <c r="P4431" i="35"/>
  <c r="N4431" i="35"/>
  <c r="O4431" i="35" s="1"/>
  <c r="S4430" i="35"/>
  <c r="R4430" i="35"/>
  <c r="Q4430" i="35"/>
  <c r="P4430" i="35"/>
  <c r="N4430" i="35"/>
  <c r="O4430" i="35" s="1"/>
  <c r="T4430" i="35" s="1"/>
  <c r="S4429" i="35"/>
  <c r="R4429" i="35"/>
  <c r="Q4429" i="35"/>
  <c r="P4429" i="35"/>
  <c r="O4429" i="35"/>
  <c r="T4429" i="35" s="1"/>
  <c r="N4429" i="35"/>
  <c r="R4428" i="35"/>
  <c r="Q4428" i="35"/>
  <c r="P4428" i="35"/>
  <c r="N4428" i="35"/>
  <c r="R4427" i="35"/>
  <c r="Q4427" i="35"/>
  <c r="P4427" i="35"/>
  <c r="O4427" i="35"/>
  <c r="N4427" i="35"/>
  <c r="S4427" i="35" s="1"/>
  <c r="R4426" i="35"/>
  <c r="Q4426" i="35"/>
  <c r="P4426" i="35"/>
  <c r="N4426" i="35"/>
  <c r="S4426" i="35" s="1"/>
  <c r="S4425" i="35"/>
  <c r="R4425" i="35"/>
  <c r="Q4425" i="35"/>
  <c r="P4425" i="35"/>
  <c r="N4425" i="35"/>
  <c r="O4425" i="35" s="1"/>
  <c r="T4425" i="35" s="1"/>
  <c r="R4424" i="35"/>
  <c r="Q4424" i="35"/>
  <c r="P4424" i="35"/>
  <c r="N4424" i="35"/>
  <c r="S4423" i="35"/>
  <c r="R4423" i="35"/>
  <c r="Q4423" i="35"/>
  <c r="P4423" i="35"/>
  <c r="N4423" i="35"/>
  <c r="O4423" i="35" s="1"/>
  <c r="S4422" i="35"/>
  <c r="R4422" i="35"/>
  <c r="Q4422" i="35"/>
  <c r="P4422" i="35"/>
  <c r="N4422" i="35"/>
  <c r="O4422" i="35" s="1"/>
  <c r="T4422" i="35" s="1"/>
  <c r="S4421" i="35"/>
  <c r="R4421" i="35"/>
  <c r="Q4421" i="35"/>
  <c r="P4421" i="35"/>
  <c r="O4421" i="35"/>
  <c r="N4421" i="35"/>
  <c r="R4420" i="35"/>
  <c r="Q4420" i="35"/>
  <c r="P4420" i="35"/>
  <c r="N4420" i="35"/>
  <c r="R4419" i="35"/>
  <c r="Q4419" i="35"/>
  <c r="P4419" i="35"/>
  <c r="O4419" i="35"/>
  <c r="N4419" i="35"/>
  <c r="S4419" i="35" s="1"/>
  <c r="T4418" i="35"/>
  <c r="R4418" i="35"/>
  <c r="Q4418" i="35"/>
  <c r="P4418" i="35"/>
  <c r="O4418" i="35"/>
  <c r="N4418" i="35"/>
  <c r="S4418" i="35" s="1"/>
  <c r="S4417" i="35"/>
  <c r="R4417" i="35"/>
  <c r="Q4417" i="35"/>
  <c r="P4417" i="35"/>
  <c r="O4417" i="35"/>
  <c r="T4417" i="35" s="1"/>
  <c r="N4417" i="35"/>
  <c r="R4416" i="35"/>
  <c r="Q4416" i="35"/>
  <c r="P4416" i="35"/>
  <c r="N4416" i="35"/>
  <c r="S4415" i="35"/>
  <c r="T4415" i="35" s="1"/>
  <c r="R4415" i="35"/>
  <c r="Q4415" i="35"/>
  <c r="P4415" i="35"/>
  <c r="N4415" i="35"/>
  <c r="O4415" i="35" s="1"/>
  <c r="S4414" i="35"/>
  <c r="R4414" i="35"/>
  <c r="Q4414" i="35"/>
  <c r="P4414" i="35"/>
  <c r="N4414" i="35"/>
  <c r="O4414" i="35" s="1"/>
  <c r="S4413" i="35"/>
  <c r="R4413" i="35"/>
  <c r="Q4413" i="35"/>
  <c r="P4413" i="35"/>
  <c r="O4413" i="35"/>
  <c r="T4413" i="35" s="1"/>
  <c r="N4413" i="35"/>
  <c r="R4412" i="35"/>
  <c r="Q4412" i="35"/>
  <c r="P4412" i="35"/>
  <c r="N4412" i="35"/>
  <c r="R4411" i="35"/>
  <c r="Q4411" i="35"/>
  <c r="P4411" i="35"/>
  <c r="O4411" i="35"/>
  <c r="N4411" i="35"/>
  <c r="S4411" i="35" s="1"/>
  <c r="R4410" i="35"/>
  <c r="Q4410" i="35"/>
  <c r="P4410" i="35"/>
  <c r="O4410" i="35"/>
  <c r="T4410" i="35" s="1"/>
  <c r="N4410" i="35"/>
  <c r="S4410" i="35" s="1"/>
  <c r="S4409" i="35"/>
  <c r="R4409" i="35"/>
  <c r="Q4409" i="35"/>
  <c r="P4409" i="35"/>
  <c r="N4409" i="35"/>
  <c r="O4409" i="35" s="1"/>
  <c r="R4408" i="35"/>
  <c r="Q4408" i="35"/>
  <c r="P4408" i="35"/>
  <c r="N4408" i="35"/>
  <c r="S4407" i="35"/>
  <c r="R4407" i="35"/>
  <c r="Q4407" i="35"/>
  <c r="P4407" i="35"/>
  <c r="N4407" i="35"/>
  <c r="O4407" i="35" s="1"/>
  <c r="T4407" i="35" s="1"/>
  <c r="S4406" i="35"/>
  <c r="R4406" i="35"/>
  <c r="Q4406" i="35"/>
  <c r="P4406" i="35"/>
  <c r="N4406" i="35"/>
  <c r="O4406" i="35" s="1"/>
  <c r="S4405" i="35"/>
  <c r="R4405" i="35"/>
  <c r="Q4405" i="35"/>
  <c r="P4405" i="35"/>
  <c r="O4405" i="35"/>
  <c r="N4405" i="35"/>
  <c r="R4404" i="35"/>
  <c r="Q4404" i="35"/>
  <c r="P4404" i="35"/>
  <c r="N4404" i="35"/>
  <c r="R4403" i="35"/>
  <c r="Q4403" i="35"/>
  <c r="P4403" i="35"/>
  <c r="O4403" i="35"/>
  <c r="N4403" i="35"/>
  <c r="S4403" i="35" s="1"/>
  <c r="R4402" i="35"/>
  <c r="Q4402" i="35"/>
  <c r="P4402" i="35"/>
  <c r="O4402" i="35"/>
  <c r="T4402" i="35" s="1"/>
  <c r="N4402" i="35"/>
  <c r="S4402" i="35" s="1"/>
  <c r="S4401" i="35"/>
  <c r="R4401" i="35"/>
  <c r="Q4401" i="35"/>
  <c r="P4401" i="35"/>
  <c r="O4401" i="35"/>
  <c r="T4401" i="35" s="1"/>
  <c r="N4401" i="35"/>
  <c r="R4400" i="35"/>
  <c r="Q4400" i="35"/>
  <c r="P4400" i="35"/>
  <c r="N4400" i="35"/>
  <c r="S4399" i="35"/>
  <c r="R4399" i="35"/>
  <c r="Q4399" i="35"/>
  <c r="T4399" i="35" s="1"/>
  <c r="P4399" i="35"/>
  <c r="N4399" i="35"/>
  <c r="O4399" i="35" s="1"/>
  <c r="S4398" i="35"/>
  <c r="R4398" i="35"/>
  <c r="Q4398" i="35"/>
  <c r="P4398" i="35"/>
  <c r="N4398" i="35"/>
  <c r="O4398" i="35" s="1"/>
  <c r="T4398" i="35" s="1"/>
  <c r="S4397" i="35"/>
  <c r="R4397" i="35"/>
  <c r="Q4397" i="35"/>
  <c r="P4397" i="35"/>
  <c r="O4397" i="35"/>
  <c r="T4397" i="35" s="1"/>
  <c r="N4397" i="35"/>
  <c r="R4396" i="35"/>
  <c r="Q4396" i="35"/>
  <c r="P4396" i="35"/>
  <c r="N4396" i="35"/>
  <c r="R4395" i="35"/>
  <c r="Q4395" i="35"/>
  <c r="P4395" i="35"/>
  <c r="O4395" i="35"/>
  <c r="N4395" i="35"/>
  <c r="S4395" i="35" s="1"/>
  <c r="R4394" i="35"/>
  <c r="Q4394" i="35"/>
  <c r="P4394" i="35"/>
  <c r="N4394" i="35"/>
  <c r="S4394" i="35" s="1"/>
  <c r="S4393" i="35"/>
  <c r="R4393" i="35"/>
  <c r="Q4393" i="35"/>
  <c r="P4393" i="35"/>
  <c r="N4393" i="35"/>
  <c r="O4393" i="35" s="1"/>
  <c r="T4393" i="35" s="1"/>
  <c r="R4392" i="35"/>
  <c r="Q4392" i="35"/>
  <c r="P4392" i="35"/>
  <c r="N4392" i="35"/>
  <c r="S4391" i="35"/>
  <c r="R4391" i="35"/>
  <c r="Q4391" i="35"/>
  <c r="P4391" i="35"/>
  <c r="N4391" i="35"/>
  <c r="O4391" i="35" s="1"/>
  <c r="S4390" i="35"/>
  <c r="R4390" i="35"/>
  <c r="Q4390" i="35"/>
  <c r="P4390" i="35"/>
  <c r="N4390" i="35"/>
  <c r="O4390" i="35" s="1"/>
  <c r="T4390" i="35" s="1"/>
  <c r="S4389" i="35"/>
  <c r="R4389" i="35"/>
  <c r="Q4389" i="35"/>
  <c r="P4389" i="35"/>
  <c r="O4389" i="35"/>
  <c r="N4389" i="35"/>
  <c r="R4388" i="35"/>
  <c r="Q4388" i="35"/>
  <c r="P4388" i="35"/>
  <c r="N4388" i="35"/>
  <c r="R4387" i="35"/>
  <c r="Q4387" i="35"/>
  <c r="P4387" i="35"/>
  <c r="O4387" i="35"/>
  <c r="N4387" i="35"/>
  <c r="S4387" i="35" s="1"/>
  <c r="T4386" i="35"/>
  <c r="R4386" i="35"/>
  <c r="Q4386" i="35"/>
  <c r="P4386" i="35"/>
  <c r="O4386" i="35"/>
  <c r="N4386" i="35"/>
  <c r="S4386" i="35" s="1"/>
  <c r="S4385" i="35"/>
  <c r="R4385" i="35"/>
  <c r="Q4385" i="35"/>
  <c r="P4385" i="35"/>
  <c r="O4385" i="35"/>
  <c r="T4385" i="35" s="1"/>
  <c r="N4385" i="35"/>
  <c r="R4384" i="35"/>
  <c r="Q4384" i="35"/>
  <c r="P4384" i="35"/>
  <c r="N4384" i="35"/>
  <c r="S4383" i="35"/>
  <c r="R4383" i="35"/>
  <c r="Q4383" i="35"/>
  <c r="T4383" i="35" s="1"/>
  <c r="P4383" i="35"/>
  <c r="N4383" i="35"/>
  <c r="O4383" i="35" s="1"/>
  <c r="S4382" i="35"/>
  <c r="R4382" i="35"/>
  <c r="Q4382" i="35"/>
  <c r="P4382" i="35"/>
  <c r="N4382" i="35"/>
  <c r="O4382" i="35" s="1"/>
  <c r="S4381" i="35"/>
  <c r="R4381" i="35"/>
  <c r="Q4381" i="35"/>
  <c r="P4381" i="35"/>
  <c r="O4381" i="35"/>
  <c r="T4381" i="35" s="1"/>
  <c r="N4381" i="35"/>
  <c r="R4380" i="35"/>
  <c r="Q4380" i="35"/>
  <c r="P4380" i="35"/>
  <c r="N4380" i="35"/>
  <c r="R4379" i="35"/>
  <c r="Q4379" i="35"/>
  <c r="P4379" i="35"/>
  <c r="O4379" i="35"/>
  <c r="N4379" i="35"/>
  <c r="S4379" i="35" s="1"/>
  <c r="R4378" i="35"/>
  <c r="Q4378" i="35"/>
  <c r="P4378" i="35"/>
  <c r="O4378" i="35"/>
  <c r="T4378" i="35" s="1"/>
  <c r="N4378" i="35"/>
  <c r="S4378" i="35" s="1"/>
  <c r="S4377" i="35"/>
  <c r="R4377" i="35"/>
  <c r="Q4377" i="35"/>
  <c r="P4377" i="35"/>
  <c r="N4377" i="35"/>
  <c r="O4377" i="35" s="1"/>
  <c r="R4376" i="35"/>
  <c r="Q4376" i="35"/>
  <c r="P4376" i="35"/>
  <c r="N4376" i="35"/>
  <c r="S4375" i="35"/>
  <c r="R4375" i="35"/>
  <c r="Q4375" i="35"/>
  <c r="P4375" i="35"/>
  <c r="N4375" i="35"/>
  <c r="O4375" i="35" s="1"/>
  <c r="T4375" i="35" s="1"/>
  <c r="S4374" i="35"/>
  <c r="R4374" i="35"/>
  <c r="Q4374" i="35"/>
  <c r="P4374" i="35"/>
  <c r="N4374" i="35"/>
  <c r="O4374" i="35" s="1"/>
  <c r="S4373" i="35"/>
  <c r="R4373" i="35"/>
  <c r="Q4373" i="35"/>
  <c r="P4373" i="35"/>
  <c r="O4373" i="35"/>
  <c r="N4373" i="35"/>
  <c r="R4372" i="35"/>
  <c r="Q4372" i="35"/>
  <c r="P4372" i="35"/>
  <c r="N4372" i="35"/>
  <c r="R4371" i="35"/>
  <c r="Q4371" i="35"/>
  <c r="P4371" i="35"/>
  <c r="O4371" i="35"/>
  <c r="N4371" i="35"/>
  <c r="S4371" i="35" s="1"/>
  <c r="R4370" i="35"/>
  <c r="Q4370" i="35"/>
  <c r="P4370" i="35"/>
  <c r="O4370" i="35"/>
  <c r="T4370" i="35" s="1"/>
  <c r="N4370" i="35"/>
  <c r="S4370" i="35" s="1"/>
  <c r="S4369" i="35"/>
  <c r="R4369" i="35"/>
  <c r="Q4369" i="35"/>
  <c r="P4369" i="35"/>
  <c r="O4369" i="35"/>
  <c r="T4369" i="35" s="1"/>
  <c r="N4369" i="35"/>
  <c r="T4368" i="35"/>
  <c r="R4368" i="35"/>
  <c r="Q4368" i="35"/>
  <c r="P4368" i="35"/>
  <c r="O4368" i="35"/>
  <c r="N4368" i="35"/>
  <c r="S4368" i="35" s="1"/>
  <c r="R4367" i="35"/>
  <c r="Q4367" i="35"/>
  <c r="P4367" i="35"/>
  <c r="N4367" i="35"/>
  <c r="O4367" i="35" s="1"/>
  <c r="S4366" i="35"/>
  <c r="R4366" i="35"/>
  <c r="Q4366" i="35"/>
  <c r="P4366" i="35"/>
  <c r="T4366" i="35" s="1"/>
  <c r="N4366" i="35"/>
  <c r="O4366" i="35" s="1"/>
  <c r="S4365" i="35"/>
  <c r="R4365" i="35"/>
  <c r="Q4365" i="35"/>
  <c r="P4365" i="35"/>
  <c r="O4365" i="35"/>
  <c r="N4365" i="35"/>
  <c r="R4364" i="35"/>
  <c r="Q4364" i="35"/>
  <c r="P4364" i="35"/>
  <c r="N4364" i="35"/>
  <c r="R4363" i="35"/>
  <c r="Q4363" i="35"/>
  <c r="P4363" i="35"/>
  <c r="O4363" i="35"/>
  <c r="N4363" i="35"/>
  <c r="S4363" i="35" s="1"/>
  <c r="R4362" i="35"/>
  <c r="Q4362" i="35"/>
  <c r="P4362" i="35"/>
  <c r="N4362" i="35"/>
  <c r="R4361" i="35"/>
  <c r="Q4361" i="35"/>
  <c r="P4361" i="35"/>
  <c r="O4361" i="35"/>
  <c r="T4361" i="35" s="1"/>
  <c r="N4361" i="35"/>
  <c r="S4361" i="35" s="1"/>
  <c r="R4360" i="35"/>
  <c r="Q4360" i="35"/>
  <c r="P4360" i="35"/>
  <c r="N4360" i="35"/>
  <c r="S4359" i="35"/>
  <c r="R4359" i="35"/>
  <c r="Q4359" i="35"/>
  <c r="T4359" i="35" s="1"/>
  <c r="P4359" i="35"/>
  <c r="N4359" i="35"/>
  <c r="O4359" i="35" s="1"/>
  <c r="S4358" i="35"/>
  <c r="R4358" i="35"/>
  <c r="Q4358" i="35"/>
  <c r="P4358" i="35"/>
  <c r="N4358" i="35"/>
  <c r="O4358" i="35" s="1"/>
  <c r="T4358" i="35" s="1"/>
  <c r="S4357" i="35"/>
  <c r="R4357" i="35"/>
  <c r="Q4357" i="35"/>
  <c r="P4357" i="35"/>
  <c r="O4357" i="35"/>
  <c r="N4357" i="35"/>
  <c r="R4356" i="35"/>
  <c r="Q4356" i="35"/>
  <c r="P4356" i="35"/>
  <c r="N4356" i="35"/>
  <c r="R4355" i="35"/>
  <c r="Q4355" i="35"/>
  <c r="P4355" i="35"/>
  <c r="O4355" i="35"/>
  <c r="T4355" i="35" s="1"/>
  <c r="N4355" i="35"/>
  <c r="S4355" i="35" s="1"/>
  <c r="R4354" i="35"/>
  <c r="Q4354" i="35"/>
  <c r="P4354" i="35"/>
  <c r="O4354" i="35"/>
  <c r="N4354" i="35"/>
  <c r="S4354" i="35" s="1"/>
  <c r="R4353" i="35"/>
  <c r="Q4353" i="35"/>
  <c r="P4353" i="35"/>
  <c r="N4353" i="35"/>
  <c r="R4352" i="35"/>
  <c r="Q4352" i="35"/>
  <c r="P4352" i="35"/>
  <c r="N4352" i="35"/>
  <c r="S4352" i="35" s="1"/>
  <c r="T4351" i="35"/>
  <c r="S4351" i="35"/>
  <c r="R4351" i="35"/>
  <c r="Q4351" i="35"/>
  <c r="P4351" i="35"/>
  <c r="N4351" i="35"/>
  <c r="O4351" i="35" s="1"/>
  <c r="S4350" i="35"/>
  <c r="R4350" i="35"/>
  <c r="Q4350" i="35"/>
  <c r="P4350" i="35"/>
  <c r="O4350" i="35"/>
  <c r="N4350" i="35"/>
  <c r="S4349" i="35"/>
  <c r="R4349" i="35"/>
  <c r="Q4349" i="35"/>
  <c r="P4349" i="35"/>
  <c r="O4349" i="35"/>
  <c r="N4349" i="35"/>
  <c r="S4348" i="35"/>
  <c r="R4348" i="35"/>
  <c r="Q4348" i="35"/>
  <c r="P4348" i="35"/>
  <c r="N4348" i="35"/>
  <c r="O4348" i="35" s="1"/>
  <c r="R4347" i="35"/>
  <c r="Q4347" i="35"/>
  <c r="P4347" i="35"/>
  <c r="O4347" i="35"/>
  <c r="T4347" i="35" s="1"/>
  <c r="N4347" i="35"/>
  <c r="S4347" i="35" s="1"/>
  <c r="R4346" i="35"/>
  <c r="Q4346" i="35"/>
  <c r="P4346" i="35"/>
  <c r="O4346" i="35"/>
  <c r="N4346" i="35"/>
  <c r="S4346" i="35" s="1"/>
  <c r="R4345" i="35"/>
  <c r="Q4345" i="35"/>
  <c r="P4345" i="35"/>
  <c r="N4345" i="35"/>
  <c r="R4344" i="35"/>
  <c r="Q4344" i="35"/>
  <c r="P4344" i="35"/>
  <c r="N4344" i="35"/>
  <c r="S4344" i="35" s="1"/>
  <c r="T4343" i="35"/>
  <c r="S4343" i="35"/>
  <c r="R4343" i="35"/>
  <c r="Q4343" i="35"/>
  <c r="P4343" i="35"/>
  <c r="N4343" i="35"/>
  <c r="O4343" i="35" s="1"/>
  <c r="S4342" i="35"/>
  <c r="R4342" i="35"/>
  <c r="Q4342" i="35"/>
  <c r="P4342" i="35"/>
  <c r="O4342" i="35"/>
  <c r="N4342" i="35"/>
  <c r="S4341" i="35"/>
  <c r="R4341" i="35"/>
  <c r="Q4341" i="35"/>
  <c r="P4341" i="35"/>
  <c r="O4341" i="35"/>
  <c r="N4341" i="35"/>
  <c r="S4340" i="35"/>
  <c r="R4340" i="35"/>
  <c r="Q4340" i="35"/>
  <c r="P4340" i="35"/>
  <c r="N4340" i="35"/>
  <c r="O4340" i="35" s="1"/>
  <c r="R4339" i="35"/>
  <c r="Q4339" i="35"/>
  <c r="P4339" i="35"/>
  <c r="O4339" i="35"/>
  <c r="T4339" i="35" s="1"/>
  <c r="N4339" i="35"/>
  <c r="S4339" i="35" s="1"/>
  <c r="R4338" i="35"/>
  <c r="Q4338" i="35"/>
  <c r="P4338" i="35"/>
  <c r="O4338" i="35"/>
  <c r="N4338" i="35"/>
  <c r="S4338" i="35" s="1"/>
  <c r="R4337" i="35"/>
  <c r="Q4337" i="35"/>
  <c r="P4337" i="35"/>
  <c r="N4337" i="35"/>
  <c r="R4336" i="35"/>
  <c r="Q4336" i="35"/>
  <c r="P4336" i="35"/>
  <c r="N4336" i="35"/>
  <c r="T4335" i="35"/>
  <c r="S4335" i="35"/>
  <c r="R4335" i="35"/>
  <c r="Q4335" i="35"/>
  <c r="P4335" i="35"/>
  <c r="N4335" i="35"/>
  <c r="O4335" i="35" s="1"/>
  <c r="S4334" i="35"/>
  <c r="R4334" i="35"/>
  <c r="Q4334" i="35"/>
  <c r="T4334" i="35" s="1"/>
  <c r="P4334" i="35"/>
  <c r="O4334" i="35"/>
  <c r="N4334" i="35"/>
  <c r="S4333" i="35"/>
  <c r="R4333" i="35"/>
  <c r="Q4333" i="35"/>
  <c r="P4333" i="35"/>
  <c r="O4333" i="35"/>
  <c r="N4333" i="35"/>
  <c r="R4332" i="35"/>
  <c r="Q4332" i="35"/>
  <c r="P4332" i="35"/>
  <c r="N4332" i="35"/>
  <c r="S4331" i="35"/>
  <c r="R4331" i="35"/>
  <c r="Q4331" i="35"/>
  <c r="P4331" i="35"/>
  <c r="N4331" i="35"/>
  <c r="O4331" i="35" s="1"/>
  <c r="T4331" i="35" s="1"/>
  <c r="R4330" i="35"/>
  <c r="Q4330" i="35"/>
  <c r="P4330" i="35"/>
  <c r="N4330" i="35"/>
  <c r="T4329" i="35"/>
  <c r="S4329" i="35"/>
  <c r="R4329" i="35"/>
  <c r="Q4329" i="35"/>
  <c r="P4329" i="35"/>
  <c r="N4329" i="35"/>
  <c r="O4329" i="35" s="1"/>
  <c r="S4328" i="35"/>
  <c r="R4328" i="35"/>
  <c r="T4328" i="35" s="1"/>
  <c r="Q4328" i="35"/>
  <c r="P4328" i="35"/>
  <c r="N4328" i="35"/>
  <c r="O4328" i="35" s="1"/>
  <c r="S4327" i="35"/>
  <c r="R4327" i="35"/>
  <c r="Q4327" i="35"/>
  <c r="P4327" i="35"/>
  <c r="O4327" i="35"/>
  <c r="T4327" i="35" s="1"/>
  <c r="N4327" i="35"/>
  <c r="R4326" i="35"/>
  <c r="Q4326" i="35"/>
  <c r="P4326" i="35"/>
  <c r="N4326" i="35"/>
  <c r="S4325" i="35"/>
  <c r="R4325" i="35"/>
  <c r="Q4325" i="35"/>
  <c r="P4325" i="35"/>
  <c r="O4325" i="35"/>
  <c r="N4325" i="35"/>
  <c r="R4324" i="35"/>
  <c r="Q4324" i="35"/>
  <c r="P4324" i="35"/>
  <c r="O4324" i="35"/>
  <c r="T4324" i="35" s="1"/>
  <c r="N4324" i="35"/>
  <c r="S4324" i="35" s="1"/>
  <c r="S4323" i="35"/>
  <c r="R4323" i="35"/>
  <c r="Q4323" i="35"/>
  <c r="P4323" i="35"/>
  <c r="O4323" i="35"/>
  <c r="T4323" i="35" s="1"/>
  <c r="N4323" i="35"/>
  <c r="R4322" i="35"/>
  <c r="Q4322" i="35"/>
  <c r="P4322" i="35"/>
  <c r="N4322" i="35"/>
  <c r="S4321" i="35"/>
  <c r="R4321" i="35"/>
  <c r="Q4321" i="35"/>
  <c r="T4321" i="35" s="1"/>
  <c r="P4321" i="35"/>
  <c r="N4321" i="35"/>
  <c r="O4321" i="35" s="1"/>
  <c r="S4320" i="35"/>
  <c r="R4320" i="35"/>
  <c r="Q4320" i="35"/>
  <c r="P4320" i="35"/>
  <c r="N4320" i="35"/>
  <c r="O4320" i="35" s="1"/>
  <c r="S4319" i="35"/>
  <c r="R4319" i="35"/>
  <c r="Q4319" i="35"/>
  <c r="P4319" i="35"/>
  <c r="O4319" i="35"/>
  <c r="T4319" i="35" s="1"/>
  <c r="N4319" i="35"/>
  <c r="R4318" i="35"/>
  <c r="Q4318" i="35"/>
  <c r="P4318" i="35"/>
  <c r="N4318" i="35"/>
  <c r="S4317" i="35"/>
  <c r="R4317" i="35"/>
  <c r="Q4317" i="35"/>
  <c r="P4317" i="35"/>
  <c r="O4317" i="35"/>
  <c r="N4317" i="35"/>
  <c r="R4316" i="35"/>
  <c r="Q4316" i="35"/>
  <c r="P4316" i="35"/>
  <c r="O4316" i="35"/>
  <c r="T4316" i="35" s="1"/>
  <c r="N4316" i="35"/>
  <c r="S4316" i="35" s="1"/>
  <c r="R4315" i="35"/>
  <c r="Q4315" i="35"/>
  <c r="P4315" i="35"/>
  <c r="N4315" i="35"/>
  <c r="R4314" i="35"/>
  <c r="Q4314" i="35"/>
  <c r="P4314" i="35"/>
  <c r="N4314" i="35"/>
  <c r="S4313" i="35"/>
  <c r="R4313" i="35"/>
  <c r="Q4313" i="35"/>
  <c r="T4313" i="35" s="1"/>
  <c r="P4313" i="35"/>
  <c r="N4313" i="35"/>
  <c r="O4313" i="35" s="1"/>
  <c r="T4312" i="35"/>
  <c r="S4312" i="35"/>
  <c r="R4312" i="35"/>
  <c r="Q4312" i="35"/>
  <c r="P4312" i="35"/>
  <c r="N4312" i="35"/>
  <c r="O4312" i="35" s="1"/>
  <c r="S4311" i="35"/>
  <c r="R4311" i="35"/>
  <c r="Q4311" i="35"/>
  <c r="P4311" i="35"/>
  <c r="O4311" i="35"/>
  <c r="N4311" i="35"/>
  <c r="R4310" i="35"/>
  <c r="Q4310" i="35"/>
  <c r="P4310" i="35"/>
  <c r="N4310" i="35"/>
  <c r="S4309" i="35"/>
  <c r="R4309" i="35"/>
  <c r="Q4309" i="35"/>
  <c r="P4309" i="35"/>
  <c r="O4309" i="35"/>
  <c r="T4309" i="35" s="1"/>
  <c r="N4309" i="35"/>
  <c r="T4308" i="35"/>
  <c r="R4308" i="35"/>
  <c r="Q4308" i="35"/>
  <c r="P4308" i="35"/>
  <c r="O4308" i="35"/>
  <c r="N4308" i="35"/>
  <c r="S4308" i="35" s="1"/>
  <c r="S4307" i="35"/>
  <c r="R4307" i="35"/>
  <c r="Q4307" i="35"/>
  <c r="P4307" i="35"/>
  <c r="O4307" i="35"/>
  <c r="T4307" i="35" s="1"/>
  <c r="N4307" i="35"/>
  <c r="R4306" i="35"/>
  <c r="Q4306" i="35"/>
  <c r="P4306" i="35"/>
  <c r="N4306" i="35"/>
  <c r="S4305" i="35"/>
  <c r="R4305" i="35"/>
  <c r="Q4305" i="35"/>
  <c r="P4305" i="35"/>
  <c r="N4305" i="35"/>
  <c r="O4305" i="35" s="1"/>
  <c r="S4304" i="35"/>
  <c r="T4304" i="35" s="1"/>
  <c r="R4304" i="35"/>
  <c r="Q4304" i="35"/>
  <c r="P4304" i="35"/>
  <c r="N4304" i="35"/>
  <c r="O4304" i="35" s="1"/>
  <c r="S4303" i="35"/>
  <c r="R4303" i="35"/>
  <c r="Q4303" i="35"/>
  <c r="P4303" i="35"/>
  <c r="O4303" i="35"/>
  <c r="N4303" i="35"/>
  <c r="R4302" i="35"/>
  <c r="Q4302" i="35"/>
  <c r="P4302" i="35"/>
  <c r="N4302" i="35"/>
  <c r="S4301" i="35"/>
  <c r="R4301" i="35"/>
  <c r="Q4301" i="35"/>
  <c r="P4301" i="35"/>
  <c r="O4301" i="35"/>
  <c r="N4301" i="35"/>
  <c r="R4300" i="35"/>
  <c r="Q4300" i="35"/>
  <c r="P4300" i="35"/>
  <c r="N4300" i="35"/>
  <c r="R4299" i="35"/>
  <c r="Q4299" i="35"/>
  <c r="P4299" i="35"/>
  <c r="O4299" i="35"/>
  <c r="T4299" i="35" s="1"/>
  <c r="N4299" i="35"/>
  <c r="S4299" i="35" s="1"/>
  <c r="R4298" i="35"/>
  <c r="Q4298" i="35"/>
  <c r="P4298" i="35"/>
  <c r="N4298" i="35"/>
  <c r="T4297" i="35"/>
  <c r="S4297" i="35"/>
  <c r="R4297" i="35"/>
  <c r="Q4297" i="35"/>
  <c r="P4297" i="35"/>
  <c r="N4297" i="35"/>
  <c r="O4297" i="35" s="1"/>
  <c r="S4296" i="35"/>
  <c r="R4296" i="35"/>
  <c r="Q4296" i="35"/>
  <c r="P4296" i="35"/>
  <c r="N4296" i="35"/>
  <c r="O4296" i="35" s="1"/>
  <c r="S4295" i="35"/>
  <c r="R4295" i="35"/>
  <c r="Q4295" i="35"/>
  <c r="P4295" i="35"/>
  <c r="O4295" i="35"/>
  <c r="T4295" i="35" s="1"/>
  <c r="N4295" i="35"/>
  <c r="R4294" i="35"/>
  <c r="Q4294" i="35"/>
  <c r="P4294" i="35"/>
  <c r="N4294" i="35"/>
  <c r="S4293" i="35"/>
  <c r="R4293" i="35"/>
  <c r="Q4293" i="35"/>
  <c r="P4293" i="35"/>
  <c r="O4293" i="35"/>
  <c r="N4293" i="35"/>
  <c r="R4292" i="35"/>
  <c r="Q4292" i="35"/>
  <c r="P4292" i="35"/>
  <c r="N4292" i="35"/>
  <c r="S4291" i="35"/>
  <c r="R4291" i="35"/>
  <c r="Q4291" i="35"/>
  <c r="P4291" i="35"/>
  <c r="O4291" i="35"/>
  <c r="N4291" i="35"/>
  <c r="R4290" i="35"/>
  <c r="Q4290" i="35"/>
  <c r="P4290" i="35"/>
  <c r="N4290" i="35"/>
  <c r="S4289" i="35"/>
  <c r="R4289" i="35"/>
  <c r="Q4289" i="35"/>
  <c r="P4289" i="35"/>
  <c r="N4289" i="35"/>
  <c r="O4289" i="35" s="1"/>
  <c r="T4289" i="35" s="1"/>
  <c r="S4288" i="35"/>
  <c r="R4288" i="35"/>
  <c r="Q4288" i="35"/>
  <c r="P4288" i="35"/>
  <c r="N4288" i="35"/>
  <c r="O4288" i="35" s="1"/>
  <c r="S4287" i="35"/>
  <c r="R4287" i="35"/>
  <c r="Q4287" i="35"/>
  <c r="P4287" i="35"/>
  <c r="O4287" i="35"/>
  <c r="N4287" i="35"/>
  <c r="R4286" i="35"/>
  <c r="Q4286" i="35"/>
  <c r="P4286" i="35"/>
  <c r="N4286" i="35"/>
  <c r="S4285" i="35"/>
  <c r="R4285" i="35"/>
  <c r="Q4285" i="35"/>
  <c r="P4285" i="35"/>
  <c r="O4285" i="35"/>
  <c r="N4285" i="35"/>
  <c r="R4284" i="35"/>
  <c r="Q4284" i="35"/>
  <c r="P4284" i="35"/>
  <c r="N4284" i="35"/>
  <c r="S4284" i="35" s="1"/>
  <c r="R4283" i="35"/>
  <c r="Q4283" i="35"/>
  <c r="P4283" i="35"/>
  <c r="N4283" i="35"/>
  <c r="R4282" i="35"/>
  <c r="Q4282" i="35"/>
  <c r="P4282" i="35"/>
  <c r="N4282" i="35"/>
  <c r="T4281" i="35"/>
  <c r="S4281" i="35"/>
  <c r="R4281" i="35"/>
  <c r="Q4281" i="35"/>
  <c r="P4281" i="35"/>
  <c r="N4281" i="35"/>
  <c r="O4281" i="35" s="1"/>
  <c r="S4280" i="35"/>
  <c r="R4280" i="35"/>
  <c r="T4280" i="35" s="1"/>
  <c r="Q4280" i="35"/>
  <c r="P4280" i="35"/>
  <c r="N4280" i="35"/>
  <c r="O4280" i="35" s="1"/>
  <c r="S4279" i="35"/>
  <c r="R4279" i="35"/>
  <c r="Q4279" i="35"/>
  <c r="P4279" i="35"/>
  <c r="O4279" i="35"/>
  <c r="T4279" i="35" s="1"/>
  <c r="N4279" i="35"/>
  <c r="R4278" i="35"/>
  <c r="Q4278" i="35"/>
  <c r="P4278" i="35"/>
  <c r="N4278" i="35"/>
  <c r="S4277" i="35"/>
  <c r="R4277" i="35"/>
  <c r="Q4277" i="35"/>
  <c r="P4277" i="35"/>
  <c r="O4277" i="35"/>
  <c r="N4277" i="35"/>
  <c r="R4276" i="35"/>
  <c r="Q4276" i="35"/>
  <c r="P4276" i="35"/>
  <c r="O4276" i="35"/>
  <c r="T4276" i="35" s="1"/>
  <c r="N4276" i="35"/>
  <c r="S4276" i="35" s="1"/>
  <c r="R4275" i="35"/>
  <c r="Q4275" i="35"/>
  <c r="P4275" i="35"/>
  <c r="O4275" i="35"/>
  <c r="T4275" i="35" s="1"/>
  <c r="N4275" i="35"/>
  <c r="S4275" i="35" s="1"/>
  <c r="R4274" i="35"/>
  <c r="Q4274" i="35"/>
  <c r="P4274" i="35"/>
  <c r="N4274" i="35"/>
  <c r="S4273" i="35"/>
  <c r="R4273" i="35"/>
  <c r="Q4273" i="35"/>
  <c r="P4273" i="35"/>
  <c r="N4273" i="35"/>
  <c r="O4273" i="35" s="1"/>
  <c r="S4272" i="35"/>
  <c r="R4272" i="35"/>
  <c r="Q4272" i="35"/>
  <c r="P4272" i="35"/>
  <c r="N4272" i="35"/>
  <c r="O4272" i="35" s="1"/>
  <c r="T4272" i="35" s="1"/>
  <c r="S4271" i="35"/>
  <c r="R4271" i="35"/>
  <c r="Q4271" i="35"/>
  <c r="P4271" i="35"/>
  <c r="O4271" i="35"/>
  <c r="N4271" i="35"/>
  <c r="R4270" i="35"/>
  <c r="Q4270" i="35"/>
  <c r="P4270" i="35"/>
  <c r="N4270" i="35"/>
  <c r="S4269" i="35"/>
  <c r="R4269" i="35"/>
  <c r="Q4269" i="35"/>
  <c r="P4269" i="35"/>
  <c r="O4269" i="35"/>
  <c r="N4269" i="35"/>
  <c r="R4268" i="35"/>
  <c r="Q4268" i="35"/>
  <c r="P4268" i="35"/>
  <c r="N4268" i="35"/>
  <c r="S4267" i="35"/>
  <c r="R4267" i="35"/>
  <c r="Q4267" i="35"/>
  <c r="P4267" i="35"/>
  <c r="N4267" i="35"/>
  <c r="O4267" i="35" s="1"/>
  <c r="T4267" i="35" s="1"/>
  <c r="R4266" i="35"/>
  <c r="Q4266" i="35"/>
  <c r="P4266" i="35"/>
  <c r="N4266" i="35"/>
  <c r="T4265" i="35"/>
  <c r="S4265" i="35"/>
  <c r="R4265" i="35"/>
  <c r="Q4265" i="35"/>
  <c r="P4265" i="35"/>
  <c r="N4265" i="35"/>
  <c r="O4265" i="35" s="1"/>
  <c r="S4264" i="35"/>
  <c r="R4264" i="35"/>
  <c r="T4264" i="35" s="1"/>
  <c r="Q4264" i="35"/>
  <c r="P4264" i="35"/>
  <c r="N4264" i="35"/>
  <c r="O4264" i="35" s="1"/>
  <c r="S4263" i="35"/>
  <c r="R4263" i="35"/>
  <c r="Q4263" i="35"/>
  <c r="P4263" i="35"/>
  <c r="O4263" i="35"/>
  <c r="N4263" i="35"/>
  <c r="R4262" i="35"/>
  <c r="Q4262" i="35"/>
  <c r="P4262" i="35"/>
  <c r="N4262" i="35"/>
  <c r="S4261" i="35"/>
  <c r="R4261" i="35"/>
  <c r="Q4261" i="35"/>
  <c r="P4261" i="35"/>
  <c r="O4261" i="35"/>
  <c r="N4261" i="35"/>
  <c r="T4260" i="35"/>
  <c r="R4260" i="35"/>
  <c r="Q4260" i="35"/>
  <c r="P4260" i="35"/>
  <c r="O4260" i="35"/>
  <c r="N4260" i="35"/>
  <c r="S4260" i="35" s="1"/>
  <c r="S4259" i="35"/>
  <c r="R4259" i="35"/>
  <c r="Q4259" i="35"/>
  <c r="P4259" i="35"/>
  <c r="O4259" i="35"/>
  <c r="T4259" i="35" s="1"/>
  <c r="N4259" i="35"/>
  <c r="R4258" i="35"/>
  <c r="Q4258" i="35"/>
  <c r="P4258" i="35"/>
  <c r="N4258" i="35"/>
  <c r="S4257" i="35"/>
  <c r="R4257" i="35"/>
  <c r="Q4257" i="35"/>
  <c r="T4257" i="35" s="1"/>
  <c r="P4257" i="35"/>
  <c r="N4257" i="35"/>
  <c r="O4257" i="35" s="1"/>
  <c r="S4256" i="35"/>
  <c r="R4256" i="35"/>
  <c r="Q4256" i="35"/>
  <c r="P4256" i="35"/>
  <c r="N4256" i="35"/>
  <c r="O4256" i="35" s="1"/>
  <c r="S4255" i="35"/>
  <c r="R4255" i="35"/>
  <c r="Q4255" i="35"/>
  <c r="P4255" i="35"/>
  <c r="O4255" i="35"/>
  <c r="T4255" i="35" s="1"/>
  <c r="N4255" i="35"/>
  <c r="R4254" i="35"/>
  <c r="Q4254" i="35"/>
  <c r="P4254" i="35"/>
  <c r="N4254" i="35"/>
  <c r="S4253" i="35"/>
  <c r="R4253" i="35"/>
  <c r="Q4253" i="35"/>
  <c r="P4253" i="35"/>
  <c r="O4253" i="35"/>
  <c r="N4253" i="35"/>
  <c r="R4252" i="35"/>
  <c r="Q4252" i="35"/>
  <c r="P4252" i="35"/>
  <c r="N4252" i="35"/>
  <c r="R4251" i="35"/>
  <c r="Q4251" i="35"/>
  <c r="P4251" i="35"/>
  <c r="N4251" i="35"/>
  <c r="R4250" i="35"/>
  <c r="Q4250" i="35"/>
  <c r="P4250" i="35"/>
  <c r="N4250" i="35"/>
  <c r="S4249" i="35"/>
  <c r="R4249" i="35"/>
  <c r="Q4249" i="35"/>
  <c r="T4249" i="35" s="1"/>
  <c r="P4249" i="35"/>
  <c r="N4249" i="35"/>
  <c r="O4249" i="35" s="1"/>
  <c r="S4248" i="35"/>
  <c r="R4248" i="35"/>
  <c r="Q4248" i="35"/>
  <c r="P4248" i="35"/>
  <c r="N4248" i="35"/>
  <c r="O4248" i="35" s="1"/>
  <c r="T4248" i="35" s="1"/>
  <c r="S4247" i="35"/>
  <c r="R4247" i="35"/>
  <c r="Q4247" i="35"/>
  <c r="P4247" i="35"/>
  <c r="O4247" i="35"/>
  <c r="N4247" i="35"/>
  <c r="R4246" i="35"/>
  <c r="Q4246" i="35"/>
  <c r="P4246" i="35"/>
  <c r="N4246" i="35"/>
  <c r="S4245" i="35"/>
  <c r="R4245" i="35"/>
  <c r="Q4245" i="35"/>
  <c r="P4245" i="35"/>
  <c r="O4245" i="35"/>
  <c r="T4245" i="35" s="1"/>
  <c r="N4245" i="35"/>
  <c r="T4244" i="35"/>
  <c r="R4244" i="35"/>
  <c r="Q4244" i="35"/>
  <c r="P4244" i="35"/>
  <c r="O4244" i="35"/>
  <c r="N4244" i="35"/>
  <c r="S4244" i="35" s="1"/>
  <c r="S4243" i="35"/>
  <c r="R4243" i="35"/>
  <c r="Q4243" i="35"/>
  <c r="P4243" i="35"/>
  <c r="O4243" i="35"/>
  <c r="T4243" i="35" s="1"/>
  <c r="N4243" i="35"/>
  <c r="R4242" i="35"/>
  <c r="Q4242" i="35"/>
  <c r="P4242" i="35"/>
  <c r="N4242" i="35"/>
  <c r="S4241" i="35"/>
  <c r="R4241" i="35"/>
  <c r="Q4241" i="35"/>
  <c r="P4241" i="35"/>
  <c r="N4241" i="35"/>
  <c r="O4241" i="35" s="1"/>
  <c r="T4240" i="35"/>
  <c r="S4240" i="35"/>
  <c r="R4240" i="35"/>
  <c r="Q4240" i="35"/>
  <c r="P4240" i="35"/>
  <c r="N4240" i="35"/>
  <c r="O4240" i="35" s="1"/>
  <c r="S4239" i="35"/>
  <c r="R4239" i="35"/>
  <c r="Q4239" i="35"/>
  <c r="P4239" i="35"/>
  <c r="O4239" i="35"/>
  <c r="N4239" i="35"/>
  <c r="R4238" i="35"/>
  <c r="Q4238" i="35"/>
  <c r="P4238" i="35"/>
  <c r="N4238" i="35"/>
  <c r="S4237" i="35"/>
  <c r="R4237" i="35"/>
  <c r="Q4237" i="35"/>
  <c r="P4237" i="35"/>
  <c r="O4237" i="35"/>
  <c r="N4237" i="35"/>
  <c r="R4236" i="35"/>
  <c r="Q4236" i="35"/>
  <c r="P4236" i="35"/>
  <c r="N4236" i="35"/>
  <c r="R4235" i="35"/>
  <c r="Q4235" i="35"/>
  <c r="P4235" i="35"/>
  <c r="N4235" i="35"/>
  <c r="R4234" i="35"/>
  <c r="Q4234" i="35"/>
  <c r="P4234" i="35"/>
  <c r="N4234" i="35"/>
  <c r="S4233" i="35"/>
  <c r="T4233" i="35" s="1"/>
  <c r="R4233" i="35"/>
  <c r="Q4233" i="35"/>
  <c r="P4233" i="35"/>
  <c r="N4233" i="35"/>
  <c r="O4233" i="35" s="1"/>
  <c r="S4232" i="35"/>
  <c r="R4232" i="35"/>
  <c r="Q4232" i="35"/>
  <c r="P4232" i="35"/>
  <c r="T4232" i="35" s="1"/>
  <c r="N4232" i="35"/>
  <c r="O4232" i="35" s="1"/>
  <c r="S4231" i="35"/>
  <c r="R4231" i="35"/>
  <c r="Q4231" i="35"/>
  <c r="P4231" i="35"/>
  <c r="O4231" i="35"/>
  <c r="N4231" i="35"/>
  <c r="R4230" i="35"/>
  <c r="Q4230" i="35"/>
  <c r="P4230" i="35"/>
  <c r="N4230" i="35"/>
  <c r="S4229" i="35"/>
  <c r="R4229" i="35"/>
  <c r="Q4229" i="35"/>
  <c r="P4229" i="35"/>
  <c r="O4229" i="35"/>
  <c r="T4229" i="35" s="1"/>
  <c r="N4229" i="35"/>
  <c r="T4228" i="35"/>
  <c r="R4228" i="35"/>
  <c r="Q4228" i="35"/>
  <c r="P4228" i="35"/>
  <c r="O4228" i="35"/>
  <c r="N4228" i="35"/>
  <c r="S4228" i="35" s="1"/>
  <c r="S4227" i="35"/>
  <c r="R4227" i="35"/>
  <c r="Q4227" i="35"/>
  <c r="P4227" i="35"/>
  <c r="O4227" i="35"/>
  <c r="N4227" i="35"/>
  <c r="R4226" i="35"/>
  <c r="Q4226" i="35"/>
  <c r="P4226" i="35"/>
  <c r="N4226" i="35"/>
  <c r="S4225" i="35"/>
  <c r="R4225" i="35"/>
  <c r="Q4225" i="35"/>
  <c r="P4225" i="35"/>
  <c r="N4225" i="35"/>
  <c r="O4225" i="35" s="1"/>
  <c r="T4225" i="35" s="1"/>
  <c r="S4224" i="35"/>
  <c r="R4224" i="35"/>
  <c r="Q4224" i="35"/>
  <c r="P4224" i="35"/>
  <c r="N4224" i="35"/>
  <c r="O4224" i="35" s="1"/>
  <c r="S4223" i="35"/>
  <c r="R4223" i="35"/>
  <c r="Q4223" i="35"/>
  <c r="P4223" i="35"/>
  <c r="O4223" i="35"/>
  <c r="N4223" i="35"/>
  <c r="R4222" i="35"/>
  <c r="Q4222" i="35"/>
  <c r="P4222" i="35"/>
  <c r="N4222" i="35"/>
  <c r="S4221" i="35"/>
  <c r="R4221" i="35"/>
  <c r="Q4221" i="35"/>
  <c r="P4221" i="35"/>
  <c r="O4221" i="35"/>
  <c r="N4221" i="35"/>
  <c r="R4220" i="35"/>
  <c r="Q4220" i="35"/>
  <c r="P4220" i="35"/>
  <c r="N4220" i="35"/>
  <c r="S4220" i="35" s="1"/>
  <c r="R4219" i="35"/>
  <c r="Q4219" i="35"/>
  <c r="P4219" i="35"/>
  <c r="N4219" i="35"/>
  <c r="R4218" i="35"/>
  <c r="Q4218" i="35"/>
  <c r="P4218" i="35"/>
  <c r="N4218" i="35"/>
  <c r="T4217" i="35"/>
  <c r="S4217" i="35"/>
  <c r="R4217" i="35"/>
  <c r="Q4217" i="35"/>
  <c r="P4217" i="35"/>
  <c r="N4217" i="35"/>
  <c r="O4217" i="35" s="1"/>
  <c r="T4216" i="35"/>
  <c r="S4216" i="35"/>
  <c r="R4216" i="35"/>
  <c r="Q4216" i="35"/>
  <c r="P4216" i="35"/>
  <c r="N4216" i="35"/>
  <c r="O4216" i="35" s="1"/>
  <c r="S4215" i="35"/>
  <c r="R4215" i="35"/>
  <c r="Q4215" i="35"/>
  <c r="P4215" i="35"/>
  <c r="O4215" i="35"/>
  <c r="N4215" i="35"/>
  <c r="R4214" i="35"/>
  <c r="Q4214" i="35"/>
  <c r="P4214" i="35"/>
  <c r="N4214" i="35"/>
  <c r="S4213" i="35"/>
  <c r="R4213" i="35"/>
  <c r="Q4213" i="35"/>
  <c r="P4213" i="35"/>
  <c r="O4213" i="35"/>
  <c r="N4213" i="35"/>
  <c r="R4212" i="35"/>
  <c r="Q4212" i="35"/>
  <c r="P4212" i="35"/>
  <c r="O4212" i="35"/>
  <c r="N4212" i="35"/>
  <c r="S4212" i="35" s="1"/>
  <c r="R4211" i="35"/>
  <c r="Q4211" i="35"/>
  <c r="P4211" i="35"/>
  <c r="N4211" i="35"/>
  <c r="R4210" i="35"/>
  <c r="Q4210" i="35"/>
  <c r="P4210" i="35"/>
  <c r="N4210" i="35"/>
  <c r="S4209" i="35"/>
  <c r="R4209" i="35"/>
  <c r="Q4209" i="35"/>
  <c r="P4209" i="35"/>
  <c r="N4209" i="35"/>
  <c r="O4209" i="35" s="1"/>
  <c r="T4209" i="35" s="1"/>
  <c r="S4208" i="35"/>
  <c r="R4208" i="35"/>
  <c r="Q4208" i="35"/>
  <c r="P4208" i="35"/>
  <c r="N4208" i="35"/>
  <c r="O4208" i="35" s="1"/>
  <c r="S4207" i="35"/>
  <c r="R4207" i="35"/>
  <c r="Q4207" i="35"/>
  <c r="P4207" i="35"/>
  <c r="O4207" i="35"/>
  <c r="N4207" i="35"/>
  <c r="R4206" i="35"/>
  <c r="Q4206" i="35"/>
  <c r="P4206" i="35"/>
  <c r="N4206" i="35"/>
  <c r="S4205" i="35"/>
  <c r="R4205" i="35"/>
  <c r="Q4205" i="35"/>
  <c r="P4205" i="35"/>
  <c r="O4205" i="35"/>
  <c r="T4205" i="35" s="1"/>
  <c r="N4205" i="35"/>
  <c r="R4204" i="35"/>
  <c r="Q4204" i="35"/>
  <c r="P4204" i="35"/>
  <c r="N4204" i="35"/>
  <c r="S4203" i="35"/>
  <c r="R4203" i="35"/>
  <c r="Q4203" i="35"/>
  <c r="P4203" i="35"/>
  <c r="N4203" i="35"/>
  <c r="O4203" i="35" s="1"/>
  <c r="T4203" i="35" s="1"/>
  <c r="R4202" i="35"/>
  <c r="Q4202" i="35"/>
  <c r="P4202" i="35"/>
  <c r="N4202" i="35"/>
  <c r="S4201" i="35"/>
  <c r="R4201" i="35"/>
  <c r="Q4201" i="35"/>
  <c r="P4201" i="35"/>
  <c r="N4201" i="35"/>
  <c r="O4201" i="35" s="1"/>
  <c r="T4201" i="35" s="1"/>
  <c r="T4200" i="35"/>
  <c r="S4200" i="35"/>
  <c r="R4200" i="35"/>
  <c r="Q4200" i="35"/>
  <c r="P4200" i="35"/>
  <c r="N4200" i="35"/>
  <c r="O4200" i="35" s="1"/>
  <c r="S4199" i="35"/>
  <c r="R4199" i="35"/>
  <c r="Q4199" i="35"/>
  <c r="P4199" i="35"/>
  <c r="O4199" i="35"/>
  <c r="N4199" i="35"/>
  <c r="R4198" i="35"/>
  <c r="Q4198" i="35"/>
  <c r="P4198" i="35"/>
  <c r="N4198" i="35"/>
  <c r="S4197" i="35"/>
  <c r="R4197" i="35"/>
  <c r="Q4197" i="35"/>
  <c r="P4197" i="35"/>
  <c r="O4197" i="35"/>
  <c r="N4197" i="35"/>
  <c r="T4196" i="35"/>
  <c r="R4196" i="35"/>
  <c r="Q4196" i="35"/>
  <c r="P4196" i="35"/>
  <c r="O4196" i="35"/>
  <c r="N4196" i="35"/>
  <c r="S4196" i="35" s="1"/>
  <c r="S4195" i="35"/>
  <c r="R4195" i="35"/>
  <c r="Q4195" i="35"/>
  <c r="P4195" i="35"/>
  <c r="O4195" i="35"/>
  <c r="T4195" i="35" s="1"/>
  <c r="N4195" i="35"/>
  <c r="R4194" i="35"/>
  <c r="Q4194" i="35"/>
  <c r="P4194" i="35"/>
  <c r="N4194" i="35"/>
  <c r="T4193" i="35"/>
  <c r="S4193" i="35"/>
  <c r="R4193" i="35"/>
  <c r="Q4193" i="35"/>
  <c r="P4193" i="35"/>
  <c r="N4193" i="35"/>
  <c r="O4193" i="35" s="1"/>
  <c r="S4192" i="35"/>
  <c r="R4192" i="35"/>
  <c r="Q4192" i="35"/>
  <c r="P4192" i="35"/>
  <c r="N4192" i="35"/>
  <c r="O4192" i="35" s="1"/>
  <c r="S4191" i="35"/>
  <c r="R4191" i="35"/>
  <c r="Q4191" i="35"/>
  <c r="P4191" i="35"/>
  <c r="O4191" i="35"/>
  <c r="T4191" i="35" s="1"/>
  <c r="N4191" i="35"/>
  <c r="R4190" i="35"/>
  <c r="Q4190" i="35"/>
  <c r="P4190" i="35"/>
  <c r="N4190" i="35"/>
  <c r="S4189" i="35"/>
  <c r="R4189" i="35"/>
  <c r="Q4189" i="35"/>
  <c r="P4189" i="35"/>
  <c r="O4189" i="35"/>
  <c r="N4189" i="35"/>
  <c r="R4188" i="35"/>
  <c r="Q4188" i="35"/>
  <c r="P4188" i="35"/>
  <c r="O4188" i="35"/>
  <c r="T4188" i="35" s="1"/>
  <c r="N4188" i="35"/>
  <c r="S4188" i="35" s="1"/>
  <c r="R4187" i="35"/>
  <c r="Q4187" i="35"/>
  <c r="P4187" i="35"/>
  <c r="N4187" i="35"/>
  <c r="R4186" i="35"/>
  <c r="Q4186" i="35"/>
  <c r="P4186" i="35"/>
  <c r="N4186" i="35"/>
  <c r="S4185" i="35"/>
  <c r="R4185" i="35"/>
  <c r="Q4185" i="35"/>
  <c r="T4185" i="35" s="1"/>
  <c r="P4185" i="35"/>
  <c r="N4185" i="35"/>
  <c r="O4185" i="35" s="1"/>
  <c r="T4184" i="35"/>
  <c r="S4184" i="35"/>
  <c r="R4184" i="35"/>
  <c r="Q4184" i="35"/>
  <c r="P4184" i="35"/>
  <c r="N4184" i="35"/>
  <c r="O4184" i="35" s="1"/>
  <c r="S4183" i="35"/>
  <c r="R4183" i="35"/>
  <c r="Q4183" i="35"/>
  <c r="P4183" i="35"/>
  <c r="O4183" i="35"/>
  <c r="N4183" i="35"/>
  <c r="R4182" i="35"/>
  <c r="Q4182" i="35"/>
  <c r="P4182" i="35"/>
  <c r="N4182" i="35"/>
  <c r="S4181" i="35"/>
  <c r="R4181" i="35"/>
  <c r="Q4181" i="35"/>
  <c r="P4181" i="35"/>
  <c r="O4181" i="35"/>
  <c r="T4181" i="35" s="1"/>
  <c r="N4181" i="35"/>
  <c r="T4180" i="35"/>
  <c r="R4180" i="35"/>
  <c r="Q4180" i="35"/>
  <c r="P4180" i="35"/>
  <c r="O4180" i="35"/>
  <c r="N4180" i="35"/>
  <c r="S4180" i="35" s="1"/>
  <c r="S4179" i="35"/>
  <c r="R4179" i="35"/>
  <c r="Q4179" i="35"/>
  <c r="P4179" i="35"/>
  <c r="O4179" i="35"/>
  <c r="T4179" i="35" s="1"/>
  <c r="N4179" i="35"/>
  <c r="R4178" i="35"/>
  <c r="Q4178" i="35"/>
  <c r="P4178" i="35"/>
  <c r="N4178" i="35"/>
  <c r="S4177" i="35"/>
  <c r="R4177" i="35"/>
  <c r="Q4177" i="35"/>
  <c r="P4177" i="35"/>
  <c r="N4177" i="35"/>
  <c r="O4177" i="35" s="1"/>
  <c r="T4177" i="35" s="1"/>
  <c r="T4176" i="35"/>
  <c r="S4176" i="35"/>
  <c r="R4176" i="35"/>
  <c r="Q4176" i="35"/>
  <c r="P4176" i="35"/>
  <c r="N4176" i="35"/>
  <c r="O4176" i="35" s="1"/>
  <c r="S4175" i="35"/>
  <c r="R4175" i="35"/>
  <c r="Q4175" i="35"/>
  <c r="P4175" i="35"/>
  <c r="O4175" i="35"/>
  <c r="N4175" i="35"/>
  <c r="R4174" i="35"/>
  <c r="Q4174" i="35"/>
  <c r="P4174" i="35"/>
  <c r="N4174" i="35"/>
  <c r="S4173" i="35"/>
  <c r="R4173" i="35"/>
  <c r="Q4173" i="35"/>
  <c r="P4173" i="35"/>
  <c r="O4173" i="35"/>
  <c r="N4173" i="35"/>
  <c r="R4172" i="35"/>
  <c r="Q4172" i="35"/>
  <c r="P4172" i="35"/>
  <c r="N4172" i="35"/>
  <c r="R4171" i="35"/>
  <c r="Q4171" i="35"/>
  <c r="P4171" i="35"/>
  <c r="O4171" i="35"/>
  <c r="T4171" i="35" s="1"/>
  <c r="N4171" i="35"/>
  <c r="S4171" i="35" s="1"/>
  <c r="R4170" i="35"/>
  <c r="Q4170" i="35"/>
  <c r="P4170" i="35"/>
  <c r="N4170" i="35"/>
  <c r="T4169" i="35"/>
  <c r="S4169" i="35"/>
  <c r="R4169" i="35"/>
  <c r="Q4169" i="35"/>
  <c r="P4169" i="35"/>
  <c r="N4169" i="35"/>
  <c r="O4169" i="35" s="1"/>
  <c r="S4168" i="35"/>
  <c r="R4168" i="35"/>
  <c r="Q4168" i="35"/>
  <c r="P4168" i="35"/>
  <c r="T4168" i="35" s="1"/>
  <c r="N4168" i="35"/>
  <c r="O4168" i="35" s="1"/>
  <c r="S4167" i="35"/>
  <c r="R4167" i="35"/>
  <c r="Q4167" i="35"/>
  <c r="P4167" i="35"/>
  <c r="O4167" i="35"/>
  <c r="N4167" i="35"/>
  <c r="R4166" i="35"/>
  <c r="Q4166" i="35"/>
  <c r="P4166" i="35"/>
  <c r="N4166" i="35"/>
  <c r="S4165" i="35"/>
  <c r="R4165" i="35"/>
  <c r="Q4165" i="35"/>
  <c r="P4165" i="35"/>
  <c r="O4165" i="35"/>
  <c r="N4165" i="35"/>
  <c r="R4164" i="35"/>
  <c r="Q4164" i="35"/>
  <c r="P4164" i="35"/>
  <c r="N4164" i="35"/>
  <c r="S4164" i="35" s="1"/>
  <c r="S4163" i="35"/>
  <c r="R4163" i="35"/>
  <c r="Q4163" i="35"/>
  <c r="P4163" i="35"/>
  <c r="O4163" i="35"/>
  <c r="N4163" i="35"/>
  <c r="R4162" i="35"/>
  <c r="Q4162" i="35"/>
  <c r="P4162" i="35"/>
  <c r="N4162" i="35"/>
  <c r="S4161" i="35"/>
  <c r="R4161" i="35"/>
  <c r="Q4161" i="35"/>
  <c r="P4161" i="35"/>
  <c r="N4161" i="35"/>
  <c r="O4161" i="35" s="1"/>
  <c r="T4161" i="35" s="1"/>
  <c r="S4160" i="35"/>
  <c r="R4160" i="35"/>
  <c r="Q4160" i="35"/>
  <c r="P4160" i="35"/>
  <c r="N4160" i="35"/>
  <c r="O4160" i="35" s="1"/>
  <c r="S4159" i="35"/>
  <c r="R4159" i="35"/>
  <c r="Q4159" i="35"/>
  <c r="P4159" i="35"/>
  <c r="O4159" i="35"/>
  <c r="N4159" i="35"/>
  <c r="R4158" i="35"/>
  <c r="Q4158" i="35"/>
  <c r="P4158" i="35"/>
  <c r="N4158" i="35"/>
  <c r="S4157" i="35"/>
  <c r="R4157" i="35"/>
  <c r="Q4157" i="35"/>
  <c r="P4157" i="35"/>
  <c r="O4157" i="35"/>
  <c r="N4157" i="35"/>
  <c r="R4156" i="35"/>
  <c r="Q4156" i="35"/>
  <c r="P4156" i="35"/>
  <c r="N4156" i="35"/>
  <c r="S4156" i="35" s="1"/>
  <c r="R4155" i="35"/>
  <c r="Q4155" i="35"/>
  <c r="P4155" i="35"/>
  <c r="N4155" i="35"/>
  <c r="R4154" i="35"/>
  <c r="Q4154" i="35"/>
  <c r="P4154" i="35"/>
  <c r="N4154" i="35"/>
  <c r="T4153" i="35"/>
  <c r="S4153" i="35"/>
  <c r="R4153" i="35"/>
  <c r="Q4153" i="35"/>
  <c r="P4153" i="35"/>
  <c r="N4153" i="35"/>
  <c r="O4153" i="35" s="1"/>
  <c r="S4152" i="35"/>
  <c r="T4152" i="35" s="1"/>
  <c r="R4152" i="35"/>
  <c r="Q4152" i="35"/>
  <c r="P4152" i="35"/>
  <c r="N4152" i="35"/>
  <c r="O4152" i="35" s="1"/>
  <c r="S4151" i="35"/>
  <c r="R4151" i="35"/>
  <c r="Q4151" i="35"/>
  <c r="P4151" i="35"/>
  <c r="O4151" i="35"/>
  <c r="N4151" i="35"/>
  <c r="R4150" i="35"/>
  <c r="Q4150" i="35"/>
  <c r="P4150" i="35"/>
  <c r="N4150" i="35"/>
  <c r="S4149" i="35"/>
  <c r="R4149" i="35"/>
  <c r="Q4149" i="35"/>
  <c r="P4149" i="35"/>
  <c r="O4149" i="35"/>
  <c r="T4149" i="35" s="1"/>
  <c r="N4149" i="35"/>
  <c r="R4148" i="35"/>
  <c r="Q4148" i="35"/>
  <c r="P4148" i="35"/>
  <c r="O4148" i="35"/>
  <c r="T4148" i="35" s="1"/>
  <c r="N4148" i="35"/>
  <c r="S4148" i="35" s="1"/>
  <c r="S4147" i="35"/>
  <c r="R4147" i="35"/>
  <c r="Q4147" i="35"/>
  <c r="P4147" i="35"/>
  <c r="O4147" i="35"/>
  <c r="N4147" i="35"/>
  <c r="R4146" i="35"/>
  <c r="Q4146" i="35"/>
  <c r="P4146" i="35"/>
  <c r="N4146" i="35"/>
  <c r="S4145" i="35"/>
  <c r="R4145" i="35"/>
  <c r="Q4145" i="35"/>
  <c r="P4145" i="35"/>
  <c r="N4145" i="35"/>
  <c r="O4145" i="35" s="1"/>
  <c r="S4144" i="35"/>
  <c r="R4144" i="35"/>
  <c r="Q4144" i="35"/>
  <c r="P4144" i="35"/>
  <c r="N4144" i="35"/>
  <c r="O4144" i="35" s="1"/>
  <c r="T4144" i="35" s="1"/>
  <c r="S4143" i="35"/>
  <c r="R4143" i="35"/>
  <c r="Q4143" i="35"/>
  <c r="P4143" i="35"/>
  <c r="O4143" i="35"/>
  <c r="N4143" i="35"/>
  <c r="R4142" i="35"/>
  <c r="Q4142" i="35"/>
  <c r="P4142" i="35"/>
  <c r="N4142" i="35"/>
  <c r="S4141" i="35"/>
  <c r="R4141" i="35"/>
  <c r="Q4141" i="35"/>
  <c r="P4141" i="35"/>
  <c r="O4141" i="35"/>
  <c r="N4141" i="35"/>
  <c r="R4140" i="35"/>
  <c r="Q4140" i="35"/>
  <c r="P4140" i="35"/>
  <c r="N4140" i="35"/>
  <c r="S4139" i="35"/>
  <c r="R4139" i="35"/>
  <c r="Q4139" i="35"/>
  <c r="P4139" i="35"/>
  <c r="N4139" i="35"/>
  <c r="O4139" i="35" s="1"/>
  <c r="T4139" i="35" s="1"/>
  <c r="R4138" i="35"/>
  <c r="Q4138" i="35"/>
  <c r="P4138" i="35"/>
  <c r="N4138" i="35"/>
  <c r="S4137" i="35"/>
  <c r="R4137" i="35"/>
  <c r="Q4137" i="35"/>
  <c r="P4137" i="35"/>
  <c r="N4137" i="35"/>
  <c r="O4137" i="35" s="1"/>
  <c r="T4137" i="35" s="1"/>
  <c r="T4136" i="35"/>
  <c r="S4136" i="35"/>
  <c r="R4136" i="35"/>
  <c r="Q4136" i="35"/>
  <c r="P4136" i="35"/>
  <c r="N4136" i="35"/>
  <c r="O4136" i="35" s="1"/>
  <c r="S4135" i="35"/>
  <c r="R4135" i="35"/>
  <c r="Q4135" i="35"/>
  <c r="P4135" i="35"/>
  <c r="O4135" i="35"/>
  <c r="N4135" i="35"/>
  <c r="R4134" i="35"/>
  <c r="Q4134" i="35"/>
  <c r="P4134" i="35"/>
  <c r="N4134" i="35"/>
  <c r="S4133" i="35"/>
  <c r="R4133" i="35"/>
  <c r="Q4133" i="35"/>
  <c r="P4133" i="35"/>
  <c r="O4133" i="35"/>
  <c r="N4133" i="35"/>
  <c r="T4132" i="35"/>
  <c r="R4132" i="35"/>
  <c r="Q4132" i="35"/>
  <c r="P4132" i="35"/>
  <c r="O4132" i="35"/>
  <c r="N4132" i="35"/>
  <c r="S4132" i="35" s="1"/>
  <c r="S4131" i="35"/>
  <c r="R4131" i="35"/>
  <c r="Q4131" i="35"/>
  <c r="P4131" i="35"/>
  <c r="O4131" i="35"/>
  <c r="T4131" i="35" s="1"/>
  <c r="N4131" i="35"/>
  <c r="R4130" i="35"/>
  <c r="Q4130" i="35"/>
  <c r="P4130" i="35"/>
  <c r="O4130" i="35"/>
  <c r="T4130" i="35" s="1"/>
  <c r="N4130" i="35"/>
  <c r="S4130" i="35" s="1"/>
  <c r="T4129" i="35"/>
  <c r="S4129" i="35"/>
  <c r="R4129" i="35"/>
  <c r="Q4129" i="35"/>
  <c r="P4129" i="35"/>
  <c r="N4129" i="35"/>
  <c r="O4129" i="35" s="1"/>
  <c r="S4128" i="35"/>
  <c r="R4128" i="35"/>
  <c r="T4128" i="35" s="1"/>
  <c r="Q4128" i="35"/>
  <c r="P4128" i="35"/>
  <c r="N4128" i="35"/>
  <c r="O4128" i="35" s="1"/>
  <c r="S4127" i="35"/>
  <c r="R4127" i="35"/>
  <c r="Q4127" i="35"/>
  <c r="T4127" i="35" s="1"/>
  <c r="P4127" i="35"/>
  <c r="O4127" i="35"/>
  <c r="N4127" i="35"/>
  <c r="R4126" i="35"/>
  <c r="Q4126" i="35"/>
  <c r="P4126" i="35"/>
  <c r="N4126" i="35"/>
  <c r="S4125" i="35"/>
  <c r="R4125" i="35"/>
  <c r="Q4125" i="35"/>
  <c r="P4125" i="35"/>
  <c r="O4125" i="35"/>
  <c r="N4125" i="35"/>
  <c r="R4124" i="35"/>
  <c r="Q4124" i="35"/>
  <c r="P4124" i="35"/>
  <c r="O4124" i="35"/>
  <c r="N4124" i="35"/>
  <c r="S4124" i="35" s="1"/>
  <c r="S4123" i="35"/>
  <c r="R4123" i="35"/>
  <c r="Q4123" i="35"/>
  <c r="P4123" i="35"/>
  <c r="O4123" i="35"/>
  <c r="T4123" i="35" s="1"/>
  <c r="N4123" i="35"/>
  <c r="T4122" i="35"/>
  <c r="R4122" i="35"/>
  <c r="Q4122" i="35"/>
  <c r="P4122" i="35"/>
  <c r="O4122" i="35"/>
  <c r="N4122" i="35"/>
  <c r="S4122" i="35" s="1"/>
  <c r="T4121" i="35"/>
  <c r="S4121" i="35"/>
  <c r="R4121" i="35"/>
  <c r="Q4121" i="35"/>
  <c r="P4121" i="35"/>
  <c r="N4121" i="35"/>
  <c r="O4121" i="35" s="1"/>
  <c r="S4120" i="35"/>
  <c r="R4120" i="35"/>
  <c r="Q4120" i="35"/>
  <c r="P4120" i="35"/>
  <c r="N4120" i="35"/>
  <c r="O4120" i="35" s="1"/>
  <c r="S4119" i="35"/>
  <c r="R4119" i="35"/>
  <c r="Q4119" i="35"/>
  <c r="T4119" i="35" s="1"/>
  <c r="P4119" i="35"/>
  <c r="O4119" i="35"/>
  <c r="N4119" i="35"/>
  <c r="R4118" i="35"/>
  <c r="Q4118" i="35"/>
  <c r="P4118" i="35"/>
  <c r="N4118" i="35"/>
  <c r="S4117" i="35"/>
  <c r="R4117" i="35"/>
  <c r="Q4117" i="35"/>
  <c r="P4117" i="35"/>
  <c r="O4117" i="35"/>
  <c r="N4117" i="35"/>
  <c r="R4116" i="35"/>
  <c r="Q4116" i="35"/>
  <c r="P4116" i="35"/>
  <c r="O4116" i="35"/>
  <c r="T4116" i="35" s="1"/>
  <c r="N4116" i="35"/>
  <c r="S4116" i="35" s="1"/>
  <c r="S4115" i="35"/>
  <c r="R4115" i="35"/>
  <c r="Q4115" i="35"/>
  <c r="P4115" i="35"/>
  <c r="O4115" i="35"/>
  <c r="T4115" i="35" s="1"/>
  <c r="N4115" i="35"/>
  <c r="T4114" i="35"/>
  <c r="R4114" i="35"/>
  <c r="Q4114" i="35"/>
  <c r="P4114" i="35"/>
  <c r="O4114" i="35"/>
  <c r="N4114" i="35"/>
  <c r="S4114" i="35" s="1"/>
  <c r="T4113" i="35"/>
  <c r="S4113" i="35"/>
  <c r="R4113" i="35"/>
  <c r="Q4113" i="35"/>
  <c r="P4113" i="35"/>
  <c r="N4113" i="35"/>
  <c r="O4113" i="35" s="1"/>
  <c r="S4112" i="35"/>
  <c r="R4112" i="35"/>
  <c r="Q4112" i="35"/>
  <c r="P4112" i="35"/>
  <c r="T4112" i="35" s="1"/>
  <c r="N4112" i="35"/>
  <c r="O4112" i="35" s="1"/>
  <c r="S4111" i="35"/>
  <c r="R4111" i="35"/>
  <c r="Q4111" i="35"/>
  <c r="P4111" i="35"/>
  <c r="O4111" i="35"/>
  <c r="N4111" i="35"/>
  <c r="R4110" i="35"/>
  <c r="Q4110" i="35"/>
  <c r="P4110" i="35"/>
  <c r="N4110" i="35"/>
  <c r="S4109" i="35"/>
  <c r="R4109" i="35"/>
  <c r="Q4109" i="35"/>
  <c r="P4109" i="35"/>
  <c r="O4109" i="35"/>
  <c r="N4109" i="35"/>
  <c r="T4108" i="35"/>
  <c r="R4108" i="35"/>
  <c r="Q4108" i="35"/>
  <c r="P4108" i="35"/>
  <c r="O4108" i="35"/>
  <c r="N4108" i="35"/>
  <c r="S4108" i="35" s="1"/>
  <c r="S4107" i="35"/>
  <c r="R4107" i="35"/>
  <c r="Q4107" i="35"/>
  <c r="P4107" i="35"/>
  <c r="O4107" i="35"/>
  <c r="N4107" i="35"/>
  <c r="R4106" i="35"/>
  <c r="Q4106" i="35"/>
  <c r="P4106" i="35"/>
  <c r="O4106" i="35"/>
  <c r="T4106" i="35" s="1"/>
  <c r="N4106" i="35"/>
  <c r="S4106" i="35" s="1"/>
  <c r="T4105" i="35"/>
  <c r="S4105" i="35"/>
  <c r="R4105" i="35"/>
  <c r="Q4105" i="35"/>
  <c r="P4105" i="35"/>
  <c r="N4105" i="35"/>
  <c r="O4105" i="35" s="1"/>
  <c r="T4104" i="35"/>
  <c r="S4104" i="35"/>
  <c r="R4104" i="35"/>
  <c r="Q4104" i="35"/>
  <c r="P4104" i="35"/>
  <c r="N4104" i="35"/>
  <c r="O4104" i="35" s="1"/>
  <c r="S4103" i="35"/>
  <c r="R4103" i="35"/>
  <c r="Q4103" i="35"/>
  <c r="T4103" i="35" s="1"/>
  <c r="P4103" i="35"/>
  <c r="O4103" i="35"/>
  <c r="N4103" i="35"/>
  <c r="R4102" i="35"/>
  <c r="Q4102" i="35"/>
  <c r="P4102" i="35"/>
  <c r="N4102" i="35"/>
  <c r="S4101" i="35"/>
  <c r="R4101" i="35"/>
  <c r="Q4101" i="35"/>
  <c r="P4101" i="35"/>
  <c r="O4101" i="35"/>
  <c r="N4101" i="35"/>
  <c r="R4100" i="35"/>
  <c r="Q4100" i="35"/>
  <c r="T4100" i="35" s="1"/>
  <c r="P4100" i="35"/>
  <c r="O4100" i="35"/>
  <c r="N4100" i="35"/>
  <c r="S4100" i="35" s="1"/>
  <c r="S4099" i="35"/>
  <c r="R4099" i="35"/>
  <c r="Q4099" i="35"/>
  <c r="P4099" i="35"/>
  <c r="O4099" i="35"/>
  <c r="T4099" i="35" s="1"/>
  <c r="N4099" i="35"/>
  <c r="R4098" i="35"/>
  <c r="Q4098" i="35"/>
  <c r="P4098" i="35"/>
  <c r="O4098" i="35"/>
  <c r="T4098" i="35" s="1"/>
  <c r="N4098" i="35"/>
  <c r="S4098" i="35" s="1"/>
  <c r="T4097" i="35"/>
  <c r="S4097" i="35"/>
  <c r="R4097" i="35"/>
  <c r="Q4097" i="35"/>
  <c r="P4097" i="35"/>
  <c r="N4097" i="35"/>
  <c r="O4097" i="35" s="1"/>
  <c r="S4096" i="35"/>
  <c r="R4096" i="35"/>
  <c r="T4096" i="35" s="1"/>
  <c r="Q4096" i="35"/>
  <c r="P4096" i="35"/>
  <c r="N4096" i="35"/>
  <c r="O4096" i="35" s="1"/>
  <c r="S4095" i="35"/>
  <c r="R4095" i="35"/>
  <c r="Q4095" i="35"/>
  <c r="T4095" i="35" s="1"/>
  <c r="P4095" i="35"/>
  <c r="O4095" i="35"/>
  <c r="N4095" i="35"/>
  <c r="R4094" i="35"/>
  <c r="Q4094" i="35"/>
  <c r="P4094" i="35"/>
  <c r="N4094" i="35"/>
  <c r="S4093" i="35"/>
  <c r="R4093" i="35"/>
  <c r="Q4093" i="35"/>
  <c r="P4093" i="35"/>
  <c r="O4093" i="35"/>
  <c r="N4093" i="35"/>
  <c r="R4092" i="35"/>
  <c r="Q4092" i="35"/>
  <c r="P4092" i="35"/>
  <c r="O4092" i="35"/>
  <c r="T4092" i="35" s="1"/>
  <c r="N4092" i="35"/>
  <c r="S4092" i="35" s="1"/>
  <c r="S4091" i="35"/>
  <c r="R4091" i="35"/>
  <c r="Q4091" i="35"/>
  <c r="P4091" i="35"/>
  <c r="O4091" i="35"/>
  <c r="T4091" i="35" s="1"/>
  <c r="N4091" i="35"/>
  <c r="T4090" i="35"/>
  <c r="R4090" i="35"/>
  <c r="Q4090" i="35"/>
  <c r="P4090" i="35"/>
  <c r="O4090" i="35"/>
  <c r="N4090" i="35"/>
  <c r="S4090" i="35" s="1"/>
  <c r="R4089" i="35"/>
  <c r="Q4089" i="35"/>
  <c r="P4089" i="35"/>
  <c r="N4089" i="35"/>
  <c r="S4088" i="35"/>
  <c r="T4088" i="35" s="1"/>
  <c r="R4088" i="35"/>
  <c r="Q4088" i="35"/>
  <c r="P4088" i="35"/>
  <c r="N4088" i="35"/>
  <c r="O4088" i="35" s="1"/>
  <c r="S4087" i="35"/>
  <c r="R4087" i="35"/>
  <c r="Q4087" i="35"/>
  <c r="P4087" i="35"/>
  <c r="O4087" i="35"/>
  <c r="T4087" i="35" s="1"/>
  <c r="N4087" i="35"/>
  <c r="R4086" i="35"/>
  <c r="Q4086" i="35"/>
  <c r="P4086" i="35"/>
  <c r="N4086" i="35"/>
  <c r="O4086" i="35" s="1"/>
  <c r="S4085" i="35"/>
  <c r="R4085" i="35"/>
  <c r="Q4085" i="35"/>
  <c r="P4085" i="35"/>
  <c r="O4085" i="35"/>
  <c r="T4085" i="35" s="1"/>
  <c r="N4085" i="35"/>
  <c r="T4084" i="35"/>
  <c r="R4084" i="35"/>
  <c r="Q4084" i="35"/>
  <c r="P4084" i="35"/>
  <c r="O4084" i="35"/>
  <c r="N4084" i="35"/>
  <c r="S4084" i="35" s="1"/>
  <c r="S4083" i="35"/>
  <c r="R4083" i="35"/>
  <c r="Q4083" i="35"/>
  <c r="P4083" i="35"/>
  <c r="O4083" i="35"/>
  <c r="N4083" i="35"/>
  <c r="R4082" i="35"/>
  <c r="Q4082" i="35"/>
  <c r="P4082" i="35"/>
  <c r="O4082" i="35"/>
  <c r="T4082" i="35" s="1"/>
  <c r="N4082" i="35"/>
  <c r="S4082" i="35" s="1"/>
  <c r="R4081" i="35"/>
  <c r="Q4081" i="35"/>
  <c r="P4081" i="35"/>
  <c r="O4081" i="35"/>
  <c r="T4081" i="35" s="1"/>
  <c r="N4081" i="35"/>
  <c r="S4081" i="35" s="1"/>
  <c r="S4080" i="35"/>
  <c r="R4080" i="35"/>
  <c r="Q4080" i="35"/>
  <c r="P4080" i="35"/>
  <c r="N4080" i="35"/>
  <c r="O4080" i="35" s="1"/>
  <c r="S4079" i="35"/>
  <c r="R4079" i="35"/>
  <c r="Q4079" i="35"/>
  <c r="P4079" i="35"/>
  <c r="O4079" i="35"/>
  <c r="N4079" i="35"/>
  <c r="S4078" i="35"/>
  <c r="R4078" i="35"/>
  <c r="Q4078" i="35"/>
  <c r="P4078" i="35"/>
  <c r="T4078" i="35" s="1"/>
  <c r="N4078" i="35"/>
  <c r="O4078" i="35" s="1"/>
  <c r="S4077" i="35"/>
  <c r="R4077" i="35"/>
  <c r="Q4077" i="35"/>
  <c r="P4077" i="35"/>
  <c r="O4077" i="35"/>
  <c r="T4077" i="35" s="1"/>
  <c r="N4077" i="35"/>
  <c r="T4076" i="35"/>
  <c r="R4076" i="35"/>
  <c r="Q4076" i="35"/>
  <c r="P4076" i="35"/>
  <c r="O4076" i="35"/>
  <c r="N4076" i="35"/>
  <c r="S4076" i="35" s="1"/>
  <c r="S4075" i="35"/>
  <c r="R4075" i="35"/>
  <c r="Q4075" i="35"/>
  <c r="P4075" i="35"/>
  <c r="O4075" i="35"/>
  <c r="N4075" i="35"/>
  <c r="R4074" i="35"/>
  <c r="Q4074" i="35"/>
  <c r="P4074" i="35"/>
  <c r="O4074" i="35"/>
  <c r="T4074" i="35" s="1"/>
  <c r="N4074" i="35"/>
  <c r="S4074" i="35" s="1"/>
  <c r="R4073" i="35"/>
  <c r="Q4073" i="35"/>
  <c r="P4073" i="35"/>
  <c r="N4073" i="35"/>
  <c r="R4072" i="35"/>
  <c r="Q4072" i="35"/>
  <c r="P4072" i="35"/>
  <c r="N4072" i="35"/>
  <c r="S4071" i="35"/>
  <c r="R4071" i="35"/>
  <c r="Q4071" i="35"/>
  <c r="P4071" i="35"/>
  <c r="O4071" i="35"/>
  <c r="T4071" i="35" s="1"/>
  <c r="N4071" i="35"/>
  <c r="R4070" i="35"/>
  <c r="Q4070" i="35"/>
  <c r="P4070" i="35"/>
  <c r="N4070" i="35"/>
  <c r="O4070" i="35" s="1"/>
  <c r="S4069" i="35"/>
  <c r="R4069" i="35"/>
  <c r="Q4069" i="35"/>
  <c r="P4069" i="35"/>
  <c r="O4069" i="35"/>
  <c r="N4069" i="35"/>
  <c r="R4068" i="35"/>
  <c r="Q4068" i="35"/>
  <c r="P4068" i="35"/>
  <c r="O4068" i="35"/>
  <c r="T4068" i="35" s="1"/>
  <c r="N4068" i="35"/>
  <c r="S4068" i="35" s="1"/>
  <c r="S4067" i="35"/>
  <c r="R4067" i="35"/>
  <c r="Q4067" i="35"/>
  <c r="P4067" i="35"/>
  <c r="O4067" i="35"/>
  <c r="N4067" i="35"/>
  <c r="T4066" i="35"/>
  <c r="R4066" i="35"/>
  <c r="Q4066" i="35"/>
  <c r="P4066" i="35"/>
  <c r="O4066" i="35"/>
  <c r="N4066" i="35"/>
  <c r="S4066" i="35" s="1"/>
  <c r="T4065" i="35"/>
  <c r="S4065" i="35"/>
  <c r="R4065" i="35"/>
  <c r="Q4065" i="35"/>
  <c r="P4065" i="35"/>
  <c r="N4065" i="35"/>
  <c r="O4065" i="35" s="1"/>
  <c r="R4064" i="35"/>
  <c r="Q4064" i="35"/>
  <c r="P4064" i="35"/>
  <c r="N4064" i="35"/>
  <c r="S4063" i="35"/>
  <c r="R4063" i="35"/>
  <c r="Q4063" i="35"/>
  <c r="P4063" i="35"/>
  <c r="O4063" i="35"/>
  <c r="N4063" i="35"/>
  <c r="R4062" i="35"/>
  <c r="Q4062" i="35"/>
  <c r="P4062" i="35"/>
  <c r="N4062" i="35"/>
  <c r="S4061" i="35"/>
  <c r="R4061" i="35"/>
  <c r="Q4061" i="35"/>
  <c r="P4061" i="35"/>
  <c r="O4061" i="35"/>
  <c r="N4061" i="35"/>
  <c r="T4060" i="35"/>
  <c r="R4060" i="35"/>
  <c r="Q4060" i="35"/>
  <c r="P4060" i="35"/>
  <c r="O4060" i="35"/>
  <c r="N4060" i="35"/>
  <c r="S4060" i="35" s="1"/>
  <c r="S4059" i="35"/>
  <c r="R4059" i="35"/>
  <c r="Q4059" i="35"/>
  <c r="P4059" i="35"/>
  <c r="O4059" i="35"/>
  <c r="N4059" i="35"/>
  <c r="R4058" i="35"/>
  <c r="Q4058" i="35"/>
  <c r="P4058" i="35"/>
  <c r="O4058" i="35"/>
  <c r="T4058" i="35" s="1"/>
  <c r="N4058" i="35"/>
  <c r="S4058" i="35" s="1"/>
  <c r="R4057" i="35"/>
  <c r="Q4057" i="35"/>
  <c r="P4057" i="35"/>
  <c r="N4057" i="35"/>
  <c r="S4056" i="35"/>
  <c r="T4056" i="35" s="1"/>
  <c r="R4056" i="35"/>
  <c r="Q4056" i="35"/>
  <c r="P4056" i="35"/>
  <c r="N4056" i="35"/>
  <c r="O4056" i="35" s="1"/>
  <c r="S4055" i="35"/>
  <c r="R4055" i="35"/>
  <c r="Q4055" i="35"/>
  <c r="P4055" i="35"/>
  <c r="O4055" i="35"/>
  <c r="N4055" i="35"/>
  <c r="S4054" i="35"/>
  <c r="R4054" i="35"/>
  <c r="Q4054" i="35"/>
  <c r="P4054" i="35"/>
  <c r="N4054" i="35"/>
  <c r="O4054" i="35" s="1"/>
  <c r="S4053" i="35"/>
  <c r="R4053" i="35"/>
  <c r="Q4053" i="35"/>
  <c r="P4053" i="35"/>
  <c r="O4053" i="35"/>
  <c r="T4053" i="35" s="1"/>
  <c r="N4053" i="35"/>
  <c r="R4052" i="35"/>
  <c r="Q4052" i="35"/>
  <c r="T4052" i="35" s="1"/>
  <c r="P4052" i="35"/>
  <c r="O4052" i="35"/>
  <c r="N4052" i="35"/>
  <c r="S4052" i="35" s="1"/>
  <c r="T4051" i="35"/>
  <c r="S4051" i="35"/>
  <c r="R4051" i="35"/>
  <c r="Q4051" i="35"/>
  <c r="P4051" i="35"/>
  <c r="N4051" i="35"/>
  <c r="O4051" i="35" s="1"/>
  <c r="S4050" i="35"/>
  <c r="R4050" i="35"/>
  <c r="Q4050" i="35"/>
  <c r="P4050" i="35"/>
  <c r="O4050" i="35"/>
  <c r="T4050" i="35" s="1"/>
  <c r="N4050" i="35"/>
  <c r="R4049" i="35"/>
  <c r="Q4049" i="35"/>
  <c r="P4049" i="35"/>
  <c r="N4049" i="35"/>
  <c r="R4048" i="35"/>
  <c r="Q4048" i="35"/>
  <c r="P4048" i="35"/>
  <c r="N4048" i="35"/>
  <c r="S4047" i="35"/>
  <c r="R4047" i="35"/>
  <c r="Q4047" i="35"/>
  <c r="P4047" i="35"/>
  <c r="O4047" i="35"/>
  <c r="T4047" i="35" s="1"/>
  <c r="N4047" i="35"/>
  <c r="R4046" i="35"/>
  <c r="Q4046" i="35"/>
  <c r="P4046" i="35"/>
  <c r="N4046" i="35"/>
  <c r="S4045" i="35"/>
  <c r="R4045" i="35"/>
  <c r="Q4045" i="35"/>
  <c r="P4045" i="35"/>
  <c r="O4045" i="35"/>
  <c r="N4045" i="35"/>
  <c r="S4044" i="35"/>
  <c r="R4044" i="35"/>
  <c r="Q4044" i="35"/>
  <c r="P4044" i="35"/>
  <c r="N4044" i="35"/>
  <c r="O4044" i="35" s="1"/>
  <c r="T4044" i="35" s="1"/>
  <c r="S4043" i="35"/>
  <c r="R4043" i="35"/>
  <c r="Q4043" i="35"/>
  <c r="P4043" i="35"/>
  <c r="O4043" i="35"/>
  <c r="T4043" i="35" s="1"/>
  <c r="N4043" i="35"/>
  <c r="R4042" i="35"/>
  <c r="Q4042" i="35"/>
  <c r="P4042" i="35"/>
  <c r="N4042" i="35"/>
  <c r="S4041" i="35"/>
  <c r="R4041" i="35"/>
  <c r="Q4041" i="35"/>
  <c r="P4041" i="35"/>
  <c r="O4041" i="35"/>
  <c r="N4041" i="35"/>
  <c r="R4040" i="35"/>
  <c r="Q4040" i="35"/>
  <c r="P4040" i="35"/>
  <c r="O4040" i="35"/>
  <c r="T4040" i="35" s="1"/>
  <c r="N4040" i="35"/>
  <c r="S4040" i="35" s="1"/>
  <c r="S4039" i="35"/>
  <c r="R4039" i="35"/>
  <c r="Q4039" i="35"/>
  <c r="P4039" i="35"/>
  <c r="O4039" i="35"/>
  <c r="N4039" i="35"/>
  <c r="R4038" i="35"/>
  <c r="Q4038" i="35"/>
  <c r="P4038" i="35"/>
  <c r="N4038" i="35"/>
  <c r="S4037" i="35"/>
  <c r="R4037" i="35"/>
  <c r="Q4037" i="35"/>
  <c r="T4037" i="35" s="1"/>
  <c r="P4037" i="35"/>
  <c r="O4037" i="35"/>
  <c r="N4037" i="35"/>
  <c r="T4036" i="35"/>
  <c r="S4036" i="35"/>
  <c r="R4036" i="35"/>
  <c r="Q4036" i="35"/>
  <c r="P4036" i="35"/>
  <c r="N4036" i="35"/>
  <c r="O4036" i="35" s="1"/>
  <c r="S4035" i="35"/>
  <c r="R4035" i="35"/>
  <c r="Q4035" i="35"/>
  <c r="P4035" i="35"/>
  <c r="O4035" i="35"/>
  <c r="N4035" i="35"/>
  <c r="R4034" i="35"/>
  <c r="Q4034" i="35"/>
  <c r="P4034" i="35"/>
  <c r="N4034" i="35"/>
  <c r="S4033" i="35"/>
  <c r="R4033" i="35"/>
  <c r="Q4033" i="35"/>
  <c r="P4033" i="35"/>
  <c r="O4033" i="35"/>
  <c r="T4033" i="35" s="1"/>
  <c r="N4033" i="35"/>
  <c r="T4032" i="35"/>
  <c r="R4032" i="35"/>
  <c r="Q4032" i="35"/>
  <c r="P4032" i="35"/>
  <c r="O4032" i="35"/>
  <c r="N4032" i="35"/>
  <c r="S4032" i="35" s="1"/>
  <c r="S4031" i="35"/>
  <c r="R4031" i="35"/>
  <c r="Q4031" i="35"/>
  <c r="P4031" i="35"/>
  <c r="O4031" i="35"/>
  <c r="T4031" i="35" s="1"/>
  <c r="N4031" i="35"/>
  <c r="R4030" i="35"/>
  <c r="Q4030" i="35"/>
  <c r="P4030" i="35"/>
  <c r="N4030" i="35"/>
  <c r="S4029" i="35"/>
  <c r="R4029" i="35"/>
  <c r="Q4029" i="35"/>
  <c r="P4029" i="35"/>
  <c r="O4029" i="35"/>
  <c r="N4029" i="35"/>
  <c r="S4028" i="35"/>
  <c r="R4028" i="35"/>
  <c r="T4028" i="35" s="1"/>
  <c r="Q4028" i="35"/>
  <c r="P4028" i="35"/>
  <c r="N4028" i="35"/>
  <c r="O4028" i="35" s="1"/>
  <c r="S4027" i="35"/>
  <c r="R4027" i="35"/>
  <c r="Q4027" i="35"/>
  <c r="P4027" i="35"/>
  <c r="O4027" i="35"/>
  <c r="T4027" i="35" s="1"/>
  <c r="N4027" i="35"/>
  <c r="R4026" i="35"/>
  <c r="Q4026" i="35"/>
  <c r="P4026" i="35"/>
  <c r="N4026" i="35"/>
  <c r="S4025" i="35"/>
  <c r="R4025" i="35"/>
  <c r="Q4025" i="35"/>
  <c r="P4025" i="35"/>
  <c r="O4025" i="35"/>
  <c r="N4025" i="35"/>
  <c r="R4024" i="35"/>
  <c r="Q4024" i="35"/>
  <c r="P4024" i="35"/>
  <c r="O4024" i="35"/>
  <c r="T4024" i="35" s="1"/>
  <c r="N4024" i="35"/>
  <c r="S4024" i="35" s="1"/>
  <c r="S4023" i="35"/>
  <c r="R4023" i="35"/>
  <c r="Q4023" i="35"/>
  <c r="P4023" i="35"/>
  <c r="O4023" i="35"/>
  <c r="T4023" i="35" s="1"/>
  <c r="N4023" i="35"/>
  <c r="R4022" i="35"/>
  <c r="Q4022" i="35"/>
  <c r="P4022" i="35"/>
  <c r="N4022" i="35"/>
  <c r="S4021" i="35"/>
  <c r="R4021" i="35"/>
  <c r="Q4021" i="35"/>
  <c r="T4021" i="35" s="1"/>
  <c r="P4021" i="35"/>
  <c r="O4021" i="35"/>
  <c r="N4021" i="35"/>
  <c r="S4020" i="35"/>
  <c r="R4020" i="35"/>
  <c r="Q4020" i="35"/>
  <c r="P4020" i="35"/>
  <c r="T4020" i="35" s="1"/>
  <c r="N4020" i="35"/>
  <c r="O4020" i="35" s="1"/>
  <c r="S4019" i="35"/>
  <c r="R4019" i="35"/>
  <c r="Q4019" i="35"/>
  <c r="P4019" i="35"/>
  <c r="O4019" i="35"/>
  <c r="T4019" i="35" s="1"/>
  <c r="N4019" i="35"/>
  <c r="R4018" i="35"/>
  <c r="Q4018" i="35"/>
  <c r="P4018" i="35"/>
  <c r="N4018" i="35"/>
  <c r="S4017" i="35"/>
  <c r="R4017" i="35"/>
  <c r="Q4017" i="35"/>
  <c r="P4017" i="35"/>
  <c r="O4017" i="35"/>
  <c r="T4017" i="35" s="1"/>
  <c r="N4017" i="35"/>
  <c r="R4016" i="35"/>
  <c r="Q4016" i="35"/>
  <c r="P4016" i="35"/>
  <c r="O4016" i="35"/>
  <c r="T4016" i="35" s="1"/>
  <c r="N4016" i="35"/>
  <c r="S4016" i="35" s="1"/>
  <c r="S4015" i="35"/>
  <c r="R4015" i="35"/>
  <c r="Q4015" i="35"/>
  <c r="P4015" i="35"/>
  <c r="O4015" i="35"/>
  <c r="T4015" i="35" s="1"/>
  <c r="N4015" i="35"/>
  <c r="R4014" i="35"/>
  <c r="Q4014" i="35"/>
  <c r="P4014" i="35"/>
  <c r="N4014" i="35"/>
  <c r="S4013" i="35"/>
  <c r="R4013" i="35"/>
  <c r="Q4013" i="35"/>
  <c r="P4013" i="35"/>
  <c r="O4013" i="35"/>
  <c r="N4013" i="35"/>
  <c r="S4012" i="35"/>
  <c r="R4012" i="35"/>
  <c r="Q4012" i="35"/>
  <c r="P4012" i="35"/>
  <c r="T4012" i="35" s="1"/>
  <c r="N4012" i="35"/>
  <c r="O4012" i="35" s="1"/>
  <c r="S4011" i="35"/>
  <c r="R4011" i="35"/>
  <c r="Q4011" i="35"/>
  <c r="P4011" i="35"/>
  <c r="O4011" i="35"/>
  <c r="T4011" i="35" s="1"/>
  <c r="N4011" i="35"/>
  <c r="R4010" i="35"/>
  <c r="Q4010" i="35"/>
  <c r="P4010" i="35"/>
  <c r="N4010" i="35"/>
  <c r="S4009" i="35"/>
  <c r="R4009" i="35"/>
  <c r="Q4009" i="35"/>
  <c r="P4009" i="35"/>
  <c r="O4009" i="35"/>
  <c r="T4009" i="35" s="1"/>
  <c r="N4009" i="35"/>
  <c r="R4008" i="35"/>
  <c r="Q4008" i="35"/>
  <c r="P4008" i="35"/>
  <c r="O4008" i="35"/>
  <c r="T4008" i="35" s="1"/>
  <c r="N4008" i="35"/>
  <c r="S4008" i="35" s="1"/>
  <c r="S4007" i="35"/>
  <c r="R4007" i="35"/>
  <c r="Q4007" i="35"/>
  <c r="P4007" i="35"/>
  <c r="O4007" i="35"/>
  <c r="N4007" i="35"/>
  <c r="R4006" i="35"/>
  <c r="Q4006" i="35"/>
  <c r="P4006" i="35"/>
  <c r="N4006" i="35"/>
  <c r="S4005" i="35"/>
  <c r="R4005" i="35"/>
  <c r="Q4005" i="35"/>
  <c r="T4005" i="35" s="1"/>
  <c r="P4005" i="35"/>
  <c r="O4005" i="35"/>
  <c r="N4005" i="35"/>
  <c r="S4004" i="35"/>
  <c r="R4004" i="35"/>
  <c r="Q4004" i="35"/>
  <c r="P4004" i="35"/>
  <c r="T4004" i="35" s="1"/>
  <c r="N4004" i="35"/>
  <c r="O4004" i="35" s="1"/>
  <c r="S4003" i="35"/>
  <c r="R4003" i="35"/>
  <c r="Q4003" i="35"/>
  <c r="P4003" i="35"/>
  <c r="O4003" i="35"/>
  <c r="N4003" i="35"/>
  <c r="R4002" i="35"/>
  <c r="Q4002" i="35"/>
  <c r="P4002" i="35"/>
  <c r="N4002" i="35"/>
  <c r="S4001" i="35"/>
  <c r="R4001" i="35"/>
  <c r="Q4001" i="35"/>
  <c r="P4001" i="35"/>
  <c r="O4001" i="35"/>
  <c r="T4001" i="35" s="1"/>
  <c r="N4001" i="35"/>
  <c r="T4000" i="35"/>
  <c r="R4000" i="35"/>
  <c r="Q4000" i="35"/>
  <c r="P4000" i="35"/>
  <c r="O4000" i="35"/>
  <c r="N4000" i="35"/>
  <c r="S4000" i="35" s="1"/>
  <c r="S3999" i="35"/>
  <c r="R3999" i="35"/>
  <c r="Q3999" i="35"/>
  <c r="P3999" i="35"/>
  <c r="O3999" i="35"/>
  <c r="N3999" i="35"/>
  <c r="R3998" i="35"/>
  <c r="Q3998" i="35"/>
  <c r="P3998" i="35"/>
  <c r="N3998" i="35"/>
  <c r="S3997" i="35"/>
  <c r="R3997" i="35"/>
  <c r="Q3997" i="35"/>
  <c r="P3997" i="35"/>
  <c r="O3997" i="35"/>
  <c r="N3997" i="35"/>
  <c r="T3996" i="35"/>
  <c r="S3996" i="35"/>
  <c r="R3996" i="35"/>
  <c r="Q3996" i="35"/>
  <c r="P3996" i="35"/>
  <c r="N3996" i="35"/>
  <c r="O3996" i="35" s="1"/>
  <c r="S3995" i="35"/>
  <c r="R3995" i="35"/>
  <c r="Q3995" i="35"/>
  <c r="P3995" i="35"/>
  <c r="O3995" i="35"/>
  <c r="N3995" i="35"/>
  <c r="R3994" i="35"/>
  <c r="Q3994" i="35"/>
  <c r="P3994" i="35"/>
  <c r="N3994" i="35"/>
  <c r="S3993" i="35"/>
  <c r="R3993" i="35"/>
  <c r="Q3993" i="35"/>
  <c r="P3993" i="35"/>
  <c r="O3993" i="35"/>
  <c r="N3993" i="35"/>
  <c r="R3992" i="35"/>
  <c r="Q3992" i="35"/>
  <c r="P3992" i="35"/>
  <c r="O3992" i="35"/>
  <c r="T3992" i="35" s="1"/>
  <c r="N3992" i="35"/>
  <c r="S3992" i="35" s="1"/>
  <c r="S3991" i="35"/>
  <c r="R3991" i="35"/>
  <c r="Q3991" i="35"/>
  <c r="P3991" i="35"/>
  <c r="O3991" i="35"/>
  <c r="T3991" i="35" s="1"/>
  <c r="N3991" i="35"/>
  <c r="R3990" i="35"/>
  <c r="Q3990" i="35"/>
  <c r="P3990" i="35"/>
  <c r="N3990" i="35"/>
  <c r="S3989" i="35"/>
  <c r="R3989" i="35"/>
  <c r="Q3989" i="35"/>
  <c r="T3989" i="35" s="1"/>
  <c r="P3989" i="35"/>
  <c r="O3989" i="35"/>
  <c r="N3989" i="35"/>
  <c r="S3988" i="35"/>
  <c r="R3988" i="35"/>
  <c r="Q3988" i="35"/>
  <c r="P3988" i="35"/>
  <c r="T3988" i="35" s="1"/>
  <c r="N3988" i="35"/>
  <c r="O3988" i="35" s="1"/>
  <c r="S3987" i="35"/>
  <c r="R3987" i="35"/>
  <c r="Q3987" i="35"/>
  <c r="P3987" i="35"/>
  <c r="O3987" i="35"/>
  <c r="T3987" i="35" s="1"/>
  <c r="N3987" i="35"/>
  <c r="R3986" i="35"/>
  <c r="Q3986" i="35"/>
  <c r="P3986" i="35"/>
  <c r="N3986" i="35"/>
  <c r="S3985" i="35"/>
  <c r="R3985" i="35"/>
  <c r="Q3985" i="35"/>
  <c r="P3985" i="35"/>
  <c r="O3985" i="35"/>
  <c r="T3985" i="35" s="1"/>
  <c r="N3985" i="35"/>
  <c r="R3984" i="35"/>
  <c r="Q3984" i="35"/>
  <c r="P3984" i="35"/>
  <c r="O3984" i="35"/>
  <c r="T3984" i="35" s="1"/>
  <c r="N3984" i="35"/>
  <c r="S3984" i="35" s="1"/>
  <c r="S3983" i="35"/>
  <c r="R3983" i="35"/>
  <c r="Q3983" i="35"/>
  <c r="P3983" i="35"/>
  <c r="O3983" i="35"/>
  <c r="N3983" i="35"/>
  <c r="R3982" i="35"/>
  <c r="Q3982" i="35"/>
  <c r="P3982" i="35"/>
  <c r="N3982" i="35"/>
  <c r="S3981" i="35"/>
  <c r="R3981" i="35"/>
  <c r="Q3981" i="35"/>
  <c r="P3981" i="35"/>
  <c r="O3981" i="35"/>
  <c r="N3981" i="35"/>
  <c r="S3980" i="35"/>
  <c r="R3980" i="35"/>
  <c r="Q3980" i="35"/>
  <c r="P3980" i="35"/>
  <c r="N3980" i="35"/>
  <c r="O3980" i="35" s="1"/>
  <c r="S3979" i="35"/>
  <c r="R3979" i="35"/>
  <c r="Q3979" i="35"/>
  <c r="P3979" i="35"/>
  <c r="O3979" i="35"/>
  <c r="T3979" i="35" s="1"/>
  <c r="N3979" i="35"/>
  <c r="R3978" i="35"/>
  <c r="Q3978" i="35"/>
  <c r="P3978" i="35"/>
  <c r="N3978" i="35"/>
  <c r="S3977" i="35"/>
  <c r="R3977" i="35"/>
  <c r="Q3977" i="35"/>
  <c r="P3977" i="35"/>
  <c r="O3977" i="35"/>
  <c r="N3977" i="35"/>
  <c r="R3976" i="35"/>
  <c r="Q3976" i="35"/>
  <c r="P3976" i="35"/>
  <c r="O3976" i="35"/>
  <c r="T3976" i="35" s="1"/>
  <c r="N3976" i="35"/>
  <c r="S3976" i="35" s="1"/>
  <c r="S3975" i="35"/>
  <c r="R3975" i="35"/>
  <c r="Q3975" i="35"/>
  <c r="P3975" i="35"/>
  <c r="O3975" i="35"/>
  <c r="N3975" i="35"/>
  <c r="R3974" i="35"/>
  <c r="Q3974" i="35"/>
  <c r="P3974" i="35"/>
  <c r="N3974" i="35"/>
  <c r="S3973" i="35"/>
  <c r="R3973" i="35"/>
  <c r="Q3973" i="35"/>
  <c r="T3973" i="35" s="1"/>
  <c r="P3973" i="35"/>
  <c r="O3973" i="35"/>
  <c r="N3973" i="35"/>
  <c r="S3972" i="35"/>
  <c r="R3972" i="35"/>
  <c r="Q3972" i="35"/>
  <c r="P3972" i="35"/>
  <c r="T3972" i="35" s="1"/>
  <c r="N3972" i="35"/>
  <c r="O3972" i="35" s="1"/>
  <c r="S3971" i="35"/>
  <c r="R3971" i="35"/>
  <c r="Q3971" i="35"/>
  <c r="P3971" i="35"/>
  <c r="O3971" i="35"/>
  <c r="N3971" i="35"/>
  <c r="R3970" i="35"/>
  <c r="Q3970" i="35"/>
  <c r="P3970" i="35"/>
  <c r="N3970" i="35"/>
  <c r="S3969" i="35"/>
  <c r="R3969" i="35"/>
  <c r="Q3969" i="35"/>
  <c r="P3969" i="35"/>
  <c r="O3969" i="35"/>
  <c r="T3969" i="35" s="1"/>
  <c r="N3969" i="35"/>
  <c r="T3968" i="35"/>
  <c r="R3968" i="35"/>
  <c r="Q3968" i="35"/>
  <c r="P3968" i="35"/>
  <c r="O3968" i="35"/>
  <c r="N3968" i="35"/>
  <c r="S3968" i="35" s="1"/>
  <c r="S3967" i="35"/>
  <c r="R3967" i="35"/>
  <c r="Q3967" i="35"/>
  <c r="P3967" i="35"/>
  <c r="O3967" i="35"/>
  <c r="N3967" i="35"/>
  <c r="R3966" i="35"/>
  <c r="Q3966" i="35"/>
  <c r="P3966" i="35"/>
  <c r="N3966" i="35"/>
  <c r="S3965" i="35"/>
  <c r="R3965" i="35"/>
  <c r="Q3965" i="35"/>
  <c r="P3965" i="35"/>
  <c r="O3965" i="35"/>
  <c r="N3965" i="35"/>
  <c r="T3964" i="35"/>
  <c r="S3964" i="35"/>
  <c r="R3964" i="35"/>
  <c r="Q3964" i="35"/>
  <c r="P3964" i="35"/>
  <c r="N3964" i="35"/>
  <c r="O3964" i="35" s="1"/>
  <c r="S3963" i="35"/>
  <c r="R3963" i="35"/>
  <c r="Q3963" i="35"/>
  <c r="P3963" i="35"/>
  <c r="O3963" i="35"/>
  <c r="N3963" i="35"/>
  <c r="R3962" i="35"/>
  <c r="Q3962" i="35"/>
  <c r="P3962" i="35"/>
  <c r="N3962" i="35"/>
  <c r="S3961" i="35"/>
  <c r="R3961" i="35"/>
  <c r="Q3961" i="35"/>
  <c r="P3961" i="35"/>
  <c r="O3961" i="35"/>
  <c r="N3961" i="35"/>
  <c r="R3960" i="35"/>
  <c r="Q3960" i="35"/>
  <c r="P3960" i="35"/>
  <c r="O3960" i="35"/>
  <c r="T3960" i="35" s="1"/>
  <c r="N3960" i="35"/>
  <c r="S3960" i="35" s="1"/>
  <c r="S3959" i="35"/>
  <c r="R3959" i="35"/>
  <c r="Q3959" i="35"/>
  <c r="P3959" i="35"/>
  <c r="O3959" i="35"/>
  <c r="T3959" i="35" s="1"/>
  <c r="N3959" i="35"/>
  <c r="R3958" i="35"/>
  <c r="Q3958" i="35"/>
  <c r="P3958" i="35"/>
  <c r="N3958" i="35"/>
  <c r="S3957" i="35"/>
  <c r="R3957" i="35"/>
  <c r="Q3957" i="35"/>
  <c r="P3957" i="35"/>
  <c r="O3957" i="35"/>
  <c r="N3957" i="35"/>
  <c r="S3956" i="35"/>
  <c r="R3956" i="35"/>
  <c r="Q3956" i="35"/>
  <c r="P3956" i="35"/>
  <c r="T3956" i="35" s="1"/>
  <c r="N3956" i="35"/>
  <c r="O3956" i="35" s="1"/>
  <c r="S3955" i="35"/>
  <c r="R3955" i="35"/>
  <c r="Q3955" i="35"/>
  <c r="P3955" i="35"/>
  <c r="O3955" i="35"/>
  <c r="T3955" i="35" s="1"/>
  <c r="N3955" i="35"/>
  <c r="R3954" i="35"/>
  <c r="Q3954" i="35"/>
  <c r="P3954" i="35"/>
  <c r="N3954" i="35"/>
  <c r="S3953" i="35"/>
  <c r="R3953" i="35"/>
  <c r="Q3953" i="35"/>
  <c r="P3953" i="35"/>
  <c r="O3953" i="35"/>
  <c r="N3953" i="35"/>
  <c r="R3952" i="35"/>
  <c r="Q3952" i="35"/>
  <c r="P3952" i="35"/>
  <c r="O3952" i="35"/>
  <c r="T3952" i="35" s="1"/>
  <c r="N3952" i="35"/>
  <c r="S3952" i="35" s="1"/>
  <c r="S3951" i="35"/>
  <c r="R3951" i="35"/>
  <c r="Q3951" i="35"/>
  <c r="P3951" i="35"/>
  <c r="O3951" i="35"/>
  <c r="N3951" i="35"/>
  <c r="R3950" i="35"/>
  <c r="Q3950" i="35"/>
  <c r="P3950" i="35"/>
  <c r="N3950" i="35"/>
  <c r="S3949" i="35"/>
  <c r="R3949" i="35"/>
  <c r="Q3949" i="35"/>
  <c r="T3949" i="35" s="1"/>
  <c r="P3949" i="35"/>
  <c r="O3949" i="35"/>
  <c r="N3949" i="35"/>
  <c r="S3948" i="35"/>
  <c r="R3948" i="35"/>
  <c r="Q3948" i="35"/>
  <c r="P3948" i="35"/>
  <c r="N3948" i="35"/>
  <c r="O3948" i="35" s="1"/>
  <c r="S3947" i="35"/>
  <c r="R3947" i="35"/>
  <c r="Q3947" i="35"/>
  <c r="P3947" i="35"/>
  <c r="O3947" i="35"/>
  <c r="T3947" i="35" s="1"/>
  <c r="N3947" i="35"/>
  <c r="R3946" i="35"/>
  <c r="Q3946" i="35"/>
  <c r="P3946" i="35"/>
  <c r="N3946" i="35"/>
  <c r="S3945" i="35"/>
  <c r="R3945" i="35"/>
  <c r="Q3945" i="35"/>
  <c r="P3945" i="35"/>
  <c r="O3945" i="35"/>
  <c r="N3945" i="35"/>
  <c r="R3944" i="35"/>
  <c r="Q3944" i="35"/>
  <c r="P3944" i="35"/>
  <c r="O3944" i="35"/>
  <c r="T3944" i="35" s="1"/>
  <c r="N3944" i="35"/>
  <c r="S3944" i="35" s="1"/>
  <c r="S3943" i="35"/>
  <c r="R3943" i="35"/>
  <c r="Q3943" i="35"/>
  <c r="P3943" i="35"/>
  <c r="O3943" i="35"/>
  <c r="N3943" i="35"/>
  <c r="R3942" i="35"/>
  <c r="Q3942" i="35"/>
  <c r="P3942" i="35"/>
  <c r="N3942" i="35"/>
  <c r="S3941" i="35"/>
  <c r="R3941" i="35"/>
  <c r="Q3941" i="35"/>
  <c r="T3941" i="35" s="1"/>
  <c r="P3941" i="35"/>
  <c r="O3941" i="35"/>
  <c r="N3941" i="35"/>
  <c r="S3940" i="35"/>
  <c r="R3940" i="35"/>
  <c r="Q3940" i="35"/>
  <c r="P3940" i="35"/>
  <c r="T3940" i="35" s="1"/>
  <c r="N3940" i="35"/>
  <c r="O3940" i="35" s="1"/>
  <c r="S3939" i="35"/>
  <c r="R3939" i="35"/>
  <c r="Q3939" i="35"/>
  <c r="P3939" i="35"/>
  <c r="O3939" i="35"/>
  <c r="N3939" i="35"/>
  <c r="R3938" i="35"/>
  <c r="Q3938" i="35"/>
  <c r="P3938" i="35"/>
  <c r="N3938" i="35"/>
  <c r="S3937" i="35"/>
  <c r="R3937" i="35"/>
  <c r="Q3937" i="35"/>
  <c r="P3937" i="35"/>
  <c r="O3937" i="35"/>
  <c r="T3937" i="35" s="1"/>
  <c r="N3937" i="35"/>
  <c r="T3936" i="35"/>
  <c r="R3936" i="35"/>
  <c r="Q3936" i="35"/>
  <c r="P3936" i="35"/>
  <c r="O3936" i="35"/>
  <c r="N3936" i="35"/>
  <c r="S3936" i="35" s="1"/>
  <c r="S3935" i="35"/>
  <c r="R3935" i="35"/>
  <c r="Q3935" i="35"/>
  <c r="P3935" i="35"/>
  <c r="O3935" i="35"/>
  <c r="N3935" i="35"/>
  <c r="R3934" i="35"/>
  <c r="Q3934" i="35"/>
  <c r="P3934" i="35"/>
  <c r="N3934" i="35"/>
  <c r="S3933" i="35"/>
  <c r="R3933" i="35"/>
  <c r="Q3933" i="35"/>
  <c r="T3933" i="35" s="1"/>
  <c r="P3933" i="35"/>
  <c r="O3933" i="35"/>
  <c r="N3933" i="35"/>
  <c r="T3932" i="35"/>
  <c r="S3932" i="35"/>
  <c r="R3932" i="35"/>
  <c r="Q3932" i="35"/>
  <c r="P3932" i="35"/>
  <c r="N3932" i="35"/>
  <c r="O3932" i="35" s="1"/>
  <c r="S3931" i="35"/>
  <c r="R3931" i="35"/>
  <c r="Q3931" i="35"/>
  <c r="P3931" i="35"/>
  <c r="O3931" i="35"/>
  <c r="N3931" i="35"/>
  <c r="R3930" i="35"/>
  <c r="Q3930" i="35"/>
  <c r="P3930" i="35"/>
  <c r="N3930" i="35"/>
  <c r="S3929" i="35"/>
  <c r="R3929" i="35"/>
  <c r="Q3929" i="35"/>
  <c r="P3929" i="35"/>
  <c r="O3929" i="35"/>
  <c r="N3929" i="35"/>
  <c r="T3928" i="35"/>
  <c r="R3928" i="35"/>
  <c r="Q3928" i="35"/>
  <c r="P3928" i="35"/>
  <c r="O3928" i="35"/>
  <c r="N3928" i="35"/>
  <c r="S3928" i="35" s="1"/>
  <c r="S3927" i="35"/>
  <c r="R3927" i="35"/>
  <c r="Q3927" i="35"/>
  <c r="P3927" i="35"/>
  <c r="O3927" i="35"/>
  <c r="T3927" i="35" s="1"/>
  <c r="N3927" i="35"/>
  <c r="R3926" i="35"/>
  <c r="Q3926" i="35"/>
  <c r="P3926" i="35"/>
  <c r="N3926" i="35"/>
  <c r="S3925" i="35"/>
  <c r="R3925" i="35"/>
  <c r="Q3925" i="35"/>
  <c r="T3925" i="35" s="1"/>
  <c r="P3925" i="35"/>
  <c r="O3925" i="35"/>
  <c r="N3925" i="35"/>
  <c r="S3924" i="35"/>
  <c r="R3924" i="35"/>
  <c r="Q3924" i="35"/>
  <c r="P3924" i="35"/>
  <c r="T3924" i="35" s="1"/>
  <c r="N3924" i="35"/>
  <c r="O3924" i="35" s="1"/>
  <c r="S3923" i="35"/>
  <c r="R3923" i="35"/>
  <c r="Q3923" i="35"/>
  <c r="P3923" i="35"/>
  <c r="O3923" i="35"/>
  <c r="T3923" i="35" s="1"/>
  <c r="N3923" i="35"/>
  <c r="R3922" i="35"/>
  <c r="Q3922" i="35"/>
  <c r="P3922" i="35"/>
  <c r="N3922" i="35"/>
  <c r="S3921" i="35"/>
  <c r="R3921" i="35"/>
  <c r="Q3921" i="35"/>
  <c r="P3921" i="35"/>
  <c r="O3921" i="35"/>
  <c r="T3921" i="35" s="1"/>
  <c r="N3921" i="35"/>
  <c r="R3920" i="35"/>
  <c r="Q3920" i="35"/>
  <c r="P3920" i="35"/>
  <c r="O3920" i="35"/>
  <c r="T3920" i="35" s="1"/>
  <c r="N3920" i="35"/>
  <c r="S3920" i="35" s="1"/>
  <c r="S3919" i="35"/>
  <c r="R3919" i="35"/>
  <c r="Q3919" i="35"/>
  <c r="P3919" i="35"/>
  <c r="O3919" i="35"/>
  <c r="N3919" i="35"/>
  <c r="R3918" i="35"/>
  <c r="Q3918" i="35"/>
  <c r="P3918" i="35"/>
  <c r="N3918" i="35"/>
  <c r="S3917" i="35"/>
  <c r="R3917" i="35"/>
  <c r="Q3917" i="35"/>
  <c r="T3917" i="35" s="1"/>
  <c r="P3917" i="35"/>
  <c r="O3917" i="35"/>
  <c r="N3917" i="35"/>
  <c r="S3916" i="35"/>
  <c r="R3916" i="35"/>
  <c r="Q3916" i="35"/>
  <c r="P3916" i="35"/>
  <c r="T3916" i="35" s="1"/>
  <c r="N3916" i="35"/>
  <c r="O3916" i="35" s="1"/>
  <c r="S3915" i="35"/>
  <c r="R3915" i="35"/>
  <c r="Q3915" i="35"/>
  <c r="P3915" i="35"/>
  <c r="O3915" i="35"/>
  <c r="N3915" i="35"/>
  <c r="R3914" i="35"/>
  <c r="Q3914" i="35"/>
  <c r="P3914" i="35"/>
  <c r="N3914" i="35"/>
  <c r="S3913" i="35"/>
  <c r="R3913" i="35"/>
  <c r="Q3913" i="35"/>
  <c r="P3913" i="35"/>
  <c r="O3913" i="35"/>
  <c r="T3913" i="35" s="1"/>
  <c r="N3913" i="35"/>
  <c r="T3912" i="35"/>
  <c r="R3912" i="35"/>
  <c r="Q3912" i="35"/>
  <c r="P3912" i="35"/>
  <c r="O3912" i="35"/>
  <c r="N3912" i="35"/>
  <c r="S3912" i="35" s="1"/>
  <c r="S3911" i="35"/>
  <c r="R3911" i="35"/>
  <c r="Q3911" i="35"/>
  <c r="P3911" i="35"/>
  <c r="O3911" i="35"/>
  <c r="N3911" i="35"/>
  <c r="R3910" i="35"/>
  <c r="Q3910" i="35"/>
  <c r="P3910" i="35"/>
  <c r="N3910" i="35"/>
  <c r="S3909" i="35"/>
  <c r="R3909" i="35"/>
  <c r="Q3909" i="35"/>
  <c r="T3909" i="35" s="1"/>
  <c r="P3909" i="35"/>
  <c r="O3909" i="35"/>
  <c r="N3909" i="35"/>
  <c r="S3908" i="35"/>
  <c r="R3908" i="35"/>
  <c r="Q3908" i="35"/>
  <c r="P3908" i="35"/>
  <c r="T3908" i="35" s="1"/>
  <c r="N3908" i="35"/>
  <c r="O3908" i="35" s="1"/>
  <c r="S3907" i="35"/>
  <c r="R3907" i="35"/>
  <c r="Q3907" i="35"/>
  <c r="P3907" i="35"/>
  <c r="O3907" i="35"/>
  <c r="N3907" i="35"/>
  <c r="R3906" i="35"/>
  <c r="Q3906" i="35"/>
  <c r="P3906" i="35"/>
  <c r="N3906" i="35"/>
  <c r="S3905" i="35"/>
  <c r="R3905" i="35"/>
  <c r="Q3905" i="35"/>
  <c r="P3905" i="35"/>
  <c r="O3905" i="35"/>
  <c r="T3905" i="35" s="1"/>
  <c r="N3905" i="35"/>
  <c r="T3904" i="35"/>
  <c r="R3904" i="35"/>
  <c r="Q3904" i="35"/>
  <c r="P3904" i="35"/>
  <c r="O3904" i="35"/>
  <c r="N3904" i="35"/>
  <c r="S3904" i="35" s="1"/>
  <c r="S3903" i="35"/>
  <c r="R3903" i="35"/>
  <c r="Q3903" i="35"/>
  <c r="P3903" i="35"/>
  <c r="O3903" i="35"/>
  <c r="N3903" i="35"/>
  <c r="R3902" i="35"/>
  <c r="Q3902" i="35"/>
  <c r="P3902" i="35"/>
  <c r="N3902" i="35"/>
  <c r="S3901" i="35"/>
  <c r="R3901" i="35"/>
  <c r="Q3901" i="35"/>
  <c r="T3901" i="35" s="1"/>
  <c r="P3901" i="35"/>
  <c r="O3901" i="35"/>
  <c r="N3901" i="35"/>
  <c r="T3900" i="35"/>
  <c r="S3900" i="35"/>
  <c r="R3900" i="35"/>
  <c r="Q3900" i="35"/>
  <c r="P3900" i="35"/>
  <c r="N3900" i="35"/>
  <c r="O3900" i="35" s="1"/>
  <c r="S3899" i="35"/>
  <c r="R3899" i="35"/>
  <c r="Q3899" i="35"/>
  <c r="P3899" i="35"/>
  <c r="O3899" i="35"/>
  <c r="N3899" i="35"/>
  <c r="R3898" i="35"/>
  <c r="Q3898" i="35"/>
  <c r="P3898" i="35"/>
  <c r="N3898" i="35"/>
  <c r="S3897" i="35"/>
  <c r="R3897" i="35"/>
  <c r="Q3897" i="35"/>
  <c r="P3897" i="35"/>
  <c r="O3897" i="35"/>
  <c r="N3897" i="35"/>
  <c r="T3896" i="35"/>
  <c r="R3896" i="35"/>
  <c r="Q3896" i="35"/>
  <c r="P3896" i="35"/>
  <c r="O3896" i="35"/>
  <c r="N3896" i="35"/>
  <c r="S3896" i="35" s="1"/>
  <c r="S3895" i="35"/>
  <c r="R3895" i="35"/>
  <c r="Q3895" i="35"/>
  <c r="P3895" i="35"/>
  <c r="O3895" i="35"/>
  <c r="T3895" i="35" s="1"/>
  <c r="N3895" i="35"/>
  <c r="R3894" i="35"/>
  <c r="Q3894" i="35"/>
  <c r="P3894" i="35"/>
  <c r="N3894" i="35"/>
  <c r="S3893" i="35"/>
  <c r="R3893" i="35"/>
  <c r="Q3893" i="35"/>
  <c r="P3893" i="35"/>
  <c r="O3893" i="35"/>
  <c r="N3893" i="35"/>
  <c r="T3892" i="35"/>
  <c r="S3892" i="35"/>
  <c r="R3892" i="35"/>
  <c r="Q3892" i="35"/>
  <c r="P3892" i="35"/>
  <c r="N3892" i="35"/>
  <c r="O3892" i="35" s="1"/>
  <c r="S3891" i="35"/>
  <c r="R3891" i="35"/>
  <c r="Q3891" i="35"/>
  <c r="P3891" i="35"/>
  <c r="O3891" i="35"/>
  <c r="N3891" i="35"/>
  <c r="R3890" i="35"/>
  <c r="Q3890" i="35"/>
  <c r="P3890" i="35"/>
  <c r="N3890" i="35"/>
  <c r="S3889" i="35"/>
  <c r="R3889" i="35"/>
  <c r="Q3889" i="35"/>
  <c r="P3889" i="35"/>
  <c r="O3889" i="35"/>
  <c r="N3889" i="35"/>
  <c r="R3888" i="35"/>
  <c r="Q3888" i="35"/>
  <c r="P3888" i="35"/>
  <c r="O3888" i="35"/>
  <c r="T3888" i="35" s="1"/>
  <c r="N3888" i="35"/>
  <c r="S3888" i="35" s="1"/>
  <c r="S3887" i="35"/>
  <c r="R3887" i="35"/>
  <c r="Q3887" i="35"/>
  <c r="P3887" i="35"/>
  <c r="O3887" i="35"/>
  <c r="N3887" i="35"/>
  <c r="R3886" i="35"/>
  <c r="Q3886" i="35"/>
  <c r="P3886" i="35"/>
  <c r="N3886" i="35"/>
  <c r="S3885" i="35"/>
  <c r="R3885" i="35"/>
  <c r="Q3885" i="35"/>
  <c r="T3885" i="35" s="1"/>
  <c r="P3885" i="35"/>
  <c r="O3885" i="35"/>
  <c r="N3885" i="35"/>
  <c r="S3884" i="35"/>
  <c r="R3884" i="35"/>
  <c r="Q3884" i="35"/>
  <c r="P3884" i="35"/>
  <c r="T3884" i="35" s="1"/>
  <c r="N3884" i="35"/>
  <c r="O3884" i="35" s="1"/>
  <c r="S3883" i="35"/>
  <c r="R3883" i="35"/>
  <c r="Q3883" i="35"/>
  <c r="P3883" i="35"/>
  <c r="O3883" i="35"/>
  <c r="N3883" i="35"/>
  <c r="R3882" i="35"/>
  <c r="Q3882" i="35"/>
  <c r="P3882" i="35"/>
  <c r="N3882" i="35"/>
  <c r="S3881" i="35"/>
  <c r="R3881" i="35"/>
  <c r="Q3881" i="35"/>
  <c r="P3881" i="35"/>
  <c r="O3881" i="35"/>
  <c r="T3881" i="35" s="1"/>
  <c r="N3881" i="35"/>
  <c r="T3880" i="35"/>
  <c r="R3880" i="35"/>
  <c r="Q3880" i="35"/>
  <c r="P3880" i="35"/>
  <c r="O3880" i="35"/>
  <c r="N3880" i="35"/>
  <c r="S3880" i="35" s="1"/>
  <c r="S3879" i="35"/>
  <c r="R3879" i="35"/>
  <c r="Q3879" i="35"/>
  <c r="P3879" i="35"/>
  <c r="O3879" i="35"/>
  <c r="N3879" i="35"/>
  <c r="R3878" i="35"/>
  <c r="Q3878" i="35"/>
  <c r="P3878" i="35"/>
  <c r="N3878" i="35"/>
  <c r="S3877" i="35"/>
  <c r="R3877" i="35"/>
  <c r="Q3877" i="35"/>
  <c r="T3877" i="35" s="1"/>
  <c r="P3877" i="35"/>
  <c r="O3877" i="35"/>
  <c r="N3877" i="35"/>
  <c r="T3876" i="35"/>
  <c r="S3876" i="35"/>
  <c r="R3876" i="35"/>
  <c r="Q3876" i="35"/>
  <c r="P3876" i="35"/>
  <c r="N3876" i="35"/>
  <c r="O3876" i="35" s="1"/>
  <c r="S3875" i="35"/>
  <c r="R3875" i="35"/>
  <c r="Q3875" i="35"/>
  <c r="P3875" i="35"/>
  <c r="O3875" i="35"/>
  <c r="N3875" i="35"/>
  <c r="R3874" i="35"/>
  <c r="Q3874" i="35"/>
  <c r="P3874" i="35"/>
  <c r="N3874" i="35"/>
  <c r="S3873" i="35"/>
  <c r="R3873" i="35"/>
  <c r="Q3873" i="35"/>
  <c r="P3873" i="35"/>
  <c r="O3873" i="35"/>
  <c r="T3873" i="35" s="1"/>
  <c r="N3873" i="35"/>
  <c r="T3872" i="35"/>
  <c r="R3872" i="35"/>
  <c r="Q3872" i="35"/>
  <c r="P3872" i="35"/>
  <c r="O3872" i="35"/>
  <c r="N3872" i="35"/>
  <c r="S3872" i="35" s="1"/>
  <c r="S3871" i="35"/>
  <c r="R3871" i="35"/>
  <c r="Q3871" i="35"/>
  <c r="P3871" i="35"/>
  <c r="O3871" i="35"/>
  <c r="T3871" i="35" s="1"/>
  <c r="N3871" i="35"/>
  <c r="R3870" i="35"/>
  <c r="Q3870" i="35"/>
  <c r="P3870" i="35"/>
  <c r="N3870" i="35"/>
  <c r="S3869" i="35"/>
  <c r="R3869" i="35"/>
  <c r="Q3869" i="35"/>
  <c r="T3869" i="35" s="1"/>
  <c r="P3869" i="35"/>
  <c r="O3869" i="35"/>
  <c r="N3869" i="35"/>
  <c r="S3868" i="35"/>
  <c r="R3868" i="35"/>
  <c r="T3868" i="35" s="1"/>
  <c r="Q3868" i="35"/>
  <c r="P3868" i="35"/>
  <c r="N3868" i="35"/>
  <c r="O3868" i="35" s="1"/>
  <c r="S3867" i="35"/>
  <c r="R3867" i="35"/>
  <c r="Q3867" i="35"/>
  <c r="P3867" i="35"/>
  <c r="O3867" i="35"/>
  <c r="N3867" i="35"/>
  <c r="R3866" i="35"/>
  <c r="Q3866" i="35"/>
  <c r="P3866" i="35"/>
  <c r="N3866" i="35"/>
  <c r="S3865" i="35"/>
  <c r="R3865" i="35"/>
  <c r="Q3865" i="35"/>
  <c r="P3865" i="35"/>
  <c r="O3865" i="35"/>
  <c r="N3865" i="35"/>
  <c r="T3864" i="35"/>
  <c r="R3864" i="35"/>
  <c r="Q3864" i="35"/>
  <c r="P3864" i="35"/>
  <c r="O3864" i="35"/>
  <c r="N3864" i="35"/>
  <c r="S3864" i="35" s="1"/>
  <c r="S3863" i="35"/>
  <c r="R3863" i="35"/>
  <c r="Q3863" i="35"/>
  <c r="P3863" i="35"/>
  <c r="O3863" i="35"/>
  <c r="T3863" i="35" s="1"/>
  <c r="N3863" i="35"/>
  <c r="R3862" i="35"/>
  <c r="Q3862" i="35"/>
  <c r="P3862" i="35"/>
  <c r="N3862" i="35"/>
  <c r="T3861" i="35"/>
  <c r="S3861" i="35"/>
  <c r="R3861" i="35"/>
  <c r="Q3861" i="35"/>
  <c r="P3861" i="35"/>
  <c r="O3861" i="35"/>
  <c r="N3861" i="35"/>
  <c r="S3860" i="35"/>
  <c r="T3860" i="35" s="1"/>
  <c r="R3860" i="35"/>
  <c r="Q3860" i="35"/>
  <c r="P3860" i="35"/>
  <c r="N3860" i="35"/>
  <c r="O3860" i="35" s="1"/>
  <c r="S3859" i="35"/>
  <c r="R3859" i="35"/>
  <c r="Q3859" i="35"/>
  <c r="P3859" i="35"/>
  <c r="O3859" i="35"/>
  <c r="N3859" i="35"/>
  <c r="R3858" i="35"/>
  <c r="Q3858" i="35"/>
  <c r="P3858" i="35"/>
  <c r="N3858" i="35"/>
  <c r="S3857" i="35"/>
  <c r="R3857" i="35"/>
  <c r="Q3857" i="35"/>
  <c r="P3857" i="35"/>
  <c r="O3857" i="35"/>
  <c r="T3857" i="35" s="1"/>
  <c r="N3857" i="35"/>
  <c r="R3856" i="35"/>
  <c r="Q3856" i="35"/>
  <c r="P3856" i="35"/>
  <c r="O3856" i="35"/>
  <c r="T3856" i="35" s="1"/>
  <c r="N3856" i="35"/>
  <c r="S3856" i="35" s="1"/>
  <c r="R3855" i="35"/>
  <c r="Q3855" i="35"/>
  <c r="P3855" i="35"/>
  <c r="O3855" i="35"/>
  <c r="T3855" i="35" s="1"/>
  <c r="N3855" i="35"/>
  <c r="S3855" i="35" s="1"/>
  <c r="R3854" i="35"/>
  <c r="Q3854" i="35"/>
  <c r="P3854" i="35"/>
  <c r="N3854" i="35"/>
  <c r="S3853" i="35"/>
  <c r="R3853" i="35"/>
  <c r="Q3853" i="35"/>
  <c r="P3853" i="35"/>
  <c r="O3853" i="35"/>
  <c r="N3853" i="35"/>
  <c r="S3852" i="35"/>
  <c r="R3852" i="35"/>
  <c r="Q3852" i="35"/>
  <c r="P3852" i="35"/>
  <c r="T3852" i="35" s="1"/>
  <c r="N3852" i="35"/>
  <c r="O3852" i="35" s="1"/>
  <c r="S3851" i="35"/>
  <c r="R3851" i="35"/>
  <c r="Q3851" i="35"/>
  <c r="P3851" i="35"/>
  <c r="O3851" i="35"/>
  <c r="N3851" i="35"/>
  <c r="R3850" i="35"/>
  <c r="Q3850" i="35"/>
  <c r="P3850" i="35"/>
  <c r="N3850" i="35"/>
  <c r="S3849" i="35"/>
  <c r="R3849" i="35"/>
  <c r="Q3849" i="35"/>
  <c r="P3849" i="35"/>
  <c r="O3849" i="35"/>
  <c r="T3849" i="35" s="1"/>
  <c r="N3849" i="35"/>
  <c r="R3848" i="35"/>
  <c r="Q3848" i="35"/>
  <c r="P3848" i="35"/>
  <c r="N3848" i="35"/>
  <c r="S3848" i="35" s="1"/>
  <c r="S3847" i="35"/>
  <c r="R3847" i="35"/>
  <c r="Q3847" i="35"/>
  <c r="P3847" i="35"/>
  <c r="O3847" i="35"/>
  <c r="N3847" i="35"/>
  <c r="R3846" i="35"/>
  <c r="Q3846" i="35"/>
  <c r="P3846" i="35"/>
  <c r="N3846" i="35"/>
  <c r="S3845" i="35"/>
  <c r="R3845" i="35"/>
  <c r="Q3845" i="35"/>
  <c r="T3845" i="35" s="1"/>
  <c r="P3845" i="35"/>
  <c r="O3845" i="35"/>
  <c r="N3845" i="35"/>
  <c r="S3844" i="35"/>
  <c r="R3844" i="35"/>
  <c r="Q3844" i="35"/>
  <c r="P3844" i="35"/>
  <c r="N3844" i="35"/>
  <c r="O3844" i="35" s="1"/>
  <c r="T3844" i="35" s="1"/>
  <c r="S3843" i="35"/>
  <c r="R3843" i="35"/>
  <c r="Q3843" i="35"/>
  <c r="P3843" i="35"/>
  <c r="O3843" i="35"/>
  <c r="N3843" i="35"/>
  <c r="R3842" i="35"/>
  <c r="Q3842" i="35"/>
  <c r="P3842" i="35"/>
  <c r="N3842" i="35"/>
  <c r="S3841" i="35"/>
  <c r="R3841" i="35"/>
  <c r="Q3841" i="35"/>
  <c r="P3841" i="35"/>
  <c r="O3841" i="35"/>
  <c r="T3841" i="35" s="1"/>
  <c r="N3841" i="35"/>
  <c r="T3840" i="35"/>
  <c r="R3840" i="35"/>
  <c r="Q3840" i="35"/>
  <c r="P3840" i="35"/>
  <c r="O3840" i="35"/>
  <c r="N3840" i="35"/>
  <c r="S3840" i="35" s="1"/>
  <c r="S3839" i="35"/>
  <c r="R3839" i="35"/>
  <c r="Q3839" i="35"/>
  <c r="P3839" i="35"/>
  <c r="O3839" i="35"/>
  <c r="T3839" i="35" s="1"/>
  <c r="N3839" i="35"/>
  <c r="R3838" i="35"/>
  <c r="Q3838" i="35"/>
  <c r="P3838" i="35"/>
  <c r="N3838" i="35"/>
  <c r="S3837" i="35"/>
  <c r="R3837" i="35"/>
  <c r="Q3837" i="35"/>
  <c r="P3837" i="35"/>
  <c r="O3837" i="35"/>
  <c r="N3837" i="35"/>
  <c r="S3836" i="35"/>
  <c r="R3836" i="35"/>
  <c r="T3836" i="35" s="1"/>
  <c r="Q3836" i="35"/>
  <c r="P3836" i="35"/>
  <c r="N3836" i="35"/>
  <c r="O3836" i="35" s="1"/>
  <c r="S3835" i="35"/>
  <c r="R3835" i="35"/>
  <c r="Q3835" i="35"/>
  <c r="P3835" i="35"/>
  <c r="O3835" i="35"/>
  <c r="T3835" i="35" s="1"/>
  <c r="N3835" i="35"/>
  <c r="R3834" i="35"/>
  <c r="Q3834" i="35"/>
  <c r="P3834" i="35"/>
  <c r="N3834" i="35"/>
  <c r="S3833" i="35"/>
  <c r="R3833" i="35"/>
  <c r="Q3833" i="35"/>
  <c r="P3833" i="35"/>
  <c r="O3833" i="35"/>
  <c r="N3833" i="35"/>
  <c r="R3832" i="35"/>
  <c r="Q3832" i="35"/>
  <c r="P3832" i="35"/>
  <c r="O3832" i="35"/>
  <c r="T3832" i="35" s="1"/>
  <c r="N3832" i="35"/>
  <c r="S3832" i="35" s="1"/>
  <c r="S3831" i="35"/>
  <c r="R3831" i="35"/>
  <c r="Q3831" i="35"/>
  <c r="P3831" i="35"/>
  <c r="O3831" i="35"/>
  <c r="T3831" i="35" s="1"/>
  <c r="N3831" i="35"/>
  <c r="R3830" i="35"/>
  <c r="Q3830" i="35"/>
  <c r="P3830" i="35"/>
  <c r="N3830" i="35"/>
  <c r="S3829" i="35"/>
  <c r="R3829" i="35"/>
  <c r="Q3829" i="35"/>
  <c r="T3829" i="35" s="1"/>
  <c r="P3829" i="35"/>
  <c r="O3829" i="35"/>
  <c r="N3829" i="35"/>
  <c r="S3828" i="35"/>
  <c r="R3828" i="35"/>
  <c r="Q3828" i="35"/>
  <c r="P3828" i="35"/>
  <c r="T3828" i="35" s="1"/>
  <c r="N3828" i="35"/>
  <c r="O3828" i="35" s="1"/>
  <c r="S3827" i="35"/>
  <c r="R3827" i="35"/>
  <c r="Q3827" i="35"/>
  <c r="P3827" i="35"/>
  <c r="O3827" i="35"/>
  <c r="T3827" i="35" s="1"/>
  <c r="N3827" i="35"/>
  <c r="R3826" i="35"/>
  <c r="Q3826" i="35"/>
  <c r="P3826" i="35"/>
  <c r="N3826" i="35"/>
  <c r="S3825" i="35"/>
  <c r="R3825" i="35"/>
  <c r="Q3825" i="35"/>
  <c r="P3825" i="35"/>
  <c r="O3825" i="35"/>
  <c r="T3825" i="35" s="1"/>
  <c r="N3825" i="35"/>
  <c r="R3824" i="35"/>
  <c r="Q3824" i="35"/>
  <c r="P3824" i="35"/>
  <c r="O3824" i="35"/>
  <c r="N3824" i="35"/>
  <c r="S3824" i="35" s="1"/>
  <c r="S3823" i="35"/>
  <c r="R3823" i="35"/>
  <c r="Q3823" i="35"/>
  <c r="P3823" i="35"/>
  <c r="O3823" i="35"/>
  <c r="T3823" i="35" s="1"/>
  <c r="N3823" i="35"/>
  <c r="R3822" i="35"/>
  <c r="Q3822" i="35"/>
  <c r="P3822" i="35"/>
  <c r="N3822" i="35"/>
  <c r="S3821" i="35"/>
  <c r="R3821" i="35"/>
  <c r="Q3821" i="35"/>
  <c r="P3821" i="35"/>
  <c r="N3821" i="35"/>
  <c r="O3821" i="35" s="1"/>
  <c r="S3820" i="35"/>
  <c r="R3820" i="35"/>
  <c r="Q3820" i="35"/>
  <c r="P3820" i="35"/>
  <c r="N3820" i="35"/>
  <c r="O3820" i="35" s="1"/>
  <c r="T3820" i="35" s="1"/>
  <c r="S3819" i="35"/>
  <c r="R3819" i="35"/>
  <c r="Q3819" i="35"/>
  <c r="P3819" i="35"/>
  <c r="O3819" i="35"/>
  <c r="N3819" i="35"/>
  <c r="R3818" i="35"/>
  <c r="Q3818" i="35"/>
  <c r="P3818" i="35"/>
  <c r="N3818" i="35"/>
  <c r="S3817" i="35"/>
  <c r="R3817" i="35"/>
  <c r="Q3817" i="35"/>
  <c r="P3817" i="35"/>
  <c r="O3817" i="35"/>
  <c r="N3817" i="35"/>
  <c r="R3816" i="35"/>
  <c r="Q3816" i="35"/>
  <c r="P3816" i="35"/>
  <c r="N3816" i="35"/>
  <c r="S3815" i="35"/>
  <c r="R3815" i="35"/>
  <c r="Q3815" i="35"/>
  <c r="P3815" i="35"/>
  <c r="N3815" i="35"/>
  <c r="O3815" i="35" s="1"/>
  <c r="R3814" i="35"/>
  <c r="Q3814" i="35"/>
  <c r="P3814" i="35"/>
  <c r="N3814" i="35"/>
  <c r="T3813" i="35"/>
  <c r="S3813" i="35"/>
  <c r="R3813" i="35"/>
  <c r="Q3813" i="35"/>
  <c r="P3813" i="35"/>
  <c r="N3813" i="35"/>
  <c r="O3813" i="35" s="1"/>
  <c r="S3812" i="35"/>
  <c r="R3812" i="35"/>
  <c r="T3812" i="35" s="1"/>
  <c r="Q3812" i="35"/>
  <c r="P3812" i="35"/>
  <c r="N3812" i="35"/>
  <c r="O3812" i="35" s="1"/>
  <c r="S3811" i="35"/>
  <c r="R3811" i="35"/>
  <c r="Q3811" i="35"/>
  <c r="P3811" i="35"/>
  <c r="O3811" i="35"/>
  <c r="T3811" i="35" s="1"/>
  <c r="N3811" i="35"/>
  <c r="R3810" i="35"/>
  <c r="Q3810" i="35"/>
  <c r="P3810" i="35"/>
  <c r="N3810" i="35"/>
  <c r="S3809" i="35"/>
  <c r="R3809" i="35"/>
  <c r="Q3809" i="35"/>
  <c r="P3809" i="35"/>
  <c r="O3809" i="35"/>
  <c r="N3809" i="35"/>
  <c r="R3808" i="35"/>
  <c r="Q3808" i="35"/>
  <c r="P3808" i="35"/>
  <c r="O3808" i="35"/>
  <c r="T3808" i="35" s="1"/>
  <c r="N3808" i="35"/>
  <c r="S3808" i="35" s="1"/>
  <c r="S3807" i="35"/>
  <c r="R3807" i="35"/>
  <c r="Q3807" i="35"/>
  <c r="P3807" i="35"/>
  <c r="O3807" i="35"/>
  <c r="T3807" i="35" s="1"/>
  <c r="N3807" i="35"/>
  <c r="R3806" i="35"/>
  <c r="Q3806" i="35"/>
  <c r="P3806" i="35"/>
  <c r="N3806" i="35"/>
  <c r="S3805" i="35"/>
  <c r="R3805" i="35"/>
  <c r="Q3805" i="35"/>
  <c r="T3805" i="35" s="1"/>
  <c r="P3805" i="35"/>
  <c r="N3805" i="35"/>
  <c r="O3805" i="35" s="1"/>
  <c r="S3804" i="35"/>
  <c r="R3804" i="35"/>
  <c r="Q3804" i="35"/>
  <c r="P3804" i="35"/>
  <c r="N3804" i="35"/>
  <c r="O3804" i="35" s="1"/>
  <c r="T3804" i="35" s="1"/>
  <c r="S3803" i="35"/>
  <c r="R3803" i="35"/>
  <c r="Q3803" i="35"/>
  <c r="P3803" i="35"/>
  <c r="O3803" i="35"/>
  <c r="T3803" i="35" s="1"/>
  <c r="N3803" i="35"/>
  <c r="R3802" i="35"/>
  <c r="Q3802" i="35"/>
  <c r="P3802" i="35"/>
  <c r="N3802" i="35"/>
  <c r="S3801" i="35"/>
  <c r="R3801" i="35"/>
  <c r="Q3801" i="35"/>
  <c r="P3801" i="35"/>
  <c r="O3801" i="35"/>
  <c r="N3801" i="35"/>
  <c r="R3800" i="35"/>
  <c r="Q3800" i="35"/>
  <c r="P3800" i="35"/>
  <c r="O3800" i="35"/>
  <c r="N3800" i="35"/>
  <c r="S3800" i="35" s="1"/>
  <c r="R3799" i="35"/>
  <c r="Q3799" i="35"/>
  <c r="P3799" i="35"/>
  <c r="N3799" i="35"/>
  <c r="R3798" i="35"/>
  <c r="Q3798" i="35"/>
  <c r="P3798" i="35"/>
  <c r="N3798" i="35"/>
  <c r="S3797" i="35"/>
  <c r="R3797" i="35"/>
  <c r="Q3797" i="35"/>
  <c r="T3797" i="35" s="1"/>
  <c r="P3797" i="35"/>
  <c r="N3797" i="35"/>
  <c r="O3797" i="35" s="1"/>
  <c r="S3796" i="35"/>
  <c r="R3796" i="35"/>
  <c r="Q3796" i="35"/>
  <c r="P3796" i="35"/>
  <c r="N3796" i="35"/>
  <c r="O3796" i="35" s="1"/>
  <c r="T3796" i="35" s="1"/>
  <c r="S3795" i="35"/>
  <c r="R3795" i="35"/>
  <c r="Q3795" i="35"/>
  <c r="P3795" i="35"/>
  <c r="O3795" i="35"/>
  <c r="N3795" i="35"/>
  <c r="R3794" i="35"/>
  <c r="Q3794" i="35"/>
  <c r="P3794" i="35"/>
  <c r="N3794" i="35"/>
  <c r="S3793" i="35"/>
  <c r="R3793" i="35"/>
  <c r="Q3793" i="35"/>
  <c r="P3793" i="35"/>
  <c r="O3793" i="35"/>
  <c r="T3793" i="35" s="1"/>
  <c r="N3793" i="35"/>
  <c r="T3792" i="35"/>
  <c r="R3792" i="35"/>
  <c r="Q3792" i="35"/>
  <c r="P3792" i="35"/>
  <c r="O3792" i="35"/>
  <c r="N3792" i="35"/>
  <c r="S3792" i="35" s="1"/>
  <c r="S3791" i="35"/>
  <c r="R3791" i="35"/>
  <c r="Q3791" i="35"/>
  <c r="P3791" i="35"/>
  <c r="O3791" i="35"/>
  <c r="N3791" i="35"/>
  <c r="R3790" i="35"/>
  <c r="Q3790" i="35"/>
  <c r="P3790" i="35"/>
  <c r="N3790" i="35"/>
  <c r="S3789" i="35"/>
  <c r="R3789" i="35"/>
  <c r="Q3789" i="35"/>
  <c r="P3789" i="35"/>
  <c r="N3789" i="35"/>
  <c r="O3789" i="35" s="1"/>
  <c r="S3788" i="35"/>
  <c r="T3788" i="35" s="1"/>
  <c r="R3788" i="35"/>
  <c r="Q3788" i="35"/>
  <c r="P3788" i="35"/>
  <c r="N3788" i="35"/>
  <c r="O3788" i="35" s="1"/>
  <c r="S3787" i="35"/>
  <c r="R3787" i="35"/>
  <c r="Q3787" i="35"/>
  <c r="P3787" i="35"/>
  <c r="O3787" i="35"/>
  <c r="N3787" i="35"/>
  <c r="R3786" i="35"/>
  <c r="Q3786" i="35"/>
  <c r="P3786" i="35"/>
  <c r="N3786" i="35"/>
  <c r="S3785" i="35"/>
  <c r="R3785" i="35"/>
  <c r="Q3785" i="35"/>
  <c r="P3785" i="35"/>
  <c r="O3785" i="35"/>
  <c r="N3785" i="35"/>
  <c r="R3784" i="35"/>
  <c r="Q3784" i="35"/>
  <c r="P3784" i="35"/>
  <c r="N3784" i="35"/>
  <c r="R3783" i="35"/>
  <c r="Q3783" i="35"/>
  <c r="P3783" i="35"/>
  <c r="O3783" i="35"/>
  <c r="T3783" i="35" s="1"/>
  <c r="N3783" i="35"/>
  <c r="S3783" i="35" s="1"/>
  <c r="R3782" i="35"/>
  <c r="Q3782" i="35"/>
  <c r="P3782" i="35"/>
  <c r="N3782" i="35"/>
  <c r="S3781" i="35"/>
  <c r="T3781" i="35" s="1"/>
  <c r="R3781" i="35"/>
  <c r="Q3781" i="35"/>
  <c r="P3781" i="35"/>
  <c r="N3781" i="35"/>
  <c r="O3781" i="35" s="1"/>
  <c r="S3780" i="35"/>
  <c r="R3780" i="35"/>
  <c r="Q3780" i="35"/>
  <c r="P3780" i="35"/>
  <c r="N3780" i="35"/>
  <c r="O3780" i="35" s="1"/>
  <c r="S3779" i="35"/>
  <c r="R3779" i="35"/>
  <c r="Q3779" i="35"/>
  <c r="P3779" i="35"/>
  <c r="O3779" i="35"/>
  <c r="T3779" i="35" s="1"/>
  <c r="N3779" i="35"/>
  <c r="R3778" i="35"/>
  <c r="Q3778" i="35"/>
  <c r="P3778" i="35"/>
  <c r="N3778" i="35"/>
  <c r="S3777" i="35"/>
  <c r="R3777" i="35"/>
  <c r="Q3777" i="35"/>
  <c r="P3777" i="35"/>
  <c r="O3777" i="35"/>
  <c r="N3777" i="35"/>
  <c r="R3776" i="35"/>
  <c r="Q3776" i="35"/>
  <c r="P3776" i="35"/>
  <c r="O3776" i="35"/>
  <c r="T3776" i="35" s="1"/>
  <c r="N3776" i="35"/>
  <c r="S3776" i="35" s="1"/>
  <c r="S3775" i="35"/>
  <c r="R3775" i="35"/>
  <c r="Q3775" i="35"/>
  <c r="P3775" i="35"/>
  <c r="O3775" i="35"/>
  <c r="N3775" i="35"/>
  <c r="R3774" i="35"/>
  <c r="Q3774" i="35"/>
  <c r="P3774" i="35"/>
  <c r="N3774" i="35"/>
  <c r="S3773" i="35"/>
  <c r="R3773" i="35"/>
  <c r="Q3773" i="35"/>
  <c r="P3773" i="35"/>
  <c r="O3773" i="35"/>
  <c r="N3773" i="35"/>
  <c r="R3772" i="35"/>
  <c r="Q3772" i="35"/>
  <c r="P3772" i="35"/>
  <c r="N3772" i="35"/>
  <c r="S3771" i="35"/>
  <c r="R3771" i="35"/>
  <c r="T3771" i="35" s="1"/>
  <c r="Q3771" i="35"/>
  <c r="P3771" i="35"/>
  <c r="O3771" i="35"/>
  <c r="N3771" i="35"/>
  <c r="S3770" i="35"/>
  <c r="R3770" i="35"/>
  <c r="Q3770" i="35"/>
  <c r="P3770" i="35"/>
  <c r="N3770" i="35"/>
  <c r="O3770" i="35" s="1"/>
  <c r="S3769" i="35"/>
  <c r="R3769" i="35"/>
  <c r="Q3769" i="35"/>
  <c r="P3769" i="35"/>
  <c r="O3769" i="35"/>
  <c r="N3769" i="35"/>
  <c r="R3768" i="35"/>
  <c r="Q3768" i="35"/>
  <c r="P3768" i="35"/>
  <c r="N3768" i="35"/>
  <c r="S3768" i="35" s="1"/>
  <c r="R3767" i="35"/>
  <c r="Q3767" i="35"/>
  <c r="P3767" i="35"/>
  <c r="N3767" i="35"/>
  <c r="S3766" i="35"/>
  <c r="R3766" i="35"/>
  <c r="Q3766" i="35"/>
  <c r="T3766" i="35" s="1"/>
  <c r="P3766" i="35"/>
  <c r="O3766" i="35"/>
  <c r="N3766" i="35"/>
  <c r="S3765" i="35"/>
  <c r="R3765" i="35"/>
  <c r="Q3765" i="35"/>
  <c r="P3765" i="35"/>
  <c r="N3765" i="35"/>
  <c r="O3765" i="35" s="1"/>
  <c r="T3765" i="35" s="1"/>
  <c r="S3764" i="35"/>
  <c r="R3764" i="35"/>
  <c r="Q3764" i="35"/>
  <c r="P3764" i="35"/>
  <c r="O3764" i="35"/>
  <c r="N3764" i="35"/>
  <c r="R3763" i="35"/>
  <c r="Q3763" i="35"/>
  <c r="P3763" i="35"/>
  <c r="N3763" i="35"/>
  <c r="S3762" i="35"/>
  <c r="R3762" i="35"/>
  <c r="Q3762" i="35"/>
  <c r="P3762" i="35"/>
  <c r="O3762" i="35"/>
  <c r="T3762" i="35" s="1"/>
  <c r="N3762" i="35"/>
  <c r="R3761" i="35"/>
  <c r="Q3761" i="35"/>
  <c r="P3761" i="35"/>
  <c r="N3761" i="35"/>
  <c r="S3761" i="35" s="1"/>
  <c r="S3760" i="35"/>
  <c r="R3760" i="35"/>
  <c r="Q3760" i="35"/>
  <c r="P3760" i="35"/>
  <c r="O3760" i="35"/>
  <c r="N3760" i="35"/>
  <c r="R3759" i="35"/>
  <c r="Q3759" i="35"/>
  <c r="P3759" i="35"/>
  <c r="N3759" i="35"/>
  <c r="T3758" i="35"/>
  <c r="S3758" i="35"/>
  <c r="R3758" i="35"/>
  <c r="Q3758" i="35"/>
  <c r="P3758" i="35"/>
  <c r="O3758" i="35"/>
  <c r="N3758" i="35"/>
  <c r="S3757" i="35"/>
  <c r="R3757" i="35"/>
  <c r="Q3757" i="35"/>
  <c r="P3757" i="35"/>
  <c r="N3757" i="35"/>
  <c r="O3757" i="35" s="1"/>
  <c r="S3756" i="35"/>
  <c r="R3756" i="35"/>
  <c r="Q3756" i="35"/>
  <c r="P3756" i="35"/>
  <c r="O3756" i="35"/>
  <c r="N3756" i="35"/>
  <c r="R3755" i="35"/>
  <c r="Q3755" i="35"/>
  <c r="P3755" i="35"/>
  <c r="N3755" i="35"/>
  <c r="S3754" i="35"/>
  <c r="R3754" i="35"/>
  <c r="Q3754" i="35"/>
  <c r="P3754" i="35"/>
  <c r="O3754" i="35"/>
  <c r="T3754" i="35" s="1"/>
  <c r="N3754" i="35"/>
  <c r="R3753" i="35"/>
  <c r="Q3753" i="35"/>
  <c r="P3753" i="35"/>
  <c r="T3753" i="35" s="1"/>
  <c r="O3753" i="35"/>
  <c r="N3753" i="35"/>
  <c r="S3753" i="35" s="1"/>
  <c r="R3752" i="35"/>
  <c r="Q3752" i="35"/>
  <c r="P3752" i="35"/>
  <c r="N3752" i="35"/>
  <c r="R3751" i="35"/>
  <c r="Q3751" i="35"/>
  <c r="P3751" i="35"/>
  <c r="N3751" i="35"/>
  <c r="T3750" i="35"/>
  <c r="S3750" i="35"/>
  <c r="R3750" i="35"/>
  <c r="Q3750" i="35"/>
  <c r="P3750" i="35"/>
  <c r="O3750" i="35"/>
  <c r="N3750" i="35"/>
  <c r="S3749" i="35"/>
  <c r="T3749" i="35" s="1"/>
  <c r="R3749" i="35"/>
  <c r="Q3749" i="35"/>
  <c r="P3749" i="35"/>
  <c r="N3749" i="35"/>
  <c r="O3749" i="35" s="1"/>
  <c r="S3748" i="35"/>
  <c r="R3748" i="35"/>
  <c r="Q3748" i="35"/>
  <c r="P3748" i="35"/>
  <c r="O3748" i="35"/>
  <c r="N3748" i="35"/>
  <c r="R3747" i="35"/>
  <c r="Q3747" i="35"/>
  <c r="P3747" i="35"/>
  <c r="N3747" i="35"/>
  <c r="S3746" i="35"/>
  <c r="R3746" i="35"/>
  <c r="Q3746" i="35"/>
  <c r="P3746" i="35"/>
  <c r="O3746" i="35"/>
  <c r="N3746" i="35"/>
  <c r="R3745" i="35"/>
  <c r="Q3745" i="35"/>
  <c r="P3745" i="35"/>
  <c r="N3745" i="35"/>
  <c r="R3744" i="35"/>
  <c r="Q3744" i="35"/>
  <c r="P3744" i="35"/>
  <c r="O3744" i="35"/>
  <c r="T3744" i="35" s="1"/>
  <c r="N3744" i="35"/>
  <c r="S3744" i="35" s="1"/>
  <c r="R3743" i="35"/>
  <c r="Q3743" i="35"/>
  <c r="P3743" i="35"/>
  <c r="N3743" i="35"/>
  <c r="S3742" i="35"/>
  <c r="T3742" i="35" s="1"/>
  <c r="R3742" i="35"/>
  <c r="Q3742" i="35"/>
  <c r="P3742" i="35"/>
  <c r="O3742" i="35"/>
  <c r="N3742" i="35"/>
  <c r="S3741" i="35"/>
  <c r="R3741" i="35"/>
  <c r="Q3741" i="35"/>
  <c r="P3741" i="35"/>
  <c r="N3741" i="35"/>
  <c r="O3741" i="35" s="1"/>
  <c r="T3741" i="35" s="1"/>
  <c r="S3740" i="35"/>
  <c r="R3740" i="35"/>
  <c r="Q3740" i="35"/>
  <c r="P3740" i="35"/>
  <c r="O3740" i="35"/>
  <c r="T3740" i="35" s="1"/>
  <c r="N3740" i="35"/>
  <c r="R3739" i="35"/>
  <c r="Q3739" i="35"/>
  <c r="P3739" i="35"/>
  <c r="N3739" i="35"/>
  <c r="S3738" i="35"/>
  <c r="R3738" i="35"/>
  <c r="Q3738" i="35"/>
  <c r="P3738" i="35"/>
  <c r="O3738" i="35"/>
  <c r="N3738" i="35"/>
  <c r="R3737" i="35"/>
  <c r="Q3737" i="35"/>
  <c r="P3737" i="35"/>
  <c r="O3737" i="35"/>
  <c r="T3737" i="35" s="1"/>
  <c r="N3737" i="35"/>
  <c r="S3737" i="35" s="1"/>
  <c r="R3736" i="35"/>
  <c r="Q3736" i="35"/>
  <c r="P3736" i="35"/>
  <c r="N3736" i="35"/>
  <c r="O3736" i="35" s="1"/>
  <c r="R3735" i="35"/>
  <c r="Q3735" i="35"/>
  <c r="P3735" i="35"/>
  <c r="N3735" i="35"/>
  <c r="S3734" i="35"/>
  <c r="R3734" i="35"/>
  <c r="Q3734" i="35"/>
  <c r="T3734" i="35" s="1"/>
  <c r="P3734" i="35"/>
  <c r="O3734" i="35"/>
  <c r="N3734" i="35"/>
  <c r="S3733" i="35"/>
  <c r="R3733" i="35"/>
  <c r="Q3733" i="35"/>
  <c r="P3733" i="35"/>
  <c r="N3733" i="35"/>
  <c r="O3733" i="35" s="1"/>
  <c r="S3732" i="35"/>
  <c r="R3732" i="35"/>
  <c r="Q3732" i="35"/>
  <c r="P3732" i="35"/>
  <c r="O3732" i="35"/>
  <c r="N3732" i="35"/>
  <c r="R3731" i="35"/>
  <c r="Q3731" i="35"/>
  <c r="P3731" i="35"/>
  <c r="N3731" i="35"/>
  <c r="S3730" i="35"/>
  <c r="R3730" i="35"/>
  <c r="Q3730" i="35"/>
  <c r="P3730" i="35"/>
  <c r="O3730" i="35"/>
  <c r="T3730" i="35" s="1"/>
  <c r="N3730" i="35"/>
  <c r="R3729" i="35"/>
  <c r="Q3729" i="35"/>
  <c r="P3729" i="35"/>
  <c r="N3729" i="35"/>
  <c r="S3729" i="35" s="1"/>
  <c r="S3728" i="35"/>
  <c r="R3728" i="35"/>
  <c r="Q3728" i="35"/>
  <c r="P3728" i="35"/>
  <c r="O3728" i="35"/>
  <c r="N3728" i="35"/>
  <c r="R3727" i="35"/>
  <c r="Q3727" i="35"/>
  <c r="P3727" i="35"/>
  <c r="N3727" i="35"/>
  <c r="T3726" i="35"/>
  <c r="S3726" i="35"/>
  <c r="R3726" i="35"/>
  <c r="Q3726" i="35"/>
  <c r="P3726" i="35"/>
  <c r="O3726" i="35"/>
  <c r="N3726" i="35"/>
  <c r="S3725" i="35"/>
  <c r="R3725" i="35"/>
  <c r="Q3725" i="35"/>
  <c r="P3725" i="35"/>
  <c r="N3725" i="35"/>
  <c r="O3725" i="35" s="1"/>
  <c r="S3724" i="35"/>
  <c r="R3724" i="35"/>
  <c r="Q3724" i="35"/>
  <c r="P3724" i="35"/>
  <c r="O3724" i="35"/>
  <c r="N3724" i="35"/>
  <c r="R3723" i="35"/>
  <c r="Q3723" i="35"/>
  <c r="P3723" i="35"/>
  <c r="N3723" i="35"/>
  <c r="S3722" i="35"/>
  <c r="R3722" i="35"/>
  <c r="Q3722" i="35"/>
  <c r="P3722" i="35"/>
  <c r="O3722" i="35"/>
  <c r="T3722" i="35" s="1"/>
  <c r="N3722" i="35"/>
  <c r="R3721" i="35"/>
  <c r="Q3721" i="35"/>
  <c r="P3721" i="35"/>
  <c r="T3721" i="35" s="1"/>
  <c r="O3721" i="35"/>
  <c r="N3721" i="35"/>
  <c r="S3721" i="35" s="1"/>
  <c r="R3720" i="35"/>
  <c r="Q3720" i="35"/>
  <c r="P3720" i="35"/>
  <c r="N3720" i="35"/>
  <c r="R3719" i="35"/>
  <c r="Q3719" i="35"/>
  <c r="P3719" i="35"/>
  <c r="N3719" i="35"/>
  <c r="T3718" i="35"/>
  <c r="S3718" i="35"/>
  <c r="R3718" i="35"/>
  <c r="Q3718" i="35"/>
  <c r="P3718" i="35"/>
  <c r="O3718" i="35"/>
  <c r="N3718" i="35"/>
  <c r="S3717" i="35"/>
  <c r="T3717" i="35" s="1"/>
  <c r="R3717" i="35"/>
  <c r="Q3717" i="35"/>
  <c r="P3717" i="35"/>
  <c r="N3717" i="35"/>
  <c r="O3717" i="35" s="1"/>
  <c r="S3716" i="35"/>
  <c r="R3716" i="35"/>
  <c r="Q3716" i="35"/>
  <c r="P3716" i="35"/>
  <c r="O3716" i="35"/>
  <c r="N3716" i="35"/>
  <c r="R3715" i="35"/>
  <c r="Q3715" i="35"/>
  <c r="P3715" i="35"/>
  <c r="N3715" i="35"/>
  <c r="S3714" i="35"/>
  <c r="R3714" i="35"/>
  <c r="Q3714" i="35"/>
  <c r="P3714" i="35"/>
  <c r="O3714" i="35"/>
  <c r="N3714" i="35"/>
  <c r="R3713" i="35"/>
  <c r="Q3713" i="35"/>
  <c r="P3713" i="35"/>
  <c r="N3713" i="35"/>
  <c r="R3712" i="35"/>
  <c r="Q3712" i="35"/>
  <c r="P3712" i="35"/>
  <c r="N3712" i="35"/>
  <c r="R3711" i="35"/>
  <c r="Q3711" i="35"/>
  <c r="P3711" i="35"/>
  <c r="N3711" i="35"/>
  <c r="S3710" i="35"/>
  <c r="T3710" i="35" s="1"/>
  <c r="R3710" i="35"/>
  <c r="Q3710" i="35"/>
  <c r="P3710" i="35"/>
  <c r="O3710" i="35"/>
  <c r="N3710" i="35"/>
  <c r="S3709" i="35"/>
  <c r="R3709" i="35"/>
  <c r="Q3709" i="35"/>
  <c r="P3709" i="35"/>
  <c r="N3709" i="35"/>
  <c r="O3709" i="35" s="1"/>
  <c r="T3709" i="35" s="1"/>
  <c r="S3708" i="35"/>
  <c r="R3708" i="35"/>
  <c r="Q3708" i="35"/>
  <c r="P3708" i="35"/>
  <c r="O3708" i="35"/>
  <c r="T3708" i="35" s="1"/>
  <c r="N3708" i="35"/>
  <c r="R3707" i="35"/>
  <c r="Q3707" i="35"/>
  <c r="P3707" i="35"/>
  <c r="N3707" i="35"/>
  <c r="S3706" i="35"/>
  <c r="R3706" i="35"/>
  <c r="Q3706" i="35"/>
  <c r="P3706" i="35"/>
  <c r="O3706" i="35"/>
  <c r="N3706" i="35"/>
  <c r="R3705" i="35"/>
  <c r="Q3705" i="35"/>
  <c r="P3705" i="35"/>
  <c r="O3705" i="35"/>
  <c r="T3705" i="35" s="1"/>
  <c r="N3705" i="35"/>
  <c r="S3705" i="35" s="1"/>
  <c r="R3704" i="35"/>
  <c r="Q3704" i="35"/>
  <c r="P3704" i="35"/>
  <c r="N3704" i="35"/>
  <c r="O3704" i="35" s="1"/>
  <c r="R3703" i="35"/>
  <c r="Q3703" i="35"/>
  <c r="P3703" i="35"/>
  <c r="N3703" i="35"/>
  <c r="S3702" i="35"/>
  <c r="R3702" i="35"/>
  <c r="Q3702" i="35"/>
  <c r="T3702" i="35" s="1"/>
  <c r="P3702" i="35"/>
  <c r="O3702" i="35"/>
  <c r="N3702" i="35"/>
  <c r="S3701" i="35"/>
  <c r="R3701" i="35"/>
  <c r="Q3701" i="35"/>
  <c r="P3701" i="35"/>
  <c r="N3701" i="35"/>
  <c r="O3701" i="35" s="1"/>
  <c r="T3701" i="35" s="1"/>
  <c r="S3700" i="35"/>
  <c r="R3700" i="35"/>
  <c r="Q3700" i="35"/>
  <c r="P3700" i="35"/>
  <c r="O3700" i="35"/>
  <c r="N3700" i="35"/>
  <c r="R3699" i="35"/>
  <c r="Q3699" i="35"/>
  <c r="P3699" i="35"/>
  <c r="N3699" i="35"/>
  <c r="S3698" i="35"/>
  <c r="R3698" i="35"/>
  <c r="Q3698" i="35"/>
  <c r="P3698" i="35"/>
  <c r="O3698" i="35"/>
  <c r="T3698" i="35" s="1"/>
  <c r="N3698" i="35"/>
  <c r="R3697" i="35"/>
  <c r="Q3697" i="35"/>
  <c r="P3697" i="35"/>
  <c r="N3697" i="35"/>
  <c r="S3697" i="35" s="1"/>
  <c r="S3696" i="35"/>
  <c r="R3696" i="35"/>
  <c r="Q3696" i="35"/>
  <c r="P3696" i="35"/>
  <c r="O3696" i="35"/>
  <c r="N3696" i="35"/>
  <c r="R3695" i="35"/>
  <c r="Q3695" i="35"/>
  <c r="P3695" i="35"/>
  <c r="N3695" i="35"/>
  <c r="T3694" i="35"/>
  <c r="S3694" i="35"/>
  <c r="R3694" i="35"/>
  <c r="Q3694" i="35"/>
  <c r="P3694" i="35"/>
  <c r="O3694" i="35"/>
  <c r="N3694" i="35"/>
  <c r="S3693" i="35"/>
  <c r="R3693" i="35"/>
  <c r="Q3693" i="35"/>
  <c r="P3693" i="35"/>
  <c r="N3693" i="35"/>
  <c r="O3693" i="35" s="1"/>
  <c r="T3693" i="35" s="1"/>
  <c r="S3692" i="35"/>
  <c r="R3692" i="35"/>
  <c r="Q3692" i="35"/>
  <c r="P3692" i="35"/>
  <c r="O3692" i="35"/>
  <c r="N3692" i="35"/>
  <c r="R3691" i="35"/>
  <c r="Q3691" i="35"/>
  <c r="P3691" i="35"/>
  <c r="N3691" i="35"/>
  <c r="S3690" i="35"/>
  <c r="R3690" i="35"/>
  <c r="Q3690" i="35"/>
  <c r="P3690" i="35"/>
  <c r="O3690" i="35"/>
  <c r="T3690" i="35" s="1"/>
  <c r="N3690" i="35"/>
  <c r="T3689" i="35"/>
  <c r="R3689" i="35"/>
  <c r="Q3689" i="35"/>
  <c r="P3689" i="35"/>
  <c r="O3689" i="35"/>
  <c r="N3689" i="35"/>
  <c r="S3689" i="35" s="1"/>
  <c r="R3688" i="35"/>
  <c r="Q3688" i="35"/>
  <c r="P3688" i="35"/>
  <c r="N3688" i="35"/>
  <c r="R3687" i="35"/>
  <c r="Q3687" i="35"/>
  <c r="P3687" i="35"/>
  <c r="N3687" i="35"/>
  <c r="T3686" i="35"/>
  <c r="S3686" i="35"/>
  <c r="R3686" i="35"/>
  <c r="Q3686" i="35"/>
  <c r="P3686" i="35"/>
  <c r="O3686" i="35"/>
  <c r="N3686" i="35"/>
  <c r="T3685" i="35"/>
  <c r="S3685" i="35"/>
  <c r="R3685" i="35"/>
  <c r="Q3685" i="35"/>
  <c r="P3685" i="35"/>
  <c r="N3685" i="35"/>
  <c r="O3685" i="35" s="1"/>
  <c r="S3684" i="35"/>
  <c r="R3684" i="35"/>
  <c r="Q3684" i="35"/>
  <c r="P3684" i="35"/>
  <c r="O3684" i="35"/>
  <c r="N3684" i="35"/>
  <c r="R3683" i="35"/>
  <c r="Q3683" i="35"/>
  <c r="P3683" i="35"/>
  <c r="N3683" i="35"/>
  <c r="S3682" i="35"/>
  <c r="R3682" i="35"/>
  <c r="Q3682" i="35"/>
  <c r="P3682" i="35"/>
  <c r="O3682" i="35"/>
  <c r="N3682" i="35"/>
  <c r="R3681" i="35"/>
  <c r="Q3681" i="35"/>
  <c r="P3681" i="35"/>
  <c r="N3681" i="35"/>
  <c r="R3680" i="35"/>
  <c r="Q3680" i="35"/>
  <c r="P3680" i="35"/>
  <c r="O3680" i="35"/>
  <c r="T3680" i="35" s="1"/>
  <c r="N3680" i="35"/>
  <c r="S3680" i="35" s="1"/>
  <c r="R3679" i="35"/>
  <c r="Q3679" i="35"/>
  <c r="P3679" i="35"/>
  <c r="N3679" i="35"/>
  <c r="S3678" i="35"/>
  <c r="T3678" i="35" s="1"/>
  <c r="R3678" i="35"/>
  <c r="Q3678" i="35"/>
  <c r="P3678" i="35"/>
  <c r="O3678" i="35"/>
  <c r="N3678" i="35"/>
  <c r="S3677" i="35"/>
  <c r="R3677" i="35"/>
  <c r="Q3677" i="35"/>
  <c r="P3677" i="35"/>
  <c r="N3677" i="35"/>
  <c r="O3677" i="35" s="1"/>
  <c r="T3677" i="35" s="1"/>
  <c r="S3676" i="35"/>
  <c r="R3676" i="35"/>
  <c r="Q3676" i="35"/>
  <c r="P3676" i="35"/>
  <c r="O3676" i="35"/>
  <c r="T3676" i="35" s="1"/>
  <c r="N3676" i="35"/>
  <c r="R3675" i="35"/>
  <c r="Q3675" i="35"/>
  <c r="P3675" i="35"/>
  <c r="N3675" i="35"/>
  <c r="S3674" i="35"/>
  <c r="R3674" i="35"/>
  <c r="Q3674" i="35"/>
  <c r="P3674" i="35"/>
  <c r="O3674" i="35"/>
  <c r="N3674" i="35"/>
  <c r="R3673" i="35"/>
  <c r="Q3673" i="35"/>
  <c r="P3673" i="35"/>
  <c r="O3673" i="35"/>
  <c r="T3673" i="35" s="1"/>
  <c r="N3673" i="35"/>
  <c r="S3673" i="35" s="1"/>
  <c r="R3672" i="35"/>
  <c r="Q3672" i="35"/>
  <c r="P3672" i="35"/>
  <c r="N3672" i="35"/>
  <c r="R3671" i="35"/>
  <c r="Q3671" i="35"/>
  <c r="P3671" i="35"/>
  <c r="N3671" i="35"/>
  <c r="S3670" i="35"/>
  <c r="R3670" i="35"/>
  <c r="Q3670" i="35"/>
  <c r="T3670" i="35" s="1"/>
  <c r="P3670" i="35"/>
  <c r="O3670" i="35"/>
  <c r="N3670" i="35"/>
  <c r="S3669" i="35"/>
  <c r="R3669" i="35"/>
  <c r="Q3669" i="35"/>
  <c r="P3669" i="35"/>
  <c r="N3669" i="35"/>
  <c r="O3669" i="35" s="1"/>
  <c r="S3668" i="35"/>
  <c r="R3668" i="35"/>
  <c r="Q3668" i="35"/>
  <c r="P3668" i="35"/>
  <c r="O3668" i="35"/>
  <c r="N3668" i="35"/>
  <c r="R3667" i="35"/>
  <c r="Q3667" i="35"/>
  <c r="P3667" i="35"/>
  <c r="N3667" i="35"/>
  <c r="S3666" i="35"/>
  <c r="R3666" i="35"/>
  <c r="Q3666" i="35"/>
  <c r="P3666" i="35"/>
  <c r="O3666" i="35"/>
  <c r="T3666" i="35" s="1"/>
  <c r="N3666" i="35"/>
  <c r="R3665" i="35"/>
  <c r="Q3665" i="35"/>
  <c r="P3665" i="35"/>
  <c r="N3665" i="35"/>
  <c r="S3664" i="35"/>
  <c r="R3664" i="35"/>
  <c r="Q3664" i="35"/>
  <c r="P3664" i="35"/>
  <c r="O3664" i="35"/>
  <c r="N3664" i="35"/>
  <c r="R3663" i="35"/>
  <c r="Q3663" i="35"/>
  <c r="P3663" i="35"/>
  <c r="N3663" i="35"/>
  <c r="T3662" i="35"/>
  <c r="S3662" i="35"/>
  <c r="R3662" i="35"/>
  <c r="Q3662" i="35"/>
  <c r="P3662" i="35"/>
  <c r="O3662" i="35"/>
  <c r="N3662" i="35"/>
  <c r="S3661" i="35"/>
  <c r="R3661" i="35"/>
  <c r="Q3661" i="35"/>
  <c r="P3661" i="35"/>
  <c r="N3661" i="35"/>
  <c r="O3661" i="35" s="1"/>
  <c r="T3661" i="35" s="1"/>
  <c r="S3660" i="35"/>
  <c r="R3660" i="35"/>
  <c r="Q3660" i="35"/>
  <c r="P3660" i="35"/>
  <c r="O3660" i="35"/>
  <c r="N3660" i="35"/>
  <c r="R3659" i="35"/>
  <c r="Q3659" i="35"/>
  <c r="P3659" i="35"/>
  <c r="N3659" i="35"/>
  <c r="S3658" i="35"/>
  <c r="R3658" i="35"/>
  <c r="Q3658" i="35"/>
  <c r="P3658" i="35"/>
  <c r="O3658" i="35"/>
  <c r="T3658" i="35" s="1"/>
  <c r="N3658" i="35"/>
  <c r="T3657" i="35"/>
  <c r="R3657" i="35"/>
  <c r="Q3657" i="35"/>
  <c r="P3657" i="35"/>
  <c r="O3657" i="35"/>
  <c r="N3657" i="35"/>
  <c r="S3657" i="35" s="1"/>
  <c r="R3656" i="35"/>
  <c r="Q3656" i="35"/>
  <c r="P3656" i="35"/>
  <c r="N3656" i="35"/>
  <c r="R3655" i="35"/>
  <c r="Q3655" i="35"/>
  <c r="P3655" i="35"/>
  <c r="N3655" i="35"/>
  <c r="T3654" i="35"/>
  <c r="S3654" i="35"/>
  <c r="R3654" i="35"/>
  <c r="Q3654" i="35"/>
  <c r="P3654" i="35"/>
  <c r="O3654" i="35"/>
  <c r="N3654" i="35"/>
  <c r="S3653" i="35"/>
  <c r="T3653" i="35" s="1"/>
  <c r="R3653" i="35"/>
  <c r="Q3653" i="35"/>
  <c r="P3653" i="35"/>
  <c r="N3653" i="35"/>
  <c r="O3653" i="35" s="1"/>
  <c r="S3652" i="35"/>
  <c r="R3652" i="35"/>
  <c r="Q3652" i="35"/>
  <c r="P3652" i="35"/>
  <c r="O3652" i="35"/>
  <c r="N3652" i="35"/>
  <c r="R3651" i="35"/>
  <c r="Q3651" i="35"/>
  <c r="P3651" i="35"/>
  <c r="N3651" i="35"/>
  <c r="S3650" i="35"/>
  <c r="R3650" i="35"/>
  <c r="Q3650" i="35"/>
  <c r="P3650" i="35"/>
  <c r="O3650" i="35"/>
  <c r="N3650" i="35"/>
  <c r="R3649" i="35"/>
  <c r="Q3649" i="35"/>
  <c r="P3649" i="35"/>
  <c r="N3649" i="35"/>
  <c r="R3648" i="35"/>
  <c r="Q3648" i="35"/>
  <c r="P3648" i="35"/>
  <c r="O3648" i="35"/>
  <c r="T3648" i="35" s="1"/>
  <c r="N3648" i="35"/>
  <c r="S3648" i="35" s="1"/>
  <c r="R3647" i="35"/>
  <c r="Q3647" i="35"/>
  <c r="P3647" i="35"/>
  <c r="N3647" i="35"/>
  <c r="T3646" i="35"/>
  <c r="S3646" i="35"/>
  <c r="R3646" i="35"/>
  <c r="Q3646" i="35"/>
  <c r="P3646" i="35"/>
  <c r="O3646" i="35"/>
  <c r="N3646" i="35"/>
  <c r="S3645" i="35"/>
  <c r="R3645" i="35"/>
  <c r="Q3645" i="35"/>
  <c r="P3645" i="35"/>
  <c r="N3645" i="35"/>
  <c r="O3645" i="35" s="1"/>
  <c r="S3644" i="35"/>
  <c r="R3644" i="35"/>
  <c r="Q3644" i="35"/>
  <c r="P3644" i="35"/>
  <c r="O3644" i="35"/>
  <c r="T3644" i="35" s="1"/>
  <c r="N3644" i="35"/>
  <c r="R3643" i="35"/>
  <c r="Q3643" i="35"/>
  <c r="P3643" i="35"/>
  <c r="N3643" i="35"/>
  <c r="S3642" i="35"/>
  <c r="R3642" i="35"/>
  <c r="Q3642" i="35"/>
  <c r="P3642" i="35"/>
  <c r="O3642" i="35"/>
  <c r="N3642" i="35"/>
  <c r="R3641" i="35"/>
  <c r="Q3641" i="35"/>
  <c r="P3641" i="35"/>
  <c r="O3641" i="35"/>
  <c r="T3641" i="35" s="1"/>
  <c r="N3641" i="35"/>
  <c r="S3641" i="35" s="1"/>
  <c r="R3640" i="35"/>
  <c r="Q3640" i="35"/>
  <c r="P3640" i="35"/>
  <c r="N3640" i="35"/>
  <c r="R3639" i="35"/>
  <c r="Q3639" i="35"/>
  <c r="P3639" i="35"/>
  <c r="N3639" i="35"/>
  <c r="S3638" i="35"/>
  <c r="R3638" i="35"/>
  <c r="Q3638" i="35"/>
  <c r="T3638" i="35" s="1"/>
  <c r="P3638" i="35"/>
  <c r="O3638" i="35"/>
  <c r="N3638" i="35"/>
  <c r="S3637" i="35"/>
  <c r="R3637" i="35"/>
  <c r="Q3637" i="35"/>
  <c r="P3637" i="35"/>
  <c r="N3637" i="35"/>
  <c r="O3637" i="35" s="1"/>
  <c r="T3637" i="35" s="1"/>
  <c r="S3636" i="35"/>
  <c r="R3636" i="35"/>
  <c r="Q3636" i="35"/>
  <c r="P3636" i="35"/>
  <c r="O3636" i="35"/>
  <c r="N3636" i="35"/>
  <c r="R3635" i="35"/>
  <c r="Q3635" i="35"/>
  <c r="P3635" i="35"/>
  <c r="N3635" i="35"/>
  <c r="S3634" i="35"/>
  <c r="R3634" i="35"/>
  <c r="Q3634" i="35"/>
  <c r="P3634" i="35"/>
  <c r="O3634" i="35"/>
  <c r="N3634" i="35"/>
  <c r="R3633" i="35"/>
  <c r="Q3633" i="35"/>
  <c r="P3633" i="35"/>
  <c r="N3633" i="35"/>
  <c r="S3632" i="35"/>
  <c r="R3632" i="35"/>
  <c r="Q3632" i="35"/>
  <c r="P3632" i="35"/>
  <c r="O3632" i="35"/>
  <c r="N3632" i="35"/>
  <c r="R3631" i="35"/>
  <c r="Q3631" i="35"/>
  <c r="P3631" i="35"/>
  <c r="N3631" i="35"/>
  <c r="T3630" i="35"/>
  <c r="S3630" i="35"/>
  <c r="R3630" i="35"/>
  <c r="Q3630" i="35"/>
  <c r="P3630" i="35"/>
  <c r="O3630" i="35"/>
  <c r="N3630" i="35"/>
  <c r="S3629" i="35"/>
  <c r="R3629" i="35"/>
  <c r="Q3629" i="35"/>
  <c r="P3629" i="35"/>
  <c r="N3629" i="35"/>
  <c r="O3629" i="35" s="1"/>
  <c r="S3628" i="35"/>
  <c r="R3628" i="35"/>
  <c r="Q3628" i="35"/>
  <c r="P3628" i="35"/>
  <c r="O3628" i="35"/>
  <c r="N3628" i="35"/>
  <c r="R3627" i="35"/>
  <c r="Q3627" i="35"/>
  <c r="P3627" i="35"/>
  <c r="N3627" i="35"/>
  <c r="S3626" i="35"/>
  <c r="R3626" i="35"/>
  <c r="Q3626" i="35"/>
  <c r="P3626" i="35"/>
  <c r="O3626" i="35"/>
  <c r="T3626" i="35" s="1"/>
  <c r="N3626" i="35"/>
  <c r="R3625" i="35"/>
  <c r="Q3625" i="35"/>
  <c r="P3625" i="35"/>
  <c r="T3625" i="35" s="1"/>
  <c r="O3625" i="35"/>
  <c r="N3625" i="35"/>
  <c r="S3625" i="35" s="1"/>
  <c r="R3624" i="35"/>
  <c r="Q3624" i="35"/>
  <c r="P3624" i="35"/>
  <c r="N3624" i="35"/>
  <c r="R3623" i="35"/>
  <c r="Q3623" i="35"/>
  <c r="P3623" i="35"/>
  <c r="N3623" i="35"/>
  <c r="T3622" i="35"/>
  <c r="S3622" i="35"/>
  <c r="R3622" i="35"/>
  <c r="Q3622" i="35"/>
  <c r="P3622" i="35"/>
  <c r="O3622" i="35"/>
  <c r="N3622" i="35"/>
  <c r="T3621" i="35"/>
  <c r="S3621" i="35"/>
  <c r="R3621" i="35"/>
  <c r="Q3621" i="35"/>
  <c r="P3621" i="35"/>
  <c r="N3621" i="35"/>
  <c r="O3621" i="35" s="1"/>
  <c r="S3620" i="35"/>
  <c r="R3620" i="35"/>
  <c r="Q3620" i="35"/>
  <c r="P3620" i="35"/>
  <c r="O3620" i="35"/>
  <c r="N3620" i="35"/>
  <c r="R3619" i="35"/>
  <c r="Q3619" i="35"/>
  <c r="P3619" i="35"/>
  <c r="N3619" i="35"/>
  <c r="S3618" i="35"/>
  <c r="R3618" i="35"/>
  <c r="Q3618" i="35"/>
  <c r="P3618" i="35"/>
  <c r="O3618" i="35"/>
  <c r="N3618" i="35"/>
  <c r="R3617" i="35"/>
  <c r="Q3617" i="35"/>
  <c r="P3617" i="35"/>
  <c r="N3617" i="35"/>
  <c r="R3616" i="35"/>
  <c r="Q3616" i="35"/>
  <c r="P3616" i="35"/>
  <c r="N3616" i="35"/>
  <c r="R3615" i="35"/>
  <c r="Q3615" i="35"/>
  <c r="P3615" i="35"/>
  <c r="N3615" i="35"/>
  <c r="T3614" i="35"/>
  <c r="S3614" i="35"/>
  <c r="R3614" i="35"/>
  <c r="Q3614" i="35"/>
  <c r="P3614" i="35"/>
  <c r="O3614" i="35"/>
  <c r="N3614" i="35"/>
  <c r="S3613" i="35"/>
  <c r="R3613" i="35"/>
  <c r="Q3613" i="35"/>
  <c r="P3613" i="35"/>
  <c r="N3613" i="35"/>
  <c r="O3613" i="35" s="1"/>
  <c r="T3613" i="35" s="1"/>
  <c r="S3612" i="35"/>
  <c r="R3612" i="35"/>
  <c r="Q3612" i="35"/>
  <c r="P3612" i="35"/>
  <c r="O3612" i="35"/>
  <c r="T3612" i="35" s="1"/>
  <c r="N3612" i="35"/>
  <c r="R3611" i="35"/>
  <c r="Q3611" i="35"/>
  <c r="P3611" i="35"/>
  <c r="N3611" i="35"/>
  <c r="S3610" i="35"/>
  <c r="R3610" i="35"/>
  <c r="Q3610" i="35"/>
  <c r="P3610" i="35"/>
  <c r="O3610" i="35"/>
  <c r="N3610" i="35"/>
  <c r="R3609" i="35"/>
  <c r="Q3609" i="35"/>
  <c r="P3609" i="35"/>
  <c r="N3609" i="35"/>
  <c r="R3608" i="35"/>
  <c r="Q3608" i="35"/>
  <c r="P3608" i="35"/>
  <c r="N3608" i="35"/>
  <c r="R3607" i="35"/>
  <c r="Q3607" i="35"/>
  <c r="P3607" i="35"/>
  <c r="N3607" i="35"/>
  <c r="S3606" i="35"/>
  <c r="R3606" i="35"/>
  <c r="Q3606" i="35"/>
  <c r="T3606" i="35" s="1"/>
  <c r="P3606" i="35"/>
  <c r="O3606" i="35"/>
  <c r="N3606" i="35"/>
  <c r="S3605" i="35"/>
  <c r="R3605" i="35"/>
  <c r="Q3605" i="35"/>
  <c r="P3605" i="35"/>
  <c r="N3605" i="35"/>
  <c r="O3605" i="35" s="1"/>
  <c r="S3604" i="35"/>
  <c r="R3604" i="35"/>
  <c r="Q3604" i="35"/>
  <c r="P3604" i="35"/>
  <c r="O3604" i="35"/>
  <c r="N3604" i="35"/>
  <c r="R3603" i="35"/>
  <c r="Q3603" i="35"/>
  <c r="P3603" i="35"/>
  <c r="N3603" i="35"/>
  <c r="S3602" i="35"/>
  <c r="R3602" i="35"/>
  <c r="Q3602" i="35"/>
  <c r="P3602" i="35"/>
  <c r="O3602" i="35"/>
  <c r="T3602" i="35" s="1"/>
  <c r="N3602" i="35"/>
  <c r="R3601" i="35"/>
  <c r="Q3601" i="35"/>
  <c r="P3601" i="35"/>
  <c r="N3601" i="35"/>
  <c r="S3600" i="35"/>
  <c r="R3600" i="35"/>
  <c r="Q3600" i="35"/>
  <c r="P3600" i="35"/>
  <c r="O3600" i="35"/>
  <c r="N3600" i="35"/>
  <c r="R3599" i="35"/>
  <c r="Q3599" i="35"/>
  <c r="P3599" i="35"/>
  <c r="N3599" i="35"/>
  <c r="T3598" i="35"/>
  <c r="S3598" i="35"/>
  <c r="R3598" i="35"/>
  <c r="Q3598" i="35"/>
  <c r="P3598" i="35"/>
  <c r="O3598" i="35"/>
  <c r="N3598" i="35"/>
  <c r="S3597" i="35"/>
  <c r="R3597" i="35"/>
  <c r="Q3597" i="35"/>
  <c r="P3597" i="35"/>
  <c r="N3597" i="35"/>
  <c r="O3597" i="35" s="1"/>
  <c r="T3597" i="35" s="1"/>
  <c r="S3596" i="35"/>
  <c r="R3596" i="35"/>
  <c r="Q3596" i="35"/>
  <c r="P3596" i="35"/>
  <c r="O3596" i="35"/>
  <c r="N3596" i="35"/>
  <c r="R3595" i="35"/>
  <c r="Q3595" i="35"/>
  <c r="P3595" i="35"/>
  <c r="N3595" i="35"/>
  <c r="S3594" i="35"/>
  <c r="R3594" i="35"/>
  <c r="Q3594" i="35"/>
  <c r="P3594" i="35"/>
  <c r="O3594" i="35"/>
  <c r="T3594" i="35" s="1"/>
  <c r="N3594" i="35"/>
  <c r="T3593" i="35"/>
  <c r="R3593" i="35"/>
  <c r="Q3593" i="35"/>
  <c r="P3593" i="35"/>
  <c r="O3593" i="35"/>
  <c r="N3593" i="35"/>
  <c r="S3593" i="35" s="1"/>
  <c r="R3592" i="35"/>
  <c r="Q3592" i="35"/>
  <c r="P3592" i="35"/>
  <c r="N3592" i="35"/>
  <c r="R3591" i="35"/>
  <c r="Q3591" i="35"/>
  <c r="P3591" i="35"/>
  <c r="N3591" i="35"/>
  <c r="T3590" i="35"/>
  <c r="S3590" i="35"/>
  <c r="R3590" i="35"/>
  <c r="Q3590" i="35"/>
  <c r="P3590" i="35"/>
  <c r="O3590" i="35"/>
  <c r="N3590" i="35"/>
  <c r="S3589" i="35"/>
  <c r="T3589" i="35" s="1"/>
  <c r="R3589" i="35"/>
  <c r="Q3589" i="35"/>
  <c r="P3589" i="35"/>
  <c r="N3589" i="35"/>
  <c r="O3589" i="35" s="1"/>
  <c r="S3588" i="35"/>
  <c r="R3588" i="35"/>
  <c r="Q3588" i="35"/>
  <c r="P3588" i="35"/>
  <c r="O3588" i="35"/>
  <c r="N3588" i="35"/>
  <c r="R3587" i="35"/>
  <c r="Q3587" i="35"/>
  <c r="P3587" i="35"/>
  <c r="N3587" i="35"/>
  <c r="S3586" i="35"/>
  <c r="R3586" i="35"/>
  <c r="Q3586" i="35"/>
  <c r="P3586" i="35"/>
  <c r="O3586" i="35"/>
  <c r="N3586" i="35"/>
  <c r="R3585" i="35"/>
  <c r="Q3585" i="35"/>
  <c r="P3585" i="35"/>
  <c r="N3585" i="35"/>
  <c r="R3584" i="35"/>
  <c r="Q3584" i="35"/>
  <c r="P3584" i="35"/>
  <c r="O3584" i="35"/>
  <c r="T3584" i="35" s="1"/>
  <c r="N3584" i="35"/>
  <c r="S3584" i="35" s="1"/>
  <c r="R3583" i="35"/>
  <c r="Q3583" i="35"/>
  <c r="P3583" i="35"/>
  <c r="N3583" i="35"/>
  <c r="S3582" i="35"/>
  <c r="T3582" i="35" s="1"/>
  <c r="R3582" i="35"/>
  <c r="Q3582" i="35"/>
  <c r="P3582" i="35"/>
  <c r="O3582" i="35"/>
  <c r="N3582" i="35"/>
  <c r="S3581" i="35"/>
  <c r="R3581" i="35"/>
  <c r="Q3581" i="35"/>
  <c r="P3581" i="35"/>
  <c r="N3581" i="35"/>
  <c r="O3581" i="35" s="1"/>
  <c r="S3580" i="35"/>
  <c r="R3580" i="35"/>
  <c r="Q3580" i="35"/>
  <c r="P3580" i="35"/>
  <c r="O3580" i="35"/>
  <c r="T3580" i="35" s="1"/>
  <c r="N3580" i="35"/>
  <c r="R3579" i="35"/>
  <c r="Q3579" i="35"/>
  <c r="P3579" i="35"/>
  <c r="N3579" i="35"/>
  <c r="S3578" i="35"/>
  <c r="R3578" i="35"/>
  <c r="Q3578" i="35"/>
  <c r="P3578" i="35"/>
  <c r="O3578" i="35"/>
  <c r="N3578" i="35"/>
  <c r="R3577" i="35"/>
  <c r="Q3577" i="35"/>
  <c r="P3577" i="35"/>
  <c r="N3577" i="35"/>
  <c r="S3577" i="35" s="1"/>
  <c r="R3576" i="35"/>
  <c r="Q3576" i="35"/>
  <c r="P3576" i="35"/>
  <c r="N3576" i="35"/>
  <c r="R3575" i="35"/>
  <c r="Q3575" i="35"/>
  <c r="P3575" i="35"/>
  <c r="N3575" i="35"/>
  <c r="S3574" i="35"/>
  <c r="R3574" i="35"/>
  <c r="Q3574" i="35"/>
  <c r="T3574" i="35" s="1"/>
  <c r="P3574" i="35"/>
  <c r="O3574" i="35"/>
  <c r="N3574" i="35"/>
  <c r="S3573" i="35"/>
  <c r="R3573" i="35"/>
  <c r="Q3573" i="35"/>
  <c r="P3573" i="35"/>
  <c r="N3573" i="35"/>
  <c r="O3573" i="35" s="1"/>
  <c r="T3573" i="35" s="1"/>
  <c r="S3572" i="35"/>
  <c r="R3572" i="35"/>
  <c r="Q3572" i="35"/>
  <c r="P3572" i="35"/>
  <c r="O3572" i="35"/>
  <c r="N3572" i="35"/>
  <c r="R3571" i="35"/>
  <c r="Q3571" i="35"/>
  <c r="P3571" i="35"/>
  <c r="N3571" i="35"/>
  <c r="S3570" i="35"/>
  <c r="R3570" i="35"/>
  <c r="Q3570" i="35"/>
  <c r="P3570" i="35"/>
  <c r="O3570" i="35"/>
  <c r="N3570" i="35"/>
  <c r="R3569" i="35"/>
  <c r="Q3569" i="35"/>
  <c r="P3569" i="35"/>
  <c r="N3569" i="35"/>
  <c r="S3568" i="35"/>
  <c r="R3568" i="35"/>
  <c r="Q3568" i="35"/>
  <c r="P3568" i="35"/>
  <c r="O3568" i="35"/>
  <c r="N3568" i="35"/>
  <c r="R3567" i="35"/>
  <c r="Q3567" i="35"/>
  <c r="P3567" i="35"/>
  <c r="N3567" i="35"/>
  <c r="T3566" i="35"/>
  <c r="S3566" i="35"/>
  <c r="R3566" i="35"/>
  <c r="Q3566" i="35"/>
  <c r="P3566" i="35"/>
  <c r="O3566" i="35"/>
  <c r="N3566" i="35"/>
  <c r="S3565" i="35"/>
  <c r="R3565" i="35"/>
  <c r="Q3565" i="35"/>
  <c r="P3565" i="35"/>
  <c r="N3565" i="35"/>
  <c r="O3565" i="35" s="1"/>
  <c r="S3564" i="35"/>
  <c r="R3564" i="35"/>
  <c r="Q3564" i="35"/>
  <c r="P3564" i="35"/>
  <c r="O3564" i="35"/>
  <c r="N3564" i="35"/>
  <c r="R3563" i="35"/>
  <c r="Q3563" i="35"/>
  <c r="P3563" i="35"/>
  <c r="N3563" i="35"/>
  <c r="S3562" i="35"/>
  <c r="R3562" i="35"/>
  <c r="Q3562" i="35"/>
  <c r="P3562" i="35"/>
  <c r="O3562" i="35"/>
  <c r="T3562" i="35" s="1"/>
  <c r="N3562" i="35"/>
  <c r="R3561" i="35"/>
  <c r="Q3561" i="35"/>
  <c r="P3561" i="35"/>
  <c r="T3561" i="35" s="1"/>
  <c r="O3561" i="35"/>
  <c r="N3561" i="35"/>
  <c r="S3561" i="35" s="1"/>
  <c r="R3560" i="35"/>
  <c r="Q3560" i="35"/>
  <c r="P3560" i="35"/>
  <c r="N3560" i="35"/>
  <c r="R3559" i="35"/>
  <c r="Q3559" i="35"/>
  <c r="P3559" i="35"/>
  <c r="N3559" i="35"/>
  <c r="T3558" i="35"/>
  <c r="S3558" i="35"/>
  <c r="R3558" i="35"/>
  <c r="Q3558" i="35"/>
  <c r="P3558" i="35"/>
  <c r="O3558" i="35"/>
  <c r="N3558" i="35"/>
  <c r="T3557" i="35"/>
  <c r="S3557" i="35"/>
  <c r="R3557" i="35"/>
  <c r="Q3557" i="35"/>
  <c r="P3557" i="35"/>
  <c r="N3557" i="35"/>
  <c r="O3557" i="35" s="1"/>
  <c r="S3556" i="35"/>
  <c r="R3556" i="35"/>
  <c r="Q3556" i="35"/>
  <c r="P3556" i="35"/>
  <c r="O3556" i="35"/>
  <c r="N3556" i="35"/>
  <c r="R3555" i="35"/>
  <c r="Q3555" i="35"/>
  <c r="P3555" i="35"/>
  <c r="N3555" i="35"/>
  <c r="S3554" i="35"/>
  <c r="R3554" i="35"/>
  <c r="Q3554" i="35"/>
  <c r="P3554" i="35"/>
  <c r="O3554" i="35"/>
  <c r="N3554" i="35"/>
  <c r="R3553" i="35"/>
  <c r="Q3553" i="35"/>
  <c r="P3553" i="35"/>
  <c r="N3553" i="35"/>
  <c r="R3552" i="35"/>
  <c r="Q3552" i="35"/>
  <c r="P3552" i="35"/>
  <c r="O3552" i="35"/>
  <c r="T3552" i="35" s="1"/>
  <c r="N3552" i="35"/>
  <c r="S3552" i="35" s="1"/>
  <c r="R3551" i="35"/>
  <c r="Q3551" i="35"/>
  <c r="P3551" i="35"/>
  <c r="N3551" i="35"/>
  <c r="S3550" i="35"/>
  <c r="T3550" i="35" s="1"/>
  <c r="R3550" i="35"/>
  <c r="Q3550" i="35"/>
  <c r="P3550" i="35"/>
  <c r="O3550" i="35"/>
  <c r="N3550" i="35"/>
  <c r="S3549" i="35"/>
  <c r="R3549" i="35"/>
  <c r="Q3549" i="35"/>
  <c r="P3549" i="35"/>
  <c r="N3549" i="35"/>
  <c r="O3549" i="35" s="1"/>
  <c r="T3549" i="35" s="1"/>
  <c r="S3548" i="35"/>
  <c r="R3548" i="35"/>
  <c r="Q3548" i="35"/>
  <c r="P3548" i="35"/>
  <c r="O3548" i="35"/>
  <c r="T3548" i="35" s="1"/>
  <c r="N3548" i="35"/>
  <c r="R3547" i="35"/>
  <c r="Q3547" i="35"/>
  <c r="P3547" i="35"/>
  <c r="N3547" i="35"/>
  <c r="S3546" i="35"/>
  <c r="R3546" i="35"/>
  <c r="Q3546" i="35"/>
  <c r="P3546" i="35"/>
  <c r="O3546" i="35"/>
  <c r="N3546" i="35"/>
  <c r="R3545" i="35"/>
  <c r="Q3545" i="35"/>
  <c r="P3545" i="35"/>
  <c r="O3545" i="35"/>
  <c r="T3545" i="35" s="1"/>
  <c r="N3545" i="35"/>
  <c r="S3545" i="35" s="1"/>
  <c r="R3544" i="35"/>
  <c r="Q3544" i="35"/>
  <c r="P3544" i="35"/>
  <c r="N3544" i="35"/>
  <c r="R3543" i="35"/>
  <c r="Q3543" i="35"/>
  <c r="P3543" i="35"/>
  <c r="N3543" i="35"/>
  <c r="S3542" i="35"/>
  <c r="R3542" i="35"/>
  <c r="Q3542" i="35"/>
  <c r="T3542" i="35" s="1"/>
  <c r="P3542" i="35"/>
  <c r="O3542" i="35"/>
  <c r="N3542" i="35"/>
  <c r="S3541" i="35"/>
  <c r="R3541" i="35"/>
  <c r="Q3541" i="35"/>
  <c r="P3541" i="35"/>
  <c r="N3541" i="35"/>
  <c r="O3541" i="35" s="1"/>
  <c r="S3540" i="35"/>
  <c r="R3540" i="35"/>
  <c r="Q3540" i="35"/>
  <c r="P3540" i="35"/>
  <c r="O3540" i="35"/>
  <c r="N3540" i="35"/>
  <c r="R3539" i="35"/>
  <c r="Q3539" i="35"/>
  <c r="P3539" i="35"/>
  <c r="N3539" i="35"/>
  <c r="S3538" i="35"/>
  <c r="R3538" i="35"/>
  <c r="Q3538" i="35"/>
  <c r="P3538" i="35"/>
  <c r="O3538" i="35"/>
  <c r="N3538" i="35"/>
  <c r="R3537" i="35"/>
  <c r="Q3537" i="35"/>
  <c r="P3537" i="35"/>
  <c r="N3537" i="35"/>
  <c r="S3536" i="35"/>
  <c r="R3536" i="35"/>
  <c r="Q3536" i="35"/>
  <c r="P3536" i="35"/>
  <c r="O3536" i="35"/>
  <c r="N3536" i="35"/>
  <c r="R3535" i="35"/>
  <c r="Q3535" i="35"/>
  <c r="P3535" i="35"/>
  <c r="N3535" i="35"/>
  <c r="T3534" i="35"/>
  <c r="S3534" i="35"/>
  <c r="R3534" i="35"/>
  <c r="Q3534" i="35"/>
  <c r="P3534" i="35"/>
  <c r="O3534" i="35"/>
  <c r="N3534" i="35"/>
  <c r="S3533" i="35"/>
  <c r="R3533" i="35"/>
  <c r="Q3533" i="35"/>
  <c r="P3533" i="35"/>
  <c r="N3533" i="35"/>
  <c r="O3533" i="35" s="1"/>
  <c r="S3532" i="35"/>
  <c r="R3532" i="35"/>
  <c r="Q3532" i="35"/>
  <c r="P3532" i="35"/>
  <c r="O3532" i="35"/>
  <c r="N3532" i="35"/>
  <c r="R3531" i="35"/>
  <c r="Q3531" i="35"/>
  <c r="P3531" i="35"/>
  <c r="N3531" i="35"/>
  <c r="S3530" i="35"/>
  <c r="R3530" i="35"/>
  <c r="Q3530" i="35"/>
  <c r="P3530" i="35"/>
  <c r="O3530" i="35"/>
  <c r="T3530" i="35" s="1"/>
  <c r="N3530" i="35"/>
  <c r="R3529" i="35"/>
  <c r="Q3529" i="35"/>
  <c r="P3529" i="35"/>
  <c r="T3529" i="35" s="1"/>
  <c r="O3529" i="35"/>
  <c r="N3529" i="35"/>
  <c r="S3529" i="35" s="1"/>
  <c r="R3528" i="35"/>
  <c r="Q3528" i="35"/>
  <c r="P3528" i="35"/>
  <c r="N3528" i="35"/>
  <c r="R3527" i="35"/>
  <c r="Q3527" i="35"/>
  <c r="P3527" i="35"/>
  <c r="N3527" i="35"/>
  <c r="T3526" i="35"/>
  <c r="S3526" i="35"/>
  <c r="R3526" i="35"/>
  <c r="Q3526" i="35"/>
  <c r="P3526" i="35"/>
  <c r="O3526" i="35"/>
  <c r="N3526" i="35"/>
  <c r="S3525" i="35"/>
  <c r="T3525" i="35" s="1"/>
  <c r="R3525" i="35"/>
  <c r="Q3525" i="35"/>
  <c r="P3525" i="35"/>
  <c r="N3525" i="35"/>
  <c r="O3525" i="35" s="1"/>
  <c r="S3524" i="35"/>
  <c r="R3524" i="35"/>
  <c r="Q3524" i="35"/>
  <c r="P3524" i="35"/>
  <c r="O3524" i="35"/>
  <c r="N3524" i="35"/>
  <c r="R3523" i="35"/>
  <c r="Q3523" i="35"/>
  <c r="P3523" i="35"/>
  <c r="N3523" i="35"/>
  <c r="S3522" i="35"/>
  <c r="R3522" i="35"/>
  <c r="Q3522" i="35"/>
  <c r="P3522" i="35"/>
  <c r="O3522" i="35"/>
  <c r="N3522" i="35"/>
  <c r="R3521" i="35"/>
  <c r="Q3521" i="35"/>
  <c r="P3521" i="35"/>
  <c r="N3521" i="35"/>
  <c r="R3520" i="35"/>
  <c r="Q3520" i="35"/>
  <c r="P3520" i="35"/>
  <c r="N3520" i="35"/>
  <c r="R3519" i="35"/>
  <c r="Q3519" i="35"/>
  <c r="P3519" i="35"/>
  <c r="N3519" i="35"/>
  <c r="T3518" i="35"/>
  <c r="S3518" i="35"/>
  <c r="R3518" i="35"/>
  <c r="Q3518" i="35"/>
  <c r="P3518" i="35"/>
  <c r="O3518" i="35"/>
  <c r="N3518" i="35"/>
  <c r="S3517" i="35"/>
  <c r="R3517" i="35"/>
  <c r="Q3517" i="35"/>
  <c r="P3517" i="35"/>
  <c r="N3517" i="35"/>
  <c r="O3517" i="35" s="1"/>
  <c r="T3517" i="35" s="1"/>
  <c r="S3516" i="35"/>
  <c r="R3516" i="35"/>
  <c r="Q3516" i="35"/>
  <c r="P3516" i="35"/>
  <c r="O3516" i="35"/>
  <c r="T3516" i="35" s="1"/>
  <c r="N3516" i="35"/>
  <c r="R3515" i="35"/>
  <c r="Q3515" i="35"/>
  <c r="P3515" i="35"/>
  <c r="N3515" i="35"/>
  <c r="S3514" i="35"/>
  <c r="R3514" i="35"/>
  <c r="Q3514" i="35"/>
  <c r="P3514" i="35"/>
  <c r="O3514" i="35"/>
  <c r="N3514" i="35"/>
  <c r="R3513" i="35"/>
  <c r="Q3513" i="35"/>
  <c r="P3513" i="35"/>
  <c r="N3513" i="35"/>
  <c r="S3513" i="35" s="1"/>
  <c r="R3512" i="35"/>
  <c r="Q3512" i="35"/>
  <c r="P3512" i="35"/>
  <c r="N3512" i="35"/>
  <c r="R3511" i="35"/>
  <c r="Q3511" i="35"/>
  <c r="P3511" i="35"/>
  <c r="N3511" i="35"/>
  <c r="S3510" i="35"/>
  <c r="R3510" i="35"/>
  <c r="Q3510" i="35"/>
  <c r="T3510" i="35" s="1"/>
  <c r="P3510" i="35"/>
  <c r="O3510" i="35"/>
  <c r="N3510" i="35"/>
  <c r="S3509" i="35"/>
  <c r="R3509" i="35"/>
  <c r="Q3509" i="35"/>
  <c r="P3509" i="35"/>
  <c r="N3509" i="35"/>
  <c r="O3509" i="35" s="1"/>
  <c r="T3509" i="35" s="1"/>
  <c r="S3508" i="35"/>
  <c r="R3508" i="35"/>
  <c r="Q3508" i="35"/>
  <c r="P3508" i="35"/>
  <c r="O3508" i="35"/>
  <c r="N3508" i="35"/>
  <c r="R3507" i="35"/>
  <c r="Q3507" i="35"/>
  <c r="P3507" i="35"/>
  <c r="N3507" i="35"/>
  <c r="S3506" i="35"/>
  <c r="R3506" i="35"/>
  <c r="Q3506" i="35"/>
  <c r="P3506" i="35"/>
  <c r="O3506" i="35"/>
  <c r="T3506" i="35" s="1"/>
  <c r="N3506" i="35"/>
  <c r="R3505" i="35"/>
  <c r="Q3505" i="35"/>
  <c r="P3505" i="35"/>
  <c r="N3505" i="35"/>
  <c r="S3504" i="35"/>
  <c r="R3504" i="35"/>
  <c r="Q3504" i="35"/>
  <c r="P3504" i="35"/>
  <c r="O3504" i="35"/>
  <c r="N3504" i="35"/>
  <c r="R3503" i="35"/>
  <c r="Q3503" i="35"/>
  <c r="P3503" i="35"/>
  <c r="N3503" i="35"/>
  <c r="T3502" i="35"/>
  <c r="S3502" i="35"/>
  <c r="R3502" i="35"/>
  <c r="Q3502" i="35"/>
  <c r="P3502" i="35"/>
  <c r="O3502" i="35"/>
  <c r="N3502" i="35"/>
  <c r="S3501" i="35"/>
  <c r="R3501" i="35"/>
  <c r="Q3501" i="35"/>
  <c r="P3501" i="35"/>
  <c r="N3501" i="35"/>
  <c r="O3501" i="35" s="1"/>
  <c r="T3501" i="35" s="1"/>
  <c r="S3500" i="35"/>
  <c r="R3500" i="35"/>
  <c r="Q3500" i="35"/>
  <c r="P3500" i="35"/>
  <c r="O3500" i="35"/>
  <c r="N3500" i="35"/>
  <c r="R3499" i="35"/>
  <c r="Q3499" i="35"/>
  <c r="P3499" i="35"/>
  <c r="N3499" i="35"/>
  <c r="S3498" i="35"/>
  <c r="R3498" i="35"/>
  <c r="Q3498" i="35"/>
  <c r="P3498" i="35"/>
  <c r="O3498" i="35"/>
  <c r="T3498" i="35" s="1"/>
  <c r="N3498" i="35"/>
  <c r="R3497" i="35"/>
  <c r="Q3497" i="35"/>
  <c r="P3497" i="35"/>
  <c r="T3497" i="35" s="1"/>
  <c r="O3497" i="35"/>
  <c r="N3497" i="35"/>
  <c r="S3497" i="35" s="1"/>
  <c r="R3496" i="35"/>
  <c r="Q3496" i="35"/>
  <c r="P3496" i="35"/>
  <c r="N3496" i="35"/>
  <c r="R3495" i="35"/>
  <c r="Q3495" i="35"/>
  <c r="P3495" i="35"/>
  <c r="N3495" i="35"/>
  <c r="T3494" i="35"/>
  <c r="S3494" i="35"/>
  <c r="R3494" i="35"/>
  <c r="Q3494" i="35"/>
  <c r="P3494" i="35"/>
  <c r="O3494" i="35"/>
  <c r="N3494" i="35"/>
  <c r="T3493" i="35"/>
  <c r="S3493" i="35"/>
  <c r="R3493" i="35"/>
  <c r="Q3493" i="35"/>
  <c r="P3493" i="35"/>
  <c r="N3493" i="35"/>
  <c r="O3493" i="35" s="1"/>
  <c r="S3492" i="35"/>
  <c r="R3492" i="35"/>
  <c r="Q3492" i="35"/>
  <c r="P3492" i="35"/>
  <c r="O3492" i="35"/>
  <c r="N3492" i="35"/>
  <c r="R3491" i="35"/>
  <c r="Q3491" i="35"/>
  <c r="P3491" i="35"/>
  <c r="N3491" i="35"/>
  <c r="S3490" i="35"/>
  <c r="R3490" i="35"/>
  <c r="Q3490" i="35"/>
  <c r="P3490" i="35"/>
  <c r="O3490" i="35"/>
  <c r="N3490" i="35"/>
  <c r="R3489" i="35"/>
  <c r="Q3489" i="35"/>
  <c r="P3489" i="35"/>
  <c r="N3489" i="35"/>
  <c r="R3488" i="35"/>
  <c r="Q3488" i="35"/>
  <c r="P3488" i="35"/>
  <c r="N3488" i="35"/>
  <c r="S3488" i="35" s="1"/>
  <c r="R3487" i="35"/>
  <c r="Q3487" i="35"/>
  <c r="P3487" i="35"/>
  <c r="N3487" i="35"/>
  <c r="S3486" i="35"/>
  <c r="T3486" i="35" s="1"/>
  <c r="R3486" i="35"/>
  <c r="Q3486" i="35"/>
  <c r="P3486" i="35"/>
  <c r="O3486" i="35"/>
  <c r="N3486" i="35"/>
  <c r="S3485" i="35"/>
  <c r="R3485" i="35"/>
  <c r="Q3485" i="35"/>
  <c r="P3485" i="35"/>
  <c r="N3485" i="35"/>
  <c r="O3485" i="35" s="1"/>
  <c r="S3484" i="35"/>
  <c r="R3484" i="35"/>
  <c r="Q3484" i="35"/>
  <c r="P3484" i="35"/>
  <c r="O3484" i="35"/>
  <c r="T3484" i="35" s="1"/>
  <c r="N3484" i="35"/>
  <c r="R3483" i="35"/>
  <c r="Q3483" i="35"/>
  <c r="P3483" i="35"/>
  <c r="N3483" i="35"/>
  <c r="S3482" i="35"/>
  <c r="R3482" i="35"/>
  <c r="Q3482" i="35"/>
  <c r="P3482" i="35"/>
  <c r="O3482" i="35"/>
  <c r="N3482" i="35"/>
  <c r="R3481" i="35"/>
  <c r="Q3481" i="35"/>
  <c r="P3481" i="35"/>
  <c r="O3481" i="35"/>
  <c r="T3481" i="35" s="1"/>
  <c r="N3481" i="35"/>
  <c r="S3481" i="35" s="1"/>
  <c r="R3480" i="35"/>
  <c r="Q3480" i="35"/>
  <c r="P3480" i="35"/>
  <c r="N3480" i="35"/>
  <c r="R3479" i="35"/>
  <c r="Q3479" i="35"/>
  <c r="P3479" i="35"/>
  <c r="N3479" i="35"/>
  <c r="S3478" i="35"/>
  <c r="R3478" i="35"/>
  <c r="Q3478" i="35"/>
  <c r="T3478" i="35" s="1"/>
  <c r="P3478" i="35"/>
  <c r="O3478" i="35"/>
  <c r="N3478" i="35"/>
  <c r="S3477" i="35"/>
  <c r="R3477" i="35"/>
  <c r="Q3477" i="35"/>
  <c r="P3477" i="35"/>
  <c r="N3477" i="35"/>
  <c r="O3477" i="35" s="1"/>
  <c r="T3477" i="35" s="1"/>
  <c r="S3476" i="35"/>
  <c r="R3476" i="35"/>
  <c r="Q3476" i="35"/>
  <c r="P3476" i="35"/>
  <c r="O3476" i="35"/>
  <c r="N3476" i="35"/>
  <c r="R3475" i="35"/>
  <c r="Q3475" i="35"/>
  <c r="P3475" i="35"/>
  <c r="N3475" i="35"/>
  <c r="S3474" i="35"/>
  <c r="R3474" i="35"/>
  <c r="Q3474" i="35"/>
  <c r="P3474" i="35"/>
  <c r="O3474" i="35"/>
  <c r="T3474" i="35" s="1"/>
  <c r="N3474" i="35"/>
  <c r="R3473" i="35"/>
  <c r="Q3473" i="35"/>
  <c r="P3473" i="35"/>
  <c r="N3473" i="35"/>
  <c r="S3472" i="35"/>
  <c r="R3472" i="35"/>
  <c r="Q3472" i="35"/>
  <c r="P3472" i="35"/>
  <c r="O3472" i="35"/>
  <c r="N3472" i="35"/>
  <c r="R3471" i="35"/>
  <c r="Q3471" i="35"/>
  <c r="P3471" i="35"/>
  <c r="N3471" i="35"/>
  <c r="T3470" i="35"/>
  <c r="S3470" i="35"/>
  <c r="R3470" i="35"/>
  <c r="Q3470" i="35"/>
  <c r="P3470" i="35"/>
  <c r="O3470" i="35"/>
  <c r="N3470" i="35"/>
  <c r="S3469" i="35"/>
  <c r="R3469" i="35"/>
  <c r="Q3469" i="35"/>
  <c r="P3469" i="35"/>
  <c r="N3469" i="35"/>
  <c r="O3469" i="35" s="1"/>
  <c r="T3469" i="35" s="1"/>
  <c r="S3468" i="35"/>
  <c r="R3468" i="35"/>
  <c r="Q3468" i="35"/>
  <c r="P3468" i="35"/>
  <c r="O3468" i="35"/>
  <c r="N3468" i="35"/>
  <c r="R3467" i="35"/>
  <c r="Q3467" i="35"/>
  <c r="P3467" i="35"/>
  <c r="N3467" i="35"/>
  <c r="S3466" i="35"/>
  <c r="R3466" i="35"/>
  <c r="Q3466" i="35"/>
  <c r="P3466" i="35"/>
  <c r="O3466" i="35"/>
  <c r="T3466" i="35" s="1"/>
  <c r="N3466" i="35"/>
  <c r="T3465" i="35"/>
  <c r="R3465" i="35"/>
  <c r="Q3465" i="35"/>
  <c r="P3465" i="35"/>
  <c r="O3465" i="35"/>
  <c r="N3465" i="35"/>
  <c r="S3465" i="35" s="1"/>
  <c r="R3464" i="35"/>
  <c r="Q3464" i="35"/>
  <c r="P3464" i="35"/>
  <c r="N3464" i="35"/>
  <c r="R3463" i="35"/>
  <c r="Q3463" i="35"/>
  <c r="P3463" i="35"/>
  <c r="N3463" i="35"/>
  <c r="T3462" i="35"/>
  <c r="S3462" i="35"/>
  <c r="R3462" i="35"/>
  <c r="Q3462" i="35"/>
  <c r="P3462" i="35"/>
  <c r="O3462" i="35"/>
  <c r="N3462" i="35"/>
  <c r="T3461" i="35"/>
  <c r="S3461" i="35"/>
  <c r="R3461" i="35"/>
  <c r="Q3461" i="35"/>
  <c r="P3461" i="35"/>
  <c r="N3461" i="35"/>
  <c r="O3461" i="35" s="1"/>
  <c r="S3460" i="35"/>
  <c r="R3460" i="35"/>
  <c r="Q3460" i="35"/>
  <c r="P3460" i="35"/>
  <c r="O3460" i="35"/>
  <c r="N3460" i="35"/>
  <c r="R3459" i="35"/>
  <c r="Q3459" i="35"/>
  <c r="P3459" i="35"/>
  <c r="N3459" i="35"/>
  <c r="S3458" i="35"/>
  <c r="R3458" i="35"/>
  <c r="Q3458" i="35"/>
  <c r="P3458" i="35"/>
  <c r="O3458" i="35"/>
  <c r="N3458" i="35"/>
  <c r="R3457" i="35"/>
  <c r="Q3457" i="35"/>
  <c r="P3457" i="35"/>
  <c r="N3457" i="35"/>
  <c r="R3456" i="35"/>
  <c r="Q3456" i="35"/>
  <c r="P3456" i="35"/>
  <c r="O3456" i="35"/>
  <c r="T3456" i="35" s="1"/>
  <c r="N3456" i="35"/>
  <c r="S3456" i="35" s="1"/>
  <c r="R3455" i="35"/>
  <c r="Q3455" i="35"/>
  <c r="P3455" i="35"/>
  <c r="N3455" i="35"/>
  <c r="T3454" i="35"/>
  <c r="S3454" i="35"/>
  <c r="R3454" i="35"/>
  <c r="Q3454" i="35"/>
  <c r="P3454" i="35"/>
  <c r="O3454" i="35"/>
  <c r="N3454" i="35"/>
  <c r="S3453" i="35"/>
  <c r="R3453" i="35"/>
  <c r="Q3453" i="35"/>
  <c r="P3453" i="35"/>
  <c r="N3453" i="35"/>
  <c r="O3453" i="35" s="1"/>
  <c r="S3452" i="35"/>
  <c r="R3452" i="35"/>
  <c r="Q3452" i="35"/>
  <c r="P3452" i="35"/>
  <c r="O3452" i="35"/>
  <c r="T3452" i="35" s="1"/>
  <c r="N3452" i="35"/>
  <c r="R3451" i="35"/>
  <c r="Q3451" i="35"/>
  <c r="P3451" i="35"/>
  <c r="N3451" i="35"/>
  <c r="S3450" i="35"/>
  <c r="R3450" i="35"/>
  <c r="Q3450" i="35"/>
  <c r="P3450" i="35"/>
  <c r="O3450" i="35"/>
  <c r="N3450" i="35"/>
  <c r="R3449" i="35"/>
  <c r="Q3449" i="35"/>
  <c r="P3449" i="35"/>
  <c r="N3449" i="35"/>
  <c r="R3448" i="35"/>
  <c r="Q3448" i="35"/>
  <c r="P3448" i="35"/>
  <c r="N3448" i="35"/>
  <c r="R3447" i="35"/>
  <c r="Q3447" i="35"/>
  <c r="P3447" i="35"/>
  <c r="N3447" i="35"/>
  <c r="S3446" i="35"/>
  <c r="R3446" i="35"/>
  <c r="Q3446" i="35"/>
  <c r="T3446" i="35" s="1"/>
  <c r="P3446" i="35"/>
  <c r="O3446" i="35"/>
  <c r="N3446" i="35"/>
  <c r="S3445" i="35"/>
  <c r="R3445" i="35"/>
  <c r="Q3445" i="35"/>
  <c r="P3445" i="35"/>
  <c r="N3445" i="35"/>
  <c r="O3445" i="35" s="1"/>
  <c r="T3445" i="35" s="1"/>
  <c r="S3444" i="35"/>
  <c r="R3444" i="35"/>
  <c r="Q3444" i="35"/>
  <c r="P3444" i="35"/>
  <c r="O3444" i="35"/>
  <c r="N3444" i="35"/>
  <c r="R3443" i="35"/>
  <c r="Q3443" i="35"/>
  <c r="P3443" i="35"/>
  <c r="N3443" i="35"/>
  <c r="S3442" i="35"/>
  <c r="R3442" i="35"/>
  <c r="Q3442" i="35"/>
  <c r="P3442" i="35"/>
  <c r="O3442" i="35"/>
  <c r="N3442" i="35"/>
  <c r="R3441" i="35"/>
  <c r="Q3441" i="35"/>
  <c r="P3441" i="35"/>
  <c r="N3441" i="35"/>
  <c r="S3440" i="35"/>
  <c r="R3440" i="35"/>
  <c r="Q3440" i="35"/>
  <c r="P3440" i="35"/>
  <c r="O3440" i="35"/>
  <c r="N3440" i="35"/>
  <c r="R3439" i="35"/>
  <c r="Q3439" i="35"/>
  <c r="P3439" i="35"/>
  <c r="N3439" i="35"/>
  <c r="T3438" i="35"/>
  <c r="S3438" i="35"/>
  <c r="R3438" i="35"/>
  <c r="Q3438" i="35"/>
  <c r="P3438" i="35"/>
  <c r="O3438" i="35"/>
  <c r="N3438" i="35"/>
  <c r="S3437" i="35"/>
  <c r="R3437" i="35"/>
  <c r="Q3437" i="35"/>
  <c r="P3437" i="35"/>
  <c r="N3437" i="35"/>
  <c r="O3437" i="35" s="1"/>
  <c r="T3437" i="35" s="1"/>
  <c r="S3436" i="35"/>
  <c r="R3436" i="35"/>
  <c r="Q3436" i="35"/>
  <c r="P3436" i="35"/>
  <c r="O3436" i="35"/>
  <c r="N3436" i="35"/>
  <c r="R3435" i="35"/>
  <c r="Q3435" i="35"/>
  <c r="P3435" i="35"/>
  <c r="N3435" i="35"/>
  <c r="S3434" i="35"/>
  <c r="R3434" i="35"/>
  <c r="Q3434" i="35"/>
  <c r="P3434" i="35"/>
  <c r="O3434" i="35"/>
  <c r="T3434" i="35" s="1"/>
  <c r="N3434" i="35"/>
  <c r="R3433" i="35"/>
  <c r="Q3433" i="35"/>
  <c r="P3433" i="35"/>
  <c r="T3433" i="35" s="1"/>
  <c r="O3433" i="35"/>
  <c r="N3433" i="35"/>
  <c r="S3433" i="35" s="1"/>
  <c r="R3432" i="35"/>
  <c r="Q3432" i="35"/>
  <c r="P3432" i="35"/>
  <c r="N3432" i="35"/>
  <c r="R3431" i="35"/>
  <c r="Q3431" i="35"/>
  <c r="P3431" i="35"/>
  <c r="N3431" i="35"/>
  <c r="T3430" i="35"/>
  <c r="S3430" i="35"/>
  <c r="R3430" i="35"/>
  <c r="Q3430" i="35"/>
  <c r="P3430" i="35"/>
  <c r="O3430" i="35"/>
  <c r="N3430" i="35"/>
  <c r="T3429" i="35"/>
  <c r="S3429" i="35"/>
  <c r="R3429" i="35"/>
  <c r="Q3429" i="35"/>
  <c r="P3429" i="35"/>
  <c r="N3429" i="35"/>
  <c r="O3429" i="35" s="1"/>
  <c r="S3428" i="35"/>
  <c r="R3428" i="35"/>
  <c r="Q3428" i="35"/>
  <c r="P3428" i="35"/>
  <c r="O3428" i="35"/>
  <c r="N3428" i="35"/>
  <c r="R3427" i="35"/>
  <c r="Q3427" i="35"/>
  <c r="P3427" i="35"/>
  <c r="N3427" i="35"/>
  <c r="S3426" i="35"/>
  <c r="R3426" i="35"/>
  <c r="Q3426" i="35"/>
  <c r="P3426" i="35"/>
  <c r="O3426" i="35"/>
  <c r="N3426" i="35"/>
  <c r="R3425" i="35"/>
  <c r="Q3425" i="35"/>
  <c r="P3425" i="35"/>
  <c r="N3425" i="35"/>
  <c r="R3424" i="35"/>
  <c r="Q3424" i="35"/>
  <c r="P3424" i="35"/>
  <c r="N3424" i="35"/>
  <c r="S3424" i="35" s="1"/>
  <c r="R3423" i="35"/>
  <c r="Q3423" i="35"/>
  <c r="P3423" i="35"/>
  <c r="N3423" i="35"/>
  <c r="S3422" i="35"/>
  <c r="T3422" i="35" s="1"/>
  <c r="R3422" i="35"/>
  <c r="Q3422" i="35"/>
  <c r="P3422" i="35"/>
  <c r="O3422" i="35"/>
  <c r="N3422" i="35"/>
  <c r="S3421" i="35"/>
  <c r="R3421" i="35"/>
  <c r="Q3421" i="35"/>
  <c r="P3421" i="35"/>
  <c r="N3421" i="35"/>
  <c r="O3421" i="35" s="1"/>
  <c r="S3420" i="35"/>
  <c r="R3420" i="35"/>
  <c r="Q3420" i="35"/>
  <c r="P3420" i="35"/>
  <c r="O3420" i="35"/>
  <c r="T3420" i="35" s="1"/>
  <c r="N3420" i="35"/>
  <c r="R3419" i="35"/>
  <c r="Q3419" i="35"/>
  <c r="P3419" i="35"/>
  <c r="N3419" i="35"/>
  <c r="S3418" i="35"/>
  <c r="R3418" i="35"/>
  <c r="Q3418" i="35"/>
  <c r="P3418" i="35"/>
  <c r="O3418" i="35"/>
  <c r="N3418" i="35"/>
  <c r="R3417" i="35"/>
  <c r="Q3417" i="35"/>
  <c r="P3417" i="35"/>
  <c r="O3417" i="35"/>
  <c r="N3417" i="35"/>
  <c r="S3417" i="35" s="1"/>
  <c r="R3416" i="35"/>
  <c r="Q3416" i="35"/>
  <c r="P3416" i="35"/>
  <c r="N3416" i="35"/>
  <c r="R3415" i="35"/>
  <c r="Q3415" i="35"/>
  <c r="P3415" i="35"/>
  <c r="N3415" i="35"/>
  <c r="S3414" i="35"/>
  <c r="R3414" i="35"/>
  <c r="Q3414" i="35"/>
  <c r="T3414" i="35" s="1"/>
  <c r="P3414" i="35"/>
  <c r="O3414" i="35"/>
  <c r="N3414" i="35"/>
  <c r="S3413" i="35"/>
  <c r="R3413" i="35"/>
  <c r="Q3413" i="35"/>
  <c r="P3413" i="35"/>
  <c r="N3413" i="35"/>
  <c r="O3413" i="35" s="1"/>
  <c r="S3412" i="35"/>
  <c r="R3412" i="35"/>
  <c r="Q3412" i="35"/>
  <c r="P3412" i="35"/>
  <c r="O3412" i="35"/>
  <c r="N3412" i="35"/>
  <c r="R3411" i="35"/>
  <c r="Q3411" i="35"/>
  <c r="P3411" i="35"/>
  <c r="N3411" i="35"/>
  <c r="S3410" i="35"/>
  <c r="R3410" i="35"/>
  <c r="Q3410" i="35"/>
  <c r="P3410" i="35"/>
  <c r="O3410" i="35"/>
  <c r="T3410" i="35" s="1"/>
  <c r="N3410" i="35"/>
  <c r="R3409" i="35"/>
  <c r="Q3409" i="35"/>
  <c r="P3409" i="35"/>
  <c r="N3409" i="35"/>
  <c r="S3408" i="35"/>
  <c r="R3408" i="35"/>
  <c r="Q3408" i="35"/>
  <c r="P3408" i="35"/>
  <c r="O3408" i="35"/>
  <c r="N3408" i="35"/>
  <c r="R3407" i="35"/>
  <c r="Q3407" i="35"/>
  <c r="P3407" i="35"/>
  <c r="N3407" i="35"/>
  <c r="T3406" i="35"/>
  <c r="S3406" i="35"/>
  <c r="R3406" i="35"/>
  <c r="Q3406" i="35"/>
  <c r="P3406" i="35"/>
  <c r="O3406" i="35"/>
  <c r="N3406" i="35"/>
  <c r="S3405" i="35"/>
  <c r="R3405" i="35"/>
  <c r="Q3405" i="35"/>
  <c r="P3405" i="35"/>
  <c r="N3405" i="35"/>
  <c r="O3405" i="35" s="1"/>
  <c r="T3405" i="35" s="1"/>
  <c r="S3404" i="35"/>
  <c r="R3404" i="35"/>
  <c r="Q3404" i="35"/>
  <c r="P3404" i="35"/>
  <c r="O3404" i="35"/>
  <c r="N3404" i="35"/>
  <c r="R3403" i="35"/>
  <c r="Q3403" i="35"/>
  <c r="P3403" i="35"/>
  <c r="N3403" i="35"/>
  <c r="S3402" i="35"/>
  <c r="R3402" i="35"/>
  <c r="Q3402" i="35"/>
  <c r="P3402" i="35"/>
  <c r="O3402" i="35"/>
  <c r="T3402" i="35" s="1"/>
  <c r="N3402" i="35"/>
  <c r="T3401" i="35"/>
  <c r="R3401" i="35"/>
  <c r="Q3401" i="35"/>
  <c r="P3401" i="35"/>
  <c r="O3401" i="35"/>
  <c r="N3401" i="35"/>
  <c r="S3401" i="35" s="1"/>
  <c r="R3400" i="35"/>
  <c r="Q3400" i="35"/>
  <c r="P3400" i="35"/>
  <c r="N3400" i="35"/>
  <c r="R3399" i="35"/>
  <c r="Q3399" i="35"/>
  <c r="P3399" i="35"/>
  <c r="N3399" i="35"/>
  <c r="T3398" i="35"/>
  <c r="S3398" i="35"/>
  <c r="R3398" i="35"/>
  <c r="Q3398" i="35"/>
  <c r="P3398" i="35"/>
  <c r="O3398" i="35"/>
  <c r="N3398" i="35"/>
  <c r="S3397" i="35"/>
  <c r="T3397" i="35" s="1"/>
  <c r="R3397" i="35"/>
  <c r="Q3397" i="35"/>
  <c r="P3397" i="35"/>
  <c r="N3397" i="35"/>
  <c r="O3397" i="35" s="1"/>
  <c r="S3396" i="35"/>
  <c r="R3396" i="35"/>
  <c r="Q3396" i="35"/>
  <c r="P3396" i="35"/>
  <c r="O3396" i="35"/>
  <c r="N3396" i="35"/>
  <c r="R3395" i="35"/>
  <c r="Q3395" i="35"/>
  <c r="P3395" i="35"/>
  <c r="N3395" i="35"/>
  <c r="S3394" i="35"/>
  <c r="R3394" i="35"/>
  <c r="Q3394" i="35"/>
  <c r="P3394" i="35"/>
  <c r="O3394" i="35"/>
  <c r="N3394" i="35"/>
  <c r="R3393" i="35"/>
  <c r="Q3393" i="35"/>
  <c r="P3393" i="35"/>
  <c r="N3393" i="35"/>
  <c r="R3392" i="35"/>
  <c r="Q3392" i="35"/>
  <c r="P3392" i="35"/>
  <c r="O3392" i="35"/>
  <c r="T3392" i="35" s="1"/>
  <c r="N3392" i="35"/>
  <c r="S3392" i="35" s="1"/>
  <c r="R3391" i="35"/>
  <c r="Q3391" i="35"/>
  <c r="P3391" i="35"/>
  <c r="N3391" i="35"/>
  <c r="T3390" i="35"/>
  <c r="S3390" i="35"/>
  <c r="R3390" i="35"/>
  <c r="Q3390" i="35"/>
  <c r="P3390" i="35"/>
  <c r="O3390" i="35"/>
  <c r="N3390" i="35"/>
  <c r="S3389" i="35"/>
  <c r="R3389" i="35"/>
  <c r="Q3389" i="35"/>
  <c r="P3389" i="35"/>
  <c r="N3389" i="35"/>
  <c r="O3389" i="35" s="1"/>
  <c r="S3388" i="35"/>
  <c r="R3388" i="35"/>
  <c r="Q3388" i="35"/>
  <c r="P3388" i="35"/>
  <c r="O3388" i="35"/>
  <c r="T3388" i="35" s="1"/>
  <c r="N3388" i="35"/>
  <c r="R3387" i="35"/>
  <c r="Q3387" i="35"/>
  <c r="P3387" i="35"/>
  <c r="N3387" i="35"/>
  <c r="S3386" i="35"/>
  <c r="R3386" i="35"/>
  <c r="Q3386" i="35"/>
  <c r="P3386" i="35"/>
  <c r="O3386" i="35"/>
  <c r="N3386" i="35"/>
  <c r="R3385" i="35"/>
  <c r="Q3385" i="35"/>
  <c r="P3385" i="35"/>
  <c r="N3385" i="35"/>
  <c r="S3385" i="35" s="1"/>
  <c r="R3384" i="35"/>
  <c r="Q3384" i="35"/>
  <c r="P3384" i="35"/>
  <c r="N3384" i="35"/>
  <c r="R3383" i="35"/>
  <c r="Q3383" i="35"/>
  <c r="P3383" i="35"/>
  <c r="N3383" i="35"/>
  <c r="S3382" i="35"/>
  <c r="R3382" i="35"/>
  <c r="Q3382" i="35"/>
  <c r="T3382" i="35" s="1"/>
  <c r="P3382" i="35"/>
  <c r="O3382" i="35"/>
  <c r="N3382" i="35"/>
  <c r="S3381" i="35"/>
  <c r="R3381" i="35"/>
  <c r="Q3381" i="35"/>
  <c r="P3381" i="35"/>
  <c r="N3381" i="35"/>
  <c r="O3381" i="35" s="1"/>
  <c r="T3381" i="35" s="1"/>
  <c r="S3380" i="35"/>
  <c r="R3380" i="35"/>
  <c r="Q3380" i="35"/>
  <c r="P3380" i="35"/>
  <c r="O3380" i="35"/>
  <c r="N3380" i="35"/>
  <c r="R3379" i="35"/>
  <c r="Q3379" i="35"/>
  <c r="P3379" i="35"/>
  <c r="N3379" i="35"/>
  <c r="S3378" i="35"/>
  <c r="R3378" i="35"/>
  <c r="Q3378" i="35"/>
  <c r="P3378" i="35"/>
  <c r="O3378" i="35"/>
  <c r="N3378" i="35"/>
  <c r="R3377" i="35"/>
  <c r="Q3377" i="35"/>
  <c r="P3377" i="35"/>
  <c r="N3377" i="35"/>
  <c r="S3376" i="35"/>
  <c r="R3376" i="35"/>
  <c r="Q3376" i="35"/>
  <c r="P3376" i="35"/>
  <c r="O3376" i="35"/>
  <c r="N3376" i="35"/>
  <c r="R3375" i="35"/>
  <c r="Q3375" i="35"/>
  <c r="P3375" i="35"/>
  <c r="N3375" i="35"/>
  <c r="T3374" i="35"/>
  <c r="S3374" i="35"/>
  <c r="R3374" i="35"/>
  <c r="Q3374" i="35"/>
  <c r="P3374" i="35"/>
  <c r="O3374" i="35"/>
  <c r="N3374" i="35"/>
  <c r="S3373" i="35"/>
  <c r="R3373" i="35"/>
  <c r="Q3373" i="35"/>
  <c r="P3373" i="35"/>
  <c r="N3373" i="35"/>
  <c r="O3373" i="35" s="1"/>
  <c r="T3373" i="35" s="1"/>
  <c r="S3372" i="35"/>
  <c r="R3372" i="35"/>
  <c r="Q3372" i="35"/>
  <c r="P3372" i="35"/>
  <c r="O3372" i="35"/>
  <c r="N3372" i="35"/>
  <c r="R3371" i="35"/>
  <c r="Q3371" i="35"/>
  <c r="P3371" i="35"/>
  <c r="N3371" i="35"/>
  <c r="S3370" i="35"/>
  <c r="R3370" i="35"/>
  <c r="Q3370" i="35"/>
  <c r="P3370" i="35"/>
  <c r="O3370" i="35"/>
  <c r="T3370" i="35" s="1"/>
  <c r="N3370" i="35"/>
  <c r="T3369" i="35"/>
  <c r="R3369" i="35"/>
  <c r="Q3369" i="35"/>
  <c r="P3369" i="35"/>
  <c r="O3369" i="35"/>
  <c r="N3369" i="35"/>
  <c r="S3369" i="35" s="1"/>
  <c r="R3368" i="35"/>
  <c r="Q3368" i="35"/>
  <c r="P3368" i="35"/>
  <c r="N3368" i="35"/>
  <c r="R3367" i="35"/>
  <c r="Q3367" i="35"/>
  <c r="P3367" i="35"/>
  <c r="N3367" i="35"/>
  <c r="T3366" i="35"/>
  <c r="S3366" i="35"/>
  <c r="R3366" i="35"/>
  <c r="Q3366" i="35"/>
  <c r="P3366" i="35"/>
  <c r="N3366" i="35"/>
  <c r="O3366" i="35" s="1"/>
  <c r="S3365" i="35"/>
  <c r="R3365" i="35"/>
  <c r="Q3365" i="35"/>
  <c r="P3365" i="35"/>
  <c r="T3365" i="35" s="1"/>
  <c r="N3365" i="35"/>
  <c r="O3365" i="35" s="1"/>
  <c r="S3364" i="35"/>
  <c r="R3364" i="35"/>
  <c r="Q3364" i="35"/>
  <c r="P3364" i="35"/>
  <c r="O3364" i="35"/>
  <c r="T3364" i="35" s="1"/>
  <c r="N3364" i="35"/>
  <c r="R3363" i="35"/>
  <c r="Q3363" i="35"/>
  <c r="P3363" i="35"/>
  <c r="N3363" i="35"/>
  <c r="R3362" i="35"/>
  <c r="Q3362" i="35"/>
  <c r="P3362" i="35"/>
  <c r="O3362" i="35"/>
  <c r="N3362" i="35"/>
  <c r="S3362" i="35" s="1"/>
  <c r="R3361" i="35"/>
  <c r="Q3361" i="35"/>
  <c r="P3361" i="35"/>
  <c r="N3361" i="35"/>
  <c r="S3361" i="35" s="1"/>
  <c r="R3360" i="35"/>
  <c r="Q3360" i="35"/>
  <c r="P3360" i="35"/>
  <c r="N3360" i="35"/>
  <c r="R3359" i="35"/>
  <c r="Q3359" i="35"/>
  <c r="P3359" i="35"/>
  <c r="N3359" i="35"/>
  <c r="S3358" i="35"/>
  <c r="R3358" i="35"/>
  <c r="Q3358" i="35"/>
  <c r="P3358" i="35"/>
  <c r="N3358" i="35"/>
  <c r="O3358" i="35" s="1"/>
  <c r="S3357" i="35"/>
  <c r="R3357" i="35"/>
  <c r="Q3357" i="35"/>
  <c r="P3357" i="35"/>
  <c r="N3357" i="35"/>
  <c r="O3357" i="35" s="1"/>
  <c r="T3357" i="35" s="1"/>
  <c r="S3356" i="35"/>
  <c r="R3356" i="35"/>
  <c r="Q3356" i="35"/>
  <c r="P3356" i="35"/>
  <c r="O3356" i="35"/>
  <c r="N3356" i="35"/>
  <c r="R3355" i="35"/>
  <c r="Q3355" i="35"/>
  <c r="P3355" i="35"/>
  <c r="N3355" i="35"/>
  <c r="R3354" i="35"/>
  <c r="Q3354" i="35"/>
  <c r="P3354" i="35"/>
  <c r="O3354" i="35"/>
  <c r="N3354" i="35"/>
  <c r="S3354" i="35" s="1"/>
  <c r="T3353" i="35"/>
  <c r="R3353" i="35"/>
  <c r="Q3353" i="35"/>
  <c r="P3353" i="35"/>
  <c r="O3353" i="35"/>
  <c r="N3353" i="35"/>
  <c r="S3353" i="35" s="1"/>
  <c r="R3352" i="35"/>
  <c r="Q3352" i="35"/>
  <c r="P3352" i="35"/>
  <c r="N3352" i="35"/>
  <c r="R3351" i="35"/>
  <c r="Q3351" i="35"/>
  <c r="P3351" i="35"/>
  <c r="N3351" i="35"/>
  <c r="T3350" i="35"/>
  <c r="S3350" i="35"/>
  <c r="R3350" i="35"/>
  <c r="Q3350" i="35"/>
  <c r="P3350" i="35"/>
  <c r="N3350" i="35"/>
  <c r="O3350" i="35" s="1"/>
  <c r="S3349" i="35"/>
  <c r="R3349" i="35"/>
  <c r="Q3349" i="35"/>
  <c r="P3349" i="35"/>
  <c r="N3349" i="35"/>
  <c r="O3349" i="35" s="1"/>
  <c r="S3348" i="35"/>
  <c r="R3348" i="35"/>
  <c r="Q3348" i="35"/>
  <c r="P3348" i="35"/>
  <c r="O3348" i="35"/>
  <c r="T3348" i="35" s="1"/>
  <c r="N3348" i="35"/>
  <c r="R3347" i="35"/>
  <c r="Q3347" i="35"/>
  <c r="P3347" i="35"/>
  <c r="N3347" i="35"/>
  <c r="R3346" i="35"/>
  <c r="Q3346" i="35"/>
  <c r="P3346" i="35"/>
  <c r="O3346" i="35"/>
  <c r="N3346" i="35"/>
  <c r="S3346" i="35" s="1"/>
  <c r="R3345" i="35"/>
  <c r="Q3345" i="35"/>
  <c r="P3345" i="35"/>
  <c r="O3345" i="35"/>
  <c r="T3345" i="35" s="1"/>
  <c r="N3345" i="35"/>
  <c r="S3345" i="35" s="1"/>
  <c r="R3344" i="35"/>
  <c r="Q3344" i="35"/>
  <c r="P3344" i="35"/>
  <c r="N3344" i="35"/>
  <c r="R3343" i="35"/>
  <c r="Q3343" i="35"/>
  <c r="P3343" i="35"/>
  <c r="N3343" i="35"/>
  <c r="S3342" i="35"/>
  <c r="R3342" i="35"/>
  <c r="Q3342" i="35"/>
  <c r="P3342" i="35"/>
  <c r="N3342" i="35"/>
  <c r="O3342" i="35" s="1"/>
  <c r="S3341" i="35"/>
  <c r="R3341" i="35"/>
  <c r="Q3341" i="35"/>
  <c r="P3341" i="35"/>
  <c r="T3341" i="35" s="1"/>
  <c r="N3341" i="35"/>
  <c r="O3341" i="35" s="1"/>
  <c r="S3340" i="35"/>
  <c r="R3340" i="35"/>
  <c r="Q3340" i="35"/>
  <c r="P3340" i="35"/>
  <c r="O3340" i="35"/>
  <c r="N3340" i="35"/>
  <c r="R3339" i="35"/>
  <c r="Q3339" i="35"/>
  <c r="P3339" i="35"/>
  <c r="N3339" i="35"/>
  <c r="R3338" i="35"/>
  <c r="Q3338" i="35"/>
  <c r="P3338" i="35"/>
  <c r="O3338" i="35"/>
  <c r="N3338" i="35"/>
  <c r="S3338" i="35" s="1"/>
  <c r="R3337" i="35"/>
  <c r="Q3337" i="35"/>
  <c r="P3337" i="35"/>
  <c r="T3337" i="35" s="1"/>
  <c r="O3337" i="35"/>
  <c r="N3337" i="35"/>
  <c r="S3337" i="35" s="1"/>
  <c r="R3336" i="35"/>
  <c r="Q3336" i="35"/>
  <c r="P3336" i="35"/>
  <c r="N3336" i="35"/>
  <c r="R3335" i="35"/>
  <c r="Q3335" i="35"/>
  <c r="P3335" i="35"/>
  <c r="N3335" i="35"/>
  <c r="T3334" i="35"/>
  <c r="S3334" i="35"/>
  <c r="R3334" i="35"/>
  <c r="Q3334" i="35"/>
  <c r="P3334" i="35"/>
  <c r="N3334" i="35"/>
  <c r="O3334" i="35" s="1"/>
  <c r="S3333" i="35"/>
  <c r="R3333" i="35"/>
  <c r="Q3333" i="35"/>
  <c r="P3333" i="35"/>
  <c r="N3333" i="35"/>
  <c r="O3333" i="35" s="1"/>
  <c r="S3332" i="35"/>
  <c r="R3332" i="35"/>
  <c r="Q3332" i="35"/>
  <c r="P3332" i="35"/>
  <c r="O3332" i="35"/>
  <c r="T3332" i="35" s="1"/>
  <c r="N3332" i="35"/>
  <c r="R3331" i="35"/>
  <c r="Q3331" i="35"/>
  <c r="P3331" i="35"/>
  <c r="N3331" i="35"/>
  <c r="S3330" i="35"/>
  <c r="R3330" i="35"/>
  <c r="Q3330" i="35"/>
  <c r="P3330" i="35"/>
  <c r="O3330" i="35"/>
  <c r="N3330" i="35"/>
  <c r="R3329" i="35"/>
  <c r="Q3329" i="35"/>
  <c r="P3329" i="35"/>
  <c r="O3329" i="35"/>
  <c r="T3329" i="35" s="1"/>
  <c r="N3329" i="35"/>
  <c r="S3329" i="35" s="1"/>
  <c r="S3328" i="35"/>
  <c r="R3328" i="35"/>
  <c r="Q3328" i="35"/>
  <c r="P3328" i="35"/>
  <c r="O3328" i="35"/>
  <c r="N3328" i="35"/>
  <c r="R3327" i="35"/>
  <c r="Q3327" i="35"/>
  <c r="P3327" i="35"/>
  <c r="N3327" i="35"/>
  <c r="S3326" i="35"/>
  <c r="R3326" i="35"/>
  <c r="Q3326" i="35"/>
  <c r="P3326" i="35"/>
  <c r="N3326" i="35"/>
  <c r="O3326" i="35" s="1"/>
  <c r="T3326" i="35" s="1"/>
  <c r="S3325" i="35"/>
  <c r="R3325" i="35"/>
  <c r="Q3325" i="35"/>
  <c r="P3325" i="35"/>
  <c r="N3325" i="35"/>
  <c r="O3325" i="35" s="1"/>
  <c r="T3325" i="35" s="1"/>
  <c r="S3324" i="35"/>
  <c r="R3324" i="35"/>
  <c r="Q3324" i="35"/>
  <c r="P3324" i="35"/>
  <c r="O3324" i="35"/>
  <c r="N3324" i="35"/>
  <c r="R3323" i="35"/>
  <c r="Q3323" i="35"/>
  <c r="P3323" i="35"/>
  <c r="N3323" i="35"/>
  <c r="S3322" i="35"/>
  <c r="R3322" i="35"/>
  <c r="Q3322" i="35"/>
  <c r="P3322" i="35"/>
  <c r="O3322" i="35"/>
  <c r="N3322" i="35"/>
  <c r="R3321" i="35"/>
  <c r="Q3321" i="35"/>
  <c r="P3321" i="35"/>
  <c r="N3321" i="35"/>
  <c r="S3320" i="35"/>
  <c r="R3320" i="35"/>
  <c r="Q3320" i="35"/>
  <c r="P3320" i="35"/>
  <c r="O3320" i="35"/>
  <c r="N3320" i="35"/>
  <c r="R3319" i="35"/>
  <c r="Q3319" i="35"/>
  <c r="P3319" i="35"/>
  <c r="N3319" i="35"/>
  <c r="S3318" i="35"/>
  <c r="R3318" i="35"/>
  <c r="Q3318" i="35"/>
  <c r="P3318" i="35"/>
  <c r="N3318" i="35"/>
  <c r="O3318" i="35" s="1"/>
  <c r="T3318" i="35" s="1"/>
  <c r="T3317" i="35"/>
  <c r="S3317" i="35"/>
  <c r="R3317" i="35"/>
  <c r="Q3317" i="35"/>
  <c r="P3317" i="35"/>
  <c r="N3317" i="35"/>
  <c r="O3317" i="35" s="1"/>
  <c r="S3316" i="35"/>
  <c r="R3316" i="35"/>
  <c r="Q3316" i="35"/>
  <c r="P3316" i="35"/>
  <c r="O3316" i="35"/>
  <c r="N3316" i="35"/>
  <c r="R3315" i="35"/>
  <c r="Q3315" i="35"/>
  <c r="P3315" i="35"/>
  <c r="N3315" i="35"/>
  <c r="S3314" i="35"/>
  <c r="R3314" i="35"/>
  <c r="Q3314" i="35"/>
  <c r="P3314" i="35"/>
  <c r="O3314" i="35"/>
  <c r="N3314" i="35"/>
  <c r="T3313" i="35"/>
  <c r="R3313" i="35"/>
  <c r="Q3313" i="35"/>
  <c r="P3313" i="35"/>
  <c r="O3313" i="35"/>
  <c r="N3313" i="35"/>
  <c r="S3313" i="35" s="1"/>
  <c r="R3312" i="35"/>
  <c r="Q3312" i="35"/>
  <c r="P3312" i="35"/>
  <c r="O3312" i="35"/>
  <c r="T3312" i="35" s="1"/>
  <c r="N3312" i="35"/>
  <c r="S3312" i="35" s="1"/>
  <c r="R3311" i="35"/>
  <c r="Q3311" i="35"/>
  <c r="P3311" i="35"/>
  <c r="N3311" i="35"/>
  <c r="S3310" i="35"/>
  <c r="R3310" i="35"/>
  <c r="Q3310" i="35"/>
  <c r="T3310" i="35" s="1"/>
  <c r="P3310" i="35"/>
  <c r="N3310" i="35"/>
  <c r="O3310" i="35" s="1"/>
  <c r="S3309" i="35"/>
  <c r="R3309" i="35"/>
  <c r="Q3309" i="35"/>
  <c r="P3309" i="35"/>
  <c r="N3309" i="35"/>
  <c r="O3309" i="35" s="1"/>
  <c r="S3308" i="35"/>
  <c r="R3308" i="35"/>
  <c r="Q3308" i="35"/>
  <c r="P3308" i="35"/>
  <c r="O3308" i="35"/>
  <c r="T3308" i="35" s="1"/>
  <c r="N3308" i="35"/>
  <c r="R3307" i="35"/>
  <c r="Q3307" i="35"/>
  <c r="P3307" i="35"/>
  <c r="N3307" i="35"/>
  <c r="S3306" i="35"/>
  <c r="R3306" i="35"/>
  <c r="Q3306" i="35"/>
  <c r="P3306" i="35"/>
  <c r="O3306" i="35"/>
  <c r="N3306" i="35"/>
  <c r="R3305" i="35"/>
  <c r="Q3305" i="35"/>
  <c r="P3305" i="35"/>
  <c r="N3305" i="35"/>
  <c r="R3304" i="35"/>
  <c r="Q3304" i="35"/>
  <c r="P3304" i="35"/>
  <c r="N3304" i="35"/>
  <c r="R3303" i="35"/>
  <c r="Q3303" i="35"/>
  <c r="P3303" i="35"/>
  <c r="N3303" i="35"/>
  <c r="S3302" i="35"/>
  <c r="R3302" i="35"/>
  <c r="Q3302" i="35"/>
  <c r="P3302" i="35"/>
  <c r="N3302" i="35"/>
  <c r="O3302" i="35" s="1"/>
  <c r="S3301" i="35"/>
  <c r="R3301" i="35"/>
  <c r="Q3301" i="35"/>
  <c r="P3301" i="35"/>
  <c r="N3301" i="35"/>
  <c r="O3301" i="35" s="1"/>
  <c r="T3301" i="35" s="1"/>
  <c r="S3300" i="35"/>
  <c r="R3300" i="35"/>
  <c r="Q3300" i="35"/>
  <c r="P3300" i="35"/>
  <c r="O3300" i="35"/>
  <c r="N3300" i="35"/>
  <c r="R3299" i="35"/>
  <c r="Q3299" i="35"/>
  <c r="P3299" i="35"/>
  <c r="N3299" i="35"/>
  <c r="S3298" i="35"/>
  <c r="R3298" i="35"/>
  <c r="Q3298" i="35"/>
  <c r="P3298" i="35"/>
  <c r="O3298" i="35"/>
  <c r="T3298" i="35" s="1"/>
  <c r="N3298" i="35"/>
  <c r="R3297" i="35"/>
  <c r="Q3297" i="35"/>
  <c r="P3297" i="35"/>
  <c r="N3297" i="35"/>
  <c r="S3297" i="35" s="1"/>
  <c r="S3296" i="35"/>
  <c r="R3296" i="35"/>
  <c r="Q3296" i="35"/>
  <c r="P3296" i="35"/>
  <c r="O3296" i="35"/>
  <c r="N3296" i="35"/>
  <c r="R3295" i="35"/>
  <c r="Q3295" i="35"/>
  <c r="P3295" i="35"/>
  <c r="N3295" i="35"/>
  <c r="S3294" i="35"/>
  <c r="R3294" i="35"/>
  <c r="Q3294" i="35"/>
  <c r="P3294" i="35"/>
  <c r="N3294" i="35"/>
  <c r="O3294" i="35" s="1"/>
  <c r="T3294" i="35" s="1"/>
  <c r="T3293" i="35"/>
  <c r="S3293" i="35"/>
  <c r="R3293" i="35"/>
  <c r="Q3293" i="35"/>
  <c r="P3293" i="35"/>
  <c r="N3293" i="35"/>
  <c r="O3293" i="35" s="1"/>
  <c r="S3292" i="35"/>
  <c r="R3292" i="35"/>
  <c r="Q3292" i="35"/>
  <c r="P3292" i="35"/>
  <c r="O3292" i="35"/>
  <c r="N3292" i="35"/>
  <c r="R3291" i="35"/>
  <c r="Q3291" i="35"/>
  <c r="P3291" i="35"/>
  <c r="N3291" i="35"/>
  <c r="S3290" i="35"/>
  <c r="R3290" i="35"/>
  <c r="Q3290" i="35"/>
  <c r="P3290" i="35"/>
  <c r="O3290" i="35"/>
  <c r="N3290" i="35"/>
  <c r="R3289" i="35"/>
  <c r="Q3289" i="35"/>
  <c r="P3289" i="35"/>
  <c r="N3289" i="35"/>
  <c r="R3288" i="35"/>
  <c r="Q3288" i="35"/>
  <c r="P3288" i="35"/>
  <c r="O3288" i="35"/>
  <c r="T3288" i="35" s="1"/>
  <c r="N3288" i="35"/>
  <c r="S3288" i="35" s="1"/>
  <c r="R3287" i="35"/>
  <c r="Q3287" i="35"/>
  <c r="P3287" i="35"/>
  <c r="N3287" i="35"/>
  <c r="T3286" i="35"/>
  <c r="S3286" i="35"/>
  <c r="R3286" i="35"/>
  <c r="Q3286" i="35"/>
  <c r="P3286" i="35"/>
  <c r="N3286" i="35"/>
  <c r="O3286" i="35" s="1"/>
  <c r="S3285" i="35"/>
  <c r="R3285" i="35"/>
  <c r="Q3285" i="35"/>
  <c r="P3285" i="35"/>
  <c r="N3285" i="35"/>
  <c r="O3285" i="35" s="1"/>
  <c r="T3285" i="35" s="1"/>
  <c r="S3284" i="35"/>
  <c r="R3284" i="35"/>
  <c r="Q3284" i="35"/>
  <c r="P3284" i="35"/>
  <c r="O3284" i="35"/>
  <c r="T3284" i="35" s="1"/>
  <c r="N3284" i="35"/>
  <c r="R3283" i="35"/>
  <c r="Q3283" i="35"/>
  <c r="P3283" i="35"/>
  <c r="N3283" i="35"/>
  <c r="S3282" i="35"/>
  <c r="R3282" i="35"/>
  <c r="Q3282" i="35"/>
  <c r="P3282" i="35"/>
  <c r="O3282" i="35"/>
  <c r="N3282" i="35"/>
  <c r="R3281" i="35"/>
  <c r="Q3281" i="35"/>
  <c r="P3281" i="35"/>
  <c r="N3281" i="35"/>
  <c r="S3280" i="35"/>
  <c r="R3280" i="35"/>
  <c r="Q3280" i="35"/>
  <c r="P3280" i="35"/>
  <c r="N3280" i="35"/>
  <c r="O3280" i="35" s="1"/>
  <c r="T3280" i="35" s="1"/>
  <c r="R3279" i="35"/>
  <c r="Q3279" i="35"/>
  <c r="P3279" i="35"/>
  <c r="N3279" i="35"/>
  <c r="S3278" i="35"/>
  <c r="R3278" i="35"/>
  <c r="Q3278" i="35"/>
  <c r="P3278" i="35"/>
  <c r="N3278" i="35"/>
  <c r="O3278" i="35" s="1"/>
  <c r="S3277" i="35"/>
  <c r="R3277" i="35"/>
  <c r="Q3277" i="35"/>
  <c r="P3277" i="35"/>
  <c r="N3277" i="35"/>
  <c r="O3277" i="35" s="1"/>
  <c r="T3277" i="35" s="1"/>
  <c r="S3276" i="35"/>
  <c r="R3276" i="35"/>
  <c r="Q3276" i="35"/>
  <c r="P3276" i="35"/>
  <c r="O3276" i="35"/>
  <c r="N3276" i="35"/>
  <c r="R3275" i="35"/>
  <c r="Q3275" i="35"/>
  <c r="P3275" i="35"/>
  <c r="N3275" i="35"/>
  <c r="S3274" i="35"/>
  <c r="R3274" i="35"/>
  <c r="Q3274" i="35"/>
  <c r="P3274" i="35"/>
  <c r="O3274" i="35"/>
  <c r="T3274" i="35" s="1"/>
  <c r="N3274" i="35"/>
  <c r="T3273" i="35"/>
  <c r="R3273" i="35"/>
  <c r="Q3273" i="35"/>
  <c r="P3273" i="35"/>
  <c r="O3273" i="35"/>
  <c r="N3273" i="35"/>
  <c r="S3273" i="35" s="1"/>
  <c r="R3272" i="35"/>
  <c r="Q3272" i="35"/>
  <c r="P3272" i="35"/>
  <c r="N3272" i="35"/>
  <c r="R3271" i="35"/>
  <c r="Q3271" i="35"/>
  <c r="P3271" i="35"/>
  <c r="N3271" i="35"/>
  <c r="T3270" i="35"/>
  <c r="S3270" i="35"/>
  <c r="R3270" i="35"/>
  <c r="Q3270" i="35"/>
  <c r="P3270" i="35"/>
  <c r="N3270" i="35"/>
  <c r="O3270" i="35" s="1"/>
  <c r="S3269" i="35"/>
  <c r="R3269" i="35"/>
  <c r="Q3269" i="35"/>
  <c r="P3269" i="35"/>
  <c r="T3269" i="35" s="1"/>
  <c r="N3269" i="35"/>
  <c r="O3269" i="35" s="1"/>
  <c r="S3268" i="35"/>
  <c r="R3268" i="35"/>
  <c r="Q3268" i="35"/>
  <c r="P3268" i="35"/>
  <c r="O3268" i="35"/>
  <c r="T3268" i="35" s="1"/>
  <c r="N3268" i="35"/>
  <c r="R3267" i="35"/>
  <c r="Q3267" i="35"/>
  <c r="P3267" i="35"/>
  <c r="N3267" i="35"/>
  <c r="S3266" i="35"/>
  <c r="R3266" i="35"/>
  <c r="Q3266" i="35"/>
  <c r="P3266" i="35"/>
  <c r="O3266" i="35"/>
  <c r="T3266" i="35" s="1"/>
  <c r="N3266" i="35"/>
  <c r="R3265" i="35"/>
  <c r="Q3265" i="35"/>
  <c r="P3265" i="35"/>
  <c r="O3265" i="35"/>
  <c r="T3265" i="35" s="1"/>
  <c r="N3265" i="35"/>
  <c r="S3265" i="35" s="1"/>
  <c r="S3264" i="35"/>
  <c r="R3264" i="35"/>
  <c r="Q3264" i="35"/>
  <c r="P3264" i="35"/>
  <c r="O3264" i="35"/>
  <c r="N3264" i="35"/>
  <c r="R3263" i="35"/>
  <c r="Q3263" i="35"/>
  <c r="P3263" i="35"/>
  <c r="N3263" i="35"/>
  <c r="S3262" i="35"/>
  <c r="R3262" i="35"/>
  <c r="Q3262" i="35"/>
  <c r="P3262" i="35"/>
  <c r="N3262" i="35"/>
  <c r="O3262" i="35" s="1"/>
  <c r="T3262" i="35" s="1"/>
  <c r="S3261" i="35"/>
  <c r="R3261" i="35"/>
  <c r="Q3261" i="35"/>
  <c r="P3261" i="35"/>
  <c r="N3261" i="35"/>
  <c r="O3261" i="35" s="1"/>
  <c r="T3261" i="35" s="1"/>
  <c r="S3260" i="35"/>
  <c r="R3260" i="35"/>
  <c r="Q3260" i="35"/>
  <c r="P3260" i="35"/>
  <c r="O3260" i="35"/>
  <c r="N3260" i="35"/>
  <c r="R3259" i="35"/>
  <c r="Q3259" i="35"/>
  <c r="P3259" i="35"/>
  <c r="N3259" i="35"/>
  <c r="R3258" i="35"/>
  <c r="Q3258" i="35"/>
  <c r="P3258" i="35"/>
  <c r="O3258" i="35"/>
  <c r="T3258" i="35" s="1"/>
  <c r="N3258" i="35"/>
  <c r="S3258" i="35" s="1"/>
  <c r="R3257" i="35"/>
  <c r="Q3257" i="35"/>
  <c r="P3257" i="35"/>
  <c r="N3257" i="35"/>
  <c r="S3257" i="35" s="1"/>
  <c r="S3256" i="35"/>
  <c r="R3256" i="35"/>
  <c r="Q3256" i="35"/>
  <c r="P3256" i="35"/>
  <c r="O3256" i="35"/>
  <c r="N3256" i="35"/>
  <c r="R3255" i="35"/>
  <c r="Q3255" i="35"/>
  <c r="P3255" i="35"/>
  <c r="N3255" i="35"/>
  <c r="S3254" i="35"/>
  <c r="R3254" i="35"/>
  <c r="Q3254" i="35"/>
  <c r="P3254" i="35"/>
  <c r="N3254" i="35"/>
  <c r="O3254" i="35" s="1"/>
  <c r="T3254" i="35" s="1"/>
  <c r="T3253" i="35"/>
  <c r="S3253" i="35"/>
  <c r="R3253" i="35"/>
  <c r="Q3253" i="35"/>
  <c r="P3253" i="35"/>
  <c r="N3253" i="35"/>
  <c r="O3253" i="35" s="1"/>
  <c r="S3252" i="35"/>
  <c r="R3252" i="35"/>
  <c r="Q3252" i="35"/>
  <c r="P3252" i="35"/>
  <c r="O3252" i="35"/>
  <c r="N3252" i="35"/>
  <c r="R3251" i="35"/>
  <c r="Q3251" i="35"/>
  <c r="P3251" i="35"/>
  <c r="N3251" i="35"/>
  <c r="S3250" i="35"/>
  <c r="R3250" i="35"/>
  <c r="Q3250" i="35"/>
  <c r="P3250" i="35"/>
  <c r="O3250" i="35"/>
  <c r="N3250" i="35"/>
  <c r="R3249" i="35"/>
  <c r="Q3249" i="35"/>
  <c r="P3249" i="35"/>
  <c r="N3249" i="35"/>
  <c r="R3248" i="35"/>
  <c r="Q3248" i="35"/>
  <c r="P3248" i="35"/>
  <c r="N3248" i="35"/>
  <c r="S3248" i="35" s="1"/>
  <c r="R3247" i="35"/>
  <c r="Q3247" i="35"/>
  <c r="P3247" i="35"/>
  <c r="N3247" i="35"/>
  <c r="S3246" i="35"/>
  <c r="T3246" i="35" s="1"/>
  <c r="R3246" i="35"/>
  <c r="Q3246" i="35"/>
  <c r="P3246" i="35"/>
  <c r="N3246" i="35"/>
  <c r="O3246" i="35" s="1"/>
  <c r="S3245" i="35"/>
  <c r="R3245" i="35"/>
  <c r="Q3245" i="35"/>
  <c r="P3245" i="35"/>
  <c r="N3245" i="35"/>
  <c r="O3245" i="35" s="1"/>
  <c r="S3244" i="35"/>
  <c r="R3244" i="35"/>
  <c r="Q3244" i="35"/>
  <c r="P3244" i="35"/>
  <c r="O3244" i="35"/>
  <c r="T3244" i="35" s="1"/>
  <c r="N3244" i="35"/>
  <c r="R3243" i="35"/>
  <c r="Q3243" i="35"/>
  <c r="P3243" i="35"/>
  <c r="N3243" i="35"/>
  <c r="R3242" i="35"/>
  <c r="Q3242" i="35"/>
  <c r="P3242" i="35"/>
  <c r="O3242" i="35"/>
  <c r="N3242" i="35"/>
  <c r="S3242" i="35" s="1"/>
  <c r="R3241" i="35"/>
  <c r="Q3241" i="35"/>
  <c r="P3241" i="35"/>
  <c r="N3241" i="35"/>
  <c r="S3240" i="35"/>
  <c r="R3240" i="35"/>
  <c r="Q3240" i="35"/>
  <c r="P3240" i="35"/>
  <c r="O3240" i="35"/>
  <c r="N3240" i="35"/>
  <c r="R3239" i="35"/>
  <c r="Q3239" i="35"/>
  <c r="P3239" i="35"/>
  <c r="N3239" i="35"/>
  <c r="S3238" i="35"/>
  <c r="R3238" i="35"/>
  <c r="Q3238" i="35"/>
  <c r="P3238" i="35"/>
  <c r="N3238" i="35"/>
  <c r="O3238" i="35" s="1"/>
  <c r="T3238" i="35" s="1"/>
  <c r="T3237" i="35"/>
  <c r="S3237" i="35"/>
  <c r="R3237" i="35"/>
  <c r="Q3237" i="35"/>
  <c r="P3237" i="35"/>
  <c r="N3237" i="35"/>
  <c r="O3237" i="35" s="1"/>
  <c r="S3236" i="35"/>
  <c r="R3236" i="35"/>
  <c r="Q3236" i="35"/>
  <c r="P3236" i="35"/>
  <c r="O3236" i="35"/>
  <c r="N3236" i="35"/>
  <c r="R3235" i="35"/>
  <c r="Q3235" i="35"/>
  <c r="P3235" i="35"/>
  <c r="N3235" i="35"/>
  <c r="R3234" i="35"/>
  <c r="Q3234" i="35"/>
  <c r="P3234" i="35"/>
  <c r="O3234" i="35"/>
  <c r="N3234" i="35"/>
  <c r="S3234" i="35" s="1"/>
  <c r="R3233" i="35"/>
  <c r="Q3233" i="35"/>
  <c r="P3233" i="35"/>
  <c r="N3233" i="35"/>
  <c r="R3232" i="35"/>
  <c r="Q3232" i="35"/>
  <c r="P3232" i="35"/>
  <c r="N3232" i="35"/>
  <c r="S3232" i="35" s="1"/>
  <c r="R3231" i="35"/>
  <c r="Q3231" i="35"/>
  <c r="P3231" i="35"/>
  <c r="N3231" i="35"/>
  <c r="S3230" i="35"/>
  <c r="T3230" i="35" s="1"/>
  <c r="R3230" i="35"/>
  <c r="Q3230" i="35"/>
  <c r="P3230" i="35"/>
  <c r="N3230" i="35"/>
  <c r="O3230" i="35" s="1"/>
  <c r="S3229" i="35"/>
  <c r="R3229" i="35"/>
  <c r="Q3229" i="35"/>
  <c r="P3229" i="35"/>
  <c r="N3229" i="35"/>
  <c r="O3229" i="35" s="1"/>
  <c r="S3228" i="35"/>
  <c r="R3228" i="35"/>
  <c r="Q3228" i="35"/>
  <c r="P3228" i="35"/>
  <c r="O3228" i="35"/>
  <c r="T3228" i="35" s="1"/>
  <c r="N3228" i="35"/>
  <c r="R3227" i="35"/>
  <c r="Q3227" i="35"/>
  <c r="P3227" i="35"/>
  <c r="N3227" i="35"/>
  <c r="S3226" i="35"/>
  <c r="R3226" i="35"/>
  <c r="Q3226" i="35"/>
  <c r="P3226" i="35"/>
  <c r="O3226" i="35"/>
  <c r="N3226" i="35"/>
  <c r="R3225" i="35"/>
  <c r="Q3225" i="35"/>
  <c r="P3225" i="35"/>
  <c r="O3225" i="35"/>
  <c r="T3225" i="35" s="1"/>
  <c r="N3225" i="35"/>
  <c r="S3225" i="35" s="1"/>
  <c r="S3224" i="35"/>
  <c r="R3224" i="35"/>
  <c r="Q3224" i="35"/>
  <c r="P3224" i="35"/>
  <c r="N3224" i="35"/>
  <c r="O3224" i="35" s="1"/>
  <c r="T3224" i="35" s="1"/>
  <c r="R3223" i="35"/>
  <c r="Q3223" i="35"/>
  <c r="P3223" i="35"/>
  <c r="N3223" i="35"/>
  <c r="S3222" i="35"/>
  <c r="R3222" i="35"/>
  <c r="Q3222" i="35"/>
  <c r="P3222" i="35"/>
  <c r="N3222" i="35"/>
  <c r="O3222" i="35" s="1"/>
  <c r="T3222" i="35" s="1"/>
  <c r="S3221" i="35"/>
  <c r="R3221" i="35"/>
  <c r="Q3221" i="35"/>
  <c r="P3221" i="35"/>
  <c r="N3221" i="35"/>
  <c r="O3221" i="35" s="1"/>
  <c r="T3221" i="35" s="1"/>
  <c r="S3220" i="35"/>
  <c r="R3220" i="35"/>
  <c r="Q3220" i="35"/>
  <c r="P3220" i="35"/>
  <c r="O3220" i="35"/>
  <c r="N3220" i="35"/>
  <c r="R3219" i="35"/>
  <c r="Q3219" i="35"/>
  <c r="P3219" i="35"/>
  <c r="N3219" i="35"/>
  <c r="S3218" i="35"/>
  <c r="R3218" i="35"/>
  <c r="Q3218" i="35"/>
  <c r="P3218" i="35"/>
  <c r="O3218" i="35"/>
  <c r="T3218" i="35" s="1"/>
  <c r="N3218" i="35"/>
  <c r="T3217" i="35"/>
  <c r="R3217" i="35"/>
  <c r="Q3217" i="35"/>
  <c r="P3217" i="35"/>
  <c r="O3217" i="35"/>
  <c r="N3217" i="35"/>
  <c r="S3217" i="35" s="1"/>
  <c r="R3216" i="35"/>
  <c r="Q3216" i="35"/>
  <c r="P3216" i="35"/>
  <c r="N3216" i="35"/>
  <c r="R3215" i="35"/>
  <c r="Q3215" i="35"/>
  <c r="P3215" i="35"/>
  <c r="N3215" i="35"/>
  <c r="T3214" i="35"/>
  <c r="S3214" i="35"/>
  <c r="R3214" i="35"/>
  <c r="Q3214" i="35"/>
  <c r="P3214" i="35"/>
  <c r="N3214" i="35"/>
  <c r="O3214" i="35" s="1"/>
  <c r="S3213" i="35"/>
  <c r="R3213" i="35"/>
  <c r="Q3213" i="35"/>
  <c r="P3213" i="35"/>
  <c r="T3213" i="35" s="1"/>
  <c r="N3213" i="35"/>
  <c r="O3213" i="35" s="1"/>
  <c r="S3212" i="35"/>
  <c r="R3212" i="35"/>
  <c r="Q3212" i="35"/>
  <c r="P3212" i="35"/>
  <c r="O3212" i="35"/>
  <c r="N3212" i="35"/>
  <c r="R3211" i="35"/>
  <c r="Q3211" i="35"/>
  <c r="P3211" i="35"/>
  <c r="N3211" i="35"/>
  <c r="S3210" i="35"/>
  <c r="R3210" i="35"/>
  <c r="Q3210" i="35"/>
  <c r="P3210" i="35"/>
  <c r="O3210" i="35"/>
  <c r="T3210" i="35" s="1"/>
  <c r="N3210" i="35"/>
  <c r="R3209" i="35"/>
  <c r="Q3209" i="35"/>
  <c r="P3209" i="35"/>
  <c r="O3209" i="35"/>
  <c r="N3209" i="35"/>
  <c r="S3209" i="35" s="1"/>
  <c r="R3208" i="35"/>
  <c r="Q3208" i="35"/>
  <c r="P3208" i="35"/>
  <c r="N3208" i="35"/>
  <c r="R3207" i="35"/>
  <c r="Q3207" i="35"/>
  <c r="P3207" i="35"/>
  <c r="N3207" i="35"/>
  <c r="S3206" i="35"/>
  <c r="R3206" i="35"/>
  <c r="Q3206" i="35"/>
  <c r="P3206" i="35"/>
  <c r="N3206" i="35"/>
  <c r="O3206" i="35" s="1"/>
  <c r="S3205" i="35"/>
  <c r="R3205" i="35"/>
  <c r="Q3205" i="35"/>
  <c r="P3205" i="35"/>
  <c r="N3205" i="35"/>
  <c r="O3205" i="35" s="1"/>
  <c r="S3204" i="35"/>
  <c r="R3204" i="35"/>
  <c r="Q3204" i="35"/>
  <c r="P3204" i="35"/>
  <c r="O3204" i="35"/>
  <c r="N3204" i="35"/>
  <c r="R3203" i="35"/>
  <c r="Q3203" i="35"/>
  <c r="P3203" i="35"/>
  <c r="N3203" i="35"/>
  <c r="S3202" i="35"/>
  <c r="R3202" i="35"/>
  <c r="Q3202" i="35"/>
  <c r="P3202" i="35"/>
  <c r="O3202" i="35"/>
  <c r="N3202" i="35"/>
  <c r="R3201" i="35"/>
  <c r="Q3201" i="35"/>
  <c r="P3201" i="35"/>
  <c r="N3201" i="35"/>
  <c r="S3200" i="35"/>
  <c r="R3200" i="35"/>
  <c r="Q3200" i="35"/>
  <c r="P3200" i="35"/>
  <c r="O3200" i="35"/>
  <c r="N3200" i="35"/>
  <c r="R3199" i="35"/>
  <c r="Q3199" i="35"/>
  <c r="P3199" i="35"/>
  <c r="N3199" i="35"/>
  <c r="T3198" i="35"/>
  <c r="S3198" i="35"/>
  <c r="R3198" i="35"/>
  <c r="Q3198" i="35"/>
  <c r="P3198" i="35"/>
  <c r="N3198" i="35"/>
  <c r="O3198" i="35" s="1"/>
  <c r="S3197" i="35"/>
  <c r="R3197" i="35"/>
  <c r="T3197" i="35" s="1"/>
  <c r="Q3197" i="35"/>
  <c r="P3197" i="35"/>
  <c r="N3197" i="35"/>
  <c r="O3197" i="35" s="1"/>
  <c r="S3196" i="35"/>
  <c r="R3196" i="35"/>
  <c r="Q3196" i="35"/>
  <c r="P3196" i="35"/>
  <c r="O3196" i="35"/>
  <c r="T3196" i="35" s="1"/>
  <c r="N3196" i="35"/>
  <c r="R3195" i="35"/>
  <c r="Q3195" i="35"/>
  <c r="P3195" i="35"/>
  <c r="N3195" i="35"/>
  <c r="S3194" i="35"/>
  <c r="R3194" i="35"/>
  <c r="Q3194" i="35"/>
  <c r="P3194" i="35"/>
  <c r="O3194" i="35"/>
  <c r="N3194" i="35"/>
  <c r="R3193" i="35"/>
  <c r="Q3193" i="35"/>
  <c r="P3193" i="35"/>
  <c r="O3193" i="35"/>
  <c r="T3193" i="35" s="1"/>
  <c r="N3193" i="35"/>
  <c r="S3193" i="35" s="1"/>
  <c r="R3192" i="35"/>
  <c r="Q3192" i="35"/>
  <c r="P3192" i="35"/>
  <c r="O3192" i="35"/>
  <c r="N3192" i="35"/>
  <c r="S3192" i="35" s="1"/>
  <c r="R3191" i="35"/>
  <c r="Q3191" i="35"/>
  <c r="P3191" i="35"/>
  <c r="N3191" i="35"/>
  <c r="S3190" i="35"/>
  <c r="R3190" i="35"/>
  <c r="Q3190" i="35"/>
  <c r="T3190" i="35" s="1"/>
  <c r="P3190" i="35"/>
  <c r="N3190" i="35"/>
  <c r="O3190" i="35" s="1"/>
  <c r="S3189" i="35"/>
  <c r="R3189" i="35"/>
  <c r="Q3189" i="35"/>
  <c r="P3189" i="35"/>
  <c r="N3189" i="35"/>
  <c r="O3189" i="35" s="1"/>
  <c r="S3188" i="35"/>
  <c r="R3188" i="35"/>
  <c r="Q3188" i="35"/>
  <c r="P3188" i="35"/>
  <c r="O3188" i="35"/>
  <c r="T3188" i="35" s="1"/>
  <c r="N3188" i="35"/>
  <c r="R3187" i="35"/>
  <c r="Q3187" i="35"/>
  <c r="P3187" i="35"/>
  <c r="N3187" i="35"/>
  <c r="S3186" i="35"/>
  <c r="R3186" i="35"/>
  <c r="Q3186" i="35"/>
  <c r="P3186" i="35"/>
  <c r="O3186" i="35"/>
  <c r="N3186" i="35"/>
  <c r="R3185" i="35"/>
  <c r="Q3185" i="35"/>
  <c r="P3185" i="35"/>
  <c r="O3185" i="35"/>
  <c r="T3185" i="35" s="1"/>
  <c r="N3185" i="35"/>
  <c r="S3185" i="35" s="1"/>
  <c r="R3184" i="35"/>
  <c r="Q3184" i="35"/>
  <c r="P3184" i="35"/>
  <c r="N3184" i="35"/>
  <c r="R3183" i="35"/>
  <c r="Q3183" i="35"/>
  <c r="P3183" i="35"/>
  <c r="N3183" i="35"/>
  <c r="S3182" i="35"/>
  <c r="R3182" i="35"/>
  <c r="Q3182" i="35"/>
  <c r="P3182" i="35"/>
  <c r="N3182" i="35"/>
  <c r="O3182" i="35" s="1"/>
  <c r="T3181" i="35"/>
  <c r="S3181" i="35"/>
  <c r="R3181" i="35"/>
  <c r="Q3181" i="35"/>
  <c r="P3181" i="35"/>
  <c r="N3181" i="35"/>
  <c r="O3181" i="35" s="1"/>
  <c r="S3180" i="35"/>
  <c r="R3180" i="35"/>
  <c r="Q3180" i="35"/>
  <c r="P3180" i="35"/>
  <c r="O3180" i="35"/>
  <c r="N3180" i="35"/>
  <c r="R3179" i="35"/>
  <c r="Q3179" i="35"/>
  <c r="P3179" i="35"/>
  <c r="N3179" i="35"/>
  <c r="R3178" i="35"/>
  <c r="Q3178" i="35"/>
  <c r="P3178" i="35"/>
  <c r="O3178" i="35"/>
  <c r="N3178" i="35"/>
  <c r="S3178" i="35" s="1"/>
  <c r="R3177" i="35"/>
  <c r="Q3177" i="35"/>
  <c r="P3177" i="35"/>
  <c r="T3177" i="35" s="1"/>
  <c r="O3177" i="35"/>
  <c r="N3177" i="35"/>
  <c r="S3177" i="35" s="1"/>
  <c r="R3176" i="35"/>
  <c r="Q3176" i="35"/>
  <c r="P3176" i="35"/>
  <c r="N3176" i="35"/>
  <c r="R3175" i="35"/>
  <c r="Q3175" i="35"/>
  <c r="P3175" i="35"/>
  <c r="N3175" i="35"/>
  <c r="T3174" i="35"/>
  <c r="S3174" i="35"/>
  <c r="R3174" i="35"/>
  <c r="Q3174" i="35"/>
  <c r="P3174" i="35"/>
  <c r="N3174" i="35"/>
  <c r="O3174" i="35" s="1"/>
  <c r="S3173" i="35"/>
  <c r="R3173" i="35"/>
  <c r="Q3173" i="35"/>
  <c r="P3173" i="35"/>
  <c r="T3173" i="35" s="1"/>
  <c r="N3173" i="35"/>
  <c r="O3173" i="35" s="1"/>
  <c r="S3172" i="35"/>
  <c r="R3172" i="35"/>
  <c r="Q3172" i="35"/>
  <c r="P3172" i="35"/>
  <c r="O3172" i="35"/>
  <c r="T3172" i="35" s="1"/>
  <c r="N3172" i="35"/>
  <c r="R3171" i="35"/>
  <c r="Q3171" i="35"/>
  <c r="P3171" i="35"/>
  <c r="N3171" i="35"/>
  <c r="S3170" i="35"/>
  <c r="R3170" i="35"/>
  <c r="Q3170" i="35"/>
  <c r="P3170" i="35"/>
  <c r="O3170" i="35"/>
  <c r="T3170" i="35" s="1"/>
  <c r="N3170" i="35"/>
  <c r="R3169" i="35"/>
  <c r="Q3169" i="35"/>
  <c r="P3169" i="35"/>
  <c r="O3169" i="35"/>
  <c r="T3169" i="35" s="1"/>
  <c r="N3169" i="35"/>
  <c r="S3169" i="35" s="1"/>
  <c r="S3168" i="35"/>
  <c r="R3168" i="35"/>
  <c r="Q3168" i="35"/>
  <c r="P3168" i="35"/>
  <c r="O3168" i="35"/>
  <c r="T3168" i="35" s="1"/>
  <c r="N3168" i="35"/>
  <c r="R3167" i="35"/>
  <c r="Q3167" i="35"/>
  <c r="P3167" i="35"/>
  <c r="N3167" i="35"/>
  <c r="S3166" i="35"/>
  <c r="R3166" i="35"/>
  <c r="Q3166" i="35"/>
  <c r="P3166" i="35"/>
  <c r="N3166" i="35"/>
  <c r="O3166" i="35" s="1"/>
  <c r="T3166" i="35" s="1"/>
  <c r="S3165" i="35"/>
  <c r="R3165" i="35"/>
  <c r="Q3165" i="35"/>
  <c r="P3165" i="35"/>
  <c r="N3165" i="35"/>
  <c r="O3165" i="35" s="1"/>
  <c r="T3165" i="35" s="1"/>
  <c r="S3164" i="35"/>
  <c r="R3164" i="35"/>
  <c r="Q3164" i="35"/>
  <c r="P3164" i="35"/>
  <c r="O3164" i="35"/>
  <c r="N3164" i="35"/>
  <c r="R3163" i="35"/>
  <c r="Q3163" i="35"/>
  <c r="P3163" i="35"/>
  <c r="N3163" i="35"/>
  <c r="R3162" i="35"/>
  <c r="Q3162" i="35"/>
  <c r="P3162" i="35"/>
  <c r="O3162" i="35"/>
  <c r="T3162" i="35" s="1"/>
  <c r="N3162" i="35"/>
  <c r="S3162" i="35" s="1"/>
  <c r="R3161" i="35"/>
  <c r="Q3161" i="35"/>
  <c r="P3161" i="35"/>
  <c r="N3161" i="35"/>
  <c r="S3161" i="35" s="1"/>
  <c r="S3160" i="35"/>
  <c r="R3160" i="35"/>
  <c r="Q3160" i="35"/>
  <c r="P3160" i="35"/>
  <c r="O3160" i="35"/>
  <c r="N3160" i="35"/>
  <c r="R3159" i="35"/>
  <c r="Q3159" i="35"/>
  <c r="P3159" i="35"/>
  <c r="N3159" i="35"/>
  <c r="S3158" i="35"/>
  <c r="R3158" i="35"/>
  <c r="Q3158" i="35"/>
  <c r="P3158" i="35"/>
  <c r="N3158" i="35"/>
  <c r="O3158" i="35" s="1"/>
  <c r="T3158" i="35" s="1"/>
  <c r="S3157" i="35"/>
  <c r="T3157" i="35" s="1"/>
  <c r="R3157" i="35"/>
  <c r="Q3157" i="35"/>
  <c r="P3157" i="35"/>
  <c r="N3157" i="35"/>
  <c r="O3157" i="35" s="1"/>
  <c r="S3156" i="35"/>
  <c r="R3156" i="35"/>
  <c r="Q3156" i="35"/>
  <c r="P3156" i="35"/>
  <c r="O3156" i="35"/>
  <c r="N3156" i="35"/>
  <c r="R3155" i="35"/>
  <c r="Q3155" i="35"/>
  <c r="P3155" i="35"/>
  <c r="N3155" i="35"/>
  <c r="S3154" i="35"/>
  <c r="R3154" i="35"/>
  <c r="Q3154" i="35"/>
  <c r="P3154" i="35"/>
  <c r="O3154" i="35"/>
  <c r="N3154" i="35"/>
  <c r="R3153" i="35"/>
  <c r="Q3153" i="35"/>
  <c r="P3153" i="35"/>
  <c r="N3153" i="35"/>
  <c r="R3152" i="35"/>
  <c r="Q3152" i="35"/>
  <c r="P3152" i="35"/>
  <c r="N3152" i="35"/>
  <c r="S3152" i="35" s="1"/>
  <c r="R3151" i="35"/>
  <c r="Q3151" i="35"/>
  <c r="P3151" i="35"/>
  <c r="N3151" i="35"/>
  <c r="S3150" i="35"/>
  <c r="T3150" i="35" s="1"/>
  <c r="R3150" i="35"/>
  <c r="Q3150" i="35"/>
  <c r="P3150" i="35"/>
  <c r="N3150" i="35"/>
  <c r="O3150" i="35" s="1"/>
  <c r="S3149" i="35"/>
  <c r="R3149" i="35"/>
  <c r="Q3149" i="35"/>
  <c r="P3149" i="35"/>
  <c r="N3149" i="35"/>
  <c r="O3149" i="35" s="1"/>
  <c r="S3148" i="35"/>
  <c r="R3148" i="35"/>
  <c r="Q3148" i="35"/>
  <c r="P3148" i="35"/>
  <c r="O3148" i="35"/>
  <c r="T3148" i="35" s="1"/>
  <c r="N3148" i="35"/>
  <c r="R3147" i="35"/>
  <c r="Q3147" i="35"/>
  <c r="P3147" i="35"/>
  <c r="N3147" i="35"/>
  <c r="S3146" i="35"/>
  <c r="R3146" i="35"/>
  <c r="Q3146" i="35"/>
  <c r="P3146" i="35"/>
  <c r="O3146" i="35"/>
  <c r="N3146" i="35"/>
  <c r="R3145" i="35"/>
  <c r="Q3145" i="35"/>
  <c r="P3145" i="35"/>
  <c r="O3145" i="35"/>
  <c r="T3145" i="35" s="1"/>
  <c r="N3145" i="35"/>
  <c r="S3145" i="35" s="1"/>
  <c r="S3144" i="35"/>
  <c r="R3144" i="35"/>
  <c r="Q3144" i="35"/>
  <c r="P3144" i="35"/>
  <c r="N3144" i="35"/>
  <c r="O3144" i="35" s="1"/>
  <c r="T3144" i="35" s="1"/>
  <c r="R3143" i="35"/>
  <c r="Q3143" i="35"/>
  <c r="P3143" i="35"/>
  <c r="N3143" i="35"/>
  <c r="S3142" i="35"/>
  <c r="R3142" i="35"/>
  <c r="Q3142" i="35"/>
  <c r="P3142" i="35"/>
  <c r="N3142" i="35"/>
  <c r="O3142" i="35" s="1"/>
  <c r="S3141" i="35"/>
  <c r="R3141" i="35"/>
  <c r="Q3141" i="35"/>
  <c r="P3141" i="35"/>
  <c r="N3141" i="35"/>
  <c r="O3141" i="35" s="1"/>
  <c r="T3141" i="35" s="1"/>
  <c r="S3140" i="35"/>
  <c r="R3140" i="35"/>
  <c r="Q3140" i="35"/>
  <c r="P3140" i="35"/>
  <c r="O3140" i="35"/>
  <c r="N3140" i="35"/>
  <c r="R3139" i="35"/>
  <c r="Q3139" i="35"/>
  <c r="P3139" i="35"/>
  <c r="N3139" i="35"/>
  <c r="S3138" i="35"/>
  <c r="R3138" i="35"/>
  <c r="Q3138" i="35"/>
  <c r="P3138" i="35"/>
  <c r="O3138" i="35"/>
  <c r="T3138" i="35" s="1"/>
  <c r="N3138" i="35"/>
  <c r="T3137" i="35"/>
  <c r="R3137" i="35"/>
  <c r="Q3137" i="35"/>
  <c r="P3137" i="35"/>
  <c r="O3137" i="35"/>
  <c r="N3137" i="35"/>
  <c r="S3137" i="35" s="1"/>
  <c r="R3136" i="35"/>
  <c r="Q3136" i="35"/>
  <c r="P3136" i="35"/>
  <c r="N3136" i="35"/>
  <c r="R3135" i="35"/>
  <c r="Q3135" i="35"/>
  <c r="P3135" i="35"/>
  <c r="N3135" i="35"/>
  <c r="T3134" i="35"/>
  <c r="S3134" i="35"/>
  <c r="R3134" i="35"/>
  <c r="Q3134" i="35"/>
  <c r="P3134" i="35"/>
  <c r="N3134" i="35"/>
  <c r="O3134" i="35" s="1"/>
  <c r="S3133" i="35"/>
  <c r="R3133" i="35"/>
  <c r="Q3133" i="35"/>
  <c r="P3133" i="35"/>
  <c r="T3133" i="35" s="1"/>
  <c r="N3133" i="35"/>
  <c r="O3133" i="35" s="1"/>
  <c r="S3132" i="35"/>
  <c r="R3132" i="35"/>
  <c r="Q3132" i="35"/>
  <c r="P3132" i="35"/>
  <c r="O3132" i="35"/>
  <c r="N3132" i="35"/>
  <c r="R3131" i="35"/>
  <c r="Q3131" i="35"/>
  <c r="P3131" i="35"/>
  <c r="N3131" i="35"/>
  <c r="S3130" i="35"/>
  <c r="R3130" i="35"/>
  <c r="Q3130" i="35"/>
  <c r="P3130" i="35"/>
  <c r="O3130" i="35"/>
  <c r="T3130" i="35" s="1"/>
  <c r="N3130" i="35"/>
  <c r="R3129" i="35"/>
  <c r="Q3129" i="35"/>
  <c r="P3129" i="35"/>
  <c r="O3129" i="35"/>
  <c r="N3129" i="35"/>
  <c r="S3129" i="35" s="1"/>
  <c r="R3128" i="35"/>
  <c r="Q3128" i="35"/>
  <c r="P3128" i="35"/>
  <c r="N3128" i="35"/>
  <c r="R3127" i="35"/>
  <c r="Q3127" i="35"/>
  <c r="P3127" i="35"/>
  <c r="N3127" i="35"/>
  <c r="S3126" i="35"/>
  <c r="R3126" i="35"/>
  <c r="Q3126" i="35"/>
  <c r="T3126" i="35" s="1"/>
  <c r="P3126" i="35"/>
  <c r="O3126" i="35"/>
  <c r="N3126" i="35"/>
  <c r="S3125" i="35"/>
  <c r="R3125" i="35"/>
  <c r="Q3125" i="35"/>
  <c r="P3125" i="35"/>
  <c r="N3125" i="35"/>
  <c r="O3125" i="35" s="1"/>
  <c r="T3125" i="35" s="1"/>
  <c r="S3124" i="35"/>
  <c r="R3124" i="35"/>
  <c r="Q3124" i="35"/>
  <c r="P3124" i="35"/>
  <c r="O3124" i="35"/>
  <c r="T3124" i="35" s="1"/>
  <c r="N3124" i="35"/>
  <c r="R3123" i="35"/>
  <c r="Q3123" i="35"/>
  <c r="P3123" i="35"/>
  <c r="N3123" i="35"/>
  <c r="R3122" i="35"/>
  <c r="Q3122" i="35"/>
  <c r="P3122" i="35"/>
  <c r="O3122" i="35"/>
  <c r="T3122" i="35" s="1"/>
  <c r="N3122" i="35"/>
  <c r="S3122" i="35" s="1"/>
  <c r="R3121" i="35"/>
  <c r="Q3121" i="35"/>
  <c r="P3121" i="35"/>
  <c r="N3121" i="35"/>
  <c r="S3120" i="35"/>
  <c r="R3120" i="35"/>
  <c r="Q3120" i="35"/>
  <c r="P3120" i="35"/>
  <c r="O3120" i="35"/>
  <c r="N3120" i="35"/>
  <c r="R3119" i="35"/>
  <c r="Q3119" i="35"/>
  <c r="P3119" i="35"/>
  <c r="N3119" i="35"/>
  <c r="T3118" i="35"/>
  <c r="S3118" i="35"/>
  <c r="R3118" i="35"/>
  <c r="Q3118" i="35"/>
  <c r="P3118" i="35"/>
  <c r="N3118" i="35"/>
  <c r="O3118" i="35" s="1"/>
  <c r="T3117" i="35"/>
  <c r="S3117" i="35"/>
  <c r="R3117" i="35"/>
  <c r="Q3117" i="35"/>
  <c r="P3117" i="35"/>
  <c r="N3117" i="35"/>
  <c r="O3117" i="35" s="1"/>
  <c r="S3116" i="35"/>
  <c r="R3116" i="35"/>
  <c r="Q3116" i="35"/>
  <c r="P3116" i="35"/>
  <c r="O3116" i="35"/>
  <c r="N3116" i="35"/>
  <c r="R3115" i="35"/>
  <c r="Q3115" i="35"/>
  <c r="P3115" i="35"/>
  <c r="N3115" i="35"/>
  <c r="R3114" i="35"/>
  <c r="Q3114" i="35"/>
  <c r="P3114" i="35"/>
  <c r="O3114" i="35"/>
  <c r="N3114" i="35"/>
  <c r="S3114" i="35" s="1"/>
  <c r="R3113" i="35"/>
  <c r="Q3113" i="35"/>
  <c r="P3113" i="35"/>
  <c r="N3113" i="35"/>
  <c r="R3112" i="35"/>
  <c r="Q3112" i="35"/>
  <c r="P3112" i="35"/>
  <c r="O3112" i="35"/>
  <c r="T3112" i="35" s="1"/>
  <c r="N3112" i="35"/>
  <c r="S3112" i="35" s="1"/>
  <c r="R3111" i="35"/>
  <c r="Q3111" i="35"/>
  <c r="P3111" i="35"/>
  <c r="N3111" i="35"/>
  <c r="T3110" i="35"/>
  <c r="S3110" i="35"/>
  <c r="R3110" i="35"/>
  <c r="Q3110" i="35"/>
  <c r="P3110" i="35"/>
  <c r="N3110" i="35"/>
  <c r="O3110" i="35" s="1"/>
  <c r="S3109" i="35"/>
  <c r="R3109" i="35"/>
  <c r="Q3109" i="35"/>
  <c r="P3109" i="35"/>
  <c r="O3109" i="35"/>
  <c r="N3109" i="35"/>
  <c r="S3108" i="35"/>
  <c r="R3108" i="35"/>
  <c r="Q3108" i="35"/>
  <c r="P3108" i="35"/>
  <c r="O3108" i="35"/>
  <c r="T3108" i="35" s="1"/>
  <c r="N3108" i="35"/>
  <c r="R3107" i="35"/>
  <c r="Q3107" i="35"/>
  <c r="P3107" i="35"/>
  <c r="N3107" i="35"/>
  <c r="R3106" i="35"/>
  <c r="Q3106" i="35"/>
  <c r="P3106" i="35"/>
  <c r="O3106" i="35"/>
  <c r="N3106" i="35"/>
  <c r="S3106" i="35" s="1"/>
  <c r="R3105" i="35"/>
  <c r="Q3105" i="35"/>
  <c r="P3105" i="35"/>
  <c r="O3105" i="35"/>
  <c r="T3105" i="35" s="1"/>
  <c r="N3105" i="35"/>
  <c r="S3105" i="35" s="1"/>
  <c r="S3104" i="35"/>
  <c r="R3104" i="35"/>
  <c r="Q3104" i="35"/>
  <c r="P3104" i="35"/>
  <c r="N3104" i="35"/>
  <c r="O3104" i="35" s="1"/>
  <c r="T3104" i="35" s="1"/>
  <c r="R3103" i="35"/>
  <c r="Q3103" i="35"/>
  <c r="P3103" i="35"/>
  <c r="N3103" i="35"/>
  <c r="S3102" i="35"/>
  <c r="R3102" i="35"/>
  <c r="Q3102" i="35"/>
  <c r="P3102" i="35"/>
  <c r="N3102" i="35"/>
  <c r="O3102" i="35" s="1"/>
  <c r="T3102" i="35" s="1"/>
  <c r="S3101" i="35"/>
  <c r="R3101" i="35"/>
  <c r="Q3101" i="35"/>
  <c r="P3101" i="35"/>
  <c r="N3101" i="35"/>
  <c r="O3101" i="35" s="1"/>
  <c r="S3100" i="35"/>
  <c r="R3100" i="35"/>
  <c r="Q3100" i="35"/>
  <c r="P3100" i="35"/>
  <c r="O3100" i="35"/>
  <c r="N3100" i="35"/>
  <c r="R3099" i="35"/>
  <c r="Q3099" i="35"/>
  <c r="P3099" i="35"/>
  <c r="N3099" i="35"/>
  <c r="S3098" i="35"/>
  <c r="R3098" i="35"/>
  <c r="Q3098" i="35"/>
  <c r="P3098" i="35"/>
  <c r="O3098" i="35"/>
  <c r="T3098" i="35" s="1"/>
  <c r="N3098" i="35"/>
  <c r="R3097" i="35"/>
  <c r="Q3097" i="35"/>
  <c r="P3097" i="35"/>
  <c r="T3097" i="35" s="1"/>
  <c r="O3097" i="35"/>
  <c r="N3097" i="35"/>
  <c r="S3097" i="35" s="1"/>
  <c r="R3096" i="35"/>
  <c r="Q3096" i="35"/>
  <c r="P3096" i="35"/>
  <c r="N3096" i="35"/>
  <c r="R3095" i="35"/>
  <c r="Q3095" i="35"/>
  <c r="P3095" i="35"/>
  <c r="N3095" i="35"/>
  <c r="T3094" i="35"/>
  <c r="S3094" i="35"/>
  <c r="R3094" i="35"/>
  <c r="Q3094" i="35"/>
  <c r="P3094" i="35"/>
  <c r="N3094" i="35"/>
  <c r="O3094" i="35" s="1"/>
  <c r="S3093" i="35"/>
  <c r="R3093" i="35"/>
  <c r="Q3093" i="35"/>
  <c r="P3093" i="35"/>
  <c r="T3093" i="35" s="1"/>
  <c r="N3093" i="35"/>
  <c r="O3093" i="35" s="1"/>
  <c r="S3092" i="35"/>
  <c r="R3092" i="35"/>
  <c r="Q3092" i="35"/>
  <c r="P3092" i="35"/>
  <c r="O3092" i="35"/>
  <c r="N3092" i="35"/>
  <c r="R3091" i="35"/>
  <c r="Q3091" i="35"/>
  <c r="P3091" i="35"/>
  <c r="N3091" i="35"/>
  <c r="S3090" i="35"/>
  <c r="R3090" i="35"/>
  <c r="Q3090" i="35"/>
  <c r="P3090" i="35"/>
  <c r="O3090" i="35"/>
  <c r="T3090" i="35" s="1"/>
  <c r="N3090" i="35"/>
  <c r="R3089" i="35"/>
  <c r="Q3089" i="35"/>
  <c r="P3089" i="35"/>
  <c r="O3089" i="35"/>
  <c r="T3089" i="35" s="1"/>
  <c r="N3089" i="35"/>
  <c r="S3089" i="35" s="1"/>
  <c r="S3088" i="35"/>
  <c r="R3088" i="35"/>
  <c r="Q3088" i="35"/>
  <c r="P3088" i="35"/>
  <c r="O3088" i="35"/>
  <c r="T3088" i="35" s="1"/>
  <c r="N3088" i="35"/>
  <c r="R3087" i="35"/>
  <c r="Q3087" i="35"/>
  <c r="P3087" i="35"/>
  <c r="N3087" i="35"/>
  <c r="S3086" i="35"/>
  <c r="R3086" i="35"/>
  <c r="Q3086" i="35"/>
  <c r="P3086" i="35"/>
  <c r="O3086" i="35"/>
  <c r="N3086" i="35"/>
  <c r="S3085" i="35"/>
  <c r="R3085" i="35"/>
  <c r="Q3085" i="35"/>
  <c r="P3085" i="35"/>
  <c r="T3085" i="35" s="1"/>
  <c r="O3085" i="35"/>
  <c r="N3085" i="35"/>
  <c r="S3084" i="35"/>
  <c r="R3084" i="35"/>
  <c r="Q3084" i="35"/>
  <c r="P3084" i="35"/>
  <c r="O3084" i="35"/>
  <c r="T3084" i="35" s="1"/>
  <c r="N3084" i="35"/>
  <c r="R3083" i="35"/>
  <c r="Q3083" i="35"/>
  <c r="P3083" i="35"/>
  <c r="N3083" i="35"/>
  <c r="S3082" i="35"/>
  <c r="R3082" i="35"/>
  <c r="Q3082" i="35"/>
  <c r="P3082" i="35"/>
  <c r="O3082" i="35"/>
  <c r="N3082" i="35"/>
  <c r="R3081" i="35"/>
  <c r="Q3081" i="35"/>
  <c r="P3081" i="35"/>
  <c r="N3081" i="35"/>
  <c r="R3080" i="35"/>
  <c r="Q3080" i="35"/>
  <c r="P3080" i="35"/>
  <c r="N3080" i="35"/>
  <c r="R3079" i="35"/>
  <c r="Q3079" i="35"/>
  <c r="P3079" i="35"/>
  <c r="N3079" i="35"/>
  <c r="S3078" i="35"/>
  <c r="R3078" i="35"/>
  <c r="Q3078" i="35"/>
  <c r="T3078" i="35" s="1"/>
  <c r="P3078" i="35"/>
  <c r="O3078" i="35"/>
  <c r="N3078" i="35"/>
  <c r="S3077" i="35"/>
  <c r="R3077" i="35"/>
  <c r="Q3077" i="35"/>
  <c r="P3077" i="35"/>
  <c r="N3077" i="35"/>
  <c r="O3077" i="35" s="1"/>
  <c r="S3076" i="35"/>
  <c r="R3076" i="35"/>
  <c r="Q3076" i="35"/>
  <c r="P3076" i="35"/>
  <c r="O3076" i="35"/>
  <c r="N3076" i="35"/>
  <c r="R3075" i="35"/>
  <c r="Q3075" i="35"/>
  <c r="P3075" i="35"/>
  <c r="N3075" i="35"/>
  <c r="S3074" i="35"/>
  <c r="R3074" i="35"/>
  <c r="Q3074" i="35"/>
  <c r="P3074" i="35"/>
  <c r="O3074" i="35"/>
  <c r="T3074" i="35" s="1"/>
  <c r="N3074" i="35"/>
  <c r="R3073" i="35"/>
  <c r="Q3073" i="35"/>
  <c r="P3073" i="35"/>
  <c r="N3073" i="35"/>
  <c r="S3072" i="35"/>
  <c r="R3072" i="35"/>
  <c r="Q3072" i="35"/>
  <c r="P3072" i="35"/>
  <c r="O3072" i="35"/>
  <c r="N3072" i="35"/>
  <c r="R3071" i="35"/>
  <c r="Q3071" i="35"/>
  <c r="P3071" i="35"/>
  <c r="N3071" i="35"/>
  <c r="T3070" i="35"/>
  <c r="S3070" i="35"/>
  <c r="R3070" i="35"/>
  <c r="Q3070" i="35"/>
  <c r="P3070" i="35"/>
  <c r="O3070" i="35"/>
  <c r="N3070" i="35"/>
  <c r="S3069" i="35"/>
  <c r="R3069" i="35"/>
  <c r="Q3069" i="35"/>
  <c r="P3069" i="35"/>
  <c r="N3069" i="35"/>
  <c r="O3069" i="35" s="1"/>
  <c r="T3069" i="35" s="1"/>
  <c r="S3068" i="35"/>
  <c r="R3068" i="35"/>
  <c r="Q3068" i="35"/>
  <c r="P3068" i="35"/>
  <c r="O3068" i="35"/>
  <c r="N3068" i="35"/>
  <c r="R3067" i="35"/>
  <c r="Q3067" i="35"/>
  <c r="P3067" i="35"/>
  <c r="N3067" i="35"/>
  <c r="S3066" i="35"/>
  <c r="R3066" i="35"/>
  <c r="Q3066" i="35"/>
  <c r="P3066" i="35"/>
  <c r="O3066" i="35"/>
  <c r="T3066" i="35" s="1"/>
  <c r="N3066" i="35"/>
  <c r="T3065" i="35"/>
  <c r="R3065" i="35"/>
  <c r="Q3065" i="35"/>
  <c r="P3065" i="35"/>
  <c r="O3065" i="35"/>
  <c r="N3065" i="35"/>
  <c r="S3065" i="35" s="1"/>
  <c r="R3064" i="35"/>
  <c r="Q3064" i="35"/>
  <c r="P3064" i="35"/>
  <c r="N3064" i="35"/>
  <c r="R3063" i="35"/>
  <c r="Q3063" i="35"/>
  <c r="P3063" i="35"/>
  <c r="N3063" i="35"/>
  <c r="T3062" i="35"/>
  <c r="S3062" i="35"/>
  <c r="R3062" i="35"/>
  <c r="Q3062" i="35"/>
  <c r="P3062" i="35"/>
  <c r="O3062" i="35"/>
  <c r="N3062" i="35"/>
  <c r="S3061" i="35"/>
  <c r="T3061" i="35" s="1"/>
  <c r="R3061" i="35"/>
  <c r="Q3061" i="35"/>
  <c r="P3061" i="35"/>
  <c r="N3061" i="35"/>
  <c r="O3061" i="35" s="1"/>
  <c r="S3060" i="35"/>
  <c r="R3060" i="35"/>
  <c r="Q3060" i="35"/>
  <c r="P3060" i="35"/>
  <c r="O3060" i="35"/>
  <c r="N3060" i="35"/>
  <c r="R3059" i="35"/>
  <c r="Q3059" i="35"/>
  <c r="P3059" i="35"/>
  <c r="N3059" i="35"/>
  <c r="S3058" i="35"/>
  <c r="R3058" i="35"/>
  <c r="Q3058" i="35"/>
  <c r="P3058" i="35"/>
  <c r="O3058" i="35"/>
  <c r="N3058" i="35"/>
  <c r="R3057" i="35"/>
  <c r="Q3057" i="35"/>
  <c r="P3057" i="35"/>
  <c r="N3057" i="35"/>
  <c r="R3056" i="35"/>
  <c r="Q3056" i="35"/>
  <c r="P3056" i="35"/>
  <c r="O3056" i="35"/>
  <c r="T3056" i="35" s="1"/>
  <c r="N3056" i="35"/>
  <c r="S3056" i="35" s="1"/>
  <c r="R3055" i="35"/>
  <c r="Q3055" i="35"/>
  <c r="P3055" i="35"/>
  <c r="N3055" i="35"/>
  <c r="S3054" i="35"/>
  <c r="T3054" i="35" s="1"/>
  <c r="R3054" i="35"/>
  <c r="Q3054" i="35"/>
  <c r="P3054" i="35"/>
  <c r="O3054" i="35"/>
  <c r="N3054" i="35"/>
  <c r="S3053" i="35"/>
  <c r="R3053" i="35"/>
  <c r="Q3053" i="35"/>
  <c r="P3053" i="35"/>
  <c r="N3053" i="35"/>
  <c r="O3053" i="35" s="1"/>
  <c r="S3052" i="35"/>
  <c r="R3052" i="35"/>
  <c r="Q3052" i="35"/>
  <c r="P3052" i="35"/>
  <c r="O3052" i="35"/>
  <c r="T3052" i="35" s="1"/>
  <c r="N3052" i="35"/>
  <c r="R3051" i="35"/>
  <c r="Q3051" i="35"/>
  <c r="P3051" i="35"/>
  <c r="N3051" i="35"/>
  <c r="S3050" i="35"/>
  <c r="R3050" i="35"/>
  <c r="Q3050" i="35"/>
  <c r="P3050" i="35"/>
  <c r="O3050" i="35"/>
  <c r="N3050" i="35"/>
  <c r="R3049" i="35"/>
  <c r="Q3049" i="35"/>
  <c r="P3049" i="35"/>
  <c r="N3049" i="35"/>
  <c r="R3048" i="35"/>
  <c r="Q3048" i="35"/>
  <c r="P3048" i="35"/>
  <c r="N3048" i="35"/>
  <c r="R3047" i="35"/>
  <c r="Q3047" i="35"/>
  <c r="P3047" i="35"/>
  <c r="N3047" i="35"/>
  <c r="S3046" i="35"/>
  <c r="R3046" i="35"/>
  <c r="Q3046" i="35"/>
  <c r="P3046" i="35"/>
  <c r="N3046" i="35"/>
  <c r="O3046" i="35" s="1"/>
  <c r="S3045" i="35"/>
  <c r="R3045" i="35"/>
  <c r="Q3045" i="35"/>
  <c r="P3045" i="35"/>
  <c r="N3045" i="35"/>
  <c r="O3045" i="35" s="1"/>
  <c r="T3045" i="35" s="1"/>
  <c r="S3044" i="35"/>
  <c r="R3044" i="35"/>
  <c r="Q3044" i="35"/>
  <c r="P3044" i="35"/>
  <c r="O3044" i="35"/>
  <c r="N3044" i="35"/>
  <c r="R3043" i="35"/>
  <c r="Q3043" i="35"/>
  <c r="P3043" i="35"/>
  <c r="N3043" i="35"/>
  <c r="S3042" i="35"/>
  <c r="R3042" i="35"/>
  <c r="Q3042" i="35"/>
  <c r="P3042" i="35"/>
  <c r="O3042" i="35"/>
  <c r="T3042" i="35" s="1"/>
  <c r="N3042" i="35"/>
  <c r="R3041" i="35"/>
  <c r="Q3041" i="35"/>
  <c r="P3041" i="35"/>
  <c r="N3041" i="35"/>
  <c r="S3041" i="35" s="1"/>
  <c r="S3040" i="35"/>
  <c r="R3040" i="35"/>
  <c r="Q3040" i="35"/>
  <c r="P3040" i="35"/>
  <c r="O3040" i="35"/>
  <c r="N3040" i="35"/>
  <c r="R3039" i="35"/>
  <c r="Q3039" i="35"/>
  <c r="P3039" i="35"/>
  <c r="N3039" i="35"/>
  <c r="S3038" i="35"/>
  <c r="R3038" i="35"/>
  <c r="Q3038" i="35"/>
  <c r="P3038" i="35"/>
  <c r="N3038" i="35"/>
  <c r="O3038" i="35" s="1"/>
  <c r="T3038" i="35" s="1"/>
  <c r="T3037" i="35"/>
  <c r="S3037" i="35"/>
  <c r="R3037" i="35"/>
  <c r="Q3037" i="35"/>
  <c r="P3037" i="35"/>
  <c r="N3037" i="35"/>
  <c r="O3037" i="35" s="1"/>
  <c r="S3036" i="35"/>
  <c r="R3036" i="35"/>
  <c r="Q3036" i="35"/>
  <c r="P3036" i="35"/>
  <c r="O3036" i="35"/>
  <c r="N3036" i="35"/>
  <c r="R3035" i="35"/>
  <c r="Q3035" i="35"/>
  <c r="P3035" i="35"/>
  <c r="N3035" i="35"/>
  <c r="S3034" i="35"/>
  <c r="R3034" i="35"/>
  <c r="Q3034" i="35"/>
  <c r="P3034" i="35"/>
  <c r="O3034" i="35"/>
  <c r="N3034" i="35"/>
  <c r="R3033" i="35"/>
  <c r="Q3033" i="35"/>
  <c r="P3033" i="35"/>
  <c r="N3033" i="35"/>
  <c r="R3032" i="35"/>
  <c r="Q3032" i="35"/>
  <c r="P3032" i="35"/>
  <c r="O3032" i="35"/>
  <c r="T3032" i="35" s="1"/>
  <c r="N3032" i="35"/>
  <c r="S3032" i="35" s="1"/>
  <c r="R3031" i="35"/>
  <c r="Q3031" i="35"/>
  <c r="P3031" i="35"/>
  <c r="N3031" i="35"/>
  <c r="T3030" i="35"/>
  <c r="S3030" i="35"/>
  <c r="R3030" i="35"/>
  <c r="Q3030" i="35"/>
  <c r="P3030" i="35"/>
  <c r="N3030" i="35"/>
  <c r="O3030" i="35" s="1"/>
  <c r="S3029" i="35"/>
  <c r="R3029" i="35"/>
  <c r="Q3029" i="35"/>
  <c r="P3029" i="35"/>
  <c r="N3029" i="35"/>
  <c r="O3029" i="35" s="1"/>
  <c r="T3029" i="35" s="1"/>
  <c r="S3028" i="35"/>
  <c r="R3028" i="35"/>
  <c r="Q3028" i="35"/>
  <c r="P3028" i="35"/>
  <c r="O3028" i="35"/>
  <c r="N3028" i="35"/>
  <c r="R3027" i="35"/>
  <c r="Q3027" i="35"/>
  <c r="P3027" i="35"/>
  <c r="N3027" i="35"/>
  <c r="S3026" i="35"/>
  <c r="R3026" i="35"/>
  <c r="Q3026" i="35"/>
  <c r="P3026" i="35"/>
  <c r="O3026" i="35"/>
  <c r="N3026" i="35"/>
  <c r="R3025" i="35"/>
  <c r="Q3025" i="35"/>
  <c r="P3025" i="35"/>
  <c r="N3025" i="35"/>
  <c r="S3024" i="35"/>
  <c r="R3024" i="35"/>
  <c r="Q3024" i="35"/>
  <c r="P3024" i="35"/>
  <c r="N3024" i="35"/>
  <c r="O3024" i="35" s="1"/>
  <c r="T3024" i="35" s="1"/>
  <c r="R3023" i="35"/>
  <c r="Q3023" i="35"/>
  <c r="P3023" i="35"/>
  <c r="N3023" i="35"/>
  <c r="S3022" i="35"/>
  <c r="R3022" i="35"/>
  <c r="Q3022" i="35"/>
  <c r="P3022" i="35"/>
  <c r="N3022" i="35"/>
  <c r="O3022" i="35" s="1"/>
  <c r="S3021" i="35"/>
  <c r="R3021" i="35"/>
  <c r="Q3021" i="35"/>
  <c r="P3021" i="35"/>
  <c r="N3021" i="35"/>
  <c r="O3021" i="35" s="1"/>
  <c r="T3021" i="35" s="1"/>
  <c r="S3020" i="35"/>
  <c r="R3020" i="35"/>
  <c r="Q3020" i="35"/>
  <c r="P3020" i="35"/>
  <c r="O3020" i="35"/>
  <c r="N3020" i="35"/>
  <c r="R3019" i="35"/>
  <c r="Q3019" i="35"/>
  <c r="P3019" i="35"/>
  <c r="N3019" i="35"/>
  <c r="S3018" i="35"/>
  <c r="R3018" i="35"/>
  <c r="Q3018" i="35"/>
  <c r="P3018" i="35"/>
  <c r="O3018" i="35"/>
  <c r="T3018" i="35" s="1"/>
  <c r="N3018" i="35"/>
  <c r="T3017" i="35"/>
  <c r="R3017" i="35"/>
  <c r="Q3017" i="35"/>
  <c r="P3017" i="35"/>
  <c r="O3017" i="35"/>
  <c r="N3017" i="35"/>
  <c r="S3017" i="35" s="1"/>
  <c r="R3016" i="35"/>
  <c r="Q3016" i="35"/>
  <c r="P3016" i="35"/>
  <c r="N3016" i="35"/>
  <c r="R3015" i="35"/>
  <c r="Q3015" i="35"/>
  <c r="P3015" i="35"/>
  <c r="N3015" i="35"/>
  <c r="T3014" i="35"/>
  <c r="S3014" i="35"/>
  <c r="R3014" i="35"/>
  <c r="Q3014" i="35"/>
  <c r="P3014" i="35"/>
  <c r="N3014" i="35"/>
  <c r="O3014" i="35" s="1"/>
  <c r="S3013" i="35"/>
  <c r="R3013" i="35"/>
  <c r="Q3013" i="35"/>
  <c r="P3013" i="35"/>
  <c r="T3013" i="35" s="1"/>
  <c r="N3013" i="35"/>
  <c r="O3013" i="35" s="1"/>
  <c r="S3012" i="35"/>
  <c r="R3012" i="35"/>
  <c r="Q3012" i="35"/>
  <c r="P3012" i="35"/>
  <c r="O3012" i="35"/>
  <c r="T3012" i="35" s="1"/>
  <c r="N3012" i="35"/>
  <c r="R3011" i="35"/>
  <c r="Q3011" i="35"/>
  <c r="P3011" i="35"/>
  <c r="N3011" i="35"/>
  <c r="S3010" i="35"/>
  <c r="R3010" i="35"/>
  <c r="Q3010" i="35"/>
  <c r="P3010" i="35"/>
  <c r="O3010" i="35"/>
  <c r="T3010" i="35" s="1"/>
  <c r="N3010" i="35"/>
  <c r="R3009" i="35"/>
  <c r="Q3009" i="35"/>
  <c r="P3009" i="35"/>
  <c r="O3009" i="35"/>
  <c r="T3009" i="35" s="1"/>
  <c r="N3009" i="35"/>
  <c r="S3009" i="35" s="1"/>
  <c r="S3008" i="35"/>
  <c r="R3008" i="35"/>
  <c r="Q3008" i="35"/>
  <c r="P3008" i="35"/>
  <c r="O3008" i="35"/>
  <c r="N3008" i="35"/>
  <c r="R3007" i="35"/>
  <c r="Q3007" i="35"/>
  <c r="P3007" i="35"/>
  <c r="N3007" i="35"/>
  <c r="S3006" i="35"/>
  <c r="R3006" i="35"/>
  <c r="Q3006" i="35"/>
  <c r="P3006" i="35"/>
  <c r="N3006" i="35"/>
  <c r="O3006" i="35" s="1"/>
  <c r="T3006" i="35" s="1"/>
  <c r="S3005" i="35"/>
  <c r="R3005" i="35"/>
  <c r="Q3005" i="35"/>
  <c r="P3005" i="35"/>
  <c r="N3005" i="35"/>
  <c r="O3005" i="35" s="1"/>
  <c r="T3005" i="35" s="1"/>
  <c r="S3004" i="35"/>
  <c r="R3004" i="35"/>
  <c r="Q3004" i="35"/>
  <c r="P3004" i="35"/>
  <c r="O3004" i="35"/>
  <c r="N3004" i="35"/>
  <c r="R3003" i="35"/>
  <c r="Q3003" i="35"/>
  <c r="P3003" i="35"/>
  <c r="N3003" i="35"/>
  <c r="S3002" i="35"/>
  <c r="R3002" i="35"/>
  <c r="Q3002" i="35"/>
  <c r="P3002" i="35"/>
  <c r="O3002" i="35"/>
  <c r="N3002" i="35"/>
  <c r="R3001" i="35"/>
  <c r="Q3001" i="35"/>
  <c r="P3001" i="35"/>
  <c r="N3001" i="35"/>
  <c r="S3000" i="35"/>
  <c r="R3000" i="35"/>
  <c r="Q3000" i="35"/>
  <c r="P3000" i="35"/>
  <c r="O3000" i="35"/>
  <c r="N3000" i="35"/>
  <c r="R2999" i="35"/>
  <c r="Q2999" i="35"/>
  <c r="P2999" i="35"/>
  <c r="N2999" i="35"/>
  <c r="S2998" i="35"/>
  <c r="R2998" i="35"/>
  <c r="Q2998" i="35"/>
  <c r="P2998" i="35"/>
  <c r="N2998" i="35"/>
  <c r="O2998" i="35" s="1"/>
  <c r="T2998" i="35" s="1"/>
  <c r="T2997" i="35"/>
  <c r="S2997" i="35"/>
  <c r="R2997" i="35"/>
  <c r="Q2997" i="35"/>
  <c r="P2997" i="35"/>
  <c r="O2997" i="35"/>
  <c r="N2997" i="35"/>
  <c r="S2996" i="35"/>
  <c r="R2996" i="35"/>
  <c r="Q2996" i="35"/>
  <c r="P2996" i="35"/>
  <c r="O2996" i="35"/>
  <c r="N2996" i="35"/>
  <c r="R2995" i="35"/>
  <c r="Q2995" i="35"/>
  <c r="P2995" i="35"/>
  <c r="N2995" i="35"/>
  <c r="S2994" i="35"/>
  <c r="R2994" i="35"/>
  <c r="Q2994" i="35"/>
  <c r="P2994" i="35"/>
  <c r="O2994" i="35"/>
  <c r="T2994" i="35" s="1"/>
  <c r="N2994" i="35"/>
  <c r="T2993" i="35"/>
  <c r="R2993" i="35"/>
  <c r="Q2993" i="35"/>
  <c r="P2993" i="35"/>
  <c r="O2993" i="35"/>
  <c r="N2993" i="35"/>
  <c r="S2993" i="35" s="1"/>
  <c r="R2992" i="35"/>
  <c r="Q2992" i="35"/>
  <c r="P2992" i="35"/>
  <c r="N2992" i="35"/>
  <c r="R2991" i="35"/>
  <c r="Q2991" i="35"/>
  <c r="P2991" i="35"/>
  <c r="N2991" i="35"/>
  <c r="T2990" i="35"/>
  <c r="S2990" i="35"/>
  <c r="R2990" i="35"/>
  <c r="Q2990" i="35"/>
  <c r="P2990" i="35"/>
  <c r="N2990" i="35"/>
  <c r="O2990" i="35" s="1"/>
  <c r="T2989" i="35"/>
  <c r="S2989" i="35"/>
  <c r="R2989" i="35"/>
  <c r="Q2989" i="35"/>
  <c r="P2989" i="35"/>
  <c r="N2989" i="35"/>
  <c r="O2989" i="35" s="1"/>
  <c r="S2988" i="35"/>
  <c r="R2988" i="35"/>
  <c r="Q2988" i="35"/>
  <c r="P2988" i="35"/>
  <c r="O2988" i="35"/>
  <c r="N2988" i="35"/>
  <c r="R2987" i="35"/>
  <c r="Q2987" i="35"/>
  <c r="P2987" i="35"/>
  <c r="N2987" i="35"/>
  <c r="S2986" i="35"/>
  <c r="R2986" i="35"/>
  <c r="Q2986" i="35"/>
  <c r="P2986" i="35"/>
  <c r="O2986" i="35"/>
  <c r="T2986" i="35" s="1"/>
  <c r="N2986" i="35"/>
  <c r="R2985" i="35"/>
  <c r="Q2985" i="35"/>
  <c r="P2985" i="35"/>
  <c r="O2985" i="35"/>
  <c r="N2985" i="35"/>
  <c r="S2985" i="35" s="1"/>
  <c r="R2984" i="35"/>
  <c r="Q2984" i="35"/>
  <c r="P2984" i="35"/>
  <c r="N2984" i="35"/>
  <c r="R2983" i="35"/>
  <c r="Q2983" i="35"/>
  <c r="P2983" i="35"/>
  <c r="N2983" i="35"/>
  <c r="S2982" i="35"/>
  <c r="R2982" i="35"/>
  <c r="Q2982" i="35"/>
  <c r="P2982" i="35"/>
  <c r="N2982" i="35"/>
  <c r="O2982" i="35" s="1"/>
  <c r="S2981" i="35"/>
  <c r="R2981" i="35"/>
  <c r="Q2981" i="35"/>
  <c r="P2981" i="35"/>
  <c r="N2981" i="35"/>
  <c r="O2981" i="35" s="1"/>
  <c r="S2980" i="35"/>
  <c r="R2980" i="35"/>
  <c r="Q2980" i="35"/>
  <c r="P2980" i="35"/>
  <c r="O2980" i="35"/>
  <c r="N2980" i="35"/>
  <c r="R2979" i="35"/>
  <c r="Q2979" i="35"/>
  <c r="P2979" i="35"/>
  <c r="N2979" i="35"/>
  <c r="S2978" i="35"/>
  <c r="R2978" i="35"/>
  <c r="Q2978" i="35"/>
  <c r="P2978" i="35"/>
  <c r="O2978" i="35"/>
  <c r="N2978" i="35"/>
  <c r="R2977" i="35"/>
  <c r="Q2977" i="35"/>
  <c r="P2977" i="35"/>
  <c r="N2977" i="35"/>
  <c r="S2976" i="35"/>
  <c r="R2976" i="35"/>
  <c r="Q2976" i="35"/>
  <c r="P2976" i="35"/>
  <c r="O2976" i="35"/>
  <c r="N2976" i="35"/>
  <c r="R2975" i="35"/>
  <c r="Q2975" i="35"/>
  <c r="P2975" i="35"/>
  <c r="N2975" i="35"/>
  <c r="R2974" i="35"/>
  <c r="Q2974" i="35"/>
  <c r="P2974" i="35"/>
  <c r="N2974" i="35"/>
  <c r="S2973" i="35"/>
  <c r="R2973" i="35"/>
  <c r="T2973" i="35" s="1"/>
  <c r="Q2973" i="35"/>
  <c r="P2973" i="35"/>
  <c r="N2973" i="35"/>
  <c r="O2973" i="35" s="1"/>
  <c r="S2972" i="35"/>
  <c r="R2972" i="35"/>
  <c r="T2972" i="35" s="1"/>
  <c r="Q2972" i="35"/>
  <c r="P2972" i="35"/>
  <c r="O2972" i="35"/>
  <c r="N2972" i="35"/>
  <c r="R2971" i="35"/>
  <c r="Q2971" i="35"/>
  <c r="P2971" i="35"/>
  <c r="N2971" i="35"/>
  <c r="O2971" i="35" s="1"/>
  <c r="S2970" i="35"/>
  <c r="R2970" i="35"/>
  <c r="Q2970" i="35"/>
  <c r="P2970" i="35"/>
  <c r="O2970" i="35"/>
  <c r="N2970" i="35"/>
  <c r="R2969" i="35"/>
  <c r="Q2969" i="35"/>
  <c r="P2969" i="35"/>
  <c r="N2969" i="35"/>
  <c r="R2968" i="35"/>
  <c r="Q2968" i="35"/>
  <c r="P2968" i="35"/>
  <c r="N2968" i="35"/>
  <c r="S2968" i="35" s="1"/>
  <c r="R2967" i="35"/>
  <c r="Q2967" i="35"/>
  <c r="P2967" i="35"/>
  <c r="N2967" i="35"/>
  <c r="S2966" i="35"/>
  <c r="T2966" i="35" s="1"/>
  <c r="R2966" i="35"/>
  <c r="Q2966" i="35"/>
  <c r="P2966" i="35"/>
  <c r="N2966" i="35"/>
  <c r="O2966" i="35" s="1"/>
  <c r="S2965" i="35"/>
  <c r="R2965" i="35"/>
  <c r="Q2965" i="35"/>
  <c r="P2965" i="35"/>
  <c r="O2965" i="35"/>
  <c r="N2965" i="35"/>
  <c r="S2964" i="35"/>
  <c r="R2964" i="35"/>
  <c r="Q2964" i="35"/>
  <c r="P2964" i="35"/>
  <c r="O2964" i="35"/>
  <c r="T2964" i="35" s="1"/>
  <c r="N2964" i="35"/>
  <c r="R2963" i="35"/>
  <c r="Q2963" i="35"/>
  <c r="P2963" i="35"/>
  <c r="N2963" i="35"/>
  <c r="R2962" i="35"/>
  <c r="Q2962" i="35"/>
  <c r="P2962" i="35"/>
  <c r="O2962" i="35"/>
  <c r="N2962" i="35"/>
  <c r="S2962" i="35" s="1"/>
  <c r="T2961" i="35"/>
  <c r="R2961" i="35"/>
  <c r="Q2961" i="35"/>
  <c r="P2961" i="35"/>
  <c r="O2961" i="35"/>
  <c r="N2961" i="35"/>
  <c r="S2961" i="35" s="1"/>
  <c r="S2960" i="35"/>
  <c r="R2960" i="35"/>
  <c r="Q2960" i="35"/>
  <c r="P2960" i="35"/>
  <c r="O2960" i="35"/>
  <c r="N2960" i="35"/>
  <c r="R2959" i="35"/>
  <c r="Q2959" i="35"/>
  <c r="P2959" i="35"/>
  <c r="N2959" i="35"/>
  <c r="S2958" i="35"/>
  <c r="R2958" i="35"/>
  <c r="Q2958" i="35"/>
  <c r="P2958" i="35"/>
  <c r="N2958" i="35"/>
  <c r="O2958" i="35" s="1"/>
  <c r="S2957" i="35"/>
  <c r="R2957" i="35"/>
  <c r="Q2957" i="35"/>
  <c r="P2957" i="35"/>
  <c r="T2957" i="35" s="1"/>
  <c r="O2957" i="35"/>
  <c r="N2957" i="35"/>
  <c r="S2956" i="35"/>
  <c r="R2956" i="35"/>
  <c r="Q2956" i="35"/>
  <c r="P2956" i="35"/>
  <c r="O2956" i="35"/>
  <c r="N2956" i="35"/>
  <c r="R2955" i="35"/>
  <c r="Q2955" i="35"/>
  <c r="P2955" i="35"/>
  <c r="N2955" i="35"/>
  <c r="R2954" i="35"/>
  <c r="Q2954" i="35"/>
  <c r="P2954" i="35"/>
  <c r="O2954" i="35"/>
  <c r="N2954" i="35"/>
  <c r="S2954" i="35" s="1"/>
  <c r="R2953" i="35"/>
  <c r="Q2953" i="35"/>
  <c r="P2953" i="35"/>
  <c r="N2953" i="35"/>
  <c r="S2953" i="35" s="1"/>
  <c r="R2952" i="35"/>
  <c r="Q2952" i="35"/>
  <c r="P2952" i="35"/>
  <c r="N2952" i="35"/>
  <c r="R2951" i="35"/>
  <c r="Q2951" i="35"/>
  <c r="P2951" i="35"/>
  <c r="N2951" i="35"/>
  <c r="T2950" i="35"/>
  <c r="S2950" i="35"/>
  <c r="R2950" i="35"/>
  <c r="Q2950" i="35"/>
  <c r="P2950" i="35"/>
  <c r="N2950" i="35"/>
  <c r="O2950" i="35" s="1"/>
  <c r="S2949" i="35"/>
  <c r="R2949" i="35"/>
  <c r="Q2949" i="35"/>
  <c r="P2949" i="35"/>
  <c r="O2949" i="35"/>
  <c r="N2949" i="35"/>
  <c r="S2948" i="35"/>
  <c r="R2948" i="35"/>
  <c r="Q2948" i="35"/>
  <c r="P2948" i="35"/>
  <c r="O2948" i="35"/>
  <c r="N2948" i="35"/>
  <c r="R2947" i="35"/>
  <c r="Q2947" i="35"/>
  <c r="P2947" i="35"/>
  <c r="N2947" i="35"/>
  <c r="R2946" i="35"/>
  <c r="Q2946" i="35"/>
  <c r="P2946" i="35"/>
  <c r="O2946" i="35"/>
  <c r="N2946" i="35"/>
  <c r="S2946" i="35" s="1"/>
  <c r="R2945" i="35"/>
  <c r="Q2945" i="35"/>
  <c r="P2945" i="35"/>
  <c r="O2945" i="35"/>
  <c r="T2945" i="35" s="1"/>
  <c r="N2945" i="35"/>
  <c r="S2945" i="35" s="1"/>
  <c r="S2944" i="35"/>
  <c r="R2944" i="35"/>
  <c r="Q2944" i="35"/>
  <c r="P2944" i="35"/>
  <c r="N2944" i="35"/>
  <c r="O2944" i="35" s="1"/>
  <c r="T2944" i="35" s="1"/>
  <c r="R2943" i="35"/>
  <c r="Q2943" i="35"/>
  <c r="P2943" i="35"/>
  <c r="N2943" i="35"/>
  <c r="S2942" i="35"/>
  <c r="R2942" i="35"/>
  <c r="Q2942" i="35"/>
  <c r="P2942" i="35"/>
  <c r="N2942" i="35"/>
  <c r="O2942" i="35" s="1"/>
  <c r="T2942" i="35" s="1"/>
  <c r="S2941" i="35"/>
  <c r="R2941" i="35"/>
  <c r="Q2941" i="35"/>
  <c r="P2941" i="35"/>
  <c r="T2941" i="35" s="1"/>
  <c r="O2941" i="35"/>
  <c r="N2941" i="35"/>
  <c r="S2940" i="35"/>
  <c r="R2940" i="35"/>
  <c r="Q2940" i="35"/>
  <c r="P2940" i="35"/>
  <c r="O2940" i="35"/>
  <c r="N2940" i="35"/>
  <c r="R2939" i="35"/>
  <c r="Q2939" i="35"/>
  <c r="P2939" i="35"/>
  <c r="N2939" i="35"/>
  <c r="R2938" i="35"/>
  <c r="Q2938" i="35"/>
  <c r="P2938" i="35"/>
  <c r="O2938" i="35"/>
  <c r="N2938" i="35"/>
  <c r="S2938" i="35" s="1"/>
  <c r="R2937" i="35"/>
  <c r="Q2937" i="35"/>
  <c r="P2937" i="35"/>
  <c r="N2937" i="35"/>
  <c r="S2936" i="35"/>
  <c r="R2936" i="35"/>
  <c r="Q2936" i="35"/>
  <c r="P2936" i="35"/>
  <c r="N2936" i="35"/>
  <c r="O2936" i="35" s="1"/>
  <c r="R2935" i="35"/>
  <c r="Q2935" i="35"/>
  <c r="P2935" i="35"/>
  <c r="N2935" i="35"/>
  <c r="S2934" i="35"/>
  <c r="R2934" i="35"/>
  <c r="Q2934" i="35"/>
  <c r="P2934" i="35"/>
  <c r="N2934" i="35"/>
  <c r="O2934" i="35" s="1"/>
  <c r="T2934" i="35" s="1"/>
  <c r="S2933" i="35"/>
  <c r="R2933" i="35"/>
  <c r="T2933" i="35" s="1"/>
  <c r="Q2933" i="35"/>
  <c r="P2933" i="35"/>
  <c r="O2933" i="35"/>
  <c r="N2933" i="35"/>
  <c r="S2932" i="35"/>
  <c r="R2932" i="35"/>
  <c r="Q2932" i="35"/>
  <c r="P2932" i="35"/>
  <c r="O2932" i="35"/>
  <c r="N2932" i="35"/>
  <c r="R2931" i="35"/>
  <c r="Q2931" i="35"/>
  <c r="P2931" i="35"/>
  <c r="N2931" i="35"/>
  <c r="R2930" i="35"/>
  <c r="Q2930" i="35"/>
  <c r="P2930" i="35"/>
  <c r="O2930" i="35"/>
  <c r="N2930" i="35"/>
  <c r="S2930" i="35" s="1"/>
  <c r="T2929" i="35"/>
  <c r="R2929" i="35"/>
  <c r="Q2929" i="35"/>
  <c r="P2929" i="35"/>
  <c r="O2929" i="35"/>
  <c r="N2929" i="35"/>
  <c r="S2929" i="35" s="1"/>
  <c r="S2928" i="35"/>
  <c r="R2928" i="35"/>
  <c r="Q2928" i="35"/>
  <c r="P2928" i="35"/>
  <c r="O2928" i="35"/>
  <c r="T2928" i="35" s="1"/>
  <c r="N2928" i="35"/>
  <c r="R2927" i="35"/>
  <c r="Q2927" i="35"/>
  <c r="P2927" i="35"/>
  <c r="N2927" i="35"/>
  <c r="T2926" i="35"/>
  <c r="S2926" i="35"/>
  <c r="R2926" i="35"/>
  <c r="Q2926" i="35"/>
  <c r="P2926" i="35"/>
  <c r="N2926" i="35"/>
  <c r="O2926" i="35" s="1"/>
  <c r="S2925" i="35"/>
  <c r="R2925" i="35"/>
  <c r="T2925" i="35" s="1"/>
  <c r="Q2925" i="35"/>
  <c r="P2925" i="35"/>
  <c r="O2925" i="35"/>
  <c r="N2925" i="35"/>
  <c r="S2924" i="35"/>
  <c r="R2924" i="35"/>
  <c r="Q2924" i="35"/>
  <c r="P2924" i="35"/>
  <c r="O2924" i="35"/>
  <c r="T2924" i="35" s="1"/>
  <c r="N2924" i="35"/>
  <c r="R2923" i="35"/>
  <c r="Q2923" i="35"/>
  <c r="P2923" i="35"/>
  <c r="N2923" i="35"/>
  <c r="R2922" i="35"/>
  <c r="Q2922" i="35"/>
  <c r="P2922" i="35"/>
  <c r="O2922" i="35"/>
  <c r="N2922" i="35"/>
  <c r="S2922" i="35" s="1"/>
  <c r="R2921" i="35"/>
  <c r="Q2921" i="35"/>
  <c r="P2921" i="35"/>
  <c r="N2921" i="35"/>
  <c r="R2920" i="35"/>
  <c r="Q2920" i="35"/>
  <c r="P2920" i="35"/>
  <c r="N2920" i="35"/>
  <c r="R2919" i="35"/>
  <c r="Q2919" i="35"/>
  <c r="P2919" i="35"/>
  <c r="N2919" i="35"/>
  <c r="S2918" i="35"/>
  <c r="R2918" i="35"/>
  <c r="Q2918" i="35"/>
  <c r="T2918" i="35" s="1"/>
  <c r="P2918" i="35"/>
  <c r="N2918" i="35"/>
  <c r="O2918" i="35" s="1"/>
  <c r="S2917" i="35"/>
  <c r="R2917" i="35"/>
  <c r="Q2917" i="35"/>
  <c r="P2917" i="35"/>
  <c r="T2917" i="35" s="1"/>
  <c r="O2917" i="35"/>
  <c r="N2917" i="35"/>
  <c r="S2916" i="35"/>
  <c r="R2916" i="35"/>
  <c r="Q2916" i="35"/>
  <c r="P2916" i="35"/>
  <c r="O2916" i="35"/>
  <c r="N2916" i="35"/>
  <c r="R2915" i="35"/>
  <c r="Q2915" i="35"/>
  <c r="P2915" i="35"/>
  <c r="N2915" i="35"/>
  <c r="R2914" i="35"/>
  <c r="Q2914" i="35"/>
  <c r="P2914" i="35"/>
  <c r="O2914" i="35"/>
  <c r="T2914" i="35" s="1"/>
  <c r="N2914" i="35"/>
  <c r="S2914" i="35" s="1"/>
  <c r="T2913" i="35"/>
  <c r="R2913" i="35"/>
  <c r="Q2913" i="35"/>
  <c r="P2913" i="35"/>
  <c r="O2913" i="35"/>
  <c r="N2913" i="35"/>
  <c r="S2913" i="35" s="1"/>
  <c r="S2912" i="35"/>
  <c r="R2912" i="35"/>
  <c r="Q2912" i="35"/>
  <c r="P2912" i="35"/>
  <c r="O2912" i="35"/>
  <c r="N2912" i="35"/>
  <c r="R2911" i="35"/>
  <c r="Q2911" i="35"/>
  <c r="P2911" i="35"/>
  <c r="N2911" i="35"/>
  <c r="S2910" i="35"/>
  <c r="R2910" i="35"/>
  <c r="Q2910" i="35"/>
  <c r="P2910" i="35"/>
  <c r="N2910" i="35"/>
  <c r="O2910" i="35" s="1"/>
  <c r="T2910" i="35" s="1"/>
  <c r="S2909" i="35"/>
  <c r="T2909" i="35" s="1"/>
  <c r="R2909" i="35"/>
  <c r="Q2909" i="35"/>
  <c r="P2909" i="35"/>
  <c r="O2909" i="35"/>
  <c r="N2909" i="35"/>
  <c r="S2908" i="35"/>
  <c r="R2908" i="35"/>
  <c r="Q2908" i="35"/>
  <c r="P2908" i="35"/>
  <c r="O2908" i="35"/>
  <c r="N2908" i="35"/>
  <c r="R2907" i="35"/>
  <c r="Q2907" i="35"/>
  <c r="P2907" i="35"/>
  <c r="N2907" i="35"/>
  <c r="R2906" i="35"/>
  <c r="Q2906" i="35"/>
  <c r="P2906" i="35"/>
  <c r="O2906" i="35"/>
  <c r="N2906" i="35"/>
  <c r="S2906" i="35" s="1"/>
  <c r="R2905" i="35"/>
  <c r="Q2905" i="35"/>
  <c r="P2905" i="35"/>
  <c r="N2905" i="35"/>
  <c r="R2904" i="35"/>
  <c r="Q2904" i="35"/>
  <c r="P2904" i="35"/>
  <c r="N2904" i="35"/>
  <c r="R2903" i="35"/>
  <c r="Q2903" i="35"/>
  <c r="P2903" i="35"/>
  <c r="N2903" i="35"/>
  <c r="T2902" i="35"/>
  <c r="S2902" i="35"/>
  <c r="R2902" i="35"/>
  <c r="Q2902" i="35"/>
  <c r="P2902" i="35"/>
  <c r="N2902" i="35"/>
  <c r="O2902" i="35" s="1"/>
  <c r="S2901" i="35"/>
  <c r="R2901" i="35"/>
  <c r="Q2901" i="35"/>
  <c r="P2901" i="35"/>
  <c r="O2901" i="35"/>
  <c r="N2901" i="35"/>
  <c r="S2900" i="35"/>
  <c r="R2900" i="35"/>
  <c r="Q2900" i="35"/>
  <c r="P2900" i="35"/>
  <c r="O2900" i="35"/>
  <c r="T2900" i="35" s="1"/>
  <c r="N2900" i="35"/>
  <c r="R2899" i="35"/>
  <c r="Q2899" i="35"/>
  <c r="P2899" i="35"/>
  <c r="N2899" i="35"/>
  <c r="R2898" i="35"/>
  <c r="Q2898" i="35"/>
  <c r="P2898" i="35"/>
  <c r="O2898" i="35"/>
  <c r="N2898" i="35"/>
  <c r="S2898" i="35" s="1"/>
  <c r="T2897" i="35"/>
  <c r="R2897" i="35"/>
  <c r="Q2897" i="35"/>
  <c r="P2897" i="35"/>
  <c r="O2897" i="35"/>
  <c r="N2897" i="35"/>
  <c r="S2897" i="35" s="1"/>
  <c r="S2896" i="35"/>
  <c r="R2896" i="35"/>
  <c r="Q2896" i="35"/>
  <c r="P2896" i="35"/>
  <c r="O2896" i="35"/>
  <c r="N2896" i="35"/>
  <c r="R2895" i="35"/>
  <c r="Q2895" i="35"/>
  <c r="P2895" i="35"/>
  <c r="N2895" i="35"/>
  <c r="S2894" i="35"/>
  <c r="R2894" i="35"/>
  <c r="Q2894" i="35"/>
  <c r="P2894" i="35"/>
  <c r="N2894" i="35"/>
  <c r="O2894" i="35" s="1"/>
  <c r="S2893" i="35"/>
  <c r="R2893" i="35"/>
  <c r="Q2893" i="35"/>
  <c r="P2893" i="35"/>
  <c r="T2893" i="35" s="1"/>
  <c r="O2893" i="35"/>
  <c r="N2893" i="35"/>
  <c r="S2892" i="35"/>
  <c r="R2892" i="35"/>
  <c r="Q2892" i="35"/>
  <c r="P2892" i="35"/>
  <c r="O2892" i="35"/>
  <c r="N2892" i="35"/>
  <c r="R2891" i="35"/>
  <c r="Q2891" i="35"/>
  <c r="P2891" i="35"/>
  <c r="N2891" i="35"/>
  <c r="R2890" i="35"/>
  <c r="Q2890" i="35"/>
  <c r="P2890" i="35"/>
  <c r="O2890" i="35"/>
  <c r="N2890" i="35"/>
  <c r="S2890" i="35" s="1"/>
  <c r="R2889" i="35"/>
  <c r="Q2889" i="35"/>
  <c r="P2889" i="35"/>
  <c r="N2889" i="35"/>
  <c r="S2889" i="35" s="1"/>
  <c r="R2888" i="35"/>
  <c r="Q2888" i="35"/>
  <c r="P2888" i="35"/>
  <c r="N2888" i="35"/>
  <c r="R2887" i="35"/>
  <c r="Q2887" i="35"/>
  <c r="P2887" i="35"/>
  <c r="N2887" i="35"/>
  <c r="T2886" i="35"/>
  <c r="S2886" i="35"/>
  <c r="R2886" i="35"/>
  <c r="Q2886" i="35"/>
  <c r="P2886" i="35"/>
  <c r="N2886" i="35"/>
  <c r="O2886" i="35" s="1"/>
  <c r="S2885" i="35"/>
  <c r="R2885" i="35"/>
  <c r="Q2885" i="35"/>
  <c r="P2885" i="35"/>
  <c r="O2885" i="35"/>
  <c r="N2885" i="35"/>
  <c r="S2884" i="35"/>
  <c r="R2884" i="35"/>
  <c r="Q2884" i="35"/>
  <c r="P2884" i="35"/>
  <c r="O2884" i="35"/>
  <c r="N2884" i="35"/>
  <c r="R2883" i="35"/>
  <c r="Q2883" i="35"/>
  <c r="P2883" i="35"/>
  <c r="N2883" i="35"/>
  <c r="R2882" i="35"/>
  <c r="Q2882" i="35"/>
  <c r="P2882" i="35"/>
  <c r="O2882" i="35"/>
  <c r="N2882" i="35"/>
  <c r="S2882" i="35" s="1"/>
  <c r="R2881" i="35"/>
  <c r="Q2881" i="35"/>
  <c r="P2881" i="35"/>
  <c r="O2881" i="35"/>
  <c r="T2881" i="35" s="1"/>
  <c r="N2881" i="35"/>
  <c r="S2881" i="35" s="1"/>
  <c r="S2880" i="35"/>
  <c r="R2880" i="35"/>
  <c r="Q2880" i="35"/>
  <c r="P2880" i="35"/>
  <c r="O2880" i="35"/>
  <c r="N2880" i="35"/>
  <c r="R2879" i="35"/>
  <c r="Q2879" i="35"/>
  <c r="P2879" i="35"/>
  <c r="N2879" i="35"/>
  <c r="S2878" i="35"/>
  <c r="R2878" i="35"/>
  <c r="Q2878" i="35"/>
  <c r="P2878" i="35"/>
  <c r="N2878" i="35"/>
  <c r="O2878" i="35" s="1"/>
  <c r="T2878" i="35" s="1"/>
  <c r="S2877" i="35"/>
  <c r="R2877" i="35"/>
  <c r="Q2877" i="35"/>
  <c r="P2877" i="35"/>
  <c r="T2877" i="35" s="1"/>
  <c r="O2877" i="35"/>
  <c r="N2877" i="35"/>
  <c r="S2876" i="35"/>
  <c r="R2876" i="35"/>
  <c r="Q2876" i="35"/>
  <c r="P2876" i="35"/>
  <c r="O2876" i="35"/>
  <c r="T2876" i="35" s="1"/>
  <c r="N2876" i="35"/>
  <c r="R2875" i="35"/>
  <c r="Q2875" i="35"/>
  <c r="P2875" i="35"/>
  <c r="N2875" i="35"/>
  <c r="R2874" i="35"/>
  <c r="Q2874" i="35"/>
  <c r="P2874" i="35"/>
  <c r="O2874" i="35"/>
  <c r="T2874" i="35" s="1"/>
  <c r="N2874" i="35"/>
  <c r="S2874" i="35" s="1"/>
  <c r="R2873" i="35"/>
  <c r="Q2873" i="35"/>
  <c r="P2873" i="35"/>
  <c r="N2873" i="35"/>
  <c r="S2872" i="35"/>
  <c r="R2872" i="35"/>
  <c r="Q2872" i="35"/>
  <c r="P2872" i="35"/>
  <c r="N2872" i="35"/>
  <c r="O2872" i="35" s="1"/>
  <c r="R2871" i="35"/>
  <c r="Q2871" i="35"/>
  <c r="P2871" i="35"/>
  <c r="N2871" i="35"/>
  <c r="S2870" i="35"/>
  <c r="R2870" i="35"/>
  <c r="Q2870" i="35"/>
  <c r="P2870" i="35"/>
  <c r="N2870" i="35"/>
  <c r="O2870" i="35" s="1"/>
  <c r="T2870" i="35" s="1"/>
  <c r="T2869" i="35"/>
  <c r="S2869" i="35"/>
  <c r="R2869" i="35"/>
  <c r="Q2869" i="35"/>
  <c r="P2869" i="35"/>
  <c r="O2869" i="35"/>
  <c r="N2869" i="35"/>
  <c r="S2868" i="35"/>
  <c r="R2868" i="35"/>
  <c r="Q2868" i="35"/>
  <c r="P2868" i="35"/>
  <c r="O2868" i="35"/>
  <c r="N2868" i="35"/>
  <c r="R2867" i="35"/>
  <c r="Q2867" i="35"/>
  <c r="P2867" i="35"/>
  <c r="N2867" i="35"/>
  <c r="R2866" i="35"/>
  <c r="Q2866" i="35"/>
  <c r="P2866" i="35"/>
  <c r="O2866" i="35"/>
  <c r="N2866" i="35"/>
  <c r="S2866" i="35" s="1"/>
  <c r="R2865" i="35"/>
  <c r="Q2865" i="35"/>
  <c r="P2865" i="35"/>
  <c r="O2865" i="35"/>
  <c r="T2865" i="35" s="1"/>
  <c r="N2865" i="35"/>
  <c r="S2865" i="35" s="1"/>
  <c r="S2864" i="35"/>
  <c r="R2864" i="35"/>
  <c r="Q2864" i="35"/>
  <c r="P2864" i="35"/>
  <c r="O2864" i="35"/>
  <c r="T2864" i="35" s="1"/>
  <c r="N2864" i="35"/>
  <c r="R2863" i="35"/>
  <c r="Q2863" i="35"/>
  <c r="P2863" i="35"/>
  <c r="N2863" i="35"/>
  <c r="S2862" i="35"/>
  <c r="R2862" i="35"/>
  <c r="Q2862" i="35"/>
  <c r="T2862" i="35" s="1"/>
  <c r="P2862" i="35"/>
  <c r="N2862" i="35"/>
  <c r="O2862" i="35" s="1"/>
  <c r="S2861" i="35"/>
  <c r="R2861" i="35"/>
  <c r="T2861" i="35" s="1"/>
  <c r="Q2861" i="35"/>
  <c r="P2861" i="35"/>
  <c r="O2861" i="35"/>
  <c r="N2861" i="35"/>
  <c r="S2860" i="35"/>
  <c r="R2860" i="35"/>
  <c r="Q2860" i="35"/>
  <c r="P2860" i="35"/>
  <c r="O2860" i="35"/>
  <c r="T2860" i="35" s="1"/>
  <c r="N2860" i="35"/>
  <c r="R2859" i="35"/>
  <c r="Q2859" i="35"/>
  <c r="P2859" i="35"/>
  <c r="N2859" i="35"/>
  <c r="R2858" i="35"/>
  <c r="Q2858" i="35"/>
  <c r="P2858" i="35"/>
  <c r="O2858" i="35"/>
  <c r="N2858" i="35"/>
  <c r="S2858" i="35" s="1"/>
  <c r="R2857" i="35"/>
  <c r="Q2857" i="35"/>
  <c r="P2857" i="35"/>
  <c r="N2857" i="35"/>
  <c r="S2857" i="35" s="1"/>
  <c r="R2856" i="35"/>
  <c r="Q2856" i="35"/>
  <c r="P2856" i="35"/>
  <c r="N2856" i="35"/>
  <c r="R2855" i="35"/>
  <c r="Q2855" i="35"/>
  <c r="P2855" i="35"/>
  <c r="N2855" i="35"/>
  <c r="S2854" i="35"/>
  <c r="R2854" i="35"/>
  <c r="Q2854" i="35"/>
  <c r="T2854" i="35" s="1"/>
  <c r="P2854" i="35"/>
  <c r="N2854" i="35"/>
  <c r="O2854" i="35" s="1"/>
  <c r="S2853" i="35"/>
  <c r="R2853" i="35"/>
  <c r="Q2853" i="35"/>
  <c r="P2853" i="35"/>
  <c r="T2853" i="35" s="1"/>
  <c r="O2853" i="35"/>
  <c r="N2853" i="35"/>
  <c r="S2852" i="35"/>
  <c r="R2852" i="35"/>
  <c r="Q2852" i="35"/>
  <c r="P2852" i="35"/>
  <c r="O2852" i="35"/>
  <c r="N2852" i="35"/>
  <c r="R2851" i="35"/>
  <c r="Q2851" i="35"/>
  <c r="P2851" i="35"/>
  <c r="N2851" i="35"/>
  <c r="R2850" i="35"/>
  <c r="Q2850" i="35"/>
  <c r="P2850" i="35"/>
  <c r="O2850" i="35"/>
  <c r="N2850" i="35"/>
  <c r="S2850" i="35" s="1"/>
  <c r="T2849" i="35"/>
  <c r="R2849" i="35"/>
  <c r="Q2849" i="35"/>
  <c r="P2849" i="35"/>
  <c r="O2849" i="35"/>
  <c r="N2849" i="35"/>
  <c r="S2849" i="35" s="1"/>
  <c r="S2848" i="35"/>
  <c r="R2848" i="35"/>
  <c r="Q2848" i="35"/>
  <c r="P2848" i="35"/>
  <c r="O2848" i="35"/>
  <c r="N2848" i="35"/>
  <c r="R2847" i="35"/>
  <c r="Q2847" i="35"/>
  <c r="P2847" i="35"/>
  <c r="N2847" i="35"/>
  <c r="S2846" i="35"/>
  <c r="R2846" i="35"/>
  <c r="Q2846" i="35"/>
  <c r="P2846" i="35"/>
  <c r="N2846" i="35"/>
  <c r="O2846" i="35" s="1"/>
  <c r="T2845" i="35"/>
  <c r="S2845" i="35"/>
  <c r="R2845" i="35"/>
  <c r="Q2845" i="35"/>
  <c r="P2845" i="35"/>
  <c r="O2845" i="35"/>
  <c r="N2845" i="35"/>
  <c r="S2844" i="35"/>
  <c r="R2844" i="35"/>
  <c r="Q2844" i="35"/>
  <c r="P2844" i="35"/>
  <c r="O2844" i="35"/>
  <c r="N2844" i="35"/>
  <c r="R2843" i="35"/>
  <c r="Q2843" i="35"/>
  <c r="P2843" i="35"/>
  <c r="N2843" i="35"/>
  <c r="R2842" i="35"/>
  <c r="Q2842" i="35"/>
  <c r="P2842" i="35"/>
  <c r="O2842" i="35"/>
  <c r="N2842" i="35"/>
  <c r="S2842" i="35" s="1"/>
  <c r="R2841" i="35"/>
  <c r="Q2841" i="35"/>
  <c r="P2841" i="35"/>
  <c r="N2841" i="35"/>
  <c r="R2840" i="35"/>
  <c r="Q2840" i="35"/>
  <c r="P2840" i="35"/>
  <c r="N2840" i="35"/>
  <c r="S2840" i="35" s="1"/>
  <c r="R2839" i="35"/>
  <c r="Q2839" i="35"/>
  <c r="P2839" i="35"/>
  <c r="N2839" i="35"/>
  <c r="T2838" i="35"/>
  <c r="S2838" i="35"/>
  <c r="R2838" i="35"/>
  <c r="Q2838" i="35"/>
  <c r="P2838" i="35"/>
  <c r="N2838" i="35"/>
  <c r="O2838" i="35" s="1"/>
  <c r="S2837" i="35"/>
  <c r="R2837" i="35"/>
  <c r="Q2837" i="35"/>
  <c r="P2837" i="35"/>
  <c r="O2837" i="35"/>
  <c r="N2837" i="35"/>
  <c r="S2836" i="35"/>
  <c r="R2836" i="35"/>
  <c r="Q2836" i="35"/>
  <c r="P2836" i="35"/>
  <c r="O2836" i="35"/>
  <c r="T2836" i="35" s="1"/>
  <c r="N2836" i="35"/>
  <c r="R2835" i="35"/>
  <c r="Q2835" i="35"/>
  <c r="P2835" i="35"/>
  <c r="N2835" i="35"/>
  <c r="R2834" i="35"/>
  <c r="Q2834" i="35"/>
  <c r="P2834" i="35"/>
  <c r="O2834" i="35"/>
  <c r="N2834" i="35"/>
  <c r="S2834" i="35" s="1"/>
  <c r="R2833" i="35"/>
  <c r="Q2833" i="35"/>
  <c r="P2833" i="35"/>
  <c r="N2833" i="35"/>
  <c r="S2833" i="35" s="1"/>
  <c r="S2832" i="35"/>
  <c r="R2832" i="35"/>
  <c r="Q2832" i="35"/>
  <c r="P2832" i="35"/>
  <c r="O2832" i="35"/>
  <c r="N2832" i="35"/>
  <c r="R2831" i="35"/>
  <c r="Q2831" i="35"/>
  <c r="P2831" i="35"/>
  <c r="N2831" i="35"/>
  <c r="S2830" i="35"/>
  <c r="R2830" i="35"/>
  <c r="Q2830" i="35"/>
  <c r="P2830" i="35"/>
  <c r="N2830" i="35"/>
  <c r="O2830" i="35" s="1"/>
  <c r="T2830" i="35" s="1"/>
  <c r="S2829" i="35"/>
  <c r="R2829" i="35"/>
  <c r="Q2829" i="35"/>
  <c r="P2829" i="35"/>
  <c r="T2829" i="35" s="1"/>
  <c r="O2829" i="35"/>
  <c r="N2829" i="35"/>
  <c r="S2828" i="35"/>
  <c r="R2828" i="35"/>
  <c r="Q2828" i="35"/>
  <c r="P2828" i="35"/>
  <c r="O2828" i="35"/>
  <c r="N2828" i="35"/>
  <c r="R2827" i="35"/>
  <c r="Q2827" i="35"/>
  <c r="P2827" i="35"/>
  <c r="N2827" i="35"/>
  <c r="R2826" i="35"/>
  <c r="Q2826" i="35"/>
  <c r="P2826" i="35"/>
  <c r="O2826" i="35"/>
  <c r="N2826" i="35"/>
  <c r="S2826" i="35" s="1"/>
  <c r="R2825" i="35"/>
  <c r="Q2825" i="35"/>
  <c r="P2825" i="35"/>
  <c r="N2825" i="35"/>
  <c r="S2825" i="35" s="1"/>
  <c r="R2824" i="35"/>
  <c r="Q2824" i="35"/>
  <c r="P2824" i="35"/>
  <c r="N2824" i="35"/>
  <c r="R2823" i="35"/>
  <c r="Q2823" i="35"/>
  <c r="P2823" i="35"/>
  <c r="N2823" i="35"/>
  <c r="T2822" i="35"/>
  <c r="S2822" i="35"/>
  <c r="R2822" i="35"/>
  <c r="Q2822" i="35"/>
  <c r="P2822" i="35"/>
  <c r="N2822" i="35"/>
  <c r="O2822" i="35" s="1"/>
  <c r="S2821" i="35"/>
  <c r="R2821" i="35"/>
  <c r="Q2821" i="35"/>
  <c r="P2821" i="35"/>
  <c r="T2821" i="35" s="1"/>
  <c r="O2821" i="35"/>
  <c r="N2821" i="35"/>
  <c r="S2820" i="35"/>
  <c r="R2820" i="35"/>
  <c r="Q2820" i="35"/>
  <c r="P2820" i="35"/>
  <c r="O2820" i="35"/>
  <c r="N2820" i="35"/>
  <c r="R2819" i="35"/>
  <c r="Q2819" i="35"/>
  <c r="P2819" i="35"/>
  <c r="N2819" i="35"/>
  <c r="R2818" i="35"/>
  <c r="Q2818" i="35"/>
  <c r="P2818" i="35"/>
  <c r="O2818" i="35"/>
  <c r="T2818" i="35" s="1"/>
  <c r="N2818" i="35"/>
  <c r="S2818" i="35" s="1"/>
  <c r="R2817" i="35"/>
  <c r="Q2817" i="35"/>
  <c r="P2817" i="35"/>
  <c r="O2817" i="35"/>
  <c r="N2817" i="35"/>
  <c r="S2817" i="35" s="1"/>
  <c r="S2816" i="35"/>
  <c r="R2816" i="35"/>
  <c r="Q2816" i="35"/>
  <c r="P2816" i="35"/>
  <c r="O2816" i="35"/>
  <c r="N2816" i="35"/>
  <c r="R2815" i="35"/>
  <c r="Q2815" i="35"/>
  <c r="P2815" i="35"/>
  <c r="N2815" i="35"/>
  <c r="S2814" i="35"/>
  <c r="R2814" i="35"/>
  <c r="Q2814" i="35"/>
  <c r="P2814" i="35"/>
  <c r="N2814" i="35"/>
  <c r="O2814" i="35" s="1"/>
  <c r="S2813" i="35"/>
  <c r="R2813" i="35"/>
  <c r="Q2813" i="35"/>
  <c r="P2813" i="35"/>
  <c r="T2813" i="35" s="1"/>
  <c r="O2813" i="35"/>
  <c r="N2813" i="35"/>
  <c r="S2812" i="35"/>
  <c r="R2812" i="35"/>
  <c r="Q2812" i="35"/>
  <c r="P2812" i="35"/>
  <c r="O2812" i="35"/>
  <c r="T2812" i="35" s="1"/>
  <c r="N2812" i="35"/>
  <c r="R2811" i="35"/>
  <c r="Q2811" i="35"/>
  <c r="P2811" i="35"/>
  <c r="N2811" i="35"/>
  <c r="R2810" i="35"/>
  <c r="Q2810" i="35"/>
  <c r="P2810" i="35"/>
  <c r="O2810" i="35"/>
  <c r="N2810" i="35"/>
  <c r="S2810" i="35" s="1"/>
  <c r="R2809" i="35"/>
  <c r="Q2809" i="35"/>
  <c r="P2809" i="35"/>
  <c r="N2809" i="35"/>
  <c r="S2808" i="35"/>
  <c r="R2808" i="35"/>
  <c r="Q2808" i="35"/>
  <c r="P2808" i="35"/>
  <c r="N2808" i="35"/>
  <c r="O2808" i="35" s="1"/>
  <c r="R2807" i="35"/>
  <c r="Q2807" i="35"/>
  <c r="P2807" i="35"/>
  <c r="N2807" i="35"/>
  <c r="T2806" i="35"/>
  <c r="S2806" i="35"/>
  <c r="R2806" i="35"/>
  <c r="Q2806" i="35"/>
  <c r="P2806" i="35"/>
  <c r="N2806" i="35"/>
  <c r="O2806" i="35" s="1"/>
  <c r="T2805" i="35"/>
  <c r="S2805" i="35"/>
  <c r="R2805" i="35"/>
  <c r="Q2805" i="35"/>
  <c r="P2805" i="35"/>
  <c r="O2805" i="35"/>
  <c r="N2805" i="35"/>
  <c r="S2804" i="35"/>
  <c r="R2804" i="35"/>
  <c r="Q2804" i="35"/>
  <c r="P2804" i="35"/>
  <c r="O2804" i="35"/>
  <c r="N2804" i="35"/>
  <c r="R2803" i="35"/>
  <c r="Q2803" i="35"/>
  <c r="P2803" i="35"/>
  <c r="N2803" i="35"/>
  <c r="R2802" i="35"/>
  <c r="Q2802" i="35"/>
  <c r="P2802" i="35"/>
  <c r="O2802" i="35"/>
  <c r="N2802" i="35"/>
  <c r="S2802" i="35" s="1"/>
  <c r="R2801" i="35"/>
  <c r="Q2801" i="35"/>
  <c r="P2801" i="35"/>
  <c r="O2801" i="35"/>
  <c r="T2801" i="35" s="1"/>
  <c r="N2801" i="35"/>
  <c r="S2801" i="35" s="1"/>
  <c r="S2800" i="35"/>
  <c r="R2800" i="35"/>
  <c r="Q2800" i="35"/>
  <c r="P2800" i="35"/>
  <c r="O2800" i="35"/>
  <c r="T2800" i="35" s="1"/>
  <c r="N2800" i="35"/>
  <c r="R2799" i="35"/>
  <c r="Q2799" i="35"/>
  <c r="P2799" i="35"/>
  <c r="N2799" i="35"/>
  <c r="S2798" i="35"/>
  <c r="R2798" i="35"/>
  <c r="Q2798" i="35"/>
  <c r="T2798" i="35" s="1"/>
  <c r="P2798" i="35"/>
  <c r="N2798" i="35"/>
  <c r="O2798" i="35" s="1"/>
  <c r="S2797" i="35"/>
  <c r="R2797" i="35"/>
  <c r="Q2797" i="35"/>
  <c r="P2797" i="35"/>
  <c r="O2797" i="35"/>
  <c r="N2797" i="35"/>
  <c r="S2796" i="35"/>
  <c r="R2796" i="35"/>
  <c r="Q2796" i="35"/>
  <c r="P2796" i="35"/>
  <c r="O2796" i="35"/>
  <c r="N2796" i="35"/>
  <c r="R2795" i="35"/>
  <c r="Q2795" i="35"/>
  <c r="P2795" i="35"/>
  <c r="N2795" i="35"/>
  <c r="R2794" i="35"/>
  <c r="Q2794" i="35"/>
  <c r="P2794" i="35"/>
  <c r="O2794" i="35"/>
  <c r="N2794" i="35"/>
  <c r="S2794" i="35" s="1"/>
  <c r="R2793" i="35"/>
  <c r="Q2793" i="35"/>
  <c r="P2793" i="35"/>
  <c r="O2793" i="35"/>
  <c r="N2793" i="35"/>
  <c r="S2793" i="35" s="1"/>
  <c r="R2792" i="35"/>
  <c r="Q2792" i="35"/>
  <c r="P2792" i="35"/>
  <c r="N2792" i="35"/>
  <c r="R2791" i="35"/>
  <c r="Q2791" i="35"/>
  <c r="P2791" i="35"/>
  <c r="N2791" i="35"/>
  <c r="S2790" i="35"/>
  <c r="R2790" i="35"/>
  <c r="Q2790" i="35"/>
  <c r="T2790" i="35" s="1"/>
  <c r="P2790" i="35"/>
  <c r="N2790" i="35"/>
  <c r="O2790" i="35" s="1"/>
  <c r="S2789" i="35"/>
  <c r="R2789" i="35"/>
  <c r="Q2789" i="35"/>
  <c r="P2789" i="35"/>
  <c r="T2789" i="35" s="1"/>
  <c r="O2789" i="35"/>
  <c r="N2789" i="35"/>
  <c r="S2788" i="35"/>
  <c r="R2788" i="35"/>
  <c r="Q2788" i="35"/>
  <c r="P2788" i="35"/>
  <c r="O2788" i="35"/>
  <c r="N2788" i="35"/>
  <c r="R2787" i="35"/>
  <c r="Q2787" i="35"/>
  <c r="P2787" i="35"/>
  <c r="N2787" i="35"/>
  <c r="R2786" i="35"/>
  <c r="Q2786" i="35"/>
  <c r="P2786" i="35"/>
  <c r="O2786" i="35"/>
  <c r="T2786" i="35" s="1"/>
  <c r="N2786" i="35"/>
  <c r="S2786" i="35" s="1"/>
  <c r="T2785" i="35"/>
  <c r="R2785" i="35"/>
  <c r="Q2785" i="35"/>
  <c r="P2785" i="35"/>
  <c r="O2785" i="35"/>
  <c r="N2785" i="35"/>
  <c r="S2785" i="35" s="1"/>
  <c r="S2784" i="35"/>
  <c r="R2784" i="35"/>
  <c r="Q2784" i="35"/>
  <c r="P2784" i="35"/>
  <c r="O2784" i="35"/>
  <c r="N2784" i="35"/>
  <c r="R2783" i="35"/>
  <c r="Q2783" i="35"/>
  <c r="P2783" i="35"/>
  <c r="N2783" i="35"/>
  <c r="S2782" i="35"/>
  <c r="R2782" i="35"/>
  <c r="Q2782" i="35"/>
  <c r="P2782" i="35"/>
  <c r="N2782" i="35"/>
  <c r="O2782" i="35" s="1"/>
  <c r="S2781" i="35"/>
  <c r="T2781" i="35" s="1"/>
  <c r="R2781" i="35"/>
  <c r="Q2781" i="35"/>
  <c r="P2781" i="35"/>
  <c r="O2781" i="35"/>
  <c r="N2781" i="35"/>
  <c r="S2780" i="35"/>
  <c r="R2780" i="35"/>
  <c r="Q2780" i="35"/>
  <c r="P2780" i="35"/>
  <c r="O2780" i="35"/>
  <c r="T2780" i="35" s="1"/>
  <c r="N2780" i="35"/>
  <c r="R2779" i="35"/>
  <c r="Q2779" i="35"/>
  <c r="P2779" i="35"/>
  <c r="N2779" i="35"/>
  <c r="R2778" i="35"/>
  <c r="Q2778" i="35"/>
  <c r="P2778" i="35"/>
  <c r="O2778" i="35"/>
  <c r="N2778" i="35"/>
  <c r="S2778" i="35" s="1"/>
  <c r="R2777" i="35"/>
  <c r="Q2777" i="35"/>
  <c r="P2777" i="35"/>
  <c r="N2777" i="35"/>
  <c r="R2776" i="35"/>
  <c r="Q2776" i="35"/>
  <c r="P2776" i="35"/>
  <c r="O2776" i="35"/>
  <c r="T2776" i="35" s="1"/>
  <c r="N2776" i="35"/>
  <c r="S2776" i="35" s="1"/>
  <c r="R2775" i="35"/>
  <c r="Q2775" i="35"/>
  <c r="P2775" i="35"/>
  <c r="N2775" i="35"/>
  <c r="T2774" i="35"/>
  <c r="S2774" i="35"/>
  <c r="R2774" i="35"/>
  <c r="Q2774" i="35"/>
  <c r="P2774" i="35"/>
  <c r="N2774" i="35"/>
  <c r="O2774" i="35" s="1"/>
  <c r="S2773" i="35"/>
  <c r="R2773" i="35"/>
  <c r="Q2773" i="35"/>
  <c r="P2773" i="35"/>
  <c r="T2773" i="35" s="1"/>
  <c r="O2773" i="35"/>
  <c r="N2773" i="35"/>
  <c r="S2772" i="35"/>
  <c r="R2772" i="35"/>
  <c r="Q2772" i="35"/>
  <c r="P2772" i="35"/>
  <c r="O2772" i="35"/>
  <c r="T2772" i="35" s="1"/>
  <c r="N2772" i="35"/>
  <c r="R2771" i="35"/>
  <c r="Q2771" i="35"/>
  <c r="P2771" i="35"/>
  <c r="N2771" i="35"/>
  <c r="R2770" i="35"/>
  <c r="Q2770" i="35"/>
  <c r="P2770" i="35"/>
  <c r="O2770" i="35"/>
  <c r="N2770" i="35"/>
  <c r="S2770" i="35" s="1"/>
  <c r="R2769" i="35"/>
  <c r="Q2769" i="35"/>
  <c r="P2769" i="35"/>
  <c r="N2769" i="35"/>
  <c r="S2768" i="35"/>
  <c r="R2768" i="35"/>
  <c r="Q2768" i="35"/>
  <c r="P2768" i="35"/>
  <c r="O2768" i="35"/>
  <c r="N2768" i="35"/>
  <c r="R2767" i="35"/>
  <c r="Q2767" i="35"/>
  <c r="P2767" i="35"/>
  <c r="N2767" i="35"/>
  <c r="S2766" i="35"/>
  <c r="R2766" i="35"/>
  <c r="Q2766" i="35"/>
  <c r="P2766" i="35"/>
  <c r="N2766" i="35"/>
  <c r="O2766" i="35" s="1"/>
  <c r="S2765" i="35"/>
  <c r="R2765" i="35"/>
  <c r="Q2765" i="35"/>
  <c r="P2765" i="35"/>
  <c r="O2765" i="35"/>
  <c r="N2765" i="35"/>
  <c r="S2764" i="35"/>
  <c r="R2764" i="35"/>
  <c r="Q2764" i="35"/>
  <c r="P2764" i="35"/>
  <c r="O2764" i="35"/>
  <c r="N2764" i="35"/>
  <c r="R2763" i="35"/>
  <c r="Q2763" i="35"/>
  <c r="P2763" i="35"/>
  <c r="N2763" i="35"/>
  <c r="R2762" i="35"/>
  <c r="Q2762" i="35"/>
  <c r="P2762" i="35"/>
  <c r="O2762" i="35"/>
  <c r="N2762" i="35"/>
  <c r="S2762" i="35" s="1"/>
  <c r="R2761" i="35"/>
  <c r="Q2761" i="35"/>
  <c r="P2761" i="35"/>
  <c r="N2761" i="35"/>
  <c r="S2761" i="35" s="1"/>
  <c r="R2760" i="35"/>
  <c r="Q2760" i="35"/>
  <c r="P2760" i="35"/>
  <c r="N2760" i="35"/>
  <c r="R2759" i="35"/>
  <c r="Q2759" i="35"/>
  <c r="P2759" i="35"/>
  <c r="N2759" i="35"/>
  <c r="T2758" i="35"/>
  <c r="S2758" i="35"/>
  <c r="R2758" i="35"/>
  <c r="Q2758" i="35"/>
  <c r="P2758" i="35"/>
  <c r="N2758" i="35"/>
  <c r="O2758" i="35" s="1"/>
  <c r="S2757" i="35"/>
  <c r="R2757" i="35"/>
  <c r="Q2757" i="35"/>
  <c r="P2757" i="35"/>
  <c r="T2757" i="35" s="1"/>
  <c r="O2757" i="35"/>
  <c r="N2757" i="35"/>
  <c r="S2756" i="35"/>
  <c r="R2756" i="35"/>
  <c r="Q2756" i="35"/>
  <c r="P2756" i="35"/>
  <c r="O2756" i="35"/>
  <c r="N2756" i="35"/>
  <c r="R2755" i="35"/>
  <c r="Q2755" i="35"/>
  <c r="P2755" i="35"/>
  <c r="N2755" i="35"/>
  <c r="R2754" i="35"/>
  <c r="Q2754" i="35"/>
  <c r="P2754" i="35"/>
  <c r="O2754" i="35"/>
  <c r="T2754" i="35" s="1"/>
  <c r="N2754" i="35"/>
  <c r="S2754" i="35" s="1"/>
  <c r="R2753" i="35"/>
  <c r="Q2753" i="35"/>
  <c r="P2753" i="35"/>
  <c r="O2753" i="35"/>
  <c r="N2753" i="35"/>
  <c r="S2753" i="35" s="1"/>
  <c r="R2752" i="35"/>
  <c r="Q2752" i="35"/>
  <c r="P2752" i="35"/>
  <c r="N2752" i="35"/>
  <c r="S2752" i="35" s="1"/>
  <c r="R2751" i="35"/>
  <c r="Q2751" i="35"/>
  <c r="P2751" i="35"/>
  <c r="N2751" i="35"/>
  <c r="S2750" i="35"/>
  <c r="R2750" i="35"/>
  <c r="Q2750" i="35"/>
  <c r="P2750" i="35"/>
  <c r="N2750" i="35"/>
  <c r="O2750" i="35" s="1"/>
  <c r="S2749" i="35"/>
  <c r="R2749" i="35"/>
  <c r="Q2749" i="35"/>
  <c r="P2749" i="35"/>
  <c r="T2749" i="35" s="1"/>
  <c r="O2749" i="35"/>
  <c r="N2749" i="35"/>
  <c r="S2748" i="35"/>
  <c r="R2748" i="35"/>
  <c r="Q2748" i="35"/>
  <c r="P2748" i="35"/>
  <c r="O2748" i="35"/>
  <c r="T2748" i="35" s="1"/>
  <c r="N2748" i="35"/>
  <c r="R2747" i="35"/>
  <c r="Q2747" i="35"/>
  <c r="P2747" i="35"/>
  <c r="N2747" i="35"/>
  <c r="R2746" i="35"/>
  <c r="Q2746" i="35"/>
  <c r="P2746" i="35"/>
  <c r="O2746" i="35"/>
  <c r="N2746" i="35"/>
  <c r="S2746" i="35" s="1"/>
  <c r="R2745" i="35"/>
  <c r="Q2745" i="35"/>
  <c r="P2745" i="35"/>
  <c r="N2745" i="35"/>
  <c r="S2744" i="35"/>
  <c r="R2744" i="35"/>
  <c r="Q2744" i="35"/>
  <c r="P2744" i="35"/>
  <c r="N2744" i="35"/>
  <c r="O2744" i="35" s="1"/>
  <c r="R2743" i="35"/>
  <c r="Q2743" i="35"/>
  <c r="P2743" i="35"/>
  <c r="N2743" i="35"/>
  <c r="T2742" i="35"/>
  <c r="S2742" i="35"/>
  <c r="R2742" i="35"/>
  <c r="Q2742" i="35"/>
  <c r="P2742" i="35"/>
  <c r="N2742" i="35"/>
  <c r="O2742" i="35" s="1"/>
  <c r="S2741" i="35"/>
  <c r="R2741" i="35"/>
  <c r="T2741" i="35" s="1"/>
  <c r="Q2741" i="35"/>
  <c r="P2741" i="35"/>
  <c r="O2741" i="35"/>
  <c r="N2741" i="35"/>
  <c r="S2740" i="35"/>
  <c r="R2740" i="35"/>
  <c r="Q2740" i="35"/>
  <c r="P2740" i="35"/>
  <c r="O2740" i="35"/>
  <c r="N2740" i="35"/>
  <c r="R2739" i="35"/>
  <c r="Q2739" i="35"/>
  <c r="P2739" i="35"/>
  <c r="N2739" i="35"/>
  <c r="R2738" i="35"/>
  <c r="Q2738" i="35"/>
  <c r="P2738" i="35"/>
  <c r="O2738" i="35"/>
  <c r="N2738" i="35"/>
  <c r="S2738" i="35" s="1"/>
  <c r="R2737" i="35"/>
  <c r="Q2737" i="35"/>
  <c r="P2737" i="35"/>
  <c r="O2737" i="35"/>
  <c r="T2737" i="35" s="1"/>
  <c r="N2737" i="35"/>
  <c r="S2737" i="35" s="1"/>
  <c r="S2736" i="35"/>
  <c r="R2736" i="35"/>
  <c r="Q2736" i="35"/>
  <c r="P2736" i="35"/>
  <c r="O2736" i="35"/>
  <c r="T2736" i="35" s="1"/>
  <c r="N2736" i="35"/>
  <c r="R2735" i="35"/>
  <c r="Q2735" i="35"/>
  <c r="P2735" i="35"/>
  <c r="N2735" i="35"/>
  <c r="S2734" i="35"/>
  <c r="R2734" i="35"/>
  <c r="Q2734" i="35"/>
  <c r="T2734" i="35" s="1"/>
  <c r="P2734" i="35"/>
  <c r="N2734" i="35"/>
  <c r="O2734" i="35" s="1"/>
  <c r="S2733" i="35"/>
  <c r="R2733" i="35"/>
  <c r="Q2733" i="35"/>
  <c r="P2733" i="35"/>
  <c r="O2733" i="35"/>
  <c r="N2733" i="35"/>
  <c r="S2732" i="35"/>
  <c r="R2732" i="35"/>
  <c r="Q2732" i="35"/>
  <c r="P2732" i="35"/>
  <c r="O2732" i="35"/>
  <c r="N2732" i="35"/>
  <c r="R2731" i="35"/>
  <c r="Q2731" i="35"/>
  <c r="P2731" i="35"/>
  <c r="N2731" i="35"/>
  <c r="R2730" i="35"/>
  <c r="Q2730" i="35"/>
  <c r="P2730" i="35"/>
  <c r="O2730" i="35"/>
  <c r="N2730" i="35"/>
  <c r="S2730" i="35" s="1"/>
  <c r="R2729" i="35"/>
  <c r="Q2729" i="35"/>
  <c r="P2729" i="35"/>
  <c r="O2729" i="35"/>
  <c r="N2729" i="35"/>
  <c r="S2729" i="35" s="1"/>
  <c r="R2728" i="35"/>
  <c r="Q2728" i="35"/>
  <c r="P2728" i="35"/>
  <c r="N2728" i="35"/>
  <c r="R2727" i="35"/>
  <c r="Q2727" i="35"/>
  <c r="P2727" i="35"/>
  <c r="N2727" i="35"/>
  <c r="S2726" i="35"/>
  <c r="R2726" i="35"/>
  <c r="Q2726" i="35"/>
  <c r="T2726" i="35" s="1"/>
  <c r="P2726" i="35"/>
  <c r="N2726" i="35"/>
  <c r="O2726" i="35" s="1"/>
  <c r="T2725" i="35"/>
  <c r="S2725" i="35"/>
  <c r="R2725" i="35"/>
  <c r="Q2725" i="35"/>
  <c r="P2725" i="35"/>
  <c r="O2725" i="35"/>
  <c r="N2725" i="35"/>
  <c r="S2724" i="35"/>
  <c r="R2724" i="35"/>
  <c r="Q2724" i="35"/>
  <c r="P2724" i="35"/>
  <c r="O2724" i="35"/>
  <c r="N2724" i="35"/>
  <c r="R2723" i="35"/>
  <c r="Q2723" i="35"/>
  <c r="P2723" i="35"/>
  <c r="N2723" i="35"/>
  <c r="R2722" i="35"/>
  <c r="Q2722" i="35"/>
  <c r="P2722" i="35"/>
  <c r="O2722" i="35"/>
  <c r="N2722" i="35"/>
  <c r="S2722" i="35" s="1"/>
  <c r="T2721" i="35"/>
  <c r="R2721" i="35"/>
  <c r="Q2721" i="35"/>
  <c r="P2721" i="35"/>
  <c r="O2721" i="35"/>
  <c r="N2721" i="35"/>
  <c r="S2721" i="35" s="1"/>
  <c r="S2720" i="35"/>
  <c r="R2720" i="35"/>
  <c r="Q2720" i="35"/>
  <c r="P2720" i="35"/>
  <c r="O2720" i="35"/>
  <c r="T2720" i="35" s="1"/>
  <c r="N2720" i="35"/>
  <c r="R2719" i="35"/>
  <c r="Q2719" i="35"/>
  <c r="P2719" i="35"/>
  <c r="N2719" i="35"/>
  <c r="S2718" i="35"/>
  <c r="R2718" i="35"/>
  <c r="Q2718" i="35"/>
  <c r="P2718" i="35"/>
  <c r="N2718" i="35"/>
  <c r="O2718" i="35" s="1"/>
  <c r="S2717" i="35"/>
  <c r="T2717" i="35" s="1"/>
  <c r="R2717" i="35"/>
  <c r="Q2717" i="35"/>
  <c r="P2717" i="35"/>
  <c r="O2717" i="35"/>
  <c r="N2717" i="35"/>
  <c r="S2716" i="35"/>
  <c r="R2716" i="35"/>
  <c r="Q2716" i="35"/>
  <c r="P2716" i="35"/>
  <c r="O2716" i="35"/>
  <c r="N2716" i="35"/>
  <c r="R2715" i="35"/>
  <c r="Q2715" i="35"/>
  <c r="P2715" i="35"/>
  <c r="N2715" i="35"/>
  <c r="R2714" i="35"/>
  <c r="Q2714" i="35"/>
  <c r="P2714" i="35"/>
  <c r="O2714" i="35"/>
  <c r="N2714" i="35"/>
  <c r="S2714" i="35" s="1"/>
  <c r="R2713" i="35"/>
  <c r="Q2713" i="35"/>
  <c r="P2713" i="35"/>
  <c r="N2713" i="35"/>
  <c r="R2712" i="35"/>
  <c r="Q2712" i="35"/>
  <c r="P2712" i="35"/>
  <c r="O2712" i="35"/>
  <c r="T2712" i="35" s="1"/>
  <c r="N2712" i="35"/>
  <c r="S2712" i="35" s="1"/>
  <c r="R2711" i="35"/>
  <c r="Q2711" i="35"/>
  <c r="P2711" i="35"/>
  <c r="N2711" i="35"/>
  <c r="S2710" i="35"/>
  <c r="T2710" i="35" s="1"/>
  <c r="R2710" i="35"/>
  <c r="Q2710" i="35"/>
  <c r="P2710" i="35"/>
  <c r="N2710" i="35"/>
  <c r="O2710" i="35" s="1"/>
  <c r="S2709" i="35"/>
  <c r="R2709" i="35"/>
  <c r="Q2709" i="35"/>
  <c r="P2709" i="35"/>
  <c r="O2709" i="35"/>
  <c r="N2709" i="35"/>
  <c r="S2708" i="35"/>
  <c r="R2708" i="35"/>
  <c r="Q2708" i="35"/>
  <c r="P2708" i="35"/>
  <c r="O2708" i="35"/>
  <c r="T2708" i="35" s="1"/>
  <c r="N2708" i="35"/>
  <c r="R2707" i="35"/>
  <c r="Q2707" i="35"/>
  <c r="P2707" i="35"/>
  <c r="N2707" i="35"/>
  <c r="R2706" i="35"/>
  <c r="Q2706" i="35"/>
  <c r="P2706" i="35"/>
  <c r="O2706" i="35"/>
  <c r="N2706" i="35"/>
  <c r="S2706" i="35" s="1"/>
  <c r="R2705" i="35"/>
  <c r="Q2705" i="35"/>
  <c r="P2705" i="35"/>
  <c r="O2705" i="35"/>
  <c r="T2705" i="35" s="1"/>
  <c r="N2705" i="35"/>
  <c r="S2705" i="35" s="1"/>
  <c r="S2704" i="35"/>
  <c r="R2704" i="35"/>
  <c r="Q2704" i="35"/>
  <c r="P2704" i="35"/>
  <c r="O2704" i="35"/>
  <c r="N2704" i="35"/>
  <c r="R2703" i="35"/>
  <c r="Q2703" i="35"/>
  <c r="P2703" i="35"/>
  <c r="N2703" i="35"/>
  <c r="S2702" i="35"/>
  <c r="R2702" i="35"/>
  <c r="Q2702" i="35"/>
  <c r="P2702" i="35"/>
  <c r="N2702" i="35"/>
  <c r="O2702" i="35" s="1"/>
  <c r="S2701" i="35"/>
  <c r="R2701" i="35"/>
  <c r="Q2701" i="35"/>
  <c r="P2701" i="35"/>
  <c r="O2701" i="35"/>
  <c r="N2701" i="35"/>
  <c r="S2700" i="35"/>
  <c r="R2700" i="35"/>
  <c r="Q2700" i="35"/>
  <c r="P2700" i="35"/>
  <c r="O2700" i="35"/>
  <c r="N2700" i="35"/>
  <c r="R2699" i="35"/>
  <c r="Q2699" i="35"/>
  <c r="P2699" i="35"/>
  <c r="N2699" i="35"/>
  <c r="R2698" i="35"/>
  <c r="Q2698" i="35"/>
  <c r="P2698" i="35"/>
  <c r="O2698" i="35"/>
  <c r="N2698" i="35"/>
  <c r="S2698" i="35" s="1"/>
  <c r="R2697" i="35"/>
  <c r="Q2697" i="35"/>
  <c r="P2697" i="35"/>
  <c r="N2697" i="35"/>
  <c r="S2697" i="35" s="1"/>
  <c r="R2696" i="35"/>
  <c r="Q2696" i="35"/>
  <c r="P2696" i="35"/>
  <c r="N2696" i="35"/>
  <c r="R2695" i="35"/>
  <c r="Q2695" i="35"/>
  <c r="P2695" i="35"/>
  <c r="O2695" i="35"/>
  <c r="T2695" i="35" s="1"/>
  <c r="N2695" i="35"/>
  <c r="S2695" i="35" s="1"/>
  <c r="R2694" i="35"/>
  <c r="Q2694" i="35"/>
  <c r="P2694" i="35"/>
  <c r="N2694" i="35"/>
  <c r="O2694" i="35" s="1"/>
  <c r="T2693" i="35"/>
  <c r="S2693" i="35"/>
  <c r="R2693" i="35"/>
  <c r="Q2693" i="35"/>
  <c r="P2693" i="35"/>
  <c r="O2693" i="35"/>
  <c r="N2693" i="35"/>
  <c r="S2692" i="35"/>
  <c r="R2692" i="35"/>
  <c r="T2692" i="35" s="1"/>
  <c r="Q2692" i="35"/>
  <c r="P2692" i="35"/>
  <c r="O2692" i="35"/>
  <c r="N2692" i="35"/>
  <c r="S2691" i="35"/>
  <c r="R2691" i="35"/>
  <c r="Q2691" i="35"/>
  <c r="P2691" i="35"/>
  <c r="N2691" i="35"/>
  <c r="O2691" i="35" s="1"/>
  <c r="R2690" i="35"/>
  <c r="Q2690" i="35"/>
  <c r="P2690" i="35"/>
  <c r="O2690" i="35"/>
  <c r="N2690" i="35"/>
  <c r="S2690" i="35" s="1"/>
  <c r="R2689" i="35"/>
  <c r="Q2689" i="35"/>
  <c r="P2689" i="35"/>
  <c r="N2689" i="35"/>
  <c r="S2689" i="35" s="1"/>
  <c r="R2688" i="35"/>
  <c r="Q2688" i="35"/>
  <c r="P2688" i="35"/>
  <c r="N2688" i="35"/>
  <c r="R2687" i="35"/>
  <c r="Q2687" i="35"/>
  <c r="P2687" i="35"/>
  <c r="N2687" i="35"/>
  <c r="S2686" i="35"/>
  <c r="R2686" i="35"/>
  <c r="Q2686" i="35"/>
  <c r="P2686" i="35"/>
  <c r="N2686" i="35"/>
  <c r="O2686" i="35" s="1"/>
  <c r="S2685" i="35"/>
  <c r="T2685" i="35" s="1"/>
  <c r="R2685" i="35"/>
  <c r="Q2685" i="35"/>
  <c r="P2685" i="35"/>
  <c r="O2685" i="35"/>
  <c r="N2685" i="35"/>
  <c r="T2684" i="35"/>
  <c r="S2684" i="35"/>
  <c r="R2684" i="35"/>
  <c r="Q2684" i="35"/>
  <c r="P2684" i="35"/>
  <c r="O2684" i="35"/>
  <c r="N2684" i="35"/>
  <c r="S2683" i="35"/>
  <c r="R2683" i="35"/>
  <c r="Q2683" i="35"/>
  <c r="P2683" i="35"/>
  <c r="N2683" i="35"/>
  <c r="O2683" i="35" s="1"/>
  <c r="R2682" i="35"/>
  <c r="Q2682" i="35"/>
  <c r="P2682" i="35"/>
  <c r="O2682" i="35"/>
  <c r="N2682" i="35"/>
  <c r="S2682" i="35" s="1"/>
  <c r="R2681" i="35"/>
  <c r="Q2681" i="35"/>
  <c r="P2681" i="35"/>
  <c r="N2681" i="35"/>
  <c r="S2681" i="35" s="1"/>
  <c r="R2680" i="35"/>
  <c r="Q2680" i="35"/>
  <c r="P2680" i="35"/>
  <c r="N2680" i="35"/>
  <c r="R2679" i="35"/>
  <c r="Q2679" i="35"/>
  <c r="P2679" i="35"/>
  <c r="N2679" i="35"/>
  <c r="R2678" i="35"/>
  <c r="Q2678" i="35"/>
  <c r="P2678" i="35"/>
  <c r="N2678" i="35"/>
  <c r="T2677" i="35"/>
  <c r="S2677" i="35"/>
  <c r="R2677" i="35"/>
  <c r="Q2677" i="35"/>
  <c r="P2677" i="35"/>
  <c r="O2677" i="35"/>
  <c r="N2677" i="35"/>
  <c r="T2676" i="35"/>
  <c r="S2676" i="35"/>
  <c r="R2676" i="35"/>
  <c r="Q2676" i="35"/>
  <c r="P2676" i="35"/>
  <c r="O2676" i="35"/>
  <c r="N2676" i="35"/>
  <c r="S2675" i="35"/>
  <c r="R2675" i="35"/>
  <c r="Q2675" i="35"/>
  <c r="P2675" i="35"/>
  <c r="N2675" i="35"/>
  <c r="O2675" i="35" s="1"/>
  <c r="R2674" i="35"/>
  <c r="Q2674" i="35"/>
  <c r="P2674" i="35"/>
  <c r="O2674" i="35"/>
  <c r="N2674" i="35"/>
  <c r="S2674" i="35" s="1"/>
  <c r="R2673" i="35"/>
  <c r="Q2673" i="35"/>
  <c r="P2673" i="35"/>
  <c r="N2673" i="35"/>
  <c r="S2673" i="35" s="1"/>
  <c r="R2672" i="35"/>
  <c r="Q2672" i="35"/>
  <c r="P2672" i="35"/>
  <c r="N2672" i="35"/>
  <c r="R2671" i="35"/>
  <c r="Q2671" i="35"/>
  <c r="P2671" i="35"/>
  <c r="O2671" i="35"/>
  <c r="T2671" i="35" s="1"/>
  <c r="N2671" i="35"/>
  <c r="S2671" i="35" s="1"/>
  <c r="R2670" i="35"/>
  <c r="Q2670" i="35"/>
  <c r="P2670" i="35"/>
  <c r="N2670" i="35"/>
  <c r="T2669" i="35"/>
  <c r="S2669" i="35"/>
  <c r="R2669" i="35"/>
  <c r="Q2669" i="35"/>
  <c r="P2669" i="35"/>
  <c r="O2669" i="35"/>
  <c r="N2669" i="35"/>
  <c r="S2668" i="35"/>
  <c r="T2668" i="35" s="1"/>
  <c r="R2668" i="35"/>
  <c r="Q2668" i="35"/>
  <c r="P2668" i="35"/>
  <c r="O2668" i="35"/>
  <c r="N2668" i="35"/>
  <c r="S2667" i="35"/>
  <c r="R2667" i="35"/>
  <c r="Q2667" i="35"/>
  <c r="P2667" i="35"/>
  <c r="N2667" i="35"/>
  <c r="O2667" i="35" s="1"/>
  <c r="R2666" i="35"/>
  <c r="Q2666" i="35"/>
  <c r="P2666" i="35"/>
  <c r="O2666" i="35"/>
  <c r="N2666" i="35"/>
  <c r="S2666" i="35" s="1"/>
  <c r="R2665" i="35"/>
  <c r="Q2665" i="35"/>
  <c r="P2665" i="35"/>
  <c r="N2665" i="35"/>
  <c r="S2665" i="35" s="1"/>
  <c r="R2664" i="35"/>
  <c r="Q2664" i="35"/>
  <c r="P2664" i="35"/>
  <c r="N2664" i="35"/>
  <c r="R2663" i="35"/>
  <c r="Q2663" i="35"/>
  <c r="P2663" i="35"/>
  <c r="N2663" i="35"/>
  <c r="S2662" i="35"/>
  <c r="R2662" i="35"/>
  <c r="Q2662" i="35"/>
  <c r="P2662" i="35"/>
  <c r="N2662" i="35"/>
  <c r="O2662" i="35" s="1"/>
  <c r="S2661" i="35"/>
  <c r="T2661" i="35" s="1"/>
  <c r="R2661" i="35"/>
  <c r="Q2661" i="35"/>
  <c r="P2661" i="35"/>
  <c r="O2661" i="35"/>
  <c r="N2661" i="35"/>
  <c r="S2660" i="35"/>
  <c r="R2660" i="35"/>
  <c r="T2660" i="35" s="1"/>
  <c r="Q2660" i="35"/>
  <c r="P2660" i="35"/>
  <c r="O2660" i="35"/>
  <c r="N2660" i="35"/>
  <c r="S2659" i="35"/>
  <c r="R2659" i="35"/>
  <c r="Q2659" i="35"/>
  <c r="P2659" i="35"/>
  <c r="N2659" i="35"/>
  <c r="O2659" i="35" s="1"/>
  <c r="R2658" i="35"/>
  <c r="Q2658" i="35"/>
  <c r="P2658" i="35"/>
  <c r="O2658" i="35"/>
  <c r="N2658" i="35"/>
  <c r="S2658" i="35" s="1"/>
  <c r="R2657" i="35"/>
  <c r="Q2657" i="35"/>
  <c r="P2657" i="35"/>
  <c r="N2657" i="35"/>
  <c r="S2657" i="35" s="1"/>
  <c r="R2656" i="35"/>
  <c r="Q2656" i="35"/>
  <c r="P2656" i="35"/>
  <c r="N2656" i="35"/>
  <c r="R2655" i="35"/>
  <c r="Q2655" i="35"/>
  <c r="P2655" i="35"/>
  <c r="N2655" i="35"/>
  <c r="R2654" i="35"/>
  <c r="Q2654" i="35"/>
  <c r="P2654" i="35"/>
  <c r="N2654" i="35"/>
  <c r="S2653" i="35"/>
  <c r="T2653" i="35" s="1"/>
  <c r="R2653" i="35"/>
  <c r="Q2653" i="35"/>
  <c r="P2653" i="35"/>
  <c r="O2653" i="35"/>
  <c r="N2653" i="35"/>
  <c r="S2652" i="35"/>
  <c r="R2652" i="35"/>
  <c r="T2652" i="35" s="1"/>
  <c r="Q2652" i="35"/>
  <c r="P2652" i="35"/>
  <c r="O2652" i="35"/>
  <c r="N2652" i="35"/>
  <c r="S2651" i="35"/>
  <c r="R2651" i="35"/>
  <c r="Q2651" i="35"/>
  <c r="P2651" i="35"/>
  <c r="N2651" i="35"/>
  <c r="O2651" i="35" s="1"/>
  <c r="R2650" i="35"/>
  <c r="Q2650" i="35"/>
  <c r="P2650" i="35"/>
  <c r="O2650" i="35"/>
  <c r="N2650" i="35"/>
  <c r="S2650" i="35" s="1"/>
  <c r="R2649" i="35"/>
  <c r="Q2649" i="35"/>
  <c r="P2649" i="35"/>
  <c r="N2649" i="35"/>
  <c r="S2649" i="35" s="1"/>
  <c r="R2648" i="35"/>
  <c r="Q2648" i="35"/>
  <c r="P2648" i="35"/>
  <c r="N2648" i="35"/>
  <c r="R2647" i="35"/>
  <c r="Q2647" i="35"/>
  <c r="P2647" i="35"/>
  <c r="N2647" i="35"/>
  <c r="S2647" i="35" s="1"/>
  <c r="S2646" i="35"/>
  <c r="R2646" i="35"/>
  <c r="Q2646" i="35"/>
  <c r="P2646" i="35"/>
  <c r="N2646" i="35"/>
  <c r="O2646" i="35" s="1"/>
  <c r="T2645" i="35"/>
  <c r="S2645" i="35"/>
  <c r="R2645" i="35"/>
  <c r="Q2645" i="35"/>
  <c r="P2645" i="35"/>
  <c r="O2645" i="35"/>
  <c r="N2645" i="35"/>
  <c r="T2644" i="35"/>
  <c r="S2644" i="35"/>
  <c r="R2644" i="35"/>
  <c r="Q2644" i="35"/>
  <c r="P2644" i="35"/>
  <c r="O2644" i="35"/>
  <c r="N2644" i="35"/>
  <c r="S2643" i="35"/>
  <c r="R2643" i="35"/>
  <c r="Q2643" i="35"/>
  <c r="P2643" i="35"/>
  <c r="N2643" i="35"/>
  <c r="O2643" i="35" s="1"/>
  <c r="R2642" i="35"/>
  <c r="Q2642" i="35"/>
  <c r="P2642" i="35"/>
  <c r="O2642" i="35"/>
  <c r="N2642" i="35"/>
  <c r="S2642" i="35" s="1"/>
  <c r="R2641" i="35"/>
  <c r="Q2641" i="35"/>
  <c r="P2641" i="35"/>
  <c r="N2641" i="35"/>
  <c r="S2641" i="35" s="1"/>
  <c r="R2640" i="35"/>
  <c r="Q2640" i="35"/>
  <c r="P2640" i="35"/>
  <c r="N2640" i="35"/>
  <c r="R2639" i="35"/>
  <c r="Q2639" i="35"/>
  <c r="P2639" i="35"/>
  <c r="O2639" i="35"/>
  <c r="T2639" i="35" s="1"/>
  <c r="N2639" i="35"/>
  <c r="S2639" i="35" s="1"/>
  <c r="S2638" i="35"/>
  <c r="R2638" i="35"/>
  <c r="Q2638" i="35"/>
  <c r="P2638" i="35"/>
  <c r="N2638" i="35"/>
  <c r="O2638" i="35" s="1"/>
  <c r="S2637" i="35"/>
  <c r="T2637" i="35" s="1"/>
  <c r="R2637" i="35"/>
  <c r="Q2637" i="35"/>
  <c r="P2637" i="35"/>
  <c r="O2637" i="35"/>
  <c r="N2637" i="35"/>
  <c r="S2636" i="35"/>
  <c r="R2636" i="35"/>
  <c r="Q2636" i="35"/>
  <c r="P2636" i="35"/>
  <c r="O2636" i="35"/>
  <c r="N2636" i="35"/>
  <c r="S2635" i="35"/>
  <c r="R2635" i="35"/>
  <c r="Q2635" i="35"/>
  <c r="P2635" i="35"/>
  <c r="N2635" i="35"/>
  <c r="O2635" i="35" s="1"/>
  <c r="R2634" i="35"/>
  <c r="Q2634" i="35"/>
  <c r="P2634" i="35"/>
  <c r="O2634" i="35"/>
  <c r="N2634" i="35"/>
  <c r="S2634" i="35" s="1"/>
  <c r="R2633" i="35"/>
  <c r="Q2633" i="35"/>
  <c r="P2633" i="35"/>
  <c r="N2633" i="35"/>
  <c r="S2633" i="35" s="1"/>
  <c r="R2632" i="35"/>
  <c r="Q2632" i="35"/>
  <c r="P2632" i="35"/>
  <c r="N2632" i="35"/>
  <c r="R2631" i="35"/>
  <c r="Q2631" i="35"/>
  <c r="P2631" i="35"/>
  <c r="O2631" i="35"/>
  <c r="T2631" i="35" s="1"/>
  <c r="N2631" i="35"/>
  <c r="S2631" i="35" s="1"/>
  <c r="R2630" i="35"/>
  <c r="Q2630" i="35"/>
  <c r="P2630" i="35"/>
  <c r="N2630" i="35"/>
  <c r="O2630" i="35" s="1"/>
  <c r="T2629" i="35"/>
  <c r="S2629" i="35"/>
  <c r="R2629" i="35"/>
  <c r="Q2629" i="35"/>
  <c r="P2629" i="35"/>
  <c r="O2629" i="35"/>
  <c r="N2629" i="35"/>
  <c r="S2628" i="35"/>
  <c r="R2628" i="35"/>
  <c r="T2628" i="35" s="1"/>
  <c r="Q2628" i="35"/>
  <c r="P2628" i="35"/>
  <c r="O2628" i="35"/>
  <c r="N2628" i="35"/>
  <c r="S2627" i="35"/>
  <c r="R2627" i="35"/>
  <c r="Q2627" i="35"/>
  <c r="P2627" i="35"/>
  <c r="N2627" i="35"/>
  <c r="O2627" i="35" s="1"/>
  <c r="R2626" i="35"/>
  <c r="Q2626" i="35"/>
  <c r="P2626" i="35"/>
  <c r="O2626" i="35"/>
  <c r="N2626" i="35"/>
  <c r="S2626" i="35" s="1"/>
  <c r="R2625" i="35"/>
  <c r="Q2625" i="35"/>
  <c r="P2625" i="35"/>
  <c r="N2625" i="35"/>
  <c r="S2625" i="35" s="1"/>
  <c r="R2624" i="35"/>
  <c r="Q2624" i="35"/>
  <c r="P2624" i="35"/>
  <c r="N2624" i="35"/>
  <c r="R2623" i="35"/>
  <c r="Q2623" i="35"/>
  <c r="P2623" i="35"/>
  <c r="N2623" i="35"/>
  <c r="S2622" i="35"/>
  <c r="R2622" i="35"/>
  <c r="Q2622" i="35"/>
  <c r="P2622" i="35"/>
  <c r="N2622" i="35"/>
  <c r="O2622" i="35" s="1"/>
  <c r="S2621" i="35"/>
  <c r="T2621" i="35" s="1"/>
  <c r="R2621" i="35"/>
  <c r="Q2621" i="35"/>
  <c r="P2621" i="35"/>
  <c r="O2621" i="35"/>
  <c r="N2621" i="35"/>
  <c r="T2620" i="35"/>
  <c r="S2620" i="35"/>
  <c r="R2620" i="35"/>
  <c r="Q2620" i="35"/>
  <c r="P2620" i="35"/>
  <c r="O2620" i="35"/>
  <c r="N2620" i="35"/>
  <c r="S2619" i="35"/>
  <c r="R2619" i="35"/>
  <c r="Q2619" i="35"/>
  <c r="P2619" i="35"/>
  <c r="N2619" i="35"/>
  <c r="O2619" i="35" s="1"/>
  <c r="R2618" i="35"/>
  <c r="Q2618" i="35"/>
  <c r="P2618" i="35"/>
  <c r="O2618" i="35"/>
  <c r="N2618" i="35"/>
  <c r="S2618" i="35" s="1"/>
  <c r="R2617" i="35"/>
  <c r="Q2617" i="35"/>
  <c r="P2617" i="35"/>
  <c r="N2617" i="35"/>
  <c r="S2617" i="35" s="1"/>
  <c r="R2616" i="35"/>
  <c r="Q2616" i="35"/>
  <c r="P2616" i="35"/>
  <c r="N2616" i="35"/>
  <c r="R2615" i="35"/>
  <c r="Q2615" i="35"/>
  <c r="P2615" i="35"/>
  <c r="N2615" i="35"/>
  <c r="R2614" i="35"/>
  <c r="Q2614" i="35"/>
  <c r="P2614" i="35"/>
  <c r="N2614" i="35"/>
  <c r="T2613" i="35"/>
  <c r="S2613" i="35"/>
  <c r="R2613" i="35"/>
  <c r="Q2613" i="35"/>
  <c r="P2613" i="35"/>
  <c r="O2613" i="35"/>
  <c r="N2613" i="35"/>
  <c r="T2612" i="35"/>
  <c r="S2612" i="35"/>
  <c r="R2612" i="35"/>
  <c r="Q2612" i="35"/>
  <c r="P2612" i="35"/>
  <c r="O2612" i="35"/>
  <c r="N2612" i="35"/>
  <c r="S2611" i="35"/>
  <c r="R2611" i="35"/>
  <c r="Q2611" i="35"/>
  <c r="P2611" i="35"/>
  <c r="N2611" i="35"/>
  <c r="O2611" i="35" s="1"/>
  <c r="R2610" i="35"/>
  <c r="Q2610" i="35"/>
  <c r="P2610" i="35"/>
  <c r="O2610" i="35"/>
  <c r="N2610" i="35"/>
  <c r="S2610" i="35" s="1"/>
  <c r="R2609" i="35"/>
  <c r="Q2609" i="35"/>
  <c r="P2609" i="35"/>
  <c r="N2609" i="35"/>
  <c r="S2609" i="35" s="1"/>
  <c r="R2608" i="35"/>
  <c r="Q2608" i="35"/>
  <c r="P2608" i="35"/>
  <c r="N2608" i="35"/>
  <c r="R2607" i="35"/>
  <c r="Q2607" i="35"/>
  <c r="P2607" i="35"/>
  <c r="O2607" i="35"/>
  <c r="T2607" i="35" s="1"/>
  <c r="N2607" i="35"/>
  <c r="S2607" i="35" s="1"/>
  <c r="R2606" i="35"/>
  <c r="Q2606" i="35"/>
  <c r="P2606" i="35"/>
  <c r="N2606" i="35"/>
  <c r="T2605" i="35"/>
  <c r="S2605" i="35"/>
  <c r="R2605" i="35"/>
  <c r="Q2605" i="35"/>
  <c r="P2605" i="35"/>
  <c r="O2605" i="35"/>
  <c r="N2605" i="35"/>
  <c r="S2604" i="35"/>
  <c r="T2604" i="35" s="1"/>
  <c r="R2604" i="35"/>
  <c r="Q2604" i="35"/>
  <c r="P2604" i="35"/>
  <c r="O2604" i="35"/>
  <c r="N2604" i="35"/>
  <c r="R2603" i="35"/>
  <c r="Q2603" i="35"/>
  <c r="P2603" i="35"/>
  <c r="N2603" i="35"/>
  <c r="O2603" i="35" s="1"/>
  <c r="R2602" i="35"/>
  <c r="Q2602" i="35"/>
  <c r="P2602" i="35"/>
  <c r="O2602" i="35"/>
  <c r="N2602" i="35"/>
  <c r="S2602" i="35" s="1"/>
  <c r="R2601" i="35"/>
  <c r="Q2601" i="35"/>
  <c r="P2601" i="35"/>
  <c r="N2601" i="35"/>
  <c r="S2601" i="35" s="1"/>
  <c r="R2600" i="35"/>
  <c r="Q2600" i="35"/>
  <c r="P2600" i="35"/>
  <c r="N2600" i="35"/>
  <c r="R2599" i="35"/>
  <c r="Q2599" i="35"/>
  <c r="P2599" i="35"/>
  <c r="N2599" i="35"/>
  <c r="S2598" i="35"/>
  <c r="R2598" i="35"/>
  <c r="Q2598" i="35"/>
  <c r="P2598" i="35"/>
  <c r="N2598" i="35"/>
  <c r="O2598" i="35" s="1"/>
  <c r="S2597" i="35"/>
  <c r="T2597" i="35" s="1"/>
  <c r="R2597" i="35"/>
  <c r="Q2597" i="35"/>
  <c r="P2597" i="35"/>
  <c r="O2597" i="35"/>
  <c r="N2597" i="35"/>
  <c r="T2596" i="35"/>
  <c r="S2596" i="35"/>
  <c r="R2596" i="35"/>
  <c r="Q2596" i="35"/>
  <c r="P2596" i="35"/>
  <c r="O2596" i="35"/>
  <c r="N2596" i="35"/>
  <c r="R2595" i="35"/>
  <c r="Q2595" i="35"/>
  <c r="P2595" i="35"/>
  <c r="N2595" i="35"/>
  <c r="O2595" i="35" s="1"/>
  <c r="R2594" i="35"/>
  <c r="Q2594" i="35"/>
  <c r="P2594" i="35"/>
  <c r="O2594" i="35"/>
  <c r="N2594" i="35"/>
  <c r="S2594" i="35" s="1"/>
  <c r="R2593" i="35"/>
  <c r="Q2593" i="35"/>
  <c r="P2593" i="35"/>
  <c r="N2593" i="35"/>
  <c r="S2593" i="35" s="1"/>
  <c r="R2592" i="35"/>
  <c r="Q2592" i="35"/>
  <c r="P2592" i="35"/>
  <c r="N2592" i="35"/>
  <c r="R2591" i="35"/>
  <c r="Q2591" i="35"/>
  <c r="P2591" i="35"/>
  <c r="O2591" i="35"/>
  <c r="T2591" i="35" s="1"/>
  <c r="N2591" i="35"/>
  <c r="S2591" i="35" s="1"/>
  <c r="S2590" i="35"/>
  <c r="R2590" i="35"/>
  <c r="Q2590" i="35"/>
  <c r="P2590" i="35"/>
  <c r="N2590" i="35"/>
  <c r="O2590" i="35" s="1"/>
  <c r="S2589" i="35"/>
  <c r="T2589" i="35" s="1"/>
  <c r="R2589" i="35"/>
  <c r="Q2589" i="35"/>
  <c r="P2589" i="35"/>
  <c r="O2589" i="35"/>
  <c r="N2589" i="35"/>
  <c r="S2588" i="35"/>
  <c r="R2588" i="35"/>
  <c r="T2588" i="35" s="1"/>
  <c r="Q2588" i="35"/>
  <c r="P2588" i="35"/>
  <c r="O2588" i="35"/>
  <c r="N2588" i="35"/>
  <c r="R2587" i="35"/>
  <c r="Q2587" i="35"/>
  <c r="P2587" i="35"/>
  <c r="N2587" i="35"/>
  <c r="O2587" i="35" s="1"/>
  <c r="R2586" i="35"/>
  <c r="Q2586" i="35"/>
  <c r="P2586" i="35"/>
  <c r="O2586" i="35"/>
  <c r="N2586" i="35"/>
  <c r="S2586" i="35" s="1"/>
  <c r="R2585" i="35"/>
  <c r="Q2585" i="35"/>
  <c r="P2585" i="35"/>
  <c r="N2585" i="35"/>
  <c r="S2585" i="35" s="1"/>
  <c r="R2584" i="35"/>
  <c r="Q2584" i="35"/>
  <c r="P2584" i="35"/>
  <c r="N2584" i="35"/>
  <c r="R2583" i="35"/>
  <c r="Q2583" i="35"/>
  <c r="P2583" i="35"/>
  <c r="O2583" i="35"/>
  <c r="T2583" i="35" s="1"/>
  <c r="N2583" i="35"/>
  <c r="S2583" i="35" s="1"/>
  <c r="R2582" i="35"/>
  <c r="Q2582" i="35"/>
  <c r="P2582" i="35"/>
  <c r="N2582" i="35"/>
  <c r="S2581" i="35"/>
  <c r="T2581" i="35" s="1"/>
  <c r="R2581" i="35"/>
  <c r="Q2581" i="35"/>
  <c r="P2581" i="35"/>
  <c r="O2581" i="35"/>
  <c r="N2581" i="35"/>
  <c r="S2580" i="35"/>
  <c r="R2580" i="35"/>
  <c r="T2580" i="35" s="1"/>
  <c r="Q2580" i="35"/>
  <c r="P2580" i="35"/>
  <c r="O2580" i="35"/>
  <c r="N2580" i="35"/>
  <c r="R2579" i="35"/>
  <c r="Q2579" i="35"/>
  <c r="P2579" i="35"/>
  <c r="N2579" i="35"/>
  <c r="O2579" i="35" s="1"/>
  <c r="R2578" i="35"/>
  <c r="Q2578" i="35"/>
  <c r="P2578" i="35"/>
  <c r="O2578" i="35"/>
  <c r="N2578" i="35"/>
  <c r="S2578" i="35" s="1"/>
  <c r="R2577" i="35"/>
  <c r="Q2577" i="35"/>
  <c r="P2577" i="35"/>
  <c r="N2577" i="35"/>
  <c r="S2577" i="35" s="1"/>
  <c r="R2576" i="35"/>
  <c r="Q2576" i="35"/>
  <c r="P2576" i="35"/>
  <c r="N2576" i="35"/>
  <c r="R2575" i="35"/>
  <c r="Q2575" i="35"/>
  <c r="P2575" i="35"/>
  <c r="O2575" i="35"/>
  <c r="T2575" i="35" s="1"/>
  <c r="N2575" i="35"/>
  <c r="S2575" i="35" s="1"/>
  <c r="R2574" i="35"/>
  <c r="Q2574" i="35"/>
  <c r="P2574" i="35"/>
  <c r="N2574" i="35"/>
  <c r="T2573" i="35"/>
  <c r="S2573" i="35"/>
  <c r="R2573" i="35"/>
  <c r="Q2573" i="35"/>
  <c r="P2573" i="35"/>
  <c r="O2573" i="35"/>
  <c r="N2573" i="35"/>
  <c r="S2572" i="35"/>
  <c r="T2572" i="35" s="1"/>
  <c r="R2572" i="35"/>
  <c r="Q2572" i="35"/>
  <c r="P2572" i="35"/>
  <c r="O2572" i="35"/>
  <c r="N2572" i="35"/>
  <c r="R2571" i="35"/>
  <c r="Q2571" i="35"/>
  <c r="P2571" i="35"/>
  <c r="N2571" i="35"/>
  <c r="O2571" i="35" s="1"/>
  <c r="R2570" i="35"/>
  <c r="Q2570" i="35"/>
  <c r="P2570" i="35"/>
  <c r="O2570" i="35"/>
  <c r="N2570" i="35"/>
  <c r="S2570" i="35" s="1"/>
  <c r="R2569" i="35"/>
  <c r="Q2569" i="35"/>
  <c r="P2569" i="35"/>
  <c r="N2569" i="35"/>
  <c r="S2569" i="35" s="1"/>
  <c r="R2568" i="35"/>
  <c r="Q2568" i="35"/>
  <c r="P2568" i="35"/>
  <c r="N2568" i="35"/>
  <c r="R2567" i="35"/>
  <c r="Q2567" i="35"/>
  <c r="P2567" i="35"/>
  <c r="N2567" i="35"/>
  <c r="S2566" i="35"/>
  <c r="R2566" i="35"/>
  <c r="Q2566" i="35"/>
  <c r="P2566" i="35"/>
  <c r="N2566" i="35"/>
  <c r="O2566" i="35" s="1"/>
  <c r="S2565" i="35"/>
  <c r="T2565" i="35" s="1"/>
  <c r="R2565" i="35"/>
  <c r="Q2565" i="35"/>
  <c r="P2565" i="35"/>
  <c r="O2565" i="35"/>
  <c r="N2565" i="35"/>
  <c r="T2564" i="35"/>
  <c r="S2564" i="35"/>
  <c r="R2564" i="35"/>
  <c r="Q2564" i="35"/>
  <c r="P2564" i="35"/>
  <c r="O2564" i="35"/>
  <c r="N2564" i="35"/>
  <c r="R2563" i="35"/>
  <c r="Q2563" i="35"/>
  <c r="P2563" i="35"/>
  <c r="N2563" i="35"/>
  <c r="O2563" i="35" s="1"/>
  <c r="R2562" i="35"/>
  <c r="Q2562" i="35"/>
  <c r="P2562" i="35"/>
  <c r="O2562" i="35"/>
  <c r="N2562" i="35"/>
  <c r="S2562" i="35" s="1"/>
  <c r="R2561" i="35"/>
  <c r="Q2561" i="35"/>
  <c r="P2561" i="35"/>
  <c r="N2561" i="35"/>
  <c r="S2561" i="35" s="1"/>
  <c r="R2560" i="35"/>
  <c r="Q2560" i="35"/>
  <c r="P2560" i="35"/>
  <c r="N2560" i="35"/>
  <c r="R2559" i="35"/>
  <c r="Q2559" i="35"/>
  <c r="P2559" i="35"/>
  <c r="O2559" i="35"/>
  <c r="T2559" i="35" s="1"/>
  <c r="N2559" i="35"/>
  <c r="S2559" i="35" s="1"/>
  <c r="S2558" i="35"/>
  <c r="R2558" i="35"/>
  <c r="Q2558" i="35"/>
  <c r="P2558" i="35"/>
  <c r="N2558" i="35"/>
  <c r="O2558" i="35" s="1"/>
  <c r="S2557" i="35"/>
  <c r="T2557" i="35" s="1"/>
  <c r="R2557" i="35"/>
  <c r="Q2557" i="35"/>
  <c r="P2557" i="35"/>
  <c r="O2557" i="35"/>
  <c r="N2557" i="35"/>
  <c r="S2556" i="35"/>
  <c r="R2556" i="35"/>
  <c r="Q2556" i="35"/>
  <c r="P2556" i="35"/>
  <c r="N2556" i="35"/>
  <c r="O2556" i="35" s="1"/>
  <c r="R2555" i="35"/>
  <c r="Q2555" i="35"/>
  <c r="P2555" i="35"/>
  <c r="N2555" i="35"/>
  <c r="O2555" i="35" s="1"/>
  <c r="T2554" i="35"/>
  <c r="R2554" i="35"/>
  <c r="Q2554" i="35"/>
  <c r="P2554" i="35"/>
  <c r="O2554" i="35"/>
  <c r="N2554" i="35"/>
  <c r="S2554" i="35" s="1"/>
  <c r="R2553" i="35"/>
  <c r="Q2553" i="35"/>
  <c r="P2553" i="35"/>
  <c r="N2553" i="35"/>
  <c r="S2552" i="35"/>
  <c r="R2552" i="35"/>
  <c r="Q2552" i="35"/>
  <c r="P2552" i="35"/>
  <c r="N2552" i="35"/>
  <c r="O2552" i="35" s="1"/>
  <c r="S2551" i="35"/>
  <c r="R2551" i="35"/>
  <c r="Q2551" i="35"/>
  <c r="P2551" i="35"/>
  <c r="O2551" i="35"/>
  <c r="N2551" i="35"/>
  <c r="R2550" i="35"/>
  <c r="Q2550" i="35"/>
  <c r="P2550" i="35"/>
  <c r="N2550" i="35"/>
  <c r="O2550" i="35" s="1"/>
  <c r="T2549" i="35"/>
  <c r="S2549" i="35"/>
  <c r="R2549" i="35"/>
  <c r="Q2549" i="35"/>
  <c r="P2549" i="35"/>
  <c r="O2549" i="35"/>
  <c r="N2549" i="35"/>
  <c r="S2548" i="35"/>
  <c r="R2548" i="35"/>
  <c r="Q2548" i="35"/>
  <c r="P2548" i="35"/>
  <c r="N2548" i="35"/>
  <c r="O2548" i="35" s="1"/>
  <c r="T2548" i="35" s="1"/>
  <c r="S2547" i="35"/>
  <c r="R2547" i="35"/>
  <c r="Q2547" i="35"/>
  <c r="P2547" i="35"/>
  <c r="O2547" i="35"/>
  <c r="N2547" i="35"/>
  <c r="R2546" i="35"/>
  <c r="Q2546" i="35"/>
  <c r="P2546" i="35"/>
  <c r="O2546" i="35"/>
  <c r="N2546" i="35"/>
  <c r="S2546" i="35" s="1"/>
  <c r="R2545" i="35"/>
  <c r="Q2545" i="35"/>
  <c r="P2545" i="35"/>
  <c r="N2545" i="35"/>
  <c r="S2544" i="35"/>
  <c r="R2544" i="35"/>
  <c r="Q2544" i="35"/>
  <c r="P2544" i="35"/>
  <c r="O2544" i="35"/>
  <c r="T2544" i="35" s="1"/>
  <c r="N2544" i="35"/>
  <c r="R2543" i="35"/>
  <c r="Q2543" i="35"/>
  <c r="P2543" i="35"/>
  <c r="N2543" i="35"/>
  <c r="R2542" i="35"/>
  <c r="Q2542" i="35"/>
  <c r="P2542" i="35"/>
  <c r="N2542" i="35"/>
  <c r="O2542" i="35" s="1"/>
  <c r="T2541" i="35"/>
  <c r="S2541" i="35"/>
  <c r="R2541" i="35"/>
  <c r="Q2541" i="35"/>
  <c r="P2541" i="35"/>
  <c r="O2541" i="35"/>
  <c r="N2541" i="35"/>
  <c r="T2540" i="35"/>
  <c r="S2540" i="35"/>
  <c r="R2540" i="35"/>
  <c r="Q2540" i="35"/>
  <c r="P2540" i="35"/>
  <c r="N2540" i="35"/>
  <c r="O2540" i="35" s="1"/>
  <c r="R2539" i="35"/>
  <c r="Q2539" i="35"/>
  <c r="P2539" i="35"/>
  <c r="N2539" i="35"/>
  <c r="R2538" i="35"/>
  <c r="Q2538" i="35"/>
  <c r="P2538" i="35"/>
  <c r="O2538" i="35"/>
  <c r="N2538" i="35"/>
  <c r="S2538" i="35" s="1"/>
  <c r="R2537" i="35"/>
  <c r="Q2537" i="35"/>
  <c r="P2537" i="35"/>
  <c r="O2537" i="35"/>
  <c r="T2537" i="35" s="1"/>
  <c r="N2537" i="35"/>
  <c r="S2537" i="35" s="1"/>
  <c r="R2536" i="35"/>
  <c r="Q2536" i="35"/>
  <c r="P2536" i="35"/>
  <c r="N2536" i="35"/>
  <c r="S2535" i="35"/>
  <c r="T2535" i="35" s="1"/>
  <c r="R2535" i="35"/>
  <c r="Q2535" i="35"/>
  <c r="P2535" i="35"/>
  <c r="O2535" i="35"/>
  <c r="N2535" i="35"/>
  <c r="T2534" i="35"/>
  <c r="S2534" i="35"/>
  <c r="R2534" i="35"/>
  <c r="Q2534" i="35"/>
  <c r="P2534" i="35"/>
  <c r="N2534" i="35"/>
  <c r="O2534" i="35" s="1"/>
  <c r="S2533" i="35"/>
  <c r="R2533" i="35"/>
  <c r="Q2533" i="35"/>
  <c r="P2533" i="35"/>
  <c r="O2533" i="35"/>
  <c r="N2533" i="35"/>
  <c r="S2532" i="35"/>
  <c r="R2532" i="35"/>
  <c r="Q2532" i="35"/>
  <c r="P2532" i="35"/>
  <c r="O2532" i="35"/>
  <c r="T2532" i="35" s="1"/>
  <c r="N2532" i="35"/>
  <c r="S2531" i="35"/>
  <c r="R2531" i="35"/>
  <c r="Q2531" i="35"/>
  <c r="P2531" i="35"/>
  <c r="N2531" i="35"/>
  <c r="O2531" i="35" s="1"/>
  <c r="R2530" i="35"/>
  <c r="Q2530" i="35"/>
  <c r="T2530" i="35" s="1"/>
  <c r="P2530" i="35"/>
  <c r="O2530" i="35"/>
  <c r="N2530" i="35"/>
  <c r="S2530" i="35" s="1"/>
  <c r="S2529" i="35"/>
  <c r="R2529" i="35"/>
  <c r="Q2529" i="35"/>
  <c r="P2529" i="35"/>
  <c r="N2529" i="35"/>
  <c r="O2529" i="35" s="1"/>
  <c r="T2529" i="35" s="1"/>
  <c r="S2528" i="35"/>
  <c r="R2528" i="35"/>
  <c r="Q2528" i="35"/>
  <c r="P2528" i="35"/>
  <c r="O2528" i="35"/>
  <c r="T2528" i="35" s="1"/>
  <c r="N2528" i="35"/>
  <c r="R2527" i="35"/>
  <c r="Q2527" i="35"/>
  <c r="P2527" i="35"/>
  <c r="N2527" i="35"/>
  <c r="R2526" i="35"/>
  <c r="Q2526" i="35"/>
  <c r="P2526" i="35"/>
  <c r="N2526" i="35"/>
  <c r="S2525" i="35"/>
  <c r="R2525" i="35"/>
  <c r="Q2525" i="35"/>
  <c r="P2525" i="35"/>
  <c r="O2525" i="35"/>
  <c r="N2525" i="35"/>
  <c r="R2524" i="35"/>
  <c r="Q2524" i="35"/>
  <c r="P2524" i="35"/>
  <c r="N2524" i="35"/>
  <c r="S2523" i="35"/>
  <c r="R2523" i="35"/>
  <c r="Q2523" i="35"/>
  <c r="P2523" i="35"/>
  <c r="N2523" i="35"/>
  <c r="O2523" i="35" s="1"/>
  <c r="R2522" i="35"/>
  <c r="Q2522" i="35"/>
  <c r="P2522" i="35"/>
  <c r="N2522" i="35"/>
  <c r="S2521" i="35"/>
  <c r="R2521" i="35"/>
  <c r="Q2521" i="35"/>
  <c r="P2521" i="35"/>
  <c r="O2521" i="35"/>
  <c r="T2521" i="35" s="1"/>
  <c r="N2521" i="35"/>
  <c r="R2520" i="35"/>
  <c r="Q2520" i="35"/>
  <c r="P2520" i="35"/>
  <c r="O2520" i="35"/>
  <c r="N2520" i="35"/>
  <c r="S2520" i="35" s="1"/>
  <c r="R2519" i="35"/>
  <c r="Q2519" i="35"/>
  <c r="P2519" i="35"/>
  <c r="N2519" i="35"/>
  <c r="O2519" i="35" s="1"/>
  <c r="T2518" i="35"/>
  <c r="S2518" i="35"/>
  <c r="R2518" i="35"/>
  <c r="Q2518" i="35"/>
  <c r="P2518" i="35"/>
  <c r="N2518" i="35"/>
  <c r="O2518" i="35" s="1"/>
  <c r="S2517" i="35"/>
  <c r="R2517" i="35"/>
  <c r="Q2517" i="35"/>
  <c r="P2517" i="35"/>
  <c r="O2517" i="35"/>
  <c r="N2517" i="35"/>
  <c r="S2516" i="35"/>
  <c r="R2516" i="35"/>
  <c r="Q2516" i="35"/>
  <c r="P2516" i="35"/>
  <c r="O2516" i="35"/>
  <c r="N2516" i="35"/>
  <c r="S2515" i="35"/>
  <c r="R2515" i="35"/>
  <c r="Q2515" i="35"/>
  <c r="P2515" i="35"/>
  <c r="O2515" i="35"/>
  <c r="T2515" i="35" s="1"/>
  <c r="N2515" i="35"/>
  <c r="R2514" i="35"/>
  <c r="Q2514" i="35"/>
  <c r="P2514" i="35"/>
  <c r="N2514" i="35"/>
  <c r="S2514" i="35" s="1"/>
  <c r="R2513" i="35"/>
  <c r="Q2513" i="35"/>
  <c r="P2513" i="35"/>
  <c r="N2513" i="35"/>
  <c r="T2512" i="35"/>
  <c r="S2512" i="35"/>
  <c r="R2512" i="35"/>
  <c r="Q2512" i="35"/>
  <c r="P2512" i="35"/>
  <c r="O2512" i="35"/>
  <c r="N2512" i="35"/>
  <c r="T2511" i="35"/>
  <c r="S2511" i="35"/>
  <c r="R2511" i="35"/>
  <c r="Q2511" i="35"/>
  <c r="P2511" i="35"/>
  <c r="N2511" i="35"/>
  <c r="O2511" i="35" s="1"/>
  <c r="S2510" i="35"/>
  <c r="R2510" i="35"/>
  <c r="Q2510" i="35"/>
  <c r="P2510" i="35"/>
  <c r="N2510" i="35"/>
  <c r="O2510" i="35" s="1"/>
  <c r="S2509" i="35"/>
  <c r="R2509" i="35"/>
  <c r="Q2509" i="35"/>
  <c r="P2509" i="35"/>
  <c r="O2509" i="35"/>
  <c r="N2509" i="35"/>
  <c r="R2508" i="35"/>
  <c r="Q2508" i="35"/>
  <c r="P2508" i="35"/>
  <c r="O2508" i="35"/>
  <c r="T2508" i="35" s="1"/>
  <c r="N2508" i="35"/>
  <c r="S2508" i="35" s="1"/>
  <c r="R2507" i="35"/>
  <c r="Q2507" i="35"/>
  <c r="P2507" i="35"/>
  <c r="N2507" i="35"/>
  <c r="R2506" i="35"/>
  <c r="Q2506" i="35"/>
  <c r="P2506" i="35"/>
  <c r="N2506" i="35"/>
  <c r="S2506" i="35" s="1"/>
  <c r="S2505" i="35"/>
  <c r="R2505" i="35"/>
  <c r="Q2505" i="35"/>
  <c r="P2505" i="35"/>
  <c r="O2505" i="35"/>
  <c r="N2505" i="35"/>
  <c r="R2504" i="35"/>
  <c r="Q2504" i="35"/>
  <c r="P2504" i="35"/>
  <c r="N2504" i="35"/>
  <c r="S2503" i="35"/>
  <c r="R2503" i="35"/>
  <c r="Q2503" i="35"/>
  <c r="P2503" i="35"/>
  <c r="O2503" i="35"/>
  <c r="N2503" i="35"/>
  <c r="R2502" i="35"/>
  <c r="Q2502" i="35"/>
  <c r="P2502" i="35"/>
  <c r="N2502" i="35"/>
  <c r="S2501" i="35"/>
  <c r="R2501" i="35"/>
  <c r="T2501" i="35" s="1"/>
  <c r="Q2501" i="35"/>
  <c r="P2501" i="35"/>
  <c r="O2501" i="35"/>
  <c r="N2501" i="35"/>
  <c r="S2500" i="35"/>
  <c r="R2500" i="35"/>
  <c r="Q2500" i="35"/>
  <c r="T2500" i="35" s="1"/>
  <c r="P2500" i="35"/>
  <c r="O2500" i="35"/>
  <c r="N2500" i="35"/>
  <c r="S2499" i="35"/>
  <c r="R2499" i="35"/>
  <c r="Q2499" i="35"/>
  <c r="P2499" i="35"/>
  <c r="O2499" i="35"/>
  <c r="T2499" i="35" s="1"/>
  <c r="N2499" i="35"/>
  <c r="R2498" i="35"/>
  <c r="Q2498" i="35"/>
  <c r="P2498" i="35"/>
  <c r="O2498" i="35"/>
  <c r="T2498" i="35" s="1"/>
  <c r="N2498" i="35"/>
  <c r="S2498" i="35" s="1"/>
  <c r="R2497" i="35"/>
  <c r="Q2497" i="35"/>
  <c r="P2497" i="35"/>
  <c r="N2497" i="35"/>
  <c r="S2497" i="35" s="1"/>
  <c r="S2496" i="35"/>
  <c r="R2496" i="35"/>
  <c r="Q2496" i="35"/>
  <c r="P2496" i="35"/>
  <c r="O2496" i="35"/>
  <c r="N2496" i="35"/>
  <c r="R2495" i="35"/>
  <c r="Q2495" i="35"/>
  <c r="P2495" i="35"/>
  <c r="N2495" i="35"/>
  <c r="T2494" i="35"/>
  <c r="S2494" i="35"/>
  <c r="R2494" i="35"/>
  <c r="Q2494" i="35"/>
  <c r="P2494" i="35"/>
  <c r="N2494" i="35"/>
  <c r="O2494" i="35" s="1"/>
  <c r="S2493" i="35"/>
  <c r="R2493" i="35"/>
  <c r="Q2493" i="35"/>
  <c r="P2493" i="35"/>
  <c r="O2493" i="35"/>
  <c r="N2493" i="35"/>
  <c r="R2492" i="35"/>
  <c r="Q2492" i="35"/>
  <c r="P2492" i="35"/>
  <c r="N2492" i="35"/>
  <c r="R2491" i="35"/>
  <c r="Q2491" i="35"/>
  <c r="P2491" i="35"/>
  <c r="N2491" i="35"/>
  <c r="S2491" i="35" s="1"/>
  <c r="R2490" i="35"/>
  <c r="Q2490" i="35"/>
  <c r="P2490" i="35"/>
  <c r="N2490" i="35"/>
  <c r="T2489" i="35"/>
  <c r="S2489" i="35"/>
  <c r="R2489" i="35"/>
  <c r="Q2489" i="35"/>
  <c r="P2489" i="35"/>
  <c r="O2489" i="35"/>
  <c r="N2489" i="35"/>
  <c r="S2488" i="35"/>
  <c r="R2488" i="35"/>
  <c r="Q2488" i="35"/>
  <c r="P2488" i="35"/>
  <c r="N2488" i="35"/>
  <c r="O2488" i="35" s="1"/>
  <c r="T2488" i="35" s="1"/>
  <c r="S2487" i="35"/>
  <c r="R2487" i="35"/>
  <c r="Q2487" i="35"/>
  <c r="P2487" i="35"/>
  <c r="O2487" i="35"/>
  <c r="N2487" i="35"/>
  <c r="R2486" i="35"/>
  <c r="Q2486" i="35"/>
  <c r="P2486" i="35"/>
  <c r="N2486" i="35"/>
  <c r="S2485" i="35"/>
  <c r="R2485" i="35"/>
  <c r="Q2485" i="35"/>
  <c r="P2485" i="35"/>
  <c r="O2485" i="35"/>
  <c r="N2485" i="35"/>
  <c r="T2484" i="35"/>
  <c r="R2484" i="35"/>
  <c r="Q2484" i="35"/>
  <c r="P2484" i="35"/>
  <c r="O2484" i="35"/>
  <c r="N2484" i="35"/>
  <c r="S2484" i="35" s="1"/>
  <c r="R2483" i="35"/>
  <c r="Q2483" i="35"/>
  <c r="P2483" i="35"/>
  <c r="O2483" i="35"/>
  <c r="T2483" i="35" s="1"/>
  <c r="N2483" i="35"/>
  <c r="S2483" i="35" s="1"/>
  <c r="R2482" i="35"/>
  <c r="Q2482" i="35"/>
  <c r="P2482" i="35"/>
  <c r="N2482" i="35"/>
  <c r="S2481" i="35"/>
  <c r="T2481" i="35" s="1"/>
  <c r="R2481" i="35"/>
  <c r="Q2481" i="35"/>
  <c r="P2481" i="35"/>
  <c r="O2481" i="35"/>
  <c r="N2481" i="35"/>
  <c r="T2480" i="35"/>
  <c r="S2480" i="35"/>
  <c r="R2480" i="35"/>
  <c r="Q2480" i="35"/>
  <c r="P2480" i="35"/>
  <c r="N2480" i="35"/>
  <c r="O2480" i="35" s="1"/>
  <c r="S2479" i="35"/>
  <c r="R2479" i="35"/>
  <c r="Q2479" i="35"/>
  <c r="P2479" i="35"/>
  <c r="O2479" i="35"/>
  <c r="N2479" i="35"/>
  <c r="R2478" i="35"/>
  <c r="Q2478" i="35"/>
  <c r="P2478" i="35"/>
  <c r="N2478" i="35"/>
  <c r="S2477" i="35"/>
  <c r="R2477" i="35"/>
  <c r="Q2477" i="35"/>
  <c r="P2477" i="35"/>
  <c r="O2477" i="35"/>
  <c r="N2477" i="35"/>
  <c r="R2476" i="35"/>
  <c r="Q2476" i="35"/>
  <c r="P2476" i="35"/>
  <c r="O2476" i="35"/>
  <c r="T2476" i="35" s="1"/>
  <c r="N2476" i="35"/>
  <c r="S2476" i="35" s="1"/>
  <c r="R2475" i="35"/>
  <c r="Q2475" i="35"/>
  <c r="P2475" i="35"/>
  <c r="O2475" i="35"/>
  <c r="T2475" i="35" s="1"/>
  <c r="N2475" i="35"/>
  <c r="S2475" i="35" s="1"/>
  <c r="R2474" i="35"/>
  <c r="Q2474" i="35"/>
  <c r="P2474" i="35"/>
  <c r="N2474" i="35"/>
  <c r="S2473" i="35"/>
  <c r="R2473" i="35"/>
  <c r="Q2473" i="35"/>
  <c r="T2473" i="35" s="1"/>
  <c r="P2473" i="35"/>
  <c r="O2473" i="35"/>
  <c r="N2473" i="35"/>
  <c r="S2472" i="35"/>
  <c r="R2472" i="35"/>
  <c r="Q2472" i="35"/>
  <c r="P2472" i="35"/>
  <c r="N2472" i="35"/>
  <c r="O2472" i="35" s="1"/>
  <c r="S2471" i="35"/>
  <c r="R2471" i="35"/>
  <c r="Q2471" i="35"/>
  <c r="P2471" i="35"/>
  <c r="O2471" i="35"/>
  <c r="T2471" i="35" s="1"/>
  <c r="N2471" i="35"/>
  <c r="R2470" i="35"/>
  <c r="Q2470" i="35"/>
  <c r="P2470" i="35"/>
  <c r="N2470" i="35"/>
  <c r="S2469" i="35"/>
  <c r="R2469" i="35"/>
  <c r="Q2469" i="35"/>
  <c r="P2469" i="35"/>
  <c r="O2469" i="35"/>
  <c r="T2469" i="35" s="1"/>
  <c r="N2469" i="35"/>
  <c r="R2468" i="35"/>
  <c r="Q2468" i="35"/>
  <c r="P2468" i="35"/>
  <c r="O2468" i="35"/>
  <c r="T2468" i="35" s="1"/>
  <c r="N2468" i="35"/>
  <c r="S2468" i="35" s="1"/>
  <c r="R2467" i="35"/>
  <c r="Q2467" i="35"/>
  <c r="P2467" i="35"/>
  <c r="N2467" i="35"/>
  <c r="O2467" i="35" s="1"/>
  <c r="R2466" i="35"/>
  <c r="Q2466" i="35"/>
  <c r="P2466" i="35"/>
  <c r="N2466" i="35"/>
  <c r="S2465" i="35"/>
  <c r="R2465" i="35"/>
  <c r="Q2465" i="35"/>
  <c r="T2465" i="35" s="1"/>
  <c r="P2465" i="35"/>
  <c r="O2465" i="35"/>
  <c r="N2465" i="35"/>
  <c r="S2464" i="35"/>
  <c r="R2464" i="35"/>
  <c r="Q2464" i="35"/>
  <c r="P2464" i="35"/>
  <c r="N2464" i="35"/>
  <c r="O2464" i="35" s="1"/>
  <c r="S2463" i="35"/>
  <c r="R2463" i="35"/>
  <c r="Q2463" i="35"/>
  <c r="P2463" i="35"/>
  <c r="O2463" i="35"/>
  <c r="N2463" i="35"/>
  <c r="R2462" i="35"/>
  <c r="Q2462" i="35"/>
  <c r="P2462" i="35"/>
  <c r="N2462" i="35"/>
  <c r="S2461" i="35"/>
  <c r="R2461" i="35"/>
  <c r="Q2461" i="35"/>
  <c r="P2461" i="35"/>
  <c r="O2461" i="35"/>
  <c r="T2461" i="35" s="1"/>
  <c r="N2461" i="35"/>
  <c r="R2460" i="35"/>
  <c r="Q2460" i="35"/>
  <c r="P2460" i="35"/>
  <c r="N2460" i="35"/>
  <c r="S2459" i="35"/>
  <c r="R2459" i="35"/>
  <c r="Q2459" i="35"/>
  <c r="P2459" i="35"/>
  <c r="O2459" i="35"/>
  <c r="N2459" i="35"/>
  <c r="R2458" i="35"/>
  <c r="Q2458" i="35"/>
  <c r="P2458" i="35"/>
  <c r="N2458" i="35"/>
  <c r="T2457" i="35"/>
  <c r="S2457" i="35"/>
  <c r="R2457" i="35"/>
  <c r="Q2457" i="35"/>
  <c r="P2457" i="35"/>
  <c r="O2457" i="35"/>
  <c r="N2457" i="35"/>
  <c r="T2456" i="35"/>
  <c r="S2456" i="35"/>
  <c r="R2456" i="35"/>
  <c r="Q2456" i="35"/>
  <c r="P2456" i="35"/>
  <c r="N2456" i="35"/>
  <c r="O2456" i="35" s="1"/>
  <c r="S2455" i="35"/>
  <c r="R2455" i="35"/>
  <c r="Q2455" i="35"/>
  <c r="P2455" i="35"/>
  <c r="O2455" i="35"/>
  <c r="N2455" i="35"/>
  <c r="R2454" i="35"/>
  <c r="Q2454" i="35"/>
  <c r="P2454" i="35"/>
  <c r="N2454" i="35"/>
  <c r="S2453" i="35"/>
  <c r="R2453" i="35"/>
  <c r="Q2453" i="35"/>
  <c r="P2453" i="35"/>
  <c r="O2453" i="35"/>
  <c r="N2453" i="35"/>
  <c r="R2452" i="35"/>
  <c r="Q2452" i="35"/>
  <c r="P2452" i="35"/>
  <c r="T2452" i="35" s="1"/>
  <c r="O2452" i="35"/>
  <c r="N2452" i="35"/>
  <c r="S2452" i="35" s="1"/>
  <c r="R2451" i="35"/>
  <c r="Q2451" i="35"/>
  <c r="P2451" i="35"/>
  <c r="N2451" i="35"/>
  <c r="R2450" i="35"/>
  <c r="Q2450" i="35"/>
  <c r="P2450" i="35"/>
  <c r="N2450" i="35"/>
  <c r="S2449" i="35"/>
  <c r="T2449" i="35" s="1"/>
  <c r="R2449" i="35"/>
  <c r="Q2449" i="35"/>
  <c r="P2449" i="35"/>
  <c r="O2449" i="35"/>
  <c r="N2449" i="35"/>
  <c r="T2448" i="35"/>
  <c r="S2448" i="35"/>
  <c r="R2448" i="35"/>
  <c r="Q2448" i="35"/>
  <c r="P2448" i="35"/>
  <c r="N2448" i="35"/>
  <c r="O2448" i="35" s="1"/>
  <c r="S2447" i="35"/>
  <c r="R2447" i="35"/>
  <c r="Q2447" i="35"/>
  <c r="P2447" i="35"/>
  <c r="O2447" i="35"/>
  <c r="N2447" i="35"/>
  <c r="R2446" i="35"/>
  <c r="Q2446" i="35"/>
  <c r="P2446" i="35"/>
  <c r="N2446" i="35"/>
  <c r="S2445" i="35"/>
  <c r="R2445" i="35"/>
  <c r="Q2445" i="35"/>
  <c r="P2445" i="35"/>
  <c r="O2445" i="35"/>
  <c r="N2445" i="35"/>
  <c r="R2444" i="35"/>
  <c r="Q2444" i="35"/>
  <c r="P2444" i="35"/>
  <c r="N2444" i="35"/>
  <c r="S2444" i="35" s="1"/>
  <c r="R2443" i="35"/>
  <c r="Q2443" i="35"/>
  <c r="P2443" i="35"/>
  <c r="O2443" i="35"/>
  <c r="T2443" i="35" s="1"/>
  <c r="N2443" i="35"/>
  <c r="S2443" i="35" s="1"/>
  <c r="R2442" i="35"/>
  <c r="Q2442" i="35"/>
  <c r="P2442" i="35"/>
  <c r="N2442" i="35"/>
  <c r="S2441" i="35"/>
  <c r="R2441" i="35"/>
  <c r="Q2441" i="35"/>
  <c r="T2441" i="35" s="1"/>
  <c r="P2441" i="35"/>
  <c r="O2441" i="35"/>
  <c r="N2441" i="35"/>
  <c r="S2440" i="35"/>
  <c r="R2440" i="35"/>
  <c r="Q2440" i="35"/>
  <c r="P2440" i="35"/>
  <c r="N2440" i="35"/>
  <c r="O2440" i="35" s="1"/>
  <c r="T2440" i="35" s="1"/>
  <c r="S2439" i="35"/>
  <c r="R2439" i="35"/>
  <c r="Q2439" i="35"/>
  <c r="P2439" i="35"/>
  <c r="O2439" i="35"/>
  <c r="T2439" i="35" s="1"/>
  <c r="N2439" i="35"/>
  <c r="R2438" i="35"/>
  <c r="Q2438" i="35"/>
  <c r="P2438" i="35"/>
  <c r="N2438" i="35"/>
  <c r="S2437" i="35"/>
  <c r="R2437" i="35"/>
  <c r="Q2437" i="35"/>
  <c r="P2437" i="35"/>
  <c r="O2437" i="35"/>
  <c r="N2437" i="35"/>
  <c r="R2436" i="35"/>
  <c r="Q2436" i="35"/>
  <c r="P2436" i="35"/>
  <c r="O2436" i="35"/>
  <c r="T2436" i="35" s="1"/>
  <c r="N2436" i="35"/>
  <c r="S2436" i="35" s="1"/>
  <c r="S2435" i="35"/>
  <c r="R2435" i="35"/>
  <c r="Q2435" i="35"/>
  <c r="P2435" i="35"/>
  <c r="N2435" i="35"/>
  <c r="O2435" i="35" s="1"/>
  <c r="R2434" i="35"/>
  <c r="Q2434" i="35"/>
  <c r="P2434" i="35"/>
  <c r="N2434" i="35"/>
  <c r="S2433" i="35"/>
  <c r="R2433" i="35"/>
  <c r="Q2433" i="35"/>
  <c r="T2433" i="35" s="1"/>
  <c r="P2433" i="35"/>
  <c r="O2433" i="35"/>
  <c r="N2433" i="35"/>
  <c r="S2432" i="35"/>
  <c r="R2432" i="35"/>
  <c r="Q2432" i="35"/>
  <c r="P2432" i="35"/>
  <c r="N2432" i="35"/>
  <c r="O2432" i="35" s="1"/>
  <c r="T2432" i="35" s="1"/>
  <c r="S2431" i="35"/>
  <c r="R2431" i="35"/>
  <c r="Q2431" i="35"/>
  <c r="P2431" i="35"/>
  <c r="O2431" i="35"/>
  <c r="N2431" i="35"/>
  <c r="R2430" i="35"/>
  <c r="Q2430" i="35"/>
  <c r="P2430" i="35"/>
  <c r="N2430" i="35"/>
  <c r="S2429" i="35"/>
  <c r="R2429" i="35"/>
  <c r="Q2429" i="35"/>
  <c r="P2429" i="35"/>
  <c r="O2429" i="35"/>
  <c r="N2429" i="35"/>
  <c r="R2428" i="35"/>
  <c r="Q2428" i="35"/>
  <c r="P2428" i="35"/>
  <c r="N2428" i="35"/>
  <c r="S2427" i="35"/>
  <c r="R2427" i="35"/>
  <c r="Q2427" i="35"/>
  <c r="P2427" i="35"/>
  <c r="O2427" i="35"/>
  <c r="N2427" i="35"/>
  <c r="R2426" i="35"/>
  <c r="Q2426" i="35"/>
  <c r="P2426" i="35"/>
  <c r="N2426" i="35"/>
  <c r="T2425" i="35"/>
  <c r="S2425" i="35"/>
  <c r="R2425" i="35"/>
  <c r="Q2425" i="35"/>
  <c r="P2425" i="35"/>
  <c r="O2425" i="35"/>
  <c r="N2425" i="35"/>
  <c r="S2424" i="35"/>
  <c r="R2424" i="35"/>
  <c r="Q2424" i="35"/>
  <c r="P2424" i="35"/>
  <c r="N2424" i="35"/>
  <c r="O2424" i="35" s="1"/>
  <c r="T2424" i="35" s="1"/>
  <c r="S2423" i="35"/>
  <c r="R2423" i="35"/>
  <c r="Q2423" i="35"/>
  <c r="P2423" i="35"/>
  <c r="O2423" i="35"/>
  <c r="N2423" i="35"/>
  <c r="R2422" i="35"/>
  <c r="Q2422" i="35"/>
  <c r="P2422" i="35"/>
  <c r="N2422" i="35"/>
  <c r="S2421" i="35"/>
  <c r="R2421" i="35"/>
  <c r="Q2421" i="35"/>
  <c r="P2421" i="35"/>
  <c r="O2421" i="35"/>
  <c r="N2421" i="35"/>
  <c r="T2420" i="35"/>
  <c r="R2420" i="35"/>
  <c r="Q2420" i="35"/>
  <c r="P2420" i="35"/>
  <c r="O2420" i="35"/>
  <c r="N2420" i="35"/>
  <c r="S2420" i="35" s="1"/>
  <c r="R2419" i="35"/>
  <c r="Q2419" i="35"/>
  <c r="P2419" i="35"/>
  <c r="O2419" i="35"/>
  <c r="T2419" i="35" s="1"/>
  <c r="N2419" i="35"/>
  <c r="S2419" i="35" s="1"/>
  <c r="R2418" i="35"/>
  <c r="Q2418" i="35"/>
  <c r="P2418" i="35"/>
  <c r="N2418" i="35"/>
  <c r="S2417" i="35"/>
  <c r="T2417" i="35" s="1"/>
  <c r="R2417" i="35"/>
  <c r="Q2417" i="35"/>
  <c r="P2417" i="35"/>
  <c r="O2417" i="35"/>
  <c r="N2417" i="35"/>
  <c r="T2416" i="35"/>
  <c r="S2416" i="35"/>
  <c r="R2416" i="35"/>
  <c r="Q2416" i="35"/>
  <c r="P2416" i="35"/>
  <c r="N2416" i="35"/>
  <c r="O2416" i="35" s="1"/>
  <c r="S2415" i="35"/>
  <c r="R2415" i="35"/>
  <c r="Q2415" i="35"/>
  <c r="P2415" i="35"/>
  <c r="O2415" i="35"/>
  <c r="N2415" i="35"/>
  <c r="R2414" i="35"/>
  <c r="Q2414" i="35"/>
  <c r="P2414" i="35"/>
  <c r="N2414" i="35"/>
  <c r="S2413" i="35"/>
  <c r="R2413" i="35"/>
  <c r="Q2413" i="35"/>
  <c r="P2413" i="35"/>
  <c r="O2413" i="35"/>
  <c r="N2413" i="35"/>
  <c r="R2412" i="35"/>
  <c r="Q2412" i="35"/>
  <c r="P2412" i="35"/>
  <c r="O2412" i="35"/>
  <c r="T2412" i="35" s="1"/>
  <c r="N2412" i="35"/>
  <c r="S2412" i="35" s="1"/>
  <c r="R2411" i="35"/>
  <c r="Q2411" i="35"/>
  <c r="P2411" i="35"/>
  <c r="O2411" i="35"/>
  <c r="T2411" i="35" s="1"/>
  <c r="N2411" i="35"/>
  <c r="S2411" i="35" s="1"/>
  <c r="R2410" i="35"/>
  <c r="Q2410" i="35"/>
  <c r="P2410" i="35"/>
  <c r="N2410" i="35"/>
  <c r="S2409" i="35"/>
  <c r="R2409" i="35"/>
  <c r="Q2409" i="35"/>
  <c r="T2409" i="35" s="1"/>
  <c r="P2409" i="35"/>
  <c r="O2409" i="35"/>
  <c r="N2409" i="35"/>
  <c r="S2408" i="35"/>
  <c r="R2408" i="35"/>
  <c r="Q2408" i="35"/>
  <c r="P2408" i="35"/>
  <c r="N2408" i="35"/>
  <c r="O2408" i="35" s="1"/>
  <c r="S2407" i="35"/>
  <c r="R2407" i="35"/>
  <c r="Q2407" i="35"/>
  <c r="P2407" i="35"/>
  <c r="O2407" i="35"/>
  <c r="T2407" i="35" s="1"/>
  <c r="N2407" i="35"/>
  <c r="R2406" i="35"/>
  <c r="Q2406" i="35"/>
  <c r="P2406" i="35"/>
  <c r="N2406" i="35"/>
  <c r="S2405" i="35"/>
  <c r="R2405" i="35"/>
  <c r="Q2405" i="35"/>
  <c r="P2405" i="35"/>
  <c r="O2405" i="35"/>
  <c r="T2405" i="35" s="1"/>
  <c r="N2405" i="35"/>
  <c r="R2404" i="35"/>
  <c r="Q2404" i="35"/>
  <c r="P2404" i="35"/>
  <c r="O2404" i="35"/>
  <c r="T2404" i="35" s="1"/>
  <c r="N2404" i="35"/>
  <c r="S2404" i="35" s="1"/>
  <c r="R2403" i="35"/>
  <c r="Q2403" i="35"/>
  <c r="P2403" i="35"/>
  <c r="N2403" i="35"/>
  <c r="O2403" i="35" s="1"/>
  <c r="R2402" i="35"/>
  <c r="Q2402" i="35"/>
  <c r="P2402" i="35"/>
  <c r="N2402" i="35"/>
  <c r="S2401" i="35"/>
  <c r="R2401" i="35"/>
  <c r="Q2401" i="35"/>
  <c r="T2401" i="35" s="1"/>
  <c r="P2401" i="35"/>
  <c r="O2401" i="35"/>
  <c r="N2401" i="35"/>
  <c r="S2400" i="35"/>
  <c r="R2400" i="35"/>
  <c r="Q2400" i="35"/>
  <c r="P2400" i="35"/>
  <c r="N2400" i="35"/>
  <c r="O2400" i="35" s="1"/>
  <c r="S2399" i="35"/>
  <c r="R2399" i="35"/>
  <c r="Q2399" i="35"/>
  <c r="P2399" i="35"/>
  <c r="O2399" i="35"/>
  <c r="N2399" i="35"/>
  <c r="R2398" i="35"/>
  <c r="Q2398" i="35"/>
  <c r="P2398" i="35"/>
  <c r="N2398" i="35"/>
  <c r="S2397" i="35"/>
  <c r="R2397" i="35"/>
  <c r="Q2397" i="35"/>
  <c r="P2397" i="35"/>
  <c r="O2397" i="35"/>
  <c r="T2397" i="35" s="1"/>
  <c r="N2397" i="35"/>
  <c r="R2396" i="35"/>
  <c r="Q2396" i="35"/>
  <c r="P2396" i="35"/>
  <c r="N2396" i="35"/>
  <c r="S2395" i="35"/>
  <c r="R2395" i="35"/>
  <c r="Q2395" i="35"/>
  <c r="P2395" i="35"/>
  <c r="O2395" i="35"/>
  <c r="N2395" i="35"/>
  <c r="R2394" i="35"/>
  <c r="Q2394" i="35"/>
  <c r="P2394" i="35"/>
  <c r="N2394" i="35"/>
  <c r="T2393" i="35"/>
  <c r="S2393" i="35"/>
  <c r="R2393" i="35"/>
  <c r="Q2393" i="35"/>
  <c r="P2393" i="35"/>
  <c r="O2393" i="35"/>
  <c r="N2393" i="35"/>
  <c r="T2392" i="35"/>
  <c r="S2392" i="35"/>
  <c r="R2392" i="35"/>
  <c r="Q2392" i="35"/>
  <c r="P2392" i="35"/>
  <c r="N2392" i="35"/>
  <c r="O2392" i="35" s="1"/>
  <c r="S2391" i="35"/>
  <c r="R2391" i="35"/>
  <c r="Q2391" i="35"/>
  <c r="P2391" i="35"/>
  <c r="O2391" i="35"/>
  <c r="N2391" i="35"/>
  <c r="R2390" i="35"/>
  <c r="Q2390" i="35"/>
  <c r="P2390" i="35"/>
  <c r="N2390" i="35"/>
  <c r="S2389" i="35"/>
  <c r="R2389" i="35"/>
  <c r="Q2389" i="35"/>
  <c r="P2389" i="35"/>
  <c r="O2389" i="35"/>
  <c r="N2389" i="35"/>
  <c r="R2388" i="35"/>
  <c r="Q2388" i="35"/>
  <c r="P2388" i="35"/>
  <c r="T2388" i="35" s="1"/>
  <c r="O2388" i="35"/>
  <c r="N2388" i="35"/>
  <c r="S2388" i="35" s="1"/>
  <c r="R2387" i="35"/>
  <c r="Q2387" i="35"/>
  <c r="P2387" i="35"/>
  <c r="N2387" i="35"/>
  <c r="R2386" i="35"/>
  <c r="Q2386" i="35"/>
  <c r="P2386" i="35"/>
  <c r="N2386" i="35"/>
  <c r="S2385" i="35"/>
  <c r="T2385" i="35" s="1"/>
  <c r="R2385" i="35"/>
  <c r="Q2385" i="35"/>
  <c r="P2385" i="35"/>
  <c r="O2385" i="35"/>
  <c r="N2385" i="35"/>
  <c r="T2384" i="35"/>
  <c r="S2384" i="35"/>
  <c r="R2384" i="35"/>
  <c r="Q2384" i="35"/>
  <c r="P2384" i="35"/>
  <c r="N2384" i="35"/>
  <c r="O2384" i="35" s="1"/>
  <c r="S2383" i="35"/>
  <c r="R2383" i="35"/>
  <c r="Q2383" i="35"/>
  <c r="P2383" i="35"/>
  <c r="O2383" i="35"/>
  <c r="N2383" i="35"/>
  <c r="R2382" i="35"/>
  <c r="Q2382" i="35"/>
  <c r="P2382" i="35"/>
  <c r="N2382" i="35"/>
  <c r="S2381" i="35"/>
  <c r="R2381" i="35"/>
  <c r="Q2381" i="35"/>
  <c r="P2381" i="35"/>
  <c r="O2381" i="35"/>
  <c r="N2381" i="35"/>
  <c r="R2380" i="35"/>
  <c r="Q2380" i="35"/>
  <c r="P2380" i="35"/>
  <c r="N2380" i="35"/>
  <c r="S2380" i="35" s="1"/>
  <c r="R2379" i="35"/>
  <c r="Q2379" i="35"/>
  <c r="P2379" i="35"/>
  <c r="O2379" i="35"/>
  <c r="T2379" i="35" s="1"/>
  <c r="N2379" i="35"/>
  <c r="S2379" i="35" s="1"/>
  <c r="R2378" i="35"/>
  <c r="Q2378" i="35"/>
  <c r="P2378" i="35"/>
  <c r="N2378" i="35"/>
  <c r="T2377" i="35"/>
  <c r="S2377" i="35"/>
  <c r="R2377" i="35"/>
  <c r="Q2377" i="35"/>
  <c r="P2377" i="35"/>
  <c r="O2377" i="35"/>
  <c r="N2377" i="35"/>
  <c r="S2376" i="35"/>
  <c r="R2376" i="35"/>
  <c r="Q2376" i="35"/>
  <c r="P2376" i="35"/>
  <c r="N2376" i="35"/>
  <c r="O2376" i="35" s="1"/>
  <c r="S2375" i="35"/>
  <c r="R2375" i="35"/>
  <c r="Q2375" i="35"/>
  <c r="P2375" i="35"/>
  <c r="O2375" i="35"/>
  <c r="T2375" i="35" s="1"/>
  <c r="N2375" i="35"/>
  <c r="R2374" i="35"/>
  <c r="Q2374" i="35"/>
  <c r="P2374" i="35"/>
  <c r="N2374" i="35"/>
  <c r="S2373" i="35"/>
  <c r="R2373" i="35"/>
  <c r="Q2373" i="35"/>
  <c r="P2373" i="35"/>
  <c r="O2373" i="35"/>
  <c r="N2373" i="35"/>
  <c r="R2372" i="35"/>
  <c r="Q2372" i="35"/>
  <c r="P2372" i="35"/>
  <c r="O2372" i="35"/>
  <c r="T2372" i="35" s="1"/>
  <c r="N2372" i="35"/>
  <c r="S2372" i="35" s="1"/>
  <c r="S2371" i="35"/>
  <c r="R2371" i="35"/>
  <c r="Q2371" i="35"/>
  <c r="P2371" i="35"/>
  <c r="N2371" i="35"/>
  <c r="O2371" i="35" s="1"/>
  <c r="R2370" i="35"/>
  <c r="Q2370" i="35"/>
  <c r="P2370" i="35"/>
  <c r="N2370" i="35"/>
  <c r="S2369" i="35"/>
  <c r="R2369" i="35"/>
  <c r="Q2369" i="35"/>
  <c r="T2369" i="35" s="1"/>
  <c r="P2369" i="35"/>
  <c r="O2369" i="35"/>
  <c r="N2369" i="35"/>
  <c r="S2368" i="35"/>
  <c r="R2368" i="35"/>
  <c r="Q2368" i="35"/>
  <c r="P2368" i="35"/>
  <c r="N2368" i="35"/>
  <c r="O2368" i="35" s="1"/>
  <c r="T2368" i="35" s="1"/>
  <c r="S2367" i="35"/>
  <c r="R2367" i="35"/>
  <c r="Q2367" i="35"/>
  <c r="P2367" i="35"/>
  <c r="O2367" i="35"/>
  <c r="N2367" i="35"/>
  <c r="R2366" i="35"/>
  <c r="Q2366" i="35"/>
  <c r="P2366" i="35"/>
  <c r="N2366" i="35"/>
  <c r="S2365" i="35"/>
  <c r="R2365" i="35"/>
  <c r="Q2365" i="35"/>
  <c r="P2365" i="35"/>
  <c r="O2365" i="35"/>
  <c r="N2365" i="35"/>
  <c r="R2364" i="35"/>
  <c r="Q2364" i="35"/>
  <c r="P2364" i="35"/>
  <c r="N2364" i="35"/>
  <c r="S2363" i="35"/>
  <c r="R2363" i="35"/>
  <c r="Q2363" i="35"/>
  <c r="P2363" i="35"/>
  <c r="O2363" i="35"/>
  <c r="N2363" i="35"/>
  <c r="R2362" i="35"/>
  <c r="Q2362" i="35"/>
  <c r="P2362" i="35"/>
  <c r="N2362" i="35"/>
  <c r="T2361" i="35"/>
  <c r="S2361" i="35"/>
  <c r="R2361" i="35"/>
  <c r="Q2361" i="35"/>
  <c r="P2361" i="35"/>
  <c r="O2361" i="35"/>
  <c r="N2361" i="35"/>
  <c r="S2360" i="35"/>
  <c r="R2360" i="35"/>
  <c r="Q2360" i="35"/>
  <c r="P2360" i="35"/>
  <c r="N2360" i="35"/>
  <c r="O2360" i="35" s="1"/>
  <c r="T2360" i="35" s="1"/>
  <c r="S2359" i="35"/>
  <c r="R2359" i="35"/>
  <c r="Q2359" i="35"/>
  <c r="P2359" i="35"/>
  <c r="O2359" i="35"/>
  <c r="N2359" i="35"/>
  <c r="R2358" i="35"/>
  <c r="Q2358" i="35"/>
  <c r="P2358" i="35"/>
  <c r="N2358" i="35"/>
  <c r="S2357" i="35"/>
  <c r="R2357" i="35"/>
  <c r="Q2357" i="35"/>
  <c r="P2357" i="35"/>
  <c r="O2357" i="35"/>
  <c r="N2357" i="35"/>
  <c r="R2356" i="35"/>
  <c r="Q2356" i="35"/>
  <c r="P2356" i="35"/>
  <c r="T2356" i="35" s="1"/>
  <c r="O2356" i="35"/>
  <c r="N2356" i="35"/>
  <c r="S2356" i="35" s="1"/>
  <c r="R2355" i="35"/>
  <c r="Q2355" i="35"/>
  <c r="P2355" i="35"/>
  <c r="O2355" i="35"/>
  <c r="T2355" i="35" s="1"/>
  <c r="N2355" i="35"/>
  <c r="S2355" i="35" s="1"/>
  <c r="R2354" i="35"/>
  <c r="Q2354" i="35"/>
  <c r="P2354" i="35"/>
  <c r="N2354" i="35"/>
  <c r="S2353" i="35"/>
  <c r="T2353" i="35" s="1"/>
  <c r="R2353" i="35"/>
  <c r="Q2353" i="35"/>
  <c r="P2353" i="35"/>
  <c r="O2353" i="35"/>
  <c r="N2353" i="35"/>
  <c r="T2352" i="35"/>
  <c r="S2352" i="35"/>
  <c r="R2352" i="35"/>
  <c r="Q2352" i="35"/>
  <c r="P2352" i="35"/>
  <c r="N2352" i="35"/>
  <c r="O2352" i="35" s="1"/>
  <c r="S2351" i="35"/>
  <c r="R2351" i="35"/>
  <c r="Q2351" i="35"/>
  <c r="P2351" i="35"/>
  <c r="O2351" i="35"/>
  <c r="N2351" i="35"/>
  <c r="R2350" i="35"/>
  <c r="Q2350" i="35"/>
  <c r="P2350" i="35"/>
  <c r="N2350" i="35"/>
  <c r="S2349" i="35"/>
  <c r="R2349" i="35"/>
  <c r="Q2349" i="35"/>
  <c r="P2349" i="35"/>
  <c r="O2349" i="35"/>
  <c r="N2349" i="35"/>
  <c r="R2348" i="35"/>
  <c r="Q2348" i="35"/>
  <c r="P2348" i="35"/>
  <c r="O2348" i="35"/>
  <c r="T2348" i="35" s="1"/>
  <c r="N2348" i="35"/>
  <c r="S2348" i="35" s="1"/>
  <c r="R2347" i="35"/>
  <c r="Q2347" i="35"/>
  <c r="P2347" i="35"/>
  <c r="O2347" i="35"/>
  <c r="T2347" i="35" s="1"/>
  <c r="N2347" i="35"/>
  <c r="S2347" i="35" s="1"/>
  <c r="R2346" i="35"/>
  <c r="Q2346" i="35"/>
  <c r="P2346" i="35"/>
  <c r="N2346" i="35"/>
  <c r="S2345" i="35"/>
  <c r="R2345" i="35"/>
  <c r="Q2345" i="35"/>
  <c r="T2345" i="35" s="1"/>
  <c r="P2345" i="35"/>
  <c r="O2345" i="35"/>
  <c r="N2345" i="35"/>
  <c r="S2344" i="35"/>
  <c r="R2344" i="35"/>
  <c r="Q2344" i="35"/>
  <c r="P2344" i="35"/>
  <c r="N2344" i="35"/>
  <c r="O2344" i="35" s="1"/>
  <c r="S2343" i="35"/>
  <c r="R2343" i="35"/>
  <c r="Q2343" i="35"/>
  <c r="P2343" i="35"/>
  <c r="O2343" i="35"/>
  <c r="T2343" i="35" s="1"/>
  <c r="N2343" i="35"/>
  <c r="R2342" i="35"/>
  <c r="Q2342" i="35"/>
  <c r="P2342" i="35"/>
  <c r="N2342" i="35"/>
  <c r="S2341" i="35"/>
  <c r="R2341" i="35"/>
  <c r="Q2341" i="35"/>
  <c r="P2341" i="35"/>
  <c r="O2341" i="35"/>
  <c r="T2341" i="35" s="1"/>
  <c r="N2341" i="35"/>
  <c r="R2340" i="35"/>
  <c r="Q2340" i="35"/>
  <c r="P2340" i="35"/>
  <c r="O2340" i="35"/>
  <c r="T2340" i="35" s="1"/>
  <c r="N2340" i="35"/>
  <c r="S2340" i="35" s="1"/>
  <c r="R2339" i="35"/>
  <c r="Q2339" i="35"/>
  <c r="P2339" i="35"/>
  <c r="N2339" i="35"/>
  <c r="O2339" i="35" s="1"/>
  <c r="R2338" i="35"/>
  <c r="Q2338" i="35"/>
  <c r="P2338" i="35"/>
  <c r="N2338" i="35"/>
  <c r="S2337" i="35"/>
  <c r="R2337" i="35"/>
  <c r="Q2337" i="35"/>
  <c r="T2337" i="35" s="1"/>
  <c r="P2337" i="35"/>
  <c r="O2337" i="35"/>
  <c r="N2337" i="35"/>
  <c r="S2336" i="35"/>
  <c r="R2336" i="35"/>
  <c r="Q2336" i="35"/>
  <c r="P2336" i="35"/>
  <c r="N2336" i="35"/>
  <c r="O2336" i="35" s="1"/>
  <c r="S2335" i="35"/>
  <c r="R2335" i="35"/>
  <c r="Q2335" i="35"/>
  <c r="P2335" i="35"/>
  <c r="O2335" i="35"/>
  <c r="N2335" i="35"/>
  <c r="R2334" i="35"/>
  <c r="Q2334" i="35"/>
  <c r="P2334" i="35"/>
  <c r="N2334" i="35"/>
  <c r="S2333" i="35"/>
  <c r="R2333" i="35"/>
  <c r="Q2333" i="35"/>
  <c r="P2333" i="35"/>
  <c r="O2333" i="35"/>
  <c r="T2333" i="35" s="1"/>
  <c r="N2333" i="35"/>
  <c r="R2332" i="35"/>
  <c r="Q2332" i="35"/>
  <c r="P2332" i="35"/>
  <c r="N2332" i="35"/>
  <c r="S2331" i="35"/>
  <c r="R2331" i="35"/>
  <c r="Q2331" i="35"/>
  <c r="P2331" i="35"/>
  <c r="O2331" i="35"/>
  <c r="N2331" i="35"/>
  <c r="R2330" i="35"/>
  <c r="Q2330" i="35"/>
  <c r="P2330" i="35"/>
  <c r="N2330" i="35"/>
  <c r="T2329" i="35"/>
  <c r="S2329" i="35"/>
  <c r="R2329" i="35"/>
  <c r="Q2329" i="35"/>
  <c r="P2329" i="35"/>
  <c r="O2329" i="35"/>
  <c r="N2329" i="35"/>
  <c r="T2328" i="35"/>
  <c r="S2328" i="35"/>
  <c r="R2328" i="35"/>
  <c r="Q2328" i="35"/>
  <c r="P2328" i="35"/>
  <c r="N2328" i="35"/>
  <c r="O2328" i="35" s="1"/>
  <c r="S2327" i="35"/>
  <c r="R2327" i="35"/>
  <c r="Q2327" i="35"/>
  <c r="P2327" i="35"/>
  <c r="O2327" i="35"/>
  <c r="N2327" i="35"/>
  <c r="R2326" i="35"/>
  <c r="Q2326" i="35"/>
  <c r="P2326" i="35"/>
  <c r="N2326" i="35"/>
  <c r="S2325" i="35"/>
  <c r="R2325" i="35"/>
  <c r="Q2325" i="35"/>
  <c r="P2325" i="35"/>
  <c r="O2325" i="35"/>
  <c r="N2325" i="35"/>
  <c r="R2324" i="35"/>
  <c r="Q2324" i="35"/>
  <c r="P2324" i="35"/>
  <c r="T2324" i="35" s="1"/>
  <c r="O2324" i="35"/>
  <c r="N2324" i="35"/>
  <c r="S2324" i="35" s="1"/>
  <c r="R2323" i="35"/>
  <c r="Q2323" i="35"/>
  <c r="P2323" i="35"/>
  <c r="N2323" i="35"/>
  <c r="R2322" i="35"/>
  <c r="Q2322" i="35"/>
  <c r="P2322" i="35"/>
  <c r="N2322" i="35"/>
  <c r="S2321" i="35"/>
  <c r="T2321" i="35" s="1"/>
  <c r="R2321" i="35"/>
  <c r="Q2321" i="35"/>
  <c r="P2321" i="35"/>
  <c r="O2321" i="35"/>
  <c r="N2321" i="35"/>
  <c r="T2320" i="35"/>
  <c r="S2320" i="35"/>
  <c r="R2320" i="35"/>
  <c r="Q2320" i="35"/>
  <c r="P2320" i="35"/>
  <c r="N2320" i="35"/>
  <c r="O2320" i="35" s="1"/>
  <c r="S2319" i="35"/>
  <c r="R2319" i="35"/>
  <c r="Q2319" i="35"/>
  <c r="P2319" i="35"/>
  <c r="O2319" i="35"/>
  <c r="N2319" i="35"/>
  <c r="R2318" i="35"/>
  <c r="Q2318" i="35"/>
  <c r="P2318" i="35"/>
  <c r="N2318" i="35"/>
  <c r="S2317" i="35"/>
  <c r="R2317" i="35"/>
  <c r="Q2317" i="35"/>
  <c r="P2317" i="35"/>
  <c r="O2317" i="35"/>
  <c r="N2317" i="35"/>
  <c r="R2316" i="35"/>
  <c r="Q2316" i="35"/>
  <c r="P2316" i="35"/>
  <c r="N2316" i="35"/>
  <c r="S2316" i="35" s="1"/>
  <c r="R2315" i="35"/>
  <c r="Q2315" i="35"/>
  <c r="P2315" i="35"/>
  <c r="O2315" i="35"/>
  <c r="T2315" i="35" s="1"/>
  <c r="N2315" i="35"/>
  <c r="S2315" i="35" s="1"/>
  <c r="R2314" i="35"/>
  <c r="Q2314" i="35"/>
  <c r="P2314" i="35"/>
  <c r="N2314" i="35"/>
  <c r="S2313" i="35"/>
  <c r="R2313" i="35"/>
  <c r="Q2313" i="35"/>
  <c r="T2313" i="35" s="1"/>
  <c r="P2313" i="35"/>
  <c r="O2313" i="35"/>
  <c r="N2313" i="35"/>
  <c r="S2312" i="35"/>
  <c r="R2312" i="35"/>
  <c r="Q2312" i="35"/>
  <c r="P2312" i="35"/>
  <c r="N2312" i="35"/>
  <c r="O2312" i="35" s="1"/>
  <c r="T2312" i="35" s="1"/>
  <c r="S2311" i="35"/>
  <c r="R2311" i="35"/>
  <c r="Q2311" i="35"/>
  <c r="P2311" i="35"/>
  <c r="O2311" i="35"/>
  <c r="T2311" i="35" s="1"/>
  <c r="N2311" i="35"/>
  <c r="R2310" i="35"/>
  <c r="Q2310" i="35"/>
  <c r="P2310" i="35"/>
  <c r="N2310" i="35"/>
  <c r="S2309" i="35"/>
  <c r="R2309" i="35"/>
  <c r="Q2309" i="35"/>
  <c r="P2309" i="35"/>
  <c r="O2309" i="35"/>
  <c r="N2309" i="35"/>
  <c r="R2308" i="35"/>
  <c r="Q2308" i="35"/>
  <c r="P2308" i="35"/>
  <c r="O2308" i="35"/>
  <c r="T2308" i="35" s="1"/>
  <c r="N2308" i="35"/>
  <c r="S2308" i="35" s="1"/>
  <c r="S2307" i="35"/>
  <c r="R2307" i="35"/>
  <c r="Q2307" i="35"/>
  <c r="P2307" i="35"/>
  <c r="N2307" i="35"/>
  <c r="O2307" i="35" s="1"/>
  <c r="R2306" i="35"/>
  <c r="Q2306" i="35"/>
  <c r="P2306" i="35"/>
  <c r="N2306" i="35"/>
  <c r="S2305" i="35"/>
  <c r="R2305" i="35"/>
  <c r="Q2305" i="35"/>
  <c r="T2305" i="35" s="1"/>
  <c r="P2305" i="35"/>
  <c r="O2305" i="35"/>
  <c r="N2305" i="35"/>
  <c r="S2304" i="35"/>
  <c r="R2304" i="35"/>
  <c r="Q2304" i="35"/>
  <c r="P2304" i="35"/>
  <c r="N2304" i="35"/>
  <c r="O2304" i="35" s="1"/>
  <c r="T2304" i="35" s="1"/>
  <c r="S2303" i="35"/>
  <c r="R2303" i="35"/>
  <c r="Q2303" i="35"/>
  <c r="P2303" i="35"/>
  <c r="O2303" i="35"/>
  <c r="N2303" i="35"/>
  <c r="R2302" i="35"/>
  <c r="Q2302" i="35"/>
  <c r="P2302" i="35"/>
  <c r="N2302" i="35"/>
  <c r="S2301" i="35"/>
  <c r="R2301" i="35"/>
  <c r="Q2301" i="35"/>
  <c r="P2301" i="35"/>
  <c r="O2301" i="35"/>
  <c r="N2301" i="35"/>
  <c r="R2300" i="35"/>
  <c r="Q2300" i="35"/>
  <c r="P2300" i="35"/>
  <c r="N2300" i="35"/>
  <c r="S2299" i="35"/>
  <c r="R2299" i="35"/>
  <c r="Q2299" i="35"/>
  <c r="P2299" i="35"/>
  <c r="O2299" i="35"/>
  <c r="N2299" i="35"/>
  <c r="R2298" i="35"/>
  <c r="Q2298" i="35"/>
  <c r="P2298" i="35"/>
  <c r="N2298" i="35"/>
  <c r="T2297" i="35"/>
  <c r="S2297" i="35"/>
  <c r="R2297" i="35"/>
  <c r="Q2297" i="35"/>
  <c r="P2297" i="35"/>
  <c r="O2297" i="35"/>
  <c r="N2297" i="35"/>
  <c r="S2296" i="35"/>
  <c r="R2296" i="35"/>
  <c r="Q2296" i="35"/>
  <c r="P2296" i="35"/>
  <c r="N2296" i="35"/>
  <c r="O2296" i="35" s="1"/>
  <c r="T2296" i="35" s="1"/>
  <c r="S2295" i="35"/>
  <c r="R2295" i="35"/>
  <c r="Q2295" i="35"/>
  <c r="P2295" i="35"/>
  <c r="O2295" i="35"/>
  <c r="N2295" i="35"/>
  <c r="R2294" i="35"/>
  <c r="Q2294" i="35"/>
  <c r="P2294" i="35"/>
  <c r="N2294" i="35"/>
  <c r="S2293" i="35"/>
  <c r="R2293" i="35"/>
  <c r="Q2293" i="35"/>
  <c r="P2293" i="35"/>
  <c r="O2293" i="35"/>
  <c r="N2293" i="35"/>
  <c r="R2292" i="35"/>
  <c r="Q2292" i="35"/>
  <c r="P2292" i="35"/>
  <c r="T2292" i="35" s="1"/>
  <c r="O2292" i="35"/>
  <c r="N2292" i="35"/>
  <c r="S2292" i="35" s="1"/>
  <c r="R2291" i="35"/>
  <c r="Q2291" i="35"/>
  <c r="P2291" i="35"/>
  <c r="O2291" i="35"/>
  <c r="T2291" i="35" s="1"/>
  <c r="N2291" i="35"/>
  <c r="S2291" i="35" s="1"/>
  <c r="R2290" i="35"/>
  <c r="Q2290" i="35"/>
  <c r="P2290" i="35"/>
  <c r="N2290" i="35"/>
  <c r="S2289" i="35"/>
  <c r="T2289" i="35" s="1"/>
  <c r="R2289" i="35"/>
  <c r="Q2289" i="35"/>
  <c r="P2289" i="35"/>
  <c r="O2289" i="35"/>
  <c r="N2289" i="35"/>
  <c r="T2288" i="35"/>
  <c r="S2288" i="35"/>
  <c r="R2288" i="35"/>
  <c r="Q2288" i="35"/>
  <c r="P2288" i="35"/>
  <c r="N2288" i="35"/>
  <c r="O2288" i="35" s="1"/>
  <c r="S2287" i="35"/>
  <c r="R2287" i="35"/>
  <c r="Q2287" i="35"/>
  <c r="P2287" i="35"/>
  <c r="O2287" i="35"/>
  <c r="N2287" i="35"/>
  <c r="R2286" i="35"/>
  <c r="Q2286" i="35"/>
  <c r="P2286" i="35"/>
  <c r="N2286" i="35"/>
  <c r="S2285" i="35"/>
  <c r="R2285" i="35"/>
  <c r="Q2285" i="35"/>
  <c r="P2285" i="35"/>
  <c r="O2285" i="35"/>
  <c r="N2285" i="35"/>
  <c r="R2284" i="35"/>
  <c r="Q2284" i="35"/>
  <c r="P2284" i="35"/>
  <c r="O2284" i="35"/>
  <c r="T2284" i="35" s="1"/>
  <c r="N2284" i="35"/>
  <c r="S2284" i="35" s="1"/>
  <c r="R2283" i="35"/>
  <c r="Q2283" i="35"/>
  <c r="P2283" i="35"/>
  <c r="O2283" i="35"/>
  <c r="T2283" i="35" s="1"/>
  <c r="N2283" i="35"/>
  <c r="S2283" i="35" s="1"/>
  <c r="R2282" i="35"/>
  <c r="Q2282" i="35"/>
  <c r="P2282" i="35"/>
  <c r="N2282" i="35"/>
  <c r="S2281" i="35"/>
  <c r="R2281" i="35"/>
  <c r="Q2281" i="35"/>
  <c r="T2281" i="35" s="1"/>
  <c r="P2281" i="35"/>
  <c r="O2281" i="35"/>
  <c r="N2281" i="35"/>
  <c r="S2280" i="35"/>
  <c r="R2280" i="35"/>
  <c r="Q2280" i="35"/>
  <c r="P2280" i="35"/>
  <c r="N2280" i="35"/>
  <c r="O2280" i="35" s="1"/>
  <c r="S2279" i="35"/>
  <c r="R2279" i="35"/>
  <c r="Q2279" i="35"/>
  <c r="P2279" i="35"/>
  <c r="O2279" i="35"/>
  <c r="T2279" i="35" s="1"/>
  <c r="N2279" i="35"/>
  <c r="R2278" i="35"/>
  <c r="Q2278" i="35"/>
  <c r="P2278" i="35"/>
  <c r="N2278" i="35"/>
  <c r="S2277" i="35"/>
  <c r="R2277" i="35"/>
  <c r="Q2277" i="35"/>
  <c r="P2277" i="35"/>
  <c r="O2277" i="35"/>
  <c r="T2277" i="35" s="1"/>
  <c r="N2277" i="35"/>
  <c r="R2276" i="35"/>
  <c r="Q2276" i="35"/>
  <c r="P2276" i="35"/>
  <c r="O2276" i="35"/>
  <c r="T2276" i="35" s="1"/>
  <c r="N2276" i="35"/>
  <c r="S2276" i="35" s="1"/>
  <c r="R2275" i="35"/>
  <c r="Q2275" i="35"/>
  <c r="P2275" i="35"/>
  <c r="N2275" i="35"/>
  <c r="O2275" i="35" s="1"/>
  <c r="R2274" i="35"/>
  <c r="Q2274" i="35"/>
  <c r="P2274" i="35"/>
  <c r="N2274" i="35"/>
  <c r="S2273" i="35"/>
  <c r="R2273" i="35"/>
  <c r="Q2273" i="35"/>
  <c r="T2273" i="35" s="1"/>
  <c r="P2273" i="35"/>
  <c r="O2273" i="35"/>
  <c r="N2273" i="35"/>
  <c r="S2272" i="35"/>
  <c r="R2272" i="35"/>
  <c r="Q2272" i="35"/>
  <c r="P2272" i="35"/>
  <c r="N2272" i="35"/>
  <c r="O2272" i="35" s="1"/>
  <c r="S2271" i="35"/>
  <c r="R2271" i="35"/>
  <c r="Q2271" i="35"/>
  <c r="P2271" i="35"/>
  <c r="O2271" i="35"/>
  <c r="N2271" i="35"/>
  <c r="R2270" i="35"/>
  <c r="Q2270" i="35"/>
  <c r="P2270" i="35"/>
  <c r="N2270" i="35"/>
  <c r="S2269" i="35"/>
  <c r="R2269" i="35"/>
  <c r="Q2269" i="35"/>
  <c r="P2269" i="35"/>
  <c r="O2269" i="35"/>
  <c r="T2269" i="35" s="1"/>
  <c r="N2269" i="35"/>
  <c r="R2268" i="35"/>
  <c r="Q2268" i="35"/>
  <c r="P2268" i="35"/>
  <c r="N2268" i="35"/>
  <c r="S2267" i="35"/>
  <c r="R2267" i="35"/>
  <c r="Q2267" i="35"/>
  <c r="P2267" i="35"/>
  <c r="O2267" i="35"/>
  <c r="N2267" i="35"/>
  <c r="R2266" i="35"/>
  <c r="Q2266" i="35"/>
  <c r="P2266" i="35"/>
  <c r="N2266" i="35"/>
  <c r="T2265" i="35"/>
  <c r="S2265" i="35"/>
  <c r="R2265" i="35"/>
  <c r="Q2265" i="35"/>
  <c r="P2265" i="35"/>
  <c r="O2265" i="35"/>
  <c r="N2265" i="35"/>
  <c r="T2264" i="35"/>
  <c r="S2264" i="35"/>
  <c r="R2264" i="35"/>
  <c r="Q2264" i="35"/>
  <c r="P2264" i="35"/>
  <c r="N2264" i="35"/>
  <c r="O2264" i="35" s="1"/>
  <c r="S2263" i="35"/>
  <c r="R2263" i="35"/>
  <c r="Q2263" i="35"/>
  <c r="P2263" i="35"/>
  <c r="O2263" i="35"/>
  <c r="N2263" i="35"/>
  <c r="R2262" i="35"/>
  <c r="Q2262" i="35"/>
  <c r="P2262" i="35"/>
  <c r="N2262" i="35"/>
  <c r="S2261" i="35"/>
  <c r="R2261" i="35"/>
  <c r="Q2261" i="35"/>
  <c r="P2261" i="35"/>
  <c r="O2261" i="35"/>
  <c r="N2261" i="35"/>
  <c r="R2260" i="35"/>
  <c r="Q2260" i="35"/>
  <c r="P2260" i="35"/>
  <c r="T2260" i="35" s="1"/>
  <c r="O2260" i="35"/>
  <c r="N2260" i="35"/>
  <c r="S2260" i="35" s="1"/>
  <c r="R2259" i="35"/>
  <c r="Q2259" i="35"/>
  <c r="P2259" i="35"/>
  <c r="N2259" i="35"/>
  <c r="R2258" i="35"/>
  <c r="Q2258" i="35"/>
  <c r="P2258" i="35"/>
  <c r="N2258" i="35"/>
  <c r="S2257" i="35"/>
  <c r="T2257" i="35" s="1"/>
  <c r="R2257" i="35"/>
  <c r="Q2257" i="35"/>
  <c r="P2257" i="35"/>
  <c r="O2257" i="35"/>
  <c r="N2257" i="35"/>
  <c r="T2256" i="35"/>
  <c r="S2256" i="35"/>
  <c r="R2256" i="35"/>
  <c r="Q2256" i="35"/>
  <c r="P2256" i="35"/>
  <c r="N2256" i="35"/>
  <c r="O2256" i="35" s="1"/>
  <c r="S2255" i="35"/>
  <c r="R2255" i="35"/>
  <c r="Q2255" i="35"/>
  <c r="P2255" i="35"/>
  <c r="O2255" i="35"/>
  <c r="N2255" i="35"/>
  <c r="R2254" i="35"/>
  <c r="Q2254" i="35"/>
  <c r="P2254" i="35"/>
  <c r="N2254" i="35"/>
  <c r="S2253" i="35"/>
  <c r="R2253" i="35"/>
  <c r="Q2253" i="35"/>
  <c r="P2253" i="35"/>
  <c r="O2253" i="35"/>
  <c r="N2253" i="35"/>
  <c r="R2252" i="35"/>
  <c r="Q2252" i="35"/>
  <c r="P2252" i="35"/>
  <c r="N2252" i="35"/>
  <c r="S2252" i="35" s="1"/>
  <c r="R2251" i="35"/>
  <c r="Q2251" i="35"/>
  <c r="P2251" i="35"/>
  <c r="O2251" i="35"/>
  <c r="T2251" i="35" s="1"/>
  <c r="N2251" i="35"/>
  <c r="S2251" i="35" s="1"/>
  <c r="R2250" i="35"/>
  <c r="Q2250" i="35"/>
  <c r="P2250" i="35"/>
  <c r="N2250" i="35"/>
  <c r="T2249" i="35"/>
  <c r="S2249" i="35"/>
  <c r="R2249" i="35"/>
  <c r="Q2249" i="35"/>
  <c r="P2249" i="35"/>
  <c r="O2249" i="35"/>
  <c r="N2249" i="35"/>
  <c r="S2248" i="35"/>
  <c r="R2248" i="35"/>
  <c r="Q2248" i="35"/>
  <c r="P2248" i="35"/>
  <c r="N2248" i="35"/>
  <c r="O2248" i="35" s="1"/>
  <c r="S2247" i="35"/>
  <c r="R2247" i="35"/>
  <c r="Q2247" i="35"/>
  <c r="P2247" i="35"/>
  <c r="O2247" i="35"/>
  <c r="T2247" i="35" s="1"/>
  <c r="N2247" i="35"/>
  <c r="R2246" i="35"/>
  <c r="Q2246" i="35"/>
  <c r="P2246" i="35"/>
  <c r="N2246" i="35"/>
  <c r="S2245" i="35"/>
  <c r="R2245" i="35"/>
  <c r="Q2245" i="35"/>
  <c r="P2245" i="35"/>
  <c r="O2245" i="35"/>
  <c r="N2245" i="35"/>
  <c r="R2244" i="35"/>
  <c r="Q2244" i="35"/>
  <c r="P2244" i="35"/>
  <c r="O2244" i="35"/>
  <c r="T2244" i="35" s="1"/>
  <c r="N2244" i="35"/>
  <c r="S2244" i="35" s="1"/>
  <c r="S2243" i="35"/>
  <c r="R2243" i="35"/>
  <c r="Q2243" i="35"/>
  <c r="P2243" i="35"/>
  <c r="N2243" i="35"/>
  <c r="O2243" i="35" s="1"/>
  <c r="R2242" i="35"/>
  <c r="Q2242" i="35"/>
  <c r="P2242" i="35"/>
  <c r="N2242" i="35"/>
  <c r="S2241" i="35"/>
  <c r="R2241" i="35"/>
  <c r="Q2241" i="35"/>
  <c r="T2241" i="35" s="1"/>
  <c r="P2241" i="35"/>
  <c r="O2241" i="35"/>
  <c r="N2241" i="35"/>
  <c r="S2240" i="35"/>
  <c r="R2240" i="35"/>
  <c r="Q2240" i="35"/>
  <c r="P2240" i="35"/>
  <c r="N2240" i="35"/>
  <c r="O2240" i="35" s="1"/>
  <c r="T2240" i="35" s="1"/>
  <c r="S2239" i="35"/>
  <c r="R2239" i="35"/>
  <c r="Q2239" i="35"/>
  <c r="P2239" i="35"/>
  <c r="O2239" i="35"/>
  <c r="N2239" i="35"/>
  <c r="R2238" i="35"/>
  <c r="Q2238" i="35"/>
  <c r="P2238" i="35"/>
  <c r="N2238" i="35"/>
  <c r="S2237" i="35"/>
  <c r="R2237" i="35"/>
  <c r="Q2237" i="35"/>
  <c r="P2237" i="35"/>
  <c r="O2237" i="35"/>
  <c r="N2237" i="35"/>
  <c r="R2236" i="35"/>
  <c r="Q2236" i="35"/>
  <c r="P2236" i="35"/>
  <c r="N2236" i="35"/>
  <c r="S2235" i="35"/>
  <c r="R2235" i="35"/>
  <c r="Q2235" i="35"/>
  <c r="P2235" i="35"/>
  <c r="O2235" i="35"/>
  <c r="N2235" i="35"/>
  <c r="R2234" i="35"/>
  <c r="Q2234" i="35"/>
  <c r="P2234" i="35"/>
  <c r="N2234" i="35"/>
  <c r="T2233" i="35"/>
  <c r="S2233" i="35"/>
  <c r="R2233" i="35"/>
  <c r="Q2233" i="35"/>
  <c r="P2233" i="35"/>
  <c r="O2233" i="35"/>
  <c r="N2233" i="35"/>
  <c r="S2232" i="35"/>
  <c r="R2232" i="35"/>
  <c r="Q2232" i="35"/>
  <c r="P2232" i="35"/>
  <c r="N2232" i="35"/>
  <c r="O2232" i="35" s="1"/>
  <c r="T2232" i="35" s="1"/>
  <c r="S2231" i="35"/>
  <c r="R2231" i="35"/>
  <c r="Q2231" i="35"/>
  <c r="P2231" i="35"/>
  <c r="O2231" i="35"/>
  <c r="N2231" i="35"/>
  <c r="R2230" i="35"/>
  <c r="Q2230" i="35"/>
  <c r="P2230" i="35"/>
  <c r="N2230" i="35"/>
  <c r="S2229" i="35"/>
  <c r="R2229" i="35"/>
  <c r="Q2229" i="35"/>
  <c r="P2229" i="35"/>
  <c r="O2229" i="35"/>
  <c r="N2229" i="35"/>
  <c r="R2228" i="35"/>
  <c r="Q2228" i="35"/>
  <c r="P2228" i="35"/>
  <c r="T2228" i="35" s="1"/>
  <c r="O2228" i="35"/>
  <c r="N2228" i="35"/>
  <c r="S2228" i="35" s="1"/>
  <c r="R2227" i="35"/>
  <c r="Q2227" i="35"/>
  <c r="P2227" i="35"/>
  <c r="O2227" i="35"/>
  <c r="T2227" i="35" s="1"/>
  <c r="N2227" i="35"/>
  <c r="S2227" i="35" s="1"/>
  <c r="R2226" i="35"/>
  <c r="Q2226" i="35"/>
  <c r="P2226" i="35"/>
  <c r="N2226" i="35"/>
  <c r="S2225" i="35"/>
  <c r="T2225" i="35" s="1"/>
  <c r="R2225" i="35"/>
  <c r="Q2225" i="35"/>
  <c r="P2225" i="35"/>
  <c r="O2225" i="35"/>
  <c r="N2225" i="35"/>
  <c r="S2224" i="35"/>
  <c r="R2224" i="35"/>
  <c r="T2224" i="35" s="1"/>
  <c r="Q2224" i="35"/>
  <c r="P2224" i="35"/>
  <c r="N2224" i="35"/>
  <c r="O2224" i="35" s="1"/>
  <c r="S2223" i="35"/>
  <c r="R2223" i="35"/>
  <c r="Q2223" i="35"/>
  <c r="P2223" i="35"/>
  <c r="O2223" i="35"/>
  <c r="T2223" i="35" s="1"/>
  <c r="N2223" i="35"/>
  <c r="R2222" i="35"/>
  <c r="Q2222" i="35"/>
  <c r="P2222" i="35"/>
  <c r="N2222" i="35"/>
  <c r="S2221" i="35"/>
  <c r="R2221" i="35"/>
  <c r="Q2221" i="35"/>
  <c r="P2221" i="35"/>
  <c r="O2221" i="35"/>
  <c r="N2221" i="35"/>
  <c r="R2220" i="35"/>
  <c r="Q2220" i="35"/>
  <c r="P2220" i="35"/>
  <c r="O2220" i="35"/>
  <c r="T2220" i="35" s="1"/>
  <c r="N2220" i="35"/>
  <c r="S2220" i="35" s="1"/>
  <c r="R2219" i="35"/>
  <c r="Q2219" i="35"/>
  <c r="P2219" i="35"/>
  <c r="O2219" i="35"/>
  <c r="T2219" i="35" s="1"/>
  <c r="N2219" i="35"/>
  <c r="S2219" i="35" s="1"/>
  <c r="R2218" i="35"/>
  <c r="Q2218" i="35"/>
  <c r="P2218" i="35"/>
  <c r="N2218" i="35"/>
  <c r="S2217" i="35"/>
  <c r="R2217" i="35"/>
  <c r="Q2217" i="35"/>
  <c r="T2217" i="35" s="1"/>
  <c r="P2217" i="35"/>
  <c r="O2217" i="35"/>
  <c r="N2217" i="35"/>
  <c r="S2216" i="35"/>
  <c r="R2216" i="35"/>
  <c r="Q2216" i="35"/>
  <c r="P2216" i="35"/>
  <c r="N2216" i="35"/>
  <c r="O2216" i="35" s="1"/>
  <c r="S2215" i="35"/>
  <c r="R2215" i="35"/>
  <c r="Q2215" i="35"/>
  <c r="P2215" i="35"/>
  <c r="O2215" i="35"/>
  <c r="T2215" i="35" s="1"/>
  <c r="N2215" i="35"/>
  <c r="R2214" i="35"/>
  <c r="Q2214" i="35"/>
  <c r="P2214" i="35"/>
  <c r="N2214" i="35"/>
  <c r="S2213" i="35"/>
  <c r="R2213" i="35"/>
  <c r="Q2213" i="35"/>
  <c r="P2213" i="35"/>
  <c r="O2213" i="35"/>
  <c r="T2213" i="35" s="1"/>
  <c r="N2213" i="35"/>
  <c r="R2212" i="35"/>
  <c r="Q2212" i="35"/>
  <c r="P2212" i="35"/>
  <c r="O2212" i="35"/>
  <c r="T2212" i="35" s="1"/>
  <c r="N2212" i="35"/>
  <c r="S2212" i="35" s="1"/>
  <c r="R2211" i="35"/>
  <c r="Q2211" i="35"/>
  <c r="P2211" i="35"/>
  <c r="N2211" i="35"/>
  <c r="O2211" i="35" s="1"/>
  <c r="R2210" i="35"/>
  <c r="Q2210" i="35"/>
  <c r="P2210" i="35"/>
  <c r="N2210" i="35"/>
  <c r="S2209" i="35"/>
  <c r="R2209" i="35"/>
  <c r="Q2209" i="35"/>
  <c r="T2209" i="35" s="1"/>
  <c r="P2209" i="35"/>
  <c r="O2209" i="35"/>
  <c r="N2209" i="35"/>
  <c r="S2208" i="35"/>
  <c r="R2208" i="35"/>
  <c r="Q2208" i="35"/>
  <c r="P2208" i="35"/>
  <c r="N2208" i="35"/>
  <c r="O2208" i="35" s="1"/>
  <c r="S2207" i="35"/>
  <c r="R2207" i="35"/>
  <c r="Q2207" i="35"/>
  <c r="P2207" i="35"/>
  <c r="O2207" i="35"/>
  <c r="N2207" i="35"/>
  <c r="R2206" i="35"/>
  <c r="Q2206" i="35"/>
  <c r="P2206" i="35"/>
  <c r="N2206" i="35"/>
  <c r="S2205" i="35"/>
  <c r="R2205" i="35"/>
  <c r="Q2205" i="35"/>
  <c r="P2205" i="35"/>
  <c r="O2205" i="35"/>
  <c r="T2205" i="35" s="1"/>
  <c r="N2205" i="35"/>
  <c r="R2204" i="35"/>
  <c r="Q2204" i="35"/>
  <c r="P2204" i="35"/>
  <c r="N2204" i="35"/>
  <c r="S2203" i="35"/>
  <c r="R2203" i="35"/>
  <c r="Q2203" i="35"/>
  <c r="P2203" i="35"/>
  <c r="O2203" i="35"/>
  <c r="N2203" i="35"/>
  <c r="R2202" i="35"/>
  <c r="Q2202" i="35"/>
  <c r="P2202" i="35"/>
  <c r="N2202" i="35"/>
  <c r="T2201" i="35"/>
  <c r="S2201" i="35"/>
  <c r="R2201" i="35"/>
  <c r="Q2201" i="35"/>
  <c r="P2201" i="35"/>
  <c r="O2201" i="35"/>
  <c r="N2201" i="35"/>
  <c r="T2200" i="35"/>
  <c r="S2200" i="35"/>
  <c r="R2200" i="35"/>
  <c r="Q2200" i="35"/>
  <c r="P2200" i="35"/>
  <c r="N2200" i="35"/>
  <c r="O2200" i="35" s="1"/>
  <c r="S2199" i="35"/>
  <c r="R2199" i="35"/>
  <c r="Q2199" i="35"/>
  <c r="P2199" i="35"/>
  <c r="O2199" i="35"/>
  <c r="N2199" i="35"/>
  <c r="R2198" i="35"/>
  <c r="Q2198" i="35"/>
  <c r="P2198" i="35"/>
  <c r="N2198" i="35"/>
  <c r="S2197" i="35"/>
  <c r="R2197" i="35"/>
  <c r="Q2197" i="35"/>
  <c r="P2197" i="35"/>
  <c r="O2197" i="35"/>
  <c r="N2197" i="35"/>
  <c r="R2196" i="35"/>
  <c r="Q2196" i="35"/>
  <c r="P2196" i="35"/>
  <c r="T2196" i="35" s="1"/>
  <c r="O2196" i="35"/>
  <c r="N2196" i="35"/>
  <c r="S2196" i="35" s="1"/>
  <c r="R2195" i="35"/>
  <c r="Q2195" i="35"/>
  <c r="P2195" i="35"/>
  <c r="N2195" i="35"/>
  <c r="R2194" i="35"/>
  <c r="Q2194" i="35"/>
  <c r="P2194" i="35"/>
  <c r="N2194" i="35"/>
  <c r="S2193" i="35"/>
  <c r="T2193" i="35" s="1"/>
  <c r="R2193" i="35"/>
  <c r="Q2193" i="35"/>
  <c r="P2193" i="35"/>
  <c r="O2193" i="35"/>
  <c r="N2193" i="35"/>
  <c r="T2192" i="35"/>
  <c r="S2192" i="35"/>
  <c r="R2192" i="35"/>
  <c r="Q2192" i="35"/>
  <c r="P2192" i="35"/>
  <c r="N2192" i="35"/>
  <c r="O2192" i="35" s="1"/>
  <c r="S2191" i="35"/>
  <c r="R2191" i="35"/>
  <c r="Q2191" i="35"/>
  <c r="P2191" i="35"/>
  <c r="O2191" i="35"/>
  <c r="N2191" i="35"/>
  <c r="R2190" i="35"/>
  <c r="Q2190" i="35"/>
  <c r="P2190" i="35"/>
  <c r="N2190" i="35"/>
  <c r="S2189" i="35"/>
  <c r="R2189" i="35"/>
  <c r="Q2189" i="35"/>
  <c r="P2189" i="35"/>
  <c r="O2189" i="35"/>
  <c r="N2189" i="35"/>
  <c r="R2188" i="35"/>
  <c r="Q2188" i="35"/>
  <c r="P2188" i="35"/>
  <c r="N2188" i="35"/>
  <c r="S2188" i="35" s="1"/>
  <c r="R2187" i="35"/>
  <c r="Q2187" i="35"/>
  <c r="P2187" i="35"/>
  <c r="O2187" i="35"/>
  <c r="T2187" i="35" s="1"/>
  <c r="N2187" i="35"/>
  <c r="S2187" i="35" s="1"/>
  <c r="R2186" i="35"/>
  <c r="Q2186" i="35"/>
  <c r="P2186" i="35"/>
  <c r="N2186" i="35"/>
  <c r="S2185" i="35"/>
  <c r="R2185" i="35"/>
  <c r="Q2185" i="35"/>
  <c r="T2185" i="35" s="1"/>
  <c r="P2185" i="35"/>
  <c r="O2185" i="35"/>
  <c r="N2185" i="35"/>
  <c r="S2184" i="35"/>
  <c r="R2184" i="35"/>
  <c r="Q2184" i="35"/>
  <c r="P2184" i="35"/>
  <c r="N2184" i="35"/>
  <c r="O2184" i="35" s="1"/>
  <c r="T2184" i="35" s="1"/>
  <c r="S2183" i="35"/>
  <c r="R2183" i="35"/>
  <c r="Q2183" i="35"/>
  <c r="P2183" i="35"/>
  <c r="O2183" i="35"/>
  <c r="T2183" i="35" s="1"/>
  <c r="N2183" i="35"/>
  <c r="R2182" i="35"/>
  <c r="Q2182" i="35"/>
  <c r="P2182" i="35"/>
  <c r="N2182" i="35"/>
  <c r="S2181" i="35"/>
  <c r="R2181" i="35"/>
  <c r="Q2181" i="35"/>
  <c r="P2181" i="35"/>
  <c r="O2181" i="35"/>
  <c r="N2181" i="35"/>
  <c r="R2180" i="35"/>
  <c r="Q2180" i="35"/>
  <c r="P2180" i="35"/>
  <c r="O2180" i="35"/>
  <c r="T2180" i="35" s="1"/>
  <c r="N2180" i="35"/>
  <c r="S2180" i="35" s="1"/>
  <c r="S2179" i="35"/>
  <c r="R2179" i="35"/>
  <c r="Q2179" i="35"/>
  <c r="P2179" i="35"/>
  <c r="N2179" i="35"/>
  <c r="O2179" i="35" s="1"/>
  <c r="R2178" i="35"/>
  <c r="Q2178" i="35"/>
  <c r="P2178" i="35"/>
  <c r="N2178" i="35"/>
  <c r="S2177" i="35"/>
  <c r="R2177" i="35"/>
  <c r="Q2177" i="35"/>
  <c r="T2177" i="35" s="1"/>
  <c r="P2177" i="35"/>
  <c r="O2177" i="35"/>
  <c r="N2177" i="35"/>
  <c r="S2176" i="35"/>
  <c r="R2176" i="35"/>
  <c r="Q2176" i="35"/>
  <c r="P2176" i="35"/>
  <c r="N2176" i="35"/>
  <c r="O2176" i="35" s="1"/>
  <c r="T2176" i="35" s="1"/>
  <c r="S2175" i="35"/>
  <c r="R2175" i="35"/>
  <c r="Q2175" i="35"/>
  <c r="P2175" i="35"/>
  <c r="O2175" i="35"/>
  <c r="N2175" i="35"/>
  <c r="R2174" i="35"/>
  <c r="Q2174" i="35"/>
  <c r="P2174" i="35"/>
  <c r="N2174" i="35"/>
  <c r="S2173" i="35"/>
  <c r="R2173" i="35"/>
  <c r="Q2173" i="35"/>
  <c r="P2173" i="35"/>
  <c r="O2173" i="35"/>
  <c r="N2173" i="35"/>
  <c r="R2172" i="35"/>
  <c r="Q2172" i="35"/>
  <c r="P2172" i="35"/>
  <c r="N2172" i="35"/>
  <c r="S2171" i="35"/>
  <c r="R2171" i="35"/>
  <c r="Q2171" i="35"/>
  <c r="P2171" i="35"/>
  <c r="O2171" i="35"/>
  <c r="N2171" i="35"/>
  <c r="R2170" i="35"/>
  <c r="Q2170" i="35"/>
  <c r="P2170" i="35"/>
  <c r="N2170" i="35"/>
  <c r="T2169" i="35"/>
  <c r="S2169" i="35"/>
  <c r="R2169" i="35"/>
  <c r="Q2169" i="35"/>
  <c r="P2169" i="35"/>
  <c r="O2169" i="35"/>
  <c r="N2169" i="35"/>
  <c r="S2168" i="35"/>
  <c r="R2168" i="35"/>
  <c r="Q2168" i="35"/>
  <c r="P2168" i="35"/>
  <c r="N2168" i="35"/>
  <c r="O2168" i="35" s="1"/>
  <c r="T2168" i="35" s="1"/>
  <c r="S2167" i="35"/>
  <c r="R2167" i="35"/>
  <c r="Q2167" i="35"/>
  <c r="P2167" i="35"/>
  <c r="O2167" i="35"/>
  <c r="N2167" i="35"/>
  <c r="R2166" i="35"/>
  <c r="Q2166" i="35"/>
  <c r="P2166" i="35"/>
  <c r="N2166" i="35"/>
  <c r="S2165" i="35"/>
  <c r="R2165" i="35"/>
  <c r="Q2165" i="35"/>
  <c r="P2165" i="35"/>
  <c r="O2165" i="35"/>
  <c r="N2165" i="35"/>
  <c r="R2164" i="35"/>
  <c r="Q2164" i="35"/>
  <c r="P2164" i="35"/>
  <c r="T2164" i="35" s="1"/>
  <c r="O2164" i="35"/>
  <c r="N2164" i="35"/>
  <c r="S2164" i="35" s="1"/>
  <c r="R2163" i="35"/>
  <c r="Q2163" i="35"/>
  <c r="P2163" i="35"/>
  <c r="O2163" i="35"/>
  <c r="T2163" i="35" s="1"/>
  <c r="N2163" i="35"/>
  <c r="S2163" i="35" s="1"/>
  <c r="R2162" i="35"/>
  <c r="Q2162" i="35"/>
  <c r="P2162" i="35"/>
  <c r="N2162" i="35"/>
  <c r="S2161" i="35"/>
  <c r="R2161" i="35"/>
  <c r="Q2161" i="35"/>
  <c r="T2161" i="35" s="1"/>
  <c r="P2161" i="35"/>
  <c r="O2161" i="35"/>
  <c r="N2161" i="35"/>
  <c r="S2160" i="35"/>
  <c r="R2160" i="35"/>
  <c r="T2160" i="35" s="1"/>
  <c r="Q2160" i="35"/>
  <c r="P2160" i="35"/>
  <c r="N2160" i="35"/>
  <c r="O2160" i="35" s="1"/>
  <c r="S2159" i="35"/>
  <c r="R2159" i="35"/>
  <c r="Q2159" i="35"/>
  <c r="P2159" i="35"/>
  <c r="O2159" i="35"/>
  <c r="T2159" i="35" s="1"/>
  <c r="N2159" i="35"/>
  <c r="R2158" i="35"/>
  <c r="Q2158" i="35"/>
  <c r="P2158" i="35"/>
  <c r="N2158" i="35"/>
  <c r="S2157" i="35"/>
  <c r="R2157" i="35"/>
  <c r="Q2157" i="35"/>
  <c r="P2157" i="35"/>
  <c r="O2157" i="35"/>
  <c r="N2157" i="35"/>
  <c r="R2156" i="35"/>
  <c r="Q2156" i="35"/>
  <c r="P2156" i="35"/>
  <c r="O2156" i="35"/>
  <c r="T2156" i="35" s="1"/>
  <c r="N2156" i="35"/>
  <c r="S2156" i="35" s="1"/>
  <c r="S2155" i="35"/>
  <c r="R2155" i="35"/>
  <c r="Q2155" i="35"/>
  <c r="P2155" i="35"/>
  <c r="O2155" i="35"/>
  <c r="T2155" i="35" s="1"/>
  <c r="N2155" i="35"/>
  <c r="R2154" i="35"/>
  <c r="Q2154" i="35"/>
  <c r="P2154" i="35"/>
  <c r="N2154" i="35"/>
  <c r="S2153" i="35"/>
  <c r="R2153" i="35"/>
  <c r="Q2153" i="35"/>
  <c r="T2153" i="35" s="1"/>
  <c r="P2153" i="35"/>
  <c r="O2153" i="35"/>
  <c r="N2153" i="35"/>
  <c r="S2152" i="35"/>
  <c r="R2152" i="35"/>
  <c r="Q2152" i="35"/>
  <c r="P2152" i="35"/>
  <c r="N2152" i="35"/>
  <c r="O2152" i="35" s="1"/>
  <c r="T2152" i="35" s="1"/>
  <c r="S2151" i="35"/>
  <c r="R2151" i="35"/>
  <c r="Q2151" i="35"/>
  <c r="P2151" i="35"/>
  <c r="O2151" i="35"/>
  <c r="T2151" i="35" s="1"/>
  <c r="N2151" i="35"/>
  <c r="R2150" i="35"/>
  <c r="Q2150" i="35"/>
  <c r="P2150" i="35"/>
  <c r="N2150" i="35"/>
  <c r="S2149" i="35"/>
  <c r="R2149" i="35"/>
  <c r="Q2149" i="35"/>
  <c r="P2149" i="35"/>
  <c r="O2149" i="35"/>
  <c r="T2149" i="35" s="1"/>
  <c r="N2149" i="35"/>
  <c r="R2148" i="35"/>
  <c r="Q2148" i="35"/>
  <c r="P2148" i="35"/>
  <c r="O2148" i="35"/>
  <c r="N2148" i="35"/>
  <c r="S2148" i="35" s="1"/>
  <c r="R2147" i="35"/>
  <c r="Q2147" i="35"/>
  <c r="P2147" i="35"/>
  <c r="N2147" i="35"/>
  <c r="O2147" i="35" s="1"/>
  <c r="R2146" i="35"/>
  <c r="Q2146" i="35"/>
  <c r="P2146" i="35"/>
  <c r="N2146" i="35"/>
  <c r="S2145" i="35"/>
  <c r="R2145" i="35"/>
  <c r="Q2145" i="35"/>
  <c r="T2145" i="35" s="1"/>
  <c r="P2145" i="35"/>
  <c r="O2145" i="35"/>
  <c r="N2145" i="35"/>
  <c r="S2144" i="35"/>
  <c r="R2144" i="35"/>
  <c r="Q2144" i="35"/>
  <c r="P2144" i="35"/>
  <c r="T2144" i="35" s="1"/>
  <c r="N2144" i="35"/>
  <c r="O2144" i="35" s="1"/>
  <c r="S2143" i="35"/>
  <c r="R2143" i="35"/>
  <c r="Q2143" i="35"/>
  <c r="P2143" i="35"/>
  <c r="O2143" i="35"/>
  <c r="N2143" i="35"/>
  <c r="R2142" i="35"/>
  <c r="Q2142" i="35"/>
  <c r="P2142" i="35"/>
  <c r="N2142" i="35"/>
  <c r="S2141" i="35"/>
  <c r="R2141" i="35"/>
  <c r="Q2141" i="35"/>
  <c r="P2141" i="35"/>
  <c r="O2141" i="35"/>
  <c r="N2141" i="35"/>
  <c r="R2140" i="35"/>
  <c r="Q2140" i="35"/>
  <c r="P2140" i="35"/>
  <c r="N2140" i="35"/>
  <c r="S2139" i="35"/>
  <c r="R2139" i="35"/>
  <c r="Q2139" i="35"/>
  <c r="P2139" i="35"/>
  <c r="O2139" i="35"/>
  <c r="N2139" i="35"/>
  <c r="R2138" i="35"/>
  <c r="Q2138" i="35"/>
  <c r="P2138" i="35"/>
  <c r="N2138" i="35"/>
  <c r="T2137" i="35"/>
  <c r="S2137" i="35"/>
  <c r="R2137" i="35"/>
  <c r="Q2137" i="35"/>
  <c r="P2137" i="35"/>
  <c r="O2137" i="35"/>
  <c r="N2137" i="35"/>
  <c r="T2136" i="35"/>
  <c r="S2136" i="35"/>
  <c r="R2136" i="35"/>
  <c r="Q2136" i="35"/>
  <c r="P2136" i="35"/>
  <c r="N2136" i="35"/>
  <c r="O2136" i="35" s="1"/>
  <c r="S2135" i="35"/>
  <c r="R2135" i="35"/>
  <c r="Q2135" i="35"/>
  <c r="P2135" i="35"/>
  <c r="O2135" i="35"/>
  <c r="N2135" i="35"/>
  <c r="R2134" i="35"/>
  <c r="Q2134" i="35"/>
  <c r="P2134" i="35"/>
  <c r="N2134" i="35"/>
  <c r="S2133" i="35"/>
  <c r="R2133" i="35"/>
  <c r="Q2133" i="35"/>
  <c r="P2133" i="35"/>
  <c r="O2133" i="35"/>
  <c r="N2133" i="35"/>
  <c r="T2132" i="35"/>
  <c r="R2132" i="35"/>
  <c r="Q2132" i="35"/>
  <c r="P2132" i="35"/>
  <c r="O2132" i="35"/>
  <c r="N2132" i="35"/>
  <c r="S2132" i="35" s="1"/>
  <c r="R2131" i="35"/>
  <c r="Q2131" i="35"/>
  <c r="P2131" i="35"/>
  <c r="O2131" i="35"/>
  <c r="T2131" i="35" s="1"/>
  <c r="N2131" i="35"/>
  <c r="S2131" i="35" s="1"/>
  <c r="R2130" i="35"/>
  <c r="Q2130" i="35"/>
  <c r="P2130" i="35"/>
  <c r="N2130" i="35"/>
  <c r="S2129" i="35"/>
  <c r="R2129" i="35"/>
  <c r="Q2129" i="35"/>
  <c r="T2129" i="35" s="1"/>
  <c r="P2129" i="35"/>
  <c r="O2129" i="35"/>
  <c r="N2129" i="35"/>
  <c r="S2128" i="35"/>
  <c r="R2128" i="35"/>
  <c r="T2128" i="35" s="1"/>
  <c r="Q2128" i="35"/>
  <c r="P2128" i="35"/>
  <c r="N2128" i="35"/>
  <c r="O2128" i="35" s="1"/>
  <c r="S2127" i="35"/>
  <c r="R2127" i="35"/>
  <c r="Q2127" i="35"/>
  <c r="P2127" i="35"/>
  <c r="O2127" i="35"/>
  <c r="N2127" i="35"/>
  <c r="R2126" i="35"/>
  <c r="Q2126" i="35"/>
  <c r="P2126" i="35"/>
  <c r="N2126" i="35"/>
  <c r="S2125" i="35"/>
  <c r="R2125" i="35"/>
  <c r="Q2125" i="35"/>
  <c r="P2125" i="35"/>
  <c r="O2125" i="35"/>
  <c r="N2125" i="35"/>
  <c r="R2124" i="35"/>
  <c r="Q2124" i="35"/>
  <c r="P2124" i="35"/>
  <c r="O2124" i="35"/>
  <c r="T2124" i="35" s="1"/>
  <c r="N2124" i="35"/>
  <c r="S2124" i="35" s="1"/>
  <c r="S2123" i="35"/>
  <c r="R2123" i="35"/>
  <c r="Q2123" i="35"/>
  <c r="P2123" i="35"/>
  <c r="O2123" i="35"/>
  <c r="T2123" i="35" s="1"/>
  <c r="N2123" i="35"/>
  <c r="R2122" i="35"/>
  <c r="Q2122" i="35"/>
  <c r="P2122" i="35"/>
  <c r="N2122" i="35"/>
  <c r="S2121" i="35"/>
  <c r="R2121" i="35"/>
  <c r="Q2121" i="35"/>
  <c r="T2121" i="35" s="1"/>
  <c r="P2121" i="35"/>
  <c r="O2121" i="35"/>
  <c r="N2121" i="35"/>
  <c r="S2120" i="35"/>
  <c r="R2120" i="35"/>
  <c r="Q2120" i="35"/>
  <c r="P2120" i="35"/>
  <c r="N2120" i="35"/>
  <c r="O2120" i="35" s="1"/>
  <c r="S2119" i="35"/>
  <c r="R2119" i="35"/>
  <c r="Q2119" i="35"/>
  <c r="P2119" i="35"/>
  <c r="O2119" i="35"/>
  <c r="T2119" i="35" s="1"/>
  <c r="N2119" i="35"/>
  <c r="R2118" i="35"/>
  <c r="Q2118" i="35"/>
  <c r="P2118" i="35"/>
  <c r="N2118" i="35"/>
  <c r="S2117" i="35"/>
  <c r="R2117" i="35"/>
  <c r="Q2117" i="35"/>
  <c r="P2117" i="35"/>
  <c r="O2117" i="35"/>
  <c r="N2117" i="35"/>
  <c r="R2116" i="35"/>
  <c r="Q2116" i="35"/>
  <c r="P2116" i="35"/>
  <c r="O2116" i="35"/>
  <c r="N2116" i="35"/>
  <c r="S2116" i="35" s="1"/>
  <c r="S2115" i="35"/>
  <c r="R2115" i="35"/>
  <c r="Q2115" i="35"/>
  <c r="P2115" i="35"/>
  <c r="N2115" i="35"/>
  <c r="O2115" i="35" s="1"/>
  <c r="R2114" i="35"/>
  <c r="Q2114" i="35"/>
  <c r="P2114" i="35"/>
  <c r="N2114" i="35"/>
  <c r="S2113" i="35"/>
  <c r="R2113" i="35"/>
  <c r="Q2113" i="35"/>
  <c r="P2113" i="35"/>
  <c r="O2113" i="35"/>
  <c r="T2113" i="35" s="1"/>
  <c r="N2113" i="35"/>
  <c r="R2112" i="35"/>
  <c r="Q2112" i="35"/>
  <c r="P2112" i="35"/>
  <c r="N2112" i="35"/>
  <c r="O2112" i="35" s="1"/>
  <c r="S2111" i="35"/>
  <c r="R2111" i="35"/>
  <c r="Q2111" i="35"/>
  <c r="P2111" i="35"/>
  <c r="O2111" i="35"/>
  <c r="N2111" i="35"/>
  <c r="R2110" i="35"/>
  <c r="Q2110" i="35"/>
  <c r="P2110" i="35"/>
  <c r="N2110" i="35"/>
  <c r="S2109" i="35"/>
  <c r="R2109" i="35"/>
  <c r="Q2109" i="35"/>
  <c r="P2109" i="35"/>
  <c r="O2109" i="35"/>
  <c r="N2109" i="35"/>
  <c r="R2108" i="35"/>
  <c r="Q2108" i="35"/>
  <c r="P2108" i="35"/>
  <c r="N2108" i="35"/>
  <c r="S2108" i="35" s="1"/>
  <c r="S2107" i="35"/>
  <c r="R2107" i="35"/>
  <c r="Q2107" i="35"/>
  <c r="P2107" i="35"/>
  <c r="N2107" i="35"/>
  <c r="O2107" i="35" s="1"/>
  <c r="R2106" i="35"/>
  <c r="Q2106" i="35"/>
  <c r="P2106" i="35"/>
  <c r="N2106" i="35"/>
  <c r="S2105" i="35"/>
  <c r="R2105" i="35"/>
  <c r="Q2105" i="35"/>
  <c r="T2105" i="35" s="1"/>
  <c r="P2105" i="35"/>
  <c r="O2105" i="35"/>
  <c r="N2105" i="35"/>
  <c r="R2104" i="35"/>
  <c r="Q2104" i="35"/>
  <c r="P2104" i="35"/>
  <c r="N2104" i="35"/>
  <c r="S2103" i="35"/>
  <c r="R2103" i="35"/>
  <c r="Q2103" i="35"/>
  <c r="P2103" i="35"/>
  <c r="O2103" i="35"/>
  <c r="N2103" i="35"/>
  <c r="R2102" i="35"/>
  <c r="Q2102" i="35"/>
  <c r="P2102" i="35"/>
  <c r="N2102" i="35"/>
  <c r="S2101" i="35"/>
  <c r="R2101" i="35"/>
  <c r="Q2101" i="35"/>
  <c r="P2101" i="35"/>
  <c r="O2101" i="35"/>
  <c r="N2101" i="35"/>
  <c r="R2100" i="35"/>
  <c r="Q2100" i="35"/>
  <c r="P2100" i="35"/>
  <c r="N2100" i="35"/>
  <c r="S2099" i="35"/>
  <c r="R2099" i="35"/>
  <c r="Q2099" i="35"/>
  <c r="P2099" i="35"/>
  <c r="O2099" i="35"/>
  <c r="N2099" i="35"/>
  <c r="R2098" i="35"/>
  <c r="Q2098" i="35"/>
  <c r="P2098" i="35"/>
  <c r="N2098" i="35"/>
  <c r="T2097" i="35"/>
  <c r="S2097" i="35"/>
  <c r="R2097" i="35"/>
  <c r="Q2097" i="35"/>
  <c r="P2097" i="35"/>
  <c r="O2097" i="35"/>
  <c r="N2097" i="35"/>
  <c r="S2096" i="35"/>
  <c r="R2096" i="35"/>
  <c r="Q2096" i="35"/>
  <c r="P2096" i="35"/>
  <c r="N2096" i="35"/>
  <c r="O2096" i="35" s="1"/>
  <c r="T2096" i="35" s="1"/>
  <c r="S2095" i="35"/>
  <c r="R2095" i="35"/>
  <c r="Q2095" i="35"/>
  <c r="P2095" i="35"/>
  <c r="O2095" i="35"/>
  <c r="N2095" i="35"/>
  <c r="R2094" i="35"/>
  <c r="Q2094" i="35"/>
  <c r="P2094" i="35"/>
  <c r="N2094" i="35"/>
  <c r="S2093" i="35"/>
  <c r="R2093" i="35"/>
  <c r="Q2093" i="35"/>
  <c r="P2093" i="35"/>
  <c r="O2093" i="35"/>
  <c r="N2093" i="35"/>
  <c r="R2092" i="35"/>
  <c r="Q2092" i="35"/>
  <c r="P2092" i="35"/>
  <c r="N2092" i="35"/>
  <c r="S2092" i="35" s="1"/>
  <c r="S2091" i="35"/>
  <c r="R2091" i="35"/>
  <c r="Q2091" i="35"/>
  <c r="P2091" i="35"/>
  <c r="O2091" i="35"/>
  <c r="T2091" i="35" s="1"/>
  <c r="N2091" i="35"/>
  <c r="R2090" i="35"/>
  <c r="Q2090" i="35"/>
  <c r="P2090" i="35"/>
  <c r="N2090" i="35"/>
  <c r="S2089" i="35"/>
  <c r="R2089" i="35"/>
  <c r="Q2089" i="35"/>
  <c r="P2089" i="35"/>
  <c r="O2089" i="35"/>
  <c r="T2089" i="35" s="1"/>
  <c r="N2089" i="35"/>
  <c r="S2088" i="35"/>
  <c r="R2088" i="35"/>
  <c r="Q2088" i="35"/>
  <c r="P2088" i="35"/>
  <c r="N2088" i="35"/>
  <c r="O2088" i="35" s="1"/>
  <c r="S2087" i="35"/>
  <c r="R2087" i="35"/>
  <c r="Q2087" i="35"/>
  <c r="P2087" i="35"/>
  <c r="O2087" i="35"/>
  <c r="N2087" i="35"/>
  <c r="R2086" i="35"/>
  <c r="Q2086" i="35"/>
  <c r="P2086" i="35"/>
  <c r="N2086" i="35"/>
  <c r="S2085" i="35"/>
  <c r="R2085" i="35"/>
  <c r="Q2085" i="35"/>
  <c r="P2085" i="35"/>
  <c r="O2085" i="35"/>
  <c r="N2085" i="35"/>
  <c r="R2084" i="35"/>
  <c r="Q2084" i="35"/>
  <c r="P2084" i="35"/>
  <c r="T2084" i="35" s="1"/>
  <c r="O2084" i="35"/>
  <c r="N2084" i="35"/>
  <c r="S2084" i="35" s="1"/>
  <c r="R2083" i="35"/>
  <c r="Q2083" i="35"/>
  <c r="P2083" i="35"/>
  <c r="O2083" i="35"/>
  <c r="T2083" i="35" s="1"/>
  <c r="N2083" i="35"/>
  <c r="S2083" i="35" s="1"/>
  <c r="R2082" i="35"/>
  <c r="Q2082" i="35"/>
  <c r="P2082" i="35"/>
  <c r="N2082" i="35"/>
  <c r="S2081" i="35"/>
  <c r="R2081" i="35"/>
  <c r="Q2081" i="35"/>
  <c r="T2081" i="35" s="1"/>
  <c r="P2081" i="35"/>
  <c r="O2081" i="35"/>
  <c r="N2081" i="35"/>
  <c r="S2080" i="35"/>
  <c r="R2080" i="35"/>
  <c r="T2080" i="35" s="1"/>
  <c r="Q2080" i="35"/>
  <c r="P2080" i="35"/>
  <c r="N2080" i="35"/>
  <c r="O2080" i="35" s="1"/>
  <c r="S2079" i="35"/>
  <c r="R2079" i="35"/>
  <c r="Q2079" i="35"/>
  <c r="P2079" i="35"/>
  <c r="O2079" i="35"/>
  <c r="T2079" i="35" s="1"/>
  <c r="N2079" i="35"/>
  <c r="R2078" i="35"/>
  <c r="Q2078" i="35"/>
  <c r="P2078" i="35"/>
  <c r="N2078" i="35"/>
  <c r="S2077" i="35"/>
  <c r="R2077" i="35"/>
  <c r="Q2077" i="35"/>
  <c r="P2077" i="35"/>
  <c r="O2077" i="35"/>
  <c r="N2077" i="35"/>
  <c r="R2076" i="35"/>
  <c r="Q2076" i="35"/>
  <c r="P2076" i="35"/>
  <c r="O2076" i="35"/>
  <c r="T2076" i="35" s="1"/>
  <c r="N2076" i="35"/>
  <c r="S2076" i="35" s="1"/>
  <c r="R2075" i="35"/>
  <c r="Q2075" i="35"/>
  <c r="P2075" i="35"/>
  <c r="N2075" i="35"/>
  <c r="R2074" i="35"/>
  <c r="Q2074" i="35"/>
  <c r="P2074" i="35"/>
  <c r="N2074" i="35"/>
  <c r="S2073" i="35"/>
  <c r="R2073" i="35"/>
  <c r="Q2073" i="35"/>
  <c r="T2073" i="35" s="1"/>
  <c r="P2073" i="35"/>
  <c r="O2073" i="35"/>
  <c r="N2073" i="35"/>
  <c r="T2072" i="35"/>
  <c r="S2072" i="35"/>
  <c r="R2072" i="35"/>
  <c r="Q2072" i="35"/>
  <c r="P2072" i="35"/>
  <c r="N2072" i="35"/>
  <c r="O2072" i="35" s="1"/>
  <c r="S2071" i="35"/>
  <c r="R2071" i="35"/>
  <c r="Q2071" i="35"/>
  <c r="P2071" i="35"/>
  <c r="O2071" i="35"/>
  <c r="N2071" i="35"/>
  <c r="R2070" i="35"/>
  <c r="Q2070" i="35"/>
  <c r="P2070" i="35"/>
  <c r="N2070" i="35"/>
  <c r="S2069" i="35"/>
  <c r="R2069" i="35"/>
  <c r="Q2069" i="35"/>
  <c r="P2069" i="35"/>
  <c r="O2069" i="35"/>
  <c r="N2069" i="35"/>
  <c r="R2068" i="35"/>
  <c r="Q2068" i="35"/>
  <c r="P2068" i="35"/>
  <c r="O2068" i="35"/>
  <c r="T2068" i="35" s="1"/>
  <c r="N2068" i="35"/>
  <c r="S2068" i="35" s="1"/>
  <c r="S2067" i="35"/>
  <c r="R2067" i="35"/>
  <c r="Q2067" i="35"/>
  <c r="P2067" i="35"/>
  <c r="O2067" i="35"/>
  <c r="T2067" i="35" s="1"/>
  <c r="N2067" i="35"/>
  <c r="R2066" i="35"/>
  <c r="Q2066" i="35"/>
  <c r="P2066" i="35"/>
  <c r="N2066" i="35"/>
  <c r="S2065" i="35"/>
  <c r="R2065" i="35"/>
  <c r="Q2065" i="35"/>
  <c r="T2065" i="35" s="1"/>
  <c r="P2065" i="35"/>
  <c r="O2065" i="35"/>
  <c r="N2065" i="35"/>
  <c r="S2064" i="35"/>
  <c r="R2064" i="35"/>
  <c r="Q2064" i="35"/>
  <c r="P2064" i="35"/>
  <c r="N2064" i="35"/>
  <c r="O2064" i="35" s="1"/>
  <c r="S2063" i="35"/>
  <c r="R2063" i="35"/>
  <c r="Q2063" i="35"/>
  <c r="P2063" i="35"/>
  <c r="O2063" i="35"/>
  <c r="T2063" i="35" s="1"/>
  <c r="N2063" i="35"/>
  <c r="R2062" i="35"/>
  <c r="Q2062" i="35"/>
  <c r="P2062" i="35"/>
  <c r="N2062" i="35"/>
  <c r="S2061" i="35"/>
  <c r="R2061" i="35"/>
  <c r="Q2061" i="35"/>
  <c r="P2061" i="35"/>
  <c r="O2061" i="35"/>
  <c r="N2061" i="35"/>
  <c r="R2060" i="35"/>
  <c r="Q2060" i="35"/>
  <c r="P2060" i="35"/>
  <c r="N2060" i="35"/>
  <c r="R2059" i="35"/>
  <c r="Q2059" i="35"/>
  <c r="P2059" i="35"/>
  <c r="N2059" i="35"/>
  <c r="O2059" i="35" s="1"/>
  <c r="S2058" i="35"/>
  <c r="R2058" i="35"/>
  <c r="Q2058" i="35"/>
  <c r="P2058" i="35"/>
  <c r="N2058" i="35"/>
  <c r="O2058" i="35" s="1"/>
  <c r="S2057" i="35"/>
  <c r="R2057" i="35"/>
  <c r="Q2057" i="35"/>
  <c r="T2057" i="35" s="1"/>
  <c r="P2057" i="35"/>
  <c r="O2057" i="35"/>
  <c r="N2057" i="35"/>
  <c r="R2056" i="35"/>
  <c r="Q2056" i="35"/>
  <c r="P2056" i="35"/>
  <c r="N2056" i="35"/>
  <c r="O2056" i="35" s="1"/>
  <c r="S2055" i="35"/>
  <c r="R2055" i="35"/>
  <c r="Q2055" i="35"/>
  <c r="P2055" i="35"/>
  <c r="O2055" i="35"/>
  <c r="N2055" i="35"/>
  <c r="R2054" i="35"/>
  <c r="Q2054" i="35"/>
  <c r="P2054" i="35"/>
  <c r="N2054" i="35"/>
  <c r="S2053" i="35"/>
  <c r="R2053" i="35"/>
  <c r="Q2053" i="35"/>
  <c r="P2053" i="35"/>
  <c r="O2053" i="35"/>
  <c r="N2053" i="35"/>
  <c r="R2052" i="35"/>
  <c r="Q2052" i="35"/>
  <c r="P2052" i="35"/>
  <c r="N2052" i="35"/>
  <c r="S2052" i="35" s="1"/>
  <c r="R2051" i="35"/>
  <c r="Q2051" i="35"/>
  <c r="P2051" i="35"/>
  <c r="N2051" i="35"/>
  <c r="R2050" i="35"/>
  <c r="Q2050" i="35"/>
  <c r="P2050" i="35"/>
  <c r="N2050" i="35"/>
  <c r="S2049" i="35"/>
  <c r="R2049" i="35"/>
  <c r="Q2049" i="35"/>
  <c r="T2049" i="35" s="1"/>
  <c r="P2049" i="35"/>
  <c r="O2049" i="35"/>
  <c r="N2049" i="35"/>
  <c r="T2048" i="35"/>
  <c r="S2048" i="35"/>
  <c r="R2048" i="35"/>
  <c r="Q2048" i="35"/>
  <c r="P2048" i="35"/>
  <c r="N2048" i="35"/>
  <c r="O2048" i="35" s="1"/>
  <c r="S2047" i="35"/>
  <c r="R2047" i="35"/>
  <c r="Q2047" i="35"/>
  <c r="P2047" i="35"/>
  <c r="O2047" i="35"/>
  <c r="N2047" i="35"/>
  <c r="R2046" i="35"/>
  <c r="Q2046" i="35"/>
  <c r="P2046" i="35"/>
  <c r="O2046" i="35"/>
  <c r="N2046" i="35"/>
  <c r="S2046" i="35" s="1"/>
  <c r="S2045" i="35"/>
  <c r="R2045" i="35"/>
  <c r="Q2045" i="35"/>
  <c r="P2045" i="35"/>
  <c r="N2045" i="35"/>
  <c r="O2045" i="35" s="1"/>
  <c r="R2044" i="35"/>
  <c r="Q2044" i="35"/>
  <c r="P2044" i="35"/>
  <c r="T2044" i="35" s="1"/>
  <c r="O2044" i="35"/>
  <c r="N2044" i="35"/>
  <c r="S2044" i="35" s="1"/>
  <c r="S2043" i="35"/>
  <c r="R2043" i="35"/>
  <c r="Q2043" i="35"/>
  <c r="P2043" i="35"/>
  <c r="O2043" i="35"/>
  <c r="N2043" i="35"/>
  <c r="R2042" i="35"/>
  <c r="Q2042" i="35"/>
  <c r="P2042" i="35"/>
  <c r="N2042" i="35"/>
  <c r="T2041" i="35"/>
  <c r="S2041" i="35"/>
  <c r="R2041" i="35"/>
  <c r="Q2041" i="35"/>
  <c r="P2041" i="35"/>
  <c r="O2041" i="35"/>
  <c r="N2041" i="35"/>
  <c r="R2040" i="35"/>
  <c r="Q2040" i="35"/>
  <c r="P2040" i="35"/>
  <c r="N2040" i="35"/>
  <c r="O2040" i="35" s="1"/>
  <c r="S2039" i="35"/>
  <c r="R2039" i="35"/>
  <c r="Q2039" i="35"/>
  <c r="P2039" i="35"/>
  <c r="O2039" i="35"/>
  <c r="N2039" i="35"/>
  <c r="R2038" i="35"/>
  <c r="Q2038" i="35"/>
  <c r="P2038" i="35"/>
  <c r="O2038" i="35"/>
  <c r="T2038" i="35" s="1"/>
  <c r="N2038" i="35"/>
  <c r="S2038" i="35" s="1"/>
  <c r="S2037" i="35"/>
  <c r="R2037" i="35"/>
  <c r="Q2037" i="35"/>
  <c r="P2037" i="35"/>
  <c r="O2037" i="35"/>
  <c r="N2037" i="35"/>
  <c r="R2036" i="35"/>
  <c r="Q2036" i="35"/>
  <c r="P2036" i="35"/>
  <c r="N2036" i="35"/>
  <c r="S2035" i="35"/>
  <c r="R2035" i="35"/>
  <c r="Q2035" i="35"/>
  <c r="T2035" i="35" s="1"/>
  <c r="P2035" i="35"/>
  <c r="N2035" i="35"/>
  <c r="O2035" i="35" s="1"/>
  <c r="S2034" i="35"/>
  <c r="R2034" i="35"/>
  <c r="Q2034" i="35"/>
  <c r="P2034" i="35"/>
  <c r="T2034" i="35" s="1"/>
  <c r="N2034" i="35"/>
  <c r="O2034" i="35" s="1"/>
  <c r="S2033" i="35"/>
  <c r="R2033" i="35"/>
  <c r="Q2033" i="35"/>
  <c r="P2033" i="35"/>
  <c r="O2033" i="35"/>
  <c r="T2033" i="35" s="1"/>
  <c r="N2033" i="35"/>
  <c r="R2032" i="35"/>
  <c r="Q2032" i="35"/>
  <c r="P2032" i="35"/>
  <c r="N2032" i="35"/>
  <c r="O2032" i="35" s="1"/>
  <c r="S2031" i="35"/>
  <c r="R2031" i="35"/>
  <c r="Q2031" i="35"/>
  <c r="P2031" i="35"/>
  <c r="O2031" i="35"/>
  <c r="N2031" i="35"/>
  <c r="R2030" i="35"/>
  <c r="Q2030" i="35"/>
  <c r="P2030" i="35"/>
  <c r="T2030" i="35" s="1"/>
  <c r="O2030" i="35"/>
  <c r="N2030" i="35"/>
  <c r="S2030" i="35" s="1"/>
  <c r="R2029" i="35"/>
  <c r="Q2029" i="35"/>
  <c r="P2029" i="35"/>
  <c r="O2029" i="35"/>
  <c r="N2029" i="35"/>
  <c r="S2029" i="35" s="1"/>
  <c r="R2028" i="35"/>
  <c r="Q2028" i="35"/>
  <c r="P2028" i="35"/>
  <c r="O2028" i="35"/>
  <c r="N2028" i="35"/>
  <c r="S2028" i="35" s="1"/>
  <c r="S2027" i="35"/>
  <c r="R2027" i="35"/>
  <c r="Q2027" i="35"/>
  <c r="P2027" i="35"/>
  <c r="O2027" i="35"/>
  <c r="T2027" i="35" s="1"/>
  <c r="N2027" i="35"/>
  <c r="S2026" i="35"/>
  <c r="R2026" i="35"/>
  <c r="Q2026" i="35"/>
  <c r="P2026" i="35"/>
  <c r="N2026" i="35"/>
  <c r="O2026" i="35" s="1"/>
  <c r="T2025" i="35"/>
  <c r="S2025" i="35"/>
  <c r="R2025" i="35"/>
  <c r="Q2025" i="35"/>
  <c r="P2025" i="35"/>
  <c r="O2025" i="35"/>
  <c r="N2025" i="35"/>
  <c r="R2024" i="35"/>
  <c r="Q2024" i="35"/>
  <c r="P2024" i="35"/>
  <c r="N2024" i="35"/>
  <c r="S2023" i="35"/>
  <c r="R2023" i="35"/>
  <c r="Q2023" i="35"/>
  <c r="P2023" i="35"/>
  <c r="O2023" i="35"/>
  <c r="T2023" i="35" s="1"/>
  <c r="N2023" i="35"/>
  <c r="R2022" i="35"/>
  <c r="Q2022" i="35"/>
  <c r="P2022" i="35"/>
  <c r="N2022" i="35"/>
  <c r="S2021" i="35"/>
  <c r="R2021" i="35"/>
  <c r="Q2021" i="35"/>
  <c r="P2021" i="35"/>
  <c r="O2021" i="35"/>
  <c r="N2021" i="35"/>
  <c r="R2020" i="35"/>
  <c r="Q2020" i="35"/>
  <c r="P2020" i="35"/>
  <c r="O2020" i="35"/>
  <c r="T2020" i="35" s="1"/>
  <c r="N2020" i="35"/>
  <c r="S2020" i="35" s="1"/>
  <c r="R2019" i="35"/>
  <c r="Q2019" i="35"/>
  <c r="P2019" i="35"/>
  <c r="N2019" i="35"/>
  <c r="R2018" i="35"/>
  <c r="Q2018" i="35"/>
  <c r="P2018" i="35"/>
  <c r="N2018" i="35"/>
  <c r="S2017" i="35"/>
  <c r="R2017" i="35"/>
  <c r="Q2017" i="35"/>
  <c r="P2017" i="35"/>
  <c r="O2017" i="35"/>
  <c r="N2017" i="35"/>
  <c r="S2016" i="35"/>
  <c r="R2016" i="35"/>
  <c r="T2016" i="35" s="1"/>
  <c r="Q2016" i="35"/>
  <c r="P2016" i="35"/>
  <c r="N2016" i="35"/>
  <c r="O2016" i="35" s="1"/>
  <c r="S2015" i="35"/>
  <c r="R2015" i="35"/>
  <c r="Q2015" i="35"/>
  <c r="P2015" i="35"/>
  <c r="O2015" i="35"/>
  <c r="N2015" i="35"/>
  <c r="R2014" i="35"/>
  <c r="Q2014" i="35"/>
  <c r="P2014" i="35"/>
  <c r="O2014" i="35"/>
  <c r="T2014" i="35" s="1"/>
  <c r="N2014" i="35"/>
  <c r="S2014" i="35" s="1"/>
  <c r="S2013" i="35"/>
  <c r="R2013" i="35"/>
  <c r="Q2013" i="35"/>
  <c r="P2013" i="35"/>
  <c r="N2013" i="35"/>
  <c r="O2013" i="35" s="1"/>
  <c r="T2012" i="35"/>
  <c r="R2012" i="35"/>
  <c r="Q2012" i="35"/>
  <c r="P2012" i="35"/>
  <c r="O2012" i="35"/>
  <c r="N2012" i="35"/>
  <c r="S2012" i="35" s="1"/>
  <c r="S2011" i="35"/>
  <c r="R2011" i="35"/>
  <c r="Q2011" i="35"/>
  <c r="P2011" i="35"/>
  <c r="O2011" i="35"/>
  <c r="N2011" i="35"/>
  <c r="R2010" i="35"/>
  <c r="Q2010" i="35"/>
  <c r="P2010" i="35"/>
  <c r="N2010" i="35"/>
  <c r="S2010" i="35" s="1"/>
  <c r="R2009" i="35"/>
  <c r="Q2009" i="35"/>
  <c r="P2009" i="35"/>
  <c r="N2009" i="35"/>
  <c r="R2008" i="35"/>
  <c r="Q2008" i="35"/>
  <c r="P2008" i="35"/>
  <c r="N2008" i="35"/>
  <c r="S2007" i="35"/>
  <c r="R2007" i="35"/>
  <c r="Q2007" i="35"/>
  <c r="T2007" i="35" s="1"/>
  <c r="P2007" i="35"/>
  <c r="O2007" i="35"/>
  <c r="N2007" i="35"/>
  <c r="S2006" i="35"/>
  <c r="R2006" i="35"/>
  <c r="T2006" i="35" s="1"/>
  <c r="Q2006" i="35"/>
  <c r="P2006" i="35"/>
  <c r="N2006" i="35"/>
  <c r="O2006" i="35" s="1"/>
  <c r="S2005" i="35"/>
  <c r="R2005" i="35"/>
  <c r="Q2005" i="35"/>
  <c r="P2005" i="35"/>
  <c r="O2005" i="35"/>
  <c r="N2005" i="35"/>
  <c r="R2004" i="35"/>
  <c r="Q2004" i="35"/>
  <c r="P2004" i="35"/>
  <c r="N2004" i="35"/>
  <c r="R2003" i="35"/>
  <c r="Q2003" i="35"/>
  <c r="P2003" i="35"/>
  <c r="O2003" i="35"/>
  <c r="T2003" i="35" s="1"/>
  <c r="N2003" i="35"/>
  <c r="S2003" i="35" s="1"/>
  <c r="R2002" i="35"/>
  <c r="Q2002" i="35"/>
  <c r="P2002" i="35"/>
  <c r="N2002" i="35"/>
  <c r="R2001" i="35"/>
  <c r="Q2001" i="35"/>
  <c r="P2001" i="35"/>
  <c r="N2001" i="35"/>
  <c r="S2000" i="35"/>
  <c r="R2000" i="35"/>
  <c r="T2000" i="35" s="1"/>
  <c r="Q2000" i="35"/>
  <c r="P2000" i="35"/>
  <c r="N2000" i="35"/>
  <c r="O2000" i="35" s="1"/>
  <c r="S1999" i="35"/>
  <c r="R1999" i="35"/>
  <c r="Q1999" i="35"/>
  <c r="P1999" i="35"/>
  <c r="O1999" i="35"/>
  <c r="T1999" i="35" s="1"/>
  <c r="N1999" i="35"/>
  <c r="R1998" i="35"/>
  <c r="Q1998" i="35"/>
  <c r="P1998" i="35"/>
  <c r="O1998" i="35"/>
  <c r="T1998" i="35" s="1"/>
  <c r="N1998" i="35"/>
  <c r="S1998" i="35" s="1"/>
  <c r="R1997" i="35"/>
  <c r="Q1997" i="35"/>
  <c r="P1997" i="35"/>
  <c r="O1997" i="35"/>
  <c r="T1997" i="35" s="1"/>
  <c r="N1997" i="35"/>
  <c r="S1997" i="35" s="1"/>
  <c r="S1996" i="35"/>
  <c r="R1996" i="35"/>
  <c r="Q1996" i="35"/>
  <c r="P1996" i="35"/>
  <c r="N1996" i="35"/>
  <c r="O1996" i="35" s="1"/>
  <c r="R1995" i="35"/>
  <c r="Q1995" i="35"/>
  <c r="P1995" i="35"/>
  <c r="N1995" i="35"/>
  <c r="O1995" i="35" s="1"/>
  <c r="S1994" i="35"/>
  <c r="R1994" i="35"/>
  <c r="Q1994" i="35"/>
  <c r="P1994" i="35"/>
  <c r="N1994" i="35"/>
  <c r="O1994" i="35" s="1"/>
  <c r="T1994" i="35" s="1"/>
  <c r="T1993" i="35"/>
  <c r="S1993" i="35"/>
  <c r="R1993" i="35"/>
  <c r="Q1993" i="35"/>
  <c r="P1993" i="35"/>
  <c r="O1993" i="35"/>
  <c r="N1993" i="35"/>
  <c r="S1992" i="35"/>
  <c r="R1992" i="35"/>
  <c r="Q1992" i="35"/>
  <c r="P1992" i="35"/>
  <c r="O1992" i="35"/>
  <c r="N1992" i="35"/>
  <c r="R1991" i="35"/>
  <c r="Q1991" i="35"/>
  <c r="P1991" i="35"/>
  <c r="O1991" i="35"/>
  <c r="T1991" i="35" s="1"/>
  <c r="N1991" i="35"/>
  <c r="S1991" i="35" s="1"/>
  <c r="R1990" i="35"/>
  <c r="Q1990" i="35"/>
  <c r="P1990" i="35"/>
  <c r="N1990" i="35"/>
  <c r="R1989" i="35"/>
  <c r="Q1989" i="35"/>
  <c r="P1989" i="35"/>
  <c r="O1989" i="35"/>
  <c r="T1989" i="35" s="1"/>
  <c r="N1989" i="35"/>
  <c r="S1989" i="35" s="1"/>
  <c r="R1988" i="35"/>
  <c r="Q1988" i="35"/>
  <c r="P1988" i="35"/>
  <c r="N1988" i="35"/>
  <c r="R1987" i="35"/>
  <c r="Q1987" i="35"/>
  <c r="P1987" i="35"/>
  <c r="N1987" i="35"/>
  <c r="S1986" i="35"/>
  <c r="R1986" i="35"/>
  <c r="T1986" i="35" s="1"/>
  <c r="Q1986" i="35"/>
  <c r="P1986" i="35"/>
  <c r="N1986" i="35"/>
  <c r="O1986" i="35" s="1"/>
  <c r="S1985" i="35"/>
  <c r="R1985" i="35"/>
  <c r="Q1985" i="35"/>
  <c r="P1985" i="35"/>
  <c r="T1985" i="35" s="1"/>
  <c r="O1985" i="35"/>
  <c r="N1985" i="35"/>
  <c r="S1984" i="35"/>
  <c r="R1984" i="35"/>
  <c r="Q1984" i="35"/>
  <c r="P1984" i="35"/>
  <c r="O1984" i="35"/>
  <c r="N1984" i="35"/>
  <c r="R1983" i="35"/>
  <c r="Q1983" i="35"/>
  <c r="P1983" i="35"/>
  <c r="N1983" i="35"/>
  <c r="R1982" i="35"/>
  <c r="Q1982" i="35"/>
  <c r="P1982" i="35"/>
  <c r="N1982" i="35"/>
  <c r="R1981" i="35"/>
  <c r="Q1981" i="35"/>
  <c r="P1981" i="35"/>
  <c r="O1981" i="35"/>
  <c r="T1981" i="35" s="1"/>
  <c r="N1981" i="35"/>
  <c r="S1981" i="35" s="1"/>
  <c r="T1980" i="35"/>
  <c r="R1980" i="35"/>
  <c r="Q1980" i="35"/>
  <c r="P1980" i="35"/>
  <c r="O1980" i="35"/>
  <c r="N1980" i="35"/>
  <c r="S1980" i="35" s="1"/>
  <c r="S1979" i="35"/>
  <c r="R1979" i="35"/>
  <c r="Q1979" i="35"/>
  <c r="P1979" i="35"/>
  <c r="N1979" i="35"/>
  <c r="O1979" i="35" s="1"/>
  <c r="S1978" i="35"/>
  <c r="R1978" i="35"/>
  <c r="T1978" i="35" s="1"/>
  <c r="Q1978" i="35"/>
  <c r="P1978" i="35"/>
  <c r="N1978" i="35"/>
  <c r="O1978" i="35" s="1"/>
  <c r="S1977" i="35"/>
  <c r="R1977" i="35"/>
  <c r="Q1977" i="35"/>
  <c r="P1977" i="35"/>
  <c r="O1977" i="35"/>
  <c r="N1977" i="35"/>
  <c r="S1976" i="35"/>
  <c r="R1976" i="35"/>
  <c r="Q1976" i="35"/>
  <c r="P1976" i="35"/>
  <c r="O1976" i="35"/>
  <c r="T1976" i="35" s="1"/>
  <c r="N1976" i="35"/>
  <c r="R1975" i="35"/>
  <c r="Q1975" i="35"/>
  <c r="P1975" i="35"/>
  <c r="O1975" i="35"/>
  <c r="N1975" i="35"/>
  <c r="S1975" i="35" s="1"/>
  <c r="R1974" i="35"/>
  <c r="Q1974" i="35"/>
  <c r="P1974" i="35"/>
  <c r="N1974" i="35"/>
  <c r="R1973" i="35"/>
  <c r="Q1973" i="35"/>
  <c r="P1973" i="35"/>
  <c r="O1973" i="35"/>
  <c r="N1973" i="35"/>
  <c r="S1973" i="35" s="1"/>
  <c r="T1973" i="35" s="1"/>
  <c r="R1972" i="35"/>
  <c r="Q1972" i="35"/>
  <c r="P1972" i="35"/>
  <c r="N1972" i="35"/>
  <c r="O1972" i="35" s="1"/>
  <c r="S1971" i="35"/>
  <c r="R1971" i="35"/>
  <c r="Q1971" i="35"/>
  <c r="P1971" i="35"/>
  <c r="N1971" i="35"/>
  <c r="O1971" i="35" s="1"/>
  <c r="S1970" i="35"/>
  <c r="R1970" i="35"/>
  <c r="Q1970" i="35"/>
  <c r="T1970" i="35" s="1"/>
  <c r="P1970" i="35"/>
  <c r="N1970" i="35"/>
  <c r="O1970" i="35" s="1"/>
  <c r="T1969" i="35"/>
  <c r="S1969" i="35"/>
  <c r="R1969" i="35"/>
  <c r="Q1969" i="35"/>
  <c r="P1969" i="35"/>
  <c r="O1969" i="35"/>
  <c r="N1969" i="35"/>
  <c r="S1968" i="35"/>
  <c r="R1968" i="35"/>
  <c r="Q1968" i="35"/>
  <c r="P1968" i="35"/>
  <c r="O1968" i="35"/>
  <c r="N1968" i="35"/>
  <c r="R1967" i="35"/>
  <c r="Q1967" i="35"/>
  <c r="P1967" i="35"/>
  <c r="O1967" i="35"/>
  <c r="N1967" i="35"/>
  <c r="S1967" i="35" s="1"/>
  <c r="R1966" i="35"/>
  <c r="Q1966" i="35"/>
  <c r="P1966" i="35"/>
  <c r="O1966" i="35"/>
  <c r="T1966" i="35" s="1"/>
  <c r="N1966" i="35"/>
  <c r="S1966" i="35" s="1"/>
  <c r="R1965" i="35"/>
  <c r="Q1965" i="35"/>
  <c r="P1965" i="35"/>
  <c r="N1965" i="35"/>
  <c r="S1965" i="35" s="1"/>
  <c r="T1964" i="35"/>
  <c r="S1964" i="35"/>
  <c r="R1964" i="35"/>
  <c r="Q1964" i="35"/>
  <c r="P1964" i="35"/>
  <c r="O1964" i="35"/>
  <c r="N1964" i="35"/>
  <c r="S1963" i="35"/>
  <c r="R1963" i="35"/>
  <c r="T1963" i="35" s="1"/>
  <c r="Q1963" i="35"/>
  <c r="P1963" i="35"/>
  <c r="N1963" i="35"/>
  <c r="O1963" i="35" s="1"/>
  <c r="S1962" i="35"/>
  <c r="R1962" i="35"/>
  <c r="Q1962" i="35"/>
  <c r="T1962" i="35" s="1"/>
  <c r="P1962" i="35"/>
  <c r="N1962" i="35"/>
  <c r="O1962" i="35" s="1"/>
  <c r="S1961" i="35"/>
  <c r="R1961" i="35"/>
  <c r="Q1961" i="35"/>
  <c r="P1961" i="35"/>
  <c r="O1961" i="35"/>
  <c r="T1961" i="35" s="1"/>
  <c r="N1961" i="35"/>
  <c r="R1960" i="35"/>
  <c r="Q1960" i="35"/>
  <c r="P1960" i="35"/>
  <c r="N1960" i="35"/>
  <c r="O1960" i="35" s="1"/>
  <c r="R1959" i="35"/>
  <c r="Q1959" i="35"/>
  <c r="P1959" i="35"/>
  <c r="O1959" i="35"/>
  <c r="N1959" i="35"/>
  <c r="S1959" i="35" s="1"/>
  <c r="R1958" i="35"/>
  <c r="Q1958" i="35"/>
  <c r="P1958" i="35"/>
  <c r="O1958" i="35"/>
  <c r="T1958" i="35" s="1"/>
  <c r="N1958" i="35"/>
  <c r="S1958" i="35" s="1"/>
  <c r="T1957" i="35"/>
  <c r="R1957" i="35"/>
  <c r="Q1957" i="35"/>
  <c r="P1957" i="35"/>
  <c r="O1957" i="35"/>
  <c r="N1957" i="35"/>
  <c r="S1957" i="35" s="1"/>
  <c r="S1956" i="35"/>
  <c r="R1956" i="35"/>
  <c r="Q1956" i="35"/>
  <c r="P1956" i="35"/>
  <c r="N1956" i="35"/>
  <c r="O1956" i="35" s="1"/>
  <c r="S1955" i="35"/>
  <c r="R1955" i="35"/>
  <c r="T1955" i="35" s="1"/>
  <c r="Q1955" i="35"/>
  <c r="P1955" i="35"/>
  <c r="N1955" i="35"/>
  <c r="O1955" i="35" s="1"/>
  <c r="S1954" i="35"/>
  <c r="R1954" i="35"/>
  <c r="Q1954" i="35"/>
  <c r="P1954" i="35"/>
  <c r="N1954" i="35"/>
  <c r="O1954" i="35" s="1"/>
  <c r="S1953" i="35"/>
  <c r="R1953" i="35"/>
  <c r="Q1953" i="35"/>
  <c r="P1953" i="35"/>
  <c r="T1953" i="35" s="1"/>
  <c r="O1953" i="35"/>
  <c r="N1953" i="35"/>
  <c r="R1952" i="35"/>
  <c r="Q1952" i="35"/>
  <c r="P1952" i="35"/>
  <c r="O1952" i="35"/>
  <c r="T1952" i="35" s="1"/>
  <c r="N1952" i="35"/>
  <c r="S1952" i="35" s="1"/>
  <c r="R1951" i="35"/>
  <c r="Q1951" i="35"/>
  <c r="P1951" i="35"/>
  <c r="O1951" i="35"/>
  <c r="N1951" i="35"/>
  <c r="S1951" i="35" s="1"/>
  <c r="R1950" i="35"/>
  <c r="Q1950" i="35"/>
  <c r="P1950" i="35"/>
  <c r="O1950" i="35"/>
  <c r="T1950" i="35" s="1"/>
  <c r="N1950" i="35"/>
  <c r="S1950" i="35" s="1"/>
  <c r="R1949" i="35"/>
  <c r="Q1949" i="35"/>
  <c r="P1949" i="35"/>
  <c r="N1949" i="35"/>
  <c r="S1948" i="35"/>
  <c r="R1948" i="35"/>
  <c r="Q1948" i="35"/>
  <c r="P1948" i="35"/>
  <c r="O1948" i="35"/>
  <c r="T1948" i="35" s="1"/>
  <c r="N1948" i="35"/>
  <c r="R1947" i="35"/>
  <c r="Q1947" i="35"/>
  <c r="P1947" i="35"/>
  <c r="N1947" i="35"/>
  <c r="S1946" i="35"/>
  <c r="R1946" i="35"/>
  <c r="T1946" i="35" s="1"/>
  <c r="Q1946" i="35"/>
  <c r="P1946" i="35"/>
  <c r="N1946" i="35"/>
  <c r="O1946" i="35" s="1"/>
  <c r="S1945" i="35"/>
  <c r="R1945" i="35"/>
  <c r="Q1945" i="35"/>
  <c r="P1945" i="35"/>
  <c r="O1945" i="35"/>
  <c r="N1945" i="35"/>
  <c r="R1944" i="35"/>
  <c r="Q1944" i="35"/>
  <c r="P1944" i="35"/>
  <c r="N1944" i="35"/>
  <c r="R1943" i="35"/>
  <c r="Q1943" i="35"/>
  <c r="P1943" i="35"/>
  <c r="N1943" i="35"/>
  <c r="R1942" i="35"/>
  <c r="Q1942" i="35"/>
  <c r="T1942" i="35" s="1"/>
  <c r="P1942" i="35"/>
  <c r="O1942" i="35"/>
  <c r="N1942" i="35"/>
  <c r="S1942" i="35" s="1"/>
  <c r="S1941" i="35"/>
  <c r="R1941" i="35"/>
  <c r="Q1941" i="35"/>
  <c r="P1941" i="35"/>
  <c r="N1941" i="35"/>
  <c r="O1941" i="35" s="1"/>
  <c r="S1940" i="35"/>
  <c r="R1940" i="35"/>
  <c r="Q1940" i="35"/>
  <c r="P1940" i="35"/>
  <c r="O1940" i="35"/>
  <c r="T1940" i="35" s="1"/>
  <c r="N1940" i="35"/>
  <c r="R1939" i="35"/>
  <c r="Q1939" i="35"/>
  <c r="P1939" i="35"/>
  <c r="N1939" i="35"/>
  <c r="O1939" i="35" s="1"/>
  <c r="T1938" i="35"/>
  <c r="S1938" i="35"/>
  <c r="R1938" i="35"/>
  <c r="Q1938" i="35"/>
  <c r="P1938" i="35"/>
  <c r="N1938" i="35"/>
  <c r="O1938" i="35" s="1"/>
  <c r="S1937" i="35"/>
  <c r="R1937" i="35"/>
  <c r="T1937" i="35" s="1"/>
  <c r="Q1937" i="35"/>
  <c r="P1937" i="35"/>
  <c r="O1937" i="35"/>
  <c r="N1937" i="35"/>
  <c r="S1936" i="35"/>
  <c r="R1936" i="35"/>
  <c r="Q1936" i="35"/>
  <c r="P1936" i="35"/>
  <c r="N1936" i="35"/>
  <c r="O1936" i="35" s="1"/>
  <c r="T1936" i="35" s="1"/>
  <c r="R1935" i="35"/>
  <c r="Q1935" i="35"/>
  <c r="P1935" i="35"/>
  <c r="O1935" i="35"/>
  <c r="N1935" i="35"/>
  <c r="S1935" i="35" s="1"/>
  <c r="R1934" i="35"/>
  <c r="Q1934" i="35"/>
  <c r="P1934" i="35"/>
  <c r="N1934" i="35"/>
  <c r="R1933" i="35"/>
  <c r="Q1933" i="35"/>
  <c r="P1933" i="35"/>
  <c r="N1933" i="35"/>
  <c r="O1933" i="35" s="1"/>
  <c r="T1932" i="35"/>
  <c r="S1932" i="35"/>
  <c r="R1932" i="35"/>
  <c r="Q1932" i="35"/>
  <c r="P1932" i="35"/>
  <c r="O1932" i="35"/>
  <c r="N1932" i="35"/>
  <c r="S1931" i="35"/>
  <c r="T1931" i="35" s="1"/>
  <c r="R1931" i="35"/>
  <c r="Q1931" i="35"/>
  <c r="P1931" i="35"/>
  <c r="N1931" i="35"/>
  <c r="O1931" i="35" s="1"/>
  <c r="S1930" i="35"/>
  <c r="R1930" i="35"/>
  <c r="Q1930" i="35"/>
  <c r="P1930" i="35"/>
  <c r="T1930" i="35" s="1"/>
  <c r="N1930" i="35"/>
  <c r="O1930" i="35" s="1"/>
  <c r="T1929" i="35"/>
  <c r="S1929" i="35"/>
  <c r="R1929" i="35"/>
  <c r="Q1929" i="35"/>
  <c r="P1929" i="35"/>
  <c r="O1929" i="35"/>
  <c r="N1929" i="35"/>
  <c r="S1928" i="35"/>
  <c r="R1928" i="35"/>
  <c r="Q1928" i="35"/>
  <c r="P1928" i="35"/>
  <c r="N1928" i="35"/>
  <c r="O1928" i="35" s="1"/>
  <c r="S1927" i="35"/>
  <c r="R1927" i="35"/>
  <c r="Q1927" i="35"/>
  <c r="P1927" i="35"/>
  <c r="O1927" i="35"/>
  <c r="N1927" i="35"/>
  <c r="R1926" i="35"/>
  <c r="Q1926" i="35"/>
  <c r="P1926" i="35"/>
  <c r="O1926" i="35"/>
  <c r="T1926" i="35" s="1"/>
  <c r="N1926" i="35"/>
  <c r="S1926" i="35" s="1"/>
  <c r="R1925" i="35"/>
  <c r="Q1925" i="35"/>
  <c r="P1925" i="35"/>
  <c r="N1925" i="35"/>
  <c r="S1924" i="35"/>
  <c r="R1924" i="35"/>
  <c r="Q1924" i="35"/>
  <c r="P1924" i="35"/>
  <c r="O1924" i="35"/>
  <c r="N1924" i="35"/>
  <c r="R1923" i="35"/>
  <c r="Q1923" i="35"/>
  <c r="P1923" i="35"/>
  <c r="O1923" i="35"/>
  <c r="T1923" i="35" s="1"/>
  <c r="N1923" i="35"/>
  <c r="S1923" i="35" s="1"/>
  <c r="S1922" i="35"/>
  <c r="R1922" i="35"/>
  <c r="Q1922" i="35"/>
  <c r="P1922" i="35"/>
  <c r="N1922" i="35"/>
  <c r="O1922" i="35" s="1"/>
  <c r="T1921" i="35"/>
  <c r="S1921" i="35"/>
  <c r="R1921" i="35"/>
  <c r="Q1921" i="35"/>
  <c r="P1921" i="35"/>
  <c r="O1921" i="35"/>
  <c r="N1921" i="35"/>
  <c r="S1920" i="35"/>
  <c r="R1920" i="35"/>
  <c r="Q1920" i="35"/>
  <c r="P1920" i="35"/>
  <c r="N1920" i="35"/>
  <c r="O1920" i="35" s="1"/>
  <c r="R1919" i="35"/>
  <c r="Q1919" i="35"/>
  <c r="P1919" i="35"/>
  <c r="N1919" i="35"/>
  <c r="R1918" i="35"/>
  <c r="Q1918" i="35"/>
  <c r="P1918" i="35"/>
  <c r="O1918" i="35"/>
  <c r="T1918" i="35" s="1"/>
  <c r="N1918" i="35"/>
  <c r="S1918" i="35" s="1"/>
  <c r="R1917" i="35"/>
  <c r="Q1917" i="35"/>
  <c r="P1917" i="35"/>
  <c r="N1917" i="35"/>
  <c r="O1917" i="35" s="1"/>
  <c r="R1916" i="35"/>
  <c r="Q1916" i="35"/>
  <c r="P1916" i="35"/>
  <c r="N1916" i="35"/>
  <c r="O1916" i="35" s="1"/>
  <c r="S1915" i="35"/>
  <c r="R1915" i="35"/>
  <c r="Q1915" i="35"/>
  <c r="T1915" i="35" s="1"/>
  <c r="P1915" i="35"/>
  <c r="O1915" i="35"/>
  <c r="N1915" i="35"/>
  <c r="S1914" i="35"/>
  <c r="R1914" i="35"/>
  <c r="Q1914" i="35"/>
  <c r="P1914" i="35"/>
  <c r="T1914" i="35" s="1"/>
  <c r="N1914" i="35"/>
  <c r="O1914" i="35" s="1"/>
  <c r="S1913" i="35"/>
  <c r="R1913" i="35"/>
  <c r="Q1913" i="35"/>
  <c r="P1913" i="35"/>
  <c r="O1913" i="35"/>
  <c r="N1913" i="35"/>
  <c r="S1912" i="35"/>
  <c r="R1912" i="35"/>
  <c r="Q1912" i="35"/>
  <c r="P1912" i="35"/>
  <c r="O1912" i="35"/>
  <c r="T1912" i="35" s="1"/>
  <c r="N1912" i="35"/>
  <c r="R1911" i="35"/>
  <c r="Q1911" i="35"/>
  <c r="P1911" i="35"/>
  <c r="N1911" i="35"/>
  <c r="O1911" i="35" s="1"/>
  <c r="R1910" i="35"/>
  <c r="Q1910" i="35"/>
  <c r="T1910" i="35" s="1"/>
  <c r="P1910" i="35"/>
  <c r="O1910" i="35"/>
  <c r="N1910" i="35"/>
  <c r="S1910" i="35" s="1"/>
  <c r="S1909" i="35"/>
  <c r="R1909" i="35"/>
  <c r="Q1909" i="35"/>
  <c r="P1909" i="35"/>
  <c r="N1909" i="35"/>
  <c r="O1909" i="35" s="1"/>
  <c r="T1909" i="35" s="1"/>
  <c r="S1908" i="35"/>
  <c r="R1908" i="35"/>
  <c r="Q1908" i="35"/>
  <c r="P1908" i="35"/>
  <c r="O1908" i="35"/>
  <c r="T1908" i="35" s="1"/>
  <c r="N1908" i="35"/>
  <c r="R1907" i="35"/>
  <c r="Q1907" i="35"/>
  <c r="P1907" i="35"/>
  <c r="N1907" i="35"/>
  <c r="R1906" i="35"/>
  <c r="Q1906" i="35"/>
  <c r="P1906" i="35"/>
  <c r="N1906" i="35"/>
  <c r="O1906" i="35" s="1"/>
  <c r="S1905" i="35"/>
  <c r="R1905" i="35"/>
  <c r="Q1905" i="35"/>
  <c r="P1905" i="35"/>
  <c r="O1905" i="35"/>
  <c r="N1905" i="35"/>
  <c r="R1904" i="35"/>
  <c r="Q1904" i="35"/>
  <c r="P1904" i="35"/>
  <c r="N1904" i="35"/>
  <c r="O1904" i="35" s="1"/>
  <c r="S1903" i="35"/>
  <c r="R1903" i="35"/>
  <c r="Q1903" i="35"/>
  <c r="P1903" i="35"/>
  <c r="N1903" i="35"/>
  <c r="O1903" i="35" s="1"/>
  <c r="R1902" i="35"/>
  <c r="Q1902" i="35"/>
  <c r="P1902" i="35"/>
  <c r="N1902" i="35"/>
  <c r="S1901" i="35"/>
  <c r="R1901" i="35"/>
  <c r="Q1901" i="35"/>
  <c r="P1901" i="35"/>
  <c r="O1901" i="35"/>
  <c r="T1901" i="35" s="1"/>
  <c r="N1901" i="35"/>
  <c r="T1900" i="35"/>
  <c r="R1900" i="35"/>
  <c r="Q1900" i="35"/>
  <c r="P1900" i="35"/>
  <c r="O1900" i="35"/>
  <c r="N1900" i="35"/>
  <c r="S1900" i="35" s="1"/>
  <c r="S1899" i="35"/>
  <c r="R1899" i="35"/>
  <c r="Q1899" i="35"/>
  <c r="P1899" i="35"/>
  <c r="N1899" i="35"/>
  <c r="O1899" i="35" s="1"/>
  <c r="S1898" i="35"/>
  <c r="R1898" i="35"/>
  <c r="T1898" i="35" s="1"/>
  <c r="Q1898" i="35"/>
  <c r="P1898" i="35"/>
  <c r="N1898" i="35"/>
  <c r="O1898" i="35" s="1"/>
  <c r="S1897" i="35"/>
  <c r="R1897" i="35"/>
  <c r="Q1897" i="35"/>
  <c r="P1897" i="35"/>
  <c r="O1897" i="35"/>
  <c r="N1897" i="35"/>
  <c r="S1896" i="35"/>
  <c r="R1896" i="35"/>
  <c r="Q1896" i="35"/>
  <c r="P1896" i="35"/>
  <c r="O1896" i="35"/>
  <c r="T1896" i="35" s="1"/>
  <c r="N1896" i="35"/>
  <c r="S1895" i="35"/>
  <c r="R1895" i="35"/>
  <c r="Q1895" i="35"/>
  <c r="P1895" i="35"/>
  <c r="O1895" i="35"/>
  <c r="N1895" i="35"/>
  <c r="R1894" i="35"/>
  <c r="Q1894" i="35"/>
  <c r="P1894" i="35"/>
  <c r="N1894" i="35"/>
  <c r="R1893" i="35"/>
  <c r="Q1893" i="35"/>
  <c r="P1893" i="35"/>
  <c r="N1893" i="35"/>
  <c r="O1893" i="35" s="1"/>
  <c r="T1892" i="35"/>
  <c r="S1892" i="35"/>
  <c r="R1892" i="35"/>
  <c r="Q1892" i="35"/>
  <c r="P1892" i="35"/>
  <c r="O1892" i="35"/>
  <c r="N1892" i="35"/>
  <c r="S1891" i="35"/>
  <c r="R1891" i="35"/>
  <c r="Q1891" i="35"/>
  <c r="P1891" i="35"/>
  <c r="N1891" i="35"/>
  <c r="O1891" i="35" s="1"/>
  <c r="T1891" i="35" s="1"/>
  <c r="R1890" i="35"/>
  <c r="Q1890" i="35"/>
  <c r="P1890" i="35"/>
  <c r="N1890" i="35"/>
  <c r="S1889" i="35"/>
  <c r="R1889" i="35"/>
  <c r="Q1889" i="35"/>
  <c r="P1889" i="35"/>
  <c r="O1889" i="35"/>
  <c r="N1889" i="35"/>
  <c r="R1888" i="35"/>
  <c r="Q1888" i="35"/>
  <c r="P1888" i="35"/>
  <c r="O1888" i="35"/>
  <c r="T1888" i="35" s="1"/>
  <c r="N1888" i="35"/>
  <c r="S1888" i="35" s="1"/>
  <c r="R1887" i="35"/>
  <c r="Q1887" i="35"/>
  <c r="P1887" i="35"/>
  <c r="N1887" i="35"/>
  <c r="O1887" i="35" s="1"/>
  <c r="R1886" i="35"/>
  <c r="Q1886" i="35"/>
  <c r="P1886" i="35"/>
  <c r="N1886" i="35"/>
  <c r="S1886" i="35" s="1"/>
  <c r="S1885" i="35"/>
  <c r="R1885" i="35"/>
  <c r="Q1885" i="35"/>
  <c r="P1885" i="35"/>
  <c r="O1885" i="35"/>
  <c r="T1885" i="35" s="1"/>
  <c r="N1885" i="35"/>
  <c r="R1884" i="35"/>
  <c r="Q1884" i="35"/>
  <c r="P1884" i="35"/>
  <c r="N1884" i="35"/>
  <c r="S1883" i="35"/>
  <c r="R1883" i="35"/>
  <c r="Q1883" i="35"/>
  <c r="P1883" i="35"/>
  <c r="O1883" i="35"/>
  <c r="T1883" i="35" s="1"/>
  <c r="N1883" i="35"/>
  <c r="R1882" i="35"/>
  <c r="Q1882" i="35"/>
  <c r="P1882" i="35"/>
  <c r="N1882" i="35"/>
  <c r="S1881" i="35"/>
  <c r="R1881" i="35"/>
  <c r="T1881" i="35" s="1"/>
  <c r="Q1881" i="35"/>
  <c r="P1881" i="35"/>
  <c r="O1881" i="35"/>
  <c r="N1881" i="35"/>
  <c r="S1880" i="35"/>
  <c r="R1880" i="35"/>
  <c r="Q1880" i="35"/>
  <c r="T1880" i="35" s="1"/>
  <c r="P1880" i="35"/>
  <c r="O1880" i="35"/>
  <c r="N1880" i="35"/>
  <c r="S1879" i="35"/>
  <c r="R1879" i="35"/>
  <c r="Q1879" i="35"/>
  <c r="P1879" i="35"/>
  <c r="O1879" i="35"/>
  <c r="T1879" i="35" s="1"/>
  <c r="N1879" i="35"/>
  <c r="R1878" i="35"/>
  <c r="Q1878" i="35"/>
  <c r="P1878" i="35"/>
  <c r="O1878" i="35"/>
  <c r="N1878" i="35"/>
  <c r="S1878" i="35" s="1"/>
  <c r="T1877" i="35"/>
  <c r="R1877" i="35"/>
  <c r="Q1877" i="35"/>
  <c r="P1877" i="35"/>
  <c r="O1877" i="35"/>
  <c r="N1877" i="35"/>
  <c r="S1877" i="35" s="1"/>
  <c r="R1876" i="35"/>
  <c r="Q1876" i="35"/>
  <c r="P1876" i="35"/>
  <c r="N1876" i="35"/>
  <c r="O1876" i="35" s="1"/>
  <c r="R1875" i="35"/>
  <c r="Q1875" i="35"/>
  <c r="P1875" i="35"/>
  <c r="N1875" i="35"/>
  <c r="O1875" i="35" s="1"/>
  <c r="T1874" i="35"/>
  <c r="S1874" i="35"/>
  <c r="R1874" i="35"/>
  <c r="Q1874" i="35"/>
  <c r="P1874" i="35"/>
  <c r="N1874" i="35"/>
  <c r="O1874" i="35" s="1"/>
  <c r="S1873" i="35"/>
  <c r="R1873" i="35"/>
  <c r="Q1873" i="35"/>
  <c r="P1873" i="35"/>
  <c r="O1873" i="35"/>
  <c r="T1873" i="35" s="1"/>
  <c r="N1873" i="35"/>
  <c r="R1872" i="35"/>
  <c r="Q1872" i="35"/>
  <c r="P1872" i="35"/>
  <c r="N1872" i="35"/>
  <c r="R1871" i="35"/>
  <c r="Q1871" i="35"/>
  <c r="P1871" i="35"/>
  <c r="O1871" i="35"/>
  <c r="N1871" i="35"/>
  <c r="S1871" i="35" s="1"/>
  <c r="R1870" i="35"/>
  <c r="Q1870" i="35"/>
  <c r="P1870" i="35"/>
  <c r="N1870" i="35"/>
  <c r="S1870" i="35" s="1"/>
  <c r="S1869" i="35"/>
  <c r="R1869" i="35"/>
  <c r="Q1869" i="35"/>
  <c r="T1869" i="35" s="1"/>
  <c r="P1869" i="35"/>
  <c r="O1869" i="35"/>
  <c r="N1869" i="35"/>
  <c r="S1868" i="35"/>
  <c r="R1868" i="35"/>
  <c r="Q1868" i="35"/>
  <c r="P1868" i="35"/>
  <c r="N1868" i="35"/>
  <c r="O1868" i="35" s="1"/>
  <c r="T1868" i="35" s="1"/>
  <c r="S1867" i="35"/>
  <c r="R1867" i="35"/>
  <c r="Q1867" i="35"/>
  <c r="P1867" i="35"/>
  <c r="O1867" i="35"/>
  <c r="T1867" i="35" s="1"/>
  <c r="N1867" i="35"/>
  <c r="R1866" i="35"/>
  <c r="Q1866" i="35"/>
  <c r="P1866" i="35"/>
  <c r="N1866" i="35"/>
  <c r="O1866" i="35" s="1"/>
  <c r="S1865" i="35"/>
  <c r="R1865" i="35"/>
  <c r="Q1865" i="35"/>
  <c r="P1865" i="35"/>
  <c r="O1865" i="35"/>
  <c r="T1865" i="35" s="1"/>
  <c r="N1865" i="35"/>
  <c r="R1864" i="35"/>
  <c r="Q1864" i="35"/>
  <c r="P1864" i="35"/>
  <c r="N1864" i="35"/>
  <c r="O1864" i="35" s="1"/>
  <c r="S1863" i="35"/>
  <c r="R1863" i="35"/>
  <c r="Q1863" i="35"/>
  <c r="P1863" i="35"/>
  <c r="O1863" i="35"/>
  <c r="N1863" i="35"/>
  <c r="R1862" i="35"/>
  <c r="Q1862" i="35"/>
  <c r="P1862" i="35"/>
  <c r="O1862" i="35"/>
  <c r="T1862" i="35" s="1"/>
  <c r="N1862" i="35"/>
  <c r="S1862" i="35" s="1"/>
  <c r="R1861" i="35"/>
  <c r="Q1861" i="35"/>
  <c r="P1861" i="35"/>
  <c r="N1861" i="35"/>
  <c r="S1860" i="35"/>
  <c r="R1860" i="35"/>
  <c r="Q1860" i="35"/>
  <c r="P1860" i="35"/>
  <c r="O1860" i="35"/>
  <c r="T1860" i="35" s="1"/>
  <c r="N1860" i="35"/>
  <c r="R1859" i="35"/>
  <c r="Q1859" i="35"/>
  <c r="P1859" i="35"/>
  <c r="O1859" i="35"/>
  <c r="T1859" i="35" s="1"/>
  <c r="N1859" i="35"/>
  <c r="S1859" i="35" s="1"/>
  <c r="S1858" i="35"/>
  <c r="R1858" i="35"/>
  <c r="Q1858" i="35"/>
  <c r="P1858" i="35"/>
  <c r="N1858" i="35"/>
  <c r="O1858" i="35" s="1"/>
  <c r="T1858" i="35" s="1"/>
  <c r="S1857" i="35"/>
  <c r="R1857" i="35"/>
  <c r="Q1857" i="35"/>
  <c r="T1857" i="35" s="1"/>
  <c r="P1857" i="35"/>
  <c r="O1857" i="35"/>
  <c r="N1857" i="35"/>
  <c r="S1856" i="35"/>
  <c r="R1856" i="35"/>
  <c r="Q1856" i="35"/>
  <c r="P1856" i="35"/>
  <c r="N1856" i="35"/>
  <c r="O1856" i="35" s="1"/>
  <c r="R1855" i="35"/>
  <c r="Q1855" i="35"/>
  <c r="P1855" i="35"/>
  <c r="N1855" i="35"/>
  <c r="R1854" i="35"/>
  <c r="Q1854" i="35"/>
  <c r="P1854" i="35"/>
  <c r="O1854" i="35"/>
  <c r="T1854" i="35" s="1"/>
  <c r="N1854" i="35"/>
  <c r="S1854" i="35" s="1"/>
  <c r="R1853" i="35"/>
  <c r="Q1853" i="35"/>
  <c r="P1853" i="35"/>
  <c r="N1853" i="35"/>
  <c r="O1853" i="35" s="1"/>
  <c r="R1852" i="35"/>
  <c r="Q1852" i="35"/>
  <c r="P1852" i="35"/>
  <c r="N1852" i="35"/>
  <c r="O1852" i="35" s="1"/>
  <c r="S1851" i="35"/>
  <c r="R1851" i="35"/>
  <c r="Q1851" i="35"/>
  <c r="T1851" i="35" s="1"/>
  <c r="P1851" i="35"/>
  <c r="O1851" i="35"/>
  <c r="N1851" i="35"/>
  <c r="S1850" i="35"/>
  <c r="R1850" i="35"/>
  <c r="Q1850" i="35"/>
  <c r="P1850" i="35"/>
  <c r="N1850" i="35"/>
  <c r="O1850" i="35" s="1"/>
  <c r="S1849" i="35"/>
  <c r="R1849" i="35"/>
  <c r="Q1849" i="35"/>
  <c r="P1849" i="35"/>
  <c r="T1849" i="35" s="1"/>
  <c r="O1849" i="35"/>
  <c r="N1849" i="35"/>
  <c r="S1848" i="35"/>
  <c r="R1848" i="35"/>
  <c r="Q1848" i="35"/>
  <c r="P1848" i="35"/>
  <c r="O1848" i="35"/>
  <c r="N1848" i="35"/>
  <c r="S1847" i="35"/>
  <c r="R1847" i="35"/>
  <c r="Q1847" i="35"/>
  <c r="P1847" i="35"/>
  <c r="N1847" i="35"/>
  <c r="O1847" i="35" s="1"/>
  <c r="R1846" i="35"/>
  <c r="Q1846" i="35"/>
  <c r="T1846" i="35" s="1"/>
  <c r="P1846" i="35"/>
  <c r="O1846" i="35"/>
  <c r="N1846" i="35"/>
  <c r="S1846" i="35" s="1"/>
  <c r="S1845" i="35"/>
  <c r="R1845" i="35"/>
  <c r="Q1845" i="35"/>
  <c r="P1845" i="35"/>
  <c r="N1845" i="35"/>
  <c r="O1845" i="35" s="1"/>
  <c r="S1844" i="35"/>
  <c r="R1844" i="35"/>
  <c r="Q1844" i="35"/>
  <c r="P1844" i="35"/>
  <c r="O1844" i="35"/>
  <c r="T1844" i="35" s="1"/>
  <c r="N1844" i="35"/>
  <c r="R1843" i="35"/>
  <c r="Q1843" i="35"/>
  <c r="P1843" i="35"/>
  <c r="N1843" i="35"/>
  <c r="R1842" i="35"/>
  <c r="Q1842" i="35"/>
  <c r="P1842" i="35"/>
  <c r="N1842" i="35"/>
  <c r="O1842" i="35" s="1"/>
  <c r="S1841" i="35"/>
  <c r="R1841" i="35"/>
  <c r="Q1841" i="35"/>
  <c r="P1841" i="35"/>
  <c r="O1841" i="35"/>
  <c r="T1841" i="35" s="1"/>
  <c r="N1841" i="35"/>
  <c r="R1840" i="35"/>
  <c r="Q1840" i="35"/>
  <c r="P1840" i="35"/>
  <c r="N1840" i="35"/>
  <c r="O1840" i="35" s="1"/>
  <c r="S1839" i="35"/>
  <c r="R1839" i="35"/>
  <c r="Q1839" i="35"/>
  <c r="P1839" i="35"/>
  <c r="N1839" i="35"/>
  <c r="O1839" i="35" s="1"/>
  <c r="T1839" i="35" s="1"/>
  <c r="R1838" i="35"/>
  <c r="Q1838" i="35"/>
  <c r="P1838" i="35"/>
  <c r="N1838" i="35"/>
  <c r="S1837" i="35"/>
  <c r="R1837" i="35"/>
  <c r="Q1837" i="35"/>
  <c r="P1837" i="35"/>
  <c r="O1837" i="35"/>
  <c r="N1837" i="35"/>
  <c r="R1836" i="35"/>
  <c r="Q1836" i="35"/>
  <c r="P1836" i="35"/>
  <c r="O1836" i="35"/>
  <c r="T1836" i="35" s="1"/>
  <c r="N1836" i="35"/>
  <c r="S1836" i="35" s="1"/>
  <c r="R1835" i="35"/>
  <c r="Q1835" i="35"/>
  <c r="P1835" i="35"/>
  <c r="N1835" i="35"/>
  <c r="O1835" i="35" s="1"/>
  <c r="S1834" i="35"/>
  <c r="R1834" i="35"/>
  <c r="T1834" i="35" s="1"/>
  <c r="Q1834" i="35"/>
  <c r="P1834" i="35"/>
  <c r="N1834" i="35"/>
  <c r="O1834" i="35" s="1"/>
  <c r="S1833" i="35"/>
  <c r="R1833" i="35"/>
  <c r="Q1833" i="35"/>
  <c r="P1833" i="35"/>
  <c r="T1833" i="35" s="1"/>
  <c r="O1833" i="35"/>
  <c r="N1833" i="35"/>
  <c r="S1832" i="35"/>
  <c r="R1832" i="35"/>
  <c r="Q1832" i="35"/>
  <c r="P1832" i="35"/>
  <c r="O1832" i="35"/>
  <c r="T1832" i="35" s="1"/>
  <c r="N1832" i="35"/>
  <c r="S1831" i="35"/>
  <c r="R1831" i="35"/>
  <c r="Q1831" i="35"/>
  <c r="P1831" i="35"/>
  <c r="O1831" i="35"/>
  <c r="N1831" i="35"/>
  <c r="R1830" i="35"/>
  <c r="Q1830" i="35"/>
  <c r="P1830" i="35"/>
  <c r="N1830" i="35"/>
  <c r="R1829" i="35"/>
  <c r="Q1829" i="35"/>
  <c r="P1829" i="35"/>
  <c r="N1829" i="35"/>
  <c r="O1829" i="35" s="1"/>
  <c r="T1828" i="35"/>
  <c r="S1828" i="35"/>
  <c r="R1828" i="35"/>
  <c r="Q1828" i="35"/>
  <c r="P1828" i="35"/>
  <c r="O1828" i="35"/>
  <c r="N1828" i="35"/>
  <c r="S1827" i="35"/>
  <c r="R1827" i="35"/>
  <c r="Q1827" i="35"/>
  <c r="P1827" i="35"/>
  <c r="N1827" i="35"/>
  <c r="O1827" i="35" s="1"/>
  <c r="R1826" i="35"/>
  <c r="Q1826" i="35"/>
  <c r="P1826" i="35"/>
  <c r="N1826" i="35"/>
  <c r="O1826" i="35" s="1"/>
  <c r="S1825" i="35"/>
  <c r="R1825" i="35"/>
  <c r="Q1825" i="35"/>
  <c r="P1825" i="35"/>
  <c r="O1825" i="35"/>
  <c r="N1825" i="35"/>
  <c r="R1824" i="35"/>
  <c r="Q1824" i="35"/>
  <c r="P1824" i="35"/>
  <c r="T1824" i="35" s="1"/>
  <c r="O1824" i="35"/>
  <c r="N1824" i="35"/>
  <c r="S1824" i="35" s="1"/>
  <c r="R1823" i="35"/>
  <c r="Q1823" i="35"/>
  <c r="P1823" i="35"/>
  <c r="N1823" i="35"/>
  <c r="R1822" i="35"/>
  <c r="Q1822" i="35"/>
  <c r="P1822" i="35"/>
  <c r="N1822" i="35"/>
  <c r="S1822" i="35" s="1"/>
  <c r="S1821" i="35"/>
  <c r="R1821" i="35"/>
  <c r="Q1821" i="35"/>
  <c r="P1821" i="35"/>
  <c r="O1821" i="35"/>
  <c r="T1821" i="35" s="1"/>
  <c r="N1821" i="35"/>
  <c r="R1820" i="35"/>
  <c r="Q1820" i="35"/>
  <c r="P1820" i="35"/>
  <c r="N1820" i="35"/>
  <c r="S1819" i="35"/>
  <c r="R1819" i="35"/>
  <c r="Q1819" i="35"/>
  <c r="P1819" i="35"/>
  <c r="O1819" i="35"/>
  <c r="N1819" i="35"/>
  <c r="R1818" i="35"/>
  <c r="Q1818" i="35"/>
  <c r="P1818" i="35"/>
  <c r="N1818" i="35"/>
  <c r="S1817" i="35"/>
  <c r="R1817" i="35"/>
  <c r="T1817" i="35" s="1"/>
  <c r="Q1817" i="35"/>
  <c r="P1817" i="35"/>
  <c r="O1817" i="35"/>
  <c r="N1817" i="35"/>
  <c r="S1816" i="35"/>
  <c r="R1816" i="35"/>
  <c r="Q1816" i="35"/>
  <c r="T1816" i="35" s="1"/>
  <c r="P1816" i="35"/>
  <c r="O1816" i="35"/>
  <c r="N1816" i="35"/>
  <c r="S1815" i="35"/>
  <c r="R1815" i="35"/>
  <c r="Q1815" i="35"/>
  <c r="P1815" i="35"/>
  <c r="O1815" i="35"/>
  <c r="N1815" i="35"/>
  <c r="R1814" i="35"/>
  <c r="Q1814" i="35"/>
  <c r="P1814" i="35"/>
  <c r="O1814" i="35"/>
  <c r="N1814" i="35"/>
  <c r="S1814" i="35" s="1"/>
  <c r="R1813" i="35"/>
  <c r="Q1813" i="35"/>
  <c r="P1813" i="35"/>
  <c r="O1813" i="35"/>
  <c r="T1813" i="35" s="1"/>
  <c r="N1813" i="35"/>
  <c r="S1813" i="35" s="1"/>
  <c r="R1812" i="35"/>
  <c r="Q1812" i="35"/>
  <c r="P1812" i="35"/>
  <c r="N1812" i="35"/>
  <c r="O1812" i="35" s="1"/>
  <c r="R1811" i="35"/>
  <c r="Q1811" i="35"/>
  <c r="P1811" i="35"/>
  <c r="N1811" i="35"/>
  <c r="S1810" i="35"/>
  <c r="R1810" i="35"/>
  <c r="Q1810" i="35"/>
  <c r="T1810" i="35" s="1"/>
  <c r="P1810" i="35"/>
  <c r="N1810" i="35"/>
  <c r="O1810" i="35" s="1"/>
  <c r="S1809" i="35"/>
  <c r="R1809" i="35"/>
  <c r="Q1809" i="35"/>
  <c r="P1809" i="35"/>
  <c r="O1809" i="35"/>
  <c r="N1809" i="35"/>
  <c r="R1808" i="35"/>
  <c r="Q1808" i="35"/>
  <c r="P1808" i="35"/>
  <c r="N1808" i="35"/>
  <c r="R1807" i="35"/>
  <c r="Q1807" i="35"/>
  <c r="P1807" i="35"/>
  <c r="O1807" i="35"/>
  <c r="T1807" i="35" s="1"/>
  <c r="N1807" i="35"/>
  <c r="S1807" i="35" s="1"/>
  <c r="R1806" i="35"/>
  <c r="Q1806" i="35"/>
  <c r="P1806" i="35"/>
  <c r="N1806" i="35"/>
  <c r="S1805" i="35"/>
  <c r="R1805" i="35"/>
  <c r="Q1805" i="35"/>
  <c r="T1805" i="35" s="1"/>
  <c r="P1805" i="35"/>
  <c r="O1805" i="35"/>
  <c r="N1805" i="35"/>
  <c r="S1804" i="35"/>
  <c r="R1804" i="35"/>
  <c r="Q1804" i="35"/>
  <c r="P1804" i="35"/>
  <c r="N1804" i="35"/>
  <c r="O1804" i="35" s="1"/>
  <c r="T1804" i="35" s="1"/>
  <c r="S1803" i="35"/>
  <c r="R1803" i="35"/>
  <c r="Q1803" i="35"/>
  <c r="P1803" i="35"/>
  <c r="O1803" i="35"/>
  <c r="N1803" i="35"/>
  <c r="R1802" i="35"/>
  <c r="Q1802" i="35"/>
  <c r="P1802" i="35"/>
  <c r="N1802" i="35"/>
  <c r="O1802" i="35" s="1"/>
  <c r="S1801" i="35"/>
  <c r="R1801" i="35"/>
  <c r="Q1801" i="35"/>
  <c r="P1801" i="35"/>
  <c r="O1801" i="35"/>
  <c r="T1801" i="35" s="1"/>
  <c r="N1801" i="35"/>
  <c r="S1800" i="35"/>
  <c r="R1800" i="35"/>
  <c r="Q1800" i="35"/>
  <c r="P1800" i="35"/>
  <c r="N1800" i="35"/>
  <c r="O1800" i="35" s="1"/>
  <c r="T1800" i="35" s="1"/>
  <c r="S1799" i="35"/>
  <c r="R1799" i="35"/>
  <c r="Q1799" i="35"/>
  <c r="P1799" i="35"/>
  <c r="O1799" i="35"/>
  <c r="N1799" i="35"/>
  <c r="R1798" i="35"/>
  <c r="Q1798" i="35"/>
  <c r="P1798" i="35"/>
  <c r="O1798" i="35"/>
  <c r="T1798" i="35" s="1"/>
  <c r="N1798" i="35"/>
  <c r="S1798" i="35" s="1"/>
  <c r="R1797" i="35"/>
  <c r="Q1797" i="35"/>
  <c r="P1797" i="35"/>
  <c r="N1797" i="35"/>
  <c r="S1796" i="35"/>
  <c r="R1796" i="35"/>
  <c r="Q1796" i="35"/>
  <c r="P1796" i="35"/>
  <c r="O1796" i="35"/>
  <c r="T1796" i="35" s="1"/>
  <c r="N1796" i="35"/>
  <c r="R1795" i="35"/>
  <c r="Q1795" i="35"/>
  <c r="P1795" i="35"/>
  <c r="O1795" i="35"/>
  <c r="T1795" i="35" s="1"/>
  <c r="N1795" i="35"/>
  <c r="S1795" i="35" s="1"/>
  <c r="R1794" i="35"/>
  <c r="Q1794" i="35"/>
  <c r="P1794" i="35"/>
  <c r="N1794" i="35"/>
  <c r="O1794" i="35" s="1"/>
  <c r="S1793" i="35"/>
  <c r="R1793" i="35"/>
  <c r="Q1793" i="35"/>
  <c r="T1793" i="35" s="1"/>
  <c r="P1793" i="35"/>
  <c r="O1793" i="35"/>
  <c r="N1793" i="35"/>
  <c r="S1792" i="35"/>
  <c r="R1792" i="35"/>
  <c r="T1792" i="35" s="1"/>
  <c r="Q1792" i="35"/>
  <c r="P1792" i="35"/>
  <c r="N1792" i="35"/>
  <c r="O1792" i="35" s="1"/>
  <c r="R1791" i="35"/>
  <c r="Q1791" i="35"/>
  <c r="P1791" i="35"/>
  <c r="N1791" i="35"/>
  <c r="R1790" i="35"/>
  <c r="Q1790" i="35"/>
  <c r="P1790" i="35"/>
  <c r="N1790" i="35"/>
  <c r="S1790" i="35" s="1"/>
  <c r="S1789" i="35"/>
  <c r="R1789" i="35"/>
  <c r="Q1789" i="35"/>
  <c r="P1789" i="35"/>
  <c r="N1789" i="35"/>
  <c r="O1789" i="35" s="1"/>
  <c r="T1789" i="35" s="1"/>
  <c r="R1788" i="35"/>
  <c r="Q1788" i="35"/>
  <c r="P1788" i="35"/>
  <c r="N1788" i="35"/>
  <c r="T1787" i="35"/>
  <c r="S1787" i="35"/>
  <c r="R1787" i="35"/>
  <c r="Q1787" i="35"/>
  <c r="P1787" i="35"/>
  <c r="O1787" i="35"/>
  <c r="N1787" i="35"/>
  <c r="S1786" i="35"/>
  <c r="R1786" i="35"/>
  <c r="Q1786" i="35"/>
  <c r="P1786" i="35"/>
  <c r="N1786" i="35"/>
  <c r="O1786" i="35" s="1"/>
  <c r="T1786" i="35" s="1"/>
  <c r="S1785" i="35"/>
  <c r="R1785" i="35"/>
  <c r="Q1785" i="35"/>
  <c r="P1785" i="35"/>
  <c r="O1785" i="35"/>
  <c r="N1785" i="35"/>
  <c r="R1784" i="35"/>
  <c r="Q1784" i="35"/>
  <c r="P1784" i="35"/>
  <c r="N1784" i="35"/>
  <c r="S1783" i="35"/>
  <c r="R1783" i="35"/>
  <c r="Q1783" i="35"/>
  <c r="P1783" i="35"/>
  <c r="O1783" i="35"/>
  <c r="N1783" i="35"/>
  <c r="R1782" i="35"/>
  <c r="Q1782" i="35"/>
  <c r="P1782" i="35"/>
  <c r="N1782" i="35"/>
  <c r="S1782" i="35" s="1"/>
  <c r="R1781" i="35"/>
  <c r="Q1781" i="35"/>
  <c r="P1781" i="35"/>
  <c r="N1781" i="35"/>
  <c r="S1781" i="35" s="1"/>
  <c r="R1780" i="35"/>
  <c r="Q1780" i="35"/>
  <c r="P1780" i="35"/>
  <c r="N1780" i="35"/>
  <c r="T1779" i="35"/>
  <c r="S1779" i="35"/>
  <c r="R1779" i="35"/>
  <c r="Q1779" i="35"/>
  <c r="P1779" i="35"/>
  <c r="O1779" i="35"/>
  <c r="N1779" i="35"/>
  <c r="S1778" i="35"/>
  <c r="T1778" i="35" s="1"/>
  <c r="R1778" i="35"/>
  <c r="Q1778" i="35"/>
  <c r="P1778" i="35"/>
  <c r="N1778" i="35"/>
  <c r="O1778" i="35" s="1"/>
  <c r="S1777" i="35"/>
  <c r="R1777" i="35"/>
  <c r="Q1777" i="35"/>
  <c r="P1777" i="35"/>
  <c r="O1777" i="35"/>
  <c r="N1777" i="35"/>
  <c r="R1776" i="35"/>
  <c r="Q1776" i="35"/>
  <c r="P1776" i="35"/>
  <c r="N1776" i="35"/>
  <c r="S1775" i="35"/>
  <c r="R1775" i="35"/>
  <c r="Q1775" i="35"/>
  <c r="P1775" i="35"/>
  <c r="O1775" i="35"/>
  <c r="N1775" i="35"/>
  <c r="R1774" i="35"/>
  <c r="Q1774" i="35"/>
  <c r="P1774" i="35"/>
  <c r="N1774" i="35"/>
  <c r="S1774" i="35" s="1"/>
  <c r="R1773" i="35"/>
  <c r="Q1773" i="35"/>
  <c r="P1773" i="35"/>
  <c r="N1773" i="35"/>
  <c r="S1773" i="35" s="1"/>
  <c r="R1772" i="35"/>
  <c r="Q1772" i="35"/>
  <c r="P1772" i="35"/>
  <c r="N1772" i="35"/>
  <c r="S1771" i="35"/>
  <c r="T1771" i="35" s="1"/>
  <c r="R1771" i="35"/>
  <c r="Q1771" i="35"/>
  <c r="P1771" i="35"/>
  <c r="O1771" i="35"/>
  <c r="N1771" i="35"/>
  <c r="S1770" i="35"/>
  <c r="R1770" i="35"/>
  <c r="Q1770" i="35"/>
  <c r="P1770" i="35"/>
  <c r="N1770" i="35"/>
  <c r="O1770" i="35" s="1"/>
  <c r="T1770" i="35" s="1"/>
  <c r="S1769" i="35"/>
  <c r="R1769" i="35"/>
  <c r="Q1769" i="35"/>
  <c r="P1769" i="35"/>
  <c r="O1769" i="35"/>
  <c r="T1769" i="35" s="1"/>
  <c r="N1769" i="35"/>
  <c r="R1768" i="35"/>
  <c r="Q1768" i="35"/>
  <c r="P1768" i="35"/>
  <c r="N1768" i="35"/>
  <c r="S1767" i="35"/>
  <c r="R1767" i="35"/>
  <c r="Q1767" i="35"/>
  <c r="P1767" i="35"/>
  <c r="O1767" i="35"/>
  <c r="N1767" i="35"/>
  <c r="R1766" i="35"/>
  <c r="Q1766" i="35"/>
  <c r="P1766" i="35"/>
  <c r="N1766" i="35"/>
  <c r="S1766" i="35" s="1"/>
  <c r="R1765" i="35"/>
  <c r="Q1765" i="35"/>
  <c r="P1765" i="35"/>
  <c r="N1765" i="35"/>
  <c r="O1765" i="35" s="1"/>
  <c r="R1764" i="35"/>
  <c r="Q1764" i="35"/>
  <c r="P1764" i="35"/>
  <c r="N1764" i="35"/>
  <c r="S1763" i="35"/>
  <c r="R1763" i="35"/>
  <c r="Q1763" i="35"/>
  <c r="T1763" i="35" s="1"/>
  <c r="P1763" i="35"/>
  <c r="O1763" i="35"/>
  <c r="N1763" i="35"/>
  <c r="S1762" i="35"/>
  <c r="R1762" i="35"/>
  <c r="Q1762" i="35"/>
  <c r="P1762" i="35"/>
  <c r="N1762" i="35"/>
  <c r="O1762" i="35" s="1"/>
  <c r="T1762" i="35" s="1"/>
  <c r="S1761" i="35"/>
  <c r="R1761" i="35"/>
  <c r="Q1761" i="35"/>
  <c r="P1761" i="35"/>
  <c r="O1761" i="35"/>
  <c r="N1761" i="35"/>
  <c r="R1760" i="35"/>
  <c r="Q1760" i="35"/>
  <c r="P1760" i="35"/>
  <c r="N1760" i="35"/>
  <c r="S1759" i="35"/>
  <c r="R1759" i="35"/>
  <c r="Q1759" i="35"/>
  <c r="P1759" i="35"/>
  <c r="O1759" i="35"/>
  <c r="T1759" i="35" s="1"/>
  <c r="N1759" i="35"/>
  <c r="R1758" i="35"/>
  <c r="Q1758" i="35"/>
  <c r="P1758" i="35"/>
  <c r="N1758" i="35"/>
  <c r="S1758" i="35" s="1"/>
  <c r="S1757" i="35"/>
  <c r="R1757" i="35"/>
  <c r="Q1757" i="35"/>
  <c r="P1757" i="35"/>
  <c r="N1757" i="35"/>
  <c r="O1757" i="35" s="1"/>
  <c r="T1757" i="35" s="1"/>
  <c r="R1756" i="35"/>
  <c r="Q1756" i="35"/>
  <c r="P1756" i="35"/>
  <c r="N1756" i="35"/>
  <c r="T1755" i="35"/>
  <c r="S1755" i="35"/>
  <c r="R1755" i="35"/>
  <c r="Q1755" i="35"/>
  <c r="P1755" i="35"/>
  <c r="O1755" i="35"/>
  <c r="N1755" i="35"/>
  <c r="S1754" i="35"/>
  <c r="R1754" i="35"/>
  <c r="Q1754" i="35"/>
  <c r="P1754" i="35"/>
  <c r="N1754" i="35"/>
  <c r="O1754" i="35" s="1"/>
  <c r="T1754" i="35" s="1"/>
  <c r="S1753" i="35"/>
  <c r="R1753" i="35"/>
  <c r="Q1753" i="35"/>
  <c r="P1753" i="35"/>
  <c r="O1753" i="35"/>
  <c r="N1753" i="35"/>
  <c r="R1752" i="35"/>
  <c r="Q1752" i="35"/>
  <c r="P1752" i="35"/>
  <c r="N1752" i="35"/>
  <c r="S1751" i="35"/>
  <c r="R1751" i="35"/>
  <c r="Q1751" i="35"/>
  <c r="P1751" i="35"/>
  <c r="O1751" i="35"/>
  <c r="N1751" i="35"/>
  <c r="R1750" i="35"/>
  <c r="Q1750" i="35"/>
  <c r="P1750" i="35"/>
  <c r="N1750" i="35"/>
  <c r="S1750" i="35" s="1"/>
  <c r="R1749" i="35"/>
  <c r="Q1749" i="35"/>
  <c r="P1749" i="35"/>
  <c r="N1749" i="35"/>
  <c r="S1749" i="35" s="1"/>
  <c r="R1748" i="35"/>
  <c r="Q1748" i="35"/>
  <c r="P1748" i="35"/>
  <c r="N1748" i="35"/>
  <c r="T1747" i="35"/>
  <c r="S1747" i="35"/>
  <c r="R1747" i="35"/>
  <c r="Q1747" i="35"/>
  <c r="P1747" i="35"/>
  <c r="O1747" i="35"/>
  <c r="N1747" i="35"/>
  <c r="S1746" i="35"/>
  <c r="T1746" i="35" s="1"/>
  <c r="R1746" i="35"/>
  <c r="Q1746" i="35"/>
  <c r="P1746" i="35"/>
  <c r="N1746" i="35"/>
  <c r="O1746" i="35" s="1"/>
  <c r="S1745" i="35"/>
  <c r="R1745" i="35"/>
  <c r="Q1745" i="35"/>
  <c r="P1745" i="35"/>
  <c r="O1745" i="35"/>
  <c r="N1745" i="35"/>
  <c r="R1744" i="35"/>
  <c r="Q1744" i="35"/>
  <c r="P1744" i="35"/>
  <c r="N1744" i="35"/>
  <c r="S1743" i="35"/>
  <c r="R1743" i="35"/>
  <c r="Q1743" i="35"/>
  <c r="P1743" i="35"/>
  <c r="O1743" i="35"/>
  <c r="N1743" i="35"/>
  <c r="R1742" i="35"/>
  <c r="Q1742" i="35"/>
  <c r="P1742" i="35"/>
  <c r="N1742" i="35"/>
  <c r="S1742" i="35" s="1"/>
  <c r="R1741" i="35"/>
  <c r="Q1741" i="35"/>
  <c r="P1741" i="35"/>
  <c r="N1741" i="35"/>
  <c r="S1741" i="35" s="1"/>
  <c r="R1740" i="35"/>
  <c r="Q1740" i="35"/>
  <c r="P1740" i="35"/>
  <c r="N1740" i="35"/>
  <c r="S1739" i="35"/>
  <c r="T1739" i="35" s="1"/>
  <c r="R1739" i="35"/>
  <c r="Q1739" i="35"/>
  <c r="P1739" i="35"/>
  <c r="O1739" i="35"/>
  <c r="N1739" i="35"/>
  <c r="S1738" i="35"/>
  <c r="R1738" i="35"/>
  <c r="Q1738" i="35"/>
  <c r="P1738" i="35"/>
  <c r="N1738" i="35"/>
  <c r="O1738" i="35" s="1"/>
  <c r="T1738" i="35" s="1"/>
  <c r="S1737" i="35"/>
  <c r="R1737" i="35"/>
  <c r="Q1737" i="35"/>
  <c r="P1737" i="35"/>
  <c r="O1737" i="35"/>
  <c r="T1737" i="35" s="1"/>
  <c r="N1737" i="35"/>
  <c r="R1736" i="35"/>
  <c r="Q1736" i="35"/>
  <c r="P1736" i="35"/>
  <c r="N1736" i="35"/>
  <c r="S1735" i="35"/>
  <c r="R1735" i="35"/>
  <c r="Q1735" i="35"/>
  <c r="P1735" i="35"/>
  <c r="O1735" i="35"/>
  <c r="N1735" i="35"/>
  <c r="R1734" i="35"/>
  <c r="Q1734" i="35"/>
  <c r="P1734" i="35"/>
  <c r="N1734" i="35"/>
  <c r="S1734" i="35" s="1"/>
  <c r="R1733" i="35"/>
  <c r="Q1733" i="35"/>
  <c r="P1733" i="35"/>
  <c r="N1733" i="35"/>
  <c r="O1733" i="35" s="1"/>
  <c r="R1732" i="35"/>
  <c r="Q1732" i="35"/>
  <c r="P1732" i="35"/>
  <c r="N1732" i="35"/>
  <c r="S1731" i="35"/>
  <c r="R1731" i="35"/>
  <c r="Q1731" i="35"/>
  <c r="T1731" i="35" s="1"/>
  <c r="P1731" i="35"/>
  <c r="O1731" i="35"/>
  <c r="N1731" i="35"/>
  <c r="S1730" i="35"/>
  <c r="R1730" i="35"/>
  <c r="Q1730" i="35"/>
  <c r="P1730" i="35"/>
  <c r="N1730" i="35"/>
  <c r="O1730" i="35" s="1"/>
  <c r="T1730" i="35" s="1"/>
  <c r="S1729" i="35"/>
  <c r="R1729" i="35"/>
  <c r="Q1729" i="35"/>
  <c r="P1729" i="35"/>
  <c r="O1729" i="35"/>
  <c r="N1729" i="35"/>
  <c r="R1728" i="35"/>
  <c r="Q1728" i="35"/>
  <c r="P1728" i="35"/>
  <c r="N1728" i="35"/>
  <c r="S1727" i="35"/>
  <c r="R1727" i="35"/>
  <c r="Q1727" i="35"/>
  <c r="P1727" i="35"/>
  <c r="O1727" i="35"/>
  <c r="T1727" i="35" s="1"/>
  <c r="N1727" i="35"/>
  <c r="R1726" i="35"/>
  <c r="Q1726" i="35"/>
  <c r="P1726" i="35"/>
  <c r="N1726" i="35"/>
  <c r="S1726" i="35" s="1"/>
  <c r="S1725" i="35"/>
  <c r="R1725" i="35"/>
  <c r="Q1725" i="35"/>
  <c r="P1725" i="35"/>
  <c r="N1725" i="35"/>
  <c r="O1725" i="35" s="1"/>
  <c r="T1725" i="35" s="1"/>
  <c r="R1724" i="35"/>
  <c r="Q1724" i="35"/>
  <c r="P1724" i="35"/>
  <c r="N1724" i="35"/>
  <c r="T1723" i="35"/>
  <c r="S1723" i="35"/>
  <c r="R1723" i="35"/>
  <c r="Q1723" i="35"/>
  <c r="P1723" i="35"/>
  <c r="O1723" i="35"/>
  <c r="N1723" i="35"/>
  <c r="S1722" i="35"/>
  <c r="R1722" i="35"/>
  <c r="Q1722" i="35"/>
  <c r="P1722" i="35"/>
  <c r="N1722" i="35"/>
  <c r="O1722" i="35" s="1"/>
  <c r="T1722" i="35" s="1"/>
  <c r="S1721" i="35"/>
  <c r="R1721" i="35"/>
  <c r="Q1721" i="35"/>
  <c r="P1721" i="35"/>
  <c r="O1721" i="35"/>
  <c r="N1721" i="35"/>
  <c r="R1720" i="35"/>
  <c r="Q1720" i="35"/>
  <c r="P1720" i="35"/>
  <c r="N1720" i="35"/>
  <c r="S1719" i="35"/>
  <c r="R1719" i="35"/>
  <c r="Q1719" i="35"/>
  <c r="P1719" i="35"/>
  <c r="O1719" i="35"/>
  <c r="N1719" i="35"/>
  <c r="R1718" i="35"/>
  <c r="Q1718" i="35"/>
  <c r="P1718" i="35"/>
  <c r="N1718" i="35"/>
  <c r="S1718" i="35" s="1"/>
  <c r="R1717" i="35"/>
  <c r="Q1717" i="35"/>
  <c r="P1717" i="35"/>
  <c r="N1717" i="35"/>
  <c r="S1717" i="35" s="1"/>
  <c r="R1716" i="35"/>
  <c r="Q1716" i="35"/>
  <c r="P1716" i="35"/>
  <c r="N1716" i="35"/>
  <c r="T1715" i="35"/>
  <c r="S1715" i="35"/>
  <c r="R1715" i="35"/>
  <c r="Q1715" i="35"/>
  <c r="P1715" i="35"/>
  <c r="O1715" i="35"/>
  <c r="N1715" i="35"/>
  <c r="S1714" i="35"/>
  <c r="T1714" i="35" s="1"/>
  <c r="R1714" i="35"/>
  <c r="Q1714" i="35"/>
  <c r="P1714" i="35"/>
  <c r="N1714" i="35"/>
  <c r="O1714" i="35" s="1"/>
  <c r="S1713" i="35"/>
  <c r="R1713" i="35"/>
  <c r="Q1713" i="35"/>
  <c r="P1713" i="35"/>
  <c r="O1713" i="35"/>
  <c r="N1713" i="35"/>
  <c r="R1712" i="35"/>
  <c r="Q1712" i="35"/>
  <c r="P1712" i="35"/>
  <c r="N1712" i="35"/>
  <c r="S1711" i="35"/>
  <c r="R1711" i="35"/>
  <c r="Q1711" i="35"/>
  <c r="P1711" i="35"/>
  <c r="O1711" i="35"/>
  <c r="N1711" i="35"/>
  <c r="R1710" i="35"/>
  <c r="Q1710" i="35"/>
  <c r="P1710" i="35"/>
  <c r="N1710" i="35"/>
  <c r="S1710" i="35" s="1"/>
  <c r="R1709" i="35"/>
  <c r="Q1709" i="35"/>
  <c r="P1709" i="35"/>
  <c r="N1709" i="35"/>
  <c r="S1709" i="35" s="1"/>
  <c r="R1708" i="35"/>
  <c r="Q1708" i="35"/>
  <c r="P1708" i="35"/>
  <c r="N1708" i="35"/>
  <c r="S1707" i="35"/>
  <c r="T1707" i="35" s="1"/>
  <c r="R1707" i="35"/>
  <c r="Q1707" i="35"/>
  <c r="P1707" i="35"/>
  <c r="O1707" i="35"/>
  <c r="N1707" i="35"/>
  <c r="S1706" i="35"/>
  <c r="R1706" i="35"/>
  <c r="Q1706" i="35"/>
  <c r="P1706" i="35"/>
  <c r="N1706" i="35"/>
  <c r="O1706" i="35" s="1"/>
  <c r="T1706" i="35" s="1"/>
  <c r="S1705" i="35"/>
  <c r="R1705" i="35"/>
  <c r="Q1705" i="35"/>
  <c r="P1705" i="35"/>
  <c r="O1705" i="35"/>
  <c r="T1705" i="35" s="1"/>
  <c r="N1705" i="35"/>
  <c r="R1704" i="35"/>
  <c r="Q1704" i="35"/>
  <c r="P1704" i="35"/>
  <c r="N1704" i="35"/>
  <c r="S1703" i="35"/>
  <c r="R1703" i="35"/>
  <c r="Q1703" i="35"/>
  <c r="P1703" i="35"/>
  <c r="O1703" i="35"/>
  <c r="N1703" i="35"/>
  <c r="R1702" i="35"/>
  <c r="Q1702" i="35"/>
  <c r="P1702" i="35"/>
  <c r="N1702" i="35"/>
  <c r="S1702" i="35" s="1"/>
  <c r="R1701" i="35"/>
  <c r="Q1701" i="35"/>
  <c r="P1701" i="35"/>
  <c r="N1701" i="35"/>
  <c r="O1701" i="35" s="1"/>
  <c r="R1700" i="35"/>
  <c r="Q1700" i="35"/>
  <c r="P1700" i="35"/>
  <c r="N1700" i="35"/>
  <c r="S1699" i="35"/>
  <c r="R1699" i="35"/>
  <c r="Q1699" i="35"/>
  <c r="T1699" i="35" s="1"/>
  <c r="P1699" i="35"/>
  <c r="O1699" i="35"/>
  <c r="N1699" i="35"/>
  <c r="S1698" i="35"/>
  <c r="R1698" i="35"/>
  <c r="Q1698" i="35"/>
  <c r="P1698" i="35"/>
  <c r="N1698" i="35"/>
  <c r="O1698" i="35" s="1"/>
  <c r="T1698" i="35" s="1"/>
  <c r="S1697" i="35"/>
  <c r="R1697" i="35"/>
  <c r="Q1697" i="35"/>
  <c r="P1697" i="35"/>
  <c r="O1697" i="35"/>
  <c r="N1697" i="35"/>
  <c r="R1696" i="35"/>
  <c r="Q1696" i="35"/>
  <c r="P1696" i="35"/>
  <c r="N1696" i="35"/>
  <c r="S1695" i="35"/>
  <c r="R1695" i="35"/>
  <c r="Q1695" i="35"/>
  <c r="P1695" i="35"/>
  <c r="O1695" i="35"/>
  <c r="T1695" i="35" s="1"/>
  <c r="N1695" i="35"/>
  <c r="R1694" i="35"/>
  <c r="Q1694" i="35"/>
  <c r="P1694" i="35"/>
  <c r="N1694" i="35"/>
  <c r="S1694" i="35" s="1"/>
  <c r="S1693" i="35"/>
  <c r="R1693" i="35"/>
  <c r="Q1693" i="35"/>
  <c r="P1693" i="35"/>
  <c r="N1693" i="35"/>
  <c r="O1693" i="35" s="1"/>
  <c r="T1693" i="35" s="1"/>
  <c r="R1692" i="35"/>
  <c r="Q1692" i="35"/>
  <c r="P1692" i="35"/>
  <c r="N1692" i="35"/>
  <c r="T1691" i="35"/>
  <c r="S1691" i="35"/>
  <c r="R1691" i="35"/>
  <c r="Q1691" i="35"/>
  <c r="P1691" i="35"/>
  <c r="O1691" i="35"/>
  <c r="N1691" i="35"/>
  <c r="S1690" i="35"/>
  <c r="R1690" i="35"/>
  <c r="Q1690" i="35"/>
  <c r="P1690" i="35"/>
  <c r="N1690" i="35"/>
  <c r="O1690" i="35" s="1"/>
  <c r="T1690" i="35" s="1"/>
  <c r="S1689" i="35"/>
  <c r="R1689" i="35"/>
  <c r="Q1689" i="35"/>
  <c r="P1689" i="35"/>
  <c r="O1689" i="35"/>
  <c r="N1689" i="35"/>
  <c r="R1688" i="35"/>
  <c r="Q1688" i="35"/>
  <c r="P1688" i="35"/>
  <c r="N1688" i="35"/>
  <c r="S1687" i="35"/>
  <c r="R1687" i="35"/>
  <c r="Q1687" i="35"/>
  <c r="P1687" i="35"/>
  <c r="O1687" i="35"/>
  <c r="N1687" i="35"/>
  <c r="R1686" i="35"/>
  <c r="Q1686" i="35"/>
  <c r="P1686" i="35"/>
  <c r="N1686" i="35"/>
  <c r="S1686" i="35" s="1"/>
  <c r="R1685" i="35"/>
  <c r="Q1685" i="35"/>
  <c r="P1685" i="35"/>
  <c r="N1685" i="35"/>
  <c r="S1685" i="35" s="1"/>
  <c r="R1684" i="35"/>
  <c r="Q1684" i="35"/>
  <c r="P1684" i="35"/>
  <c r="N1684" i="35"/>
  <c r="T1683" i="35"/>
  <c r="S1683" i="35"/>
  <c r="R1683" i="35"/>
  <c r="Q1683" i="35"/>
  <c r="P1683" i="35"/>
  <c r="O1683" i="35"/>
  <c r="N1683" i="35"/>
  <c r="S1682" i="35"/>
  <c r="T1682" i="35" s="1"/>
  <c r="R1682" i="35"/>
  <c r="Q1682" i="35"/>
  <c r="P1682" i="35"/>
  <c r="N1682" i="35"/>
  <c r="O1682" i="35" s="1"/>
  <c r="S1681" i="35"/>
  <c r="R1681" i="35"/>
  <c r="Q1681" i="35"/>
  <c r="P1681" i="35"/>
  <c r="O1681" i="35"/>
  <c r="N1681" i="35"/>
  <c r="R1680" i="35"/>
  <c r="Q1680" i="35"/>
  <c r="P1680" i="35"/>
  <c r="N1680" i="35"/>
  <c r="S1679" i="35"/>
  <c r="R1679" i="35"/>
  <c r="Q1679" i="35"/>
  <c r="P1679" i="35"/>
  <c r="O1679" i="35"/>
  <c r="N1679" i="35"/>
  <c r="R1678" i="35"/>
  <c r="Q1678" i="35"/>
  <c r="P1678" i="35"/>
  <c r="N1678" i="35"/>
  <c r="S1678" i="35" s="1"/>
  <c r="R1677" i="35"/>
  <c r="Q1677" i="35"/>
  <c r="P1677" i="35"/>
  <c r="N1677" i="35"/>
  <c r="S1677" i="35" s="1"/>
  <c r="R1676" i="35"/>
  <c r="Q1676" i="35"/>
  <c r="P1676" i="35"/>
  <c r="N1676" i="35"/>
  <c r="S1675" i="35"/>
  <c r="T1675" i="35" s="1"/>
  <c r="R1675" i="35"/>
  <c r="Q1675" i="35"/>
  <c r="P1675" i="35"/>
  <c r="O1675" i="35"/>
  <c r="N1675" i="35"/>
  <c r="S1674" i="35"/>
  <c r="R1674" i="35"/>
  <c r="Q1674" i="35"/>
  <c r="P1674" i="35"/>
  <c r="N1674" i="35"/>
  <c r="O1674" i="35" s="1"/>
  <c r="T1674" i="35" s="1"/>
  <c r="S1673" i="35"/>
  <c r="R1673" i="35"/>
  <c r="Q1673" i="35"/>
  <c r="P1673" i="35"/>
  <c r="O1673" i="35"/>
  <c r="T1673" i="35" s="1"/>
  <c r="N1673" i="35"/>
  <c r="R1672" i="35"/>
  <c r="Q1672" i="35"/>
  <c r="P1672" i="35"/>
  <c r="N1672" i="35"/>
  <c r="S1671" i="35"/>
  <c r="R1671" i="35"/>
  <c r="Q1671" i="35"/>
  <c r="P1671" i="35"/>
  <c r="O1671" i="35"/>
  <c r="N1671" i="35"/>
  <c r="R1670" i="35"/>
  <c r="Q1670" i="35"/>
  <c r="P1670" i="35"/>
  <c r="N1670" i="35"/>
  <c r="S1670" i="35" s="1"/>
  <c r="R1669" i="35"/>
  <c r="Q1669" i="35"/>
  <c r="P1669" i="35"/>
  <c r="N1669" i="35"/>
  <c r="O1669" i="35" s="1"/>
  <c r="R1668" i="35"/>
  <c r="Q1668" i="35"/>
  <c r="P1668" i="35"/>
  <c r="N1668" i="35"/>
  <c r="S1667" i="35"/>
  <c r="R1667" i="35"/>
  <c r="Q1667" i="35"/>
  <c r="T1667" i="35" s="1"/>
  <c r="P1667" i="35"/>
  <c r="O1667" i="35"/>
  <c r="N1667" i="35"/>
  <c r="S1666" i="35"/>
  <c r="R1666" i="35"/>
  <c r="Q1666" i="35"/>
  <c r="P1666" i="35"/>
  <c r="N1666" i="35"/>
  <c r="O1666" i="35" s="1"/>
  <c r="T1666" i="35" s="1"/>
  <c r="S1665" i="35"/>
  <c r="R1665" i="35"/>
  <c r="Q1665" i="35"/>
  <c r="P1665" i="35"/>
  <c r="O1665" i="35"/>
  <c r="N1665" i="35"/>
  <c r="R1664" i="35"/>
  <c r="Q1664" i="35"/>
  <c r="P1664" i="35"/>
  <c r="N1664" i="35"/>
  <c r="S1663" i="35"/>
  <c r="R1663" i="35"/>
  <c r="Q1663" i="35"/>
  <c r="P1663" i="35"/>
  <c r="O1663" i="35"/>
  <c r="T1663" i="35" s="1"/>
  <c r="N1663" i="35"/>
  <c r="R1662" i="35"/>
  <c r="Q1662" i="35"/>
  <c r="P1662" i="35"/>
  <c r="N1662" i="35"/>
  <c r="S1662" i="35" s="1"/>
  <c r="S1661" i="35"/>
  <c r="R1661" i="35"/>
  <c r="Q1661" i="35"/>
  <c r="P1661" i="35"/>
  <c r="N1661" i="35"/>
  <c r="O1661" i="35" s="1"/>
  <c r="T1661" i="35" s="1"/>
  <c r="R1660" i="35"/>
  <c r="Q1660" i="35"/>
  <c r="P1660" i="35"/>
  <c r="N1660" i="35"/>
  <c r="T1659" i="35"/>
  <c r="S1659" i="35"/>
  <c r="R1659" i="35"/>
  <c r="Q1659" i="35"/>
  <c r="P1659" i="35"/>
  <c r="O1659" i="35"/>
  <c r="N1659" i="35"/>
  <c r="S1658" i="35"/>
  <c r="R1658" i="35"/>
  <c r="Q1658" i="35"/>
  <c r="P1658" i="35"/>
  <c r="N1658" i="35"/>
  <c r="O1658" i="35" s="1"/>
  <c r="T1658" i="35" s="1"/>
  <c r="S1657" i="35"/>
  <c r="R1657" i="35"/>
  <c r="Q1657" i="35"/>
  <c r="P1657" i="35"/>
  <c r="O1657" i="35"/>
  <c r="N1657" i="35"/>
  <c r="R1656" i="35"/>
  <c r="Q1656" i="35"/>
  <c r="P1656" i="35"/>
  <c r="N1656" i="35"/>
  <c r="S1655" i="35"/>
  <c r="R1655" i="35"/>
  <c r="Q1655" i="35"/>
  <c r="P1655" i="35"/>
  <c r="O1655" i="35"/>
  <c r="N1655" i="35"/>
  <c r="R1654" i="35"/>
  <c r="Q1654" i="35"/>
  <c r="P1654" i="35"/>
  <c r="N1654" i="35"/>
  <c r="S1654" i="35" s="1"/>
  <c r="R1653" i="35"/>
  <c r="Q1653" i="35"/>
  <c r="P1653" i="35"/>
  <c r="N1653" i="35"/>
  <c r="S1653" i="35" s="1"/>
  <c r="R1652" i="35"/>
  <c r="Q1652" i="35"/>
  <c r="P1652" i="35"/>
  <c r="N1652" i="35"/>
  <c r="T1651" i="35"/>
  <c r="S1651" i="35"/>
  <c r="R1651" i="35"/>
  <c r="Q1651" i="35"/>
  <c r="P1651" i="35"/>
  <c r="O1651" i="35"/>
  <c r="N1651" i="35"/>
  <c r="S1650" i="35"/>
  <c r="T1650" i="35" s="1"/>
  <c r="R1650" i="35"/>
  <c r="Q1650" i="35"/>
  <c r="P1650" i="35"/>
  <c r="N1650" i="35"/>
  <c r="O1650" i="35" s="1"/>
  <c r="S1649" i="35"/>
  <c r="R1649" i="35"/>
  <c r="Q1649" i="35"/>
  <c r="P1649" i="35"/>
  <c r="O1649" i="35"/>
  <c r="N1649" i="35"/>
  <c r="R1648" i="35"/>
  <c r="Q1648" i="35"/>
  <c r="P1648" i="35"/>
  <c r="N1648" i="35"/>
  <c r="S1647" i="35"/>
  <c r="R1647" i="35"/>
  <c r="Q1647" i="35"/>
  <c r="P1647" i="35"/>
  <c r="O1647" i="35"/>
  <c r="N1647" i="35"/>
  <c r="R1646" i="35"/>
  <c r="Q1646" i="35"/>
  <c r="P1646" i="35"/>
  <c r="N1646" i="35"/>
  <c r="S1646" i="35" s="1"/>
  <c r="R1645" i="35"/>
  <c r="Q1645" i="35"/>
  <c r="P1645" i="35"/>
  <c r="N1645" i="35"/>
  <c r="S1645" i="35" s="1"/>
  <c r="R1644" i="35"/>
  <c r="Q1644" i="35"/>
  <c r="P1644" i="35"/>
  <c r="N1644" i="35"/>
  <c r="S1643" i="35"/>
  <c r="T1643" i="35" s="1"/>
  <c r="R1643" i="35"/>
  <c r="Q1643" i="35"/>
  <c r="P1643" i="35"/>
  <c r="O1643" i="35"/>
  <c r="N1643" i="35"/>
  <c r="S1642" i="35"/>
  <c r="R1642" i="35"/>
  <c r="Q1642" i="35"/>
  <c r="P1642" i="35"/>
  <c r="N1642" i="35"/>
  <c r="O1642" i="35" s="1"/>
  <c r="T1642" i="35" s="1"/>
  <c r="S1641" i="35"/>
  <c r="R1641" i="35"/>
  <c r="Q1641" i="35"/>
  <c r="P1641" i="35"/>
  <c r="O1641" i="35"/>
  <c r="T1641" i="35" s="1"/>
  <c r="N1641" i="35"/>
  <c r="R1640" i="35"/>
  <c r="Q1640" i="35"/>
  <c r="P1640" i="35"/>
  <c r="N1640" i="35"/>
  <c r="S1639" i="35"/>
  <c r="R1639" i="35"/>
  <c r="Q1639" i="35"/>
  <c r="P1639" i="35"/>
  <c r="O1639" i="35"/>
  <c r="N1639" i="35"/>
  <c r="R1638" i="35"/>
  <c r="Q1638" i="35"/>
  <c r="P1638" i="35"/>
  <c r="N1638" i="35"/>
  <c r="S1638" i="35" s="1"/>
  <c r="R1637" i="35"/>
  <c r="Q1637" i="35"/>
  <c r="P1637" i="35"/>
  <c r="N1637" i="35"/>
  <c r="O1637" i="35" s="1"/>
  <c r="R1636" i="35"/>
  <c r="Q1636" i="35"/>
  <c r="P1636" i="35"/>
  <c r="N1636" i="35"/>
  <c r="S1635" i="35"/>
  <c r="R1635" i="35"/>
  <c r="Q1635" i="35"/>
  <c r="T1635" i="35" s="1"/>
  <c r="P1635" i="35"/>
  <c r="O1635" i="35"/>
  <c r="N1635" i="35"/>
  <c r="S1634" i="35"/>
  <c r="R1634" i="35"/>
  <c r="Q1634" i="35"/>
  <c r="P1634" i="35"/>
  <c r="N1634" i="35"/>
  <c r="O1634" i="35" s="1"/>
  <c r="T1634" i="35" s="1"/>
  <c r="S1633" i="35"/>
  <c r="R1633" i="35"/>
  <c r="Q1633" i="35"/>
  <c r="P1633" i="35"/>
  <c r="O1633" i="35"/>
  <c r="N1633" i="35"/>
  <c r="R1632" i="35"/>
  <c r="Q1632" i="35"/>
  <c r="P1632" i="35"/>
  <c r="N1632" i="35"/>
  <c r="S1631" i="35"/>
  <c r="R1631" i="35"/>
  <c r="Q1631" i="35"/>
  <c r="P1631" i="35"/>
  <c r="O1631" i="35"/>
  <c r="T1631" i="35" s="1"/>
  <c r="N1631" i="35"/>
  <c r="R1630" i="35"/>
  <c r="Q1630" i="35"/>
  <c r="P1630" i="35"/>
  <c r="N1630" i="35"/>
  <c r="S1630" i="35" s="1"/>
  <c r="S1629" i="35"/>
  <c r="R1629" i="35"/>
  <c r="Q1629" i="35"/>
  <c r="P1629" i="35"/>
  <c r="N1629" i="35"/>
  <c r="O1629" i="35" s="1"/>
  <c r="T1629" i="35" s="1"/>
  <c r="R1628" i="35"/>
  <c r="Q1628" i="35"/>
  <c r="P1628" i="35"/>
  <c r="N1628" i="35"/>
  <c r="T1627" i="35"/>
  <c r="S1627" i="35"/>
  <c r="R1627" i="35"/>
  <c r="Q1627" i="35"/>
  <c r="P1627" i="35"/>
  <c r="O1627" i="35"/>
  <c r="N1627" i="35"/>
  <c r="S1626" i="35"/>
  <c r="R1626" i="35"/>
  <c r="Q1626" i="35"/>
  <c r="P1626" i="35"/>
  <c r="N1626" i="35"/>
  <c r="O1626" i="35" s="1"/>
  <c r="T1626" i="35" s="1"/>
  <c r="S1625" i="35"/>
  <c r="R1625" i="35"/>
  <c r="Q1625" i="35"/>
  <c r="P1625" i="35"/>
  <c r="O1625" i="35"/>
  <c r="N1625" i="35"/>
  <c r="R1624" i="35"/>
  <c r="Q1624" i="35"/>
  <c r="P1624" i="35"/>
  <c r="N1624" i="35"/>
  <c r="S1623" i="35"/>
  <c r="R1623" i="35"/>
  <c r="Q1623" i="35"/>
  <c r="P1623" i="35"/>
  <c r="O1623" i="35"/>
  <c r="N1623" i="35"/>
  <c r="R1622" i="35"/>
  <c r="Q1622" i="35"/>
  <c r="P1622" i="35"/>
  <c r="N1622" i="35"/>
  <c r="S1622" i="35" s="1"/>
  <c r="R1621" i="35"/>
  <c r="Q1621" i="35"/>
  <c r="P1621" i="35"/>
  <c r="N1621" i="35"/>
  <c r="S1621" i="35" s="1"/>
  <c r="R1620" i="35"/>
  <c r="Q1620" i="35"/>
  <c r="P1620" i="35"/>
  <c r="N1620" i="35"/>
  <c r="T1619" i="35"/>
  <c r="S1619" i="35"/>
  <c r="R1619" i="35"/>
  <c r="Q1619" i="35"/>
  <c r="P1619" i="35"/>
  <c r="O1619" i="35"/>
  <c r="N1619" i="35"/>
  <c r="S1618" i="35"/>
  <c r="T1618" i="35" s="1"/>
  <c r="R1618" i="35"/>
  <c r="Q1618" i="35"/>
  <c r="P1618" i="35"/>
  <c r="N1618" i="35"/>
  <c r="O1618" i="35" s="1"/>
  <c r="S1617" i="35"/>
  <c r="R1617" i="35"/>
  <c r="Q1617" i="35"/>
  <c r="P1617" i="35"/>
  <c r="O1617" i="35"/>
  <c r="N1617" i="35"/>
  <c r="R1616" i="35"/>
  <c r="Q1616" i="35"/>
  <c r="P1616" i="35"/>
  <c r="N1616" i="35"/>
  <c r="S1615" i="35"/>
  <c r="R1615" i="35"/>
  <c r="Q1615" i="35"/>
  <c r="P1615" i="35"/>
  <c r="O1615" i="35"/>
  <c r="N1615" i="35"/>
  <c r="R1614" i="35"/>
  <c r="Q1614" i="35"/>
  <c r="P1614" i="35"/>
  <c r="N1614" i="35"/>
  <c r="S1614" i="35" s="1"/>
  <c r="R1613" i="35"/>
  <c r="Q1613" i="35"/>
  <c r="P1613" i="35"/>
  <c r="N1613" i="35"/>
  <c r="S1613" i="35" s="1"/>
  <c r="R1612" i="35"/>
  <c r="Q1612" i="35"/>
  <c r="P1612" i="35"/>
  <c r="N1612" i="35"/>
  <c r="S1611" i="35"/>
  <c r="T1611" i="35" s="1"/>
  <c r="R1611" i="35"/>
  <c r="Q1611" i="35"/>
  <c r="P1611" i="35"/>
  <c r="O1611" i="35"/>
  <c r="N1611" i="35"/>
  <c r="S1610" i="35"/>
  <c r="R1610" i="35"/>
  <c r="Q1610" i="35"/>
  <c r="P1610" i="35"/>
  <c r="N1610" i="35"/>
  <c r="O1610" i="35" s="1"/>
  <c r="T1610" i="35" s="1"/>
  <c r="S1609" i="35"/>
  <c r="R1609" i="35"/>
  <c r="Q1609" i="35"/>
  <c r="P1609" i="35"/>
  <c r="O1609" i="35"/>
  <c r="T1609" i="35" s="1"/>
  <c r="N1609" i="35"/>
  <c r="R1608" i="35"/>
  <c r="Q1608" i="35"/>
  <c r="P1608" i="35"/>
  <c r="N1608" i="35"/>
  <c r="S1607" i="35"/>
  <c r="R1607" i="35"/>
  <c r="Q1607" i="35"/>
  <c r="P1607" i="35"/>
  <c r="O1607" i="35"/>
  <c r="N1607" i="35"/>
  <c r="R1606" i="35"/>
  <c r="Q1606" i="35"/>
  <c r="P1606" i="35"/>
  <c r="N1606" i="35"/>
  <c r="S1606" i="35" s="1"/>
  <c r="R1605" i="35"/>
  <c r="Q1605" i="35"/>
  <c r="P1605" i="35"/>
  <c r="N1605" i="35"/>
  <c r="O1605" i="35" s="1"/>
  <c r="R1604" i="35"/>
  <c r="Q1604" i="35"/>
  <c r="P1604" i="35"/>
  <c r="N1604" i="35"/>
  <c r="S1603" i="35"/>
  <c r="R1603" i="35"/>
  <c r="Q1603" i="35"/>
  <c r="T1603" i="35" s="1"/>
  <c r="P1603" i="35"/>
  <c r="O1603" i="35"/>
  <c r="N1603" i="35"/>
  <c r="S1602" i="35"/>
  <c r="R1602" i="35"/>
  <c r="Q1602" i="35"/>
  <c r="P1602" i="35"/>
  <c r="N1602" i="35"/>
  <c r="O1602" i="35" s="1"/>
  <c r="T1602" i="35" s="1"/>
  <c r="S1601" i="35"/>
  <c r="R1601" i="35"/>
  <c r="Q1601" i="35"/>
  <c r="P1601" i="35"/>
  <c r="O1601" i="35"/>
  <c r="N1601" i="35"/>
  <c r="R1600" i="35"/>
  <c r="Q1600" i="35"/>
  <c r="P1600" i="35"/>
  <c r="N1600" i="35"/>
  <c r="S1599" i="35"/>
  <c r="R1599" i="35"/>
  <c r="Q1599" i="35"/>
  <c r="P1599" i="35"/>
  <c r="O1599" i="35"/>
  <c r="T1599" i="35" s="1"/>
  <c r="N1599" i="35"/>
  <c r="R1598" i="35"/>
  <c r="Q1598" i="35"/>
  <c r="P1598" i="35"/>
  <c r="N1598" i="35"/>
  <c r="S1598" i="35" s="1"/>
  <c r="S1597" i="35"/>
  <c r="R1597" i="35"/>
  <c r="Q1597" i="35"/>
  <c r="P1597" i="35"/>
  <c r="N1597" i="35"/>
  <c r="O1597" i="35" s="1"/>
  <c r="T1597" i="35" s="1"/>
  <c r="R1596" i="35"/>
  <c r="Q1596" i="35"/>
  <c r="P1596" i="35"/>
  <c r="N1596" i="35"/>
  <c r="T1595" i="35"/>
  <c r="S1595" i="35"/>
  <c r="R1595" i="35"/>
  <c r="Q1595" i="35"/>
  <c r="P1595" i="35"/>
  <c r="O1595" i="35"/>
  <c r="N1595" i="35"/>
  <c r="S1594" i="35"/>
  <c r="R1594" i="35"/>
  <c r="Q1594" i="35"/>
  <c r="P1594" i="35"/>
  <c r="N1594" i="35"/>
  <c r="O1594" i="35" s="1"/>
  <c r="T1594" i="35" s="1"/>
  <c r="S1593" i="35"/>
  <c r="R1593" i="35"/>
  <c r="Q1593" i="35"/>
  <c r="P1593" i="35"/>
  <c r="O1593" i="35"/>
  <c r="N1593" i="35"/>
  <c r="R1592" i="35"/>
  <c r="Q1592" i="35"/>
  <c r="P1592" i="35"/>
  <c r="N1592" i="35"/>
  <c r="S1591" i="35"/>
  <c r="R1591" i="35"/>
  <c r="Q1591" i="35"/>
  <c r="P1591" i="35"/>
  <c r="O1591" i="35"/>
  <c r="N1591" i="35"/>
  <c r="R1590" i="35"/>
  <c r="Q1590" i="35"/>
  <c r="P1590" i="35"/>
  <c r="N1590" i="35"/>
  <c r="S1590" i="35" s="1"/>
  <c r="R1589" i="35"/>
  <c r="Q1589" i="35"/>
  <c r="P1589" i="35"/>
  <c r="N1589" i="35"/>
  <c r="S1589" i="35" s="1"/>
  <c r="R1588" i="35"/>
  <c r="Q1588" i="35"/>
  <c r="P1588" i="35"/>
  <c r="N1588" i="35"/>
  <c r="T1587" i="35"/>
  <c r="S1587" i="35"/>
  <c r="R1587" i="35"/>
  <c r="Q1587" i="35"/>
  <c r="P1587" i="35"/>
  <c r="O1587" i="35"/>
  <c r="N1587" i="35"/>
  <c r="S1586" i="35"/>
  <c r="T1586" i="35" s="1"/>
  <c r="R1586" i="35"/>
  <c r="Q1586" i="35"/>
  <c r="P1586" i="35"/>
  <c r="N1586" i="35"/>
  <c r="O1586" i="35" s="1"/>
  <c r="S1585" i="35"/>
  <c r="R1585" i="35"/>
  <c r="Q1585" i="35"/>
  <c r="P1585" i="35"/>
  <c r="O1585" i="35"/>
  <c r="N1585" i="35"/>
  <c r="R1584" i="35"/>
  <c r="Q1584" i="35"/>
  <c r="P1584" i="35"/>
  <c r="N1584" i="35"/>
  <c r="S1583" i="35"/>
  <c r="R1583" i="35"/>
  <c r="Q1583" i="35"/>
  <c r="P1583" i="35"/>
  <c r="O1583" i="35"/>
  <c r="N1583" i="35"/>
  <c r="R1582" i="35"/>
  <c r="Q1582" i="35"/>
  <c r="P1582" i="35"/>
  <c r="N1582" i="35"/>
  <c r="S1582" i="35" s="1"/>
  <c r="R1581" i="35"/>
  <c r="Q1581" i="35"/>
  <c r="P1581" i="35"/>
  <c r="N1581" i="35"/>
  <c r="S1581" i="35" s="1"/>
  <c r="R1580" i="35"/>
  <c r="Q1580" i="35"/>
  <c r="P1580" i="35"/>
  <c r="N1580" i="35"/>
  <c r="S1579" i="35"/>
  <c r="T1579" i="35" s="1"/>
  <c r="R1579" i="35"/>
  <c r="Q1579" i="35"/>
  <c r="P1579" i="35"/>
  <c r="O1579" i="35"/>
  <c r="N1579" i="35"/>
  <c r="S1578" i="35"/>
  <c r="R1578" i="35"/>
  <c r="Q1578" i="35"/>
  <c r="P1578" i="35"/>
  <c r="N1578" i="35"/>
  <c r="O1578" i="35" s="1"/>
  <c r="T1578" i="35" s="1"/>
  <c r="S1577" i="35"/>
  <c r="R1577" i="35"/>
  <c r="Q1577" i="35"/>
  <c r="P1577" i="35"/>
  <c r="O1577" i="35"/>
  <c r="T1577" i="35" s="1"/>
  <c r="N1577" i="35"/>
  <c r="R1576" i="35"/>
  <c r="Q1576" i="35"/>
  <c r="P1576" i="35"/>
  <c r="N1576" i="35"/>
  <c r="S1575" i="35"/>
  <c r="R1575" i="35"/>
  <c r="Q1575" i="35"/>
  <c r="P1575" i="35"/>
  <c r="O1575" i="35"/>
  <c r="N1575" i="35"/>
  <c r="R1574" i="35"/>
  <c r="Q1574" i="35"/>
  <c r="P1574" i="35"/>
  <c r="N1574" i="35"/>
  <c r="S1574" i="35" s="1"/>
  <c r="R1573" i="35"/>
  <c r="Q1573" i="35"/>
  <c r="P1573" i="35"/>
  <c r="N1573" i="35"/>
  <c r="O1573" i="35" s="1"/>
  <c r="R1572" i="35"/>
  <c r="Q1572" i="35"/>
  <c r="P1572" i="35"/>
  <c r="N1572" i="35"/>
  <c r="S1571" i="35"/>
  <c r="R1571" i="35"/>
  <c r="Q1571" i="35"/>
  <c r="T1571" i="35" s="1"/>
  <c r="P1571" i="35"/>
  <c r="O1571" i="35"/>
  <c r="N1571" i="35"/>
  <c r="S1570" i="35"/>
  <c r="R1570" i="35"/>
  <c r="Q1570" i="35"/>
  <c r="P1570" i="35"/>
  <c r="N1570" i="35"/>
  <c r="O1570" i="35" s="1"/>
  <c r="T1570" i="35" s="1"/>
  <c r="S1569" i="35"/>
  <c r="R1569" i="35"/>
  <c r="Q1569" i="35"/>
  <c r="P1569" i="35"/>
  <c r="O1569" i="35"/>
  <c r="N1569" i="35"/>
  <c r="R1568" i="35"/>
  <c r="Q1568" i="35"/>
  <c r="P1568" i="35"/>
  <c r="N1568" i="35"/>
  <c r="S1567" i="35"/>
  <c r="R1567" i="35"/>
  <c r="Q1567" i="35"/>
  <c r="P1567" i="35"/>
  <c r="O1567" i="35"/>
  <c r="T1567" i="35" s="1"/>
  <c r="N1567" i="35"/>
  <c r="R1566" i="35"/>
  <c r="Q1566" i="35"/>
  <c r="P1566" i="35"/>
  <c r="N1566" i="35"/>
  <c r="S1566" i="35" s="1"/>
  <c r="S1565" i="35"/>
  <c r="R1565" i="35"/>
  <c r="Q1565" i="35"/>
  <c r="P1565" i="35"/>
  <c r="N1565" i="35"/>
  <c r="O1565" i="35" s="1"/>
  <c r="T1565" i="35" s="1"/>
  <c r="R1564" i="35"/>
  <c r="Q1564" i="35"/>
  <c r="P1564" i="35"/>
  <c r="N1564" i="35"/>
  <c r="T1563" i="35"/>
  <c r="S1563" i="35"/>
  <c r="R1563" i="35"/>
  <c r="Q1563" i="35"/>
  <c r="P1563" i="35"/>
  <c r="O1563" i="35"/>
  <c r="N1563" i="35"/>
  <c r="S1562" i="35"/>
  <c r="R1562" i="35"/>
  <c r="Q1562" i="35"/>
  <c r="P1562" i="35"/>
  <c r="N1562" i="35"/>
  <c r="O1562" i="35" s="1"/>
  <c r="T1562" i="35" s="1"/>
  <c r="S1561" i="35"/>
  <c r="R1561" i="35"/>
  <c r="Q1561" i="35"/>
  <c r="P1561" i="35"/>
  <c r="O1561" i="35"/>
  <c r="N1561" i="35"/>
  <c r="R1560" i="35"/>
  <c r="Q1560" i="35"/>
  <c r="P1560" i="35"/>
  <c r="N1560" i="35"/>
  <c r="S1559" i="35"/>
  <c r="R1559" i="35"/>
  <c r="Q1559" i="35"/>
  <c r="P1559" i="35"/>
  <c r="O1559" i="35"/>
  <c r="N1559" i="35"/>
  <c r="R1558" i="35"/>
  <c r="Q1558" i="35"/>
  <c r="P1558" i="35"/>
  <c r="N1558" i="35"/>
  <c r="S1558" i="35" s="1"/>
  <c r="R1557" i="35"/>
  <c r="Q1557" i="35"/>
  <c r="P1557" i="35"/>
  <c r="N1557" i="35"/>
  <c r="S1557" i="35" s="1"/>
  <c r="R1556" i="35"/>
  <c r="Q1556" i="35"/>
  <c r="P1556" i="35"/>
  <c r="N1556" i="35"/>
  <c r="T1555" i="35"/>
  <c r="S1555" i="35"/>
  <c r="R1555" i="35"/>
  <c r="Q1555" i="35"/>
  <c r="P1555" i="35"/>
  <c r="O1555" i="35"/>
  <c r="N1555" i="35"/>
  <c r="S1554" i="35"/>
  <c r="T1554" i="35" s="1"/>
  <c r="R1554" i="35"/>
  <c r="Q1554" i="35"/>
  <c r="P1554" i="35"/>
  <c r="N1554" i="35"/>
  <c r="O1554" i="35" s="1"/>
  <c r="S1553" i="35"/>
  <c r="R1553" i="35"/>
  <c r="Q1553" i="35"/>
  <c r="P1553" i="35"/>
  <c r="O1553" i="35"/>
  <c r="N1553" i="35"/>
  <c r="R1552" i="35"/>
  <c r="Q1552" i="35"/>
  <c r="P1552" i="35"/>
  <c r="N1552" i="35"/>
  <c r="S1551" i="35"/>
  <c r="R1551" i="35"/>
  <c r="Q1551" i="35"/>
  <c r="P1551" i="35"/>
  <c r="O1551" i="35"/>
  <c r="N1551" i="35"/>
  <c r="R1550" i="35"/>
  <c r="Q1550" i="35"/>
  <c r="P1550" i="35"/>
  <c r="N1550" i="35"/>
  <c r="S1550" i="35" s="1"/>
  <c r="R1549" i="35"/>
  <c r="Q1549" i="35"/>
  <c r="P1549" i="35"/>
  <c r="N1549" i="35"/>
  <c r="S1549" i="35" s="1"/>
  <c r="R1548" i="35"/>
  <c r="Q1548" i="35"/>
  <c r="P1548" i="35"/>
  <c r="N1548" i="35"/>
  <c r="S1547" i="35"/>
  <c r="T1547" i="35" s="1"/>
  <c r="R1547" i="35"/>
  <c r="Q1547" i="35"/>
  <c r="P1547" i="35"/>
  <c r="O1547" i="35"/>
  <c r="N1547" i="35"/>
  <c r="S1546" i="35"/>
  <c r="R1546" i="35"/>
  <c r="Q1546" i="35"/>
  <c r="P1546" i="35"/>
  <c r="N1546" i="35"/>
  <c r="O1546" i="35" s="1"/>
  <c r="T1546" i="35" s="1"/>
  <c r="S1545" i="35"/>
  <c r="R1545" i="35"/>
  <c r="Q1545" i="35"/>
  <c r="P1545" i="35"/>
  <c r="O1545" i="35"/>
  <c r="T1545" i="35" s="1"/>
  <c r="N1545" i="35"/>
  <c r="R1544" i="35"/>
  <c r="Q1544" i="35"/>
  <c r="P1544" i="35"/>
  <c r="N1544" i="35"/>
  <c r="S1543" i="35"/>
  <c r="R1543" i="35"/>
  <c r="Q1543" i="35"/>
  <c r="P1543" i="35"/>
  <c r="O1543" i="35"/>
  <c r="N1543" i="35"/>
  <c r="R1542" i="35"/>
  <c r="Q1542" i="35"/>
  <c r="P1542" i="35"/>
  <c r="N1542" i="35"/>
  <c r="S1542" i="35" s="1"/>
  <c r="R1541" i="35"/>
  <c r="Q1541" i="35"/>
  <c r="P1541" i="35"/>
  <c r="N1541" i="35"/>
  <c r="O1541" i="35" s="1"/>
  <c r="R1540" i="35"/>
  <c r="Q1540" i="35"/>
  <c r="P1540" i="35"/>
  <c r="N1540" i="35"/>
  <c r="S1539" i="35"/>
  <c r="R1539" i="35"/>
  <c r="Q1539" i="35"/>
  <c r="T1539" i="35" s="1"/>
  <c r="P1539" i="35"/>
  <c r="O1539" i="35"/>
  <c r="N1539" i="35"/>
  <c r="S1538" i="35"/>
  <c r="R1538" i="35"/>
  <c r="Q1538" i="35"/>
  <c r="P1538" i="35"/>
  <c r="N1538" i="35"/>
  <c r="O1538" i="35" s="1"/>
  <c r="T1538" i="35" s="1"/>
  <c r="S1537" i="35"/>
  <c r="R1537" i="35"/>
  <c r="Q1537" i="35"/>
  <c r="P1537" i="35"/>
  <c r="O1537" i="35"/>
  <c r="N1537" i="35"/>
  <c r="R1536" i="35"/>
  <c r="Q1536" i="35"/>
  <c r="P1536" i="35"/>
  <c r="N1536" i="35"/>
  <c r="S1535" i="35"/>
  <c r="R1535" i="35"/>
  <c r="Q1535" i="35"/>
  <c r="P1535" i="35"/>
  <c r="O1535" i="35"/>
  <c r="T1535" i="35" s="1"/>
  <c r="N1535" i="35"/>
  <c r="R1534" i="35"/>
  <c r="Q1534" i="35"/>
  <c r="P1534" i="35"/>
  <c r="N1534" i="35"/>
  <c r="S1534" i="35" s="1"/>
  <c r="S1533" i="35"/>
  <c r="R1533" i="35"/>
  <c r="Q1533" i="35"/>
  <c r="P1533" i="35"/>
  <c r="N1533" i="35"/>
  <c r="O1533" i="35" s="1"/>
  <c r="T1533" i="35" s="1"/>
  <c r="R1532" i="35"/>
  <c r="Q1532" i="35"/>
  <c r="P1532" i="35"/>
  <c r="N1532" i="35"/>
  <c r="T1531" i="35"/>
  <c r="S1531" i="35"/>
  <c r="R1531" i="35"/>
  <c r="Q1531" i="35"/>
  <c r="P1531" i="35"/>
  <c r="O1531" i="35"/>
  <c r="N1531" i="35"/>
  <c r="S1530" i="35"/>
  <c r="R1530" i="35"/>
  <c r="Q1530" i="35"/>
  <c r="P1530" i="35"/>
  <c r="N1530" i="35"/>
  <c r="O1530" i="35" s="1"/>
  <c r="T1530" i="35" s="1"/>
  <c r="S1529" i="35"/>
  <c r="R1529" i="35"/>
  <c r="Q1529" i="35"/>
  <c r="P1529" i="35"/>
  <c r="O1529" i="35"/>
  <c r="N1529" i="35"/>
  <c r="R1528" i="35"/>
  <c r="Q1528" i="35"/>
  <c r="P1528" i="35"/>
  <c r="N1528" i="35"/>
  <c r="S1527" i="35"/>
  <c r="R1527" i="35"/>
  <c r="Q1527" i="35"/>
  <c r="P1527" i="35"/>
  <c r="O1527" i="35"/>
  <c r="N1527" i="35"/>
  <c r="R1526" i="35"/>
  <c r="Q1526" i="35"/>
  <c r="P1526" i="35"/>
  <c r="N1526" i="35"/>
  <c r="S1526" i="35" s="1"/>
  <c r="R1525" i="35"/>
  <c r="Q1525" i="35"/>
  <c r="P1525" i="35"/>
  <c r="N1525" i="35"/>
  <c r="S1525" i="35" s="1"/>
  <c r="R1524" i="35"/>
  <c r="Q1524" i="35"/>
  <c r="P1524" i="35"/>
  <c r="N1524" i="35"/>
  <c r="T1523" i="35"/>
  <c r="S1523" i="35"/>
  <c r="R1523" i="35"/>
  <c r="Q1523" i="35"/>
  <c r="P1523" i="35"/>
  <c r="O1523" i="35"/>
  <c r="N1523" i="35"/>
  <c r="S1522" i="35"/>
  <c r="T1522" i="35" s="1"/>
  <c r="R1522" i="35"/>
  <c r="Q1522" i="35"/>
  <c r="P1522" i="35"/>
  <c r="N1522" i="35"/>
  <c r="O1522" i="35" s="1"/>
  <c r="S1521" i="35"/>
  <c r="R1521" i="35"/>
  <c r="Q1521" i="35"/>
  <c r="P1521" i="35"/>
  <c r="O1521" i="35"/>
  <c r="N1521" i="35"/>
  <c r="R1520" i="35"/>
  <c r="Q1520" i="35"/>
  <c r="P1520" i="35"/>
  <c r="N1520" i="35"/>
  <c r="S1519" i="35"/>
  <c r="R1519" i="35"/>
  <c r="Q1519" i="35"/>
  <c r="P1519" i="35"/>
  <c r="O1519" i="35"/>
  <c r="N1519" i="35"/>
  <c r="R1518" i="35"/>
  <c r="Q1518" i="35"/>
  <c r="P1518" i="35"/>
  <c r="N1518" i="35"/>
  <c r="S1518" i="35" s="1"/>
  <c r="R1517" i="35"/>
  <c r="Q1517" i="35"/>
  <c r="P1517" i="35"/>
  <c r="N1517" i="35"/>
  <c r="S1517" i="35" s="1"/>
  <c r="R1516" i="35"/>
  <c r="Q1516" i="35"/>
  <c r="P1516" i="35"/>
  <c r="N1516" i="35"/>
  <c r="S1515" i="35"/>
  <c r="T1515" i="35" s="1"/>
  <c r="R1515" i="35"/>
  <c r="Q1515" i="35"/>
  <c r="P1515" i="35"/>
  <c r="O1515" i="35"/>
  <c r="N1515" i="35"/>
  <c r="S1514" i="35"/>
  <c r="R1514" i="35"/>
  <c r="Q1514" i="35"/>
  <c r="P1514" i="35"/>
  <c r="N1514" i="35"/>
  <c r="O1514" i="35" s="1"/>
  <c r="T1514" i="35" s="1"/>
  <c r="S1513" i="35"/>
  <c r="R1513" i="35"/>
  <c r="Q1513" i="35"/>
  <c r="P1513" i="35"/>
  <c r="O1513" i="35"/>
  <c r="T1513" i="35" s="1"/>
  <c r="N1513" i="35"/>
  <c r="R1512" i="35"/>
  <c r="Q1512" i="35"/>
  <c r="P1512" i="35"/>
  <c r="N1512" i="35"/>
  <c r="S1511" i="35"/>
  <c r="R1511" i="35"/>
  <c r="Q1511" i="35"/>
  <c r="P1511" i="35"/>
  <c r="O1511" i="35"/>
  <c r="N1511" i="35"/>
  <c r="R1510" i="35"/>
  <c r="Q1510" i="35"/>
  <c r="P1510" i="35"/>
  <c r="N1510" i="35"/>
  <c r="S1510" i="35" s="1"/>
  <c r="R1509" i="35"/>
  <c r="Q1509" i="35"/>
  <c r="P1509" i="35"/>
  <c r="N1509" i="35"/>
  <c r="O1509" i="35" s="1"/>
  <c r="R1508" i="35"/>
  <c r="Q1508" i="35"/>
  <c r="P1508" i="35"/>
  <c r="N1508" i="35"/>
  <c r="S1507" i="35"/>
  <c r="R1507" i="35"/>
  <c r="Q1507" i="35"/>
  <c r="T1507" i="35" s="1"/>
  <c r="P1507" i="35"/>
  <c r="O1507" i="35"/>
  <c r="N1507" i="35"/>
  <c r="S1506" i="35"/>
  <c r="R1506" i="35"/>
  <c r="Q1506" i="35"/>
  <c r="P1506" i="35"/>
  <c r="N1506" i="35"/>
  <c r="O1506" i="35" s="1"/>
  <c r="T1506" i="35" s="1"/>
  <c r="S1505" i="35"/>
  <c r="R1505" i="35"/>
  <c r="Q1505" i="35"/>
  <c r="P1505" i="35"/>
  <c r="O1505" i="35"/>
  <c r="N1505" i="35"/>
  <c r="R1504" i="35"/>
  <c r="Q1504" i="35"/>
  <c r="P1504" i="35"/>
  <c r="N1504" i="35"/>
  <c r="S1503" i="35"/>
  <c r="R1503" i="35"/>
  <c r="Q1503" i="35"/>
  <c r="P1503" i="35"/>
  <c r="O1503" i="35"/>
  <c r="T1503" i="35" s="1"/>
  <c r="N1503" i="35"/>
  <c r="R1502" i="35"/>
  <c r="Q1502" i="35"/>
  <c r="P1502" i="35"/>
  <c r="N1502" i="35"/>
  <c r="S1502" i="35" s="1"/>
  <c r="S1501" i="35"/>
  <c r="R1501" i="35"/>
  <c r="Q1501" i="35"/>
  <c r="P1501" i="35"/>
  <c r="N1501" i="35"/>
  <c r="O1501" i="35" s="1"/>
  <c r="T1501" i="35" s="1"/>
  <c r="R1500" i="35"/>
  <c r="Q1500" i="35"/>
  <c r="P1500" i="35"/>
  <c r="N1500" i="35"/>
  <c r="T1499" i="35"/>
  <c r="S1499" i="35"/>
  <c r="R1499" i="35"/>
  <c r="Q1499" i="35"/>
  <c r="P1499" i="35"/>
  <c r="O1499" i="35"/>
  <c r="N1499" i="35"/>
  <c r="S1498" i="35"/>
  <c r="R1498" i="35"/>
  <c r="Q1498" i="35"/>
  <c r="P1498" i="35"/>
  <c r="N1498" i="35"/>
  <c r="O1498" i="35" s="1"/>
  <c r="T1498" i="35" s="1"/>
  <c r="S1497" i="35"/>
  <c r="R1497" i="35"/>
  <c r="Q1497" i="35"/>
  <c r="P1497" i="35"/>
  <c r="O1497" i="35"/>
  <c r="N1497" i="35"/>
  <c r="R1496" i="35"/>
  <c r="Q1496" i="35"/>
  <c r="P1496" i="35"/>
  <c r="N1496" i="35"/>
  <c r="S1495" i="35"/>
  <c r="R1495" i="35"/>
  <c r="Q1495" i="35"/>
  <c r="P1495" i="35"/>
  <c r="O1495" i="35"/>
  <c r="N1495" i="35"/>
  <c r="R1494" i="35"/>
  <c r="Q1494" i="35"/>
  <c r="P1494" i="35"/>
  <c r="N1494" i="35"/>
  <c r="S1494" i="35" s="1"/>
  <c r="R1493" i="35"/>
  <c r="Q1493" i="35"/>
  <c r="P1493" i="35"/>
  <c r="N1493" i="35"/>
  <c r="S1493" i="35" s="1"/>
  <c r="R1492" i="35"/>
  <c r="Q1492" i="35"/>
  <c r="P1492" i="35"/>
  <c r="N1492" i="35"/>
  <c r="T1491" i="35"/>
  <c r="S1491" i="35"/>
  <c r="R1491" i="35"/>
  <c r="Q1491" i="35"/>
  <c r="P1491" i="35"/>
  <c r="O1491" i="35"/>
  <c r="N1491" i="35"/>
  <c r="S1490" i="35"/>
  <c r="T1490" i="35" s="1"/>
  <c r="R1490" i="35"/>
  <c r="Q1490" i="35"/>
  <c r="P1490" i="35"/>
  <c r="N1490" i="35"/>
  <c r="O1490" i="35" s="1"/>
  <c r="S1489" i="35"/>
  <c r="R1489" i="35"/>
  <c r="Q1489" i="35"/>
  <c r="P1489" i="35"/>
  <c r="O1489" i="35"/>
  <c r="N1489" i="35"/>
  <c r="R1488" i="35"/>
  <c r="Q1488" i="35"/>
  <c r="P1488" i="35"/>
  <c r="N1488" i="35"/>
  <c r="S1487" i="35"/>
  <c r="R1487" i="35"/>
  <c r="Q1487" i="35"/>
  <c r="P1487" i="35"/>
  <c r="O1487" i="35"/>
  <c r="N1487" i="35"/>
  <c r="R1486" i="35"/>
  <c r="Q1486" i="35"/>
  <c r="P1486" i="35"/>
  <c r="N1486" i="35"/>
  <c r="S1486" i="35" s="1"/>
  <c r="R1485" i="35"/>
  <c r="Q1485" i="35"/>
  <c r="P1485" i="35"/>
  <c r="N1485" i="35"/>
  <c r="S1485" i="35" s="1"/>
  <c r="R1484" i="35"/>
  <c r="Q1484" i="35"/>
  <c r="P1484" i="35"/>
  <c r="N1484" i="35"/>
  <c r="S1483" i="35"/>
  <c r="T1483" i="35" s="1"/>
  <c r="R1483" i="35"/>
  <c r="Q1483" i="35"/>
  <c r="P1483" i="35"/>
  <c r="O1483" i="35"/>
  <c r="N1483" i="35"/>
  <c r="S1482" i="35"/>
  <c r="R1482" i="35"/>
  <c r="Q1482" i="35"/>
  <c r="P1482" i="35"/>
  <c r="N1482" i="35"/>
  <c r="O1482" i="35" s="1"/>
  <c r="T1482" i="35" s="1"/>
  <c r="S1481" i="35"/>
  <c r="R1481" i="35"/>
  <c r="Q1481" i="35"/>
  <c r="P1481" i="35"/>
  <c r="O1481" i="35"/>
  <c r="T1481" i="35" s="1"/>
  <c r="N1481" i="35"/>
  <c r="R1480" i="35"/>
  <c r="Q1480" i="35"/>
  <c r="P1480" i="35"/>
  <c r="N1480" i="35"/>
  <c r="S1479" i="35"/>
  <c r="R1479" i="35"/>
  <c r="Q1479" i="35"/>
  <c r="P1479" i="35"/>
  <c r="O1479" i="35"/>
  <c r="N1479" i="35"/>
  <c r="R1478" i="35"/>
  <c r="Q1478" i="35"/>
  <c r="P1478" i="35"/>
  <c r="N1478" i="35"/>
  <c r="S1478" i="35" s="1"/>
  <c r="R1477" i="35"/>
  <c r="Q1477" i="35"/>
  <c r="P1477" i="35"/>
  <c r="N1477" i="35"/>
  <c r="O1477" i="35" s="1"/>
  <c r="R1476" i="35"/>
  <c r="Q1476" i="35"/>
  <c r="P1476" i="35"/>
  <c r="N1476" i="35"/>
  <c r="S1475" i="35"/>
  <c r="R1475" i="35"/>
  <c r="Q1475" i="35"/>
  <c r="T1475" i="35" s="1"/>
  <c r="P1475" i="35"/>
  <c r="O1475" i="35"/>
  <c r="N1475" i="35"/>
  <c r="S1474" i="35"/>
  <c r="R1474" i="35"/>
  <c r="Q1474" i="35"/>
  <c r="P1474" i="35"/>
  <c r="N1474" i="35"/>
  <c r="O1474" i="35" s="1"/>
  <c r="T1474" i="35" s="1"/>
  <c r="S1473" i="35"/>
  <c r="R1473" i="35"/>
  <c r="Q1473" i="35"/>
  <c r="P1473" i="35"/>
  <c r="O1473" i="35"/>
  <c r="N1473" i="35"/>
  <c r="R1472" i="35"/>
  <c r="Q1472" i="35"/>
  <c r="P1472" i="35"/>
  <c r="N1472" i="35"/>
  <c r="S1471" i="35"/>
  <c r="R1471" i="35"/>
  <c r="Q1471" i="35"/>
  <c r="P1471" i="35"/>
  <c r="O1471" i="35"/>
  <c r="T1471" i="35" s="1"/>
  <c r="N1471" i="35"/>
  <c r="R1470" i="35"/>
  <c r="Q1470" i="35"/>
  <c r="P1470" i="35"/>
  <c r="N1470" i="35"/>
  <c r="S1470" i="35" s="1"/>
  <c r="S1469" i="35"/>
  <c r="R1469" i="35"/>
  <c r="Q1469" i="35"/>
  <c r="P1469" i="35"/>
  <c r="N1469" i="35"/>
  <c r="O1469" i="35" s="1"/>
  <c r="T1469" i="35" s="1"/>
  <c r="R1468" i="35"/>
  <c r="Q1468" i="35"/>
  <c r="P1468" i="35"/>
  <c r="N1468" i="35"/>
  <c r="T1467" i="35"/>
  <c r="S1467" i="35"/>
  <c r="R1467" i="35"/>
  <c r="Q1467" i="35"/>
  <c r="P1467" i="35"/>
  <c r="O1467" i="35"/>
  <c r="N1467" i="35"/>
  <c r="S1466" i="35"/>
  <c r="R1466" i="35"/>
  <c r="Q1466" i="35"/>
  <c r="P1466" i="35"/>
  <c r="N1466" i="35"/>
  <c r="O1466" i="35" s="1"/>
  <c r="T1466" i="35" s="1"/>
  <c r="S1465" i="35"/>
  <c r="R1465" i="35"/>
  <c r="Q1465" i="35"/>
  <c r="P1465" i="35"/>
  <c r="O1465" i="35"/>
  <c r="N1465" i="35"/>
  <c r="R1464" i="35"/>
  <c r="Q1464" i="35"/>
  <c r="P1464" i="35"/>
  <c r="N1464" i="35"/>
  <c r="S1463" i="35"/>
  <c r="R1463" i="35"/>
  <c r="Q1463" i="35"/>
  <c r="P1463" i="35"/>
  <c r="O1463" i="35"/>
  <c r="N1463" i="35"/>
  <c r="R1462" i="35"/>
  <c r="Q1462" i="35"/>
  <c r="P1462" i="35"/>
  <c r="N1462" i="35"/>
  <c r="S1462" i="35" s="1"/>
  <c r="R1461" i="35"/>
  <c r="Q1461" i="35"/>
  <c r="P1461" i="35"/>
  <c r="N1461" i="35"/>
  <c r="S1461" i="35" s="1"/>
  <c r="R1460" i="35"/>
  <c r="Q1460" i="35"/>
  <c r="P1460" i="35"/>
  <c r="N1460" i="35"/>
  <c r="T1459" i="35"/>
  <c r="S1459" i="35"/>
  <c r="R1459" i="35"/>
  <c r="Q1459" i="35"/>
  <c r="P1459" i="35"/>
  <c r="O1459" i="35"/>
  <c r="N1459" i="35"/>
  <c r="S1458" i="35"/>
  <c r="T1458" i="35" s="1"/>
  <c r="R1458" i="35"/>
  <c r="Q1458" i="35"/>
  <c r="P1458" i="35"/>
  <c r="N1458" i="35"/>
  <c r="O1458" i="35" s="1"/>
  <c r="S1457" i="35"/>
  <c r="R1457" i="35"/>
  <c r="Q1457" i="35"/>
  <c r="P1457" i="35"/>
  <c r="O1457" i="35"/>
  <c r="N1457" i="35"/>
  <c r="R1456" i="35"/>
  <c r="Q1456" i="35"/>
  <c r="P1456" i="35"/>
  <c r="N1456" i="35"/>
  <c r="S1455" i="35"/>
  <c r="R1455" i="35"/>
  <c r="Q1455" i="35"/>
  <c r="P1455" i="35"/>
  <c r="O1455" i="35"/>
  <c r="N1455" i="35"/>
  <c r="R1454" i="35"/>
  <c r="Q1454" i="35"/>
  <c r="P1454" i="35"/>
  <c r="N1454" i="35"/>
  <c r="S1454" i="35" s="1"/>
  <c r="R1453" i="35"/>
  <c r="Q1453" i="35"/>
  <c r="P1453" i="35"/>
  <c r="N1453" i="35"/>
  <c r="S1453" i="35" s="1"/>
  <c r="R1452" i="35"/>
  <c r="Q1452" i="35"/>
  <c r="P1452" i="35"/>
  <c r="N1452" i="35"/>
  <c r="S1451" i="35"/>
  <c r="T1451" i="35" s="1"/>
  <c r="R1451" i="35"/>
  <c r="Q1451" i="35"/>
  <c r="P1451" i="35"/>
  <c r="O1451" i="35"/>
  <c r="N1451" i="35"/>
  <c r="S1450" i="35"/>
  <c r="R1450" i="35"/>
  <c r="Q1450" i="35"/>
  <c r="P1450" i="35"/>
  <c r="N1450" i="35"/>
  <c r="O1450" i="35" s="1"/>
  <c r="T1450" i="35" s="1"/>
  <c r="S1449" i="35"/>
  <c r="R1449" i="35"/>
  <c r="Q1449" i="35"/>
  <c r="P1449" i="35"/>
  <c r="O1449" i="35"/>
  <c r="T1449" i="35" s="1"/>
  <c r="N1449" i="35"/>
  <c r="R1448" i="35"/>
  <c r="Q1448" i="35"/>
  <c r="P1448" i="35"/>
  <c r="N1448" i="35"/>
  <c r="S1447" i="35"/>
  <c r="R1447" i="35"/>
  <c r="Q1447" i="35"/>
  <c r="P1447" i="35"/>
  <c r="O1447" i="35"/>
  <c r="N1447" i="35"/>
  <c r="R1446" i="35"/>
  <c r="Q1446" i="35"/>
  <c r="P1446" i="35"/>
  <c r="N1446" i="35"/>
  <c r="S1446" i="35" s="1"/>
  <c r="R1445" i="35"/>
  <c r="Q1445" i="35"/>
  <c r="P1445" i="35"/>
  <c r="N1445" i="35"/>
  <c r="O1445" i="35" s="1"/>
  <c r="R1444" i="35"/>
  <c r="Q1444" i="35"/>
  <c r="P1444" i="35"/>
  <c r="N1444" i="35"/>
  <c r="S1443" i="35"/>
  <c r="R1443" i="35"/>
  <c r="Q1443" i="35"/>
  <c r="T1443" i="35" s="1"/>
  <c r="P1443" i="35"/>
  <c r="O1443" i="35"/>
  <c r="N1443" i="35"/>
  <c r="S1442" i="35"/>
  <c r="R1442" i="35"/>
  <c r="Q1442" i="35"/>
  <c r="P1442" i="35"/>
  <c r="N1442" i="35"/>
  <c r="O1442" i="35" s="1"/>
  <c r="T1442" i="35" s="1"/>
  <c r="S1441" i="35"/>
  <c r="R1441" i="35"/>
  <c r="Q1441" i="35"/>
  <c r="P1441" i="35"/>
  <c r="O1441" i="35"/>
  <c r="N1441" i="35"/>
  <c r="R1440" i="35"/>
  <c r="Q1440" i="35"/>
  <c r="P1440" i="35"/>
  <c r="N1440" i="35"/>
  <c r="S1439" i="35"/>
  <c r="R1439" i="35"/>
  <c r="Q1439" i="35"/>
  <c r="P1439" i="35"/>
  <c r="O1439" i="35"/>
  <c r="T1439" i="35" s="1"/>
  <c r="N1439" i="35"/>
  <c r="R1438" i="35"/>
  <c r="Q1438" i="35"/>
  <c r="P1438" i="35"/>
  <c r="N1438" i="35"/>
  <c r="S1438" i="35" s="1"/>
  <c r="S1437" i="35"/>
  <c r="R1437" i="35"/>
  <c r="Q1437" i="35"/>
  <c r="P1437" i="35"/>
  <c r="N1437" i="35"/>
  <c r="O1437" i="35" s="1"/>
  <c r="T1437" i="35" s="1"/>
  <c r="R1436" i="35"/>
  <c r="Q1436" i="35"/>
  <c r="P1436" i="35"/>
  <c r="N1436" i="35"/>
  <c r="T1435" i="35"/>
  <c r="S1435" i="35"/>
  <c r="R1435" i="35"/>
  <c r="Q1435" i="35"/>
  <c r="P1435" i="35"/>
  <c r="O1435" i="35"/>
  <c r="N1435" i="35"/>
  <c r="S1434" i="35"/>
  <c r="R1434" i="35"/>
  <c r="Q1434" i="35"/>
  <c r="P1434" i="35"/>
  <c r="N1434" i="35"/>
  <c r="O1434" i="35" s="1"/>
  <c r="T1434" i="35" s="1"/>
  <c r="S1433" i="35"/>
  <c r="R1433" i="35"/>
  <c r="Q1433" i="35"/>
  <c r="P1433" i="35"/>
  <c r="O1433" i="35"/>
  <c r="N1433" i="35"/>
  <c r="R1432" i="35"/>
  <c r="Q1432" i="35"/>
  <c r="P1432" i="35"/>
  <c r="N1432" i="35"/>
  <c r="S1431" i="35"/>
  <c r="R1431" i="35"/>
  <c r="Q1431" i="35"/>
  <c r="P1431" i="35"/>
  <c r="O1431" i="35"/>
  <c r="N1431" i="35"/>
  <c r="T1430" i="35"/>
  <c r="R1430" i="35"/>
  <c r="Q1430" i="35"/>
  <c r="P1430" i="35"/>
  <c r="O1430" i="35"/>
  <c r="N1430" i="35"/>
  <c r="S1430" i="35" s="1"/>
  <c r="R1429" i="35"/>
  <c r="Q1429" i="35"/>
  <c r="P1429" i="35"/>
  <c r="N1429" i="35"/>
  <c r="S1429" i="35" s="1"/>
  <c r="R1428" i="35"/>
  <c r="Q1428" i="35"/>
  <c r="P1428" i="35"/>
  <c r="N1428" i="35"/>
  <c r="T1427" i="35"/>
  <c r="S1427" i="35"/>
  <c r="R1427" i="35"/>
  <c r="Q1427" i="35"/>
  <c r="P1427" i="35"/>
  <c r="O1427" i="35"/>
  <c r="N1427" i="35"/>
  <c r="T1426" i="35"/>
  <c r="S1426" i="35"/>
  <c r="R1426" i="35"/>
  <c r="Q1426" i="35"/>
  <c r="P1426" i="35"/>
  <c r="N1426" i="35"/>
  <c r="O1426" i="35" s="1"/>
  <c r="S1425" i="35"/>
  <c r="R1425" i="35"/>
  <c r="Q1425" i="35"/>
  <c r="P1425" i="35"/>
  <c r="O1425" i="35"/>
  <c r="N1425" i="35"/>
  <c r="R1424" i="35"/>
  <c r="Q1424" i="35"/>
  <c r="P1424" i="35"/>
  <c r="N1424" i="35"/>
  <c r="S1423" i="35"/>
  <c r="R1423" i="35"/>
  <c r="Q1423" i="35"/>
  <c r="P1423" i="35"/>
  <c r="O1423" i="35"/>
  <c r="N1423" i="35"/>
  <c r="R1422" i="35"/>
  <c r="Q1422" i="35"/>
  <c r="P1422" i="35"/>
  <c r="N1422" i="35"/>
  <c r="S1422" i="35" s="1"/>
  <c r="R1421" i="35"/>
  <c r="Q1421" i="35"/>
  <c r="P1421" i="35"/>
  <c r="O1421" i="35"/>
  <c r="N1421" i="35"/>
  <c r="S1421" i="35" s="1"/>
  <c r="R1420" i="35"/>
  <c r="Q1420" i="35"/>
  <c r="P1420" i="35"/>
  <c r="N1420" i="35"/>
  <c r="S1419" i="35"/>
  <c r="T1419" i="35" s="1"/>
  <c r="R1419" i="35"/>
  <c r="Q1419" i="35"/>
  <c r="P1419" i="35"/>
  <c r="O1419" i="35"/>
  <c r="N1419" i="35"/>
  <c r="S1418" i="35"/>
  <c r="R1418" i="35"/>
  <c r="Q1418" i="35"/>
  <c r="P1418" i="35"/>
  <c r="N1418" i="35"/>
  <c r="O1418" i="35" s="1"/>
  <c r="T1418" i="35" s="1"/>
  <c r="S1417" i="35"/>
  <c r="R1417" i="35"/>
  <c r="Q1417" i="35"/>
  <c r="P1417" i="35"/>
  <c r="O1417" i="35"/>
  <c r="T1417" i="35" s="1"/>
  <c r="N1417" i="35"/>
  <c r="R1416" i="35"/>
  <c r="Q1416" i="35"/>
  <c r="P1416" i="35"/>
  <c r="N1416" i="35"/>
  <c r="S1415" i="35"/>
  <c r="R1415" i="35"/>
  <c r="Q1415" i="35"/>
  <c r="P1415" i="35"/>
  <c r="O1415" i="35"/>
  <c r="N1415" i="35"/>
  <c r="R1414" i="35"/>
  <c r="Q1414" i="35"/>
  <c r="P1414" i="35"/>
  <c r="O1414" i="35"/>
  <c r="T1414" i="35" s="1"/>
  <c r="N1414" i="35"/>
  <c r="S1414" i="35" s="1"/>
  <c r="R1413" i="35"/>
  <c r="Q1413" i="35"/>
  <c r="P1413" i="35"/>
  <c r="N1413" i="35"/>
  <c r="O1413" i="35" s="1"/>
  <c r="R1412" i="35"/>
  <c r="Q1412" i="35"/>
  <c r="P1412" i="35"/>
  <c r="N1412" i="35"/>
  <c r="S1411" i="35"/>
  <c r="R1411" i="35"/>
  <c r="Q1411" i="35"/>
  <c r="T1411" i="35" s="1"/>
  <c r="P1411" i="35"/>
  <c r="O1411" i="35"/>
  <c r="N1411" i="35"/>
  <c r="S1410" i="35"/>
  <c r="R1410" i="35"/>
  <c r="Q1410" i="35"/>
  <c r="P1410" i="35"/>
  <c r="N1410" i="35"/>
  <c r="O1410" i="35" s="1"/>
  <c r="T1410" i="35" s="1"/>
  <c r="S1409" i="35"/>
  <c r="R1409" i="35"/>
  <c r="Q1409" i="35"/>
  <c r="P1409" i="35"/>
  <c r="O1409" i="35"/>
  <c r="N1409" i="35"/>
  <c r="R1408" i="35"/>
  <c r="Q1408" i="35"/>
  <c r="P1408" i="35"/>
  <c r="N1408" i="35"/>
  <c r="S1407" i="35"/>
  <c r="R1407" i="35"/>
  <c r="Q1407" i="35"/>
  <c r="P1407" i="35"/>
  <c r="O1407" i="35"/>
  <c r="T1407" i="35" s="1"/>
  <c r="N1407" i="35"/>
  <c r="R1406" i="35"/>
  <c r="Q1406" i="35"/>
  <c r="P1406" i="35"/>
  <c r="N1406" i="35"/>
  <c r="S1406" i="35" s="1"/>
  <c r="S1405" i="35"/>
  <c r="R1405" i="35"/>
  <c r="Q1405" i="35"/>
  <c r="P1405" i="35"/>
  <c r="O1405" i="35"/>
  <c r="N1405" i="35"/>
  <c r="R1404" i="35"/>
  <c r="Q1404" i="35"/>
  <c r="P1404" i="35"/>
  <c r="N1404" i="35"/>
  <c r="T1403" i="35"/>
  <c r="S1403" i="35"/>
  <c r="R1403" i="35"/>
  <c r="Q1403" i="35"/>
  <c r="P1403" i="35"/>
  <c r="O1403" i="35"/>
  <c r="N1403" i="35"/>
  <c r="S1402" i="35"/>
  <c r="R1402" i="35"/>
  <c r="Q1402" i="35"/>
  <c r="P1402" i="35"/>
  <c r="N1402" i="35"/>
  <c r="O1402" i="35" s="1"/>
  <c r="T1402" i="35" s="1"/>
  <c r="S1401" i="35"/>
  <c r="R1401" i="35"/>
  <c r="Q1401" i="35"/>
  <c r="P1401" i="35"/>
  <c r="O1401" i="35"/>
  <c r="N1401" i="35"/>
  <c r="R1400" i="35"/>
  <c r="Q1400" i="35"/>
  <c r="P1400" i="35"/>
  <c r="N1400" i="35"/>
  <c r="S1399" i="35"/>
  <c r="R1399" i="35"/>
  <c r="Q1399" i="35"/>
  <c r="P1399" i="35"/>
  <c r="O1399" i="35"/>
  <c r="N1399" i="35"/>
  <c r="T1398" i="35"/>
  <c r="R1398" i="35"/>
  <c r="Q1398" i="35"/>
  <c r="P1398" i="35"/>
  <c r="O1398" i="35"/>
  <c r="N1398" i="35"/>
  <c r="S1398" i="35" s="1"/>
  <c r="R1397" i="35"/>
  <c r="Q1397" i="35"/>
  <c r="P1397" i="35"/>
  <c r="N1397" i="35"/>
  <c r="S1397" i="35" s="1"/>
  <c r="R1396" i="35"/>
  <c r="Q1396" i="35"/>
  <c r="P1396" i="35"/>
  <c r="N1396" i="35"/>
  <c r="T1395" i="35"/>
  <c r="S1395" i="35"/>
  <c r="R1395" i="35"/>
  <c r="Q1395" i="35"/>
  <c r="P1395" i="35"/>
  <c r="O1395" i="35"/>
  <c r="N1395" i="35"/>
  <c r="T1394" i="35"/>
  <c r="S1394" i="35"/>
  <c r="R1394" i="35"/>
  <c r="Q1394" i="35"/>
  <c r="P1394" i="35"/>
  <c r="N1394" i="35"/>
  <c r="O1394" i="35" s="1"/>
  <c r="S1393" i="35"/>
  <c r="R1393" i="35"/>
  <c r="Q1393" i="35"/>
  <c r="P1393" i="35"/>
  <c r="O1393" i="35"/>
  <c r="N1393" i="35"/>
  <c r="R1392" i="35"/>
  <c r="Q1392" i="35"/>
  <c r="P1392" i="35"/>
  <c r="N1392" i="35"/>
  <c r="S1391" i="35"/>
  <c r="R1391" i="35"/>
  <c r="Q1391" i="35"/>
  <c r="P1391" i="35"/>
  <c r="O1391" i="35"/>
  <c r="N1391" i="35"/>
  <c r="R1390" i="35"/>
  <c r="Q1390" i="35"/>
  <c r="P1390" i="35"/>
  <c r="N1390" i="35"/>
  <c r="S1390" i="35" s="1"/>
  <c r="R1389" i="35"/>
  <c r="Q1389" i="35"/>
  <c r="P1389" i="35"/>
  <c r="O1389" i="35"/>
  <c r="N1389" i="35"/>
  <c r="S1389" i="35" s="1"/>
  <c r="R1388" i="35"/>
  <c r="Q1388" i="35"/>
  <c r="P1388" i="35"/>
  <c r="N1388" i="35"/>
  <c r="S1387" i="35"/>
  <c r="T1387" i="35" s="1"/>
  <c r="R1387" i="35"/>
  <c r="Q1387" i="35"/>
  <c r="P1387" i="35"/>
  <c r="O1387" i="35"/>
  <c r="N1387" i="35"/>
  <c r="S1386" i="35"/>
  <c r="R1386" i="35"/>
  <c r="Q1386" i="35"/>
  <c r="P1386" i="35"/>
  <c r="N1386" i="35"/>
  <c r="O1386" i="35" s="1"/>
  <c r="T1386" i="35" s="1"/>
  <c r="S1385" i="35"/>
  <c r="R1385" i="35"/>
  <c r="Q1385" i="35"/>
  <c r="P1385" i="35"/>
  <c r="O1385" i="35"/>
  <c r="T1385" i="35" s="1"/>
  <c r="N1385" i="35"/>
  <c r="R1384" i="35"/>
  <c r="Q1384" i="35"/>
  <c r="P1384" i="35"/>
  <c r="N1384" i="35"/>
  <c r="S1383" i="35"/>
  <c r="R1383" i="35"/>
  <c r="Q1383" i="35"/>
  <c r="P1383" i="35"/>
  <c r="O1383" i="35"/>
  <c r="N1383" i="35"/>
  <c r="R1382" i="35"/>
  <c r="Q1382" i="35"/>
  <c r="P1382" i="35"/>
  <c r="O1382" i="35"/>
  <c r="T1382" i="35" s="1"/>
  <c r="N1382" i="35"/>
  <c r="S1382" i="35" s="1"/>
  <c r="R1381" i="35"/>
  <c r="Q1381" i="35"/>
  <c r="P1381" i="35"/>
  <c r="N1381" i="35"/>
  <c r="O1381" i="35" s="1"/>
  <c r="R1380" i="35"/>
  <c r="Q1380" i="35"/>
  <c r="P1380" i="35"/>
  <c r="N1380" i="35"/>
  <c r="S1379" i="35"/>
  <c r="R1379" i="35"/>
  <c r="Q1379" i="35"/>
  <c r="T1379" i="35" s="1"/>
  <c r="P1379" i="35"/>
  <c r="O1379" i="35"/>
  <c r="N1379" i="35"/>
  <c r="S1378" i="35"/>
  <c r="R1378" i="35"/>
  <c r="Q1378" i="35"/>
  <c r="P1378" i="35"/>
  <c r="N1378" i="35"/>
  <c r="O1378" i="35" s="1"/>
  <c r="T1378" i="35" s="1"/>
  <c r="S1377" i="35"/>
  <c r="R1377" i="35"/>
  <c r="Q1377" i="35"/>
  <c r="P1377" i="35"/>
  <c r="O1377" i="35"/>
  <c r="N1377" i="35"/>
  <c r="R1376" i="35"/>
  <c r="Q1376" i="35"/>
  <c r="P1376" i="35"/>
  <c r="N1376" i="35"/>
  <c r="S1375" i="35"/>
  <c r="R1375" i="35"/>
  <c r="Q1375" i="35"/>
  <c r="P1375" i="35"/>
  <c r="O1375" i="35"/>
  <c r="T1375" i="35" s="1"/>
  <c r="N1375" i="35"/>
  <c r="R1374" i="35"/>
  <c r="Q1374" i="35"/>
  <c r="P1374" i="35"/>
  <c r="N1374" i="35"/>
  <c r="S1374" i="35" s="1"/>
  <c r="S1373" i="35"/>
  <c r="R1373" i="35"/>
  <c r="Q1373" i="35"/>
  <c r="P1373" i="35"/>
  <c r="O1373" i="35"/>
  <c r="N1373" i="35"/>
  <c r="R1372" i="35"/>
  <c r="Q1372" i="35"/>
  <c r="P1372" i="35"/>
  <c r="N1372" i="35"/>
  <c r="T1371" i="35"/>
  <c r="S1371" i="35"/>
  <c r="R1371" i="35"/>
  <c r="Q1371" i="35"/>
  <c r="P1371" i="35"/>
  <c r="O1371" i="35"/>
  <c r="N1371" i="35"/>
  <c r="S1370" i="35"/>
  <c r="R1370" i="35"/>
  <c r="Q1370" i="35"/>
  <c r="P1370" i="35"/>
  <c r="N1370" i="35"/>
  <c r="O1370" i="35" s="1"/>
  <c r="T1370" i="35" s="1"/>
  <c r="S1369" i="35"/>
  <c r="R1369" i="35"/>
  <c r="Q1369" i="35"/>
  <c r="P1369" i="35"/>
  <c r="O1369" i="35"/>
  <c r="N1369" i="35"/>
  <c r="R1368" i="35"/>
  <c r="Q1368" i="35"/>
  <c r="P1368" i="35"/>
  <c r="N1368" i="35"/>
  <c r="S1367" i="35"/>
  <c r="R1367" i="35"/>
  <c r="Q1367" i="35"/>
  <c r="P1367" i="35"/>
  <c r="O1367" i="35"/>
  <c r="N1367" i="35"/>
  <c r="T1366" i="35"/>
  <c r="R1366" i="35"/>
  <c r="Q1366" i="35"/>
  <c r="P1366" i="35"/>
  <c r="O1366" i="35"/>
  <c r="N1366" i="35"/>
  <c r="S1366" i="35" s="1"/>
  <c r="R1365" i="35"/>
  <c r="Q1365" i="35"/>
  <c r="P1365" i="35"/>
  <c r="N1365" i="35"/>
  <c r="S1365" i="35" s="1"/>
  <c r="R1364" i="35"/>
  <c r="Q1364" i="35"/>
  <c r="P1364" i="35"/>
  <c r="N1364" i="35"/>
  <c r="T1363" i="35"/>
  <c r="S1363" i="35"/>
  <c r="R1363" i="35"/>
  <c r="Q1363" i="35"/>
  <c r="P1363" i="35"/>
  <c r="O1363" i="35"/>
  <c r="N1363" i="35"/>
  <c r="T1362" i="35"/>
  <c r="S1362" i="35"/>
  <c r="R1362" i="35"/>
  <c r="Q1362" i="35"/>
  <c r="P1362" i="35"/>
  <c r="N1362" i="35"/>
  <c r="O1362" i="35" s="1"/>
  <c r="S1361" i="35"/>
  <c r="R1361" i="35"/>
  <c r="Q1361" i="35"/>
  <c r="P1361" i="35"/>
  <c r="O1361" i="35"/>
  <c r="N1361" i="35"/>
  <c r="R1360" i="35"/>
  <c r="Q1360" i="35"/>
  <c r="P1360" i="35"/>
  <c r="N1360" i="35"/>
  <c r="S1359" i="35"/>
  <c r="R1359" i="35"/>
  <c r="Q1359" i="35"/>
  <c r="P1359" i="35"/>
  <c r="O1359" i="35"/>
  <c r="N1359" i="35"/>
  <c r="R1358" i="35"/>
  <c r="Q1358" i="35"/>
  <c r="P1358" i="35"/>
  <c r="N1358" i="35"/>
  <c r="S1358" i="35" s="1"/>
  <c r="R1357" i="35"/>
  <c r="Q1357" i="35"/>
  <c r="P1357" i="35"/>
  <c r="O1357" i="35"/>
  <c r="N1357" i="35"/>
  <c r="S1357" i="35" s="1"/>
  <c r="R1356" i="35"/>
  <c r="Q1356" i="35"/>
  <c r="P1356" i="35"/>
  <c r="N1356" i="35"/>
  <c r="S1355" i="35"/>
  <c r="T1355" i="35" s="1"/>
  <c r="R1355" i="35"/>
  <c r="Q1355" i="35"/>
  <c r="P1355" i="35"/>
  <c r="O1355" i="35"/>
  <c r="N1355" i="35"/>
  <c r="S1354" i="35"/>
  <c r="R1354" i="35"/>
  <c r="Q1354" i="35"/>
  <c r="P1354" i="35"/>
  <c r="N1354" i="35"/>
  <c r="O1354" i="35" s="1"/>
  <c r="T1354" i="35" s="1"/>
  <c r="S1353" i="35"/>
  <c r="R1353" i="35"/>
  <c r="Q1353" i="35"/>
  <c r="P1353" i="35"/>
  <c r="O1353" i="35"/>
  <c r="T1353" i="35" s="1"/>
  <c r="N1353" i="35"/>
  <c r="R1352" i="35"/>
  <c r="Q1352" i="35"/>
  <c r="P1352" i="35"/>
  <c r="N1352" i="35"/>
  <c r="S1351" i="35"/>
  <c r="R1351" i="35"/>
  <c r="Q1351" i="35"/>
  <c r="P1351" i="35"/>
  <c r="O1351" i="35"/>
  <c r="N1351" i="35"/>
  <c r="R1350" i="35"/>
  <c r="Q1350" i="35"/>
  <c r="P1350" i="35"/>
  <c r="O1350" i="35"/>
  <c r="T1350" i="35" s="1"/>
  <c r="N1350" i="35"/>
  <c r="S1350" i="35" s="1"/>
  <c r="R1349" i="35"/>
  <c r="Q1349" i="35"/>
  <c r="P1349" i="35"/>
  <c r="N1349" i="35"/>
  <c r="O1349" i="35" s="1"/>
  <c r="R1348" i="35"/>
  <c r="Q1348" i="35"/>
  <c r="P1348" i="35"/>
  <c r="N1348" i="35"/>
  <c r="S1347" i="35"/>
  <c r="R1347" i="35"/>
  <c r="Q1347" i="35"/>
  <c r="T1347" i="35" s="1"/>
  <c r="P1347" i="35"/>
  <c r="O1347" i="35"/>
  <c r="N1347" i="35"/>
  <c r="S1346" i="35"/>
  <c r="R1346" i="35"/>
  <c r="Q1346" i="35"/>
  <c r="P1346" i="35"/>
  <c r="N1346" i="35"/>
  <c r="O1346" i="35" s="1"/>
  <c r="T1346" i="35" s="1"/>
  <c r="S1345" i="35"/>
  <c r="R1345" i="35"/>
  <c r="Q1345" i="35"/>
  <c r="P1345" i="35"/>
  <c r="O1345" i="35"/>
  <c r="N1345" i="35"/>
  <c r="R1344" i="35"/>
  <c r="Q1344" i="35"/>
  <c r="P1344" i="35"/>
  <c r="N1344" i="35"/>
  <c r="S1343" i="35"/>
  <c r="R1343" i="35"/>
  <c r="Q1343" i="35"/>
  <c r="P1343" i="35"/>
  <c r="O1343" i="35"/>
  <c r="T1343" i="35" s="1"/>
  <c r="N1343" i="35"/>
  <c r="R1342" i="35"/>
  <c r="Q1342" i="35"/>
  <c r="P1342" i="35"/>
  <c r="N1342" i="35"/>
  <c r="S1342" i="35" s="1"/>
  <c r="S1341" i="35"/>
  <c r="R1341" i="35"/>
  <c r="Q1341" i="35"/>
  <c r="P1341" i="35"/>
  <c r="O1341" i="35"/>
  <c r="N1341" i="35"/>
  <c r="R1340" i="35"/>
  <c r="Q1340" i="35"/>
  <c r="P1340" i="35"/>
  <c r="N1340" i="35"/>
  <c r="T1339" i="35"/>
  <c r="S1339" i="35"/>
  <c r="R1339" i="35"/>
  <c r="Q1339" i="35"/>
  <c r="P1339" i="35"/>
  <c r="O1339" i="35"/>
  <c r="N1339" i="35"/>
  <c r="S1338" i="35"/>
  <c r="R1338" i="35"/>
  <c r="Q1338" i="35"/>
  <c r="P1338" i="35"/>
  <c r="N1338" i="35"/>
  <c r="O1338" i="35" s="1"/>
  <c r="T1338" i="35" s="1"/>
  <c r="S1337" i="35"/>
  <c r="R1337" i="35"/>
  <c r="Q1337" i="35"/>
  <c r="P1337" i="35"/>
  <c r="O1337" i="35"/>
  <c r="N1337" i="35"/>
  <c r="R1336" i="35"/>
  <c r="Q1336" i="35"/>
  <c r="P1336" i="35"/>
  <c r="N1336" i="35"/>
  <c r="S1335" i="35"/>
  <c r="R1335" i="35"/>
  <c r="Q1335" i="35"/>
  <c r="P1335" i="35"/>
  <c r="O1335" i="35"/>
  <c r="N1335" i="35"/>
  <c r="T1334" i="35"/>
  <c r="R1334" i="35"/>
  <c r="Q1334" i="35"/>
  <c r="P1334" i="35"/>
  <c r="O1334" i="35"/>
  <c r="N1334" i="35"/>
  <c r="S1334" i="35" s="1"/>
  <c r="R1333" i="35"/>
  <c r="Q1333" i="35"/>
  <c r="P1333" i="35"/>
  <c r="N1333" i="35"/>
  <c r="S1333" i="35" s="1"/>
  <c r="R1332" i="35"/>
  <c r="Q1332" i="35"/>
  <c r="P1332" i="35"/>
  <c r="N1332" i="35"/>
  <c r="T1331" i="35"/>
  <c r="S1331" i="35"/>
  <c r="R1331" i="35"/>
  <c r="Q1331" i="35"/>
  <c r="P1331" i="35"/>
  <c r="O1331" i="35"/>
  <c r="N1331" i="35"/>
  <c r="T1330" i="35"/>
  <c r="S1330" i="35"/>
  <c r="R1330" i="35"/>
  <c r="Q1330" i="35"/>
  <c r="P1330" i="35"/>
  <c r="N1330" i="35"/>
  <c r="O1330" i="35" s="1"/>
  <c r="S1329" i="35"/>
  <c r="R1329" i="35"/>
  <c r="Q1329" i="35"/>
  <c r="P1329" i="35"/>
  <c r="O1329" i="35"/>
  <c r="N1329" i="35"/>
  <c r="R1328" i="35"/>
  <c r="Q1328" i="35"/>
  <c r="P1328" i="35"/>
  <c r="N1328" i="35"/>
  <c r="S1327" i="35"/>
  <c r="R1327" i="35"/>
  <c r="Q1327" i="35"/>
  <c r="P1327" i="35"/>
  <c r="O1327" i="35"/>
  <c r="N1327" i="35"/>
  <c r="R1326" i="35"/>
  <c r="Q1326" i="35"/>
  <c r="P1326" i="35"/>
  <c r="N1326" i="35"/>
  <c r="S1326" i="35" s="1"/>
  <c r="R1325" i="35"/>
  <c r="Q1325" i="35"/>
  <c r="P1325" i="35"/>
  <c r="O1325" i="35"/>
  <c r="N1325" i="35"/>
  <c r="S1325" i="35" s="1"/>
  <c r="R1324" i="35"/>
  <c r="Q1324" i="35"/>
  <c r="P1324" i="35"/>
  <c r="N1324" i="35"/>
  <c r="S1323" i="35"/>
  <c r="T1323" i="35" s="1"/>
  <c r="R1323" i="35"/>
  <c r="Q1323" i="35"/>
  <c r="P1323" i="35"/>
  <c r="O1323" i="35"/>
  <c r="N1323" i="35"/>
  <c r="S1322" i="35"/>
  <c r="R1322" i="35"/>
  <c r="Q1322" i="35"/>
  <c r="P1322" i="35"/>
  <c r="N1322" i="35"/>
  <c r="O1322" i="35" s="1"/>
  <c r="T1322" i="35" s="1"/>
  <c r="S1321" i="35"/>
  <c r="R1321" i="35"/>
  <c r="Q1321" i="35"/>
  <c r="P1321" i="35"/>
  <c r="O1321" i="35"/>
  <c r="T1321" i="35" s="1"/>
  <c r="N1321" i="35"/>
  <c r="R1320" i="35"/>
  <c r="Q1320" i="35"/>
  <c r="P1320" i="35"/>
  <c r="N1320" i="35"/>
  <c r="S1319" i="35"/>
  <c r="R1319" i="35"/>
  <c r="Q1319" i="35"/>
  <c r="P1319" i="35"/>
  <c r="O1319" i="35"/>
  <c r="N1319" i="35"/>
  <c r="R1318" i="35"/>
  <c r="Q1318" i="35"/>
  <c r="P1318" i="35"/>
  <c r="O1318" i="35"/>
  <c r="T1318" i="35" s="1"/>
  <c r="N1318" i="35"/>
  <c r="S1318" i="35" s="1"/>
  <c r="R1317" i="35"/>
  <c r="Q1317" i="35"/>
  <c r="P1317" i="35"/>
  <c r="N1317" i="35"/>
  <c r="O1317" i="35" s="1"/>
  <c r="R1316" i="35"/>
  <c r="Q1316" i="35"/>
  <c r="P1316" i="35"/>
  <c r="N1316" i="35"/>
  <c r="S1315" i="35"/>
  <c r="R1315" i="35"/>
  <c r="Q1315" i="35"/>
  <c r="T1315" i="35" s="1"/>
  <c r="P1315" i="35"/>
  <c r="O1315" i="35"/>
  <c r="N1315" i="35"/>
  <c r="S1314" i="35"/>
  <c r="R1314" i="35"/>
  <c r="Q1314" i="35"/>
  <c r="P1314" i="35"/>
  <c r="N1314" i="35"/>
  <c r="O1314" i="35" s="1"/>
  <c r="T1314" i="35" s="1"/>
  <c r="S1313" i="35"/>
  <c r="R1313" i="35"/>
  <c r="Q1313" i="35"/>
  <c r="P1313" i="35"/>
  <c r="O1313" i="35"/>
  <c r="N1313" i="35"/>
  <c r="R1312" i="35"/>
  <c r="Q1312" i="35"/>
  <c r="P1312" i="35"/>
  <c r="N1312" i="35"/>
  <c r="S1311" i="35"/>
  <c r="R1311" i="35"/>
  <c r="Q1311" i="35"/>
  <c r="P1311" i="35"/>
  <c r="O1311" i="35"/>
  <c r="T1311" i="35" s="1"/>
  <c r="N1311" i="35"/>
  <c r="R1310" i="35"/>
  <c r="Q1310" i="35"/>
  <c r="P1310" i="35"/>
  <c r="N1310" i="35"/>
  <c r="S1310" i="35" s="1"/>
  <c r="S1309" i="35"/>
  <c r="R1309" i="35"/>
  <c r="Q1309" i="35"/>
  <c r="P1309" i="35"/>
  <c r="O1309" i="35"/>
  <c r="N1309" i="35"/>
  <c r="R1308" i="35"/>
  <c r="Q1308" i="35"/>
  <c r="P1308" i="35"/>
  <c r="N1308" i="35"/>
  <c r="T1307" i="35"/>
  <c r="S1307" i="35"/>
  <c r="R1307" i="35"/>
  <c r="Q1307" i="35"/>
  <c r="P1307" i="35"/>
  <c r="O1307" i="35"/>
  <c r="N1307" i="35"/>
  <c r="S1306" i="35"/>
  <c r="R1306" i="35"/>
  <c r="Q1306" i="35"/>
  <c r="P1306" i="35"/>
  <c r="N1306" i="35"/>
  <c r="O1306" i="35" s="1"/>
  <c r="T1306" i="35" s="1"/>
  <c r="S1305" i="35"/>
  <c r="R1305" i="35"/>
  <c r="Q1305" i="35"/>
  <c r="P1305" i="35"/>
  <c r="O1305" i="35"/>
  <c r="N1305" i="35"/>
  <c r="R1304" i="35"/>
  <c r="Q1304" i="35"/>
  <c r="P1304" i="35"/>
  <c r="N1304" i="35"/>
  <c r="S1303" i="35"/>
  <c r="R1303" i="35"/>
  <c r="Q1303" i="35"/>
  <c r="P1303" i="35"/>
  <c r="O1303" i="35"/>
  <c r="N1303" i="35"/>
  <c r="T1302" i="35"/>
  <c r="R1302" i="35"/>
  <c r="Q1302" i="35"/>
  <c r="P1302" i="35"/>
  <c r="O1302" i="35"/>
  <c r="N1302" i="35"/>
  <c r="S1302" i="35" s="1"/>
  <c r="R1301" i="35"/>
  <c r="Q1301" i="35"/>
  <c r="P1301" i="35"/>
  <c r="N1301" i="35"/>
  <c r="S1301" i="35" s="1"/>
  <c r="R1300" i="35"/>
  <c r="Q1300" i="35"/>
  <c r="P1300" i="35"/>
  <c r="N1300" i="35"/>
  <c r="T1299" i="35"/>
  <c r="S1299" i="35"/>
  <c r="R1299" i="35"/>
  <c r="Q1299" i="35"/>
  <c r="P1299" i="35"/>
  <c r="O1299" i="35"/>
  <c r="N1299" i="35"/>
  <c r="T1298" i="35"/>
  <c r="S1298" i="35"/>
  <c r="R1298" i="35"/>
  <c r="Q1298" i="35"/>
  <c r="P1298" i="35"/>
  <c r="N1298" i="35"/>
  <c r="O1298" i="35" s="1"/>
  <c r="S1297" i="35"/>
  <c r="R1297" i="35"/>
  <c r="Q1297" i="35"/>
  <c r="P1297" i="35"/>
  <c r="O1297" i="35"/>
  <c r="N1297" i="35"/>
  <c r="R1296" i="35"/>
  <c r="Q1296" i="35"/>
  <c r="P1296" i="35"/>
  <c r="N1296" i="35"/>
  <c r="S1295" i="35"/>
  <c r="R1295" i="35"/>
  <c r="Q1295" i="35"/>
  <c r="P1295" i="35"/>
  <c r="O1295" i="35"/>
  <c r="N1295" i="35"/>
  <c r="R1294" i="35"/>
  <c r="Q1294" i="35"/>
  <c r="P1294" i="35"/>
  <c r="N1294" i="35"/>
  <c r="S1294" i="35" s="1"/>
  <c r="R1293" i="35"/>
  <c r="Q1293" i="35"/>
  <c r="P1293" i="35"/>
  <c r="O1293" i="35"/>
  <c r="N1293" i="35"/>
  <c r="S1293" i="35" s="1"/>
  <c r="R1292" i="35"/>
  <c r="Q1292" i="35"/>
  <c r="P1292" i="35"/>
  <c r="N1292" i="35"/>
  <c r="S1291" i="35"/>
  <c r="T1291" i="35" s="1"/>
  <c r="R1291" i="35"/>
  <c r="Q1291" i="35"/>
  <c r="P1291" i="35"/>
  <c r="O1291" i="35"/>
  <c r="N1291" i="35"/>
  <c r="S1290" i="35"/>
  <c r="R1290" i="35"/>
  <c r="Q1290" i="35"/>
  <c r="P1290" i="35"/>
  <c r="N1290" i="35"/>
  <c r="O1290" i="35" s="1"/>
  <c r="T1290" i="35" s="1"/>
  <c r="S1289" i="35"/>
  <c r="R1289" i="35"/>
  <c r="Q1289" i="35"/>
  <c r="P1289" i="35"/>
  <c r="O1289" i="35"/>
  <c r="T1289" i="35" s="1"/>
  <c r="N1289" i="35"/>
  <c r="R1288" i="35"/>
  <c r="Q1288" i="35"/>
  <c r="P1288" i="35"/>
  <c r="N1288" i="35"/>
  <c r="S1287" i="35"/>
  <c r="R1287" i="35"/>
  <c r="Q1287" i="35"/>
  <c r="P1287" i="35"/>
  <c r="O1287" i="35"/>
  <c r="N1287" i="35"/>
  <c r="R1286" i="35"/>
  <c r="Q1286" i="35"/>
  <c r="P1286" i="35"/>
  <c r="O1286" i="35"/>
  <c r="T1286" i="35" s="1"/>
  <c r="N1286" i="35"/>
  <c r="S1286" i="35" s="1"/>
  <c r="R1285" i="35"/>
  <c r="Q1285" i="35"/>
  <c r="P1285" i="35"/>
  <c r="N1285" i="35"/>
  <c r="O1285" i="35" s="1"/>
  <c r="R1284" i="35"/>
  <c r="Q1284" i="35"/>
  <c r="P1284" i="35"/>
  <c r="N1284" i="35"/>
  <c r="S1283" i="35"/>
  <c r="R1283" i="35"/>
  <c r="Q1283" i="35"/>
  <c r="T1283" i="35" s="1"/>
  <c r="P1283" i="35"/>
  <c r="O1283" i="35"/>
  <c r="N1283" i="35"/>
  <c r="S1282" i="35"/>
  <c r="R1282" i="35"/>
  <c r="Q1282" i="35"/>
  <c r="P1282" i="35"/>
  <c r="N1282" i="35"/>
  <c r="O1282" i="35" s="1"/>
  <c r="T1282" i="35" s="1"/>
  <c r="S1281" i="35"/>
  <c r="R1281" i="35"/>
  <c r="Q1281" i="35"/>
  <c r="P1281" i="35"/>
  <c r="O1281" i="35"/>
  <c r="N1281" i="35"/>
  <c r="R1280" i="35"/>
  <c r="Q1280" i="35"/>
  <c r="P1280" i="35"/>
  <c r="N1280" i="35"/>
  <c r="S1279" i="35"/>
  <c r="R1279" i="35"/>
  <c r="Q1279" i="35"/>
  <c r="P1279" i="35"/>
  <c r="O1279" i="35"/>
  <c r="T1279" i="35" s="1"/>
  <c r="N1279" i="35"/>
  <c r="R1278" i="35"/>
  <c r="Q1278" i="35"/>
  <c r="P1278" i="35"/>
  <c r="N1278" i="35"/>
  <c r="S1278" i="35" s="1"/>
  <c r="S1277" i="35"/>
  <c r="R1277" i="35"/>
  <c r="Q1277" i="35"/>
  <c r="P1277" i="35"/>
  <c r="O1277" i="35"/>
  <c r="N1277" i="35"/>
  <c r="R1276" i="35"/>
  <c r="Q1276" i="35"/>
  <c r="P1276" i="35"/>
  <c r="N1276" i="35"/>
  <c r="T1275" i="35"/>
  <c r="S1275" i="35"/>
  <c r="R1275" i="35"/>
  <c r="Q1275" i="35"/>
  <c r="P1275" i="35"/>
  <c r="O1275" i="35"/>
  <c r="N1275" i="35"/>
  <c r="S1274" i="35"/>
  <c r="R1274" i="35"/>
  <c r="Q1274" i="35"/>
  <c r="P1274" i="35"/>
  <c r="N1274" i="35"/>
  <c r="O1274" i="35" s="1"/>
  <c r="T1274" i="35" s="1"/>
  <c r="S1273" i="35"/>
  <c r="R1273" i="35"/>
  <c r="Q1273" i="35"/>
  <c r="P1273" i="35"/>
  <c r="O1273" i="35"/>
  <c r="N1273" i="35"/>
  <c r="R1272" i="35"/>
  <c r="Q1272" i="35"/>
  <c r="P1272" i="35"/>
  <c r="N1272" i="35"/>
  <c r="S1271" i="35"/>
  <c r="R1271" i="35"/>
  <c r="Q1271" i="35"/>
  <c r="P1271" i="35"/>
  <c r="O1271" i="35"/>
  <c r="N1271" i="35"/>
  <c r="T1270" i="35"/>
  <c r="R1270" i="35"/>
  <c r="Q1270" i="35"/>
  <c r="P1270" i="35"/>
  <c r="O1270" i="35"/>
  <c r="N1270" i="35"/>
  <c r="S1270" i="35" s="1"/>
  <c r="R1269" i="35"/>
  <c r="Q1269" i="35"/>
  <c r="P1269" i="35"/>
  <c r="N1269" i="35"/>
  <c r="S1269" i="35" s="1"/>
  <c r="R1268" i="35"/>
  <c r="Q1268" i="35"/>
  <c r="P1268" i="35"/>
  <c r="N1268" i="35"/>
  <c r="T1267" i="35"/>
  <c r="S1267" i="35"/>
  <c r="R1267" i="35"/>
  <c r="Q1267" i="35"/>
  <c r="P1267" i="35"/>
  <c r="O1267" i="35"/>
  <c r="N1267" i="35"/>
  <c r="T1266" i="35"/>
  <c r="S1266" i="35"/>
  <c r="R1266" i="35"/>
  <c r="Q1266" i="35"/>
  <c r="P1266" i="35"/>
  <c r="N1266" i="35"/>
  <c r="O1266" i="35" s="1"/>
  <c r="S1265" i="35"/>
  <c r="R1265" i="35"/>
  <c r="Q1265" i="35"/>
  <c r="P1265" i="35"/>
  <c r="O1265" i="35"/>
  <c r="N1265" i="35"/>
  <c r="R1264" i="35"/>
  <c r="Q1264" i="35"/>
  <c r="P1264" i="35"/>
  <c r="N1264" i="35"/>
  <c r="S1263" i="35"/>
  <c r="R1263" i="35"/>
  <c r="Q1263" i="35"/>
  <c r="P1263" i="35"/>
  <c r="O1263" i="35"/>
  <c r="N1263" i="35"/>
  <c r="R1262" i="35"/>
  <c r="Q1262" i="35"/>
  <c r="P1262" i="35"/>
  <c r="N1262" i="35"/>
  <c r="S1262" i="35" s="1"/>
  <c r="R1261" i="35"/>
  <c r="Q1261" i="35"/>
  <c r="P1261" i="35"/>
  <c r="O1261" i="35"/>
  <c r="N1261" i="35"/>
  <c r="S1261" i="35" s="1"/>
  <c r="R1260" i="35"/>
  <c r="Q1260" i="35"/>
  <c r="P1260" i="35"/>
  <c r="N1260" i="35"/>
  <c r="S1259" i="35"/>
  <c r="T1259" i="35" s="1"/>
  <c r="R1259" i="35"/>
  <c r="Q1259" i="35"/>
  <c r="P1259" i="35"/>
  <c r="O1259" i="35"/>
  <c r="N1259" i="35"/>
  <c r="S1258" i="35"/>
  <c r="R1258" i="35"/>
  <c r="Q1258" i="35"/>
  <c r="P1258" i="35"/>
  <c r="N1258" i="35"/>
  <c r="O1258" i="35" s="1"/>
  <c r="T1258" i="35" s="1"/>
  <c r="S1257" i="35"/>
  <c r="R1257" i="35"/>
  <c r="Q1257" i="35"/>
  <c r="P1257" i="35"/>
  <c r="O1257" i="35"/>
  <c r="T1257" i="35" s="1"/>
  <c r="N1257" i="35"/>
  <c r="R1256" i="35"/>
  <c r="Q1256" i="35"/>
  <c r="P1256" i="35"/>
  <c r="N1256" i="35"/>
  <c r="S1255" i="35"/>
  <c r="R1255" i="35"/>
  <c r="Q1255" i="35"/>
  <c r="P1255" i="35"/>
  <c r="O1255" i="35"/>
  <c r="N1255" i="35"/>
  <c r="R1254" i="35"/>
  <c r="Q1254" i="35"/>
  <c r="P1254" i="35"/>
  <c r="O1254" i="35"/>
  <c r="T1254" i="35" s="1"/>
  <c r="N1254" i="35"/>
  <c r="S1254" i="35" s="1"/>
  <c r="R1253" i="35"/>
  <c r="Q1253" i="35"/>
  <c r="P1253" i="35"/>
  <c r="N1253" i="35"/>
  <c r="O1253" i="35" s="1"/>
  <c r="R1252" i="35"/>
  <c r="Q1252" i="35"/>
  <c r="P1252" i="35"/>
  <c r="N1252" i="35"/>
  <c r="S1251" i="35"/>
  <c r="R1251" i="35"/>
  <c r="Q1251" i="35"/>
  <c r="T1251" i="35" s="1"/>
  <c r="P1251" i="35"/>
  <c r="O1251" i="35"/>
  <c r="N1251" i="35"/>
  <c r="S1250" i="35"/>
  <c r="R1250" i="35"/>
  <c r="Q1250" i="35"/>
  <c r="P1250" i="35"/>
  <c r="N1250" i="35"/>
  <c r="O1250" i="35" s="1"/>
  <c r="T1250" i="35" s="1"/>
  <c r="S1249" i="35"/>
  <c r="R1249" i="35"/>
  <c r="Q1249" i="35"/>
  <c r="P1249" i="35"/>
  <c r="O1249" i="35"/>
  <c r="N1249" i="35"/>
  <c r="R1248" i="35"/>
  <c r="Q1248" i="35"/>
  <c r="P1248" i="35"/>
  <c r="N1248" i="35"/>
  <c r="S1247" i="35"/>
  <c r="R1247" i="35"/>
  <c r="Q1247" i="35"/>
  <c r="P1247" i="35"/>
  <c r="O1247" i="35"/>
  <c r="T1247" i="35" s="1"/>
  <c r="N1247" i="35"/>
  <c r="R1246" i="35"/>
  <c r="Q1246" i="35"/>
  <c r="P1246" i="35"/>
  <c r="N1246" i="35"/>
  <c r="S1246" i="35" s="1"/>
  <c r="S1245" i="35"/>
  <c r="R1245" i="35"/>
  <c r="Q1245" i="35"/>
  <c r="P1245" i="35"/>
  <c r="O1245" i="35"/>
  <c r="N1245" i="35"/>
  <c r="R1244" i="35"/>
  <c r="Q1244" i="35"/>
  <c r="P1244" i="35"/>
  <c r="N1244" i="35"/>
  <c r="T1243" i="35"/>
  <c r="S1243" i="35"/>
  <c r="R1243" i="35"/>
  <c r="Q1243" i="35"/>
  <c r="P1243" i="35"/>
  <c r="O1243" i="35"/>
  <c r="N1243" i="35"/>
  <c r="S1242" i="35"/>
  <c r="R1242" i="35"/>
  <c r="Q1242" i="35"/>
  <c r="P1242" i="35"/>
  <c r="N1242" i="35"/>
  <c r="O1242" i="35" s="1"/>
  <c r="T1242" i="35" s="1"/>
  <c r="S1241" i="35"/>
  <c r="R1241" i="35"/>
  <c r="Q1241" i="35"/>
  <c r="P1241" i="35"/>
  <c r="O1241" i="35"/>
  <c r="N1241" i="35"/>
  <c r="R1240" i="35"/>
  <c r="Q1240" i="35"/>
  <c r="P1240" i="35"/>
  <c r="N1240" i="35"/>
  <c r="S1239" i="35"/>
  <c r="R1239" i="35"/>
  <c r="Q1239" i="35"/>
  <c r="P1239" i="35"/>
  <c r="O1239" i="35"/>
  <c r="N1239" i="35"/>
  <c r="T1238" i="35"/>
  <c r="R1238" i="35"/>
  <c r="Q1238" i="35"/>
  <c r="P1238" i="35"/>
  <c r="O1238" i="35"/>
  <c r="N1238" i="35"/>
  <c r="S1238" i="35" s="1"/>
  <c r="R1237" i="35"/>
  <c r="Q1237" i="35"/>
  <c r="P1237" i="35"/>
  <c r="N1237" i="35"/>
  <c r="S1237" i="35" s="1"/>
  <c r="R1236" i="35"/>
  <c r="Q1236" i="35"/>
  <c r="P1236" i="35"/>
  <c r="N1236" i="35"/>
  <c r="T1235" i="35"/>
  <c r="S1235" i="35"/>
  <c r="R1235" i="35"/>
  <c r="Q1235" i="35"/>
  <c r="P1235" i="35"/>
  <c r="O1235" i="35"/>
  <c r="N1235" i="35"/>
  <c r="T1234" i="35"/>
  <c r="S1234" i="35"/>
  <c r="R1234" i="35"/>
  <c r="Q1234" i="35"/>
  <c r="P1234" i="35"/>
  <c r="N1234" i="35"/>
  <c r="O1234" i="35" s="1"/>
  <c r="S1233" i="35"/>
  <c r="R1233" i="35"/>
  <c r="Q1233" i="35"/>
  <c r="P1233" i="35"/>
  <c r="O1233" i="35"/>
  <c r="N1233" i="35"/>
  <c r="R1232" i="35"/>
  <c r="Q1232" i="35"/>
  <c r="P1232" i="35"/>
  <c r="N1232" i="35"/>
  <c r="S1231" i="35"/>
  <c r="R1231" i="35"/>
  <c r="Q1231" i="35"/>
  <c r="P1231" i="35"/>
  <c r="O1231" i="35"/>
  <c r="N1231" i="35"/>
  <c r="R1230" i="35"/>
  <c r="Q1230" i="35"/>
  <c r="P1230" i="35"/>
  <c r="N1230" i="35"/>
  <c r="S1230" i="35" s="1"/>
  <c r="R1229" i="35"/>
  <c r="Q1229" i="35"/>
  <c r="P1229" i="35"/>
  <c r="O1229" i="35"/>
  <c r="N1229" i="35"/>
  <c r="S1229" i="35" s="1"/>
  <c r="R1228" i="35"/>
  <c r="Q1228" i="35"/>
  <c r="P1228" i="35"/>
  <c r="N1228" i="35"/>
  <c r="S1227" i="35"/>
  <c r="T1227" i="35" s="1"/>
  <c r="R1227" i="35"/>
  <c r="Q1227" i="35"/>
  <c r="P1227" i="35"/>
  <c r="O1227" i="35"/>
  <c r="N1227" i="35"/>
  <c r="S1226" i="35"/>
  <c r="R1226" i="35"/>
  <c r="Q1226" i="35"/>
  <c r="P1226" i="35"/>
  <c r="N1226" i="35"/>
  <c r="O1226" i="35" s="1"/>
  <c r="T1226" i="35" s="1"/>
  <c r="S1225" i="35"/>
  <c r="R1225" i="35"/>
  <c r="Q1225" i="35"/>
  <c r="P1225" i="35"/>
  <c r="O1225" i="35"/>
  <c r="T1225" i="35" s="1"/>
  <c r="N1225" i="35"/>
  <c r="R1224" i="35"/>
  <c r="Q1224" i="35"/>
  <c r="P1224" i="35"/>
  <c r="N1224" i="35"/>
  <c r="S1223" i="35"/>
  <c r="R1223" i="35"/>
  <c r="Q1223" i="35"/>
  <c r="P1223" i="35"/>
  <c r="O1223" i="35"/>
  <c r="N1223" i="35"/>
  <c r="R1222" i="35"/>
  <c r="Q1222" i="35"/>
  <c r="P1222" i="35"/>
  <c r="O1222" i="35"/>
  <c r="T1222" i="35" s="1"/>
  <c r="N1222" i="35"/>
  <c r="S1222" i="35" s="1"/>
  <c r="R1221" i="35"/>
  <c r="Q1221" i="35"/>
  <c r="P1221" i="35"/>
  <c r="N1221" i="35"/>
  <c r="O1221" i="35" s="1"/>
  <c r="R1220" i="35"/>
  <c r="Q1220" i="35"/>
  <c r="P1220" i="35"/>
  <c r="N1220" i="35"/>
  <c r="S1219" i="35"/>
  <c r="R1219" i="35"/>
  <c r="Q1219" i="35"/>
  <c r="T1219" i="35" s="1"/>
  <c r="P1219" i="35"/>
  <c r="O1219" i="35"/>
  <c r="N1219" i="35"/>
  <c r="S1218" i="35"/>
  <c r="R1218" i="35"/>
  <c r="Q1218" i="35"/>
  <c r="P1218" i="35"/>
  <c r="N1218" i="35"/>
  <c r="O1218" i="35" s="1"/>
  <c r="T1218" i="35" s="1"/>
  <c r="S1217" i="35"/>
  <c r="R1217" i="35"/>
  <c r="Q1217" i="35"/>
  <c r="P1217" i="35"/>
  <c r="O1217" i="35"/>
  <c r="N1217" i="35"/>
  <c r="R1216" i="35"/>
  <c r="Q1216" i="35"/>
  <c r="P1216" i="35"/>
  <c r="N1216" i="35"/>
  <c r="S1215" i="35"/>
  <c r="R1215" i="35"/>
  <c r="Q1215" i="35"/>
  <c r="P1215" i="35"/>
  <c r="O1215" i="35"/>
  <c r="T1215" i="35" s="1"/>
  <c r="N1215" i="35"/>
  <c r="R1214" i="35"/>
  <c r="Q1214" i="35"/>
  <c r="P1214" i="35"/>
  <c r="N1214" i="35"/>
  <c r="S1214" i="35" s="1"/>
  <c r="S1213" i="35"/>
  <c r="R1213" i="35"/>
  <c r="Q1213" i="35"/>
  <c r="P1213" i="35"/>
  <c r="O1213" i="35"/>
  <c r="N1213" i="35"/>
  <c r="R1212" i="35"/>
  <c r="Q1212" i="35"/>
  <c r="P1212" i="35"/>
  <c r="N1212" i="35"/>
  <c r="T1211" i="35"/>
  <c r="S1211" i="35"/>
  <c r="R1211" i="35"/>
  <c r="Q1211" i="35"/>
  <c r="P1211" i="35"/>
  <c r="O1211" i="35"/>
  <c r="N1211" i="35"/>
  <c r="S1210" i="35"/>
  <c r="R1210" i="35"/>
  <c r="Q1210" i="35"/>
  <c r="P1210" i="35"/>
  <c r="N1210" i="35"/>
  <c r="O1210" i="35" s="1"/>
  <c r="T1210" i="35" s="1"/>
  <c r="S1209" i="35"/>
  <c r="R1209" i="35"/>
  <c r="Q1209" i="35"/>
  <c r="P1209" i="35"/>
  <c r="O1209" i="35"/>
  <c r="N1209" i="35"/>
  <c r="R1208" i="35"/>
  <c r="Q1208" i="35"/>
  <c r="P1208" i="35"/>
  <c r="N1208" i="35"/>
  <c r="S1207" i="35"/>
  <c r="R1207" i="35"/>
  <c r="Q1207" i="35"/>
  <c r="P1207" i="35"/>
  <c r="O1207" i="35"/>
  <c r="N1207" i="35"/>
  <c r="T1206" i="35"/>
  <c r="R1206" i="35"/>
  <c r="Q1206" i="35"/>
  <c r="P1206" i="35"/>
  <c r="O1206" i="35"/>
  <c r="N1206" i="35"/>
  <c r="S1206" i="35" s="1"/>
  <c r="R1205" i="35"/>
  <c r="Q1205" i="35"/>
  <c r="P1205" i="35"/>
  <c r="N1205" i="35"/>
  <c r="S1205" i="35" s="1"/>
  <c r="R1204" i="35"/>
  <c r="Q1204" i="35"/>
  <c r="P1204" i="35"/>
  <c r="N1204" i="35"/>
  <c r="T1203" i="35"/>
  <c r="S1203" i="35"/>
  <c r="R1203" i="35"/>
  <c r="Q1203" i="35"/>
  <c r="P1203" i="35"/>
  <c r="O1203" i="35"/>
  <c r="N1203" i="35"/>
  <c r="T1202" i="35"/>
  <c r="S1202" i="35"/>
  <c r="R1202" i="35"/>
  <c r="Q1202" i="35"/>
  <c r="P1202" i="35"/>
  <c r="N1202" i="35"/>
  <c r="O1202" i="35" s="1"/>
  <c r="S1201" i="35"/>
  <c r="R1201" i="35"/>
  <c r="Q1201" i="35"/>
  <c r="P1201" i="35"/>
  <c r="O1201" i="35"/>
  <c r="N1201" i="35"/>
  <c r="R1200" i="35"/>
  <c r="Q1200" i="35"/>
  <c r="P1200" i="35"/>
  <c r="N1200" i="35"/>
  <c r="S1199" i="35"/>
  <c r="R1199" i="35"/>
  <c r="Q1199" i="35"/>
  <c r="P1199" i="35"/>
  <c r="O1199" i="35"/>
  <c r="N1199" i="35"/>
  <c r="R1198" i="35"/>
  <c r="Q1198" i="35"/>
  <c r="P1198" i="35"/>
  <c r="N1198" i="35"/>
  <c r="S1198" i="35" s="1"/>
  <c r="R1197" i="35"/>
  <c r="Q1197" i="35"/>
  <c r="P1197" i="35"/>
  <c r="O1197" i="35"/>
  <c r="N1197" i="35"/>
  <c r="S1197" i="35" s="1"/>
  <c r="R1196" i="35"/>
  <c r="Q1196" i="35"/>
  <c r="P1196" i="35"/>
  <c r="N1196" i="35"/>
  <c r="S1195" i="35"/>
  <c r="T1195" i="35" s="1"/>
  <c r="R1195" i="35"/>
  <c r="Q1195" i="35"/>
  <c r="P1195" i="35"/>
  <c r="O1195" i="35"/>
  <c r="N1195" i="35"/>
  <c r="S1194" i="35"/>
  <c r="R1194" i="35"/>
  <c r="Q1194" i="35"/>
  <c r="P1194" i="35"/>
  <c r="N1194" i="35"/>
  <c r="O1194" i="35" s="1"/>
  <c r="T1194" i="35" s="1"/>
  <c r="S1193" i="35"/>
  <c r="R1193" i="35"/>
  <c r="Q1193" i="35"/>
  <c r="P1193" i="35"/>
  <c r="O1193" i="35"/>
  <c r="T1193" i="35" s="1"/>
  <c r="N1193" i="35"/>
  <c r="R1192" i="35"/>
  <c r="Q1192" i="35"/>
  <c r="P1192" i="35"/>
  <c r="N1192" i="35"/>
  <c r="S1191" i="35"/>
  <c r="R1191" i="35"/>
  <c r="Q1191" i="35"/>
  <c r="P1191" i="35"/>
  <c r="O1191" i="35"/>
  <c r="N1191" i="35"/>
  <c r="R1190" i="35"/>
  <c r="Q1190" i="35"/>
  <c r="P1190" i="35"/>
  <c r="O1190" i="35"/>
  <c r="T1190" i="35" s="1"/>
  <c r="N1190" i="35"/>
  <c r="S1190" i="35" s="1"/>
  <c r="R1189" i="35"/>
  <c r="Q1189" i="35"/>
  <c r="P1189" i="35"/>
  <c r="N1189" i="35"/>
  <c r="O1189" i="35" s="1"/>
  <c r="R1188" i="35"/>
  <c r="Q1188" i="35"/>
  <c r="P1188" i="35"/>
  <c r="N1188" i="35"/>
  <c r="S1187" i="35"/>
  <c r="R1187" i="35"/>
  <c r="Q1187" i="35"/>
  <c r="T1187" i="35" s="1"/>
  <c r="P1187" i="35"/>
  <c r="O1187" i="35"/>
  <c r="N1187" i="35"/>
  <c r="S1186" i="35"/>
  <c r="R1186" i="35"/>
  <c r="Q1186" i="35"/>
  <c r="P1186" i="35"/>
  <c r="N1186" i="35"/>
  <c r="O1186" i="35" s="1"/>
  <c r="T1186" i="35" s="1"/>
  <c r="S1185" i="35"/>
  <c r="R1185" i="35"/>
  <c r="Q1185" i="35"/>
  <c r="P1185" i="35"/>
  <c r="O1185" i="35"/>
  <c r="N1185" i="35"/>
  <c r="R1184" i="35"/>
  <c r="Q1184" i="35"/>
  <c r="P1184" i="35"/>
  <c r="N1184" i="35"/>
  <c r="S1183" i="35"/>
  <c r="R1183" i="35"/>
  <c r="Q1183" i="35"/>
  <c r="P1183" i="35"/>
  <c r="O1183" i="35"/>
  <c r="T1183" i="35" s="1"/>
  <c r="N1183" i="35"/>
  <c r="R1182" i="35"/>
  <c r="Q1182" i="35"/>
  <c r="P1182" i="35"/>
  <c r="N1182" i="35"/>
  <c r="S1182" i="35" s="1"/>
  <c r="S1181" i="35"/>
  <c r="R1181" i="35"/>
  <c r="Q1181" i="35"/>
  <c r="P1181" i="35"/>
  <c r="O1181" i="35"/>
  <c r="N1181" i="35"/>
  <c r="R1180" i="35"/>
  <c r="Q1180" i="35"/>
  <c r="P1180" i="35"/>
  <c r="N1180" i="35"/>
  <c r="T1179" i="35"/>
  <c r="S1179" i="35"/>
  <c r="R1179" i="35"/>
  <c r="Q1179" i="35"/>
  <c r="P1179" i="35"/>
  <c r="O1179" i="35"/>
  <c r="N1179" i="35"/>
  <c r="S1178" i="35"/>
  <c r="R1178" i="35"/>
  <c r="Q1178" i="35"/>
  <c r="P1178" i="35"/>
  <c r="N1178" i="35"/>
  <c r="O1178" i="35" s="1"/>
  <c r="T1178" i="35" s="1"/>
  <c r="S1177" i="35"/>
  <c r="R1177" i="35"/>
  <c r="Q1177" i="35"/>
  <c r="P1177" i="35"/>
  <c r="O1177" i="35"/>
  <c r="N1177" i="35"/>
  <c r="R1176" i="35"/>
  <c r="Q1176" i="35"/>
  <c r="P1176" i="35"/>
  <c r="N1176" i="35"/>
  <c r="S1175" i="35"/>
  <c r="R1175" i="35"/>
  <c r="Q1175" i="35"/>
  <c r="P1175" i="35"/>
  <c r="O1175" i="35"/>
  <c r="N1175" i="35"/>
  <c r="T1174" i="35"/>
  <c r="R1174" i="35"/>
  <c r="Q1174" i="35"/>
  <c r="P1174" i="35"/>
  <c r="O1174" i="35"/>
  <c r="N1174" i="35"/>
  <c r="S1174" i="35" s="1"/>
  <c r="R1173" i="35"/>
  <c r="Q1173" i="35"/>
  <c r="P1173" i="35"/>
  <c r="N1173" i="35"/>
  <c r="S1173" i="35" s="1"/>
  <c r="R1172" i="35"/>
  <c r="Q1172" i="35"/>
  <c r="P1172" i="35"/>
  <c r="N1172" i="35"/>
  <c r="T1171" i="35"/>
  <c r="S1171" i="35"/>
  <c r="R1171" i="35"/>
  <c r="Q1171" i="35"/>
  <c r="P1171" i="35"/>
  <c r="O1171" i="35"/>
  <c r="N1171" i="35"/>
  <c r="T1170" i="35"/>
  <c r="S1170" i="35"/>
  <c r="R1170" i="35"/>
  <c r="Q1170" i="35"/>
  <c r="P1170" i="35"/>
  <c r="N1170" i="35"/>
  <c r="O1170" i="35" s="1"/>
  <c r="S1169" i="35"/>
  <c r="R1169" i="35"/>
  <c r="Q1169" i="35"/>
  <c r="P1169" i="35"/>
  <c r="O1169" i="35"/>
  <c r="N1169" i="35"/>
  <c r="R1168" i="35"/>
  <c r="Q1168" i="35"/>
  <c r="P1168" i="35"/>
  <c r="N1168" i="35"/>
  <c r="S1167" i="35"/>
  <c r="R1167" i="35"/>
  <c r="Q1167" i="35"/>
  <c r="P1167" i="35"/>
  <c r="O1167" i="35"/>
  <c r="N1167" i="35"/>
  <c r="R1166" i="35"/>
  <c r="Q1166" i="35"/>
  <c r="P1166" i="35"/>
  <c r="N1166" i="35"/>
  <c r="S1166" i="35" s="1"/>
  <c r="R1165" i="35"/>
  <c r="Q1165" i="35"/>
  <c r="P1165" i="35"/>
  <c r="O1165" i="35"/>
  <c r="N1165" i="35"/>
  <c r="S1165" i="35" s="1"/>
  <c r="R1164" i="35"/>
  <c r="Q1164" i="35"/>
  <c r="P1164" i="35"/>
  <c r="N1164" i="35"/>
  <c r="S1163" i="35"/>
  <c r="T1163" i="35" s="1"/>
  <c r="R1163" i="35"/>
  <c r="Q1163" i="35"/>
  <c r="P1163" i="35"/>
  <c r="O1163" i="35"/>
  <c r="N1163" i="35"/>
  <c r="S1162" i="35"/>
  <c r="R1162" i="35"/>
  <c r="Q1162" i="35"/>
  <c r="P1162" i="35"/>
  <c r="N1162" i="35"/>
  <c r="O1162" i="35" s="1"/>
  <c r="T1162" i="35" s="1"/>
  <c r="S1161" i="35"/>
  <c r="R1161" i="35"/>
  <c r="Q1161" i="35"/>
  <c r="P1161" i="35"/>
  <c r="O1161" i="35"/>
  <c r="T1161" i="35" s="1"/>
  <c r="N1161" i="35"/>
  <c r="R1160" i="35"/>
  <c r="Q1160" i="35"/>
  <c r="P1160" i="35"/>
  <c r="N1160" i="35"/>
  <c r="S1159" i="35"/>
  <c r="R1159" i="35"/>
  <c r="Q1159" i="35"/>
  <c r="P1159" i="35"/>
  <c r="O1159" i="35"/>
  <c r="N1159" i="35"/>
  <c r="R1158" i="35"/>
  <c r="Q1158" i="35"/>
  <c r="P1158" i="35"/>
  <c r="O1158" i="35"/>
  <c r="T1158" i="35" s="1"/>
  <c r="N1158" i="35"/>
  <c r="S1158" i="35" s="1"/>
  <c r="R1157" i="35"/>
  <c r="Q1157" i="35"/>
  <c r="P1157" i="35"/>
  <c r="N1157" i="35"/>
  <c r="O1157" i="35" s="1"/>
  <c r="R1156" i="35"/>
  <c r="Q1156" i="35"/>
  <c r="P1156" i="35"/>
  <c r="N1156" i="35"/>
  <c r="S1155" i="35"/>
  <c r="R1155" i="35"/>
  <c r="Q1155" i="35"/>
  <c r="T1155" i="35" s="1"/>
  <c r="P1155" i="35"/>
  <c r="O1155" i="35"/>
  <c r="N1155" i="35"/>
  <c r="S1154" i="35"/>
  <c r="R1154" i="35"/>
  <c r="Q1154" i="35"/>
  <c r="P1154" i="35"/>
  <c r="N1154" i="35"/>
  <c r="O1154" i="35" s="1"/>
  <c r="T1154" i="35" s="1"/>
  <c r="S1153" i="35"/>
  <c r="R1153" i="35"/>
  <c r="Q1153" i="35"/>
  <c r="P1153" i="35"/>
  <c r="O1153" i="35"/>
  <c r="N1153" i="35"/>
  <c r="R1152" i="35"/>
  <c r="Q1152" i="35"/>
  <c r="P1152" i="35"/>
  <c r="N1152" i="35"/>
  <c r="S1151" i="35"/>
  <c r="R1151" i="35"/>
  <c r="Q1151" i="35"/>
  <c r="P1151" i="35"/>
  <c r="O1151" i="35"/>
  <c r="T1151" i="35" s="1"/>
  <c r="N1151" i="35"/>
  <c r="R1150" i="35"/>
  <c r="Q1150" i="35"/>
  <c r="P1150" i="35"/>
  <c r="N1150" i="35"/>
  <c r="S1150" i="35" s="1"/>
  <c r="S1149" i="35"/>
  <c r="R1149" i="35"/>
  <c r="Q1149" i="35"/>
  <c r="P1149" i="35"/>
  <c r="O1149" i="35"/>
  <c r="N1149" i="35"/>
  <c r="R1148" i="35"/>
  <c r="Q1148" i="35"/>
  <c r="P1148" i="35"/>
  <c r="N1148" i="35"/>
  <c r="T1147" i="35"/>
  <c r="S1147" i="35"/>
  <c r="R1147" i="35"/>
  <c r="Q1147" i="35"/>
  <c r="P1147" i="35"/>
  <c r="O1147" i="35"/>
  <c r="N1147" i="35"/>
  <c r="S1146" i="35"/>
  <c r="R1146" i="35"/>
  <c r="Q1146" i="35"/>
  <c r="P1146" i="35"/>
  <c r="N1146" i="35"/>
  <c r="O1146" i="35" s="1"/>
  <c r="T1146" i="35" s="1"/>
  <c r="S1145" i="35"/>
  <c r="R1145" i="35"/>
  <c r="Q1145" i="35"/>
  <c r="P1145" i="35"/>
  <c r="O1145" i="35"/>
  <c r="N1145" i="35"/>
  <c r="R1144" i="35"/>
  <c r="Q1144" i="35"/>
  <c r="P1144" i="35"/>
  <c r="N1144" i="35"/>
  <c r="S1143" i="35"/>
  <c r="R1143" i="35"/>
  <c r="Q1143" i="35"/>
  <c r="P1143" i="35"/>
  <c r="O1143" i="35"/>
  <c r="N1143" i="35"/>
  <c r="T1142" i="35"/>
  <c r="R1142" i="35"/>
  <c r="Q1142" i="35"/>
  <c r="P1142" i="35"/>
  <c r="O1142" i="35"/>
  <c r="N1142" i="35"/>
  <c r="S1142" i="35" s="1"/>
  <c r="R1141" i="35"/>
  <c r="Q1141" i="35"/>
  <c r="P1141" i="35"/>
  <c r="N1141" i="35"/>
  <c r="S1141" i="35" s="1"/>
  <c r="R1140" i="35"/>
  <c r="Q1140" i="35"/>
  <c r="P1140" i="35"/>
  <c r="N1140" i="35"/>
  <c r="T1139" i="35"/>
  <c r="S1139" i="35"/>
  <c r="R1139" i="35"/>
  <c r="Q1139" i="35"/>
  <c r="P1139" i="35"/>
  <c r="O1139" i="35"/>
  <c r="N1139" i="35"/>
  <c r="T1138" i="35"/>
  <c r="S1138" i="35"/>
  <c r="R1138" i="35"/>
  <c r="Q1138" i="35"/>
  <c r="P1138" i="35"/>
  <c r="N1138" i="35"/>
  <c r="O1138" i="35" s="1"/>
  <c r="S1137" i="35"/>
  <c r="R1137" i="35"/>
  <c r="Q1137" i="35"/>
  <c r="P1137" i="35"/>
  <c r="O1137" i="35"/>
  <c r="N1137" i="35"/>
  <c r="R1136" i="35"/>
  <c r="Q1136" i="35"/>
  <c r="P1136" i="35"/>
  <c r="N1136" i="35"/>
  <c r="S1135" i="35"/>
  <c r="R1135" i="35"/>
  <c r="Q1135" i="35"/>
  <c r="P1135" i="35"/>
  <c r="O1135" i="35"/>
  <c r="N1135" i="35"/>
  <c r="R1134" i="35"/>
  <c r="Q1134" i="35"/>
  <c r="P1134" i="35"/>
  <c r="N1134" i="35"/>
  <c r="S1134" i="35" s="1"/>
  <c r="R1133" i="35"/>
  <c r="Q1133" i="35"/>
  <c r="P1133" i="35"/>
  <c r="O1133" i="35"/>
  <c r="N1133" i="35"/>
  <c r="S1133" i="35" s="1"/>
  <c r="R1132" i="35"/>
  <c r="Q1132" i="35"/>
  <c r="P1132" i="35"/>
  <c r="N1132" i="35"/>
  <c r="S1131" i="35"/>
  <c r="T1131" i="35" s="1"/>
  <c r="R1131" i="35"/>
  <c r="Q1131" i="35"/>
  <c r="P1131" i="35"/>
  <c r="O1131" i="35"/>
  <c r="N1131" i="35"/>
  <c r="S1130" i="35"/>
  <c r="R1130" i="35"/>
  <c r="Q1130" i="35"/>
  <c r="P1130" i="35"/>
  <c r="N1130" i="35"/>
  <c r="O1130" i="35" s="1"/>
  <c r="T1130" i="35" s="1"/>
  <c r="S1129" i="35"/>
  <c r="R1129" i="35"/>
  <c r="Q1129" i="35"/>
  <c r="P1129" i="35"/>
  <c r="O1129" i="35"/>
  <c r="T1129" i="35" s="1"/>
  <c r="N1129" i="35"/>
  <c r="R1128" i="35"/>
  <c r="Q1128" i="35"/>
  <c r="P1128" i="35"/>
  <c r="N1128" i="35"/>
  <c r="S1127" i="35"/>
  <c r="R1127" i="35"/>
  <c r="Q1127" i="35"/>
  <c r="P1127" i="35"/>
  <c r="O1127" i="35"/>
  <c r="N1127" i="35"/>
  <c r="R1126" i="35"/>
  <c r="Q1126" i="35"/>
  <c r="P1126" i="35"/>
  <c r="O1126" i="35"/>
  <c r="T1126" i="35" s="1"/>
  <c r="N1126" i="35"/>
  <c r="S1126" i="35" s="1"/>
  <c r="R1125" i="35"/>
  <c r="Q1125" i="35"/>
  <c r="P1125" i="35"/>
  <c r="N1125" i="35"/>
  <c r="O1125" i="35" s="1"/>
  <c r="R1124" i="35"/>
  <c r="Q1124" i="35"/>
  <c r="P1124" i="35"/>
  <c r="N1124" i="35"/>
  <c r="S1123" i="35"/>
  <c r="R1123" i="35"/>
  <c r="Q1123" i="35"/>
  <c r="T1123" i="35" s="1"/>
  <c r="P1123" i="35"/>
  <c r="O1123" i="35"/>
  <c r="N1123" i="35"/>
  <c r="S1122" i="35"/>
  <c r="R1122" i="35"/>
  <c r="Q1122" i="35"/>
  <c r="P1122" i="35"/>
  <c r="N1122" i="35"/>
  <c r="O1122" i="35" s="1"/>
  <c r="T1122" i="35" s="1"/>
  <c r="S1121" i="35"/>
  <c r="R1121" i="35"/>
  <c r="Q1121" i="35"/>
  <c r="P1121" i="35"/>
  <c r="O1121" i="35"/>
  <c r="N1121" i="35"/>
  <c r="R1120" i="35"/>
  <c r="Q1120" i="35"/>
  <c r="P1120" i="35"/>
  <c r="N1120" i="35"/>
  <c r="S1119" i="35"/>
  <c r="R1119" i="35"/>
  <c r="Q1119" i="35"/>
  <c r="P1119" i="35"/>
  <c r="O1119" i="35"/>
  <c r="T1119" i="35" s="1"/>
  <c r="N1119" i="35"/>
  <c r="R1118" i="35"/>
  <c r="Q1118" i="35"/>
  <c r="P1118" i="35"/>
  <c r="N1118" i="35"/>
  <c r="S1118" i="35" s="1"/>
  <c r="S1117" i="35"/>
  <c r="R1117" i="35"/>
  <c r="Q1117" i="35"/>
  <c r="P1117" i="35"/>
  <c r="O1117" i="35"/>
  <c r="N1117" i="35"/>
  <c r="R1116" i="35"/>
  <c r="Q1116" i="35"/>
  <c r="P1116" i="35"/>
  <c r="N1116" i="35"/>
  <c r="T1115" i="35"/>
  <c r="S1115" i="35"/>
  <c r="R1115" i="35"/>
  <c r="Q1115" i="35"/>
  <c r="P1115" i="35"/>
  <c r="O1115" i="35"/>
  <c r="N1115" i="35"/>
  <c r="S1114" i="35"/>
  <c r="R1114" i="35"/>
  <c r="Q1114" i="35"/>
  <c r="P1114" i="35"/>
  <c r="N1114" i="35"/>
  <c r="O1114" i="35" s="1"/>
  <c r="T1114" i="35" s="1"/>
  <c r="S1113" i="35"/>
  <c r="R1113" i="35"/>
  <c r="Q1113" i="35"/>
  <c r="P1113" i="35"/>
  <c r="O1113" i="35"/>
  <c r="N1113" i="35"/>
  <c r="R1112" i="35"/>
  <c r="Q1112" i="35"/>
  <c r="P1112" i="35"/>
  <c r="N1112" i="35"/>
  <c r="S1111" i="35"/>
  <c r="R1111" i="35"/>
  <c r="Q1111" i="35"/>
  <c r="P1111" i="35"/>
  <c r="O1111" i="35"/>
  <c r="N1111" i="35"/>
  <c r="T1110" i="35"/>
  <c r="R1110" i="35"/>
  <c r="Q1110" i="35"/>
  <c r="P1110" i="35"/>
  <c r="O1110" i="35"/>
  <c r="N1110" i="35"/>
  <c r="S1110" i="35" s="1"/>
  <c r="R1109" i="35"/>
  <c r="Q1109" i="35"/>
  <c r="P1109" i="35"/>
  <c r="N1109" i="35"/>
  <c r="S1109" i="35" s="1"/>
  <c r="R1108" i="35"/>
  <c r="Q1108" i="35"/>
  <c r="P1108" i="35"/>
  <c r="N1108" i="35"/>
  <c r="T1107" i="35"/>
  <c r="S1107" i="35"/>
  <c r="R1107" i="35"/>
  <c r="Q1107" i="35"/>
  <c r="P1107" i="35"/>
  <c r="O1107" i="35"/>
  <c r="N1107" i="35"/>
  <c r="T1106" i="35"/>
  <c r="S1106" i="35"/>
  <c r="R1106" i="35"/>
  <c r="Q1106" i="35"/>
  <c r="P1106" i="35"/>
  <c r="N1106" i="35"/>
  <c r="O1106" i="35" s="1"/>
  <c r="S1105" i="35"/>
  <c r="R1105" i="35"/>
  <c r="Q1105" i="35"/>
  <c r="P1105" i="35"/>
  <c r="O1105" i="35"/>
  <c r="N1105" i="35"/>
  <c r="R1104" i="35"/>
  <c r="Q1104" i="35"/>
  <c r="P1104" i="35"/>
  <c r="N1104" i="35"/>
  <c r="S1103" i="35"/>
  <c r="R1103" i="35"/>
  <c r="Q1103" i="35"/>
  <c r="P1103" i="35"/>
  <c r="O1103" i="35"/>
  <c r="N1103" i="35"/>
  <c r="R1102" i="35"/>
  <c r="Q1102" i="35"/>
  <c r="P1102" i="35"/>
  <c r="N1102" i="35"/>
  <c r="S1102" i="35" s="1"/>
  <c r="R1101" i="35"/>
  <c r="Q1101" i="35"/>
  <c r="P1101" i="35"/>
  <c r="O1101" i="35"/>
  <c r="N1101" i="35"/>
  <c r="S1101" i="35" s="1"/>
  <c r="R1100" i="35"/>
  <c r="Q1100" i="35"/>
  <c r="P1100" i="35"/>
  <c r="N1100" i="35"/>
  <c r="S1099" i="35"/>
  <c r="T1099" i="35" s="1"/>
  <c r="R1099" i="35"/>
  <c r="Q1099" i="35"/>
  <c r="P1099" i="35"/>
  <c r="O1099" i="35"/>
  <c r="N1099" i="35"/>
  <c r="S1098" i="35"/>
  <c r="R1098" i="35"/>
  <c r="Q1098" i="35"/>
  <c r="P1098" i="35"/>
  <c r="N1098" i="35"/>
  <c r="O1098" i="35" s="1"/>
  <c r="T1098" i="35" s="1"/>
  <c r="S1097" i="35"/>
  <c r="R1097" i="35"/>
  <c r="Q1097" i="35"/>
  <c r="P1097" i="35"/>
  <c r="O1097" i="35"/>
  <c r="T1097" i="35" s="1"/>
  <c r="N1097" i="35"/>
  <c r="R1096" i="35"/>
  <c r="Q1096" i="35"/>
  <c r="P1096" i="35"/>
  <c r="N1096" i="35"/>
  <c r="S1095" i="35"/>
  <c r="R1095" i="35"/>
  <c r="Q1095" i="35"/>
  <c r="P1095" i="35"/>
  <c r="O1095" i="35"/>
  <c r="N1095" i="35"/>
  <c r="R1094" i="35"/>
  <c r="Q1094" i="35"/>
  <c r="P1094" i="35"/>
  <c r="O1094" i="35"/>
  <c r="T1094" i="35" s="1"/>
  <c r="N1094" i="35"/>
  <c r="S1094" i="35" s="1"/>
  <c r="R1093" i="35"/>
  <c r="Q1093" i="35"/>
  <c r="P1093" i="35"/>
  <c r="N1093" i="35"/>
  <c r="O1093" i="35" s="1"/>
  <c r="R1092" i="35"/>
  <c r="Q1092" i="35"/>
  <c r="P1092" i="35"/>
  <c r="N1092" i="35"/>
  <c r="S1091" i="35"/>
  <c r="R1091" i="35"/>
  <c r="Q1091" i="35"/>
  <c r="T1091" i="35" s="1"/>
  <c r="P1091" i="35"/>
  <c r="O1091" i="35"/>
  <c r="N1091" i="35"/>
  <c r="S1090" i="35"/>
  <c r="R1090" i="35"/>
  <c r="Q1090" i="35"/>
  <c r="P1090" i="35"/>
  <c r="N1090" i="35"/>
  <c r="O1090" i="35" s="1"/>
  <c r="T1090" i="35" s="1"/>
  <c r="S1089" i="35"/>
  <c r="R1089" i="35"/>
  <c r="Q1089" i="35"/>
  <c r="P1089" i="35"/>
  <c r="O1089" i="35"/>
  <c r="N1089" i="35"/>
  <c r="R1088" i="35"/>
  <c r="Q1088" i="35"/>
  <c r="P1088" i="35"/>
  <c r="N1088" i="35"/>
  <c r="S1087" i="35"/>
  <c r="R1087" i="35"/>
  <c r="Q1087" i="35"/>
  <c r="P1087" i="35"/>
  <c r="O1087" i="35"/>
  <c r="T1087" i="35" s="1"/>
  <c r="N1087" i="35"/>
  <c r="R1086" i="35"/>
  <c r="Q1086" i="35"/>
  <c r="P1086" i="35"/>
  <c r="N1086" i="35"/>
  <c r="S1086" i="35" s="1"/>
  <c r="S1085" i="35"/>
  <c r="R1085" i="35"/>
  <c r="Q1085" i="35"/>
  <c r="P1085" i="35"/>
  <c r="O1085" i="35"/>
  <c r="N1085" i="35"/>
  <c r="R1084" i="35"/>
  <c r="Q1084" i="35"/>
  <c r="P1084" i="35"/>
  <c r="N1084" i="35"/>
  <c r="T1083" i="35"/>
  <c r="S1083" i="35"/>
  <c r="R1083" i="35"/>
  <c r="Q1083" i="35"/>
  <c r="P1083" i="35"/>
  <c r="O1083" i="35"/>
  <c r="N1083" i="35"/>
  <c r="S1082" i="35"/>
  <c r="R1082" i="35"/>
  <c r="Q1082" i="35"/>
  <c r="P1082" i="35"/>
  <c r="N1082" i="35"/>
  <c r="O1082" i="35" s="1"/>
  <c r="T1082" i="35" s="1"/>
  <c r="S1081" i="35"/>
  <c r="R1081" i="35"/>
  <c r="Q1081" i="35"/>
  <c r="P1081" i="35"/>
  <c r="O1081" i="35"/>
  <c r="N1081" i="35"/>
  <c r="R1080" i="35"/>
  <c r="Q1080" i="35"/>
  <c r="P1080" i="35"/>
  <c r="N1080" i="35"/>
  <c r="S1079" i="35"/>
  <c r="R1079" i="35"/>
  <c r="Q1079" i="35"/>
  <c r="P1079" i="35"/>
  <c r="O1079" i="35"/>
  <c r="T1079" i="35" s="1"/>
  <c r="N1079" i="35"/>
  <c r="T1078" i="35"/>
  <c r="R1078" i="35"/>
  <c r="Q1078" i="35"/>
  <c r="P1078" i="35"/>
  <c r="O1078" i="35"/>
  <c r="N1078" i="35"/>
  <c r="S1078" i="35" s="1"/>
  <c r="R1077" i="35"/>
  <c r="Q1077" i="35"/>
  <c r="P1077" i="35"/>
  <c r="N1077" i="35"/>
  <c r="S1077" i="35" s="1"/>
  <c r="R1076" i="35"/>
  <c r="Q1076" i="35"/>
  <c r="P1076" i="35"/>
  <c r="N1076" i="35"/>
  <c r="T1075" i="35"/>
  <c r="S1075" i="35"/>
  <c r="R1075" i="35"/>
  <c r="Q1075" i="35"/>
  <c r="P1075" i="35"/>
  <c r="O1075" i="35"/>
  <c r="N1075" i="35"/>
  <c r="T1074" i="35"/>
  <c r="S1074" i="35"/>
  <c r="R1074" i="35"/>
  <c r="Q1074" i="35"/>
  <c r="P1074" i="35"/>
  <c r="N1074" i="35"/>
  <c r="O1074" i="35" s="1"/>
  <c r="S1073" i="35"/>
  <c r="R1073" i="35"/>
  <c r="Q1073" i="35"/>
  <c r="P1073" i="35"/>
  <c r="O1073" i="35"/>
  <c r="N1073" i="35"/>
  <c r="R1072" i="35"/>
  <c r="Q1072" i="35"/>
  <c r="P1072" i="35"/>
  <c r="N1072" i="35"/>
  <c r="S1071" i="35"/>
  <c r="R1071" i="35"/>
  <c r="Q1071" i="35"/>
  <c r="P1071" i="35"/>
  <c r="O1071" i="35"/>
  <c r="N1071" i="35"/>
  <c r="R1070" i="35"/>
  <c r="Q1070" i="35"/>
  <c r="P1070" i="35"/>
  <c r="N1070" i="35"/>
  <c r="S1070" i="35" s="1"/>
  <c r="R1069" i="35"/>
  <c r="Q1069" i="35"/>
  <c r="P1069" i="35"/>
  <c r="O1069" i="35"/>
  <c r="N1069" i="35"/>
  <c r="S1069" i="35" s="1"/>
  <c r="R1068" i="35"/>
  <c r="Q1068" i="35"/>
  <c r="P1068" i="35"/>
  <c r="N1068" i="35"/>
  <c r="S1067" i="35"/>
  <c r="T1067" i="35" s="1"/>
  <c r="R1067" i="35"/>
  <c r="Q1067" i="35"/>
  <c r="P1067" i="35"/>
  <c r="O1067" i="35"/>
  <c r="N1067" i="35"/>
  <c r="S1066" i="35"/>
  <c r="R1066" i="35"/>
  <c r="Q1066" i="35"/>
  <c r="P1066" i="35"/>
  <c r="N1066" i="35"/>
  <c r="O1066" i="35" s="1"/>
  <c r="T1066" i="35" s="1"/>
  <c r="S1065" i="35"/>
  <c r="R1065" i="35"/>
  <c r="Q1065" i="35"/>
  <c r="P1065" i="35"/>
  <c r="O1065" i="35"/>
  <c r="T1065" i="35" s="1"/>
  <c r="N1065" i="35"/>
  <c r="R1064" i="35"/>
  <c r="Q1064" i="35"/>
  <c r="P1064" i="35"/>
  <c r="N1064" i="35"/>
  <c r="S1063" i="35"/>
  <c r="R1063" i="35"/>
  <c r="Q1063" i="35"/>
  <c r="P1063" i="35"/>
  <c r="O1063" i="35"/>
  <c r="N1063" i="35"/>
  <c r="R1062" i="35"/>
  <c r="Q1062" i="35"/>
  <c r="P1062" i="35"/>
  <c r="O1062" i="35"/>
  <c r="T1062" i="35" s="1"/>
  <c r="N1062" i="35"/>
  <c r="S1062" i="35" s="1"/>
  <c r="R1061" i="35"/>
  <c r="Q1061" i="35"/>
  <c r="P1061" i="35"/>
  <c r="N1061" i="35"/>
  <c r="O1061" i="35" s="1"/>
  <c r="R1060" i="35"/>
  <c r="Q1060" i="35"/>
  <c r="P1060" i="35"/>
  <c r="N1060" i="35"/>
  <c r="S1059" i="35"/>
  <c r="R1059" i="35"/>
  <c r="Q1059" i="35"/>
  <c r="T1059" i="35" s="1"/>
  <c r="P1059" i="35"/>
  <c r="O1059" i="35"/>
  <c r="N1059" i="35"/>
  <c r="S1058" i="35"/>
  <c r="R1058" i="35"/>
  <c r="Q1058" i="35"/>
  <c r="P1058" i="35"/>
  <c r="N1058" i="35"/>
  <c r="O1058" i="35" s="1"/>
  <c r="T1058" i="35" s="1"/>
  <c r="S1057" i="35"/>
  <c r="R1057" i="35"/>
  <c r="Q1057" i="35"/>
  <c r="P1057" i="35"/>
  <c r="O1057" i="35"/>
  <c r="N1057" i="35"/>
  <c r="R1056" i="35"/>
  <c r="Q1056" i="35"/>
  <c r="P1056" i="35"/>
  <c r="N1056" i="35"/>
  <c r="S1055" i="35"/>
  <c r="R1055" i="35"/>
  <c r="Q1055" i="35"/>
  <c r="P1055" i="35"/>
  <c r="O1055" i="35"/>
  <c r="T1055" i="35" s="1"/>
  <c r="N1055" i="35"/>
  <c r="R1054" i="35"/>
  <c r="Q1054" i="35"/>
  <c r="P1054" i="35"/>
  <c r="N1054" i="35"/>
  <c r="S1054" i="35" s="1"/>
  <c r="S1053" i="35"/>
  <c r="R1053" i="35"/>
  <c r="Q1053" i="35"/>
  <c r="P1053" i="35"/>
  <c r="O1053" i="35"/>
  <c r="N1053" i="35"/>
  <c r="R1052" i="35"/>
  <c r="Q1052" i="35"/>
  <c r="P1052" i="35"/>
  <c r="N1052" i="35"/>
  <c r="T1051" i="35"/>
  <c r="S1051" i="35"/>
  <c r="R1051" i="35"/>
  <c r="Q1051" i="35"/>
  <c r="P1051" i="35"/>
  <c r="O1051" i="35"/>
  <c r="N1051" i="35"/>
  <c r="S1050" i="35"/>
  <c r="R1050" i="35"/>
  <c r="Q1050" i="35"/>
  <c r="P1050" i="35"/>
  <c r="N1050" i="35"/>
  <c r="O1050" i="35" s="1"/>
  <c r="T1050" i="35" s="1"/>
  <c r="S1049" i="35"/>
  <c r="R1049" i="35"/>
  <c r="Q1049" i="35"/>
  <c r="P1049" i="35"/>
  <c r="O1049" i="35"/>
  <c r="N1049" i="35"/>
  <c r="R1048" i="35"/>
  <c r="Q1048" i="35"/>
  <c r="P1048" i="35"/>
  <c r="N1048" i="35"/>
  <c r="S1047" i="35"/>
  <c r="R1047" i="35"/>
  <c r="Q1047" i="35"/>
  <c r="P1047" i="35"/>
  <c r="O1047" i="35"/>
  <c r="T1047" i="35" s="1"/>
  <c r="N1047" i="35"/>
  <c r="T1046" i="35"/>
  <c r="R1046" i="35"/>
  <c r="Q1046" i="35"/>
  <c r="P1046" i="35"/>
  <c r="O1046" i="35"/>
  <c r="N1046" i="35"/>
  <c r="S1046" i="35" s="1"/>
  <c r="R1045" i="35"/>
  <c r="Q1045" i="35"/>
  <c r="P1045" i="35"/>
  <c r="N1045" i="35"/>
  <c r="S1045" i="35" s="1"/>
  <c r="R1044" i="35"/>
  <c r="Q1044" i="35"/>
  <c r="P1044" i="35"/>
  <c r="N1044" i="35"/>
  <c r="T1043" i="35"/>
  <c r="S1043" i="35"/>
  <c r="R1043" i="35"/>
  <c r="Q1043" i="35"/>
  <c r="P1043" i="35"/>
  <c r="O1043" i="35"/>
  <c r="N1043" i="35"/>
  <c r="T1042" i="35"/>
  <c r="S1042" i="35"/>
  <c r="R1042" i="35"/>
  <c r="Q1042" i="35"/>
  <c r="P1042" i="35"/>
  <c r="N1042" i="35"/>
  <c r="O1042" i="35" s="1"/>
  <c r="S1041" i="35"/>
  <c r="R1041" i="35"/>
  <c r="Q1041" i="35"/>
  <c r="P1041" i="35"/>
  <c r="O1041" i="35"/>
  <c r="N1041" i="35"/>
  <c r="R1040" i="35"/>
  <c r="Q1040" i="35"/>
  <c r="P1040" i="35"/>
  <c r="N1040" i="35"/>
  <c r="S1039" i="35"/>
  <c r="R1039" i="35"/>
  <c r="Q1039" i="35"/>
  <c r="P1039" i="35"/>
  <c r="O1039" i="35"/>
  <c r="N1039" i="35"/>
  <c r="R1038" i="35"/>
  <c r="Q1038" i="35"/>
  <c r="P1038" i="35"/>
  <c r="N1038" i="35"/>
  <c r="S1038" i="35" s="1"/>
  <c r="R1037" i="35"/>
  <c r="Q1037" i="35"/>
  <c r="P1037" i="35"/>
  <c r="O1037" i="35"/>
  <c r="N1037" i="35"/>
  <c r="S1037" i="35" s="1"/>
  <c r="R1036" i="35"/>
  <c r="Q1036" i="35"/>
  <c r="P1036" i="35"/>
  <c r="N1036" i="35"/>
  <c r="S1035" i="35"/>
  <c r="T1035" i="35" s="1"/>
  <c r="R1035" i="35"/>
  <c r="Q1035" i="35"/>
  <c r="P1035" i="35"/>
  <c r="O1035" i="35"/>
  <c r="N1035" i="35"/>
  <c r="S1034" i="35"/>
  <c r="R1034" i="35"/>
  <c r="Q1034" i="35"/>
  <c r="P1034" i="35"/>
  <c r="N1034" i="35"/>
  <c r="O1034" i="35" s="1"/>
  <c r="T1034" i="35" s="1"/>
  <c r="S1033" i="35"/>
  <c r="R1033" i="35"/>
  <c r="Q1033" i="35"/>
  <c r="P1033" i="35"/>
  <c r="O1033" i="35"/>
  <c r="T1033" i="35" s="1"/>
  <c r="N1033" i="35"/>
  <c r="R1032" i="35"/>
  <c r="Q1032" i="35"/>
  <c r="P1032" i="35"/>
  <c r="N1032" i="35"/>
  <c r="S1031" i="35"/>
  <c r="R1031" i="35"/>
  <c r="Q1031" i="35"/>
  <c r="P1031" i="35"/>
  <c r="O1031" i="35"/>
  <c r="N1031" i="35"/>
  <c r="R1030" i="35"/>
  <c r="Q1030" i="35"/>
  <c r="P1030" i="35"/>
  <c r="O1030" i="35"/>
  <c r="T1030" i="35" s="1"/>
  <c r="N1030" i="35"/>
  <c r="S1030" i="35" s="1"/>
  <c r="R1029" i="35"/>
  <c r="Q1029" i="35"/>
  <c r="P1029" i="35"/>
  <c r="N1029" i="35"/>
  <c r="O1029" i="35" s="1"/>
  <c r="R1028" i="35"/>
  <c r="Q1028" i="35"/>
  <c r="P1028" i="35"/>
  <c r="N1028" i="35"/>
  <c r="S1027" i="35"/>
  <c r="R1027" i="35"/>
  <c r="Q1027" i="35"/>
  <c r="T1027" i="35" s="1"/>
  <c r="P1027" i="35"/>
  <c r="O1027" i="35"/>
  <c r="N1027" i="35"/>
  <c r="S1026" i="35"/>
  <c r="R1026" i="35"/>
  <c r="Q1026" i="35"/>
  <c r="P1026" i="35"/>
  <c r="N1026" i="35"/>
  <c r="O1026" i="35" s="1"/>
  <c r="T1026" i="35" s="1"/>
  <c r="S1025" i="35"/>
  <c r="R1025" i="35"/>
  <c r="Q1025" i="35"/>
  <c r="P1025" i="35"/>
  <c r="O1025" i="35"/>
  <c r="N1025" i="35"/>
  <c r="R1024" i="35"/>
  <c r="Q1024" i="35"/>
  <c r="P1024" i="35"/>
  <c r="N1024" i="35"/>
  <c r="S1023" i="35"/>
  <c r="R1023" i="35"/>
  <c r="Q1023" i="35"/>
  <c r="P1023" i="35"/>
  <c r="O1023" i="35"/>
  <c r="T1023" i="35" s="1"/>
  <c r="N1023" i="35"/>
  <c r="R1022" i="35"/>
  <c r="Q1022" i="35"/>
  <c r="P1022" i="35"/>
  <c r="N1022" i="35"/>
  <c r="S1022" i="35" s="1"/>
  <c r="S1021" i="35"/>
  <c r="R1021" i="35"/>
  <c r="Q1021" i="35"/>
  <c r="P1021" i="35"/>
  <c r="O1021" i="35"/>
  <c r="N1021" i="35"/>
  <c r="R1020" i="35"/>
  <c r="Q1020" i="35"/>
  <c r="P1020" i="35"/>
  <c r="N1020" i="35"/>
  <c r="T1019" i="35"/>
  <c r="S1019" i="35"/>
  <c r="R1019" i="35"/>
  <c r="Q1019" i="35"/>
  <c r="P1019" i="35"/>
  <c r="O1019" i="35"/>
  <c r="N1019" i="35"/>
  <c r="S1018" i="35"/>
  <c r="R1018" i="35"/>
  <c r="Q1018" i="35"/>
  <c r="P1018" i="35"/>
  <c r="N1018" i="35"/>
  <c r="O1018" i="35" s="1"/>
  <c r="T1018" i="35" s="1"/>
  <c r="S1017" i="35"/>
  <c r="R1017" i="35"/>
  <c r="Q1017" i="35"/>
  <c r="P1017" i="35"/>
  <c r="O1017" i="35"/>
  <c r="N1017" i="35"/>
  <c r="R1016" i="35"/>
  <c r="Q1016" i="35"/>
  <c r="P1016" i="35"/>
  <c r="N1016" i="35"/>
  <c r="S1015" i="35"/>
  <c r="R1015" i="35"/>
  <c r="Q1015" i="35"/>
  <c r="P1015" i="35"/>
  <c r="O1015" i="35"/>
  <c r="T1015" i="35" s="1"/>
  <c r="N1015" i="35"/>
  <c r="T1014" i="35"/>
  <c r="R1014" i="35"/>
  <c r="Q1014" i="35"/>
  <c r="P1014" i="35"/>
  <c r="O1014" i="35"/>
  <c r="N1014" i="35"/>
  <c r="S1014" i="35" s="1"/>
  <c r="R1013" i="35"/>
  <c r="Q1013" i="35"/>
  <c r="P1013" i="35"/>
  <c r="N1013" i="35"/>
  <c r="S1013" i="35" s="1"/>
  <c r="R1012" i="35"/>
  <c r="Q1012" i="35"/>
  <c r="P1012" i="35"/>
  <c r="N1012" i="35"/>
  <c r="T1011" i="35"/>
  <c r="S1011" i="35"/>
  <c r="R1011" i="35"/>
  <c r="Q1011" i="35"/>
  <c r="P1011" i="35"/>
  <c r="O1011" i="35"/>
  <c r="N1011" i="35"/>
  <c r="T1010" i="35"/>
  <c r="S1010" i="35"/>
  <c r="R1010" i="35"/>
  <c r="Q1010" i="35"/>
  <c r="P1010" i="35"/>
  <c r="N1010" i="35"/>
  <c r="O1010" i="35" s="1"/>
  <c r="S1009" i="35"/>
  <c r="R1009" i="35"/>
  <c r="Q1009" i="35"/>
  <c r="P1009" i="35"/>
  <c r="O1009" i="35"/>
  <c r="N1009" i="35"/>
  <c r="R1008" i="35"/>
  <c r="Q1008" i="35"/>
  <c r="P1008" i="35"/>
  <c r="N1008" i="35"/>
  <c r="S1007" i="35"/>
  <c r="R1007" i="35"/>
  <c r="Q1007" i="35"/>
  <c r="P1007" i="35"/>
  <c r="O1007" i="35"/>
  <c r="N1007" i="35"/>
  <c r="R1006" i="35"/>
  <c r="Q1006" i="35"/>
  <c r="P1006" i="35"/>
  <c r="N1006" i="35"/>
  <c r="S1006" i="35" s="1"/>
  <c r="R1005" i="35"/>
  <c r="Q1005" i="35"/>
  <c r="P1005" i="35"/>
  <c r="O1005" i="35"/>
  <c r="N1005" i="35"/>
  <c r="S1005" i="35" s="1"/>
  <c r="R1004" i="35"/>
  <c r="Q1004" i="35"/>
  <c r="P1004" i="35"/>
  <c r="N1004" i="35"/>
  <c r="S1003" i="35"/>
  <c r="T1003" i="35" s="1"/>
  <c r="R1003" i="35"/>
  <c r="Q1003" i="35"/>
  <c r="P1003" i="35"/>
  <c r="O1003" i="35"/>
  <c r="N1003" i="35"/>
  <c r="S1002" i="35"/>
  <c r="R1002" i="35"/>
  <c r="Q1002" i="35"/>
  <c r="P1002" i="35"/>
  <c r="N1002" i="35"/>
  <c r="O1002" i="35" s="1"/>
  <c r="T1002" i="35" s="1"/>
  <c r="S1001" i="35"/>
  <c r="R1001" i="35"/>
  <c r="Q1001" i="35"/>
  <c r="P1001" i="35"/>
  <c r="O1001" i="35"/>
  <c r="T1001" i="35" s="1"/>
  <c r="N1001" i="35"/>
  <c r="R1000" i="35"/>
  <c r="Q1000" i="35"/>
  <c r="P1000" i="35"/>
  <c r="N1000" i="35"/>
  <c r="S999" i="35"/>
  <c r="R999" i="35"/>
  <c r="Q999" i="35"/>
  <c r="P999" i="35"/>
  <c r="O999" i="35"/>
  <c r="N999" i="35"/>
  <c r="R998" i="35"/>
  <c r="Q998" i="35"/>
  <c r="P998" i="35"/>
  <c r="O998" i="35"/>
  <c r="T998" i="35" s="1"/>
  <c r="N998" i="35"/>
  <c r="S998" i="35" s="1"/>
  <c r="R997" i="35"/>
  <c r="Q997" i="35"/>
  <c r="P997" i="35"/>
  <c r="N997" i="35"/>
  <c r="O997" i="35" s="1"/>
  <c r="R996" i="35"/>
  <c r="Q996" i="35"/>
  <c r="P996" i="35"/>
  <c r="N996" i="35"/>
  <c r="S995" i="35"/>
  <c r="R995" i="35"/>
  <c r="Q995" i="35"/>
  <c r="T995" i="35" s="1"/>
  <c r="P995" i="35"/>
  <c r="O995" i="35"/>
  <c r="N995" i="35"/>
  <c r="S994" i="35"/>
  <c r="R994" i="35"/>
  <c r="Q994" i="35"/>
  <c r="P994" i="35"/>
  <c r="N994" i="35"/>
  <c r="O994" i="35" s="1"/>
  <c r="T994" i="35" s="1"/>
  <c r="S993" i="35"/>
  <c r="R993" i="35"/>
  <c r="Q993" i="35"/>
  <c r="P993" i="35"/>
  <c r="O993" i="35"/>
  <c r="N993" i="35"/>
  <c r="R992" i="35"/>
  <c r="Q992" i="35"/>
  <c r="P992" i="35"/>
  <c r="N992" i="35"/>
  <c r="S991" i="35"/>
  <c r="R991" i="35"/>
  <c r="Q991" i="35"/>
  <c r="P991" i="35"/>
  <c r="O991" i="35"/>
  <c r="T991" i="35" s="1"/>
  <c r="N991" i="35"/>
  <c r="R990" i="35"/>
  <c r="Q990" i="35"/>
  <c r="P990" i="35"/>
  <c r="N990" i="35"/>
  <c r="S990" i="35" s="1"/>
  <c r="S989" i="35"/>
  <c r="R989" i="35"/>
  <c r="Q989" i="35"/>
  <c r="P989" i="35"/>
  <c r="O989" i="35"/>
  <c r="N989" i="35"/>
  <c r="R988" i="35"/>
  <c r="Q988" i="35"/>
  <c r="P988" i="35"/>
  <c r="N988" i="35"/>
  <c r="T987" i="35"/>
  <c r="S987" i="35"/>
  <c r="R987" i="35"/>
  <c r="Q987" i="35"/>
  <c r="P987" i="35"/>
  <c r="O987" i="35"/>
  <c r="N987" i="35"/>
  <c r="S986" i="35"/>
  <c r="R986" i="35"/>
  <c r="Q986" i="35"/>
  <c r="P986" i="35"/>
  <c r="N986" i="35"/>
  <c r="O986" i="35" s="1"/>
  <c r="T986" i="35" s="1"/>
  <c r="S985" i="35"/>
  <c r="R985" i="35"/>
  <c r="Q985" i="35"/>
  <c r="P985" i="35"/>
  <c r="O985" i="35"/>
  <c r="N985" i="35"/>
  <c r="R984" i="35"/>
  <c r="Q984" i="35"/>
  <c r="P984" i="35"/>
  <c r="N984" i="35"/>
  <c r="S983" i="35"/>
  <c r="R983" i="35"/>
  <c r="Q983" i="35"/>
  <c r="P983" i="35"/>
  <c r="O983" i="35"/>
  <c r="T983" i="35" s="1"/>
  <c r="N983" i="35"/>
  <c r="T982" i="35"/>
  <c r="R982" i="35"/>
  <c r="Q982" i="35"/>
  <c r="P982" i="35"/>
  <c r="O982" i="35"/>
  <c r="N982" i="35"/>
  <c r="S982" i="35" s="1"/>
  <c r="R981" i="35"/>
  <c r="Q981" i="35"/>
  <c r="P981" i="35"/>
  <c r="N981" i="35"/>
  <c r="S981" i="35" s="1"/>
  <c r="R980" i="35"/>
  <c r="Q980" i="35"/>
  <c r="P980" i="35"/>
  <c r="N980" i="35"/>
  <c r="T979" i="35"/>
  <c r="S979" i="35"/>
  <c r="R979" i="35"/>
  <c r="Q979" i="35"/>
  <c r="P979" i="35"/>
  <c r="O979" i="35"/>
  <c r="N979" i="35"/>
  <c r="T978" i="35"/>
  <c r="S978" i="35"/>
  <c r="R978" i="35"/>
  <c r="Q978" i="35"/>
  <c r="P978" i="35"/>
  <c r="N978" i="35"/>
  <c r="O978" i="35" s="1"/>
  <c r="S977" i="35"/>
  <c r="R977" i="35"/>
  <c r="Q977" i="35"/>
  <c r="P977" i="35"/>
  <c r="O977" i="35"/>
  <c r="N977" i="35"/>
  <c r="R976" i="35"/>
  <c r="Q976" i="35"/>
  <c r="P976" i="35"/>
  <c r="N976" i="35"/>
  <c r="S975" i="35"/>
  <c r="R975" i="35"/>
  <c r="Q975" i="35"/>
  <c r="P975" i="35"/>
  <c r="O975" i="35"/>
  <c r="N975" i="35"/>
  <c r="R974" i="35"/>
  <c r="Q974" i="35"/>
  <c r="P974" i="35"/>
  <c r="N974" i="35"/>
  <c r="S974" i="35" s="1"/>
  <c r="R973" i="35"/>
  <c r="Q973" i="35"/>
  <c r="P973" i="35"/>
  <c r="O973" i="35"/>
  <c r="N973" i="35"/>
  <c r="S973" i="35" s="1"/>
  <c r="R972" i="35"/>
  <c r="Q972" i="35"/>
  <c r="P972" i="35"/>
  <c r="N972" i="35"/>
  <c r="S971" i="35"/>
  <c r="T971" i="35" s="1"/>
  <c r="R971" i="35"/>
  <c r="Q971" i="35"/>
  <c r="P971" i="35"/>
  <c r="O971" i="35"/>
  <c r="N971" i="35"/>
  <c r="S970" i="35"/>
  <c r="R970" i="35"/>
  <c r="Q970" i="35"/>
  <c r="P970" i="35"/>
  <c r="N970" i="35"/>
  <c r="O970" i="35" s="1"/>
  <c r="T970" i="35" s="1"/>
  <c r="S969" i="35"/>
  <c r="R969" i="35"/>
  <c r="Q969" i="35"/>
  <c r="P969" i="35"/>
  <c r="O969" i="35"/>
  <c r="T969" i="35" s="1"/>
  <c r="N969" i="35"/>
  <c r="R968" i="35"/>
  <c r="Q968" i="35"/>
  <c r="P968" i="35"/>
  <c r="N968" i="35"/>
  <c r="S967" i="35"/>
  <c r="R967" i="35"/>
  <c r="Q967" i="35"/>
  <c r="P967" i="35"/>
  <c r="O967" i="35"/>
  <c r="N967" i="35"/>
  <c r="R966" i="35"/>
  <c r="Q966" i="35"/>
  <c r="P966" i="35"/>
  <c r="O966" i="35"/>
  <c r="T966" i="35" s="1"/>
  <c r="N966" i="35"/>
  <c r="S966" i="35" s="1"/>
  <c r="R965" i="35"/>
  <c r="Q965" i="35"/>
  <c r="P965" i="35"/>
  <c r="N965" i="35"/>
  <c r="O965" i="35" s="1"/>
  <c r="R964" i="35"/>
  <c r="Q964" i="35"/>
  <c r="P964" i="35"/>
  <c r="N964" i="35"/>
  <c r="S963" i="35"/>
  <c r="R963" i="35"/>
  <c r="Q963" i="35"/>
  <c r="T963" i="35" s="1"/>
  <c r="P963" i="35"/>
  <c r="O963" i="35"/>
  <c r="N963" i="35"/>
  <c r="S962" i="35"/>
  <c r="R962" i="35"/>
  <c r="Q962" i="35"/>
  <c r="P962" i="35"/>
  <c r="N962" i="35"/>
  <c r="O962" i="35" s="1"/>
  <c r="T962" i="35" s="1"/>
  <c r="S961" i="35"/>
  <c r="R961" i="35"/>
  <c r="Q961" i="35"/>
  <c r="P961" i="35"/>
  <c r="O961" i="35"/>
  <c r="N961" i="35"/>
  <c r="R960" i="35"/>
  <c r="Q960" i="35"/>
  <c r="P960" i="35"/>
  <c r="N960" i="35"/>
  <c r="S959" i="35"/>
  <c r="R959" i="35"/>
  <c r="Q959" i="35"/>
  <c r="P959" i="35"/>
  <c r="O959" i="35"/>
  <c r="T959" i="35" s="1"/>
  <c r="N959" i="35"/>
  <c r="R958" i="35"/>
  <c r="Q958" i="35"/>
  <c r="P958" i="35"/>
  <c r="N958" i="35"/>
  <c r="S958" i="35" s="1"/>
  <c r="S957" i="35"/>
  <c r="R957" i="35"/>
  <c r="Q957" i="35"/>
  <c r="P957" i="35"/>
  <c r="O957" i="35"/>
  <c r="N957" i="35"/>
  <c r="R956" i="35"/>
  <c r="Q956" i="35"/>
  <c r="P956" i="35"/>
  <c r="N956" i="35"/>
  <c r="T955" i="35"/>
  <c r="S955" i="35"/>
  <c r="R955" i="35"/>
  <c r="Q955" i="35"/>
  <c r="P955" i="35"/>
  <c r="O955" i="35"/>
  <c r="N955" i="35"/>
  <c r="S954" i="35"/>
  <c r="R954" i="35"/>
  <c r="Q954" i="35"/>
  <c r="P954" i="35"/>
  <c r="N954" i="35"/>
  <c r="O954" i="35" s="1"/>
  <c r="T954" i="35" s="1"/>
  <c r="S953" i="35"/>
  <c r="R953" i="35"/>
  <c r="Q953" i="35"/>
  <c r="P953" i="35"/>
  <c r="O953" i="35"/>
  <c r="N953" i="35"/>
  <c r="R952" i="35"/>
  <c r="Q952" i="35"/>
  <c r="P952" i="35"/>
  <c r="N952" i="35"/>
  <c r="S951" i="35"/>
  <c r="R951" i="35"/>
  <c r="Q951" i="35"/>
  <c r="P951" i="35"/>
  <c r="O951" i="35"/>
  <c r="T951" i="35" s="1"/>
  <c r="N951" i="35"/>
  <c r="T950" i="35"/>
  <c r="R950" i="35"/>
  <c r="Q950" i="35"/>
  <c r="P950" i="35"/>
  <c r="O950" i="35"/>
  <c r="N950" i="35"/>
  <c r="S950" i="35" s="1"/>
  <c r="R949" i="35"/>
  <c r="Q949" i="35"/>
  <c r="P949" i="35"/>
  <c r="N949" i="35"/>
  <c r="S949" i="35" s="1"/>
  <c r="R948" i="35"/>
  <c r="Q948" i="35"/>
  <c r="P948" i="35"/>
  <c r="N948" i="35"/>
  <c r="T947" i="35"/>
  <c r="S947" i="35"/>
  <c r="R947" i="35"/>
  <c r="Q947" i="35"/>
  <c r="P947" i="35"/>
  <c r="O947" i="35"/>
  <c r="N947" i="35"/>
  <c r="T946" i="35"/>
  <c r="S946" i="35"/>
  <c r="R946" i="35"/>
  <c r="Q946" i="35"/>
  <c r="P946" i="35"/>
  <c r="N946" i="35"/>
  <c r="O946" i="35" s="1"/>
  <c r="S945" i="35"/>
  <c r="R945" i="35"/>
  <c r="Q945" i="35"/>
  <c r="P945" i="35"/>
  <c r="O945" i="35"/>
  <c r="N945" i="35"/>
  <c r="R944" i="35"/>
  <c r="Q944" i="35"/>
  <c r="P944" i="35"/>
  <c r="N944" i="35"/>
  <c r="S943" i="35"/>
  <c r="R943" i="35"/>
  <c r="Q943" i="35"/>
  <c r="P943" i="35"/>
  <c r="O943" i="35"/>
  <c r="N943" i="35"/>
  <c r="R942" i="35"/>
  <c r="Q942" i="35"/>
  <c r="P942" i="35"/>
  <c r="N942" i="35"/>
  <c r="S942" i="35" s="1"/>
  <c r="R941" i="35"/>
  <c r="Q941" i="35"/>
  <c r="P941" i="35"/>
  <c r="O941" i="35"/>
  <c r="N941" i="35"/>
  <c r="S941" i="35" s="1"/>
  <c r="R940" i="35"/>
  <c r="Q940" i="35"/>
  <c r="P940" i="35"/>
  <c r="N940" i="35"/>
  <c r="S939" i="35"/>
  <c r="T939" i="35" s="1"/>
  <c r="R939" i="35"/>
  <c r="Q939" i="35"/>
  <c r="P939" i="35"/>
  <c r="O939" i="35"/>
  <c r="N939" i="35"/>
  <c r="S938" i="35"/>
  <c r="R938" i="35"/>
  <c r="Q938" i="35"/>
  <c r="P938" i="35"/>
  <c r="N938" i="35"/>
  <c r="O938" i="35" s="1"/>
  <c r="T938" i="35" s="1"/>
  <c r="S937" i="35"/>
  <c r="R937" i="35"/>
  <c r="Q937" i="35"/>
  <c r="P937" i="35"/>
  <c r="O937" i="35"/>
  <c r="T937" i="35" s="1"/>
  <c r="N937" i="35"/>
  <c r="R936" i="35"/>
  <c r="Q936" i="35"/>
  <c r="P936" i="35"/>
  <c r="N936" i="35"/>
  <c r="S935" i="35"/>
  <c r="R935" i="35"/>
  <c r="Q935" i="35"/>
  <c r="P935" i="35"/>
  <c r="O935" i="35"/>
  <c r="N935" i="35"/>
  <c r="R934" i="35"/>
  <c r="Q934" i="35"/>
  <c r="P934" i="35"/>
  <c r="O934" i="35"/>
  <c r="T934" i="35" s="1"/>
  <c r="N934" i="35"/>
  <c r="S934" i="35" s="1"/>
  <c r="R933" i="35"/>
  <c r="Q933" i="35"/>
  <c r="P933" i="35"/>
  <c r="N933" i="35"/>
  <c r="O933" i="35" s="1"/>
  <c r="R932" i="35"/>
  <c r="Q932" i="35"/>
  <c r="P932" i="35"/>
  <c r="N932" i="35"/>
  <c r="S931" i="35"/>
  <c r="R931" i="35"/>
  <c r="Q931" i="35"/>
  <c r="T931" i="35" s="1"/>
  <c r="P931" i="35"/>
  <c r="O931" i="35"/>
  <c r="N931" i="35"/>
  <c r="S930" i="35"/>
  <c r="R930" i="35"/>
  <c r="Q930" i="35"/>
  <c r="P930" i="35"/>
  <c r="N930" i="35"/>
  <c r="O930" i="35" s="1"/>
  <c r="T930" i="35" s="1"/>
  <c r="S929" i="35"/>
  <c r="R929" i="35"/>
  <c r="Q929" i="35"/>
  <c r="P929" i="35"/>
  <c r="O929" i="35"/>
  <c r="N929" i="35"/>
  <c r="R928" i="35"/>
  <c r="Q928" i="35"/>
  <c r="P928" i="35"/>
  <c r="N928" i="35"/>
  <c r="S927" i="35"/>
  <c r="R927" i="35"/>
  <c r="Q927" i="35"/>
  <c r="P927" i="35"/>
  <c r="O927" i="35"/>
  <c r="T927" i="35" s="1"/>
  <c r="N927" i="35"/>
  <c r="R926" i="35"/>
  <c r="Q926" i="35"/>
  <c r="P926" i="35"/>
  <c r="N926" i="35"/>
  <c r="S926" i="35" s="1"/>
  <c r="S925" i="35"/>
  <c r="R925" i="35"/>
  <c r="Q925" i="35"/>
  <c r="P925" i="35"/>
  <c r="O925" i="35"/>
  <c r="N925" i="35"/>
  <c r="R924" i="35"/>
  <c r="Q924" i="35"/>
  <c r="P924" i="35"/>
  <c r="N924" i="35"/>
  <c r="T923" i="35"/>
  <c r="S923" i="35"/>
  <c r="R923" i="35"/>
  <c r="Q923" i="35"/>
  <c r="P923" i="35"/>
  <c r="O923" i="35"/>
  <c r="N923" i="35"/>
  <c r="S922" i="35"/>
  <c r="R922" i="35"/>
  <c r="Q922" i="35"/>
  <c r="P922" i="35"/>
  <c r="N922" i="35"/>
  <c r="O922" i="35" s="1"/>
  <c r="T922" i="35" s="1"/>
  <c r="S921" i="35"/>
  <c r="R921" i="35"/>
  <c r="Q921" i="35"/>
  <c r="P921" i="35"/>
  <c r="O921" i="35"/>
  <c r="N921" i="35"/>
  <c r="R920" i="35"/>
  <c r="Q920" i="35"/>
  <c r="P920" i="35"/>
  <c r="N920" i="35"/>
  <c r="S919" i="35"/>
  <c r="R919" i="35"/>
  <c r="Q919" i="35"/>
  <c r="P919" i="35"/>
  <c r="O919" i="35"/>
  <c r="T919" i="35" s="1"/>
  <c r="N919" i="35"/>
  <c r="T918" i="35"/>
  <c r="R918" i="35"/>
  <c r="Q918" i="35"/>
  <c r="P918" i="35"/>
  <c r="O918" i="35"/>
  <c r="N918" i="35"/>
  <c r="S918" i="35" s="1"/>
  <c r="R917" i="35"/>
  <c r="Q917" i="35"/>
  <c r="P917" i="35"/>
  <c r="N917" i="35"/>
  <c r="S917" i="35" s="1"/>
  <c r="R916" i="35"/>
  <c r="Q916" i="35"/>
  <c r="P916" i="35"/>
  <c r="N916" i="35"/>
  <c r="T915" i="35"/>
  <c r="S915" i="35"/>
  <c r="R915" i="35"/>
  <c r="Q915" i="35"/>
  <c r="P915" i="35"/>
  <c r="O915" i="35"/>
  <c r="N915" i="35"/>
  <c r="T914" i="35"/>
  <c r="S914" i="35"/>
  <c r="R914" i="35"/>
  <c r="Q914" i="35"/>
  <c r="P914" i="35"/>
  <c r="N914" i="35"/>
  <c r="O914" i="35" s="1"/>
  <c r="S913" i="35"/>
  <c r="R913" i="35"/>
  <c r="Q913" i="35"/>
  <c r="P913" i="35"/>
  <c r="O913" i="35"/>
  <c r="N913" i="35"/>
  <c r="R912" i="35"/>
  <c r="Q912" i="35"/>
  <c r="P912" i="35"/>
  <c r="N912" i="35"/>
  <c r="S911" i="35"/>
  <c r="R911" i="35"/>
  <c r="Q911" i="35"/>
  <c r="P911" i="35"/>
  <c r="O911" i="35"/>
  <c r="N911" i="35"/>
  <c r="R910" i="35"/>
  <c r="Q910" i="35"/>
  <c r="P910" i="35"/>
  <c r="N910" i="35"/>
  <c r="S910" i="35" s="1"/>
  <c r="R909" i="35"/>
  <c r="Q909" i="35"/>
  <c r="P909" i="35"/>
  <c r="O909" i="35"/>
  <c r="N909" i="35"/>
  <c r="S909" i="35" s="1"/>
  <c r="R908" i="35"/>
  <c r="Q908" i="35"/>
  <c r="P908" i="35"/>
  <c r="N908" i="35"/>
  <c r="S907" i="35"/>
  <c r="T907" i="35" s="1"/>
  <c r="R907" i="35"/>
  <c r="Q907" i="35"/>
  <c r="P907" i="35"/>
  <c r="O907" i="35"/>
  <c r="N907" i="35"/>
  <c r="S906" i="35"/>
  <c r="R906" i="35"/>
  <c r="Q906" i="35"/>
  <c r="P906" i="35"/>
  <c r="N906" i="35"/>
  <c r="O906" i="35" s="1"/>
  <c r="T906" i="35" s="1"/>
  <c r="S905" i="35"/>
  <c r="R905" i="35"/>
  <c r="Q905" i="35"/>
  <c r="P905" i="35"/>
  <c r="O905" i="35"/>
  <c r="T905" i="35" s="1"/>
  <c r="N905" i="35"/>
  <c r="R904" i="35"/>
  <c r="Q904" i="35"/>
  <c r="P904" i="35"/>
  <c r="N904" i="35"/>
  <c r="S903" i="35"/>
  <c r="R903" i="35"/>
  <c r="Q903" i="35"/>
  <c r="P903" i="35"/>
  <c r="O903" i="35"/>
  <c r="N903" i="35"/>
  <c r="R902" i="35"/>
  <c r="Q902" i="35"/>
  <c r="P902" i="35"/>
  <c r="O902" i="35"/>
  <c r="T902" i="35" s="1"/>
  <c r="N902" i="35"/>
  <c r="S902" i="35" s="1"/>
  <c r="R901" i="35"/>
  <c r="Q901" i="35"/>
  <c r="P901" i="35"/>
  <c r="N901" i="35"/>
  <c r="O901" i="35" s="1"/>
  <c r="R900" i="35"/>
  <c r="Q900" i="35"/>
  <c r="P900" i="35"/>
  <c r="N900" i="35"/>
  <c r="S899" i="35"/>
  <c r="R899" i="35"/>
  <c r="Q899" i="35"/>
  <c r="T899" i="35" s="1"/>
  <c r="P899" i="35"/>
  <c r="O899" i="35"/>
  <c r="N899" i="35"/>
  <c r="S898" i="35"/>
  <c r="R898" i="35"/>
  <c r="Q898" i="35"/>
  <c r="P898" i="35"/>
  <c r="N898" i="35"/>
  <c r="O898" i="35" s="1"/>
  <c r="T898" i="35" s="1"/>
  <c r="S897" i="35"/>
  <c r="R897" i="35"/>
  <c r="Q897" i="35"/>
  <c r="P897" i="35"/>
  <c r="O897" i="35"/>
  <c r="N897" i="35"/>
  <c r="R896" i="35"/>
  <c r="Q896" i="35"/>
  <c r="P896" i="35"/>
  <c r="N896" i="35"/>
  <c r="S895" i="35"/>
  <c r="R895" i="35"/>
  <c r="Q895" i="35"/>
  <c r="P895" i="35"/>
  <c r="O895" i="35"/>
  <c r="T895" i="35" s="1"/>
  <c r="N895" i="35"/>
  <c r="R894" i="35"/>
  <c r="Q894" i="35"/>
  <c r="P894" i="35"/>
  <c r="N894" i="35"/>
  <c r="S894" i="35" s="1"/>
  <c r="S893" i="35"/>
  <c r="R893" i="35"/>
  <c r="Q893" i="35"/>
  <c r="P893" i="35"/>
  <c r="O893" i="35"/>
  <c r="N893" i="35"/>
  <c r="R892" i="35"/>
  <c r="Q892" i="35"/>
  <c r="P892" i="35"/>
  <c r="N892" i="35"/>
  <c r="T891" i="35"/>
  <c r="S891" i="35"/>
  <c r="R891" i="35"/>
  <c r="Q891" i="35"/>
  <c r="P891" i="35"/>
  <c r="O891" i="35"/>
  <c r="N891" i="35"/>
  <c r="S890" i="35"/>
  <c r="R890" i="35"/>
  <c r="Q890" i="35"/>
  <c r="P890" i="35"/>
  <c r="N890" i="35"/>
  <c r="O890" i="35" s="1"/>
  <c r="T890" i="35" s="1"/>
  <c r="S889" i="35"/>
  <c r="R889" i="35"/>
  <c r="Q889" i="35"/>
  <c r="P889" i="35"/>
  <c r="O889" i="35"/>
  <c r="N889" i="35"/>
  <c r="R888" i="35"/>
  <c r="Q888" i="35"/>
  <c r="P888" i="35"/>
  <c r="N888" i="35"/>
  <c r="S887" i="35"/>
  <c r="R887" i="35"/>
  <c r="Q887" i="35"/>
  <c r="P887" i="35"/>
  <c r="O887" i="35"/>
  <c r="T887" i="35" s="1"/>
  <c r="N887" i="35"/>
  <c r="T886" i="35"/>
  <c r="R886" i="35"/>
  <c r="Q886" i="35"/>
  <c r="P886" i="35"/>
  <c r="O886" i="35"/>
  <c r="N886" i="35"/>
  <c r="S886" i="35" s="1"/>
  <c r="R885" i="35"/>
  <c r="Q885" i="35"/>
  <c r="P885" i="35"/>
  <c r="N885" i="35"/>
  <c r="S885" i="35" s="1"/>
  <c r="R884" i="35"/>
  <c r="Q884" i="35"/>
  <c r="P884" i="35"/>
  <c r="N884" i="35"/>
  <c r="T883" i="35"/>
  <c r="S883" i="35"/>
  <c r="R883" i="35"/>
  <c r="Q883" i="35"/>
  <c r="P883" i="35"/>
  <c r="O883" i="35"/>
  <c r="N883" i="35"/>
  <c r="T882" i="35"/>
  <c r="S882" i="35"/>
  <c r="R882" i="35"/>
  <c r="Q882" i="35"/>
  <c r="P882" i="35"/>
  <c r="N882" i="35"/>
  <c r="O882" i="35" s="1"/>
  <c r="S881" i="35"/>
  <c r="R881" i="35"/>
  <c r="Q881" i="35"/>
  <c r="P881" i="35"/>
  <c r="O881" i="35"/>
  <c r="N881" i="35"/>
  <c r="R880" i="35"/>
  <c r="Q880" i="35"/>
  <c r="P880" i="35"/>
  <c r="N880" i="35"/>
  <c r="S879" i="35"/>
  <c r="R879" i="35"/>
  <c r="Q879" i="35"/>
  <c r="P879" i="35"/>
  <c r="O879" i="35"/>
  <c r="N879" i="35"/>
  <c r="R878" i="35"/>
  <c r="Q878" i="35"/>
  <c r="P878" i="35"/>
  <c r="N878" i="35"/>
  <c r="S878" i="35" s="1"/>
  <c r="R877" i="35"/>
  <c r="Q877" i="35"/>
  <c r="P877" i="35"/>
  <c r="O877" i="35"/>
  <c r="N877" i="35"/>
  <c r="S877" i="35" s="1"/>
  <c r="R876" i="35"/>
  <c r="Q876" i="35"/>
  <c r="P876" i="35"/>
  <c r="N876" i="35"/>
  <c r="S875" i="35"/>
  <c r="T875" i="35" s="1"/>
  <c r="R875" i="35"/>
  <c r="Q875" i="35"/>
  <c r="P875" i="35"/>
  <c r="O875" i="35"/>
  <c r="N875" i="35"/>
  <c r="S874" i="35"/>
  <c r="R874" i="35"/>
  <c r="Q874" i="35"/>
  <c r="P874" i="35"/>
  <c r="N874" i="35"/>
  <c r="O874" i="35" s="1"/>
  <c r="T874" i="35" s="1"/>
  <c r="S873" i="35"/>
  <c r="R873" i="35"/>
  <c r="Q873" i="35"/>
  <c r="P873" i="35"/>
  <c r="O873" i="35"/>
  <c r="T873" i="35" s="1"/>
  <c r="N873" i="35"/>
  <c r="R872" i="35"/>
  <c r="Q872" i="35"/>
  <c r="P872" i="35"/>
  <c r="N872" i="35"/>
  <c r="S871" i="35"/>
  <c r="R871" i="35"/>
  <c r="Q871" i="35"/>
  <c r="P871" i="35"/>
  <c r="O871" i="35"/>
  <c r="N871" i="35"/>
  <c r="R870" i="35"/>
  <c r="Q870" i="35"/>
  <c r="P870" i="35"/>
  <c r="O870" i="35"/>
  <c r="T870" i="35" s="1"/>
  <c r="N870" i="35"/>
  <c r="S870" i="35" s="1"/>
  <c r="R869" i="35"/>
  <c r="Q869" i="35"/>
  <c r="P869" i="35"/>
  <c r="N869" i="35"/>
  <c r="O869" i="35" s="1"/>
  <c r="R868" i="35"/>
  <c r="Q868" i="35"/>
  <c r="P868" i="35"/>
  <c r="N868" i="35"/>
  <c r="S867" i="35"/>
  <c r="R867" i="35"/>
  <c r="Q867" i="35"/>
  <c r="T867" i="35" s="1"/>
  <c r="P867" i="35"/>
  <c r="O867" i="35"/>
  <c r="N867" i="35"/>
  <c r="S866" i="35"/>
  <c r="R866" i="35"/>
  <c r="Q866" i="35"/>
  <c r="P866" i="35"/>
  <c r="N866" i="35"/>
  <c r="O866" i="35" s="1"/>
  <c r="T866" i="35" s="1"/>
  <c r="S865" i="35"/>
  <c r="R865" i="35"/>
  <c r="Q865" i="35"/>
  <c r="P865" i="35"/>
  <c r="O865" i="35"/>
  <c r="N865" i="35"/>
  <c r="R864" i="35"/>
  <c r="Q864" i="35"/>
  <c r="P864" i="35"/>
  <c r="N864" i="35"/>
  <c r="S863" i="35"/>
  <c r="R863" i="35"/>
  <c r="Q863" i="35"/>
  <c r="P863" i="35"/>
  <c r="O863" i="35"/>
  <c r="T863" i="35" s="1"/>
  <c r="N863" i="35"/>
  <c r="R862" i="35"/>
  <c r="Q862" i="35"/>
  <c r="P862" i="35"/>
  <c r="N862" i="35"/>
  <c r="S862" i="35" s="1"/>
  <c r="S861" i="35"/>
  <c r="R861" i="35"/>
  <c r="Q861" i="35"/>
  <c r="P861" i="35"/>
  <c r="O861" i="35"/>
  <c r="N861" i="35"/>
  <c r="R860" i="35"/>
  <c r="Q860" i="35"/>
  <c r="P860" i="35"/>
  <c r="N860" i="35"/>
  <c r="T859" i="35"/>
  <c r="S859" i="35"/>
  <c r="R859" i="35"/>
  <c r="Q859" i="35"/>
  <c r="P859" i="35"/>
  <c r="O859" i="35"/>
  <c r="N859" i="35"/>
  <c r="S858" i="35"/>
  <c r="R858" i="35"/>
  <c r="Q858" i="35"/>
  <c r="P858" i="35"/>
  <c r="N858" i="35"/>
  <c r="O858" i="35" s="1"/>
  <c r="T858" i="35" s="1"/>
  <c r="S857" i="35"/>
  <c r="R857" i="35"/>
  <c r="Q857" i="35"/>
  <c r="P857" i="35"/>
  <c r="O857" i="35"/>
  <c r="N857" i="35"/>
  <c r="R856" i="35"/>
  <c r="Q856" i="35"/>
  <c r="P856" i="35"/>
  <c r="N856" i="35"/>
  <c r="S855" i="35"/>
  <c r="R855" i="35"/>
  <c r="Q855" i="35"/>
  <c r="P855" i="35"/>
  <c r="O855" i="35"/>
  <c r="T855" i="35" s="1"/>
  <c r="N855" i="35"/>
  <c r="T854" i="35"/>
  <c r="R854" i="35"/>
  <c r="Q854" i="35"/>
  <c r="P854" i="35"/>
  <c r="O854" i="35"/>
  <c r="N854" i="35"/>
  <c r="S854" i="35" s="1"/>
  <c r="R853" i="35"/>
  <c r="Q853" i="35"/>
  <c r="P853" i="35"/>
  <c r="N853" i="35"/>
  <c r="S853" i="35" s="1"/>
  <c r="R852" i="35"/>
  <c r="Q852" i="35"/>
  <c r="P852" i="35"/>
  <c r="N852" i="35"/>
  <c r="T851" i="35"/>
  <c r="S851" i="35"/>
  <c r="R851" i="35"/>
  <c r="Q851" i="35"/>
  <c r="P851" i="35"/>
  <c r="O851" i="35"/>
  <c r="N851" i="35"/>
  <c r="T850" i="35"/>
  <c r="S850" i="35"/>
  <c r="R850" i="35"/>
  <c r="Q850" i="35"/>
  <c r="P850" i="35"/>
  <c r="N850" i="35"/>
  <c r="O850" i="35" s="1"/>
  <c r="S849" i="35"/>
  <c r="R849" i="35"/>
  <c r="Q849" i="35"/>
  <c r="P849" i="35"/>
  <c r="O849" i="35"/>
  <c r="N849" i="35"/>
  <c r="R848" i="35"/>
  <c r="Q848" i="35"/>
  <c r="P848" i="35"/>
  <c r="N848" i="35"/>
  <c r="S847" i="35"/>
  <c r="R847" i="35"/>
  <c r="Q847" i="35"/>
  <c r="P847" i="35"/>
  <c r="O847" i="35"/>
  <c r="N847" i="35"/>
  <c r="R846" i="35"/>
  <c r="Q846" i="35"/>
  <c r="P846" i="35"/>
  <c r="N846" i="35"/>
  <c r="S846" i="35" s="1"/>
  <c r="R845" i="35"/>
  <c r="Q845" i="35"/>
  <c r="P845" i="35"/>
  <c r="O845" i="35"/>
  <c r="N845" i="35"/>
  <c r="S845" i="35" s="1"/>
  <c r="R844" i="35"/>
  <c r="Q844" i="35"/>
  <c r="P844" i="35"/>
  <c r="N844" i="35"/>
  <c r="S843" i="35"/>
  <c r="T843" i="35" s="1"/>
  <c r="R843" i="35"/>
  <c r="Q843" i="35"/>
  <c r="P843" i="35"/>
  <c r="O843" i="35"/>
  <c r="N843" i="35"/>
  <c r="S842" i="35"/>
  <c r="R842" i="35"/>
  <c r="Q842" i="35"/>
  <c r="P842" i="35"/>
  <c r="N842" i="35"/>
  <c r="O842" i="35" s="1"/>
  <c r="T842" i="35" s="1"/>
  <c r="S841" i="35"/>
  <c r="R841" i="35"/>
  <c r="Q841" i="35"/>
  <c r="P841" i="35"/>
  <c r="O841" i="35"/>
  <c r="T841" i="35" s="1"/>
  <c r="N841" i="35"/>
  <c r="R840" i="35"/>
  <c r="Q840" i="35"/>
  <c r="P840" i="35"/>
  <c r="N840" i="35"/>
  <c r="S839" i="35"/>
  <c r="R839" i="35"/>
  <c r="Q839" i="35"/>
  <c r="P839" i="35"/>
  <c r="O839" i="35"/>
  <c r="N839" i="35"/>
  <c r="R838" i="35"/>
  <c r="Q838" i="35"/>
  <c r="P838" i="35"/>
  <c r="O838" i="35"/>
  <c r="T838" i="35" s="1"/>
  <c r="N838" i="35"/>
  <c r="S838" i="35" s="1"/>
  <c r="R837" i="35"/>
  <c r="Q837" i="35"/>
  <c r="P837" i="35"/>
  <c r="N837" i="35"/>
  <c r="O837" i="35" s="1"/>
  <c r="R836" i="35"/>
  <c r="Q836" i="35"/>
  <c r="P836" i="35"/>
  <c r="N836" i="35"/>
  <c r="S835" i="35"/>
  <c r="R835" i="35"/>
  <c r="Q835" i="35"/>
  <c r="T835" i="35" s="1"/>
  <c r="P835" i="35"/>
  <c r="O835" i="35"/>
  <c r="N835" i="35"/>
  <c r="S834" i="35"/>
  <c r="R834" i="35"/>
  <c r="Q834" i="35"/>
  <c r="P834" i="35"/>
  <c r="N834" i="35"/>
  <c r="O834" i="35" s="1"/>
  <c r="T834" i="35" s="1"/>
  <c r="S833" i="35"/>
  <c r="R833" i="35"/>
  <c r="Q833" i="35"/>
  <c r="P833" i="35"/>
  <c r="O833" i="35"/>
  <c r="N833" i="35"/>
  <c r="R832" i="35"/>
  <c r="Q832" i="35"/>
  <c r="P832" i="35"/>
  <c r="N832" i="35"/>
  <c r="S831" i="35"/>
  <c r="R831" i="35"/>
  <c r="Q831" i="35"/>
  <c r="P831" i="35"/>
  <c r="O831" i="35"/>
  <c r="T831" i="35" s="1"/>
  <c r="N831" i="35"/>
  <c r="R830" i="35"/>
  <c r="Q830" i="35"/>
  <c r="P830" i="35"/>
  <c r="N830" i="35"/>
  <c r="S830" i="35" s="1"/>
  <c r="S829" i="35"/>
  <c r="R829" i="35"/>
  <c r="Q829" i="35"/>
  <c r="P829" i="35"/>
  <c r="O829" i="35"/>
  <c r="N829" i="35"/>
  <c r="R828" i="35"/>
  <c r="Q828" i="35"/>
  <c r="P828" i="35"/>
  <c r="N828" i="35"/>
  <c r="T827" i="35"/>
  <c r="S827" i="35"/>
  <c r="R827" i="35"/>
  <c r="Q827" i="35"/>
  <c r="P827" i="35"/>
  <c r="O827" i="35"/>
  <c r="N827" i="35"/>
  <c r="S826" i="35"/>
  <c r="R826" i="35"/>
  <c r="Q826" i="35"/>
  <c r="P826" i="35"/>
  <c r="N826" i="35"/>
  <c r="O826" i="35" s="1"/>
  <c r="T826" i="35" s="1"/>
  <c r="S825" i="35"/>
  <c r="R825" i="35"/>
  <c r="Q825" i="35"/>
  <c r="P825" i="35"/>
  <c r="O825" i="35"/>
  <c r="N825" i="35"/>
  <c r="R824" i="35"/>
  <c r="Q824" i="35"/>
  <c r="P824" i="35"/>
  <c r="N824" i="35"/>
  <c r="S823" i="35"/>
  <c r="R823" i="35"/>
  <c r="Q823" i="35"/>
  <c r="P823" i="35"/>
  <c r="O823" i="35"/>
  <c r="T823" i="35" s="1"/>
  <c r="N823" i="35"/>
  <c r="T822" i="35"/>
  <c r="R822" i="35"/>
  <c r="Q822" i="35"/>
  <c r="P822" i="35"/>
  <c r="O822" i="35"/>
  <c r="N822" i="35"/>
  <c r="S822" i="35" s="1"/>
  <c r="R821" i="35"/>
  <c r="Q821" i="35"/>
  <c r="P821" i="35"/>
  <c r="N821" i="35"/>
  <c r="S821" i="35" s="1"/>
  <c r="R820" i="35"/>
  <c r="Q820" i="35"/>
  <c r="P820" i="35"/>
  <c r="N820" i="35"/>
  <c r="T819" i="35"/>
  <c r="S819" i="35"/>
  <c r="R819" i="35"/>
  <c r="Q819" i="35"/>
  <c r="P819" i="35"/>
  <c r="O819" i="35"/>
  <c r="N819" i="35"/>
  <c r="T818" i="35"/>
  <c r="S818" i="35"/>
  <c r="R818" i="35"/>
  <c r="Q818" i="35"/>
  <c r="P818" i="35"/>
  <c r="N818" i="35"/>
  <c r="O818" i="35" s="1"/>
  <c r="S817" i="35"/>
  <c r="R817" i="35"/>
  <c r="Q817" i="35"/>
  <c r="P817" i="35"/>
  <c r="O817" i="35"/>
  <c r="N817" i="35"/>
  <c r="R816" i="35"/>
  <c r="Q816" i="35"/>
  <c r="P816" i="35"/>
  <c r="N816" i="35"/>
  <c r="S815" i="35"/>
  <c r="R815" i="35"/>
  <c r="Q815" i="35"/>
  <c r="P815" i="35"/>
  <c r="O815" i="35"/>
  <c r="N815" i="35"/>
  <c r="R814" i="35"/>
  <c r="Q814" i="35"/>
  <c r="P814" i="35"/>
  <c r="N814" i="35"/>
  <c r="S814" i="35" s="1"/>
  <c r="R813" i="35"/>
  <c r="Q813" i="35"/>
  <c r="P813" i="35"/>
  <c r="O813" i="35"/>
  <c r="N813" i="35"/>
  <c r="S813" i="35" s="1"/>
  <c r="R812" i="35"/>
  <c r="Q812" i="35"/>
  <c r="P812" i="35"/>
  <c r="N812" i="35"/>
  <c r="S811" i="35"/>
  <c r="T811" i="35" s="1"/>
  <c r="R811" i="35"/>
  <c r="Q811" i="35"/>
  <c r="P811" i="35"/>
  <c r="O811" i="35"/>
  <c r="N811" i="35"/>
  <c r="S810" i="35"/>
  <c r="R810" i="35"/>
  <c r="Q810" i="35"/>
  <c r="P810" i="35"/>
  <c r="N810" i="35"/>
  <c r="O810" i="35" s="1"/>
  <c r="T810" i="35" s="1"/>
  <c r="S809" i="35"/>
  <c r="R809" i="35"/>
  <c r="Q809" i="35"/>
  <c r="P809" i="35"/>
  <c r="O809" i="35"/>
  <c r="T809" i="35" s="1"/>
  <c r="N809" i="35"/>
  <c r="R808" i="35"/>
  <c r="Q808" i="35"/>
  <c r="P808" i="35"/>
  <c r="N808" i="35"/>
  <c r="S807" i="35"/>
  <c r="R807" i="35"/>
  <c r="Q807" i="35"/>
  <c r="P807" i="35"/>
  <c r="O807" i="35"/>
  <c r="N807" i="35"/>
  <c r="R806" i="35"/>
  <c r="Q806" i="35"/>
  <c r="P806" i="35"/>
  <c r="O806" i="35"/>
  <c r="T806" i="35" s="1"/>
  <c r="N806" i="35"/>
  <c r="S806" i="35" s="1"/>
  <c r="R805" i="35"/>
  <c r="Q805" i="35"/>
  <c r="P805" i="35"/>
  <c r="N805" i="35"/>
  <c r="O805" i="35" s="1"/>
  <c r="R804" i="35"/>
  <c r="Q804" i="35"/>
  <c r="P804" i="35"/>
  <c r="N804" i="35"/>
  <c r="S803" i="35"/>
  <c r="R803" i="35"/>
  <c r="Q803" i="35"/>
  <c r="T803" i="35" s="1"/>
  <c r="P803" i="35"/>
  <c r="O803" i="35"/>
  <c r="N803" i="35"/>
  <c r="S802" i="35"/>
  <c r="R802" i="35"/>
  <c r="Q802" i="35"/>
  <c r="P802" i="35"/>
  <c r="N802" i="35"/>
  <c r="O802" i="35" s="1"/>
  <c r="T802" i="35" s="1"/>
  <c r="S801" i="35"/>
  <c r="R801" i="35"/>
  <c r="Q801" i="35"/>
  <c r="P801" i="35"/>
  <c r="O801" i="35"/>
  <c r="N801" i="35"/>
  <c r="R800" i="35"/>
  <c r="Q800" i="35"/>
  <c r="P800" i="35"/>
  <c r="N800" i="35"/>
  <c r="S799" i="35"/>
  <c r="R799" i="35"/>
  <c r="Q799" i="35"/>
  <c r="P799" i="35"/>
  <c r="O799" i="35"/>
  <c r="T799" i="35" s="1"/>
  <c r="N799" i="35"/>
  <c r="R798" i="35"/>
  <c r="Q798" i="35"/>
  <c r="P798" i="35"/>
  <c r="N798" i="35"/>
  <c r="S798" i="35" s="1"/>
  <c r="S797" i="35"/>
  <c r="R797" i="35"/>
  <c r="Q797" i="35"/>
  <c r="P797" i="35"/>
  <c r="O797" i="35"/>
  <c r="N797" i="35"/>
  <c r="R796" i="35"/>
  <c r="Q796" i="35"/>
  <c r="P796" i="35"/>
  <c r="N796" i="35"/>
  <c r="T795" i="35"/>
  <c r="S795" i="35"/>
  <c r="R795" i="35"/>
  <c r="Q795" i="35"/>
  <c r="P795" i="35"/>
  <c r="O795" i="35"/>
  <c r="N795" i="35"/>
  <c r="S794" i="35"/>
  <c r="R794" i="35"/>
  <c r="Q794" i="35"/>
  <c r="P794" i="35"/>
  <c r="N794" i="35"/>
  <c r="O794" i="35" s="1"/>
  <c r="T794" i="35" s="1"/>
  <c r="S793" i="35"/>
  <c r="R793" i="35"/>
  <c r="Q793" i="35"/>
  <c r="P793" i="35"/>
  <c r="O793" i="35"/>
  <c r="N793" i="35"/>
  <c r="R792" i="35"/>
  <c r="Q792" i="35"/>
  <c r="P792" i="35"/>
  <c r="N792" i="35"/>
  <c r="S791" i="35"/>
  <c r="R791" i="35"/>
  <c r="Q791" i="35"/>
  <c r="P791" i="35"/>
  <c r="O791" i="35"/>
  <c r="T791" i="35" s="1"/>
  <c r="N791" i="35"/>
  <c r="T790" i="35"/>
  <c r="R790" i="35"/>
  <c r="Q790" i="35"/>
  <c r="P790" i="35"/>
  <c r="O790" i="35"/>
  <c r="N790" i="35"/>
  <c r="S790" i="35" s="1"/>
  <c r="R789" i="35"/>
  <c r="Q789" i="35"/>
  <c r="P789" i="35"/>
  <c r="N789" i="35"/>
  <c r="S789" i="35" s="1"/>
  <c r="R788" i="35"/>
  <c r="Q788" i="35"/>
  <c r="P788" i="35"/>
  <c r="N788" i="35"/>
  <c r="T787" i="35"/>
  <c r="S787" i="35"/>
  <c r="R787" i="35"/>
  <c r="Q787" i="35"/>
  <c r="P787" i="35"/>
  <c r="O787" i="35"/>
  <c r="N787" i="35"/>
  <c r="T786" i="35"/>
  <c r="S786" i="35"/>
  <c r="R786" i="35"/>
  <c r="Q786" i="35"/>
  <c r="P786" i="35"/>
  <c r="N786" i="35"/>
  <c r="O786" i="35" s="1"/>
  <c r="S785" i="35"/>
  <c r="R785" i="35"/>
  <c r="Q785" i="35"/>
  <c r="P785" i="35"/>
  <c r="O785" i="35"/>
  <c r="N785" i="35"/>
  <c r="R784" i="35"/>
  <c r="Q784" i="35"/>
  <c r="P784" i="35"/>
  <c r="N784" i="35"/>
  <c r="S783" i="35"/>
  <c r="R783" i="35"/>
  <c r="Q783" i="35"/>
  <c r="P783" i="35"/>
  <c r="O783" i="35"/>
  <c r="N783" i="35"/>
  <c r="R782" i="35"/>
  <c r="Q782" i="35"/>
  <c r="P782" i="35"/>
  <c r="N782" i="35"/>
  <c r="S782" i="35" s="1"/>
  <c r="R781" i="35"/>
  <c r="Q781" i="35"/>
  <c r="P781" i="35"/>
  <c r="O781" i="35"/>
  <c r="N781" i="35"/>
  <c r="S781" i="35" s="1"/>
  <c r="R780" i="35"/>
  <c r="Q780" i="35"/>
  <c r="P780" i="35"/>
  <c r="N780" i="35"/>
  <c r="S779" i="35"/>
  <c r="T779" i="35" s="1"/>
  <c r="R779" i="35"/>
  <c r="Q779" i="35"/>
  <c r="P779" i="35"/>
  <c r="O779" i="35"/>
  <c r="N779" i="35"/>
  <c r="S778" i="35"/>
  <c r="R778" i="35"/>
  <c r="Q778" i="35"/>
  <c r="P778" i="35"/>
  <c r="N778" i="35"/>
  <c r="O778" i="35" s="1"/>
  <c r="T778" i="35" s="1"/>
  <c r="S777" i="35"/>
  <c r="R777" i="35"/>
  <c r="Q777" i="35"/>
  <c r="P777" i="35"/>
  <c r="O777" i="35"/>
  <c r="T777" i="35" s="1"/>
  <c r="N777" i="35"/>
  <c r="R776" i="35"/>
  <c r="Q776" i="35"/>
  <c r="P776" i="35"/>
  <c r="N776" i="35"/>
  <c r="S775" i="35"/>
  <c r="R775" i="35"/>
  <c r="Q775" i="35"/>
  <c r="P775" i="35"/>
  <c r="O775" i="35"/>
  <c r="N775" i="35"/>
  <c r="R774" i="35"/>
  <c r="Q774" i="35"/>
  <c r="P774" i="35"/>
  <c r="O774" i="35"/>
  <c r="T774" i="35" s="1"/>
  <c r="N774" i="35"/>
  <c r="S774" i="35" s="1"/>
  <c r="R773" i="35"/>
  <c r="Q773" i="35"/>
  <c r="P773" i="35"/>
  <c r="N773" i="35"/>
  <c r="O773" i="35" s="1"/>
  <c r="R772" i="35"/>
  <c r="Q772" i="35"/>
  <c r="P772" i="35"/>
  <c r="N772" i="35"/>
  <c r="S771" i="35"/>
  <c r="R771" i="35"/>
  <c r="Q771" i="35"/>
  <c r="T771" i="35" s="1"/>
  <c r="P771" i="35"/>
  <c r="O771" i="35"/>
  <c r="N771" i="35"/>
  <c r="S770" i="35"/>
  <c r="R770" i="35"/>
  <c r="Q770" i="35"/>
  <c r="P770" i="35"/>
  <c r="N770" i="35"/>
  <c r="O770" i="35" s="1"/>
  <c r="T770" i="35" s="1"/>
  <c r="S769" i="35"/>
  <c r="R769" i="35"/>
  <c r="Q769" i="35"/>
  <c r="P769" i="35"/>
  <c r="O769" i="35"/>
  <c r="N769" i="35"/>
  <c r="R768" i="35"/>
  <c r="Q768" i="35"/>
  <c r="P768" i="35"/>
  <c r="N768" i="35"/>
  <c r="S767" i="35"/>
  <c r="R767" i="35"/>
  <c r="Q767" i="35"/>
  <c r="P767" i="35"/>
  <c r="O767" i="35"/>
  <c r="T767" i="35" s="1"/>
  <c r="N767" i="35"/>
  <c r="R766" i="35"/>
  <c r="Q766" i="35"/>
  <c r="P766" i="35"/>
  <c r="N766" i="35"/>
  <c r="S766" i="35" s="1"/>
  <c r="S765" i="35"/>
  <c r="R765" i="35"/>
  <c r="Q765" i="35"/>
  <c r="P765" i="35"/>
  <c r="O765" i="35"/>
  <c r="N765" i="35"/>
  <c r="R764" i="35"/>
  <c r="Q764" i="35"/>
  <c r="P764" i="35"/>
  <c r="N764" i="35"/>
  <c r="T763" i="35"/>
  <c r="S763" i="35"/>
  <c r="R763" i="35"/>
  <c r="Q763" i="35"/>
  <c r="P763" i="35"/>
  <c r="O763" i="35"/>
  <c r="N763" i="35"/>
  <c r="S762" i="35"/>
  <c r="R762" i="35"/>
  <c r="Q762" i="35"/>
  <c r="P762" i="35"/>
  <c r="N762" i="35"/>
  <c r="O762" i="35" s="1"/>
  <c r="T762" i="35" s="1"/>
  <c r="S761" i="35"/>
  <c r="R761" i="35"/>
  <c r="Q761" i="35"/>
  <c r="P761" i="35"/>
  <c r="O761" i="35"/>
  <c r="N761" i="35"/>
  <c r="R760" i="35"/>
  <c r="Q760" i="35"/>
  <c r="P760" i="35"/>
  <c r="N760" i="35"/>
  <c r="S759" i="35"/>
  <c r="R759" i="35"/>
  <c r="Q759" i="35"/>
  <c r="P759" i="35"/>
  <c r="O759" i="35"/>
  <c r="T759" i="35" s="1"/>
  <c r="N759" i="35"/>
  <c r="T758" i="35"/>
  <c r="R758" i="35"/>
  <c r="Q758" i="35"/>
  <c r="P758" i="35"/>
  <c r="O758" i="35"/>
  <c r="N758" i="35"/>
  <c r="S758" i="35" s="1"/>
  <c r="R757" i="35"/>
  <c r="Q757" i="35"/>
  <c r="P757" i="35"/>
  <c r="N757" i="35"/>
  <c r="S757" i="35" s="1"/>
  <c r="R756" i="35"/>
  <c r="Q756" i="35"/>
  <c r="P756" i="35"/>
  <c r="N756" i="35"/>
  <c r="T755" i="35"/>
  <c r="S755" i="35"/>
  <c r="R755" i="35"/>
  <c r="Q755" i="35"/>
  <c r="P755" i="35"/>
  <c r="O755" i="35"/>
  <c r="N755" i="35"/>
  <c r="T754" i="35"/>
  <c r="S754" i="35"/>
  <c r="R754" i="35"/>
  <c r="Q754" i="35"/>
  <c r="P754" i="35"/>
  <c r="N754" i="35"/>
  <c r="O754" i="35" s="1"/>
  <c r="S753" i="35"/>
  <c r="R753" i="35"/>
  <c r="Q753" i="35"/>
  <c r="P753" i="35"/>
  <c r="O753" i="35"/>
  <c r="N753" i="35"/>
  <c r="R752" i="35"/>
  <c r="Q752" i="35"/>
  <c r="P752" i="35"/>
  <c r="N752" i="35"/>
  <c r="S751" i="35"/>
  <c r="R751" i="35"/>
  <c r="Q751" i="35"/>
  <c r="P751" i="35"/>
  <c r="O751" i="35"/>
  <c r="N751" i="35"/>
  <c r="R750" i="35"/>
  <c r="Q750" i="35"/>
  <c r="P750" i="35"/>
  <c r="N750" i="35"/>
  <c r="S750" i="35" s="1"/>
  <c r="R749" i="35"/>
  <c r="Q749" i="35"/>
  <c r="P749" i="35"/>
  <c r="O749" i="35"/>
  <c r="N749" i="35"/>
  <c r="S749" i="35" s="1"/>
  <c r="R748" i="35"/>
  <c r="Q748" i="35"/>
  <c r="P748" i="35"/>
  <c r="N748" i="35"/>
  <c r="S747" i="35"/>
  <c r="T747" i="35" s="1"/>
  <c r="R747" i="35"/>
  <c r="Q747" i="35"/>
  <c r="P747" i="35"/>
  <c r="O747" i="35"/>
  <c r="N747" i="35"/>
  <c r="S746" i="35"/>
  <c r="R746" i="35"/>
  <c r="Q746" i="35"/>
  <c r="P746" i="35"/>
  <c r="N746" i="35"/>
  <c r="O746" i="35" s="1"/>
  <c r="T746" i="35" s="1"/>
  <c r="S745" i="35"/>
  <c r="R745" i="35"/>
  <c r="Q745" i="35"/>
  <c r="P745" i="35"/>
  <c r="O745" i="35"/>
  <c r="T745" i="35" s="1"/>
  <c r="N745" i="35"/>
  <c r="R744" i="35"/>
  <c r="Q744" i="35"/>
  <c r="P744" i="35"/>
  <c r="N744" i="35"/>
  <c r="S743" i="35"/>
  <c r="R743" i="35"/>
  <c r="Q743" i="35"/>
  <c r="P743" i="35"/>
  <c r="O743" i="35"/>
  <c r="N743" i="35"/>
  <c r="R742" i="35"/>
  <c r="Q742" i="35"/>
  <c r="P742" i="35"/>
  <c r="O742" i="35"/>
  <c r="T742" i="35" s="1"/>
  <c r="N742" i="35"/>
  <c r="S742" i="35" s="1"/>
  <c r="R741" i="35"/>
  <c r="Q741" i="35"/>
  <c r="P741" i="35"/>
  <c r="N741" i="35"/>
  <c r="O741" i="35" s="1"/>
  <c r="R740" i="35"/>
  <c r="Q740" i="35"/>
  <c r="P740" i="35"/>
  <c r="N740" i="35"/>
  <c r="S739" i="35"/>
  <c r="R739" i="35"/>
  <c r="Q739" i="35"/>
  <c r="T739" i="35" s="1"/>
  <c r="P739" i="35"/>
  <c r="O739" i="35"/>
  <c r="N739" i="35"/>
  <c r="S738" i="35"/>
  <c r="R738" i="35"/>
  <c r="Q738" i="35"/>
  <c r="P738" i="35"/>
  <c r="N738" i="35"/>
  <c r="O738" i="35" s="1"/>
  <c r="T738" i="35" s="1"/>
  <c r="S737" i="35"/>
  <c r="R737" i="35"/>
  <c r="Q737" i="35"/>
  <c r="P737" i="35"/>
  <c r="O737" i="35"/>
  <c r="N737" i="35"/>
  <c r="R736" i="35"/>
  <c r="Q736" i="35"/>
  <c r="P736" i="35"/>
  <c r="N736" i="35"/>
  <c r="S735" i="35"/>
  <c r="R735" i="35"/>
  <c r="Q735" i="35"/>
  <c r="P735" i="35"/>
  <c r="O735" i="35"/>
  <c r="T735" i="35" s="1"/>
  <c r="N735" i="35"/>
  <c r="R734" i="35"/>
  <c r="Q734" i="35"/>
  <c r="P734" i="35"/>
  <c r="N734" i="35"/>
  <c r="S734" i="35" s="1"/>
  <c r="S733" i="35"/>
  <c r="R733" i="35"/>
  <c r="Q733" i="35"/>
  <c r="P733" i="35"/>
  <c r="O733" i="35"/>
  <c r="N733" i="35"/>
  <c r="R732" i="35"/>
  <c r="Q732" i="35"/>
  <c r="P732" i="35"/>
  <c r="N732" i="35"/>
  <c r="T731" i="35"/>
  <c r="S731" i="35"/>
  <c r="R731" i="35"/>
  <c r="Q731" i="35"/>
  <c r="P731" i="35"/>
  <c r="O731" i="35"/>
  <c r="N731" i="35"/>
  <c r="S730" i="35"/>
  <c r="R730" i="35"/>
  <c r="Q730" i="35"/>
  <c r="P730" i="35"/>
  <c r="N730" i="35"/>
  <c r="O730" i="35" s="1"/>
  <c r="T730" i="35" s="1"/>
  <c r="S729" i="35"/>
  <c r="R729" i="35"/>
  <c r="Q729" i="35"/>
  <c r="P729" i="35"/>
  <c r="O729" i="35"/>
  <c r="N729" i="35"/>
  <c r="R728" i="35"/>
  <c r="Q728" i="35"/>
  <c r="P728" i="35"/>
  <c r="N728" i="35"/>
  <c r="S727" i="35"/>
  <c r="R727" i="35"/>
  <c r="Q727" i="35"/>
  <c r="P727" i="35"/>
  <c r="O727" i="35"/>
  <c r="T727" i="35" s="1"/>
  <c r="N727" i="35"/>
  <c r="T726" i="35"/>
  <c r="R726" i="35"/>
  <c r="Q726" i="35"/>
  <c r="P726" i="35"/>
  <c r="O726" i="35"/>
  <c r="N726" i="35"/>
  <c r="S726" i="35" s="1"/>
  <c r="R725" i="35"/>
  <c r="Q725" i="35"/>
  <c r="P725" i="35"/>
  <c r="N725" i="35"/>
  <c r="S725" i="35" s="1"/>
  <c r="R724" i="35"/>
  <c r="Q724" i="35"/>
  <c r="P724" i="35"/>
  <c r="N724" i="35"/>
  <c r="T723" i="35"/>
  <c r="S723" i="35"/>
  <c r="R723" i="35"/>
  <c r="Q723" i="35"/>
  <c r="P723" i="35"/>
  <c r="O723" i="35"/>
  <c r="N723" i="35"/>
  <c r="T722" i="35"/>
  <c r="S722" i="35"/>
  <c r="R722" i="35"/>
  <c r="Q722" i="35"/>
  <c r="P722" i="35"/>
  <c r="N722" i="35"/>
  <c r="O722" i="35" s="1"/>
  <c r="S721" i="35"/>
  <c r="R721" i="35"/>
  <c r="Q721" i="35"/>
  <c r="P721" i="35"/>
  <c r="O721" i="35"/>
  <c r="N721" i="35"/>
  <c r="R720" i="35"/>
  <c r="Q720" i="35"/>
  <c r="P720" i="35"/>
  <c r="N720" i="35"/>
  <c r="S719" i="35"/>
  <c r="R719" i="35"/>
  <c r="Q719" i="35"/>
  <c r="P719" i="35"/>
  <c r="O719" i="35"/>
  <c r="N719" i="35"/>
  <c r="R718" i="35"/>
  <c r="Q718" i="35"/>
  <c r="P718" i="35"/>
  <c r="N718" i="35"/>
  <c r="S718" i="35" s="1"/>
  <c r="R717" i="35"/>
  <c r="Q717" i="35"/>
  <c r="P717" i="35"/>
  <c r="O717" i="35"/>
  <c r="N717" i="35"/>
  <c r="S717" i="35" s="1"/>
  <c r="R716" i="35"/>
  <c r="Q716" i="35"/>
  <c r="P716" i="35"/>
  <c r="N716" i="35"/>
  <c r="S715" i="35"/>
  <c r="T715" i="35" s="1"/>
  <c r="R715" i="35"/>
  <c r="Q715" i="35"/>
  <c r="P715" i="35"/>
  <c r="O715" i="35"/>
  <c r="N715" i="35"/>
  <c r="S714" i="35"/>
  <c r="R714" i="35"/>
  <c r="Q714" i="35"/>
  <c r="P714" i="35"/>
  <c r="N714" i="35"/>
  <c r="O714" i="35" s="1"/>
  <c r="T714" i="35" s="1"/>
  <c r="S713" i="35"/>
  <c r="R713" i="35"/>
  <c r="Q713" i="35"/>
  <c r="P713" i="35"/>
  <c r="O713" i="35"/>
  <c r="T713" i="35" s="1"/>
  <c r="N713" i="35"/>
  <c r="R712" i="35"/>
  <c r="Q712" i="35"/>
  <c r="P712" i="35"/>
  <c r="N712" i="35"/>
  <c r="S711" i="35"/>
  <c r="R711" i="35"/>
  <c r="Q711" i="35"/>
  <c r="P711" i="35"/>
  <c r="O711" i="35"/>
  <c r="N711" i="35"/>
  <c r="R710" i="35"/>
  <c r="Q710" i="35"/>
  <c r="P710" i="35"/>
  <c r="O710" i="35"/>
  <c r="T710" i="35" s="1"/>
  <c r="N710" i="35"/>
  <c r="S710" i="35" s="1"/>
  <c r="R709" i="35"/>
  <c r="Q709" i="35"/>
  <c r="P709" i="35"/>
  <c r="N709" i="35"/>
  <c r="O709" i="35" s="1"/>
  <c r="R708" i="35"/>
  <c r="Q708" i="35"/>
  <c r="P708" i="35"/>
  <c r="N708" i="35"/>
  <c r="S707" i="35"/>
  <c r="R707" i="35"/>
  <c r="Q707" i="35"/>
  <c r="T707" i="35" s="1"/>
  <c r="P707" i="35"/>
  <c r="O707" i="35"/>
  <c r="N707" i="35"/>
  <c r="S706" i="35"/>
  <c r="R706" i="35"/>
  <c r="Q706" i="35"/>
  <c r="P706" i="35"/>
  <c r="N706" i="35"/>
  <c r="O706" i="35" s="1"/>
  <c r="T706" i="35" s="1"/>
  <c r="S705" i="35"/>
  <c r="R705" i="35"/>
  <c r="Q705" i="35"/>
  <c r="P705" i="35"/>
  <c r="O705" i="35"/>
  <c r="N705" i="35"/>
  <c r="R704" i="35"/>
  <c r="Q704" i="35"/>
  <c r="P704" i="35"/>
  <c r="N704" i="35"/>
  <c r="S703" i="35"/>
  <c r="R703" i="35"/>
  <c r="Q703" i="35"/>
  <c r="P703" i="35"/>
  <c r="O703" i="35"/>
  <c r="T703" i="35" s="1"/>
  <c r="N703" i="35"/>
  <c r="R702" i="35"/>
  <c r="Q702" i="35"/>
  <c r="P702" i="35"/>
  <c r="N702" i="35"/>
  <c r="S702" i="35" s="1"/>
  <c r="S701" i="35"/>
  <c r="R701" i="35"/>
  <c r="Q701" i="35"/>
  <c r="P701" i="35"/>
  <c r="O701" i="35"/>
  <c r="N701" i="35"/>
  <c r="R700" i="35"/>
  <c r="Q700" i="35"/>
  <c r="P700" i="35"/>
  <c r="N700" i="35"/>
  <c r="T699" i="35"/>
  <c r="S699" i="35"/>
  <c r="R699" i="35"/>
  <c r="Q699" i="35"/>
  <c r="P699" i="35"/>
  <c r="O699" i="35"/>
  <c r="N699" i="35"/>
  <c r="S698" i="35"/>
  <c r="R698" i="35"/>
  <c r="Q698" i="35"/>
  <c r="P698" i="35"/>
  <c r="N698" i="35"/>
  <c r="O698" i="35" s="1"/>
  <c r="T698" i="35" s="1"/>
  <c r="S697" i="35"/>
  <c r="R697" i="35"/>
  <c r="Q697" i="35"/>
  <c r="P697" i="35"/>
  <c r="O697" i="35"/>
  <c r="N697" i="35"/>
  <c r="R696" i="35"/>
  <c r="Q696" i="35"/>
  <c r="P696" i="35"/>
  <c r="N696" i="35"/>
  <c r="S695" i="35"/>
  <c r="R695" i="35"/>
  <c r="Q695" i="35"/>
  <c r="P695" i="35"/>
  <c r="O695" i="35"/>
  <c r="T695" i="35" s="1"/>
  <c r="N695" i="35"/>
  <c r="T694" i="35"/>
  <c r="R694" i="35"/>
  <c r="Q694" i="35"/>
  <c r="P694" i="35"/>
  <c r="O694" i="35"/>
  <c r="N694" i="35"/>
  <c r="S694" i="35" s="1"/>
  <c r="R693" i="35"/>
  <c r="Q693" i="35"/>
  <c r="P693" i="35"/>
  <c r="N693" i="35"/>
  <c r="S693" i="35" s="1"/>
  <c r="R692" i="35"/>
  <c r="Q692" i="35"/>
  <c r="P692" i="35"/>
  <c r="N692" i="35"/>
  <c r="T691" i="35"/>
  <c r="S691" i="35"/>
  <c r="R691" i="35"/>
  <c r="Q691" i="35"/>
  <c r="P691" i="35"/>
  <c r="O691" i="35"/>
  <c r="N691" i="35"/>
  <c r="T690" i="35"/>
  <c r="S690" i="35"/>
  <c r="R690" i="35"/>
  <c r="Q690" i="35"/>
  <c r="P690" i="35"/>
  <c r="N690" i="35"/>
  <c r="O690" i="35" s="1"/>
  <c r="S689" i="35"/>
  <c r="R689" i="35"/>
  <c r="Q689" i="35"/>
  <c r="P689" i="35"/>
  <c r="O689" i="35"/>
  <c r="N689" i="35"/>
  <c r="R688" i="35"/>
  <c r="Q688" i="35"/>
  <c r="P688" i="35"/>
  <c r="N688" i="35"/>
  <c r="S687" i="35"/>
  <c r="R687" i="35"/>
  <c r="Q687" i="35"/>
  <c r="P687" i="35"/>
  <c r="O687" i="35"/>
  <c r="N687" i="35"/>
  <c r="R686" i="35"/>
  <c r="Q686" i="35"/>
  <c r="P686" i="35"/>
  <c r="N686" i="35"/>
  <c r="S686" i="35" s="1"/>
  <c r="R685" i="35"/>
  <c r="Q685" i="35"/>
  <c r="P685" i="35"/>
  <c r="O685" i="35"/>
  <c r="N685" i="35"/>
  <c r="S685" i="35" s="1"/>
  <c r="R684" i="35"/>
  <c r="Q684" i="35"/>
  <c r="P684" i="35"/>
  <c r="N684" i="35"/>
  <c r="S683" i="35"/>
  <c r="T683" i="35" s="1"/>
  <c r="R683" i="35"/>
  <c r="Q683" i="35"/>
  <c r="P683" i="35"/>
  <c r="O683" i="35"/>
  <c r="N683" i="35"/>
  <c r="S682" i="35"/>
  <c r="R682" i="35"/>
  <c r="Q682" i="35"/>
  <c r="P682" i="35"/>
  <c r="N682" i="35"/>
  <c r="O682" i="35" s="1"/>
  <c r="T682" i="35" s="1"/>
  <c r="S681" i="35"/>
  <c r="R681" i="35"/>
  <c r="Q681" i="35"/>
  <c r="P681" i="35"/>
  <c r="O681" i="35"/>
  <c r="T681" i="35" s="1"/>
  <c r="N681" i="35"/>
  <c r="R680" i="35"/>
  <c r="Q680" i="35"/>
  <c r="P680" i="35"/>
  <c r="N680" i="35"/>
  <c r="S679" i="35"/>
  <c r="R679" i="35"/>
  <c r="Q679" i="35"/>
  <c r="P679" i="35"/>
  <c r="O679" i="35"/>
  <c r="N679" i="35"/>
  <c r="R678" i="35"/>
  <c r="Q678" i="35"/>
  <c r="P678" i="35"/>
  <c r="O678" i="35"/>
  <c r="T678" i="35" s="1"/>
  <c r="N678" i="35"/>
  <c r="S678" i="35" s="1"/>
  <c r="R677" i="35"/>
  <c r="Q677" i="35"/>
  <c r="P677" i="35"/>
  <c r="N677" i="35"/>
  <c r="O677" i="35" s="1"/>
  <c r="R676" i="35"/>
  <c r="Q676" i="35"/>
  <c r="P676" i="35"/>
  <c r="N676" i="35"/>
  <c r="S675" i="35"/>
  <c r="R675" i="35"/>
  <c r="Q675" i="35"/>
  <c r="T675" i="35" s="1"/>
  <c r="P675" i="35"/>
  <c r="O675" i="35"/>
  <c r="N675" i="35"/>
  <c r="S674" i="35"/>
  <c r="R674" i="35"/>
  <c r="Q674" i="35"/>
  <c r="P674" i="35"/>
  <c r="N674" i="35"/>
  <c r="O674" i="35" s="1"/>
  <c r="T674" i="35" s="1"/>
  <c r="S673" i="35"/>
  <c r="R673" i="35"/>
  <c r="Q673" i="35"/>
  <c r="P673" i="35"/>
  <c r="O673" i="35"/>
  <c r="N673" i="35"/>
  <c r="R672" i="35"/>
  <c r="Q672" i="35"/>
  <c r="P672" i="35"/>
  <c r="N672" i="35"/>
  <c r="S671" i="35"/>
  <c r="R671" i="35"/>
  <c r="Q671" i="35"/>
  <c r="P671" i="35"/>
  <c r="O671" i="35"/>
  <c r="T671" i="35" s="1"/>
  <c r="N671" i="35"/>
  <c r="R670" i="35"/>
  <c r="Q670" i="35"/>
  <c r="P670" i="35"/>
  <c r="N670" i="35"/>
  <c r="S670" i="35" s="1"/>
  <c r="S669" i="35"/>
  <c r="R669" i="35"/>
  <c r="Q669" i="35"/>
  <c r="P669" i="35"/>
  <c r="O669" i="35"/>
  <c r="N669" i="35"/>
  <c r="R668" i="35"/>
  <c r="Q668" i="35"/>
  <c r="P668" i="35"/>
  <c r="N668" i="35"/>
  <c r="T667" i="35"/>
  <c r="S667" i="35"/>
  <c r="R667" i="35"/>
  <c r="Q667" i="35"/>
  <c r="P667" i="35"/>
  <c r="O667" i="35"/>
  <c r="N667" i="35"/>
  <c r="S666" i="35"/>
  <c r="R666" i="35"/>
  <c r="Q666" i="35"/>
  <c r="P666" i="35"/>
  <c r="N666" i="35"/>
  <c r="O666" i="35" s="1"/>
  <c r="T666" i="35" s="1"/>
  <c r="S665" i="35"/>
  <c r="R665" i="35"/>
  <c r="Q665" i="35"/>
  <c r="P665" i="35"/>
  <c r="O665" i="35"/>
  <c r="N665" i="35"/>
  <c r="R664" i="35"/>
  <c r="Q664" i="35"/>
  <c r="P664" i="35"/>
  <c r="N664" i="35"/>
  <c r="S663" i="35"/>
  <c r="R663" i="35"/>
  <c r="Q663" i="35"/>
  <c r="P663" i="35"/>
  <c r="O663" i="35"/>
  <c r="T663" i="35" s="1"/>
  <c r="N663" i="35"/>
  <c r="T662" i="35"/>
  <c r="R662" i="35"/>
  <c r="Q662" i="35"/>
  <c r="P662" i="35"/>
  <c r="O662" i="35"/>
  <c r="N662" i="35"/>
  <c r="S662" i="35" s="1"/>
  <c r="R661" i="35"/>
  <c r="Q661" i="35"/>
  <c r="P661" i="35"/>
  <c r="N661" i="35"/>
  <c r="S661" i="35" s="1"/>
  <c r="R660" i="35"/>
  <c r="Q660" i="35"/>
  <c r="P660" i="35"/>
  <c r="N660" i="35"/>
  <c r="T659" i="35"/>
  <c r="S659" i="35"/>
  <c r="R659" i="35"/>
  <c r="Q659" i="35"/>
  <c r="P659" i="35"/>
  <c r="O659" i="35"/>
  <c r="N659" i="35"/>
  <c r="T658" i="35"/>
  <c r="S658" i="35"/>
  <c r="R658" i="35"/>
  <c r="Q658" i="35"/>
  <c r="P658" i="35"/>
  <c r="N658" i="35"/>
  <c r="O658" i="35" s="1"/>
  <c r="S657" i="35"/>
  <c r="R657" i="35"/>
  <c r="Q657" i="35"/>
  <c r="P657" i="35"/>
  <c r="O657" i="35"/>
  <c r="N657" i="35"/>
  <c r="R656" i="35"/>
  <c r="Q656" i="35"/>
  <c r="P656" i="35"/>
  <c r="N656" i="35"/>
  <c r="S655" i="35"/>
  <c r="R655" i="35"/>
  <c r="Q655" i="35"/>
  <c r="P655" i="35"/>
  <c r="O655" i="35"/>
  <c r="N655" i="35"/>
  <c r="R654" i="35"/>
  <c r="Q654" i="35"/>
  <c r="P654" i="35"/>
  <c r="N654" i="35"/>
  <c r="S654" i="35" s="1"/>
  <c r="R653" i="35"/>
  <c r="Q653" i="35"/>
  <c r="P653" i="35"/>
  <c r="O653" i="35"/>
  <c r="N653" i="35"/>
  <c r="S653" i="35" s="1"/>
  <c r="R652" i="35"/>
  <c r="Q652" i="35"/>
  <c r="P652" i="35"/>
  <c r="N652" i="35"/>
  <c r="S651" i="35"/>
  <c r="T651" i="35" s="1"/>
  <c r="R651" i="35"/>
  <c r="Q651" i="35"/>
  <c r="P651" i="35"/>
  <c r="O651" i="35"/>
  <c r="N651" i="35"/>
  <c r="S650" i="35"/>
  <c r="R650" i="35"/>
  <c r="Q650" i="35"/>
  <c r="P650" i="35"/>
  <c r="N650" i="35"/>
  <c r="O650" i="35" s="1"/>
  <c r="T650" i="35" s="1"/>
  <c r="S649" i="35"/>
  <c r="R649" i="35"/>
  <c r="Q649" i="35"/>
  <c r="P649" i="35"/>
  <c r="O649" i="35"/>
  <c r="T649" i="35" s="1"/>
  <c r="N649" i="35"/>
  <c r="R648" i="35"/>
  <c r="Q648" i="35"/>
  <c r="P648" i="35"/>
  <c r="N648" i="35"/>
  <c r="S647" i="35"/>
  <c r="R647" i="35"/>
  <c r="Q647" i="35"/>
  <c r="P647" i="35"/>
  <c r="O647" i="35"/>
  <c r="N647" i="35"/>
  <c r="R646" i="35"/>
  <c r="Q646" i="35"/>
  <c r="P646" i="35"/>
  <c r="O646" i="35"/>
  <c r="T646" i="35" s="1"/>
  <c r="N646" i="35"/>
  <c r="S646" i="35" s="1"/>
  <c r="R645" i="35"/>
  <c r="Q645" i="35"/>
  <c r="P645" i="35"/>
  <c r="N645" i="35"/>
  <c r="O645" i="35" s="1"/>
  <c r="R644" i="35"/>
  <c r="Q644" i="35"/>
  <c r="P644" i="35"/>
  <c r="N644" i="35"/>
  <c r="S643" i="35"/>
  <c r="R643" i="35"/>
  <c r="Q643" i="35"/>
  <c r="T643" i="35" s="1"/>
  <c r="P643" i="35"/>
  <c r="O643" i="35"/>
  <c r="N643" i="35"/>
  <c r="S642" i="35"/>
  <c r="R642" i="35"/>
  <c r="Q642" i="35"/>
  <c r="P642" i="35"/>
  <c r="N642" i="35"/>
  <c r="O642" i="35" s="1"/>
  <c r="T642" i="35" s="1"/>
  <c r="S641" i="35"/>
  <c r="R641" i="35"/>
  <c r="Q641" i="35"/>
  <c r="P641" i="35"/>
  <c r="O641" i="35"/>
  <c r="N641" i="35"/>
  <c r="R640" i="35"/>
  <c r="Q640" i="35"/>
  <c r="P640" i="35"/>
  <c r="N640" i="35"/>
  <c r="S639" i="35"/>
  <c r="R639" i="35"/>
  <c r="Q639" i="35"/>
  <c r="P639" i="35"/>
  <c r="O639" i="35"/>
  <c r="T639" i="35" s="1"/>
  <c r="N639" i="35"/>
  <c r="R638" i="35"/>
  <c r="Q638" i="35"/>
  <c r="P638" i="35"/>
  <c r="N638" i="35"/>
  <c r="S638" i="35" s="1"/>
  <c r="S637" i="35"/>
  <c r="R637" i="35"/>
  <c r="Q637" i="35"/>
  <c r="P637" i="35"/>
  <c r="O637" i="35"/>
  <c r="N637" i="35"/>
  <c r="R636" i="35"/>
  <c r="Q636" i="35"/>
  <c r="P636" i="35"/>
  <c r="N636" i="35"/>
  <c r="T635" i="35"/>
  <c r="S635" i="35"/>
  <c r="R635" i="35"/>
  <c r="Q635" i="35"/>
  <c r="P635" i="35"/>
  <c r="O635" i="35"/>
  <c r="N635" i="35"/>
  <c r="S634" i="35"/>
  <c r="R634" i="35"/>
  <c r="Q634" i="35"/>
  <c r="P634" i="35"/>
  <c r="N634" i="35"/>
  <c r="O634" i="35" s="1"/>
  <c r="T634" i="35" s="1"/>
  <c r="S633" i="35"/>
  <c r="R633" i="35"/>
  <c r="Q633" i="35"/>
  <c r="P633" i="35"/>
  <c r="O633" i="35"/>
  <c r="N633" i="35"/>
  <c r="R632" i="35"/>
  <c r="Q632" i="35"/>
  <c r="P632" i="35"/>
  <c r="N632" i="35"/>
  <c r="S631" i="35"/>
  <c r="R631" i="35"/>
  <c r="Q631" i="35"/>
  <c r="P631" i="35"/>
  <c r="O631" i="35"/>
  <c r="T631" i="35" s="1"/>
  <c r="N631" i="35"/>
  <c r="T630" i="35"/>
  <c r="R630" i="35"/>
  <c r="Q630" i="35"/>
  <c r="P630" i="35"/>
  <c r="O630" i="35"/>
  <c r="N630" i="35"/>
  <c r="S630" i="35" s="1"/>
  <c r="R629" i="35"/>
  <c r="Q629" i="35"/>
  <c r="P629" i="35"/>
  <c r="N629" i="35"/>
  <c r="S629" i="35" s="1"/>
  <c r="R628" i="35"/>
  <c r="Q628" i="35"/>
  <c r="P628" i="35"/>
  <c r="N628" i="35"/>
  <c r="T627" i="35"/>
  <c r="S627" i="35"/>
  <c r="R627" i="35"/>
  <c r="Q627" i="35"/>
  <c r="P627" i="35"/>
  <c r="O627" i="35"/>
  <c r="N627" i="35"/>
  <c r="T626" i="35"/>
  <c r="S626" i="35"/>
  <c r="R626" i="35"/>
  <c r="Q626" i="35"/>
  <c r="P626" i="35"/>
  <c r="N626" i="35"/>
  <c r="O626" i="35" s="1"/>
  <c r="S625" i="35"/>
  <c r="R625" i="35"/>
  <c r="Q625" i="35"/>
  <c r="P625" i="35"/>
  <c r="O625" i="35"/>
  <c r="N625" i="35"/>
  <c r="R624" i="35"/>
  <c r="Q624" i="35"/>
  <c r="P624" i="35"/>
  <c r="N624" i="35"/>
  <c r="S623" i="35"/>
  <c r="R623" i="35"/>
  <c r="Q623" i="35"/>
  <c r="P623" i="35"/>
  <c r="O623" i="35"/>
  <c r="N623" i="35"/>
  <c r="R622" i="35"/>
  <c r="Q622" i="35"/>
  <c r="P622" i="35"/>
  <c r="N622" i="35"/>
  <c r="S622" i="35" s="1"/>
  <c r="R621" i="35"/>
  <c r="Q621" i="35"/>
  <c r="P621" i="35"/>
  <c r="O621" i="35"/>
  <c r="N621" i="35"/>
  <c r="S621" i="35" s="1"/>
  <c r="R620" i="35"/>
  <c r="Q620" i="35"/>
  <c r="P620" i="35"/>
  <c r="N620" i="35"/>
  <c r="S619" i="35"/>
  <c r="T619" i="35" s="1"/>
  <c r="R619" i="35"/>
  <c r="Q619" i="35"/>
  <c r="P619" i="35"/>
  <c r="O619" i="35"/>
  <c r="N619" i="35"/>
  <c r="S618" i="35"/>
  <c r="R618" i="35"/>
  <c r="Q618" i="35"/>
  <c r="P618" i="35"/>
  <c r="N618" i="35"/>
  <c r="O618" i="35" s="1"/>
  <c r="T618" i="35" s="1"/>
  <c r="S617" i="35"/>
  <c r="R617" i="35"/>
  <c r="Q617" i="35"/>
  <c r="P617" i="35"/>
  <c r="O617" i="35"/>
  <c r="T617" i="35" s="1"/>
  <c r="N617" i="35"/>
  <c r="R616" i="35"/>
  <c r="Q616" i="35"/>
  <c r="P616" i="35"/>
  <c r="N616" i="35"/>
  <c r="S615" i="35"/>
  <c r="R615" i="35"/>
  <c r="Q615" i="35"/>
  <c r="P615" i="35"/>
  <c r="O615" i="35"/>
  <c r="N615" i="35"/>
  <c r="R614" i="35"/>
  <c r="Q614" i="35"/>
  <c r="P614" i="35"/>
  <c r="O614" i="35"/>
  <c r="T614" i="35" s="1"/>
  <c r="N614" i="35"/>
  <c r="S614" i="35" s="1"/>
  <c r="R613" i="35"/>
  <c r="Q613" i="35"/>
  <c r="P613" i="35"/>
  <c r="N613" i="35"/>
  <c r="O613" i="35" s="1"/>
  <c r="R612" i="35"/>
  <c r="Q612" i="35"/>
  <c r="P612" i="35"/>
  <c r="N612" i="35"/>
  <c r="S611" i="35"/>
  <c r="R611" i="35"/>
  <c r="Q611" i="35"/>
  <c r="T611" i="35" s="1"/>
  <c r="P611" i="35"/>
  <c r="O611" i="35"/>
  <c r="N611" i="35"/>
  <c r="S610" i="35"/>
  <c r="R610" i="35"/>
  <c r="Q610" i="35"/>
  <c r="P610" i="35"/>
  <c r="N610" i="35"/>
  <c r="O610" i="35" s="1"/>
  <c r="T610" i="35" s="1"/>
  <c r="S609" i="35"/>
  <c r="R609" i="35"/>
  <c r="Q609" i="35"/>
  <c r="P609" i="35"/>
  <c r="O609" i="35"/>
  <c r="N609" i="35"/>
  <c r="R608" i="35"/>
  <c r="Q608" i="35"/>
  <c r="P608" i="35"/>
  <c r="N608" i="35"/>
  <c r="S607" i="35"/>
  <c r="R607" i="35"/>
  <c r="Q607" i="35"/>
  <c r="P607" i="35"/>
  <c r="O607" i="35"/>
  <c r="T607" i="35" s="1"/>
  <c r="N607" i="35"/>
  <c r="R606" i="35"/>
  <c r="Q606" i="35"/>
  <c r="P606" i="35"/>
  <c r="N606" i="35"/>
  <c r="S606" i="35" s="1"/>
  <c r="S605" i="35"/>
  <c r="R605" i="35"/>
  <c r="Q605" i="35"/>
  <c r="P605" i="35"/>
  <c r="O605" i="35"/>
  <c r="N605" i="35"/>
  <c r="R604" i="35"/>
  <c r="Q604" i="35"/>
  <c r="P604" i="35"/>
  <c r="N604" i="35"/>
  <c r="T603" i="35"/>
  <c r="S603" i="35"/>
  <c r="R603" i="35"/>
  <c r="Q603" i="35"/>
  <c r="P603" i="35"/>
  <c r="O603" i="35"/>
  <c r="N603" i="35"/>
  <c r="S602" i="35"/>
  <c r="R602" i="35"/>
  <c r="Q602" i="35"/>
  <c r="P602" i="35"/>
  <c r="N602" i="35"/>
  <c r="O602" i="35" s="1"/>
  <c r="T602" i="35" s="1"/>
  <c r="S601" i="35"/>
  <c r="R601" i="35"/>
  <c r="Q601" i="35"/>
  <c r="P601" i="35"/>
  <c r="O601" i="35"/>
  <c r="N601" i="35"/>
  <c r="R600" i="35"/>
  <c r="Q600" i="35"/>
  <c r="P600" i="35"/>
  <c r="N600" i="35"/>
  <c r="S599" i="35"/>
  <c r="R599" i="35"/>
  <c r="Q599" i="35"/>
  <c r="P599" i="35"/>
  <c r="O599" i="35"/>
  <c r="T599" i="35" s="1"/>
  <c r="N599" i="35"/>
  <c r="T598" i="35"/>
  <c r="R598" i="35"/>
  <c r="Q598" i="35"/>
  <c r="P598" i="35"/>
  <c r="O598" i="35"/>
  <c r="N598" i="35"/>
  <c r="S598" i="35" s="1"/>
  <c r="R597" i="35"/>
  <c r="Q597" i="35"/>
  <c r="P597" i="35"/>
  <c r="N597" i="35"/>
  <c r="S597" i="35" s="1"/>
  <c r="R596" i="35"/>
  <c r="Q596" i="35"/>
  <c r="P596" i="35"/>
  <c r="N596" i="35"/>
  <c r="T595" i="35"/>
  <c r="S595" i="35"/>
  <c r="R595" i="35"/>
  <c r="Q595" i="35"/>
  <c r="P595" i="35"/>
  <c r="O595" i="35"/>
  <c r="N595" i="35"/>
  <c r="T594" i="35"/>
  <c r="S594" i="35"/>
  <c r="R594" i="35"/>
  <c r="Q594" i="35"/>
  <c r="P594" i="35"/>
  <c r="N594" i="35"/>
  <c r="O594" i="35" s="1"/>
  <c r="S593" i="35"/>
  <c r="R593" i="35"/>
  <c r="Q593" i="35"/>
  <c r="P593" i="35"/>
  <c r="O593" i="35"/>
  <c r="N593" i="35"/>
  <c r="R592" i="35"/>
  <c r="Q592" i="35"/>
  <c r="P592" i="35"/>
  <c r="N592" i="35"/>
  <c r="S591" i="35"/>
  <c r="R591" i="35"/>
  <c r="Q591" i="35"/>
  <c r="P591" i="35"/>
  <c r="O591" i="35"/>
  <c r="N591" i="35"/>
  <c r="R590" i="35"/>
  <c r="Q590" i="35"/>
  <c r="P590" i="35"/>
  <c r="N590" i="35"/>
  <c r="S590" i="35" s="1"/>
  <c r="R589" i="35"/>
  <c r="Q589" i="35"/>
  <c r="P589" i="35"/>
  <c r="O589" i="35"/>
  <c r="N589" i="35"/>
  <c r="S589" i="35" s="1"/>
  <c r="R588" i="35"/>
  <c r="Q588" i="35"/>
  <c r="P588" i="35"/>
  <c r="N588" i="35"/>
  <c r="S587" i="35"/>
  <c r="T587" i="35" s="1"/>
  <c r="R587" i="35"/>
  <c r="Q587" i="35"/>
  <c r="P587" i="35"/>
  <c r="O587" i="35"/>
  <c r="N587" i="35"/>
  <c r="S586" i="35"/>
  <c r="R586" i="35"/>
  <c r="Q586" i="35"/>
  <c r="P586" i="35"/>
  <c r="N586" i="35"/>
  <c r="O586" i="35" s="1"/>
  <c r="T586" i="35" s="1"/>
  <c r="S585" i="35"/>
  <c r="R585" i="35"/>
  <c r="Q585" i="35"/>
  <c r="P585" i="35"/>
  <c r="O585" i="35"/>
  <c r="T585" i="35" s="1"/>
  <c r="N585" i="35"/>
  <c r="R584" i="35"/>
  <c r="Q584" i="35"/>
  <c r="P584" i="35"/>
  <c r="N584" i="35"/>
  <c r="S583" i="35"/>
  <c r="R583" i="35"/>
  <c r="Q583" i="35"/>
  <c r="P583" i="35"/>
  <c r="O583" i="35"/>
  <c r="N583" i="35"/>
  <c r="R582" i="35"/>
  <c r="Q582" i="35"/>
  <c r="P582" i="35"/>
  <c r="O582" i="35"/>
  <c r="T582" i="35" s="1"/>
  <c r="N582" i="35"/>
  <c r="S582" i="35" s="1"/>
  <c r="R581" i="35"/>
  <c r="Q581" i="35"/>
  <c r="P581" i="35"/>
  <c r="N581" i="35"/>
  <c r="O581" i="35" s="1"/>
  <c r="R580" i="35"/>
  <c r="Q580" i="35"/>
  <c r="P580" i="35"/>
  <c r="N580" i="35"/>
  <c r="S579" i="35"/>
  <c r="R579" i="35"/>
  <c r="Q579" i="35"/>
  <c r="T579" i="35" s="1"/>
  <c r="P579" i="35"/>
  <c r="O579" i="35"/>
  <c r="N579" i="35"/>
  <c r="S578" i="35"/>
  <c r="R578" i="35"/>
  <c r="Q578" i="35"/>
  <c r="P578" i="35"/>
  <c r="N578" i="35"/>
  <c r="O578" i="35" s="1"/>
  <c r="T578" i="35" s="1"/>
  <c r="S577" i="35"/>
  <c r="R577" i="35"/>
  <c r="Q577" i="35"/>
  <c r="P577" i="35"/>
  <c r="O577" i="35"/>
  <c r="N577" i="35"/>
  <c r="R576" i="35"/>
  <c r="Q576" i="35"/>
  <c r="P576" i="35"/>
  <c r="N576" i="35"/>
  <c r="S575" i="35"/>
  <c r="R575" i="35"/>
  <c r="Q575" i="35"/>
  <c r="P575" i="35"/>
  <c r="O575" i="35"/>
  <c r="T575" i="35" s="1"/>
  <c r="N575" i="35"/>
  <c r="R574" i="35"/>
  <c r="Q574" i="35"/>
  <c r="P574" i="35"/>
  <c r="N574" i="35"/>
  <c r="S574" i="35" s="1"/>
  <c r="S573" i="35"/>
  <c r="R573" i="35"/>
  <c r="Q573" i="35"/>
  <c r="P573" i="35"/>
  <c r="O573" i="35"/>
  <c r="N573" i="35"/>
  <c r="R572" i="35"/>
  <c r="Q572" i="35"/>
  <c r="P572" i="35"/>
  <c r="N572" i="35"/>
  <c r="T571" i="35"/>
  <c r="S571" i="35"/>
  <c r="R571" i="35"/>
  <c r="Q571" i="35"/>
  <c r="P571" i="35"/>
  <c r="O571" i="35"/>
  <c r="N571" i="35"/>
  <c r="S570" i="35"/>
  <c r="R570" i="35"/>
  <c r="Q570" i="35"/>
  <c r="P570" i="35"/>
  <c r="N570" i="35"/>
  <c r="O570" i="35" s="1"/>
  <c r="T570" i="35" s="1"/>
  <c r="S569" i="35"/>
  <c r="R569" i="35"/>
  <c r="Q569" i="35"/>
  <c r="P569" i="35"/>
  <c r="O569" i="35"/>
  <c r="N569" i="35"/>
  <c r="R568" i="35"/>
  <c r="Q568" i="35"/>
  <c r="P568" i="35"/>
  <c r="N568" i="35"/>
  <c r="S567" i="35"/>
  <c r="R567" i="35"/>
  <c r="Q567" i="35"/>
  <c r="P567" i="35"/>
  <c r="O567" i="35"/>
  <c r="T567" i="35" s="1"/>
  <c r="N567" i="35"/>
  <c r="T566" i="35"/>
  <c r="R566" i="35"/>
  <c r="Q566" i="35"/>
  <c r="P566" i="35"/>
  <c r="O566" i="35"/>
  <c r="N566" i="35"/>
  <c r="S566" i="35" s="1"/>
  <c r="R565" i="35"/>
  <c r="Q565" i="35"/>
  <c r="P565" i="35"/>
  <c r="N565" i="35"/>
  <c r="S565" i="35" s="1"/>
  <c r="R564" i="35"/>
  <c r="Q564" i="35"/>
  <c r="P564" i="35"/>
  <c r="N564" i="35"/>
  <c r="T563" i="35"/>
  <c r="S563" i="35"/>
  <c r="R563" i="35"/>
  <c r="Q563" i="35"/>
  <c r="P563" i="35"/>
  <c r="O563" i="35"/>
  <c r="N563" i="35"/>
  <c r="T562" i="35"/>
  <c r="S562" i="35"/>
  <c r="R562" i="35"/>
  <c r="Q562" i="35"/>
  <c r="P562" i="35"/>
  <c r="N562" i="35"/>
  <c r="O562" i="35" s="1"/>
  <c r="S561" i="35"/>
  <c r="R561" i="35"/>
  <c r="Q561" i="35"/>
  <c r="P561" i="35"/>
  <c r="O561" i="35"/>
  <c r="N561" i="35"/>
  <c r="R560" i="35"/>
  <c r="Q560" i="35"/>
  <c r="P560" i="35"/>
  <c r="N560" i="35"/>
  <c r="S559" i="35"/>
  <c r="R559" i="35"/>
  <c r="Q559" i="35"/>
  <c r="P559" i="35"/>
  <c r="O559" i="35"/>
  <c r="N559" i="35"/>
  <c r="R558" i="35"/>
  <c r="Q558" i="35"/>
  <c r="P558" i="35"/>
  <c r="N558" i="35"/>
  <c r="S558" i="35" s="1"/>
  <c r="R557" i="35"/>
  <c r="Q557" i="35"/>
  <c r="P557" i="35"/>
  <c r="O557" i="35"/>
  <c r="N557" i="35"/>
  <c r="S557" i="35" s="1"/>
  <c r="R556" i="35"/>
  <c r="Q556" i="35"/>
  <c r="P556" i="35"/>
  <c r="N556" i="35"/>
  <c r="S555" i="35"/>
  <c r="T555" i="35" s="1"/>
  <c r="R555" i="35"/>
  <c r="Q555" i="35"/>
  <c r="P555" i="35"/>
  <c r="O555" i="35"/>
  <c r="N555" i="35"/>
  <c r="S554" i="35"/>
  <c r="R554" i="35"/>
  <c r="Q554" i="35"/>
  <c r="P554" i="35"/>
  <c r="N554" i="35"/>
  <c r="O554" i="35" s="1"/>
  <c r="T554" i="35" s="1"/>
  <c r="S553" i="35"/>
  <c r="R553" i="35"/>
  <c r="Q553" i="35"/>
  <c r="P553" i="35"/>
  <c r="O553" i="35"/>
  <c r="T553" i="35" s="1"/>
  <c r="N553" i="35"/>
  <c r="R552" i="35"/>
  <c r="Q552" i="35"/>
  <c r="P552" i="35"/>
  <c r="N552" i="35"/>
  <c r="S551" i="35"/>
  <c r="R551" i="35"/>
  <c r="Q551" i="35"/>
  <c r="P551" i="35"/>
  <c r="O551" i="35"/>
  <c r="N551" i="35"/>
  <c r="R550" i="35"/>
  <c r="Q550" i="35"/>
  <c r="P550" i="35"/>
  <c r="O550" i="35"/>
  <c r="T550" i="35" s="1"/>
  <c r="N550" i="35"/>
  <c r="S550" i="35" s="1"/>
  <c r="R549" i="35"/>
  <c r="Q549" i="35"/>
  <c r="P549" i="35"/>
  <c r="N549" i="35"/>
  <c r="O549" i="35" s="1"/>
  <c r="R548" i="35"/>
  <c r="Q548" i="35"/>
  <c r="P548" i="35"/>
  <c r="N548" i="35"/>
  <c r="S547" i="35"/>
  <c r="R547" i="35"/>
  <c r="Q547" i="35"/>
  <c r="T547" i="35" s="1"/>
  <c r="P547" i="35"/>
  <c r="O547" i="35"/>
  <c r="N547" i="35"/>
  <c r="S546" i="35"/>
  <c r="R546" i="35"/>
  <c r="Q546" i="35"/>
  <c r="P546" i="35"/>
  <c r="N546" i="35"/>
  <c r="O546" i="35" s="1"/>
  <c r="T546" i="35" s="1"/>
  <c r="S545" i="35"/>
  <c r="R545" i="35"/>
  <c r="Q545" i="35"/>
  <c r="P545" i="35"/>
  <c r="O545" i="35"/>
  <c r="N545" i="35"/>
  <c r="R544" i="35"/>
  <c r="Q544" i="35"/>
  <c r="P544" i="35"/>
  <c r="N544" i="35"/>
  <c r="S543" i="35"/>
  <c r="R543" i="35"/>
  <c r="Q543" i="35"/>
  <c r="P543" i="35"/>
  <c r="O543" i="35"/>
  <c r="T543" i="35" s="1"/>
  <c r="N543" i="35"/>
  <c r="R542" i="35"/>
  <c r="Q542" i="35"/>
  <c r="P542" i="35"/>
  <c r="N542" i="35"/>
  <c r="S542" i="35" s="1"/>
  <c r="S541" i="35"/>
  <c r="R541" i="35"/>
  <c r="Q541" i="35"/>
  <c r="P541" i="35"/>
  <c r="O541" i="35"/>
  <c r="N541" i="35"/>
  <c r="R540" i="35"/>
  <c r="Q540" i="35"/>
  <c r="P540" i="35"/>
  <c r="N540" i="35"/>
  <c r="T539" i="35"/>
  <c r="S539" i="35"/>
  <c r="R539" i="35"/>
  <c r="Q539" i="35"/>
  <c r="P539" i="35"/>
  <c r="O539" i="35"/>
  <c r="N539" i="35"/>
  <c r="S538" i="35"/>
  <c r="R538" i="35"/>
  <c r="Q538" i="35"/>
  <c r="P538" i="35"/>
  <c r="N538" i="35"/>
  <c r="O538" i="35" s="1"/>
  <c r="T538" i="35" s="1"/>
  <c r="S537" i="35"/>
  <c r="R537" i="35"/>
  <c r="Q537" i="35"/>
  <c r="P537" i="35"/>
  <c r="O537" i="35"/>
  <c r="N537" i="35"/>
  <c r="R536" i="35"/>
  <c r="Q536" i="35"/>
  <c r="P536" i="35"/>
  <c r="N536" i="35"/>
  <c r="S535" i="35"/>
  <c r="R535" i="35"/>
  <c r="Q535" i="35"/>
  <c r="P535" i="35"/>
  <c r="O535" i="35"/>
  <c r="T535" i="35" s="1"/>
  <c r="N535" i="35"/>
  <c r="T534" i="35"/>
  <c r="R534" i="35"/>
  <c r="Q534" i="35"/>
  <c r="P534" i="35"/>
  <c r="O534" i="35"/>
  <c r="N534" i="35"/>
  <c r="S534" i="35" s="1"/>
  <c r="R533" i="35"/>
  <c r="Q533" i="35"/>
  <c r="P533" i="35"/>
  <c r="N533" i="35"/>
  <c r="S533" i="35" s="1"/>
  <c r="R532" i="35"/>
  <c r="Q532" i="35"/>
  <c r="P532" i="35"/>
  <c r="N532" i="35"/>
  <c r="T531" i="35"/>
  <c r="S531" i="35"/>
  <c r="R531" i="35"/>
  <c r="Q531" i="35"/>
  <c r="P531" i="35"/>
  <c r="O531" i="35"/>
  <c r="N531" i="35"/>
  <c r="T530" i="35"/>
  <c r="S530" i="35"/>
  <c r="R530" i="35"/>
  <c r="Q530" i="35"/>
  <c r="P530" i="35"/>
  <c r="N530" i="35"/>
  <c r="O530" i="35" s="1"/>
  <c r="S529" i="35"/>
  <c r="R529" i="35"/>
  <c r="Q529" i="35"/>
  <c r="P529" i="35"/>
  <c r="O529" i="35"/>
  <c r="N529" i="35"/>
  <c r="R528" i="35"/>
  <c r="Q528" i="35"/>
  <c r="P528" i="35"/>
  <c r="N528" i="35"/>
  <c r="S527" i="35"/>
  <c r="R527" i="35"/>
  <c r="Q527" i="35"/>
  <c r="P527" i="35"/>
  <c r="O527" i="35"/>
  <c r="N527" i="35"/>
  <c r="R526" i="35"/>
  <c r="Q526" i="35"/>
  <c r="P526" i="35"/>
  <c r="N526" i="35"/>
  <c r="S526" i="35" s="1"/>
  <c r="R525" i="35"/>
  <c r="Q525" i="35"/>
  <c r="P525" i="35"/>
  <c r="O525" i="35"/>
  <c r="N525" i="35"/>
  <c r="S525" i="35" s="1"/>
  <c r="R524" i="35"/>
  <c r="Q524" i="35"/>
  <c r="P524" i="35"/>
  <c r="N524" i="35"/>
  <c r="S523" i="35"/>
  <c r="T523" i="35" s="1"/>
  <c r="R523" i="35"/>
  <c r="Q523" i="35"/>
  <c r="P523" i="35"/>
  <c r="O523" i="35"/>
  <c r="N523" i="35"/>
  <c r="S522" i="35"/>
  <c r="R522" i="35"/>
  <c r="Q522" i="35"/>
  <c r="P522" i="35"/>
  <c r="N522" i="35"/>
  <c r="O522" i="35" s="1"/>
  <c r="T522" i="35" s="1"/>
  <c r="S521" i="35"/>
  <c r="R521" i="35"/>
  <c r="Q521" i="35"/>
  <c r="P521" i="35"/>
  <c r="O521" i="35"/>
  <c r="T521" i="35" s="1"/>
  <c r="N521" i="35"/>
  <c r="R520" i="35"/>
  <c r="Q520" i="35"/>
  <c r="P520" i="35"/>
  <c r="N520" i="35"/>
  <c r="S519" i="35"/>
  <c r="R519" i="35"/>
  <c r="Q519" i="35"/>
  <c r="P519" i="35"/>
  <c r="O519" i="35"/>
  <c r="N519" i="35"/>
  <c r="R518" i="35"/>
  <c r="Q518" i="35"/>
  <c r="P518" i="35"/>
  <c r="O518" i="35"/>
  <c r="T518" i="35" s="1"/>
  <c r="N518" i="35"/>
  <c r="S518" i="35" s="1"/>
  <c r="R517" i="35"/>
  <c r="Q517" i="35"/>
  <c r="P517" i="35"/>
  <c r="N517" i="35"/>
  <c r="O517" i="35" s="1"/>
  <c r="R516" i="35"/>
  <c r="Q516" i="35"/>
  <c r="P516" i="35"/>
  <c r="N516" i="35"/>
  <c r="S515" i="35"/>
  <c r="R515" i="35"/>
  <c r="Q515" i="35"/>
  <c r="T515" i="35" s="1"/>
  <c r="P515" i="35"/>
  <c r="O515" i="35"/>
  <c r="N515" i="35"/>
  <c r="S514" i="35"/>
  <c r="R514" i="35"/>
  <c r="Q514" i="35"/>
  <c r="P514" i="35"/>
  <c r="N514" i="35"/>
  <c r="O514" i="35" s="1"/>
  <c r="T514" i="35" s="1"/>
  <c r="S513" i="35"/>
  <c r="R513" i="35"/>
  <c r="Q513" i="35"/>
  <c r="P513" i="35"/>
  <c r="O513" i="35"/>
  <c r="N513" i="35"/>
  <c r="R512" i="35"/>
  <c r="Q512" i="35"/>
  <c r="P512" i="35"/>
  <c r="N512" i="35"/>
  <c r="S511" i="35"/>
  <c r="R511" i="35"/>
  <c r="Q511" i="35"/>
  <c r="P511" i="35"/>
  <c r="O511" i="35"/>
  <c r="T511" i="35" s="1"/>
  <c r="N511" i="35"/>
  <c r="R510" i="35"/>
  <c r="Q510" i="35"/>
  <c r="P510" i="35"/>
  <c r="N510" i="35"/>
  <c r="S510" i="35" s="1"/>
  <c r="S509" i="35"/>
  <c r="R509" i="35"/>
  <c r="Q509" i="35"/>
  <c r="P509" i="35"/>
  <c r="O509" i="35"/>
  <c r="N509" i="35"/>
  <c r="R508" i="35"/>
  <c r="Q508" i="35"/>
  <c r="P508" i="35"/>
  <c r="N508" i="35"/>
  <c r="T507" i="35"/>
  <c r="S507" i="35"/>
  <c r="R507" i="35"/>
  <c r="Q507" i="35"/>
  <c r="P507" i="35"/>
  <c r="O507" i="35"/>
  <c r="N507" i="35"/>
  <c r="S506" i="35"/>
  <c r="R506" i="35"/>
  <c r="Q506" i="35"/>
  <c r="P506" i="35"/>
  <c r="N506" i="35"/>
  <c r="O506" i="35" s="1"/>
  <c r="T506" i="35" s="1"/>
  <c r="S505" i="35"/>
  <c r="R505" i="35"/>
  <c r="Q505" i="35"/>
  <c r="P505" i="35"/>
  <c r="O505" i="35"/>
  <c r="N505" i="35"/>
  <c r="R504" i="35"/>
  <c r="Q504" i="35"/>
  <c r="P504" i="35"/>
  <c r="N504" i="35"/>
  <c r="S503" i="35"/>
  <c r="R503" i="35"/>
  <c r="Q503" i="35"/>
  <c r="P503" i="35"/>
  <c r="O503" i="35"/>
  <c r="T503" i="35" s="1"/>
  <c r="N503" i="35"/>
  <c r="T502" i="35"/>
  <c r="R502" i="35"/>
  <c r="Q502" i="35"/>
  <c r="P502" i="35"/>
  <c r="O502" i="35"/>
  <c r="N502" i="35"/>
  <c r="S502" i="35" s="1"/>
  <c r="R501" i="35"/>
  <c r="Q501" i="35"/>
  <c r="P501" i="35"/>
  <c r="N501" i="35"/>
  <c r="S501" i="35" s="1"/>
  <c r="R500" i="35"/>
  <c r="Q500" i="35"/>
  <c r="P500" i="35"/>
  <c r="N500" i="35"/>
  <c r="T499" i="35"/>
  <c r="S499" i="35"/>
  <c r="R499" i="35"/>
  <c r="Q499" i="35"/>
  <c r="P499" i="35"/>
  <c r="O499" i="35"/>
  <c r="N499" i="35"/>
  <c r="T498" i="35"/>
  <c r="S498" i="35"/>
  <c r="R498" i="35"/>
  <c r="Q498" i="35"/>
  <c r="P498" i="35"/>
  <c r="N498" i="35"/>
  <c r="O498" i="35" s="1"/>
  <c r="S497" i="35"/>
  <c r="R497" i="35"/>
  <c r="Q497" i="35"/>
  <c r="P497" i="35"/>
  <c r="O497" i="35"/>
  <c r="N497" i="35"/>
  <c r="R496" i="35"/>
  <c r="Q496" i="35"/>
  <c r="P496" i="35"/>
  <c r="N496" i="35"/>
  <c r="S495" i="35"/>
  <c r="R495" i="35"/>
  <c r="Q495" i="35"/>
  <c r="P495" i="35"/>
  <c r="O495" i="35"/>
  <c r="N495" i="35"/>
  <c r="R494" i="35"/>
  <c r="Q494" i="35"/>
  <c r="P494" i="35"/>
  <c r="N494" i="35"/>
  <c r="S494" i="35" s="1"/>
  <c r="R493" i="35"/>
  <c r="Q493" i="35"/>
  <c r="P493" i="35"/>
  <c r="O493" i="35"/>
  <c r="N493" i="35"/>
  <c r="S493" i="35" s="1"/>
  <c r="R492" i="35"/>
  <c r="Q492" i="35"/>
  <c r="P492" i="35"/>
  <c r="N492" i="35"/>
  <c r="S491" i="35"/>
  <c r="T491" i="35" s="1"/>
  <c r="R491" i="35"/>
  <c r="Q491" i="35"/>
  <c r="P491" i="35"/>
  <c r="O491" i="35"/>
  <c r="N491" i="35"/>
  <c r="S490" i="35"/>
  <c r="R490" i="35"/>
  <c r="Q490" i="35"/>
  <c r="P490" i="35"/>
  <c r="N490" i="35"/>
  <c r="O490" i="35" s="1"/>
  <c r="T490" i="35" s="1"/>
  <c r="S489" i="35"/>
  <c r="R489" i="35"/>
  <c r="Q489" i="35"/>
  <c r="P489" i="35"/>
  <c r="O489" i="35"/>
  <c r="T489" i="35" s="1"/>
  <c r="N489" i="35"/>
  <c r="R488" i="35"/>
  <c r="Q488" i="35"/>
  <c r="P488" i="35"/>
  <c r="N488" i="35"/>
  <c r="S487" i="35"/>
  <c r="R487" i="35"/>
  <c r="Q487" i="35"/>
  <c r="P487" i="35"/>
  <c r="O487" i="35"/>
  <c r="N487" i="35"/>
  <c r="R486" i="35"/>
  <c r="Q486" i="35"/>
  <c r="P486" i="35"/>
  <c r="O486" i="35"/>
  <c r="T486" i="35" s="1"/>
  <c r="N486" i="35"/>
  <c r="S486" i="35" s="1"/>
  <c r="R485" i="35"/>
  <c r="Q485" i="35"/>
  <c r="P485" i="35"/>
  <c r="N485" i="35"/>
  <c r="O485" i="35" s="1"/>
  <c r="R484" i="35"/>
  <c r="Q484" i="35"/>
  <c r="P484" i="35"/>
  <c r="N484" i="35"/>
  <c r="S483" i="35"/>
  <c r="R483" i="35"/>
  <c r="Q483" i="35"/>
  <c r="T483" i="35" s="1"/>
  <c r="P483" i="35"/>
  <c r="O483" i="35"/>
  <c r="N483" i="35"/>
  <c r="S482" i="35"/>
  <c r="R482" i="35"/>
  <c r="Q482" i="35"/>
  <c r="P482" i="35"/>
  <c r="N482" i="35"/>
  <c r="O482" i="35" s="1"/>
  <c r="T482" i="35" s="1"/>
  <c r="S481" i="35"/>
  <c r="R481" i="35"/>
  <c r="Q481" i="35"/>
  <c r="P481" i="35"/>
  <c r="O481" i="35"/>
  <c r="N481" i="35"/>
  <c r="R480" i="35"/>
  <c r="Q480" i="35"/>
  <c r="P480" i="35"/>
  <c r="N480" i="35"/>
  <c r="S479" i="35"/>
  <c r="R479" i="35"/>
  <c r="Q479" i="35"/>
  <c r="P479" i="35"/>
  <c r="O479" i="35"/>
  <c r="T479" i="35" s="1"/>
  <c r="N479" i="35"/>
  <c r="R478" i="35"/>
  <c r="Q478" i="35"/>
  <c r="P478" i="35"/>
  <c r="N478" i="35"/>
  <c r="S478" i="35" s="1"/>
  <c r="S477" i="35"/>
  <c r="R477" i="35"/>
  <c r="Q477" i="35"/>
  <c r="P477" i="35"/>
  <c r="O477" i="35"/>
  <c r="N477" i="35"/>
  <c r="R476" i="35"/>
  <c r="Q476" i="35"/>
  <c r="P476" i="35"/>
  <c r="N476" i="35"/>
  <c r="T475" i="35"/>
  <c r="S475" i="35"/>
  <c r="R475" i="35"/>
  <c r="Q475" i="35"/>
  <c r="P475" i="35"/>
  <c r="O475" i="35"/>
  <c r="N475" i="35"/>
  <c r="S474" i="35"/>
  <c r="R474" i="35"/>
  <c r="Q474" i="35"/>
  <c r="P474" i="35"/>
  <c r="N474" i="35"/>
  <c r="O474" i="35" s="1"/>
  <c r="T474" i="35" s="1"/>
  <c r="S473" i="35"/>
  <c r="R473" i="35"/>
  <c r="Q473" i="35"/>
  <c r="P473" i="35"/>
  <c r="O473" i="35"/>
  <c r="N473" i="35"/>
  <c r="R472" i="35"/>
  <c r="Q472" i="35"/>
  <c r="P472" i="35"/>
  <c r="N472" i="35"/>
  <c r="S471" i="35"/>
  <c r="R471" i="35"/>
  <c r="Q471" i="35"/>
  <c r="P471" i="35"/>
  <c r="O471" i="35"/>
  <c r="T471" i="35" s="1"/>
  <c r="N471" i="35"/>
  <c r="T470" i="35"/>
  <c r="R470" i="35"/>
  <c r="Q470" i="35"/>
  <c r="P470" i="35"/>
  <c r="O470" i="35"/>
  <c r="N470" i="35"/>
  <c r="S470" i="35" s="1"/>
  <c r="R469" i="35"/>
  <c r="Q469" i="35"/>
  <c r="P469" i="35"/>
  <c r="N469" i="35"/>
  <c r="S469" i="35" s="1"/>
  <c r="R468" i="35"/>
  <c r="Q468" i="35"/>
  <c r="P468" i="35"/>
  <c r="N468" i="35"/>
  <c r="T467" i="35"/>
  <c r="S467" i="35"/>
  <c r="R467" i="35"/>
  <c r="Q467" i="35"/>
  <c r="P467" i="35"/>
  <c r="O467" i="35"/>
  <c r="N467" i="35"/>
  <c r="T466" i="35"/>
  <c r="S466" i="35"/>
  <c r="R466" i="35"/>
  <c r="Q466" i="35"/>
  <c r="P466" i="35"/>
  <c r="N466" i="35"/>
  <c r="O466" i="35" s="1"/>
  <c r="S465" i="35"/>
  <c r="R465" i="35"/>
  <c r="Q465" i="35"/>
  <c r="P465" i="35"/>
  <c r="O465" i="35"/>
  <c r="N465" i="35"/>
  <c r="R464" i="35"/>
  <c r="Q464" i="35"/>
  <c r="P464" i="35"/>
  <c r="N464" i="35"/>
  <c r="S463" i="35"/>
  <c r="R463" i="35"/>
  <c r="Q463" i="35"/>
  <c r="P463" i="35"/>
  <c r="O463" i="35"/>
  <c r="N463" i="35"/>
  <c r="R462" i="35"/>
  <c r="Q462" i="35"/>
  <c r="P462" i="35"/>
  <c r="N462" i="35"/>
  <c r="S462" i="35" s="1"/>
  <c r="R461" i="35"/>
  <c r="Q461" i="35"/>
  <c r="P461" i="35"/>
  <c r="O461" i="35"/>
  <c r="N461" i="35"/>
  <c r="S461" i="35" s="1"/>
  <c r="R460" i="35"/>
  <c r="Q460" i="35"/>
  <c r="P460" i="35"/>
  <c r="N460" i="35"/>
  <c r="S459" i="35"/>
  <c r="T459" i="35" s="1"/>
  <c r="R459" i="35"/>
  <c r="Q459" i="35"/>
  <c r="P459" i="35"/>
  <c r="O459" i="35"/>
  <c r="N459" i="35"/>
  <c r="S458" i="35"/>
  <c r="R458" i="35"/>
  <c r="Q458" i="35"/>
  <c r="P458" i="35"/>
  <c r="N458" i="35"/>
  <c r="O458" i="35" s="1"/>
  <c r="T458" i="35" s="1"/>
  <c r="S457" i="35"/>
  <c r="R457" i="35"/>
  <c r="Q457" i="35"/>
  <c r="P457" i="35"/>
  <c r="O457" i="35"/>
  <c r="T457" i="35" s="1"/>
  <c r="N457" i="35"/>
  <c r="R456" i="35"/>
  <c r="Q456" i="35"/>
  <c r="P456" i="35"/>
  <c r="N456" i="35"/>
  <c r="S455" i="35"/>
  <c r="R455" i="35"/>
  <c r="Q455" i="35"/>
  <c r="P455" i="35"/>
  <c r="O455" i="35"/>
  <c r="N455" i="35"/>
  <c r="R454" i="35"/>
  <c r="Q454" i="35"/>
  <c r="P454" i="35"/>
  <c r="O454" i="35"/>
  <c r="T454" i="35" s="1"/>
  <c r="N454" i="35"/>
  <c r="S454" i="35" s="1"/>
  <c r="R453" i="35"/>
  <c r="Q453" i="35"/>
  <c r="P453" i="35"/>
  <c r="N453" i="35"/>
  <c r="O453" i="35" s="1"/>
  <c r="R452" i="35"/>
  <c r="Q452" i="35"/>
  <c r="P452" i="35"/>
  <c r="N452" i="35"/>
  <c r="S451" i="35"/>
  <c r="R451" i="35"/>
  <c r="Q451" i="35"/>
  <c r="T451" i="35" s="1"/>
  <c r="P451" i="35"/>
  <c r="O451" i="35"/>
  <c r="N451" i="35"/>
  <c r="S450" i="35"/>
  <c r="R450" i="35"/>
  <c r="Q450" i="35"/>
  <c r="P450" i="35"/>
  <c r="N450" i="35"/>
  <c r="O450" i="35" s="1"/>
  <c r="T450" i="35" s="1"/>
  <c r="S449" i="35"/>
  <c r="R449" i="35"/>
  <c r="Q449" i="35"/>
  <c r="P449" i="35"/>
  <c r="O449" i="35"/>
  <c r="N449" i="35"/>
  <c r="R448" i="35"/>
  <c r="Q448" i="35"/>
  <c r="P448" i="35"/>
  <c r="N448" i="35"/>
  <c r="S447" i="35"/>
  <c r="R447" i="35"/>
  <c r="Q447" i="35"/>
  <c r="P447" i="35"/>
  <c r="O447" i="35"/>
  <c r="T447" i="35" s="1"/>
  <c r="N447" i="35"/>
  <c r="R446" i="35"/>
  <c r="Q446" i="35"/>
  <c r="P446" i="35"/>
  <c r="N446" i="35"/>
  <c r="S446" i="35" s="1"/>
  <c r="S445" i="35"/>
  <c r="R445" i="35"/>
  <c r="Q445" i="35"/>
  <c r="P445" i="35"/>
  <c r="O445" i="35"/>
  <c r="N445" i="35"/>
  <c r="R444" i="35"/>
  <c r="Q444" i="35"/>
  <c r="P444" i="35"/>
  <c r="N444" i="35"/>
  <c r="T443" i="35"/>
  <c r="S443" i="35"/>
  <c r="R443" i="35"/>
  <c r="Q443" i="35"/>
  <c r="P443" i="35"/>
  <c r="O443" i="35"/>
  <c r="N443" i="35"/>
  <c r="S442" i="35"/>
  <c r="R442" i="35"/>
  <c r="Q442" i="35"/>
  <c r="P442" i="35"/>
  <c r="N442" i="35"/>
  <c r="O442" i="35" s="1"/>
  <c r="T442" i="35" s="1"/>
  <c r="S441" i="35"/>
  <c r="R441" i="35"/>
  <c r="Q441" i="35"/>
  <c r="P441" i="35"/>
  <c r="O441" i="35"/>
  <c r="N441" i="35"/>
  <c r="R440" i="35"/>
  <c r="Q440" i="35"/>
  <c r="P440" i="35"/>
  <c r="N440" i="35"/>
  <c r="S439" i="35"/>
  <c r="R439" i="35"/>
  <c r="Q439" i="35"/>
  <c r="P439" i="35"/>
  <c r="O439" i="35"/>
  <c r="T439" i="35" s="1"/>
  <c r="N439" i="35"/>
  <c r="T438" i="35"/>
  <c r="R438" i="35"/>
  <c r="Q438" i="35"/>
  <c r="P438" i="35"/>
  <c r="O438" i="35"/>
  <c r="N438" i="35"/>
  <c r="S438" i="35" s="1"/>
  <c r="R437" i="35"/>
  <c r="Q437" i="35"/>
  <c r="P437" i="35"/>
  <c r="N437" i="35"/>
  <c r="S437" i="35" s="1"/>
  <c r="R436" i="35"/>
  <c r="Q436" i="35"/>
  <c r="P436" i="35"/>
  <c r="N436" i="35"/>
  <c r="T435" i="35"/>
  <c r="S435" i="35"/>
  <c r="R435" i="35"/>
  <c r="Q435" i="35"/>
  <c r="P435" i="35"/>
  <c r="O435" i="35"/>
  <c r="N435" i="35"/>
  <c r="T434" i="35"/>
  <c r="S434" i="35"/>
  <c r="R434" i="35"/>
  <c r="Q434" i="35"/>
  <c r="P434" i="35"/>
  <c r="N434" i="35"/>
  <c r="O434" i="35" s="1"/>
  <c r="S433" i="35"/>
  <c r="R433" i="35"/>
  <c r="Q433" i="35"/>
  <c r="P433" i="35"/>
  <c r="O433" i="35"/>
  <c r="N433" i="35"/>
  <c r="R432" i="35"/>
  <c r="Q432" i="35"/>
  <c r="P432" i="35"/>
  <c r="N432" i="35"/>
  <c r="S431" i="35"/>
  <c r="R431" i="35"/>
  <c r="Q431" i="35"/>
  <c r="P431" i="35"/>
  <c r="O431" i="35"/>
  <c r="N431" i="35"/>
  <c r="R430" i="35"/>
  <c r="Q430" i="35"/>
  <c r="P430" i="35"/>
  <c r="N430" i="35"/>
  <c r="S430" i="35" s="1"/>
  <c r="R429" i="35"/>
  <c r="Q429" i="35"/>
  <c r="P429" i="35"/>
  <c r="O429" i="35"/>
  <c r="N429" i="35"/>
  <c r="S429" i="35" s="1"/>
  <c r="R428" i="35"/>
  <c r="Q428" i="35"/>
  <c r="P428" i="35"/>
  <c r="N428" i="35"/>
  <c r="S427" i="35"/>
  <c r="T427" i="35" s="1"/>
  <c r="R427" i="35"/>
  <c r="Q427" i="35"/>
  <c r="P427" i="35"/>
  <c r="O427" i="35"/>
  <c r="N427" i="35"/>
  <c r="S426" i="35"/>
  <c r="R426" i="35"/>
  <c r="Q426" i="35"/>
  <c r="P426" i="35"/>
  <c r="N426" i="35"/>
  <c r="O426" i="35" s="1"/>
  <c r="T426" i="35" s="1"/>
  <c r="S425" i="35"/>
  <c r="R425" i="35"/>
  <c r="Q425" i="35"/>
  <c r="P425" i="35"/>
  <c r="O425" i="35"/>
  <c r="T425" i="35" s="1"/>
  <c r="N425" i="35"/>
  <c r="R424" i="35"/>
  <c r="Q424" i="35"/>
  <c r="P424" i="35"/>
  <c r="N424" i="35"/>
  <c r="S423" i="35"/>
  <c r="R423" i="35"/>
  <c r="Q423" i="35"/>
  <c r="P423" i="35"/>
  <c r="O423" i="35"/>
  <c r="N423" i="35"/>
  <c r="R422" i="35"/>
  <c r="Q422" i="35"/>
  <c r="P422" i="35"/>
  <c r="O422" i="35"/>
  <c r="T422" i="35" s="1"/>
  <c r="N422" i="35"/>
  <c r="S422" i="35" s="1"/>
  <c r="R421" i="35"/>
  <c r="Q421" i="35"/>
  <c r="P421" i="35"/>
  <c r="N421" i="35"/>
  <c r="O421" i="35" s="1"/>
  <c r="R420" i="35"/>
  <c r="Q420" i="35"/>
  <c r="P420" i="35"/>
  <c r="N420" i="35"/>
  <c r="S419" i="35"/>
  <c r="R419" i="35"/>
  <c r="Q419" i="35"/>
  <c r="T419" i="35" s="1"/>
  <c r="P419" i="35"/>
  <c r="O419" i="35"/>
  <c r="N419" i="35"/>
  <c r="S418" i="35"/>
  <c r="R418" i="35"/>
  <c r="Q418" i="35"/>
  <c r="P418" i="35"/>
  <c r="N418" i="35"/>
  <c r="O418" i="35" s="1"/>
  <c r="T418" i="35" s="1"/>
  <c r="S417" i="35"/>
  <c r="R417" i="35"/>
  <c r="Q417" i="35"/>
  <c r="P417" i="35"/>
  <c r="O417" i="35"/>
  <c r="N417" i="35"/>
  <c r="R416" i="35"/>
  <c r="Q416" i="35"/>
  <c r="P416" i="35"/>
  <c r="N416" i="35"/>
  <c r="S415" i="35"/>
  <c r="R415" i="35"/>
  <c r="Q415" i="35"/>
  <c r="P415" i="35"/>
  <c r="O415" i="35"/>
  <c r="T415" i="35" s="1"/>
  <c r="N415" i="35"/>
  <c r="R414" i="35"/>
  <c r="Q414" i="35"/>
  <c r="P414" i="35"/>
  <c r="N414" i="35"/>
  <c r="S414" i="35" s="1"/>
  <c r="S413" i="35"/>
  <c r="R413" i="35"/>
  <c r="Q413" i="35"/>
  <c r="P413" i="35"/>
  <c r="O413" i="35"/>
  <c r="N413" i="35"/>
  <c r="R412" i="35"/>
  <c r="Q412" i="35"/>
  <c r="P412" i="35"/>
  <c r="N412" i="35"/>
  <c r="T411" i="35"/>
  <c r="S411" i="35"/>
  <c r="R411" i="35"/>
  <c r="Q411" i="35"/>
  <c r="P411" i="35"/>
  <c r="O411" i="35"/>
  <c r="N411" i="35"/>
  <c r="S410" i="35"/>
  <c r="R410" i="35"/>
  <c r="Q410" i="35"/>
  <c r="P410" i="35"/>
  <c r="N410" i="35"/>
  <c r="O410" i="35" s="1"/>
  <c r="T410" i="35" s="1"/>
  <c r="S409" i="35"/>
  <c r="R409" i="35"/>
  <c r="Q409" i="35"/>
  <c r="P409" i="35"/>
  <c r="O409" i="35"/>
  <c r="N409" i="35"/>
  <c r="R408" i="35"/>
  <c r="Q408" i="35"/>
  <c r="P408" i="35"/>
  <c r="N408" i="35"/>
  <c r="S407" i="35"/>
  <c r="R407" i="35"/>
  <c r="Q407" i="35"/>
  <c r="P407" i="35"/>
  <c r="O407" i="35"/>
  <c r="T407" i="35" s="1"/>
  <c r="N407" i="35"/>
  <c r="T406" i="35"/>
  <c r="R406" i="35"/>
  <c r="Q406" i="35"/>
  <c r="P406" i="35"/>
  <c r="O406" i="35"/>
  <c r="N406" i="35"/>
  <c r="S406" i="35" s="1"/>
  <c r="R405" i="35"/>
  <c r="Q405" i="35"/>
  <c r="P405" i="35"/>
  <c r="N405" i="35"/>
  <c r="S405" i="35" s="1"/>
  <c r="R404" i="35"/>
  <c r="Q404" i="35"/>
  <c r="P404" i="35"/>
  <c r="N404" i="35"/>
  <c r="T403" i="35"/>
  <c r="S403" i="35"/>
  <c r="R403" i="35"/>
  <c r="Q403" i="35"/>
  <c r="P403" i="35"/>
  <c r="O403" i="35"/>
  <c r="N403" i="35"/>
  <c r="T402" i="35"/>
  <c r="S402" i="35"/>
  <c r="R402" i="35"/>
  <c r="Q402" i="35"/>
  <c r="P402" i="35"/>
  <c r="N402" i="35"/>
  <c r="O402" i="35" s="1"/>
  <c r="S401" i="35"/>
  <c r="R401" i="35"/>
  <c r="Q401" i="35"/>
  <c r="P401" i="35"/>
  <c r="O401" i="35"/>
  <c r="N401" i="35"/>
  <c r="R400" i="35"/>
  <c r="Q400" i="35"/>
  <c r="P400" i="35"/>
  <c r="N400" i="35"/>
  <c r="S399" i="35"/>
  <c r="R399" i="35"/>
  <c r="Q399" i="35"/>
  <c r="P399" i="35"/>
  <c r="O399" i="35"/>
  <c r="N399" i="35"/>
  <c r="R398" i="35"/>
  <c r="Q398" i="35"/>
  <c r="P398" i="35"/>
  <c r="N398" i="35"/>
  <c r="S398" i="35" s="1"/>
  <c r="R397" i="35"/>
  <c r="Q397" i="35"/>
  <c r="P397" i="35"/>
  <c r="O397" i="35"/>
  <c r="N397" i="35"/>
  <c r="S397" i="35" s="1"/>
  <c r="R396" i="35"/>
  <c r="Q396" i="35"/>
  <c r="P396" i="35"/>
  <c r="N396" i="35"/>
  <c r="S395" i="35"/>
  <c r="T395" i="35" s="1"/>
  <c r="R395" i="35"/>
  <c r="Q395" i="35"/>
  <c r="P395" i="35"/>
  <c r="O395" i="35"/>
  <c r="N395" i="35"/>
  <c r="S394" i="35"/>
  <c r="R394" i="35"/>
  <c r="Q394" i="35"/>
  <c r="P394" i="35"/>
  <c r="N394" i="35"/>
  <c r="O394" i="35" s="1"/>
  <c r="T394" i="35" s="1"/>
  <c r="S393" i="35"/>
  <c r="R393" i="35"/>
  <c r="Q393" i="35"/>
  <c r="P393" i="35"/>
  <c r="O393" i="35"/>
  <c r="T393" i="35" s="1"/>
  <c r="N393" i="35"/>
  <c r="R392" i="35"/>
  <c r="Q392" i="35"/>
  <c r="P392" i="35"/>
  <c r="N392" i="35"/>
  <c r="S391" i="35"/>
  <c r="R391" i="35"/>
  <c r="Q391" i="35"/>
  <c r="P391" i="35"/>
  <c r="O391" i="35"/>
  <c r="N391" i="35"/>
  <c r="R390" i="35"/>
  <c r="Q390" i="35"/>
  <c r="P390" i="35"/>
  <c r="O390" i="35"/>
  <c r="T390" i="35" s="1"/>
  <c r="N390" i="35"/>
  <c r="S390" i="35" s="1"/>
  <c r="R389" i="35"/>
  <c r="Q389" i="35"/>
  <c r="P389" i="35"/>
  <c r="N389" i="35"/>
  <c r="O389" i="35" s="1"/>
  <c r="R388" i="35"/>
  <c r="Q388" i="35"/>
  <c r="P388" i="35"/>
  <c r="N388" i="35"/>
  <c r="S387" i="35"/>
  <c r="R387" i="35"/>
  <c r="Q387" i="35"/>
  <c r="T387" i="35" s="1"/>
  <c r="P387" i="35"/>
  <c r="O387" i="35"/>
  <c r="N387" i="35"/>
  <c r="S386" i="35"/>
  <c r="R386" i="35"/>
  <c r="Q386" i="35"/>
  <c r="P386" i="35"/>
  <c r="N386" i="35"/>
  <c r="O386" i="35" s="1"/>
  <c r="T386" i="35" s="1"/>
  <c r="S385" i="35"/>
  <c r="R385" i="35"/>
  <c r="Q385" i="35"/>
  <c r="P385" i="35"/>
  <c r="O385" i="35"/>
  <c r="N385" i="35"/>
  <c r="R384" i="35"/>
  <c r="Q384" i="35"/>
  <c r="P384" i="35"/>
  <c r="N384" i="35"/>
  <c r="S383" i="35"/>
  <c r="R383" i="35"/>
  <c r="Q383" i="35"/>
  <c r="P383" i="35"/>
  <c r="O383" i="35"/>
  <c r="T383" i="35" s="1"/>
  <c r="N383" i="35"/>
  <c r="R382" i="35"/>
  <c r="Q382" i="35"/>
  <c r="P382" i="35"/>
  <c r="N382" i="35"/>
  <c r="S382" i="35" s="1"/>
  <c r="S381" i="35"/>
  <c r="R381" i="35"/>
  <c r="Q381" i="35"/>
  <c r="P381" i="35"/>
  <c r="O381" i="35"/>
  <c r="N381" i="35"/>
  <c r="R380" i="35"/>
  <c r="Q380" i="35"/>
  <c r="P380" i="35"/>
  <c r="N380" i="35"/>
  <c r="T379" i="35"/>
  <c r="S379" i="35"/>
  <c r="R379" i="35"/>
  <c r="Q379" i="35"/>
  <c r="P379" i="35"/>
  <c r="O379" i="35"/>
  <c r="N379" i="35"/>
  <c r="S378" i="35"/>
  <c r="R378" i="35"/>
  <c r="Q378" i="35"/>
  <c r="P378" i="35"/>
  <c r="N378" i="35"/>
  <c r="O378" i="35" s="1"/>
  <c r="T378" i="35" s="1"/>
  <c r="S377" i="35"/>
  <c r="R377" i="35"/>
  <c r="Q377" i="35"/>
  <c r="P377" i="35"/>
  <c r="O377" i="35"/>
  <c r="N377" i="35"/>
  <c r="R376" i="35"/>
  <c r="Q376" i="35"/>
  <c r="P376" i="35"/>
  <c r="N376" i="35"/>
  <c r="S375" i="35"/>
  <c r="R375" i="35"/>
  <c r="Q375" i="35"/>
  <c r="P375" i="35"/>
  <c r="O375" i="35"/>
  <c r="T375" i="35" s="1"/>
  <c r="N375" i="35"/>
  <c r="T374" i="35"/>
  <c r="R374" i="35"/>
  <c r="Q374" i="35"/>
  <c r="P374" i="35"/>
  <c r="O374" i="35"/>
  <c r="N374" i="35"/>
  <c r="S374" i="35" s="1"/>
  <c r="R373" i="35"/>
  <c r="Q373" i="35"/>
  <c r="P373" i="35"/>
  <c r="N373" i="35"/>
  <c r="S373" i="35" s="1"/>
  <c r="R372" i="35"/>
  <c r="Q372" i="35"/>
  <c r="P372" i="35"/>
  <c r="N372" i="35"/>
  <c r="T371" i="35"/>
  <c r="S371" i="35"/>
  <c r="R371" i="35"/>
  <c r="Q371" i="35"/>
  <c r="P371" i="35"/>
  <c r="O371" i="35"/>
  <c r="N371" i="35"/>
  <c r="T370" i="35"/>
  <c r="S370" i="35"/>
  <c r="R370" i="35"/>
  <c r="Q370" i="35"/>
  <c r="P370" i="35"/>
  <c r="N370" i="35"/>
  <c r="O370" i="35" s="1"/>
  <c r="S369" i="35"/>
  <c r="R369" i="35"/>
  <c r="Q369" i="35"/>
  <c r="P369" i="35"/>
  <c r="O369" i="35"/>
  <c r="N369" i="35"/>
  <c r="R368" i="35"/>
  <c r="Q368" i="35"/>
  <c r="P368" i="35"/>
  <c r="N368" i="35"/>
  <c r="S367" i="35"/>
  <c r="R367" i="35"/>
  <c r="Q367" i="35"/>
  <c r="P367" i="35"/>
  <c r="O367" i="35"/>
  <c r="N367" i="35"/>
  <c r="R366" i="35"/>
  <c r="Q366" i="35"/>
  <c r="P366" i="35"/>
  <c r="N366" i="35"/>
  <c r="S366" i="35" s="1"/>
  <c r="R365" i="35"/>
  <c r="Q365" i="35"/>
  <c r="P365" i="35"/>
  <c r="O365" i="35"/>
  <c r="N365" i="35"/>
  <c r="S365" i="35" s="1"/>
  <c r="R364" i="35"/>
  <c r="Q364" i="35"/>
  <c r="P364" i="35"/>
  <c r="N364" i="35"/>
  <c r="S363" i="35"/>
  <c r="T363" i="35" s="1"/>
  <c r="R363" i="35"/>
  <c r="Q363" i="35"/>
  <c r="P363" i="35"/>
  <c r="N363" i="35"/>
  <c r="O363" i="35" s="1"/>
  <c r="S362" i="35"/>
  <c r="R362" i="35"/>
  <c r="Q362" i="35"/>
  <c r="P362" i="35"/>
  <c r="N362" i="35"/>
  <c r="O362" i="35" s="1"/>
  <c r="T362" i="35" s="1"/>
  <c r="S361" i="35"/>
  <c r="R361" i="35"/>
  <c r="Q361" i="35"/>
  <c r="P361" i="35"/>
  <c r="O361" i="35"/>
  <c r="N361" i="35"/>
  <c r="R360" i="35"/>
  <c r="Q360" i="35"/>
  <c r="P360" i="35"/>
  <c r="N360" i="35"/>
  <c r="S359" i="35"/>
  <c r="R359" i="35"/>
  <c r="Q359" i="35"/>
  <c r="P359" i="35"/>
  <c r="O359" i="35"/>
  <c r="N359" i="35"/>
  <c r="R358" i="35"/>
  <c r="Q358" i="35"/>
  <c r="P358" i="35"/>
  <c r="N358" i="35"/>
  <c r="S358" i="35" s="1"/>
  <c r="S357" i="35"/>
  <c r="R357" i="35"/>
  <c r="Q357" i="35"/>
  <c r="P357" i="35"/>
  <c r="N357" i="35"/>
  <c r="O357" i="35" s="1"/>
  <c r="T357" i="35" s="1"/>
  <c r="R356" i="35"/>
  <c r="Q356" i="35"/>
  <c r="P356" i="35"/>
  <c r="N356" i="35"/>
  <c r="S355" i="35"/>
  <c r="R355" i="35"/>
  <c r="Q355" i="35"/>
  <c r="P355" i="35"/>
  <c r="N355" i="35"/>
  <c r="O355" i="35" s="1"/>
  <c r="T355" i="35" s="1"/>
  <c r="S354" i="35"/>
  <c r="R354" i="35"/>
  <c r="Q354" i="35"/>
  <c r="P354" i="35"/>
  <c r="N354" i="35"/>
  <c r="O354" i="35" s="1"/>
  <c r="T354" i="35" s="1"/>
  <c r="S353" i="35"/>
  <c r="R353" i="35"/>
  <c r="Q353" i="35"/>
  <c r="P353" i="35"/>
  <c r="O353" i="35"/>
  <c r="N353" i="35"/>
  <c r="R352" i="35"/>
  <c r="Q352" i="35"/>
  <c r="P352" i="35"/>
  <c r="N352" i="35"/>
  <c r="R351" i="35"/>
  <c r="Q351" i="35"/>
  <c r="P351" i="35"/>
  <c r="O351" i="35"/>
  <c r="N351" i="35"/>
  <c r="S351" i="35" s="1"/>
  <c r="R350" i="35"/>
  <c r="Q350" i="35"/>
  <c r="P350" i="35"/>
  <c r="O350" i="35"/>
  <c r="T350" i="35" s="1"/>
  <c r="N350" i="35"/>
  <c r="S350" i="35" s="1"/>
  <c r="R349" i="35"/>
  <c r="Q349" i="35"/>
  <c r="P349" i="35"/>
  <c r="O349" i="35"/>
  <c r="N349" i="35"/>
  <c r="S349" i="35" s="1"/>
  <c r="R348" i="35"/>
  <c r="Q348" i="35"/>
  <c r="P348" i="35"/>
  <c r="N348" i="35"/>
  <c r="T347" i="35"/>
  <c r="S347" i="35"/>
  <c r="R347" i="35"/>
  <c r="Q347" i="35"/>
  <c r="P347" i="35"/>
  <c r="O347" i="35"/>
  <c r="N347" i="35"/>
  <c r="S346" i="35"/>
  <c r="R346" i="35"/>
  <c r="Q346" i="35"/>
  <c r="P346" i="35"/>
  <c r="T346" i="35" s="1"/>
  <c r="N346" i="35"/>
  <c r="O346" i="35" s="1"/>
  <c r="S345" i="35"/>
  <c r="R345" i="35"/>
  <c r="Q345" i="35"/>
  <c r="P345" i="35"/>
  <c r="O345" i="35"/>
  <c r="T345" i="35" s="1"/>
  <c r="N345" i="35"/>
  <c r="R344" i="35"/>
  <c r="Q344" i="35"/>
  <c r="P344" i="35"/>
  <c r="N344" i="35"/>
  <c r="R343" i="35"/>
  <c r="Q343" i="35"/>
  <c r="P343" i="35"/>
  <c r="O343" i="35"/>
  <c r="N343" i="35"/>
  <c r="S343" i="35" s="1"/>
  <c r="R342" i="35"/>
  <c r="Q342" i="35"/>
  <c r="P342" i="35"/>
  <c r="O342" i="35"/>
  <c r="T342" i="35" s="1"/>
  <c r="N342" i="35"/>
  <c r="S342" i="35" s="1"/>
  <c r="R341" i="35"/>
  <c r="Q341" i="35"/>
  <c r="P341" i="35"/>
  <c r="N341" i="35"/>
  <c r="O341" i="35" s="1"/>
  <c r="R340" i="35"/>
  <c r="Q340" i="35"/>
  <c r="P340" i="35"/>
  <c r="N340" i="35"/>
  <c r="S339" i="35"/>
  <c r="R339" i="35"/>
  <c r="Q339" i="35"/>
  <c r="P339" i="35"/>
  <c r="N339" i="35"/>
  <c r="O339" i="35" s="1"/>
  <c r="T339" i="35" s="1"/>
  <c r="S338" i="35"/>
  <c r="R338" i="35"/>
  <c r="Q338" i="35"/>
  <c r="P338" i="35"/>
  <c r="N338" i="35"/>
  <c r="O338" i="35" s="1"/>
  <c r="T338" i="35" s="1"/>
  <c r="S337" i="35"/>
  <c r="R337" i="35"/>
  <c r="Q337" i="35"/>
  <c r="P337" i="35"/>
  <c r="O337" i="35"/>
  <c r="N337" i="35"/>
  <c r="R336" i="35"/>
  <c r="Q336" i="35"/>
  <c r="P336" i="35"/>
  <c r="N336" i="35"/>
  <c r="R335" i="35"/>
  <c r="Q335" i="35"/>
  <c r="P335" i="35"/>
  <c r="O335" i="35"/>
  <c r="N335" i="35"/>
  <c r="S335" i="35" s="1"/>
  <c r="T334" i="35"/>
  <c r="R334" i="35"/>
  <c r="Q334" i="35"/>
  <c r="P334" i="35"/>
  <c r="O334" i="35"/>
  <c r="N334" i="35"/>
  <c r="S334" i="35" s="1"/>
  <c r="R333" i="35"/>
  <c r="Q333" i="35"/>
  <c r="P333" i="35"/>
  <c r="N333" i="35"/>
  <c r="S333" i="35" s="1"/>
  <c r="R332" i="35"/>
  <c r="Q332" i="35"/>
  <c r="P332" i="35"/>
  <c r="N332" i="35"/>
  <c r="T331" i="35"/>
  <c r="S331" i="35"/>
  <c r="R331" i="35"/>
  <c r="Q331" i="35"/>
  <c r="P331" i="35"/>
  <c r="N331" i="35"/>
  <c r="O331" i="35" s="1"/>
  <c r="S330" i="35"/>
  <c r="R330" i="35"/>
  <c r="Q330" i="35"/>
  <c r="P330" i="35"/>
  <c r="T330" i="35" s="1"/>
  <c r="N330" i="35"/>
  <c r="O330" i="35" s="1"/>
  <c r="S329" i="35"/>
  <c r="R329" i="35"/>
  <c r="Q329" i="35"/>
  <c r="P329" i="35"/>
  <c r="O329" i="35"/>
  <c r="T329" i="35" s="1"/>
  <c r="N329" i="35"/>
  <c r="R328" i="35"/>
  <c r="Q328" i="35"/>
  <c r="P328" i="35"/>
  <c r="N328" i="35"/>
  <c r="R327" i="35"/>
  <c r="Q327" i="35"/>
  <c r="P327" i="35"/>
  <c r="O327" i="35"/>
  <c r="N327" i="35"/>
  <c r="S327" i="35" s="1"/>
  <c r="R326" i="35"/>
  <c r="Q326" i="35"/>
  <c r="P326" i="35"/>
  <c r="O326" i="35"/>
  <c r="T326" i="35" s="1"/>
  <c r="N326" i="35"/>
  <c r="S326" i="35" s="1"/>
  <c r="R325" i="35"/>
  <c r="Q325" i="35"/>
  <c r="P325" i="35"/>
  <c r="N325" i="35"/>
  <c r="O325" i="35" s="1"/>
  <c r="R324" i="35"/>
  <c r="Q324" i="35"/>
  <c r="P324" i="35"/>
  <c r="N324" i="35"/>
  <c r="S323" i="35"/>
  <c r="R323" i="35"/>
  <c r="Q323" i="35"/>
  <c r="P323" i="35"/>
  <c r="N323" i="35"/>
  <c r="O323" i="35" s="1"/>
  <c r="T323" i="35" s="1"/>
  <c r="S322" i="35"/>
  <c r="R322" i="35"/>
  <c r="Q322" i="35"/>
  <c r="P322" i="35"/>
  <c r="N322" i="35"/>
  <c r="O322" i="35" s="1"/>
  <c r="T322" i="35" s="1"/>
  <c r="S321" i="35"/>
  <c r="R321" i="35"/>
  <c r="Q321" i="35"/>
  <c r="P321" i="35"/>
  <c r="O321" i="35"/>
  <c r="N321" i="35"/>
  <c r="R320" i="35"/>
  <c r="Q320" i="35"/>
  <c r="P320" i="35"/>
  <c r="N320" i="35"/>
  <c r="R319" i="35"/>
  <c r="Q319" i="35"/>
  <c r="P319" i="35"/>
  <c r="O319" i="35"/>
  <c r="N319" i="35"/>
  <c r="S319" i="35" s="1"/>
  <c r="T318" i="35"/>
  <c r="R318" i="35"/>
  <c r="Q318" i="35"/>
  <c r="P318" i="35"/>
  <c r="O318" i="35"/>
  <c r="N318" i="35"/>
  <c r="S318" i="35" s="1"/>
  <c r="R317" i="35"/>
  <c r="Q317" i="35"/>
  <c r="P317" i="35"/>
  <c r="N317" i="35"/>
  <c r="S317" i="35" s="1"/>
  <c r="R316" i="35"/>
  <c r="Q316" i="35"/>
  <c r="P316" i="35"/>
  <c r="N316" i="35"/>
  <c r="T315" i="35"/>
  <c r="S315" i="35"/>
  <c r="R315" i="35"/>
  <c r="Q315" i="35"/>
  <c r="P315" i="35"/>
  <c r="N315" i="35"/>
  <c r="O315" i="35" s="1"/>
  <c r="S314" i="35"/>
  <c r="R314" i="35"/>
  <c r="Q314" i="35"/>
  <c r="P314" i="35"/>
  <c r="T314" i="35" s="1"/>
  <c r="N314" i="35"/>
  <c r="O314" i="35" s="1"/>
  <c r="S313" i="35"/>
  <c r="R313" i="35"/>
  <c r="Q313" i="35"/>
  <c r="P313" i="35"/>
  <c r="O313" i="35"/>
  <c r="T313" i="35" s="1"/>
  <c r="N313" i="35"/>
  <c r="R312" i="35"/>
  <c r="Q312" i="35"/>
  <c r="P312" i="35"/>
  <c r="N312" i="35"/>
  <c r="R311" i="35"/>
  <c r="Q311" i="35"/>
  <c r="P311" i="35"/>
  <c r="O311" i="35"/>
  <c r="N311" i="35"/>
  <c r="S311" i="35" s="1"/>
  <c r="R310" i="35"/>
  <c r="Q310" i="35"/>
  <c r="P310" i="35"/>
  <c r="O310" i="35"/>
  <c r="T310" i="35" s="1"/>
  <c r="N310" i="35"/>
  <c r="S310" i="35" s="1"/>
  <c r="R309" i="35"/>
  <c r="Q309" i="35"/>
  <c r="P309" i="35"/>
  <c r="N309" i="35"/>
  <c r="O309" i="35" s="1"/>
  <c r="R308" i="35"/>
  <c r="Q308" i="35"/>
  <c r="P308" i="35"/>
  <c r="N308" i="35"/>
  <c r="S307" i="35"/>
  <c r="R307" i="35"/>
  <c r="Q307" i="35"/>
  <c r="P307" i="35"/>
  <c r="N307" i="35"/>
  <c r="O307" i="35" s="1"/>
  <c r="T307" i="35" s="1"/>
  <c r="S306" i="35"/>
  <c r="R306" i="35"/>
  <c r="Q306" i="35"/>
  <c r="P306" i="35"/>
  <c r="N306" i="35"/>
  <c r="O306" i="35" s="1"/>
  <c r="T306" i="35" s="1"/>
  <c r="S305" i="35"/>
  <c r="R305" i="35"/>
  <c r="Q305" i="35"/>
  <c r="P305" i="35"/>
  <c r="O305" i="35"/>
  <c r="N305" i="35"/>
  <c r="R304" i="35"/>
  <c r="Q304" i="35"/>
  <c r="P304" i="35"/>
  <c r="N304" i="35"/>
  <c r="R303" i="35"/>
  <c r="Q303" i="35"/>
  <c r="P303" i="35"/>
  <c r="O303" i="35"/>
  <c r="N303" i="35"/>
  <c r="S303" i="35" s="1"/>
  <c r="T302" i="35"/>
  <c r="R302" i="35"/>
  <c r="Q302" i="35"/>
  <c r="P302" i="35"/>
  <c r="O302" i="35"/>
  <c r="N302" i="35"/>
  <c r="S302" i="35" s="1"/>
  <c r="R301" i="35"/>
  <c r="Q301" i="35"/>
  <c r="P301" i="35"/>
  <c r="N301" i="35"/>
  <c r="S301" i="35" s="1"/>
  <c r="R300" i="35"/>
  <c r="Q300" i="35"/>
  <c r="P300" i="35"/>
  <c r="N300" i="35"/>
  <c r="T299" i="35"/>
  <c r="S299" i="35"/>
  <c r="R299" i="35"/>
  <c r="Q299" i="35"/>
  <c r="P299" i="35"/>
  <c r="N299" i="35"/>
  <c r="O299" i="35" s="1"/>
  <c r="S298" i="35"/>
  <c r="R298" i="35"/>
  <c r="Q298" i="35"/>
  <c r="P298" i="35"/>
  <c r="T298" i="35" s="1"/>
  <c r="N298" i="35"/>
  <c r="O298" i="35" s="1"/>
  <c r="S297" i="35"/>
  <c r="R297" i="35"/>
  <c r="Q297" i="35"/>
  <c r="P297" i="35"/>
  <c r="O297" i="35"/>
  <c r="T297" i="35" s="1"/>
  <c r="N297" i="35"/>
  <c r="R296" i="35"/>
  <c r="Q296" i="35"/>
  <c r="P296" i="35"/>
  <c r="N296" i="35"/>
  <c r="R295" i="35"/>
  <c r="Q295" i="35"/>
  <c r="P295" i="35"/>
  <c r="O295" i="35"/>
  <c r="N295" i="35"/>
  <c r="S295" i="35" s="1"/>
  <c r="R294" i="35"/>
  <c r="Q294" i="35"/>
  <c r="P294" i="35"/>
  <c r="O294" i="35"/>
  <c r="T294" i="35" s="1"/>
  <c r="N294" i="35"/>
  <c r="S294" i="35" s="1"/>
  <c r="R293" i="35"/>
  <c r="Q293" i="35"/>
  <c r="P293" i="35"/>
  <c r="N293" i="35"/>
  <c r="O293" i="35" s="1"/>
  <c r="R292" i="35"/>
  <c r="Q292" i="35"/>
  <c r="P292" i="35"/>
  <c r="N292" i="35"/>
  <c r="S291" i="35"/>
  <c r="R291" i="35"/>
  <c r="Q291" i="35"/>
  <c r="P291" i="35"/>
  <c r="N291" i="35"/>
  <c r="O291" i="35" s="1"/>
  <c r="T291" i="35" s="1"/>
  <c r="S290" i="35"/>
  <c r="R290" i="35"/>
  <c r="Q290" i="35"/>
  <c r="P290" i="35"/>
  <c r="N290" i="35"/>
  <c r="O290" i="35" s="1"/>
  <c r="T290" i="35" s="1"/>
  <c r="S289" i="35"/>
  <c r="R289" i="35"/>
  <c r="Q289" i="35"/>
  <c r="P289" i="35"/>
  <c r="O289" i="35"/>
  <c r="N289" i="35"/>
  <c r="R288" i="35"/>
  <c r="Q288" i="35"/>
  <c r="P288" i="35"/>
  <c r="N288" i="35"/>
  <c r="S288" i="35" s="1"/>
  <c r="R287" i="35"/>
  <c r="Q287" i="35"/>
  <c r="P287" i="35"/>
  <c r="N287" i="35"/>
  <c r="S287" i="35" s="1"/>
  <c r="R286" i="35"/>
  <c r="Q286" i="35"/>
  <c r="P286" i="35"/>
  <c r="N286" i="35"/>
  <c r="S286" i="35" s="1"/>
  <c r="S285" i="35"/>
  <c r="T285" i="35" s="1"/>
  <c r="R285" i="35"/>
  <c r="Q285" i="35"/>
  <c r="P285" i="35"/>
  <c r="O285" i="35"/>
  <c r="N285" i="35"/>
  <c r="R284" i="35"/>
  <c r="Q284" i="35"/>
  <c r="P284" i="35"/>
  <c r="N284" i="35"/>
  <c r="O284" i="35" s="1"/>
  <c r="S283" i="35"/>
  <c r="R283" i="35"/>
  <c r="Q283" i="35"/>
  <c r="P283" i="35"/>
  <c r="N283" i="35"/>
  <c r="O283" i="35" s="1"/>
  <c r="T283" i="35" s="1"/>
  <c r="S282" i="35"/>
  <c r="R282" i="35"/>
  <c r="Q282" i="35"/>
  <c r="P282" i="35"/>
  <c r="N282" i="35"/>
  <c r="O282" i="35" s="1"/>
  <c r="T282" i="35" s="1"/>
  <c r="S281" i="35"/>
  <c r="R281" i="35"/>
  <c r="Q281" i="35"/>
  <c r="P281" i="35"/>
  <c r="O281" i="35"/>
  <c r="N281" i="35"/>
  <c r="R280" i="35"/>
  <c r="Q280" i="35"/>
  <c r="P280" i="35"/>
  <c r="O280" i="35"/>
  <c r="N280" i="35"/>
  <c r="S280" i="35" s="1"/>
  <c r="R279" i="35"/>
  <c r="Q279" i="35"/>
  <c r="P279" i="35"/>
  <c r="N279" i="35"/>
  <c r="S279" i="35" s="1"/>
  <c r="T278" i="35"/>
  <c r="R278" i="35"/>
  <c r="Q278" i="35"/>
  <c r="P278" i="35"/>
  <c r="O278" i="35"/>
  <c r="N278" i="35"/>
  <c r="S278" i="35" s="1"/>
  <c r="S277" i="35"/>
  <c r="R277" i="35"/>
  <c r="Q277" i="35"/>
  <c r="P277" i="35"/>
  <c r="O277" i="35"/>
  <c r="T277" i="35" s="1"/>
  <c r="N277" i="35"/>
  <c r="S276" i="35"/>
  <c r="R276" i="35"/>
  <c r="Q276" i="35"/>
  <c r="P276" i="35"/>
  <c r="N276" i="35"/>
  <c r="O276" i="35" s="1"/>
  <c r="T276" i="35" s="1"/>
  <c r="R275" i="35"/>
  <c r="Q275" i="35"/>
  <c r="P275" i="35"/>
  <c r="N275" i="35"/>
  <c r="O275" i="35" s="1"/>
  <c r="S274" i="35"/>
  <c r="R274" i="35"/>
  <c r="T274" i="35" s="1"/>
  <c r="Q274" i="35"/>
  <c r="P274" i="35"/>
  <c r="N274" i="35"/>
  <c r="O274" i="35" s="1"/>
  <c r="S273" i="35"/>
  <c r="R273" i="35"/>
  <c r="Q273" i="35"/>
  <c r="P273" i="35"/>
  <c r="T273" i="35" s="1"/>
  <c r="O273" i="35"/>
  <c r="N273" i="35"/>
  <c r="R272" i="35"/>
  <c r="Q272" i="35"/>
  <c r="P272" i="35"/>
  <c r="N272" i="35"/>
  <c r="S272" i="35" s="1"/>
  <c r="R271" i="35"/>
  <c r="Q271" i="35"/>
  <c r="P271" i="35"/>
  <c r="N271" i="35"/>
  <c r="S271" i="35" s="1"/>
  <c r="R270" i="35"/>
  <c r="Q270" i="35"/>
  <c r="P270" i="35"/>
  <c r="N270" i="35"/>
  <c r="S270" i="35" s="1"/>
  <c r="S269" i="35"/>
  <c r="R269" i="35"/>
  <c r="Q269" i="35"/>
  <c r="P269" i="35"/>
  <c r="T269" i="35" s="1"/>
  <c r="O269" i="35"/>
  <c r="N269" i="35"/>
  <c r="S268" i="35"/>
  <c r="R268" i="35"/>
  <c r="Q268" i="35"/>
  <c r="P268" i="35"/>
  <c r="O268" i="35"/>
  <c r="T268" i="35" s="1"/>
  <c r="N268" i="35"/>
  <c r="R267" i="35"/>
  <c r="Q267" i="35"/>
  <c r="P267" i="35"/>
  <c r="N267" i="35"/>
  <c r="S267" i="35" s="1"/>
  <c r="R266" i="35"/>
  <c r="Q266" i="35"/>
  <c r="P266" i="35"/>
  <c r="O266" i="35"/>
  <c r="N266" i="35"/>
  <c r="S266" i="35" s="1"/>
  <c r="R265" i="35"/>
  <c r="Q265" i="35"/>
  <c r="P265" i="35"/>
  <c r="O265" i="35"/>
  <c r="T265" i="35" s="1"/>
  <c r="N265" i="35"/>
  <c r="S265" i="35" s="1"/>
  <c r="R264" i="35"/>
  <c r="Q264" i="35"/>
  <c r="P264" i="35"/>
  <c r="N264" i="35"/>
  <c r="O264" i="35" s="1"/>
  <c r="R263" i="35"/>
  <c r="Q263" i="35"/>
  <c r="P263" i="35"/>
  <c r="N263" i="35"/>
  <c r="O263" i="35" s="1"/>
  <c r="S262" i="35"/>
  <c r="R262" i="35"/>
  <c r="Q262" i="35"/>
  <c r="P262" i="35"/>
  <c r="N262" i="35"/>
  <c r="O262" i="35" s="1"/>
  <c r="T262" i="35" s="1"/>
  <c r="S261" i="35"/>
  <c r="R261" i="35"/>
  <c r="Q261" i="35"/>
  <c r="P261" i="35"/>
  <c r="T261" i="35" s="1"/>
  <c r="O261" i="35"/>
  <c r="N261" i="35"/>
  <c r="S260" i="35"/>
  <c r="R260" i="35"/>
  <c r="Q260" i="35"/>
  <c r="P260" i="35"/>
  <c r="O260" i="35"/>
  <c r="T260" i="35" s="1"/>
  <c r="N260" i="35"/>
  <c r="R259" i="35"/>
  <c r="Q259" i="35"/>
  <c r="P259" i="35"/>
  <c r="N259" i="35"/>
  <c r="S259" i="35" s="1"/>
  <c r="R258" i="35"/>
  <c r="Q258" i="35"/>
  <c r="P258" i="35"/>
  <c r="O258" i="35"/>
  <c r="N258" i="35"/>
  <c r="S258" i="35" s="1"/>
  <c r="R257" i="35"/>
  <c r="Q257" i="35"/>
  <c r="P257" i="35"/>
  <c r="O257" i="35"/>
  <c r="T257" i="35" s="1"/>
  <c r="N257" i="35"/>
  <c r="S257" i="35" s="1"/>
  <c r="R256" i="35"/>
  <c r="Q256" i="35"/>
  <c r="P256" i="35"/>
  <c r="N256" i="35"/>
  <c r="O256" i="35" s="1"/>
  <c r="R255" i="35"/>
  <c r="Q255" i="35"/>
  <c r="P255" i="35"/>
  <c r="N255" i="35"/>
  <c r="O255" i="35" s="1"/>
  <c r="S254" i="35"/>
  <c r="R254" i="35"/>
  <c r="Q254" i="35"/>
  <c r="P254" i="35"/>
  <c r="N254" i="35"/>
  <c r="O254" i="35" s="1"/>
  <c r="T254" i="35" s="1"/>
  <c r="S253" i="35"/>
  <c r="R253" i="35"/>
  <c r="Q253" i="35"/>
  <c r="P253" i="35"/>
  <c r="T253" i="35" s="1"/>
  <c r="O253" i="35"/>
  <c r="N253" i="35"/>
  <c r="S252" i="35"/>
  <c r="R252" i="35"/>
  <c r="Q252" i="35"/>
  <c r="P252" i="35"/>
  <c r="O252" i="35"/>
  <c r="T252" i="35" s="1"/>
  <c r="N252" i="35"/>
  <c r="R251" i="35"/>
  <c r="Q251" i="35"/>
  <c r="P251" i="35"/>
  <c r="N251" i="35"/>
  <c r="S251" i="35" s="1"/>
  <c r="R250" i="35"/>
  <c r="Q250" i="35"/>
  <c r="P250" i="35"/>
  <c r="O250" i="35"/>
  <c r="N250" i="35"/>
  <c r="S250" i="35" s="1"/>
  <c r="R249" i="35"/>
  <c r="Q249" i="35"/>
  <c r="P249" i="35"/>
  <c r="O249" i="35"/>
  <c r="N249" i="35"/>
  <c r="S249" i="35" s="1"/>
  <c r="R248" i="35"/>
  <c r="Q248" i="35"/>
  <c r="P248" i="35"/>
  <c r="N248" i="35"/>
  <c r="O248" i="35" s="1"/>
  <c r="R247" i="35"/>
  <c r="Q247" i="35"/>
  <c r="P247" i="35"/>
  <c r="N247" i="35"/>
  <c r="O247" i="35" s="1"/>
  <c r="S246" i="35"/>
  <c r="R246" i="35"/>
  <c r="Q246" i="35"/>
  <c r="P246" i="35"/>
  <c r="N246" i="35"/>
  <c r="O246" i="35" s="1"/>
  <c r="T246" i="35" s="1"/>
  <c r="S245" i="35"/>
  <c r="R245" i="35"/>
  <c r="Q245" i="35"/>
  <c r="P245" i="35"/>
  <c r="T245" i="35" s="1"/>
  <c r="O245" i="35"/>
  <c r="N245" i="35"/>
  <c r="S244" i="35"/>
  <c r="R244" i="35"/>
  <c r="Q244" i="35"/>
  <c r="P244" i="35"/>
  <c r="O244" i="35"/>
  <c r="T244" i="35" s="1"/>
  <c r="N244" i="35"/>
  <c r="R243" i="35"/>
  <c r="Q243" i="35"/>
  <c r="P243" i="35"/>
  <c r="N243" i="35"/>
  <c r="S243" i="35" s="1"/>
  <c r="R242" i="35"/>
  <c r="Q242" i="35"/>
  <c r="P242" i="35"/>
  <c r="O242" i="35"/>
  <c r="T242" i="35" s="1"/>
  <c r="N242" i="35"/>
  <c r="S242" i="35" s="1"/>
  <c r="R241" i="35"/>
  <c r="Q241" i="35"/>
  <c r="P241" i="35"/>
  <c r="O241" i="35"/>
  <c r="T241" i="35" s="1"/>
  <c r="N241" i="35"/>
  <c r="S241" i="35" s="1"/>
  <c r="R240" i="35"/>
  <c r="Q240" i="35"/>
  <c r="P240" i="35"/>
  <c r="N240" i="35"/>
  <c r="O240" i="35" s="1"/>
  <c r="R239" i="35"/>
  <c r="Q239" i="35"/>
  <c r="P239" i="35"/>
  <c r="N239" i="35"/>
  <c r="O239" i="35" s="1"/>
  <c r="S238" i="35"/>
  <c r="R238" i="35"/>
  <c r="Q238" i="35"/>
  <c r="P238" i="35"/>
  <c r="N238" i="35"/>
  <c r="O238" i="35" s="1"/>
  <c r="T238" i="35" s="1"/>
  <c r="S237" i="35"/>
  <c r="R237" i="35"/>
  <c r="Q237" i="35"/>
  <c r="P237" i="35"/>
  <c r="T237" i="35" s="1"/>
  <c r="O237" i="35"/>
  <c r="N237" i="35"/>
  <c r="S236" i="35"/>
  <c r="R236" i="35"/>
  <c r="Q236" i="35"/>
  <c r="P236" i="35"/>
  <c r="O236" i="35"/>
  <c r="T236" i="35" s="1"/>
  <c r="N236" i="35"/>
  <c r="R235" i="35"/>
  <c r="Q235" i="35"/>
  <c r="P235" i="35"/>
  <c r="N235" i="35"/>
  <c r="S235" i="35" s="1"/>
  <c r="R234" i="35"/>
  <c r="Q234" i="35"/>
  <c r="P234" i="35"/>
  <c r="O234" i="35"/>
  <c r="T234" i="35" s="1"/>
  <c r="N234" i="35"/>
  <c r="S234" i="35" s="1"/>
  <c r="R233" i="35"/>
  <c r="Q233" i="35"/>
  <c r="P233" i="35"/>
  <c r="O233" i="35"/>
  <c r="N233" i="35"/>
  <c r="S233" i="35" s="1"/>
  <c r="R232" i="35"/>
  <c r="Q232" i="35"/>
  <c r="P232" i="35"/>
  <c r="N232" i="35"/>
  <c r="O232" i="35" s="1"/>
  <c r="R231" i="35"/>
  <c r="Q231" i="35"/>
  <c r="P231" i="35"/>
  <c r="N231" i="35"/>
  <c r="O231" i="35" s="1"/>
  <c r="S230" i="35"/>
  <c r="R230" i="35"/>
  <c r="Q230" i="35"/>
  <c r="P230" i="35"/>
  <c r="N230" i="35"/>
  <c r="O230" i="35" s="1"/>
  <c r="T230" i="35" s="1"/>
  <c r="S229" i="35"/>
  <c r="R229" i="35"/>
  <c r="Q229" i="35"/>
  <c r="P229" i="35"/>
  <c r="T229" i="35" s="1"/>
  <c r="O229" i="35"/>
  <c r="N229" i="35"/>
  <c r="S228" i="35"/>
  <c r="R228" i="35"/>
  <c r="Q228" i="35"/>
  <c r="P228" i="35"/>
  <c r="O228" i="35"/>
  <c r="T228" i="35" s="1"/>
  <c r="N228" i="35"/>
  <c r="R227" i="35"/>
  <c r="Q227" i="35"/>
  <c r="P227" i="35"/>
  <c r="N227" i="35"/>
  <c r="S227" i="35" s="1"/>
  <c r="R226" i="35"/>
  <c r="Q226" i="35"/>
  <c r="P226" i="35"/>
  <c r="O226" i="35"/>
  <c r="N226" i="35"/>
  <c r="S226" i="35" s="1"/>
  <c r="R225" i="35"/>
  <c r="Q225" i="35"/>
  <c r="P225" i="35"/>
  <c r="O225" i="35"/>
  <c r="N225" i="35"/>
  <c r="S225" i="35" s="1"/>
  <c r="R224" i="35"/>
  <c r="Q224" i="35"/>
  <c r="P224" i="35"/>
  <c r="N224" i="35"/>
  <c r="O224" i="35" s="1"/>
  <c r="R223" i="35"/>
  <c r="Q223" i="35"/>
  <c r="P223" i="35"/>
  <c r="N223" i="35"/>
  <c r="O223" i="35" s="1"/>
  <c r="S222" i="35"/>
  <c r="R222" i="35"/>
  <c r="Q222" i="35"/>
  <c r="P222" i="35"/>
  <c r="N222" i="35"/>
  <c r="O222" i="35" s="1"/>
  <c r="T222" i="35" s="1"/>
  <c r="S221" i="35"/>
  <c r="R221" i="35"/>
  <c r="Q221" i="35"/>
  <c r="P221" i="35"/>
  <c r="T221" i="35" s="1"/>
  <c r="O221" i="35"/>
  <c r="N221" i="35"/>
  <c r="S220" i="35"/>
  <c r="R220" i="35"/>
  <c r="Q220" i="35"/>
  <c r="P220" i="35"/>
  <c r="O220" i="35"/>
  <c r="T220" i="35" s="1"/>
  <c r="N220" i="35"/>
  <c r="R219" i="35"/>
  <c r="Q219" i="35"/>
  <c r="P219" i="35"/>
  <c r="N219" i="35"/>
  <c r="S219" i="35" s="1"/>
  <c r="R218" i="35"/>
  <c r="Q218" i="35"/>
  <c r="P218" i="35"/>
  <c r="O218" i="35"/>
  <c r="T218" i="35" s="1"/>
  <c r="N218" i="35"/>
  <c r="S218" i="35" s="1"/>
  <c r="R217" i="35"/>
  <c r="Q217" i="35"/>
  <c r="P217" i="35"/>
  <c r="N217" i="35"/>
  <c r="S217" i="35" s="1"/>
  <c r="R216" i="35"/>
  <c r="Q216" i="35"/>
  <c r="P216" i="35"/>
  <c r="N216" i="35"/>
  <c r="O216" i="35" s="1"/>
  <c r="R215" i="35"/>
  <c r="Q215" i="35"/>
  <c r="P215" i="35"/>
  <c r="N215" i="35"/>
  <c r="O215" i="35" s="1"/>
  <c r="S214" i="35"/>
  <c r="R214" i="35"/>
  <c r="Q214" i="35"/>
  <c r="P214" i="35"/>
  <c r="N214" i="35"/>
  <c r="O214" i="35" s="1"/>
  <c r="T214" i="35" s="1"/>
  <c r="S213" i="35"/>
  <c r="R213" i="35"/>
  <c r="Q213" i="35"/>
  <c r="P213" i="35"/>
  <c r="T213" i="35" s="1"/>
  <c r="O213" i="35"/>
  <c r="N213" i="35"/>
  <c r="S212" i="35"/>
  <c r="R212" i="35"/>
  <c r="Q212" i="35"/>
  <c r="P212" i="35"/>
  <c r="O212" i="35"/>
  <c r="T212" i="35" s="1"/>
  <c r="N212" i="35"/>
  <c r="R211" i="35"/>
  <c r="Q211" i="35"/>
  <c r="P211" i="35"/>
  <c r="N211" i="35"/>
  <c r="S211" i="35" s="1"/>
  <c r="R210" i="35"/>
  <c r="Q210" i="35"/>
  <c r="P210" i="35"/>
  <c r="O210" i="35"/>
  <c r="N210" i="35"/>
  <c r="S210" i="35" s="1"/>
  <c r="R209" i="35"/>
  <c r="Q209" i="35"/>
  <c r="P209" i="35"/>
  <c r="N209" i="35"/>
  <c r="S209" i="35" s="1"/>
  <c r="R208" i="35"/>
  <c r="Q208" i="35"/>
  <c r="P208" i="35"/>
  <c r="N208" i="35"/>
  <c r="O208" i="35" s="1"/>
  <c r="R207" i="35"/>
  <c r="Q207" i="35"/>
  <c r="P207" i="35"/>
  <c r="N207" i="35"/>
  <c r="O207" i="35" s="1"/>
  <c r="S206" i="35"/>
  <c r="R206" i="35"/>
  <c r="Q206" i="35"/>
  <c r="P206" i="35"/>
  <c r="N206" i="35"/>
  <c r="O206" i="35" s="1"/>
  <c r="T206" i="35" s="1"/>
  <c r="S205" i="35"/>
  <c r="R205" i="35"/>
  <c r="Q205" i="35"/>
  <c r="P205" i="35"/>
  <c r="T205" i="35" s="1"/>
  <c r="O205" i="35"/>
  <c r="N205" i="35"/>
  <c r="S204" i="35"/>
  <c r="R204" i="35"/>
  <c r="Q204" i="35"/>
  <c r="P204" i="35"/>
  <c r="O204" i="35"/>
  <c r="T204" i="35" s="1"/>
  <c r="N204" i="35"/>
  <c r="R203" i="35"/>
  <c r="Q203" i="35"/>
  <c r="P203" i="35"/>
  <c r="N203" i="35"/>
  <c r="S203" i="35" s="1"/>
  <c r="R202" i="35"/>
  <c r="Q202" i="35"/>
  <c r="P202" i="35"/>
  <c r="O202" i="35"/>
  <c r="N202" i="35"/>
  <c r="S202" i="35" s="1"/>
  <c r="R201" i="35"/>
  <c r="Q201" i="35"/>
  <c r="P201" i="35"/>
  <c r="N201" i="35"/>
  <c r="S201" i="35" s="1"/>
  <c r="R200" i="35"/>
  <c r="Q200" i="35"/>
  <c r="P200" i="35"/>
  <c r="N200" i="35"/>
  <c r="O200" i="35" s="1"/>
  <c r="R199" i="35"/>
  <c r="Q199" i="35"/>
  <c r="P199" i="35"/>
  <c r="N199" i="35"/>
  <c r="O199" i="35" s="1"/>
  <c r="S198" i="35"/>
  <c r="R198" i="35"/>
  <c r="Q198" i="35"/>
  <c r="P198" i="35"/>
  <c r="N198" i="35"/>
  <c r="O198" i="35" s="1"/>
  <c r="T198" i="35" s="1"/>
  <c r="S197" i="35"/>
  <c r="R197" i="35"/>
  <c r="Q197" i="35"/>
  <c r="P197" i="35"/>
  <c r="T197" i="35" s="1"/>
  <c r="O197" i="35"/>
  <c r="N197" i="35"/>
  <c r="S196" i="35"/>
  <c r="R196" i="35"/>
  <c r="Q196" i="35"/>
  <c r="P196" i="35"/>
  <c r="O196" i="35"/>
  <c r="T196" i="35" s="1"/>
  <c r="N196" i="35"/>
  <c r="R195" i="35"/>
  <c r="Q195" i="35"/>
  <c r="P195" i="35"/>
  <c r="N195" i="35"/>
  <c r="S195" i="35" s="1"/>
  <c r="R194" i="35"/>
  <c r="Q194" i="35"/>
  <c r="P194" i="35"/>
  <c r="O194" i="35"/>
  <c r="T194" i="35" s="1"/>
  <c r="N194" i="35"/>
  <c r="S194" i="35" s="1"/>
  <c r="R193" i="35"/>
  <c r="Q193" i="35"/>
  <c r="P193" i="35"/>
  <c r="N193" i="35"/>
  <c r="S193" i="35" s="1"/>
  <c r="R192" i="35"/>
  <c r="Q192" i="35"/>
  <c r="P192" i="35"/>
  <c r="N192" i="35"/>
  <c r="O192" i="35" s="1"/>
  <c r="R191" i="35"/>
  <c r="Q191" i="35"/>
  <c r="P191" i="35"/>
  <c r="N191" i="35"/>
  <c r="O191" i="35" s="1"/>
  <c r="S190" i="35"/>
  <c r="R190" i="35"/>
  <c r="Q190" i="35"/>
  <c r="P190" i="35"/>
  <c r="N190" i="35"/>
  <c r="O190" i="35" s="1"/>
  <c r="T190" i="35" s="1"/>
  <c r="S189" i="35"/>
  <c r="R189" i="35"/>
  <c r="Q189" i="35"/>
  <c r="P189" i="35"/>
  <c r="T189" i="35" s="1"/>
  <c r="O189" i="35"/>
  <c r="N189" i="35"/>
  <c r="S188" i="35"/>
  <c r="R188" i="35"/>
  <c r="Q188" i="35"/>
  <c r="P188" i="35"/>
  <c r="O188" i="35"/>
  <c r="T188" i="35" s="1"/>
  <c r="N188" i="35"/>
  <c r="R187" i="35"/>
  <c r="Q187" i="35"/>
  <c r="P187" i="35"/>
  <c r="N187" i="35"/>
  <c r="S187" i="35" s="1"/>
  <c r="R186" i="35"/>
  <c r="Q186" i="35"/>
  <c r="P186" i="35"/>
  <c r="O186" i="35"/>
  <c r="T186" i="35" s="1"/>
  <c r="N186" i="35"/>
  <c r="S186" i="35" s="1"/>
  <c r="R185" i="35"/>
  <c r="Q185" i="35"/>
  <c r="P185" i="35"/>
  <c r="N185" i="35"/>
  <c r="S185" i="35" s="1"/>
  <c r="R184" i="35"/>
  <c r="Q184" i="35"/>
  <c r="P184" i="35"/>
  <c r="N184" i="35"/>
  <c r="O184" i="35" s="1"/>
  <c r="R183" i="35"/>
  <c r="Q183" i="35"/>
  <c r="P183" i="35"/>
  <c r="N183" i="35"/>
  <c r="O183" i="35" s="1"/>
  <c r="S182" i="35"/>
  <c r="R182" i="35"/>
  <c r="Q182" i="35"/>
  <c r="P182" i="35"/>
  <c r="N182" i="35"/>
  <c r="O182" i="35" s="1"/>
  <c r="T182" i="35" s="1"/>
  <c r="S181" i="35"/>
  <c r="R181" i="35"/>
  <c r="Q181" i="35"/>
  <c r="P181" i="35"/>
  <c r="T181" i="35" s="1"/>
  <c r="O181" i="35"/>
  <c r="N181" i="35"/>
  <c r="S180" i="35"/>
  <c r="R180" i="35"/>
  <c r="Q180" i="35"/>
  <c r="P180" i="35"/>
  <c r="O180" i="35"/>
  <c r="T180" i="35" s="1"/>
  <c r="N180" i="35"/>
  <c r="R179" i="35"/>
  <c r="Q179" i="35"/>
  <c r="P179" i="35"/>
  <c r="N179" i="35"/>
  <c r="S179" i="35" s="1"/>
  <c r="R178" i="35"/>
  <c r="Q178" i="35"/>
  <c r="P178" i="35"/>
  <c r="O178" i="35"/>
  <c r="N178" i="35"/>
  <c r="S178" i="35" s="1"/>
  <c r="R177" i="35"/>
  <c r="Q177" i="35"/>
  <c r="P177" i="35"/>
  <c r="N177" i="35"/>
  <c r="S177" i="35" s="1"/>
  <c r="R176" i="35"/>
  <c r="Q176" i="35"/>
  <c r="P176" i="35"/>
  <c r="N176" i="35"/>
  <c r="O176" i="35" s="1"/>
  <c r="R175" i="35"/>
  <c r="Q175" i="35"/>
  <c r="P175" i="35"/>
  <c r="N175" i="35"/>
  <c r="O175" i="35" s="1"/>
  <c r="S174" i="35"/>
  <c r="R174" i="35"/>
  <c r="Q174" i="35"/>
  <c r="P174" i="35"/>
  <c r="N174" i="35"/>
  <c r="O174" i="35" s="1"/>
  <c r="T174" i="35" s="1"/>
  <c r="S173" i="35"/>
  <c r="R173" i="35"/>
  <c r="Q173" i="35"/>
  <c r="P173" i="35"/>
  <c r="T173" i="35" s="1"/>
  <c r="O173" i="35"/>
  <c r="N173" i="35"/>
  <c r="S172" i="35"/>
  <c r="R172" i="35"/>
  <c r="Q172" i="35"/>
  <c r="P172" i="35"/>
  <c r="O172" i="35"/>
  <c r="T172" i="35" s="1"/>
  <c r="N172" i="35"/>
  <c r="R171" i="35"/>
  <c r="Q171" i="35"/>
  <c r="P171" i="35"/>
  <c r="N171" i="35"/>
  <c r="S171" i="35" s="1"/>
  <c r="R170" i="35"/>
  <c r="Q170" i="35"/>
  <c r="P170" i="35"/>
  <c r="O170" i="35"/>
  <c r="N170" i="35"/>
  <c r="S170" i="35" s="1"/>
  <c r="R169" i="35"/>
  <c r="Q169" i="35"/>
  <c r="P169" i="35"/>
  <c r="N169" i="35"/>
  <c r="S169" i="35" s="1"/>
  <c r="R168" i="35"/>
  <c r="Q168" i="35"/>
  <c r="P168" i="35"/>
  <c r="N168" i="35"/>
  <c r="O168" i="35" s="1"/>
  <c r="R167" i="35"/>
  <c r="Q167" i="35"/>
  <c r="P167" i="35"/>
  <c r="N167" i="35"/>
  <c r="O167" i="35" s="1"/>
  <c r="S166" i="35"/>
  <c r="R166" i="35"/>
  <c r="Q166" i="35"/>
  <c r="P166" i="35"/>
  <c r="N166" i="35"/>
  <c r="O166" i="35" s="1"/>
  <c r="T166" i="35" s="1"/>
  <c r="S165" i="35"/>
  <c r="R165" i="35"/>
  <c r="Q165" i="35"/>
  <c r="P165" i="35"/>
  <c r="T165" i="35" s="1"/>
  <c r="O165" i="35"/>
  <c r="N165" i="35"/>
  <c r="S164" i="35"/>
  <c r="R164" i="35"/>
  <c r="Q164" i="35"/>
  <c r="P164" i="35"/>
  <c r="O164" i="35"/>
  <c r="T164" i="35" s="1"/>
  <c r="N164" i="35"/>
  <c r="R163" i="35"/>
  <c r="Q163" i="35"/>
  <c r="P163" i="35"/>
  <c r="N163" i="35"/>
  <c r="S163" i="35" s="1"/>
  <c r="R162" i="35"/>
  <c r="Q162" i="35"/>
  <c r="P162" i="35"/>
  <c r="O162" i="35"/>
  <c r="T162" i="35" s="1"/>
  <c r="N162" i="35"/>
  <c r="S162" i="35" s="1"/>
  <c r="R161" i="35"/>
  <c r="Q161" i="35"/>
  <c r="P161" i="35"/>
  <c r="N161" i="35"/>
  <c r="S161" i="35" s="1"/>
  <c r="R160" i="35"/>
  <c r="Q160" i="35"/>
  <c r="P160" i="35"/>
  <c r="N160" i="35"/>
  <c r="O160" i="35" s="1"/>
  <c r="R159" i="35"/>
  <c r="Q159" i="35"/>
  <c r="P159" i="35"/>
  <c r="N159" i="35"/>
  <c r="O159" i="35" s="1"/>
  <c r="S158" i="35"/>
  <c r="R158" i="35"/>
  <c r="Q158" i="35"/>
  <c r="P158" i="35"/>
  <c r="N158" i="35"/>
  <c r="O158" i="35" s="1"/>
  <c r="T158" i="35" s="1"/>
  <c r="S157" i="35"/>
  <c r="R157" i="35"/>
  <c r="Q157" i="35"/>
  <c r="P157" i="35"/>
  <c r="T157" i="35" s="1"/>
  <c r="O157" i="35"/>
  <c r="N157" i="35"/>
  <c r="S156" i="35"/>
  <c r="R156" i="35"/>
  <c r="Q156" i="35"/>
  <c r="P156" i="35"/>
  <c r="O156" i="35"/>
  <c r="T156" i="35" s="1"/>
  <c r="N156" i="35"/>
  <c r="R155" i="35"/>
  <c r="Q155" i="35"/>
  <c r="P155" i="35"/>
  <c r="N155" i="35"/>
  <c r="S155" i="35" s="1"/>
  <c r="R154" i="35"/>
  <c r="Q154" i="35"/>
  <c r="P154" i="35"/>
  <c r="O154" i="35"/>
  <c r="T154" i="35" s="1"/>
  <c r="N154" i="35"/>
  <c r="S154" i="35" s="1"/>
  <c r="R153" i="35"/>
  <c r="Q153" i="35"/>
  <c r="P153" i="35"/>
  <c r="N153" i="35"/>
  <c r="S153" i="35" s="1"/>
  <c r="R152" i="35"/>
  <c r="Q152" i="35"/>
  <c r="P152" i="35"/>
  <c r="N152" i="35"/>
  <c r="O152" i="35" s="1"/>
  <c r="R151" i="35"/>
  <c r="Q151" i="35"/>
  <c r="P151" i="35"/>
  <c r="N151" i="35"/>
  <c r="O151" i="35" s="1"/>
  <c r="S150" i="35"/>
  <c r="R150" i="35"/>
  <c r="Q150" i="35"/>
  <c r="P150" i="35"/>
  <c r="N150" i="35"/>
  <c r="O150" i="35" s="1"/>
  <c r="T150" i="35" s="1"/>
  <c r="S149" i="35"/>
  <c r="R149" i="35"/>
  <c r="Q149" i="35"/>
  <c r="P149" i="35"/>
  <c r="T149" i="35" s="1"/>
  <c r="O149" i="35"/>
  <c r="N149" i="35"/>
  <c r="S148" i="35"/>
  <c r="R148" i="35"/>
  <c r="Q148" i="35"/>
  <c r="P148" i="35"/>
  <c r="O148" i="35"/>
  <c r="T148" i="35" s="1"/>
  <c r="N148" i="35"/>
  <c r="R147" i="35"/>
  <c r="Q147" i="35"/>
  <c r="P147" i="35"/>
  <c r="N147" i="35"/>
  <c r="S147" i="35" s="1"/>
  <c r="R146" i="35"/>
  <c r="Q146" i="35"/>
  <c r="P146" i="35"/>
  <c r="O146" i="35"/>
  <c r="N146" i="35"/>
  <c r="S146" i="35" s="1"/>
  <c r="R145" i="35"/>
  <c r="Q145" i="35"/>
  <c r="P145" i="35"/>
  <c r="N145" i="35"/>
  <c r="S145" i="35" s="1"/>
  <c r="R144" i="35"/>
  <c r="Q144" i="35"/>
  <c r="P144" i="35"/>
  <c r="N144" i="35"/>
  <c r="O144" i="35" s="1"/>
  <c r="R143" i="35"/>
  <c r="Q143" i="35"/>
  <c r="P143" i="35"/>
  <c r="N143" i="35"/>
  <c r="O143" i="35" s="1"/>
  <c r="S142" i="35"/>
  <c r="R142" i="35"/>
  <c r="Q142" i="35"/>
  <c r="P142" i="35"/>
  <c r="N142" i="35"/>
  <c r="O142" i="35" s="1"/>
  <c r="T142" i="35" s="1"/>
  <c r="S141" i="35"/>
  <c r="R141" i="35"/>
  <c r="Q141" i="35"/>
  <c r="P141" i="35"/>
  <c r="T141" i="35" s="1"/>
  <c r="O141" i="35"/>
  <c r="N141" i="35"/>
  <c r="S140" i="35"/>
  <c r="R140" i="35"/>
  <c r="Q140" i="35"/>
  <c r="P140" i="35"/>
  <c r="O140" i="35"/>
  <c r="T140" i="35" s="1"/>
  <c r="N140" i="35"/>
  <c r="R139" i="35"/>
  <c r="Q139" i="35"/>
  <c r="P139" i="35"/>
  <c r="N139" i="35"/>
  <c r="S139" i="35" s="1"/>
  <c r="R138" i="35"/>
  <c r="Q138" i="35"/>
  <c r="P138" i="35"/>
  <c r="O138" i="35"/>
  <c r="N138" i="35"/>
  <c r="S138" i="35" s="1"/>
  <c r="R137" i="35"/>
  <c r="Q137" i="35"/>
  <c r="P137" i="35"/>
  <c r="N137" i="35"/>
  <c r="S137" i="35" s="1"/>
  <c r="R136" i="35"/>
  <c r="Q136" i="35"/>
  <c r="P136" i="35"/>
  <c r="N136" i="35"/>
  <c r="O136" i="35" s="1"/>
  <c r="R135" i="35"/>
  <c r="Q135" i="35"/>
  <c r="P135" i="35"/>
  <c r="N135" i="35"/>
  <c r="O135" i="35" s="1"/>
  <c r="S134" i="35"/>
  <c r="R134" i="35"/>
  <c r="Q134" i="35"/>
  <c r="P134" i="35"/>
  <c r="N134" i="35"/>
  <c r="O134" i="35" s="1"/>
  <c r="T134" i="35" s="1"/>
  <c r="S133" i="35"/>
  <c r="R133" i="35"/>
  <c r="Q133" i="35"/>
  <c r="P133" i="35"/>
  <c r="T133" i="35" s="1"/>
  <c r="O133" i="35"/>
  <c r="N133" i="35"/>
  <c r="S132" i="35"/>
  <c r="R132" i="35"/>
  <c r="Q132" i="35"/>
  <c r="P132" i="35"/>
  <c r="O132" i="35"/>
  <c r="T132" i="35" s="1"/>
  <c r="N132" i="35"/>
  <c r="R131" i="35"/>
  <c r="Q131" i="35"/>
  <c r="P131" i="35"/>
  <c r="N131" i="35"/>
  <c r="S131" i="35" s="1"/>
  <c r="R130" i="35"/>
  <c r="Q130" i="35"/>
  <c r="P130" i="35"/>
  <c r="O130" i="35"/>
  <c r="T130" i="35" s="1"/>
  <c r="N130" i="35"/>
  <c r="S130" i="35" s="1"/>
  <c r="R129" i="35"/>
  <c r="Q129" i="35"/>
  <c r="P129" i="35"/>
  <c r="N129" i="35"/>
  <c r="S129" i="35" s="1"/>
  <c r="R128" i="35"/>
  <c r="Q128" i="35"/>
  <c r="P128" i="35"/>
  <c r="N128" i="35"/>
  <c r="O128" i="35" s="1"/>
  <c r="R127" i="35"/>
  <c r="Q127" i="35"/>
  <c r="P127" i="35"/>
  <c r="N127" i="35"/>
  <c r="O127" i="35" s="1"/>
  <c r="S126" i="35"/>
  <c r="R126" i="35"/>
  <c r="Q126" i="35"/>
  <c r="P126" i="35"/>
  <c r="N126" i="35"/>
  <c r="O126" i="35" s="1"/>
  <c r="T126" i="35" s="1"/>
  <c r="S125" i="35"/>
  <c r="R125" i="35"/>
  <c r="Q125" i="35"/>
  <c r="P125" i="35"/>
  <c r="T125" i="35" s="1"/>
  <c r="O125" i="35"/>
  <c r="N125" i="35"/>
  <c r="S124" i="35"/>
  <c r="R124" i="35"/>
  <c r="Q124" i="35"/>
  <c r="P124" i="35"/>
  <c r="O124" i="35"/>
  <c r="T124" i="35" s="1"/>
  <c r="N124" i="35"/>
  <c r="R123" i="35"/>
  <c r="Q123" i="35"/>
  <c r="P123" i="35"/>
  <c r="N123" i="35"/>
  <c r="S123" i="35" s="1"/>
  <c r="R122" i="35"/>
  <c r="Q122" i="35"/>
  <c r="P122" i="35"/>
  <c r="O122" i="35"/>
  <c r="T122" i="35" s="1"/>
  <c r="N122" i="35"/>
  <c r="S122" i="35" s="1"/>
  <c r="R121" i="35"/>
  <c r="Q121" i="35"/>
  <c r="P121" i="35"/>
  <c r="N121" i="35"/>
  <c r="S121" i="35" s="1"/>
  <c r="R120" i="35"/>
  <c r="Q120" i="35"/>
  <c r="P120" i="35"/>
  <c r="N120" i="35"/>
  <c r="O120" i="35" s="1"/>
  <c r="R119" i="35"/>
  <c r="Q119" i="35"/>
  <c r="P119" i="35"/>
  <c r="N119" i="35"/>
  <c r="O119" i="35" s="1"/>
  <c r="S118" i="35"/>
  <c r="R118" i="35"/>
  <c r="Q118" i="35"/>
  <c r="P118" i="35"/>
  <c r="N118" i="35"/>
  <c r="O118" i="35" s="1"/>
  <c r="T118" i="35" s="1"/>
  <c r="S117" i="35"/>
  <c r="R117" i="35"/>
  <c r="Q117" i="35"/>
  <c r="P117" i="35"/>
  <c r="T117" i="35" s="1"/>
  <c r="O117" i="35"/>
  <c r="N117" i="35"/>
  <c r="S116" i="35"/>
  <c r="R116" i="35"/>
  <c r="Q116" i="35"/>
  <c r="P116" i="35"/>
  <c r="O116" i="35"/>
  <c r="T116" i="35" s="1"/>
  <c r="N116" i="35"/>
  <c r="R115" i="35"/>
  <c r="Q115" i="35"/>
  <c r="P115" i="35"/>
  <c r="N115" i="35"/>
  <c r="S115" i="35" s="1"/>
  <c r="R114" i="35"/>
  <c r="Q114" i="35"/>
  <c r="P114" i="35"/>
  <c r="O114" i="35"/>
  <c r="N114" i="35"/>
  <c r="S114" i="35" s="1"/>
  <c r="R113" i="35"/>
  <c r="Q113" i="35"/>
  <c r="P113" i="35"/>
  <c r="N113" i="35"/>
  <c r="S113" i="35" s="1"/>
  <c r="R112" i="35"/>
  <c r="Q112" i="35"/>
  <c r="P112" i="35"/>
  <c r="N112" i="35"/>
  <c r="O112" i="35" s="1"/>
  <c r="R111" i="35"/>
  <c r="Q111" i="35"/>
  <c r="P111" i="35"/>
  <c r="N111" i="35"/>
  <c r="O111" i="35" s="1"/>
  <c r="S110" i="35"/>
  <c r="R110" i="35"/>
  <c r="Q110" i="35"/>
  <c r="P110" i="35"/>
  <c r="N110" i="35"/>
  <c r="O110" i="35" s="1"/>
  <c r="T110" i="35" s="1"/>
  <c r="S109" i="35"/>
  <c r="R109" i="35"/>
  <c r="Q109" i="35"/>
  <c r="P109" i="35"/>
  <c r="T109" i="35" s="1"/>
  <c r="O109" i="35"/>
  <c r="N109" i="35"/>
  <c r="S108" i="35"/>
  <c r="R108" i="35"/>
  <c r="Q108" i="35"/>
  <c r="P108" i="35"/>
  <c r="O108" i="35"/>
  <c r="T108" i="35" s="1"/>
  <c r="N108" i="35"/>
  <c r="R107" i="35"/>
  <c r="Q107" i="35"/>
  <c r="P107" i="35"/>
  <c r="N107" i="35"/>
  <c r="S107" i="35" s="1"/>
  <c r="R106" i="35"/>
  <c r="Q106" i="35"/>
  <c r="P106" i="35"/>
  <c r="O106" i="35"/>
  <c r="N106" i="35"/>
  <c r="S106" i="35" s="1"/>
  <c r="R105" i="35"/>
  <c r="Q105" i="35"/>
  <c r="P105" i="35"/>
  <c r="N105" i="35"/>
  <c r="S105" i="35" s="1"/>
  <c r="R104" i="35"/>
  <c r="Q104" i="35"/>
  <c r="P104" i="35"/>
  <c r="N104" i="35"/>
  <c r="O104" i="35" s="1"/>
  <c r="R103" i="35"/>
  <c r="Q103" i="35"/>
  <c r="P103" i="35"/>
  <c r="N103" i="35"/>
  <c r="O103" i="35" s="1"/>
  <c r="S102" i="35"/>
  <c r="R102" i="35"/>
  <c r="Q102" i="35"/>
  <c r="P102" i="35"/>
  <c r="N102" i="35"/>
  <c r="O102" i="35" s="1"/>
  <c r="T102" i="35" s="1"/>
  <c r="S101" i="35"/>
  <c r="R101" i="35"/>
  <c r="Q101" i="35"/>
  <c r="P101" i="35"/>
  <c r="T101" i="35" s="1"/>
  <c r="O101" i="35"/>
  <c r="N101" i="35"/>
  <c r="S100" i="35"/>
  <c r="R100" i="35"/>
  <c r="Q100" i="35"/>
  <c r="P100" i="35"/>
  <c r="O100" i="35"/>
  <c r="T100" i="35" s="1"/>
  <c r="N100" i="35"/>
  <c r="R99" i="35"/>
  <c r="Q99" i="35"/>
  <c r="P99" i="35"/>
  <c r="N99" i="35"/>
  <c r="S99" i="35" s="1"/>
  <c r="R98" i="35"/>
  <c r="Q98" i="35"/>
  <c r="P98" i="35"/>
  <c r="O98" i="35"/>
  <c r="T98" i="35" s="1"/>
  <c r="N98" i="35"/>
  <c r="S98" i="35" s="1"/>
  <c r="R97" i="35"/>
  <c r="Q97" i="35"/>
  <c r="P97" i="35"/>
  <c r="N97" i="35"/>
  <c r="S97" i="35" s="1"/>
  <c r="R96" i="35"/>
  <c r="Q96" i="35"/>
  <c r="P96" i="35"/>
  <c r="N96" i="35"/>
  <c r="O96" i="35" s="1"/>
  <c r="R95" i="35"/>
  <c r="Q95" i="35"/>
  <c r="P95" i="35"/>
  <c r="N95" i="35"/>
  <c r="O95" i="35" s="1"/>
  <c r="S94" i="35"/>
  <c r="R94" i="35"/>
  <c r="Q94" i="35"/>
  <c r="P94" i="35"/>
  <c r="N94" i="35"/>
  <c r="O94" i="35" s="1"/>
  <c r="T94" i="35" s="1"/>
  <c r="S93" i="35"/>
  <c r="R93" i="35"/>
  <c r="Q93" i="35"/>
  <c r="P93" i="35"/>
  <c r="T93" i="35" s="1"/>
  <c r="O93" i="35"/>
  <c r="N93" i="35"/>
  <c r="S92" i="35"/>
  <c r="R92" i="35"/>
  <c r="Q92" i="35"/>
  <c r="P92" i="35"/>
  <c r="O92" i="35"/>
  <c r="T92" i="35" s="1"/>
  <c r="N92" i="35"/>
  <c r="R91" i="35"/>
  <c r="Q91" i="35"/>
  <c r="P91" i="35"/>
  <c r="N91" i="35"/>
  <c r="S91" i="35" s="1"/>
  <c r="R90" i="35"/>
  <c r="Q90" i="35"/>
  <c r="P90" i="35"/>
  <c r="O90" i="35"/>
  <c r="T90" i="35" s="1"/>
  <c r="N90" i="35"/>
  <c r="S90" i="35" s="1"/>
  <c r="R89" i="35"/>
  <c r="Q89" i="35"/>
  <c r="P89" i="35"/>
  <c r="N89" i="35"/>
  <c r="S89" i="35" s="1"/>
  <c r="R88" i="35"/>
  <c r="Q88" i="35"/>
  <c r="P88" i="35"/>
  <c r="N88" i="35"/>
  <c r="O88" i="35" s="1"/>
  <c r="R87" i="35"/>
  <c r="Q87" i="35"/>
  <c r="P87" i="35"/>
  <c r="N87" i="35"/>
  <c r="O87" i="35" s="1"/>
  <c r="S86" i="35"/>
  <c r="R86" i="35"/>
  <c r="Q86" i="35"/>
  <c r="P86" i="35"/>
  <c r="N86" i="35"/>
  <c r="O86" i="35" s="1"/>
  <c r="T86" i="35" s="1"/>
  <c r="S85" i="35"/>
  <c r="R85" i="35"/>
  <c r="Q85" i="35"/>
  <c r="P85" i="35"/>
  <c r="T85" i="35" s="1"/>
  <c r="O85" i="35"/>
  <c r="N85" i="35"/>
  <c r="S84" i="35"/>
  <c r="R84" i="35"/>
  <c r="Q84" i="35"/>
  <c r="P84" i="35"/>
  <c r="O84" i="35"/>
  <c r="T84" i="35" s="1"/>
  <c r="N84" i="35"/>
  <c r="R83" i="35"/>
  <c r="Q83" i="35"/>
  <c r="P83" i="35"/>
  <c r="N83" i="35"/>
  <c r="S83" i="35" s="1"/>
  <c r="R82" i="35"/>
  <c r="Q82" i="35"/>
  <c r="P82" i="35"/>
  <c r="O82" i="35"/>
  <c r="N82" i="35"/>
  <c r="S82" i="35" s="1"/>
  <c r="R81" i="35"/>
  <c r="Q81" i="35"/>
  <c r="P81" i="35"/>
  <c r="N81" i="35"/>
  <c r="S81" i="35" s="1"/>
  <c r="R80" i="35"/>
  <c r="Q80" i="35"/>
  <c r="P80" i="35"/>
  <c r="N80" i="35"/>
  <c r="O80" i="35" s="1"/>
  <c r="R79" i="35"/>
  <c r="Q79" i="35"/>
  <c r="P79" i="35"/>
  <c r="N79" i="35"/>
  <c r="O79" i="35" s="1"/>
  <c r="S78" i="35"/>
  <c r="R78" i="35"/>
  <c r="Q78" i="35"/>
  <c r="P78" i="35"/>
  <c r="N78" i="35"/>
  <c r="O78" i="35" s="1"/>
  <c r="T78" i="35" s="1"/>
  <c r="S77" i="35"/>
  <c r="R77" i="35"/>
  <c r="Q77" i="35"/>
  <c r="P77" i="35"/>
  <c r="T77" i="35" s="1"/>
  <c r="O77" i="35"/>
  <c r="N77" i="35"/>
  <c r="S76" i="35"/>
  <c r="R76" i="35"/>
  <c r="Q76" i="35"/>
  <c r="P76" i="35"/>
  <c r="O76" i="35"/>
  <c r="T76" i="35" s="1"/>
  <c r="N76" i="35"/>
  <c r="R75" i="35"/>
  <c r="Q75" i="35"/>
  <c r="P75" i="35"/>
  <c r="N75" i="35"/>
  <c r="S75" i="35" s="1"/>
  <c r="R74" i="35"/>
  <c r="Q74" i="35"/>
  <c r="P74" i="35"/>
  <c r="O74" i="35"/>
  <c r="N74" i="35"/>
  <c r="S74" i="35" s="1"/>
  <c r="R73" i="35"/>
  <c r="Q73" i="35"/>
  <c r="P73" i="35"/>
  <c r="N73" i="35"/>
  <c r="S73" i="35" s="1"/>
  <c r="R72" i="35"/>
  <c r="Q72" i="35"/>
  <c r="P72" i="35"/>
  <c r="N72" i="35"/>
  <c r="O72" i="35" s="1"/>
  <c r="R71" i="35"/>
  <c r="Q71" i="35"/>
  <c r="P71" i="35"/>
  <c r="N71" i="35"/>
  <c r="O71" i="35" s="1"/>
  <c r="S70" i="35"/>
  <c r="R70" i="35"/>
  <c r="Q70" i="35"/>
  <c r="P70" i="35"/>
  <c r="N70" i="35"/>
  <c r="O70" i="35" s="1"/>
  <c r="T70" i="35" s="1"/>
  <c r="S69" i="35"/>
  <c r="R69" i="35"/>
  <c r="Q69" i="35"/>
  <c r="P69" i="35"/>
  <c r="T69" i="35" s="1"/>
  <c r="O69" i="35"/>
  <c r="N69" i="35"/>
  <c r="S68" i="35"/>
  <c r="R68" i="35"/>
  <c r="Q68" i="35"/>
  <c r="P68" i="35"/>
  <c r="O68" i="35"/>
  <c r="T68" i="35" s="1"/>
  <c r="N68" i="35"/>
  <c r="R67" i="35"/>
  <c r="Q67" i="35"/>
  <c r="P67" i="35"/>
  <c r="N67" i="35"/>
  <c r="S67" i="35" s="1"/>
  <c r="R66" i="35"/>
  <c r="Q66" i="35"/>
  <c r="P66" i="35"/>
  <c r="O66" i="35"/>
  <c r="T66" i="35" s="1"/>
  <c r="N66" i="35"/>
  <c r="S66" i="35" s="1"/>
  <c r="R65" i="35"/>
  <c r="Q65" i="35"/>
  <c r="P65" i="35"/>
  <c r="N65" i="35"/>
  <c r="S65" i="35" s="1"/>
  <c r="R64" i="35"/>
  <c r="Q64" i="35"/>
  <c r="P64" i="35"/>
  <c r="N64" i="35"/>
  <c r="O64" i="35" s="1"/>
  <c r="R63" i="35"/>
  <c r="Q63" i="35"/>
  <c r="P63" i="35"/>
  <c r="N63" i="35"/>
  <c r="O63" i="35" s="1"/>
  <c r="S62" i="35"/>
  <c r="R62" i="35"/>
  <c r="Q62" i="35"/>
  <c r="P62" i="35"/>
  <c r="N62" i="35"/>
  <c r="O62" i="35" s="1"/>
  <c r="T62" i="35" s="1"/>
  <c r="S61" i="35"/>
  <c r="R61" i="35"/>
  <c r="Q61" i="35"/>
  <c r="P61" i="35"/>
  <c r="T61" i="35" s="1"/>
  <c r="O61" i="35"/>
  <c r="N61" i="35"/>
  <c r="S60" i="35"/>
  <c r="R60" i="35"/>
  <c r="Q60" i="35"/>
  <c r="P60" i="35"/>
  <c r="O60" i="35"/>
  <c r="T60" i="35" s="1"/>
  <c r="N60" i="35"/>
  <c r="R59" i="35"/>
  <c r="Q59" i="35"/>
  <c r="P59" i="35"/>
  <c r="N59" i="35"/>
  <c r="S59" i="35" s="1"/>
  <c r="R58" i="35"/>
  <c r="Q58" i="35"/>
  <c r="P58" i="35"/>
  <c r="O58" i="35"/>
  <c r="T58" i="35" s="1"/>
  <c r="N58" i="35"/>
  <c r="S58" i="35" s="1"/>
  <c r="R57" i="35"/>
  <c r="Q57" i="35"/>
  <c r="P57" i="35"/>
  <c r="N57" i="35"/>
  <c r="S57" i="35" s="1"/>
  <c r="R56" i="35"/>
  <c r="Q56" i="35"/>
  <c r="P56" i="35"/>
  <c r="N56" i="35"/>
  <c r="O56" i="35" s="1"/>
  <c r="R55" i="35"/>
  <c r="Q55" i="35"/>
  <c r="P55" i="35"/>
  <c r="N55" i="35"/>
  <c r="O55" i="35" s="1"/>
  <c r="S54" i="35"/>
  <c r="R54" i="35"/>
  <c r="Q54" i="35"/>
  <c r="P54" i="35"/>
  <c r="N54" i="35"/>
  <c r="O54" i="35" s="1"/>
  <c r="T54" i="35" s="1"/>
  <c r="S53" i="35"/>
  <c r="R53" i="35"/>
  <c r="Q53" i="35"/>
  <c r="P53" i="35"/>
  <c r="T53" i="35" s="1"/>
  <c r="O53" i="35"/>
  <c r="N53" i="35"/>
  <c r="S52" i="35"/>
  <c r="R52" i="35"/>
  <c r="Q52" i="35"/>
  <c r="P52" i="35"/>
  <c r="O52" i="35"/>
  <c r="T52" i="35" s="1"/>
  <c r="N52" i="35"/>
  <c r="R51" i="35"/>
  <c r="Q51" i="35"/>
  <c r="P51" i="35"/>
  <c r="N51" i="35"/>
  <c r="S51" i="35" s="1"/>
  <c r="R50" i="35"/>
  <c r="Q50" i="35"/>
  <c r="P50" i="35"/>
  <c r="O50" i="35"/>
  <c r="N50" i="35"/>
  <c r="S50" i="35" s="1"/>
  <c r="R49" i="35"/>
  <c r="Q49" i="35"/>
  <c r="P49" i="35"/>
  <c r="N49" i="35"/>
  <c r="S49" i="35" s="1"/>
  <c r="R48" i="35"/>
  <c r="Q48" i="35"/>
  <c r="P48" i="35"/>
  <c r="N48" i="35"/>
  <c r="O48" i="35" s="1"/>
  <c r="R47" i="35"/>
  <c r="Q47" i="35"/>
  <c r="P47" i="35"/>
  <c r="N47" i="35"/>
  <c r="O47" i="35" s="1"/>
  <c r="S46" i="35"/>
  <c r="R46" i="35"/>
  <c r="Q46" i="35"/>
  <c r="P46" i="35"/>
  <c r="N46" i="35"/>
  <c r="O46" i="35" s="1"/>
  <c r="T46" i="35" s="1"/>
  <c r="S45" i="35"/>
  <c r="R45" i="35"/>
  <c r="Q45" i="35"/>
  <c r="P45" i="35"/>
  <c r="T45" i="35" s="1"/>
  <c r="O45" i="35"/>
  <c r="N45" i="35"/>
  <c r="S44" i="35"/>
  <c r="R44" i="35"/>
  <c r="Q44" i="35"/>
  <c r="P44" i="35"/>
  <c r="O44" i="35"/>
  <c r="T44" i="35" s="1"/>
  <c r="N44" i="35"/>
  <c r="R43" i="35"/>
  <c r="Q43" i="35"/>
  <c r="P43" i="35"/>
  <c r="N43" i="35"/>
  <c r="S43" i="35" s="1"/>
  <c r="R42" i="35"/>
  <c r="Q42" i="35"/>
  <c r="P42" i="35"/>
  <c r="O42" i="35"/>
  <c r="N42" i="35"/>
  <c r="S42" i="35" s="1"/>
  <c r="R41" i="35"/>
  <c r="Q41" i="35"/>
  <c r="P41" i="35"/>
  <c r="N41" i="35"/>
  <c r="S41" i="35" s="1"/>
  <c r="R40" i="35"/>
  <c r="Q40" i="35"/>
  <c r="P40" i="35"/>
  <c r="N40" i="35"/>
  <c r="O40" i="35" s="1"/>
  <c r="R39" i="35"/>
  <c r="Q39" i="35"/>
  <c r="P39" i="35"/>
  <c r="N39" i="35"/>
  <c r="O39" i="35" s="1"/>
  <c r="S38" i="35"/>
  <c r="R38" i="35"/>
  <c r="Q38" i="35"/>
  <c r="P38" i="35"/>
  <c r="N38" i="35"/>
  <c r="O38" i="35" s="1"/>
  <c r="T38" i="35" s="1"/>
  <c r="S37" i="35"/>
  <c r="R37" i="35"/>
  <c r="Q37" i="35"/>
  <c r="P37" i="35"/>
  <c r="T37" i="35" s="1"/>
  <c r="O37" i="35"/>
  <c r="N37" i="35"/>
  <c r="S36" i="35"/>
  <c r="R36" i="35"/>
  <c r="Q36" i="35"/>
  <c r="P36" i="35"/>
  <c r="O36" i="35"/>
  <c r="T36" i="35" s="1"/>
  <c r="N36" i="35"/>
  <c r="R35" i="35"/>
  <c r="Q35" i="35"/>
  <c r="P35" i="35"/>
  <c r="N35" i="35"/>
  <c r="S35" i="35" s="1"/>
  <c r="R34" i="35"/>
  <c r="Q34" i="35"/>
  <c r="P34" i="35"/>
  <c r="O34" i="35"/>
  <c r="T34" i="35" s="1"/>
  <c r="N34" i="35"/>
  <c r="S34" i="35" s="1"/>
  <c r="R33" i="35"/>
  <c r="Q33" i="35"/>
  <c r="P33" i="35"/>
  <c r="N33" i="35"/>
  <c r="S33" i="35" s="1"/>
  <c r="R32" i="35"/>
  <c r="Q32" i="35"/>
  <c r="P32" i="35"/>
  <c r="N32" i="35"/>
  <c r="O32" i="35" s="1"/>
  <c r="R31" i="35"/>
  <c r="Q31" i="35"/>
  <c r="P31" i="35"/>
  <c r="N31" i="35"/>
  <c r="O31" i="35" s="1"/>
  <c r="S30" i="35"/>
  <c r="R30" i="35"/>
  <c r="Q30" i="35"/>
  <c r="P30" i="35"/>
  <c r="N30" i="35"/>
  <c r="O30" i="35" s="1"/>
  <c r="T30" i="35" s="1"/>
  <c r="S29" i="35"/>
  <c r="R29" i="35"/>
  <c r="Q29" i="35"/>
  <c r="P29" i="35"/>
  <c r="T29" i="35" s="1"/>
  <c r="O29" i="35"/>
  <c r="N29" i="35"/>
  <c r="S28" i="35"/>
  <c r="R28" i="35"/>
  <c r="Q28" i="35"/>
  <c r="P28" i="35"/>
  <c r="O28" i="35"/>
  <c r="T28" i="35" s="1"/>
  <c r="N28" i="35"/>
  <c r="R27" i="35"/>
  <c r="Q27" i="35"/>
  <c r="P27" i="35"/>
  <c r="N27" i="35"/>
  <c r="S27" i="35" s="1"/>
  <c r="R26" i="35"/>
  <c r="Q26" i="35"/>
  <c r="P26" i="35"/>
  <c r="O26" i="35"/>
  <c r="T26" i="35" s="1"/>
  <c r="N26" i="35"/>
  <c r="S26" i="35" s="1"/>
  <c r="R25" i="35"/>
  <c r="Q25" i="35"/>
  <c r="P25" i="35"/>
  <c r="N25" i="35"/>
  <c r="S25" i="35" s="1"/>
  <c r="R24" i="35"/>
  <c r="Q24" i="35"/>
  <c r="P24" i="35"/>
  <c r="N24" i="35"/>
  <c r="O24" i="35" s="1"/>
  <c r="R23" i="35"/>
  <c r="Q23" i="35"/>
  <c r="P23" i="35"/>
  <c r="N23" i="35"/>
  <c r="O23" i="35" s="1"/>
  <c r="S22" i="35"/>
  <c r="R22" i="35"/>
  <c r="Q22" i="35"/>
  <c r="P22" i="35"/>
  <c r="N22" i="35"/>
  <c r="O22" i="35" s="1"/>
  <c r="T22" i="35" s="1"/>
  <c r="S21" i="35"/>
  <c r="R21" i="35"/>
  <c r="Q21" i="35"/>
  <c r="P21" i="35"/>
  <c r="T21" i="35" s="1"/>
  <c r="O21" i="35"/>
  <c r="N21" i="35"/>
  <c r="S20" i="35"/>
  <c r="R20" i="35"/>
  <c r="Q20" i="35"/>
  <c r="P20" i="35"/>
  <c r="O20" i="35"/>
  <c r="T20" i="35" s="1"/>
  <c r="N20" i="35"/>
  <c r="R19" i="35"/>
  <c r="Q19" i="35"/>
  <c r="P19" i="35"/>
  <c r="N19" i="35"/>
  <c r="S19" i="35" s="1"/>
  <c r="R18" i="35"/>
  <c r="Q18" i="35"/>
  <c r="P18" i="35"/>
  <c r="O18" i="35"/>
  <c r="N18" i="35"/>
  <c r="S18" i="35" s="1"/>
  <c r="R17" i="35"/>
  <c r="Q17" i="35"/>
  <c r="P17" i="35"/>
  <c r="N17" i="35"/>
  <c r="S17" i="35" s="1"/>
  <c r="R16" i="35"/>
  <c r="Q16" i="35"/>
  <c r="P16" i="35"/>
  <c r="N16" i="35"/>
  <c r="O16" i="35" s="1"/>
  <c r="R15" i="35"/>
  <c r="Q15" i="35"/>
  <c r="P15" i="35"/>
  <c r="N15" i="35"/>
  <c r="O15" i="35" s="1"/>
  <c r="S14" i="35"/>
  <c r="R14" i="35"/>
  <c r="Q14" i="35"/>
  <c r="P14" i="35"/>
  <c r="N14" i="35"/>
  <c r="O14" i="35" s="1"/>
  <c r="T14" i="35" s="1"/>
  <c r="S13" i="35"/>
  <c r="R13" i="35"/>
  <c r="Q13" i="35"/>
  <c r="P13" i="35"/>
  <c r="T13" i="35" s="1"/>
  <c r="O13" i="35"/>
  <c r="N13" i="35"/>
  <c r="S12" i="35"/>
  <c r="R12" i="35"/>
  <c r="Q12" i="35"/>
  <c r="P12" i="35"/>
  <c r="O12" i="35"/>
  <c r="T12" i="35" s="1"/>
  <c r="N12" i="35"/>
  <c r="R11" i="35"/>
  <c r="Q11" i="35"/>
  <c r="P11" i="35"/>
  <c r="N11" i="35"/>
  <c r="S11" i="35" s="1"/>
  <c r="R10" i="35"/>
  <c r="Q10" i="35"/>
  <c r="P10" i="35"/>
  <c r="O10" i="35"/>
  <c r="N10" i="35"/>
  <c r="S10" i="35" s="1"/>
  <c r="R9" i="35"/>
  <c r="Q9" i="35"/>
  <c r="P9" i="35"/>
  <c r="N9" i="35"/>
  <c r="S9" i="35" s="1"/>
  <c r="R8" i="35"/>
  <c r="Q8" i="35"/>
  <c r="P8" i="35"/>
  <c r="N8" i="35"/>
  <c r="O8" i="35" s="1"/>
  <c r="R7" i="35"/>
  <c r="Q7" i="35"/>
  <c r="P7" i="35"/>
  <c r="N7" i="35"/>
  <c r="O7" i="35" s="1"/>
  <c r="S6" i="35"/>
  <c r="R6" i="35"/>
  <c r="Q6" i="35"/>
  <c r="P6" i="35"/>
  <c r="N6" i="35"/>
  <c r="O6" i="35" s="1"/>
  <c r="T6" i="35" s="1"/>
  <c r="Q5" i="35"/>
  <c r="P5" i="35"/>
  <c r="N5" i="35"/>
  <c r="S5" i="35" s="1"/>
  <c r="T127" i="35" l="1"/>
  <c r="T233" i="35"/>
  <c r="T256" i="35"/>
  <c r="T18" i="35"/>
  <c r="T50" i="35"/>
  <c r="T82" i="35"/>
  <c r="T114" i="35"/>
  <c r="T146" i="35"/>
  <c r="T178" i="35"/>
  <c r="T210" i="35"/>
  <c r="T225" i="35"/>
  <c r="T248" i="35"/>
  <c r="T266" i="35"/>
  <c r="T1061" i="35"/>
  <c r="T1317" i="35"/>
  <c r="T309" i="35"/>
  <c r="T549" i="35"/>
  <c r="T10" i="35"/>
  <c r="T42" i="35"/>
  <c r="T74" i="35"/>
  <c r="T106" i="35"/>
  <c r="T138" i="35"/>
  <c r="T170" i="35"/>
  <c r="T202" i="35"/>
  <c r="T232" i="35"/>
  <c r="T250" i="35"/>
  <c r="T1509" i="35"/>
  <c r="T1765" i="35"/>
  <c r="T215" i="35"/>
  <c r="T258" i="35"/>
  <c r="T284" i="35"/>
  <c r="T15" i="35"/>
  <c r="T64" i="35"/>
  <c r="T128" i="35"/>
  <c r="T143" i="35"/>
  <c r="T192" i="35"/>
  <c r="T275" i="35"/>
  <c r="T293" i="35"/>
  <c r="T1812" i="35"/>
  <c r="T837" i="35"/>
  <c r="T1285" i="35"/>
  <c r="T1445" i="35"/>
  <c r="T8" i="35"/>
  <c r="T55" i="35"/>
  <c r="T87" i="35"/>
  <c r="T168" i="35"/>
  <c r="T56" i="35"/>
  <c r="T71" i="35"/>
  <c r="T120" i="35"/>
  <c r="T184" i="35"/>
  <c r="T199" i="35"/>
  <c r="T226" i="35"/>
  <c r="T249" i="35"/>
  <c r="T677" i="35"/>
  <c r="T933" i="35"/>
  <c r="S8" i="35"/>
  <c r="S16" i="35"/>
  <c r="T16" i="35" s="1"/>
  <c r="S24" i="35"/>
  <c r="T24" i="35" s="1"/>
  <c r="S32" i="35"/>
  <c r="T32" i="35" s="1"/>
  <c r="S40" i="35"/>
  <c r="T40" i="35" s="1"/>
  <c r="S48" i="35"/>
  <c r="T48" i="35" s="1"/>
  <c r="S56" i="35"/>
  <c r="S64" i="35"/>
  <c r="S72" i="35"/>
  <c r="T72" i="35" s="1"/>
  <c r="S80" i="35"/>
  <c r="T80" i="35" s="1"/>
  <c r="S88" i="35"/>
  <c r="T88" i="35" s="1"/>
  <c r="S96" i="35"/>
  <c r="T96" i="35" s="1"/>
  <c r="S104" i="35"/>
  <c r="T104" i="35" s="1"/>
  <c r="S112" i="35"/>
  <c r="T112" i="35" s="1"/>
  <c r="S120" i="35"/>
  <c r="S128" i="35"/>
  <c r="S136" i="35"/>
  <c r="T136" i="35" s="1"/>
  <c r="S144" i="35"/>
  <c r="T144" i="35" s="1"/>
  <c r="S152" i="35"/>
  <c r="T152" i="35" s="1"/>
  <c r="S160" i="35"/>
  <c r="T160" i="35" s="1"/>
  <c r="S168" i="35"/>
  <c r="S176" i="35"/>
  <c r="T176" i="35" s="1"/>
  <c r="S184" i="35"/>
  <c r="S192" i="35"/>
  <c r="S200" i="35"/>
  <c r="T200" i="35" s="1"/>
  <c r="S208" i="35"/>
  <c r="T208" i="35" s="1"/>
  <c r="S216" i="35"/>
  <c r="T216" i="35" s="1"/>
  <c r="S224" i="35"/>
  <c r="T224" i="35" s="1"/>
  <c r="S232" i="35"/>
  <c r="S240" i="35"/>
  <c r="T240" i="35" s="1"/>
  <c r="S248" i="35"/>
  <c r="S256" i="35"/>
  <c r="S264" i="35"/>
  <c r="T264" i="35" s="1"/>
  <c r="O356" i="35"/>
  <c r="S356" i="35"/>
  <c r="S384" i="35"/>
  <c r="O384" i="35"/>
  <c r="T384" i="35" s="1"/>
  <c r="S416" i="35"/>
  <c r="O416" i="35"/>
  <c r="S448" i="35"/>
  <c r="O448" i="35"/>
  <c r="T448" i="35" s="1"/>
  <c r="S480" i="35"/>
  <c r="O480" i="35"/>
  <c r="T480" i="35" s="1"/>
  <c r="S512" i="35"/>
  <c r="O512" i="35"/>
  <c r="T512" i="35" s="1"/>
  <c r="S544" i="35"/>
  <c r="O544" i="35"/>
  <c r="S576" i="35"/>
  <c r="O576" i="35"/>
  <c r="T576" i="35" s="1"/>
  <c r="S608" i="35"/>
  <c r="O608" i="35"/>
  <c r="T608" i="35" s="1"/>
  <c r="S640" i="35"/>
  <c r="O640" i="35"/>
  <c r="T640" i="35" s="1"/>
  <c r="S672" i="35"/>
  <c r="O672" i="35"/>
  <c r="S704" i="35"/>
  <c r="O704" i="35"/>
  <c r="T704" i="35" s="1"/>
  <c r="S736" i="35"/>
  <c r="O736" i="35"/>
  <c r="T736" i="35" s="1"/>
  <c r="S768" i="35"/>
  <c r="O768" i="35"/>
  <c r="T768" i="35" s="1"/>
  <c r="S800" i="35"/>
  <c r="O800" i="35"/>
  <c r="S832" i="35"/>
  <c r="O832" i="35"/>
  <c r="T832" i="35" s="1"/>
  <c r="S864" i="35"/>
  <c r="O864" i="35"/>
  <c r="T864" i="35" s="1"/>
  <c r="S896" i="35"/>
  <c r="O896" i="35"/>
  <c r="T896" i="35" s="1"/>
  <c r="S928" i="35"/>
  <c r="O928" i="35"/>
  <c r="S960" i="35"/>
  <c r="O960" i="35"/>
  <c r="T960" i="35" s="1"/>
  <c r="S992" i="35"/>
  <c r="O992" i="35"/>
  <c r="T992" i="35" s="1"/>
  <c r="S1024" i="35"/>
  <c r="O1024" i="35"/>
  <c r="T1024" i="35" s="1"/>
  <c r="S1056" i="35"/>
  <c r="O1056" i="35"/>
  <c r="S1088" i="35"/>
  <c r="O1088" i="35"/>
  <c r="T1088" i="35" s="1"/>
  <c r="S1120" i="35"/>
  <c r="O1120" i="35"/>
  <c r="T1120" i="35" s="1"/>
  <c r="S1152" i="35"/>
  <c r="O1152" i="35"/>
  <c r="T1152" i="35" s="1"/>
  <c r="S1184" i="35"/>
  <c r="O1184" i="35"/>
  <c r="S1216" i="35"/>
  <c r="O1216" i="35"/>
  <c r="T1216" i="35" s="1"/>
  <c r="S1248" i="35"/>
  <c r="O1248" i="35"/>
  <c r="T1248" i="35" s="1"/>
  <c r="S1280" i="35"/>
  <c r="O1280" i="35"/>
  <c r="T1280" i="35" s="1"/>
  <c r="S1312" i="35"/>
  <c r="O1312" i="35"/>
  <c r="S1344" i="35"/>
  <c r="O1344" i="35"/>
  <c r="T1344" i="35" s="1"/>
  <c r="S1376" i="35"/>
  <c r="O1376" i="35"/>
  <c r="T1376" i="35" s="1"/>
  <c r="S1408" i="35"/>
  <c r="O1408" i="35"/>
  <c r="T1408" i="35" s="1"/>
  <c r="S1440" i="35"/>
  <c r="O1440" i="35"/>
  <c r="S1472" i="35"/>
  <c r="O1472" i="35"/>
  <c r="T1472" i="35" s="1"/>
  <c r="S1504" i="35"/>
  <c r="O1504" i="35"/>
  <c r="T1504" i="35" s="1"/>
  <c r="S1536" i="35"/>
  <c r="O1536" i="35"/>
  <c r="T1536" i="35" s="1"/>
  <c r="S1568" i="35"/>
  <c r="O1568" i="35"/>
  <c r="S1600" i="35"/>
  <c r="O1600" i="35"/>
  <c r="T1600" i="35" s="1"/>
  <c r="S1632" i="35"/>
  <c r="O1632" i="35"/>
  <c r="T1632" i="35" s="1"/>
  <c r="S1664" i="35"/>
  <c r="O1664" i="35"/>
  <c r="T1664" i="35" s="1"/>
  <c r="S1696" i="35"/>
  <c r="O1696" i="35"/>
  <c r="S1728" i="35"/>
  <c r="O1728" i="35"/>
  <c r="T1728" i="35" s="1"/>
  <c r="S1760" i="35"/>
  <c r="O1760" i="35"/>
  <c r="T1760" i="35" s="1"/>
  <c r="S1808" i="35"/>
  <c r="O1808" i="35"/>
  <c r="T1808" i="35" s="1"/>
  <c r="O1811" i="35"/>
  <c r="T1811" i="35" s="1"/>
  <c r="S1811" i="35"/>
  <c r="O1818" i="35"/>
  <c r="S1818" i="35"/>
  <c r="O1947" i="35"/>
  <c r="S1947" i="35"/>
  <c r="O2001" i="35"/>
  <c r="T2001" i="35" s="1"/>
  <c r="S2001" i="35"/>
  <c r="S2206" i="35"/>
  <c r="O2206" i="35"/>
  <c r="S2462" i="35"/>
  <c r="O2462" i="35"/>
  <c r="O2513" i="35"/>
  <c r="S2513" i="35"/>
  <c r="O2678" i="35"/>
  <c r="T2678" i="35" s="1"/>
  <c r="S2678" i="35"/>
  <c r="S5185" i="35"/>
  <c r="O5185" i="35"/>
  <c r="S7" i="35"/>
  <c r="T7" i="35" s="1"/>
  <c r="O11" i="35"/>
  <c r="T11" i="35" s="1"/>
  <c r="S15" i="35"/>
  <c r="O19" i="35"/>
  <c r="T19" i="35" s="1"/>
  <c r="S23" i="35"/>
  <c r="T23" i="35" s="1"/>
  <c r="O27" i="35"/>
  <c r="T27" i="35" s="1"/>
  <c r="S31" i="35"/>
  <c r="T31" i="35" s="1"/>
  <c r="O35" i="35"/>
  <c r="T35" i="35" s="1"/>
  <c r="S39" i="35"/>
  <c r="T39" i="35" s="1"/>
  <c r="O43" i="35"/>
  <c r="T43" i="35" s="1"/>
  <c r="S47" i="35"/>
  <c r="T47" i="35" s="1"/>
  <c r="O51" i="35"/>
  <c r="T51" i="35" s="1"/>
  <c r="S55" i="35"/>
  <c r="O59" i="35"/>
  <c r="T59" i="35" s="1"/>
  <c r="S63" i="35"/>
  <c r="T63" i="35" s="1"/>
  <c r="O67" i="35"/>
  <c r="T67" i="35" s="1"/>
  <c r="S71" i="35"/>
  <c r="O75" i="35"/>
  <c r="T75" i="35" s="1"/>
  <c r="S79" i="35"/>
  <c r="T79" i="35" s="1"/>
  <c r="O83" i="35"/>
  <c r="T83" i="35" s="1"/>
  <c r="S87" i="35"/>
  <c r="O91" i="35"/>
  <c r="T91" i="35" s="1"/>
  <c r="S95" i="35"/>
  <c r="T95" i="35" s="1"/>
  <c r="O99" i="35"/>
  <c r="T99" i="35" s="1"/>
  <c r="S103" i="35"/>
  <c r="T103" i="35" s="1"/>
  <c r="O107" i="35"/>
  <c r="T107" i="35" s="1"/>
  <c r="S111" i="35"/>
  <c r="T111" i="35" s="1"/>
  <c r="O115" i="35"/>
  <c r="T115" i="35" s="1"/>
  <c r="S119" i="35"/>
  <c r="T119" i="35" s="1"/>
  <c r="O123" i="35"/>
  <c r="T123" i="35" s="1"/>
  <c r="S127" i="35"/>
  <c r="O131" i="35"/>
  <c r="T131" i="35" s="1"/>
  <c r="S135" i="35"/>
  <c r="T135" i="35" s="1"/>
  <c r="O139" i="35"/>
  <c r="T139" i="35" s="1"/>
  <c r="S143" i="35"/>
  <c r="O147" i="35"/>
  <c r="T147" i="35" s="1"/>
  <c r="S151" i="35"/>
  <c r="T151" i="35" s="1"/>
  <c r="O155" i="35"/>
  <c r="T155" i="35" s="1"/>
  <c r="S159" i="35"/>
  <c r="T159" i="35" s="1"/>
  <c r="O163" i="35"/>
  <c r="T163" i="35" s="1"/>
  <c r="S167" i="35"/>
  <c r="T167" i="35" s="1"/>
  <c r="O171" i="35"/>
  <c r="T171" i="35" s="1"/>
  <c r="S175" i="35"/>
  <c r="T175" i="35" s="1"/>
  <c r="O179" i="35"/>
  <c r="T179" i="35" s="1"/>
  <c r="S183" i="35"/>
  <c r="T183" i="35" s="1"/>
  <c r="O187" i="35"/>
  <c r="T187" i="35" s="1"/>
  <c r="S191" i="35"/>
  <c r="T191" i="35" s="1"/>
  <c r="O195" i="35"/>
  <c r="T195" i="35" s="1"/>
  <c r="S199" i="35"/>
  <c r="O203" i="35"/>
  <c r="T203" i="35" s="1"/>
  <c r="S207" i="35"/>
  <c r="T207" i="35" s="1"/>
  <c r="O211" i="35"/>
  <c r="T211" i="35" s="1"/>
  <c r="S215" i="35"/>
  <c r="O219" i="35"/>
  <c r="T219" i="35" s="1"/>
  <c r="S223" i="35"/>
  <c r="T223" i="35" s="1"/>
  <c r="O227" i="35"/>
  <c r="T227" i="35" s="1"/>
  <c r="S231" i="35"/>
  <c r="T231" i="35" s="1"/>
  <c r="O235" i="35"/>
  <c r="T235" i="35" s="1"/>
  <c r="S239" i="35"/>
  <c r="T239" i="35" s="1"/>
  <c r="O243" i="35"/>
  <c r="T243" i="35" s="1"/>
  <c r="S247" i="35"/>
  <c r="T247" i="35" s="1"/>
  <c r="O251" i="35"/>
  <c r="T251" i="35" s="1"/>
  <c r="S255" i="35"/>
  <c r="T255" i="35" s="1"/>
  <c r="O259" i="35"/>
  <c r="T259" i="35" s="1"/>
  <c r="S263" i="35"/>
  <c r="T263" i="35" s="1"/>
  <c r="O267" i="35"/>
  <c r="T267" i="35" s="1"/>
  <c r="O272" i="35"/>
  <c r="T272" i="35" s="1"/>
  <c r="O288" i="35"/>
  <c r="T288" i="35" s="1"/>
  <c r="S293" i="35"/>
  <c r="T295" i="35"/>
  <c r="O301" i="35"/>
  <c r="T301" i="35" s="1"/>
  <c r="S304" i="35"/>
  <c r="O304" i="35"/>
  <c r="T304" i="35" s="1"/>
  <c r="S309" i="35"/>
  <c r="T311" i="35"/>
  <c r="O317" i="35"/>
  <c r="T317" i="35" s="1"/>
  <c r="S320" i="35"/>
  <c r="O320" i="35"/>
  <c r="T320" i="35" s="1"/>
  <c r="S325" i="35"/>
  <c r="T325" i="35" s="1"/>
  <c r="T327" i="35"/>
  <c r="O333" i="35"/>
  <c r="T333" i="35" s="1"/>
  <c r="S336" i="35"/>
  <c r="O336" i="35"/>
  <c r="T336" i="35" s="1"/>
  <c r="S341" i="35"/>
  <c r="T341" i="35" s="1"/>
  <c r="T343" i="35"/>
  <c r="O366" i="35"/>
  <c r="T366" i="35" s="1"/>
  <c r="T369" i="35"/>
  <c r="O373" i="35"/>
  <c r="T373" i="35" s="1"/>
  <c r="O380" i="35"/>
  <c r="T380" i="35" s="1"/>
  <c r="S380" i="35"/>
  <c r="S389" i="35"/>
  <c r="T389" i="35" s="1"/>
  <c r="T391" i="35"/>
  <c r="O398" i="35"/>
  <c r="T398" i="35" s="1"/>
  <c r="T401" i="35"/>
  <c r="O405" i="35"/>
  <c r="T405" i="35" s="1"/>
  <c r="O412" i="35"/>
  <c r="S412" i="35"/>
  <c r="S421" i="35"/>
  <c r="T421" i="35" s="1"/>
  <c r="T423" i="35"/>
  <c r="O430" i="35"/>
  <c r="T430" i="35" s="1"/>
  <c r="T433" i="35"/>
  <c r="O437" i="35"/>
  <c r="T437" i="35" s="1"/>
  <c r="O444" i="35"/>
  <c r="T444" i="35" s="1"/>
  <c r="S444" i="35"/>
  <c r="S453" i="35"/>
  <c r="T453" i="35" s="1"/>
  <c r="T455" i="35"/>
  <c r="O462" i="35"/>
  <c r="T462" i="35" s="1"/>
  <c r="T465" i="35"/>
  <c r="O469" i="35"/>
  <c r="T469" i="35" s="1"/>
  <c r="O476" i="35"/>
  <c r="S476" i="35"/>
  <c r="S485" i="35"/>
  <c r="T485" i="35" s="1"/>
  <c r="T487" i="35"/>
  <c r="O494" i="35"/>
  <c r="T494" i="35" s="1"/>
  <c r="T497" i="35"/>
  <c r="O501" i="35"/>
  <c r="T501" i="35" s="1"/>
  <c r="O508" i="35"/>
  <c r="S508" i="35"/>
  <c r="S517" i="35"/>
  <c r="T517" i="35" s="1"/>
  <c r="T519" i="35"/>
  <c r="O526" i="35"/>
  <c r="T526" i="35" s="1"/>
  <c r="T529" i="35"/>
  <c r="O533" i="35"/>
  <c r="T533" i="35" s="1"/>
  <c r="O540" i="35"/>
  <c r="T540" i="35" s="1"/>
  <c r="S540" i="35"/>
  <c r="S549" i="35"/>
  <c r="T551" i="35"/>
  <c r="O558" i="35"/>
  <c r="T558" i="35" s="1"/>
  <c r="T561" i="35"/>
  <c r="O565" i="35"/>
  <c r="T565" i="35" s="1"/>
  <c r="O572" i="35"/>
  <c r="S572" i="35"/>
  <c r="S581" i="35"/>
  <c r="T581" i="35" s="1"/>
  <c r="T583" i="35"/>
  <c r="O590" i="35"/>
  <c r="T590" i="35" s="1"/>
  <c r="T593" i="35"/>
  <c r="O597" i="35"/>
  <c r="T597" i="35" s="1"/>
  <c r="O604" i="35"/>
  <c r="S604" i="35"/>
  <c r="S613" i="35"/>
  <c r="T613" i="35" s="1"/>
  <c r="T615" i="35"/>
  <c r="O622" i="35"/>
  <c r="T622" i="35" s="1"/>
  <c r="T625" i="35"/>
  <c r="O629" i="35"/>
  <c r="T629" i="35" s="1"/>
  <c r="O636" i="35"/>
  <c r="T636" i="35" s="1"/>
  <c r="S636" i="35"/>
  <c r="S645" i="35"/>
  <c r="T645" i="35" s="1"/>
  <c r="T647" i="35"/>
  <c r="O654" i="35"/>
  <c r="T654" i="35" s="1"/>
  <c r="T657" i="35"/>
  <c r="O661" i="35"/>
  <c r="T661" i="35" s="1"/>
  <c r="O668" i="35"/>
  <c r="S668" i="35"/>
  <c r="S677" i="35"/>
  <c r="T679" i="35"/>
  <c r="O686" i="35"/>
  <c r="T686" i="35" s="1"/>
  <c r="T689" i="35"/>
  <c r="O693" i="35"/>
  <c r="T693" i="35" s="1"/>
  <c r="O700" i="35"/>
  <c r="T700" i="35" s="1"/>
  <c r="S700" i="35"/>
  <c r="S709" i="35"/>
  <c r="T709" i="35" s="1"/>
  <c r="T711" i="35"/>
  <c r="O718" i="35"/>
  <c r="T718" i="35" s="1"/>
  <c r="T721" i="35"/>
  <c r="O725" i="35"/>
  <c r="T725" i="35" s="1"/>
  <c r="O732" i="35"/>
  <c r="S732" i="35"/>
  <c r="S741" i="35"/>
  <c r="T741" i="35" s="1"/>
  <c r="T743" i="35"/>
  <c r="O750" i="35"/>
  <c r="T750" i="35" s="1"/>
  <c r="T753" i="35"/>
  <c r="O757" i="35"/>
  <c r="T757" i="35" s="1"/>
  <c r="O764" i="35"/>
  <c r="S764" i="35"/>
  <c r="S773" i="35"/>
  <c r="T773" i="35" s="1"/>
  <c r="T775" i="35"/>
  <c r="O782" i="35"/>
  <c r="T782" i="35" s="1"/>
  <c r="T785" i="35"/>
  <c r="O789" i="35"/>
  <c r="T789" i="35" s="1"/>
  <c r="O796" i="35"/>
  <c r="T796" i="35" s="1"/>
  <c r="S796" i="35"/>
  <c r="S805" i="35"/>
  <c r="T805" i="35" s="1"/>
  <c r="T807" i="35"/>
  <c r="O814" i="35"/>
  <c r="T814" i="35" s="1"/>
  <c r="T817" i="35"/>
  <c r="O821" i="35"/>
  <c r="T821" i="35" s="1"/>
  <c r="O828" i="35"/>
  <c r="S828" i="35"/>
  <c r="S837" i="35"/>
  <c r="T839" i="35"/>
  <c r="O846" i="35"/>
  <c r="T846" i="35" s="1"/>
  <c r="T849" i="35"/>
  <c r="O853" i="35"/>
  <c r="T853" i="35" s="1"/>
  <c r="O860" i="35"/>
  <c r="S860" i="35"/>
  <c r="S869" i="35"/>
  <c r="T869" i="35" s="1"/>
  <c r="T871" i="35"/>
  <c r="O878" i="35"/>
  <c r="T878" i="35" s="1"/>
  <c r="T881" i="35"/>
  <c r="O885" i="35"/>
  <c r="T885" i="35" s="1"/>
  <c r="O892" i="35"/>
  <c r="T892" i="35" s="1"/>
  <c r="S892" i="35"/>
  <c r="S901" i="35"/>
  <c r="T901" i="35" s="1"/>
  <c r="T903" i="35"/>
  <c r="O910" i="35"/>
  <c r="T910" i="35" s="1"/>
  <c r="T913" i="35"/>
  <c r="O917" i="35"/>
  <c r="T917" i="35" s="1"/>
  <c r="O924" i="35"/>
  <c r="S924" i="35"/>
  <c r="S933" i="35"/>
  <c r="T935" i="35"/>
  <c r="O942" i="35"/>
  <c r="T942" i="35" s="1"/>
  <c r="T945" i="35"/>
  <c r="O949" i="35"/>
  <c r="T949" i="35" s="1"/>
  <c r="O956" i="35"/>
  <c r="T956" i="35" s="1"/>
  <c r="S956" i="35"/>
  <c r="S965" i="35"/>
  <c r="T965" i="35" s="1"/>
  <c r="T967" i="35"/>
  <c r="O974" i="35"/>
  <c r="T974" i="35" s="1"/>
  <c r="T977" i="35"/>
  <c r="O981" i="35"/>
  <c r="T981" i="35" s="1"/>
  <c r="O988" i="35"/>
  <c r="S988" i="35"/>
  <c r="S997" i="35"/>
  <c r="T997" i="35" s="1"/>
  <c r="T999" i="35"/>
  <c r="O1006" i="35"/>
  <c r="T1006" i="35" s="1"/>
  <c r="T1009" i="35"/>
  <c r="O1013" i="35"/>
  <c r="T1013" i="35" s="1"/>
  <c r="O1020" i="35"/>
  <c r="T1020" i="35" s="1"/>
  <c r="S1020" i="35"/>
  <c r="S1029" i="35"/>
  <c r="T1029" i="35" s="1"/>
  <c r="T1031" i="35"/>
  <c r="O1038" i="35"/>
  <c r="T1038" i="35" s="1"/>
  <c r="T1041" i="35"/>
  <c r="O1045" i="35"/>
  <c r="T1045" i="35" s="1"/>
  <c r="O1052" i="35"/>
  <c r="T1052" i="35" s="1"/>
  <c r="S1052" i="35"/>
  <c r="S1061" i="35"/>
  <c r="T1063" i="35"/>
  <c r="O1070" i="35"/>
  <c r="T1070" i="35" s="1"/>
  <c r="T1073" i="35"/>
  <c r="O1077" i="35"/>
  <c r="T1077" i="35" s="1"/>
  <c r="O1084" i="35"/>
  <c r="S1084" i="35"/>
  <c r="S1093" i="35"/>
  <c r="T1093" i="35" s="1"/>
  <c r="T1095" i="35"/>
  <c r="O1102" i="35"/>
  <c r="T1102" i="35" s="1"/>
  <c r="T1105" i="35"/>
  <c r="O1109" i="35"/>
  <c r="T1109" i="35" s="1"/>
  <c r="O1116" i="35"/>
  <c r="S1116" i="35"/>
  <c r="S1125" i="35"/>
  <c r="T1125" i="35" s="1"/>
  <c r="T1127" i="35"/>
  <c r="O1134" i="35"/>
  <c r="T1134" i="35" s="1"/>
  <c r="T1137" i="35"/>
  <c r="O1141" i="35"/>
  <c r="T1141" i="35" s="1"/>
  <c r="O1148" i="35"/>
  <c r="T1148" i="35" s="1"/>
  <c r="S1148" i="35"/>
  <c r="S1157" i="35"/>
  <c r="T1157" i="35" s="1"/>
  <c r="T1159" i="35"/>
  <c r="O1166" i="35"/>
  <c r="T1166" i="35" s="1"/>
  <c r="T1169" i="35"/>
  <c r="O1173" i="35"/>
  <c r="T1173" i="35" s="1"/>
  <c r="O1180" i="35"/>
  <c r="S1180" i="35"/>
  <c r="S1189" i="35"/>
  <c r="T1189" i="35" s="1"/>
  <c r="T1191" i="35"/>
  <c r="O1198" i="35"/>
  <c r="T1198" i="35" s="1"/>
  <c r="T1201" i="35"/>
  <c r="O1205" i="35"/>
  <c r="T1205" i="35" s="1"/>
  <c r="O1212" i="35"/>
  <c r="T1212" i="35" s="1"/>
  <c r="S1212" i="35"/>
  <c r="S1221" i="35"/>
  <c r="T1221" i="35" s="1"/>
  <c r="T1223" i="35"/>
  <c r="O1230" i="35"/>
  <c r="T1230" i="35" s="1"/>
  <c r="T1233" i="35"/>
  <c r="O1237" i="35"/>
  <c r="T1237" i="35" s="1"/>
  <c r="O1244" i="35"/>
  <c r="S1244" i="35"/>
  <c r="S1253" i="35"/>
  <c r="T1253" i="35" s="1"/>
  <c r="T1255" i="35"/>
  <c r="O1262" i="35"/>
  <c r="T1262" i="35" s="1"/>
  <c r="T1265" i="35"/>
  <c r="O1269" i="35"/>
  <c r="T1269" i="35" s="1"/>
  <c r="O1276" i="35"/>
  <c r="T1276" i="35" s="1"/>
  <c r="S1276" i="35"/>
  <c r="S1285" i="35"/>
  <c r="T1287" i="35"/>
  <c r="O1294" i="35"/>
  <c r="T1294" i="35" s="1"/>
  <c r="T1297" i="35"/>
  <c r="O1301" i="35"/>
  <c r="T1301" i="35" s="1"/>
  <c r="O1308" i="35"/>
  <c r="T1308" i="35" s="1"/>
  <c r="S1308" i="35"/>
  <c r="S1317" i="35"/>
  <c r="T1319" i="35"/>
  <c r="O1326" i="35"/>
  <c r="T1326" i="35" s="1"/>
  <c r="T1329" i="35"/>
  <c r="O1333" i="35"/>
  <c r="T1333" i="35" s="1"/>
  <c r="O1340" i="35"/>
  <c r="S1340" i="35"/>
  <c r="S1349" i="35"/>
  <c r="T1349" i="35" s="1"/>
  <c r="T1351" i="35"/>
  <c r="O1358" i="35"/>
  <c r="T1358" i="35" s="1"/>
  <c r="T1361" i="35"/>
  <c r="O1365" i="35"/>
  <c r="T1365" i="35" s="1"/>
  <c r="O1372" i="35"/>
  <c r="S1372" i="35"/>
  <c r="S1381" i="35"/>
  <c r="T1381" i="35" s="1"/>
  <c r="T1383" i="35"/>
  <c r="O1390" i="35"/>
  <c r="T1390" i="35" s="1"/>
  <c r="T1393" i="35"/>
  <c r="O1397" i="35"/>
  <c r="T1397" i="35" s="1"/>
  <c r="O1404" i="35"/>
  <c r="T1404" i="35" s="1"/>
  <c r="S1404" i="35"/>
  <c r="S1413" i="35"/>
  <c r="T1413" i="35" s="1"/>
  <c r="T1415" i="35"/>
  <c r="O1422" i="35"/>
  <c r="T1422" i="35" s="1"/>
  <c r="T1425" i="35"/>
  <c r="O1429" i="35"/>
  <c r="T1429" i="35" s="1"/>
  <c r="O1436" i="35"/>
  <c r="S1436" i="35"/>
  <c r="S1445" i="35"/>
  <c r="T1447" i="35"/>
  <c r="O1454" i="35"/>
  <c r="T1454" i="35" s="1"/>
  <c r="T1457" i="35"/>
  <c r="O1461" i="35"/>
  <c r="T1461" i="35" s="1"/>
  <c r="O1468" i="35"/>
  <c r="T1468" i="35" s="1"/>
  <c r="S1468" i="35"/>
  <c r="S1477" i="35"/>
  <c r="T1477" i="35" s="1"/>
  <c r="T1479" i="35"/>
  <c r="O1486" i="35"/>
  <c r="T1486" i="35" s="1"/>
  <c r="T1489" i="35"/>
  <c r="O1493" i="35"/>
  <c r="T1493" i="35" s="1"/>
  <c r="O1500" i="35"/>
  <c r="S1500" i="35"/>
  <c r="S1509" i="35"/>
  <c r="T1511" i="35"/>
  <c r="O1518" i="35"/>
  <c r="T1518" i="35" s="1"/>
  <c r="T1521" i="35"/>
  <c r="O1525" i="35"/>
  <c r="T1525" i="35" s="1"/>
  <c r="O1532" i="35"/>
  <c r="T1532" i="35" s="1"/>
  <c r="S1532" i="35"/>
  <c r="S1541" i="35"/>
  <c r="T1541" i="35" s="1"/>
  <c r="T1543" i="35"/>
  <c r="O1550" i="35"/>
  <c r="T1550" i="35" s="1"/>
  <c r="T1553" i="35"/>
  <c r="O1557" i="35"/>
  <c r="T1557" i="35" s="1"/>
  <c r="O1564" i="35"/>
  <c r="T1564" i="35" s="1"/>
  <c r="S1564" i="35"/>
  <c r="S1573" i="35"/>
  <c r="T1573" i="35" s="1"/>
  <c r="T1575" i="35"/>
  <c r="O1582" i="35"/>
  <c r="T1582" i="35" s="1"/>
  <c r="T1585" i="35"/>
  <c r="O1589" i="35"/>
  <c r="T1589" i="35" s="1"/>
  <c r="O1596" i="35"/>
  <c r="S1596" i="35"/>
  <c r="S1605" i="35"/>
  <c r="T1605" i="35" s="1"/>
  <c r="T1607" i="35"/>
  <c r="O1614" i="35"/>
  <c r="T1614" i="35" s="1"/>
  <c r="T1617" i="35"/>
  <c r="O1621" i="35"/>
  <c r="T1621" i="35" s="1"/>
  <c r="O1628" i="35"/>
  <c r="S1628" i="35"/>
  <c r="S1637" i="35"/>
  <c r="T1637" i="35" s="1"/>
  <c r="T1639" i="35"/>
  <c r="O1646" i="35"/>
  <c r="T1646" i="35" s="1"/>
  <c r="T1649" i="35"/>
  <c r="O1653" i="35"/>
  <c r="T1653" i="35" s="1"/>
  <c r="O1660" i="35"/>
  <c r="T1660" i="35" s="1"/>
  <c r="S1660" i="35"/>
  <c r="S1669" i="35"/>
  <c r="T1669" i="35" s="1"/>
  <c r="T1671" i="35"/>
  <c r="O1678" i="35"/>
  <c r="T1678" i="35" s="1"/>
  <c r="T1681" i="35"/>
  <c r="O1685" i="35"/>
  <c r="T1685" i="35" s="1"/>
  <c r="O1692" i="35"/>
  <c r="S1692" i="35"/>
  <c r="S1701" i="35"/>
  <c r="T1701" i="35" s="1"/>
  <c r="T1703" i="35"/>
  <c r="O1710" i="35"/>
  <c r="T1710" i="35" s="1"/>
  <c r="T1713" i="35"/>
  <c r="O1717" i="35"/>
  <c r="T1717" i="35" s="1"/>
  <c r="O1724" i="35"/>
  <c r="T1724" i="35" s="1"/>
  <c r="S1724" i="35"/>
  <c r="S1733" i="35"/>
  <c r="T1733" i="35" s="1"/>
  <c r="T1735" i="35"/>
  <c r="O1742" i="35"/>
  <c r="T1742" i="35" s="1"/>
  <c r="T1745" i="35"/>
  <c r="O1749" i="35"/>
  <c r="T1749" i="35" s="1"/>
  <c r="O1756" i="35"/>
  <c r="S1756" i="35"/>
  <c r="S1765" i="35"/>
  <c r="T1767" i="35"/>
  <c r="O1774" i="35"/>
  <c r="T1774" i="35" s="1"/>
  <c r="T1777" i="35"/>
  <c r="O1781" i="35"/>
  <c r="T1781" i="35" s="1"/>
  <c r="O1788" i="35"/>
  <c r="T1788" i="35" s="1"/>
  <c r="S1788" i="35"/>
  <c r="S1791" i="35"/>
  <c r="O1791" i="35"/>
  <c r="S1812" i="35"/>
  <c r="T1814" i="35"/>
  <c r="T1850" i="35"/>
  <c r="T1871" i="35"/>
  <c r="T1889" i="35"/>
  <c r="T1920" i="35"/>
  <c r="T1924" i="35"/>
  <c r="S1944" i="35"/>
  <c r="O1944" i="35"/>
  <c r="T1944" i="35" s="1"/>
  <c r="T1967" i="35"/>
  <c r="O1987" i="35"/>
  <c r="T1987" i="35" s="1"/>
  <c r="S1987" i="35"/>
  <c r="O2074" i="35"/>
  <c r="T2074" i="35" s="1"/>
  <c r="S2074" i="35"/>
  <c r="O2082" i="35"/>
  <c r="T2082" i="35" s="1"/>
  <c r="S2082" i="35"/>
  <c r="S2259" i="35"/>
  <c r="O2259" i="35"/>
  <c r="T2259" i="35" s="1"/>
  <c r="S2387" i="35"/>
  <c r="O2387" i="35"/>
  <c r="S2760" i="35"/>
  <c r="O2760" i="35"/>
  <c r="S2904" i="35"/>
  <c r="O2904" i="35"/>
  <c r="O2920" i="35"/>
  <c r="S2920" i="35"/>
  <c r="T280" i="35"/>
  <c r="T349" i="35"/>
  <c r="S352" i="35"/>
  <c r="O352" i="35"/>
  <c r="T359" i="35"/>
  <c r="S376" i="35"/>
  <c r="O376" i="35"/>
  <c r="T376" i="35" s="1"/>
  <c r="S408" i="35"/>
  <c r="O408" i="35"/>
  <c r="S440" i="35"/>
  <c r="O440" i="35"/>
  <c r="T440" i="35" s="1"/>
  <c r="S472" i="35"/>
  <c r="O472" i="35"/>
  <c r="T472" i="35" s="1"/>
  <c r="S504" i="35"/>
  <c r="O504" i="35"/>
  <c r="T504" i="35" s="1"/>
  <c r="S536" i="35"/>
  <c r="O536" i="35"/>
  <c r="S568" i="35"/>
  <c r="O568" i="35"/>
  <c r="T568" i="35" s="1"/>
  <c r="S600" i="35"/>
  <c r="O600" i="35"/>
  <c r="T600" i="35" s="1"/>
  <c r="S632" i="35"/>
  <c r="O632" i="35"/>
  <c r="T632" i="35" s="1"/>
  <c r="S664" i="35"/>
  <c r="O664" i="35"/>
  <c r="S696" i="35"/>
  <c r="O696" i="35"/>
  <c r="T696" i="35" s="1"/>
  <c r="S728" i="35"/>
  <c r="O728" i="35"/>
  <c r="T728" i="35" s="1"/>
  <c r="S760" i="35"/>
  <c r="O760" i="35"/>
  <c r="T760" i="35" s="1"/>
  <c r="S792" i="35"/>
  <c r="O792" i="35"/>
  <c r="S824" i="35"/>
  <c r="O824" i="35"/>
  <c r="T824" i="35" s="1"/>
  <c r="S856" i="35"/>
  <c r="O856" i="35"/>
  <c r="T856" i="35" s="1"/>
  <c r="S888" i="35"/>
  <c r="O888" i="35"/>
  <c r="T888" i="35" s="1"/>
  <c r="S920" i="35"/>
  <c r="O920" i="35"/>
  <c r="S952" i="35"/>
  <c r="O952" i="35"/>
  <c r="T952" i="35" s="1"/>
  <c r="S984" i="35"/>
  <c r="O984" i="35"/>
  <c r="T984" i="35" s="1"/>
  <c r="S1016" i="35"/>
  <c r="O1016" i="35"/>
  <c r="T1016" i="35" s="1"/>
  <c r="S1048" i="35"/>
  <c r="O1048" i="35"/>
  <c r="S1080" i="35"/>
  <c r="O1080" i="35"/>
  <c r="T1080" i="35" s="1"/>
  <c r="S1112" i="35"/>
  <c r="O1112" i="35"/>
  <c r="T1112" i="35" s="1"/>
  <c r="S1144" i="35"/>
  <c r="O1144" i="35"/>
  <c r="T1144" i="35" s="1"/>
  <c r="S1176" i="35"/>
  <c r="O1176" i="35"/>
  <c r="S1208" i="35"/>
  <c r="O1208" i="35"/>
  <c r="T1208" i="35" s="1"/>
  <c r="S1240" i="35"/>
  <c r="O1240" i="35"/>
  <c r="T1240" i="35" s="1"/>
  <c r="S1272" i="35"/>
  <c r="O1272" i="35"/>
  <c r="T1272" i="35" s="1"/>
  <c r="S1304" i="35"/>
  <c r="O1304" i="35"/>
  <c r="S1336" i="35"/>
  <c r="O1336" i="35"/>
  <c r="T1336" i="35" s="1"/>
  <c r="S1368" i="35"/>
  <c r="O1368" i="35"/>
  <c r="T1368" i="35" s="1"/>
  <c r="S1400" i="35"/>
  <c r="O1400" i="35"/>
  <c r="T1400" i="35" s="1"/>
  <c r="S1432" i="35"/>
  <c r="O1432" i="35"/>
  <c r="S1464" i="35"/>
  <c r="O1464" i="35"/>
  <c r="T1464" i="35" s="1"/>
  <c r="S1496" i="35"/>
  <c r="O1496" i="35"/>
  <c r="T1496" i="35" s="1"/>
  <c r="S1528" i="35"/>
  <c r="O1528" i="35"/>
  <c r="T1528" i="35" s="1"/>
  <c r="S1560" i="35"/>
  <c r="O1560" i="35"/>
  <c r="S1592" i="35"/>
  <c r="O1592" i="35"/>
  <c r="T1592" i="35" s="1"/>
  <c r="S1624" i="35"/>
  <c r="O1624" i="35"/>
  <c r="T1624" i="35" s="1"/>
  <c r="S1656" i="35"/>
  <c r="O1656" i="35"/>
  <c r="T1656" i="35" s="1"/>
  <c r="S1688" i="35"/>
  <c r="O1688" i="35"/>
  <c r="S1720" i="35"/>
  <c r="O1720" i="35"/>
  <c r="T1720" i="35" s="1"/>
  <c r="S1752" i="35"/>
  <c r="O1752" i="35"/>
  <c r="T1752" i="35" s="1"/>
  <c r="S1784" i="35"/>
  <c r="O1784" i="35"/>
  <c r="T1784" i="35" s="1"/>
  <c r="T1794" i="35"/>
  <c r="O1823" i="35"/>
  <c r="T1823" i="35" s="1"/>
  <c r="S1823" i="35"/>
  <c r="S1855" i="35"/>
  <c r="O1855" i="35"/>
  <c r="T1855" i="35" s="1"/>
  <c r="S1894" i="35"/>
  <c r="O1894" i="35"/>
  <c r="T1894" i="35" s="1"/>
  <c r="O2008" i="35"/>
  <c r="S2008" i="35"/>
  <c r="O2024" i="35"/>
  <c r="S2024" i="35"/>
  <c r="S2051" i="35"/>
  <c r="O2051" i="35"/>
  <c r="O2290" i="35"/>
  <c r="T2290" i="35" s="1"/>
  <c r="S2290" i="35"/>
  <c r="O2418" i="35"/>
  <c r="S2418" i="35"/>
  <c r="O2614" i="35"/>
  <c r="S2614" i="35"/>
  <c r="O2895" i="35"/>
  <c r="T2895" i="35" s="1"/>
  <c r="S2895" i="35"/>
  <c r="O1446" i="35"/>
  <c r="T1446" i="35" s="1"/>
  <c r="O1453" i="35"/>
  <c r="T1453" i="35" s="1"/>
  <c r="O1460" i="35"/>
  <c r="T1460" i="35" s="1"/>
  <c r="S1460" i="35"/>
  <c r="O1478" i="35"/>
  <c r="T1478" i="35" s="1"/>
  <c r="O1485" i="35"/>
  <c r="T1485" i="35" s="1"/>
  <c r="O1492" i="35"/>
  <c r="T1492" i="35" s="1"/>
  <c r="S1492" i="35"/>
  <c r="O1510" i="35"/>
  <c r="T1510" i="35" s="1"/>
  <c r="O1517" i="35"/>
  <c r="T1517" i="35" s="1"/>
  <c r="O1524" i="35"/>
  <c r="T1524" i="35" s="1"/>
  <c r="S1524" i="35"/>
  <c r="O1542" i="35"/>
  <c r="T1542" i="35" s="1"/>
  <c r="O1549" i="35"/>
  <c r="T1549" i="35" s="1"/>
  <c r="O1556" i="35"/>
  <c r="T1556" i="35" s="1"/>
  <c r="S1556" i="35"/>
  <c r="O1574" i="35"/>
  <c r="T1574" i="35" s="1"/>
  <c r="O1581" i="35"/>
  <c r="T1581" i="35" s="1"/>
  <c r="O1588" i="35"/>
  <c r="T1588" i="35" s="1"/>
  <c r="S1588" i="35"/>
  <c r="O1606" i="35"/>
  <c r="T1606" i="35" s="1"/>
  <c r="O1613" i="35"/>
  <c r="T1613" i="35" s="1"/>
  <c r="O1620" i="35"/>
  <c r="T1620" i="35" s="1"/>
  <c r="S1620" i="35"/>
  <c r="O1638" i="35"/>
  <c r="T1638" i="35" s="1"/>
  <c r="O1645" i="35"/>
  <c r="T1645" i="35" s="1"/>
  <c r="O1652" i="35"/>
  <c r="T1652" i="35" s="1"/>
  <c r="S1652" i="35"/>
  <c r="O1670" i="35"/>
  <c r="T1670" i="35" s="1"/>
  <c r="O1677" i="35"/>
  <c r="T1677" i="35" s="1"/>
  <c r="O1684" i="35"/>
  <c r="T1684" i="35" s="1"/>
  <c r="S1684" i="35"/>
  <c r="O1702" i="35"/>
  <c r="T1702" i="35" s="1"/>
  <c r="O1709" i="35"/>
  <c r="T1709" i="35" s="1"/>
  <c r="O1716" i="35"/>
  <c r="T1716" i="35" s="1"/>
  <c r="S1716" i="35"/>
  <c r="O1734" i="35"/>
  <c r="T1734" i="35" s="1"/>
  <c r="O1741" i="35"/>
  <c r="T1741" i="35" s="1"/>
  <c r="O1748" i="35"/>
  <c r="T1748" i="35" s="1"/>
  <c r="S1748" i="35"/>
  <c r="O1766" i="35"/>
  <c r="T1766" i="35" s="1"/>
  <c r="O1773" i="35"/>
  <c r="T1773" i="35" s="1"/>
  <c r="O1780" i="35"/>
  <c r="T1780" i="35" s="1"/>
  <c r="S1780" i="35"/>
  <c r="S1797" i="35"/>
  <c r="O1797" i="35"/>
  <c r="T1797" i="35" s="1"/>
  <c r="S1820" i="35"/>
  <c r="O1820" i="35"/>
  <c r="S1843" i="35"/>
  <c r="O1843" i="35"/>
  <c r="S1861" i="35"/>
  <c r="O1861" i="35"/>
  <c r="T1861" i="35" s="1"/>
  <c r="T1903" i="35"/>
  <c r="T1941" i="35"/>
  <c r="S1949" i="35"/>
  <c r="O1949" i="35"/>
  <c r="S2070" i="35"/>
  <c r="O2070" i="35"/>
  <c r="O2162" i="35"/>
  <c r="S2162" i="35"/>
  <c r="S2270" i="35"/>
  <c r="O2270" i="35"/>
  <c r="T2270" i="35" s="1"/>
  <c r="O2330" i="35"/>
  <c r="S2330" i="35"/>
  <c r="S2398" i="35"/>
  <c r="O2398" i="35"/>
  <c r="S3059" i="35"/>
  <c r="O3059" i="35"/>
  <c r="T3059" i="35" s="1"/>
  <c r="S1264" i="35"/>
  <c r="O1264" i="35"/>
  <c r="T1264" i="35" s="1"/>
  <c r="S1296" i="35"/>
  <c r="O1296" i="35"/>
  <c r="T1296" i="35" s="1"/>
  <c r="S1328" i="35"/>
  <c r="O1328" i="35"/>
  <c r="S1360" i="35"/>
  <c r="O1360" i="35"/>
  <c r="T1360" i="35" s="1"/>
  <c r="S1392" i="35"/>
  <c r="O1392" i="35"/>
  <c r="T1392" i="35" s="1"/>
  <c r="S1424" i="35"/>
  <c r="O1424" i="35"/>
  <c r="T1424" i="35" s="1"/>
  <c r="S1456" i="35"/>
  <c r="O1456" i="35"/>
  <c r="S1488" i="35"/>
  <c r="O1488" i="35"/>
  <c r="T1488" i="35" s="1"/>
  <c r="S1520" i="35"/>
  <c r="O1520" i="35"/>
  <c r="T1520" i="35" s="1"/>
  <c r="S1552" i="35"/>
  <c r="O1552" i="35"/>
  <c r="T1552" i="35" s="1"/>
  <c r="S1584" i="35"/>
  <c r="O1584" i="35"/>
  <c r="S1616" i="35"/>
  <c r="O1616" i="35"/>
  <c r="T1616" i="35" s="1"/>
  <c r="S1648" i="35"/>
  <c r="O1648" i="35"/>
  <c r="T1648" i="35" s="1"/>
  <c r="S1680" i="35"/>
  <c r="O1680" i="35"/>
  <c r="T1680" i="35" s="1"/>
  <c r="S1712" i="35"/>
  <c r="O1712" i="35"/>
  <c r="S1744" i="35"/>
  <c r="O1744" i="35"/>
  <c r="T1744" i="35" s="1"/>
  <c r="S1776" i="35"/>
  <c r="O1776" i="35"/>
  <c r="T1776" i="35" s="1"/>
  <c r="S1838" i="35"/>
  <c r="O1838" i="35"/>
  <c r="T1838" i="35" s="1"/>
  <c r="T1852" i="35"/>
  <c r="S1853" i="35"/>
  <c r="T1853" i="35" s="1"/>
  <c r="O1882" i="35"/>
  <c r="S1882" i="35"/>
  <c r="S1983" i="35"/>
  <c r="O1983" i="35"/>
  <c r="S2002" i="35"/>
  <c r="O2002" i="35"/>
  <c r="T2002" i="35" s="1"/>
  <c r="S2126" i="35"/>
  <c r="O2126" i="35"/>
  <c r="O2202" i="35"/>
  <c r="T2202" i="35" s="1"/>
  <c r="S2202" i="35"/>
  <c r="O2458" i="35"/>
  <c r="T2458" i="35" s="1"/>
  <c r="S2458" i="35"/>
  <c r="S2663" i="35"/>
  <c r="O2663" i="35"/>
  <c r="T2663" i="35" s="1"/>
  <c r="S2713" i="35"/>
  <c r="O2713" i="35"/>
  <c r="S3016" i="35"/>
  <c r="O3016" i="35"/>
  <c r="S3019" i="35"/>
  <c r="O3019" i="35"/>
  <c r="S3035" i="35"/>
  <c r="O3035" i="35"/>
  <c r="T3035" i="35" s="1"/>
  <c r="O17" i="35"/>
  <c r="T17" i="35" s="1"/>
  <c r="O33" i="35"/>
  <c r="T33" i="35" s="1"/>
  <c r="O41" i="35"/>
  <c r="T41" i="35" s="1"/>
  <c r="O129" i="35"/>
  <c r="T129" i="35" s="1"/>
  <c r="O169" i="35"/>
  <c r="T169" i="35" s="1"/>
  <c r="O209" i="35"/>
  <c r="T209" i="35" s="1"/>
  <c r="O332" i="35"/>
  <c r="S332" i="35"/>
  <c r="O372" i="35"/>
  <c r="T372" i="35" s="1"/>
  <c r="S372" i="35"/>
  <c r="O468" i="35"/>
  <c r="T468" i="35" s="1"/>
  <c r="S468" i="35"/>
  <c r="T525" i="35"/>
  <c r="T589" i="35"/>
  <c r="O692" i="35"/>
  <c r="S692" i="35"/>
  <c r="O756" i="35"/>
  <c r="T756" i="35" s="1"/>
  <c r="S756" i="35"/>
  <c r="O788" i="35"/>
  <c r="T788" i="35" s="1"/>
  <c r="S788" i="35"/>
  <c r="O820" i="35"/>
  <c r="T820" i="35" s="1"/>
  <c r="S820" i="35"/>
  <c r="O884" i="35"/>
  <c r="S884" i="35"/>
  <c r="O948" i="35"/>
  <c r="T948" i="35" s="1"/>
  <c r="S948" i="35"/>
  <c r="O980" i="35"/>
  <c r="T980" i="35" s="1"/>
  <c r="S980" i="35"/>
  <c r="O1044" i="35"/>
  <c r="T1044" i="35" s="1"/>
  <c r="S1044" i="35"/>
  <c r="T1101" i="35"/>
  <c r="O1140" i="35"/>
  <c r="T1140" i="35" s="1"/>
  <c r="S1140" i="35"/>
  <c r="T1229" i="35"/>
  <c r="T1325" i="35"/>
  <c r="T1357" i="35"/>
  <c r="O1396" i="35"/>
  <c r="T1396" i="35" s="1"/>
  <c r="S1396" i="35"/>
  <c r="T1421" i="35"/>
  <c r="O348" i="35"/>
  <c r="T348" i="35" s="1"/>
  <c r="S348" i="35"/>
  <c r="O358" i="35"/>
  <c r="T358" i="35" s="1"/>
  <c r="S400" i="35"/>
  <c r="O400" i="35"/>
  <c r="S464" i="35"/>
  <c r="O464" i="35"/>
  <c r="S528" i="35"/>
  <c r="O528" i="35"/>
  <c r="T528" i="35" s="1"/>
  <c r="S688" i="35"/>
  <c r="O688" i="35"/>
  <c r="S720" i="35"/>
  <c r="O720" i="35"/>
  <c r="S784" i="35"/>
  <c r="O784" i="35"/>
  <c r="S880" i="35"/>
  <c r="O880" i="35"/>
  <c r="T880" i="35" s="1"/>
  <c r="S976" i="35"/>
  <c r="O976" i="35"/>
  <c r="S1040" i="35"/>
  <c r="O1040" i="35"/>
  <c r="S1072" i="35"/>
  <c r="O1072" i="35"/>
  <c r="S1104" i="35"/>
  <c r="O1104" i="35"/>
  <c r="T1104" i="35" s="1"/>
  <c r="S1168" i="35"/>
  <c r="O1168" i="35"/>
  <c r="O279" i="35"/>
  <c r="T279" i="35" s="1"/>
  <c r="S296" i="35"/>
  <c r="O296" i="35"/>
  <c r="T296" i="35" s="1"/>
  <c r="T303" i="35"/>
  <c r="S312" i="35"/>
  <c r="O312" i="35"/>
  <c r="T312" i="35" s="1"/>
  <c r="T319" i="35"/>
  <c r="S328" i="35"/>
  <c r="O328" i="35"/>
  <c r="T328" i="35" s="1"/>
  <c r="T335" i="35"/>
  <c r="S344" i="35"/>
  <c r="O344" i="35"/>
  <c r="O364" i="35"/>
  <c r="S364" i="35"/>
  <c r="O382" i="35"/>
  <c r="T382" i="35" s="1"/>
  <c r="T385" i="35"/>
  <c r="O396" i="35"/>
  <c r="T396" i="35" s="1"/>
  <c r="S396" i="35"/>
  <c r="O414" i="35"/>
  <c r="T414" i="35" s="1"/>
  <c r="T417" i="35"/>
  <c r="O428" i="35"/>
  <c r="S428" i="35"/>
  <c r="O446" i="35"/>
  <c r="T446" i="35" s="1"/>
  <c r="T449" i="35"/>
  <c r="O460" i="35"/>
  <c r="T460" i="35" s="1"/>
  <c r="S460" i="35"/>
  <c r="O478" i="35"/>
  <c r="T478" i="35" s="1"/>
  <c r="T481" i="35"/>
  <c r="O492" i="35"/>
  <c r="S492" i="35"/>
  <c r="O510" i="35"/>
  <c r="T510" i="35" s="1"/>
  <c r="T513" i="35"/>
  <c r="O524" i="35"/>
  <c r="T524" i="35" s="1"/>
  <c r="S524" i="35"/>
  <c r="O542" i="35"/>
  <c r="T542" i="35" s="1"/>
  <c r="T545" i="35"/>
  <c r="O556" i="35"/>
  <c r="S556" i="35"/>
  <c r="O574" i="35"/>
  <c r="T574" i="35" s="1"/>
  <c r="T577" i="35"/>
  <c r="O588" i="35"/>
  <c r="T588" i="35" s="1"/>
  <c r="S588" i="35"/>
  <c r="O606" i="35"/>
  <c r="T606" i="35" s="1"/>
  <c r="T609" i="35"/>
  <c r="O620" i="35"/>
  <c r="S620" i="35"/>
  <c r="O638" i="35"/>
  <c r="T638" i="35" s="1"/>
  <c r="T641" i="35"/>
  <c r="O652" i="35"/>
  <c r="T652" i="35" s="1"/>
  <c r="S652" i="35"/>
  <c r="O670" i="35"/>
  <c r="T670" i="35" s="1"/>
  <c r="T673" i="35"/>
  <c r="O684" i="35"/>
  <c r="S684" i="35"/>
  <c r="O702" i="35"/>
  <c r="T702" i="35" s="1"/>
  <c r="T705" i="35"/>
  <c r="O716" i="35"/>
  <c r="T716" i="35" s="1"/>
  <c r="S716" i="35"/>
  <c r="O734" i="35"/>
  <c r="T734" i="35" s="1"/>
  <c r="T737" i="35"/>
  <c r="O748" i="35"/>
  <c r="S748" i="35"/>
  <c r="O766" i="35"/>
  <c r="T766" i="35" s="1"/>
  <c r="T769" i="35"/>
  <c r="O780" i="35"/>
  <c r="T780" i="35" s="1"/>
  <c r="S780" i="35"/>
  <c r="O798" i="35"/>
  <c r="T798" i="35" s="1"/>
  <c r="T801" i="35"/>
  <c r="O812" i="35"/>
  <c r="S812" i="35"/>
  <c r="O830" i="35"/>
  <c r="T830" i="35" s="1"/>
  <c r="T833" i="35"/>
  <c r="O844" i="35"/>
  <c r="T844" i="35" s="1"/>
  <c r="S844" i="35"/>
  <c r="O862" i="35"/>
  <c r="T862" i="35" s="1"/>
  <c r="T865" i="35"/>
  <c r="O876" i="35"/>
  <c r="S876" i="35"/>
  <c r="O894" i="35"/>
  <c r="T894" i="35" s="1"/>
  <c r="T897" i="35"/>
  <c r="O908" i="35"/>
  <c r="T908" i="35" s="1"/>
  <c r="S908" i="35"/>
  <c r="O926" i="35"/>
  <c r="T926" i="35" s="1"/>
  <c r="T929" i="35"/>
  <c r="O940" i="35"/>
  <c r="S940" i="35"/>
  <c r="O958" i="35"/>
  <c r="T958" i="35" s="1"/>
  <c r="T961" i="35"/>
  <c r="O972" i="35"/>
  <c r="T972" i="35" s="1"/>
  <c r="S972" i="35"/>
  <c r="O990" i="35"/>
  <c r="T990" i="35" s="1"/>
  <c r="T993" i="35"/>
  <c r="O1004" i="35"/>
  <c r="S1004" i="35"/>
  <c r="O1022" i="35"/>
  <c r="T1022" i="35" s="1"/>
  <c r="T1025" i="35"/>
  <c r="O1036" i="35"/>
  <c r="T1036" i="35" s="1"/>
  <c r="S1036" i="35"/>
  <c r="O1054" i="35"/>
  <c r="T1054" i="35" s="1"/>
  <c r="T1057" i="35"/>
  <c r="O1068" i="35"/>
  <c r="S1068" i="35"/>
  <c r="O1086" i="35"/>
  <c r="T1086" i="35" s="1"/>
  <c r="T1089" i="35"/>
  <c r="O1100" i="35"/>
  <c r="T1100" i="35" s="1"/>
  <c r="S1100" i="35"/>
  <c r="T1111" i="35"/>
  <c r="O1118" i="35"/>
  <c r="T1118" i="35" s="1"/>
  <c r="T1121" i="35"/>
  <c r="O1132" i="35"/>
  <c r="T1132" i="35" s="1"/>
  <c r="S1132" i="35"/>
  <c r="T1143" i="35"/>
  <c r="O1150" i="35"/>
  <c r="T1150" i="35" s="1"/>
  <c r="T1153" i="35"/>
  <c r="O1164" i="35"/>
  <c r="T1164" i="35" s="1"/>
  <c r="S1164" i="35"/>
  <c r="T1175" i="35"/>
  <c r="O1182" i="35"/>
  <c r="T1182" i="35" s="1"/>
  <c r="T1185" i="35"/>
  <c r="O1196" i="35"/>
  <c r="S1196" i="35"/>
  <c r="T1207" i="35"/>
  <c r="O1214" i="35"/>
  <c r="T1214" i="35" s="1"/>
  <c r="T1217" i="35"/>
  <c r="O1228" i="35"/>
  <c r="S1228" i="35"/>
  <c r="T1239" i="35"/>
  <c r="O1246" i="35"/>
  <c r="T1246" i="35" s="1"/>
  <c r="T1249" i="35"/>
  <c r="O1260" i="35"/>
  <c r="S1260" i="35"/>
  <c r="T1271" i="35"/>
  <c r="O1278" i="35"/>
  <c r="T1278" i="35" s="1"/>
  <c r="T1281" i="35"/>
  <c r="O1292" i="35"/>
  <c r="T1292" i="35" s="1"/>
  <c r="S1292" i="35"/>
  <c r="T1303" i="35"/>
  <c r="O1310" i="35"/>
  <c r="T1310" i="35" s="1"/>
  <c r="T1313" i="35"/>
  <c r="O1324" i="35"/>
  <c r="S1324" i="35"/>
  <c r="T1335" i="35"/>
  <c r="O1342" i="35"/>
  <c r="T1342" i="35" s="1"/>
  <c r="T1345" i="35"/>
  <c r="O1356" i="35"/>
  <c r="T1356" i="35" s="1"/>
  <c r="S1356" i="35"/>
  <c r="T1367" i="35"/>
  <c r="O1374" i="35"/>
  <c r="T1374" i="35" s="1"/>
  <c r="T1377" i="35"/>
  <c r="O1388" i="35"/>
  <c r="T1388" i="35" s="1"/>
  <c r="S1388" i="35"/>
  <c r="T1399" i="35"/>
  <c r="O1406" i="35"/>
  <c r="T1406" i="35" s="1"/>
  <c r="T1409" i="35"/>
  <c r="O1420" i="35"/>
  <c r="T1420" i="35" s="1"/>
  <c r="S1420" i="35"/>
  <c r="T1431" i="35"/>
  <c r="O1438" i="35"/>
  <c r="T1438" i="35" s="1"/>
  <c r="T1441" i="35"/>
  <c r="O1452" i="35"/>
  <c r="S1452" i="35"/>
  <c r="T1463" i="35"/>
  <c r="O1470" i="35"/>
  <c r="T1470" i="35" s="1"/>
  <c r="T1473" i="35"/>
  <c r="O1484" i="35"/>
  <c r="S1484" i="35"/>
  <c r="T1495" i="35"/>
  <c r="O1502" i="35"/>
  <c r="T1502" i="35" s="1"/>
  <c r="T1505" i="35"/>
  <c r="O1516" i="35"/>
  <c r="S1516" i="35"/>
  <c r="T1527" i="35"/>
  <c r="O1534" i="35"/>
  <c r="T1534" i="35" s="1"/>
  <c r="T1537" i="35"/>
  <c r="O1548" i="35"/>
  <c r="T1548" i="35" s="1"/>
  <c r="S1548" i="35"/>
  <c r="T1559" i="35"/>
  <c r="O1566" i="35"/>
  <c r="T1566" i="35" s="1"/>
  <c r="T1569" i="35"/>
  <c r="O1580" i="35"/>
  <c r="S1580" i="35"/>
  <c r="T1591" i="35"/>
  <c r="O1598" i="35"/>
  <c r="T1598" i="35" s="1"/>
  <c r="T1601" i="35"/>
  <c r="O1612" i="35"/>
  <c r="T1612" i="35" s="1"/>
  <c r="S1612" i="35"/>
  <c r="T1623" i="35"/>
  <c r="O1630" i="35"/>
  <c r="T1630" i="35" s="1"/>
  <c r="T1633" i="35"/>
  <c r="O1644" i="35"/>
  <c r="T1644" i="35" s="1"/>
  <c r="S1644" i="35"/>
  <c r="T1655" i="35"/>
  <c r="O1662" i="35"/>
  <c r="T1662" i="35" s="1"/>
  <c r="T1665" i="35"/>
  <c r="O1676" i="35"/>
  <c r="T1676" i="35" s="1"/>
  <c r="S1676" i="35"/>
  <c r="T1687" i="35"/>
  <c r="O1694" i="35"/>
  <c r="T1694" i="35" s="1"/>
  <c r="T1697" i="35"/>
  <c r="O1708" i="35"/>
  <c r="S1708" i="35"/>
  <c r="T1719" i="35"/>
  <c r="O1726" i="35"/>
  <c r="T1726" i="35" s="1"/>
  <c r="T1729" i="35"/>
  <c r="O1740" i="35"/>
  <c r="S1740" i="35"/>
  <c r="T1751" i="35"/>
  <c r="O1758" i="35"/>
  <c r="T1758" i="35" s="1"/>
  <c r="T1761" i="35"/>
  <c r="O1772" i="35"/>
  <c r="S1772" i="35"/>
  <c r="T1783" i="35"/>
  <c r="O1790" i="35"/>
  <c r="T1790" i="35" s="1"/>
  <c r="T1803" i="35"/>
  <c r="T1809" i="35"/>
  <c r="T1825" i="35"/>
  <c r="T1845" i="35"/>
  <c r="T1848" i="35"/>
  <c r="S1872" i="35"/>
  <c r="O1872" i="35"/>
  <c r="T1872" i="35" s="1"/>
  <c r="T1875" i="35"/>
  <c r="S1876" i="35"/>
  <c r="T1876" i="35" s="1"/>
  <c r="T1878" i="35"/>
  <c r="T1897" i="35"/>
  <c r="T1905" i="35"/>
  <c r="S1919" i="35"/>
  <c r="O1919" i="35"/>
  <c r="T1922" i="35"/>
  <c r="T1928" i="35"/>
  <c r="S1943" i="35"/>
  <c r="O1943" i="35"/>
  <c r="T1954" i="35"/>
  <c r="S1988" i="35"/>
  <c r="O1988" i="35"/>
  <c r="T1988" i="35" s="1"/>
  <c r="T2015" i="35"/>
  <c r="S2323" i="35"/>
  <c r="O2323" i="35"/>
  <c r="T2323" i="35" s="1"/>
  <c r="S2655" i="35"/>
  <c r="O2655" i="35"/>
  <c r="S3321" i="35"/>
  <c r="O3321" i="35"/>
  <c r="O9" i="35"/>
  <c r="T9" i="35" s="1"/>
  <c r="O49" i="35"/>
  <c r="T49" i="35" s="1"/>
  <c r="O57" i="35"/>
  <c r="T57" i="35" s="1"/>
  <c r="O65" i="35"/>
  <c r="T65" i="35" s="1"/>
  <c r="O81" i="35"/>
  <c r="T81" i="35" s="1"/>
  <c r="O89" i="35"/>
  <c r="T89" i="35" s="1"/>
  <c r="O105" i="35"/>
  <c r="T105" i="35" s="1"/>
  <c r="O113" i="35"/>
  <c r="T113" i="35" s="1"/>
  <c r="O161" i="35"/>
  <c r="T161" i="35" s="1"/>
  <c r="O217" i="35"/>
  <c r="T217" i="35" s="1"/>
  <c r="O300" i="35"/>
  <c r="S300" i="35"/>
  <c r="T397" i="35"/>
  <c r="O404" i="35"/>
  <c r="S404" i="35"/>
  <c r="O436" i="35"/>
  <c r="S436" i="35"/>
  <c r="T493" i="35"/>
  <c r="O500" i="35"/>
  <c r="S500" i="35"/>
  <c r="O532" i="35"/>
  <c r="T532" i="35" s="1"/>
  <c r="S532" i="35"/>
  <c r="T557" i="35"/>
  <c r="O564" i="35"/>
  <c r="S564" i="35"/>
  <c r="T653" i="35"/>
  <c r="O660" i="35"/>
  <c r="S660" i="35"/>
  <c r="O724" i="35"/>
  <c r="T724" i="35" s="1"/>
  <c r="S724" i="35"/>
  <c r="T845" i="35"/>
  <c r="O852" i="35"/>
  <c r="S852" i="35"/>
  <c r="T877" i="35"/>
  <c r="O916" i="35"/>
  <c r="S916" i="35"/>
  <c r="T973" i="35"/>
  <c r="O1076" i="35"/>
  <c r="S1076" i="35"/>
  <c r="O1204" i="35"/>
  <c r="S1204" i="35"/>
  <c r="O1236" i="35"/>
  <c r="S1236" i="35"/>
  <c r="O1268" i="35"/>
  <c r="T1268" i="35" s="1"/>
  <c r="S1268" i="35"/>
  <c r="T1293" i="35"/>
  <c r="O1300" i="35"/>
  <c r="T1300" i="35" s="1"/>
  <c r="S1300" i="35"/>
  <c r="O1364" i="35"/>
  <c r="T1364" i="35" s="1"/>
  <c r="S1364" i="35"/>
  <c r="O1428" i="35"/>
  <c r="S1428" i="35"/>
  <c r="S284" i="35"/>
  <c r="T361" i="35"/>
  <c r="S368" i="35"/>
  <c r="O368" i="35"/>
  <c r="S560" i="35"/>
  <c r="O560" i="35"/>
  <c r="S592" i="35"/>
  <c r="O592" i="35"/>
  <c r="T592" i="35" s="1"/>
  <c r="S624" i="35"/>
  <c r="O624" i="35"/>
  <c r="S656" i="35"/>
  <c r="O656" i="35"/>
  <c r="S752" i="35"/>
  <c r="O752" i="35"/>
  <c r="S816" i="35"/>
  <c r="O816" i="35"/>
  <c r="T816" i="35" s="1"/>
  <c r="S912" i="35"/>
  <c r="O912" i="35"/>
  <c r="S944" i="35"/>
  <c r="O944" i="35"/>
  <c r="S1136" i="35"/>
  <c r="O1136" i="35"/>
  <c r="S1200" i="35"/>
  <c r="O1200" i="35"/>
  <c r="T1200" i="35" s="1"/>
  <c r="S1232" i="35"/>
  <c r="O1232" i="35"/>
  <c r="O270" i="35"/>
  <c r="T270" i="35" s="1"/>
  <c r="O286" i="35"/>
  <c r="T286" i="35" s="1"/>
  <c r="T289" i="35"/>
  <c r="T305" i="35"/>
  <c r="T321" i="35"/>
  <c r="T337" i="35"/>
  <c r="T351" i="35"/>
  <c r="S392" i="35"/>
  <c r="O392" i="35"/>
  <c r="T392" i="35" s="1"/>
  <c r="S424" i="35"/>
  <c r="O424" i="35"/>
  <c r="T424" i="35" s="1"/>
  <c r="S456" i="35"/>
  <c r="O456" i="35"/>
  <c r="T456" i="35" s="1"/>
  <c r="S488" i="35"/>
  <c r="O488" i="35"/>
  <c r="S520" i="35"/>
  <c r="O520" i="35"/>
  <c r="T520" i="35" s="1"/>
  <c r="S552" i="35"/>
  <c r="O552" i="35"/>
  <c r="T552" i="35" s="1"/>
  <c r="S584" i="35"/>
  <c r="O584" i="35"/>
  <c r="T584" i="35" s="1"/>
  <c r="S616" i="35"/>
  <c r="O616" i="35"/>
  <c r="S648" i="35"/>
  <c r="O648" i="35"/>
  <c r="T648" i="35" s="1"/>
  <c r="S680" i="35"/>
  <c r="O680" i="35"/>
  <c r="T680" i="35" s="1"/>
  <c r="S712" i="35"/>
  <c r="O712" i="35"/>
  <c r="T712" i="35" s="1"/>
  <c r="S744" i="35"/>
  <c r="O744" i="35"/>
  <c r="S776" i="35"/>
  <c r="O776" i="35"/>
  <c r="T776" i="35" s="1"/>
  <c r="S808" i="35"/>
  <c r="O808" i="35"/>
  <c r="T808" i="35" s="1"/>
  <c r="S840" i="35"/>
  <c r="O840" i="35"/>
  <c r="T840" i="35" s="1"/>
  <c r="S872" i="35"/>
  <c r="O872" i="35"/>
  <c r="S904" i="35"/>
  <c r="O904" i="35"/>
  <c r="T904" i="35" s="1"/>
  <c r="S936" i="35"/>
  <c r="O936" i="35"/>
  <c r="T936" i="35" s="1"/>
  <c r="S968" i="35"/>
  <c r="O968" i="35"/>
  <c r="T968" i="35" s="1"/>
  <c r="S1000" i="35"/>
  <c r="O1000" i="35"/>
  <c r="S1032" i="35"/>
  <c r="O1032" i="35"/>
  <c r="T1032" i="35" s="1"/>
  <c r="S1064" i="35"/>
  <c r="O1064" i="35"/>
  <c r="T1064" i="35" s="1"/>
  <c r="S1096" i="35"/>
  <c r="O1096" i="35"/>
  <c r="T1096" i="35" s="1"/>
  <c r="S1128" i="35"/>
  <c r="O1128" i="35"/>
  <c r="S1160" i="35"/>
  <c r="O1160" i="35"/>
  <c r="T1160" i="35" s="1"/>
  <c r="S1192" i="35"/>
  <c r="O1192" i="35"/>
  <c r="T1192" i="35" s="1"/>
  <c r="S1224" i="35"/>
  <c r="O1224" i="35"/>
  <c r="T1224" i="35" s="1"/>
  <c r="S1256" i="35"/>
  <c r="O1256" i="35"/>
  <c r="S1288" i="35"/>
  <c r="O1288" i="35"/>
  <c r="T1288" i="35" s="1"/>
  <c r="S1320" i="35"/>
  <c r="O1320" i="35"/>
  <c r="T1320" i="35" s="1"/>
  <c r="S1352" i="35"/>
  <c r="O1352" i="35"/>
  <c r="T1352" i="35" s="1"/>
  <c r="S1384" i="35"/>
  <c r="O1384" i="35"/>
  <c r="S1416" i="35"/>
  <c r="O1416" i="35"/>
  <c r="T1416" i="35" s="1"/>
  <c r="S1448" i="35"/>
  <c r="O1448" i="35"/>
  <c r="T1448" i="35" s="1"/>
  <c r="S1480" i="35"/>
  <c r="O1480" i="35"/>
  <c r="T1480" i="35" s="1"/>
  <c r="S1512" i="35"/>
  <c r="O1512" i="35"/>
  <c r="S1544" i="35"/>
  <c r="O1544" i="35"/>
  <c r="T1544" i="35" s="1"/>
  <c r="S1576" i="35"/>
  <c r="O1576" i="35"/>
  <c r="T1576" i="35" s="1"/>
  <c r="S1608" i="35"/>
  <c r="O1608" i="35"/>
  <c r="T1608" i="35" s="1"/>
  <c r="S1640" i="35"/>
  <c r="O1640" i="35"/>
  <c r="S1672" i="35"/>
  <c r="O1672" i="35"/>
  <c r="T1672" i="35" s="1"/>
  <c r="S1704" i="35"/>
  <c r="O1704" i="35"/>
  <c r="T1704" i="35" s="1"/>
  <c r="S1736" i="35"/>
  <c r="O1736" i="35"/>
  <c r="T1736" i="35" s="1"/>
  <c r="S1768" i="35"/>
  <c r="O1768" i="35"/>
  <c r="S1794" i="35"/>
  <c r="T1815" i="35"/>
  <c r="T1819" i="35"/>
  <c r="S1826" i="35"/>
  <c r="T1826" i="35" s="1"/>
  <c r="T1856" i="35"/>
  <c r="S1864" i="35"/>
  <c r="T1864" i="35" s="1"/>
  <c r="O1890" i="35"/>
  <c r="T1890" i="35" s="1"/>
  <c r="S1890" i="35"/>
  <c r="T1899" i="35"/>
  <c r="S1907" i="35"/>
  <c r="O1907" i="35"/>
  <c r="S1911" i="35"/>
  <c r="T1911" i="35" s="1"/>
  <c r="S1925" i="35"/>
  <c r="O1925" i="35"/>
  <c r="S1934" i="35"/>
  <c r="O1934" i="35"/>
  <c r="T1934" i="35" s="1"/>
  <c r="T1956" i="35"/>
  <c r="T1996" i="35"/>
  <c r="S2009" i="35"/>
  <c r="O2009" i="35"/>
  <c r="T2009" i="35" s="1"/>
  <c r="O2050" i="35"/>
  <c r="T2050" i="35" s="1"/>
  <c r="S2050" i="35"/>
  <c r="S2059" i="35"/>
  <c r="T2059" i="35" s="1"/>
  <c r="S2100" i="35"/>
  <c r="O2100" i="35"/>
  <c r="S2195" i="35"/>
  <c r="O2195" i="35"/>
  <c r="O2226" i="35"/>
  <c r="S2226" i="35"/>
  <c r="O2354" i="35"/>
  <c r="T2354" i="35" s="1"/>
  <c r="S2354" i="35"/>
  <c r="S2451" i="35"/>
  <c r="O2451" i="35"/>
  <c r="O2951" i="35"/>
  <c r="T2951" i="35" s="1"/>
  <c r="S2951" i="35"/>
  <c r="S3272" i="35"/>
  <c r="O3272" i="35"/>
  <c r="T3272" i="35" s="1"/>
  <c r="S3275" i="35"/>
  <c r="O3275" i="35"/>
  <c r="S3291" i="35"/>
  <c r="O3291" i="35"/>
  <c r="O25" i="35"/>
  <c r="T25" i="35" s="1"/>
  <c r="O73" i="35"/>
  <c r="T73" i="35" s="1"/>
  <c r="O97" i="35"/>
  <c r="T97" i="35" s="1"/>
  <c r="O121" i="35"/>
  <c r="T121" i="35" s="1"/>
  <c r="O137" i="35"/>
  <c r="T137" i="35" s="1"/>
  <c r="O145" i="35"/>
  <c r="T145" i="35" s="1"/>
  <c r="O153" i="35"/>
  <c r="T153" i="35" s="1"/>
  <c r="O177" i="35"/>
  <c r="T177" i="35" s="1"/>
  <c r="O185" i="35"/>
  <c r="T185" i="35" s="1"/>
  <c r="O193" i="35"/>
  <c r="T193" i="35" s="1"/>
  <c r="O201" i="35"/>
  <c r="T201" i="35" s="1"/>
  <c r="O316" i="35"/>
  <c r="T316" i="35" s="1"/>
  <c r="S316" i="35"/>
  <c r="T365" i="35"/>
  <c r="T429" i="35"/>
  <c r="T461" i="35"/>
  <c r="O596" i="35"/>
  <c r="T596" i="35" s="1"/>
  <c r="S596" i="35"/>
  <c r="T621" i="35"/>
  <c r="O628" i="35"/>
  <c r="T628" i="35" s="1"/>
  <c r="S628" i="35"/>
  <c r="T685" i="35"/>
  <c r="T717" i="35"/>
  <c r="T749" i="35"/>
  <c r="T781" i="35"/>
  <c r="T813" i="35"/>
  <c r="T909" i="35"/>
  <c r="T941" i="35"/>
  <c r="T1005" i="35"/>
  <c r="O1012" i="35"/>
  <c r="S1012" i="35"/>
  <c r="T1037" i="35"/>
  <c r="T1069" i="35"/>
  <c r="O1108" i="35"/>
  <c r="S1108" i="35"/>
  <c r="T1133" i="35"/>
  <c r="T1165" i="35"/>
  <c r="O1172" i="35"/>
  <c r="S1172" i="35"/>
  <c r="T1197" i="35"/>
  <c r="T1261" i="35"/>
  <c r="O1332" i="35"/>
  <c r="S1332" i="35"/>
  <c r="T1389" i="35"/>
  <c r="O271" i="35"/>
  <c r="T271" i="35" s="1"/>
  <c r="O287" i="35"/>
  <c r="T287" i="35" s="1"/>
  <c r="S432" i="35"/>
  <c r="O432" i="35"/>
  <c r="S496" i="35"/>
  <c r="O496" i="35"/>
  <c r="S848" i="35"/>
  <c r="O848" i="35"/>
  <c r="T848" i="35" s="1"/>
  <c r="S1008" i="35"/>
  <c r="O1008" i="35"/>
  <c r="S275" i="35"/>
  <c r="T281" i="35"/>
  <c r="O292" i="35"/>
  <c r="T292" i="35" s="1"/>
  <c r="S292" i="35"/>
  <c r="O308" i="35"/>
  <c r="S308" i="35"/>
  <c r="O324" i="35"/>
  <c r="T324" i="35" s="1"/>
  <c r="S324" i="35"/>
  <c r="O340" i="35"/>
  <c r="T340" i="35" s="1"/>
  <c r="S340" i="35"/>
  <c r="T353" i="35"/>
  <c r="S360" i="35"/>
  <c r="O360" i="35"/>
  <c r="T360" i="35" s="1"/>
  <c r="T367" i="35"/>
  <c r="T377" i="35"/>
  <c r="T381" i="35"/>
  <c r="O388" i="35"/>
  <c r="T388" i="35" s="1"/>
  <c r="S388" i="35"/>
  <c r="T399" i="35"/>
  <c r="T409" i="35"/>
  <c r="T413" i="35"/>
  <c r="O420" i="35"/>
  <c r="T420" i="35" s="1"/>
  <c r="S420" i="35"/>
  <c r="T431" i="35"/>
  <c r="T441" i="35"/>
  <c r="T445" i="35"/>
  <c r="O452" i="35"/>
  <c r="T452" i="35" s="1"/>
  <c r="S452" i="35"/>
  <c r="T463" i="35"/>
  <c r="T473" i="35"/>
  <c r="T477" i="35"/>
  <c r="O484" i="35"/>
  <c r="S484" i="35"/>
  <c r="T495" i="35"/>
  <c r="T505" i="35"/>
  <c r="T509" i="35"/>
  <c r="O516" i="35"/>
  <c r="S516" i="35"/>
  <c r="T527" i="35"/>
  <c r="T537" i="35"/>
  <c r="T541" i="35"/>
  <c r="O548" i="35"/>
  <c r="S548" i="35"/>
  <c r="T559" i="35"/>
  <c r="T569" i="35"/>
  <c r="T573" i="35"/>
  <c r="O580" i="35"/>
  <c r="T580" i="35" s="1"/>
  <c r="S580" i="35"/>
  <c r="T591" i="35"/>
  <c r="T601" i="35"/>
  <c r="T605" i="35"/>
  <c r="O612" i="35"/>
  <c r="S612" i="35"/>
  <c r="T623" i="35"/>
  <c r="T633" i="35"/>
  <c r="T637" i="35"/>
  <c r="O644" i="35"/>
  <c r="T644" i="35" s="1"/>
  <c r="S644" i="35"/>
  <c r="T655" i="35"/>
  <c r="T665" i="35"/>
  <c r="T669" i="35"/>
  <c r="O676" i="35"/>
  <c r="T676" i="35" s="1"/>
  <c r="S676" i="35"/>
  <c r="T687" i="35"/>
  <c r="T697" i="35"/>
  <c r="T701" i="35"/>
  <c r="O708" i="35"/>
  <c r="T708" i="35" s="1"/>
  <c r="S708" i="35"/>
  <c r="T719" i="35"/>
  <c r="T729" i="35"/>
  <c r="T733" i="35"/>
  <c r="O740" i="35"/>
  <c r="S740" i="35"/>
  <c r="T751" i="35"/>
  <c r="T761" i="35"/>
  <c r="T765" i="35"/>
  <c r="O772" i="35"/>
  <c r="S772" i="35"/>
  <c r="T783" i="35"/>
  <c r="T793" i="35"/>
  <c r="T797" i="35"/>
  <c r="O804" i="35"/>
  <c r="S804" i="35"/>
  <c r="T815" i="35"/>
  <c r="T825" i="35"/>
  <c r="T829" i="35"/>
  <c r="O836" i="35"/>
  <c r="T836" i="35" s="1"/>
  <c r="S836" i="35"/>
  <c r="T847" i="35"/>
  <c r="T857" i="35"/>
  <c r="T861" i="35"/>
  <c r="O868" i="35"/>
  <c r="S868" i="35"/>
  <c r="T879" i="35"/>
  <c r="T889" i="35"/>
  <c r="T893" i="35"/>
  <c r="O900" i="35"/>
  <c r="T900" i="35" s="1"/>
  <c r="S900" i="35"/>
  <c r="T911" i="35"/>
  <c r="T921" i="35"/>
  <c r="T925" i="35"/>
  <c r="O932" i="35"/>
  <c r="T932" i="35" s="1"/>
  <c r="S932" i="35"/>
  <c r="T943" i="35"/>
  <c r="T953" i="35"/>
  <c r="T957" i="35"/>
  <c r="O964" i="35"/>
  <c r="T964" i="35" s="1"/>
  <c r="S964" i="35"/>
  <c r="T975" i="35"/>
  <c r="T985" i="35"/>
  <c r="T989" i="35"/>
  <c r="O996" i="35"/>
  <c r="S996" i="35"/>
  <c r="T1007" i="35"/>
  <c r="T1017" i="35"/>
  <c r="T1021" i="35"/>
  <c r="O1028" i="35"/>
  <c r="S1028" i="35"/>
  <c r="T1039" i="35"/>
  <c r="T1049" i="35"/>
  <c r="T1053" i="35"/>
  <c r="O1060" i="35"/>
  <c r="S1060" i="35"/>
  <c r="T1071" i="35"/>
  <c r="T1081" i="35"/>
  <c r="T1085" i="35"/>
  <c r="O1092" i="35"/>
  <c r="T1092" i="35" s="1"/>
  <c r="S1092" i="35"/>
  <c r="T1103" i="35"/>
  <c r="T1113" i="35"/>
  <c r="T1117" i="35"/>
  <c r="O1124" i="35"/>
  <c r="S1124" i="35"/>
  <c r="T1135" i="35"/>
  <c r="T1145" i="35"/>
  <c r="T1149" i="35"/>
  <c r="O1156" i="35"/>
  <c r="T1156" i="35" s="1"/>
  <c r="S1156" i="35"/>
  <c r="T1167" i="35"/>
  <c r="T1177" i="35"/>
  <c r="T1181" i="35"/>
  <c r="O1188" i="35"/>
  <c r="T1188" i="35" s="1"/>
  <c r="S1188" i="35"/>
  <c r="T1199" i="35"/>
  <c r="T1209" i="35"/>
  <c r="T1213" i="35"/>
  <c r="O1220" i="35"/>
  <c r="T1220" i="35" s="1"/>
  <c r="S1220" i="35"/>
  <c r="T1231" i="35"/>
  <c r="T1241" i="35"/>
  <c r="T1245" i="35"/>
  <c r="O1252" i="35"/>
  <c r="S1252" i="35"/>
  <c r="T1263" i="35"/>
  <c r="T1273" i="35"/>
  <c r="T1277" i="35"/>
  <c r="O1284" i="35"/>
  <c r="S1284" i="35"/>
  <c r="T1295" i="35"/>
  <c r="T1305" i="35"/>
  <c r="T1309" i="35"/>
  <c r="O1316" i="35"/>
  <c r="S1316" i="35"/>
  <c r="T1327" i="35"/>
  <c r="T1337" i="35"/>
  <c r="T1341" i="35"/>
  <c r="O1348" i="35"/>
  <c r="T1348" i="35" s="1"/>
  <c r="S1348" i="35"/>
  <c r="T1359" i="35"/>
  <c r="T1369" i="35"/>
  <c r="T1373" i="35"/>
  <c r="O1380" i="35"/>
  <c r="S1380" i="35"/>
  <c r="T1391" i="35"/>
  <c r="T1401" i="35"/>
  <c r="T1405" i="35"/>
  <c r="O1412" i="35"/>
  <c r="T1412" i="35" s="1"/>
  <c r="S1412" i="35"/>
  <c r="T1423" i="35"/>
  <c r="T1433" i="35"/>
  <c r="O1444" i="35"/>
  <c r="S1444" i="35"/>
  <c r="T1455" i="35"/>
  <c r="O1462" i="35"/>
  <c r="T1462" i="35" s="1"/>
  <c r="T1465" i="35"/>
  <c r="O1476" i="35"/>
  <c r="S1476" i="35"/>
  <c r="T1487" i="35"/>
  <c r="O1494" i="35"/>
  <c r="T1494" i="35" s="1"/>
  <c r="T1497" i="35"/>
  <c r="O1508" i="35"/>
  <c r="T1508" i="35" s="1"/>
  <c r="S1508" i="35"/>
  <c r="T1519" i="35"/>
  <c r="O1526" i="35"/>
  <c r="T1526" i="35" s="1"/>
  <c r="T1529" i="35"/>
  <c r="O1540" i="35"/>
  <c r="S1540" i="35"/>
  <c r="T1551" i="35"/>
  <c r="O1558" i="35"/>
  <c r="T1558" i="35" s="1"/>
  <c r="T1561" i="35"/>
  <c r="O1572" i="35"/>
  <c r="T1572" i="35" s="1"/>
  <c r="S1572" i="35"/>
  <c r="T1583" i="35"/>
  <c r="O1590" i="35"/>
  <c r="T1590" i="35" s="1"/>
  <c r="T1593" i="35"/>
  <c r="O1604" i="35"/>
  <c r="T1604" i="35" s="1"/>
  <c r="S1604" i="35"/>
  <c r="T1615" i="35"/>
  <c r="O1622" i="35"/>
  <c r="T1622" i="35" s="1"/>
  <c r="T1625" i="35"/>
  <c r="O1636" i="35"/>
  <c r="T1636" i="35" s="1"/>
  <c r="S1636" i="35"/>
  <c r="T1647" i="35"/>
  <c r="O1654" i="35"/>
  <c r="T1654" i="35" s="1"/>
  <c r="T1657" i="35"/>
  <c r="O1668" i="35"/>
  <c r="S1668" i="35"/>
  <c r="T1679" i="35"/>
  <c r="O1686" i="35"/>
  <c r="T1686" i="35" s="1"/>
  <c r="T1689" i="35"/>
  <c r="O1700" i="35"/>
  <c r="S1700" i="35"/>
  <c r="T1711" i="35"/>
  <c r="O1718" i="35"/>
  <c r="T1718" i="35" s="1"/>
  <c r="T1721" i="35"/>
  <c r="O1732" i="35"/>
  <c r="S1732" i="35"/>
  <c r="T1743" i="35"/>
  <c r="O1750" i="35"/>
  <c r="T1750" i="35" s="1"/>
  <c r="T1753" i="35"/>
  <c r="O1764" i="35"/>
  <c r="T1764" i="35" s="1"/>
  <c r="S1764" i="35"/>
  <c r="T1775" i="35"/>
  <c r="O1782" i="35"/>
  <c r="T1782" i="35" s="1"/>
  <c r="T1785" i="35"/>
  <c r="S1806" i="35"/>
  <c r="O1806" i="35"/>
  <c r="T1806" i="35" s="1"/>
  <c r="T1827" i="35"/>
  <c r="S1830" i="35"/>
  <c r="O1830" i="35"/>
  <c r="S1835" i="35"/>
  <c r="T1835" i="35" s="1"/>
  <c r="T1837" i="35"/>
  <c r="T1842" i="35"/>
  <c r="T1847" i="35"/>
  <c r="T1866" i="35"/>
  <c r="S1884" i="35"/>
  <c r="O1884" i="35"/>
  <c r="S1902" i="35"/>
  <c r="O1902" i="35"/>
  <c r="T1902" i="35" s="1"/>
  <c r="T1913" i="35"/>
  <c r="T1916" i="35"/>
  <c r="S1917" i="35"/>
  <c r="T1917" i="35" s="1"/>
  <c r="T1945" i="35"/>
  <c r="T1959" i="35"/>
  <c r="T1977" i="35"/>
  <c r="T2248" i="35"/>
  <c r="O2266" i="35"/>
  <c r="T2266" i="35" s="1"/>
  <c r="S2266" i="35"/>
  <c r="S2334" i="35"/>
  <c r="O2334" i="35"/>
  <c r="T2376" i="35"/>
  <c r="O2394" i="35"/>
  <c r="T2394" i="35" s="1"/>
  <c r="S2394" i="35"/>
  <c r="O2482" i="35"/>
  <c r="S2482" i="35"/>
  <c r="S1829" i="35"/>
  <c r="T1829" i="35" s="1"/>
  <c r="S1840" i="35"/>
  <c r="T1840" i="35" s="1"/>
  <c r="S1852" i="35"/>
  <c r="S1875" i="35"/>
  <c r="S1887" i="35"/>
  <c r="T1887" i="35" s="1"/>
  <c r="S1893" i="35"/>
  <c r="T1893" i="35" s="1"/>
  <c r="S1904" i="35"/>
  <c r="T1904" i="35" s="1"/>
  <c r="S1916" i="35"/>
  <c r="S1933" i="35"/>
  <c r="T1933" i="35" s="1"/>
  <c r="S1960" i="35"/>
  <c r="T1960" i="35" s="1"/>
  <c r="S1972" i="35"/>
  <c r="T1972" i="35" s="1"/>
  <c r="S1974" i="35"/>
  <c r="O1974" i="35"/>
  <c r="T1974" i="35" s="1"/>
  <c r="T1984" i="35"/>
  <c r="O2018" i="35"/>
  <c r="T2018" i="35" s="1"/>
  <c r="S2018" i="35"/>
  <c r="T2028" i="35"/>
  <c r="T2058" i="35"/>
  <c r="S2060" i="35"/>
  <c r="O2060" i="35"/>
  <c r="T2060" i="35" s="1"/>
  <c r="O2098" i="35"/>
  <c r="T2098" i="35" s="1"/>
  <c r="S2098" i="35"/>
  <c r="T2101" i="35"/>
  <c r="O2104" i="35"/>
  <c r="S2104" i="35"/>
  <c r="T2107" i="35"/>
  <c r="S2172" i="35"/>
  <c r="O2172" i="35"/>
  <c r="T2181" i="35"/>
  <c r="S2190" i="35"/>
  <c r="O2190" i="35"/>
  <c r="S2236" i="35"/>
  <c r="O2236" i="35"/>
  <c r="T2245" i="35"/>
  <c r="S2254" i="35"/>
  <c r="O2254" i="35"/>
  <c r="S2300" i="35"/>
  <c r="O2300" i="35"/>
  <c r="T2300" i="35" s="1"/>
  <c r="T2309" i="35"/>
  <c r="S2318" i="35"/>
  <c r="O2318" i="35"/>
  <c r="S2364" i="35"/>
  <c r="O2364" i="35"/>
  <c r="T2364" i="35" s="1"/>
  <c r="T2373" i="35"/>
  <c r="S2382" i="35"/>
  <c r="O2382" i="35"/>
  <c r="T2382" i="35" s="1"/>
  <c r="S2428" i="35"/>
  <c r="O2428" i="35"/>
  <c r="T2428" i="35" s="1"/>
  <c r="T2437" i="35"/>
  <c r="S2446" i="35"/>
  <c r="O2446" i="35"/>
  <c r="T2446" i="35" s="1"/>
  <c r="T2509" i="35"/>
  <c r="S2539" i="35"/>
  <c r="O2539" i="35"/>
  <c r="T2556" i="35"/>
  <c r="S2624" i="35"/>
  <c r="O2624" i="35"/>
  <c r="T2624" i="35" s="1"/>
  <c r="T2636" i="35"/>
  <c r="S2688" i="35"/>
  <c r="O2688" i="35"/>
  <c r="T2844" i="35"/>
  <c r="O2856" i="35"/>
  <c r="S2856" i="35"/>
  <c r="S2867" i="35"/>
  <c r="O2867" i="35"/>
  <c r="T2867" i="35" s="1"/>
  <c r="S2873" i="35"/>
  <c r="O2873" i="35"/>
  <c r="O3048" i="35"/>
  <c r="S3048" i="35"/>
  <c r="S3081" i="35"/>
  <c r="O3081" i="35"/>
  <c r="T3081" i="35" s="1"/>
  <c r="S3136" i="35"/>
  <c r="O3136" i="35"/>
  <c r="T3136" i="35" s="1"/>
  <c r="S3139" i="35"/>
  <c r="O3139" i="35"/>
  <c r="S3208" i="35"/>
  <c r="O3208" i="35"/>
  <c r="T3208" i="35" s="1"/>
  <c r="S3216" i="35"/>
  <c r="O3216" i="35"/>
  <c r="T3216" i="35" s="1"/>
  <c r="S3219" i="35"/>
  <c r="O3219" i="35"/>
  <c r="T3219" i="35" s="1"/>
  <c r="O3304" i="35"/>
  <c r="T3304" i="35" s="1"/>
  <c r="S3304" i="35"/>
  <c r="S4252" i="35"/>
  <c r="O4252" i="35"/>
  <c r="T4252" i="35" s="1"/>
  <c r="T1831" i="35"/>
  <c r="T1895" i="35"/>
  <c r="T1935" i="35"/>
  <c r="T2005" i="35"/>
  <c r="T2011" i="35"/>
  <c r="T2037" i="35"/>
  <c r="T2047" i="35"/>
  <c r="S2094" i="35"/>
  <c r="O2094" i="35"/>
  <c r="T2094" i="35" s="1"/>
  <c r="T2116" i="35"/>
  <c r="O2138" i="35"/>
  <c r="S2138" i="35"/>
  <c r="T2141" i="35"/>
  <c r="T2208" i="35"/>
  <c r="T2272" i="35"/>
  <c r="T2275" i="35"/>
  <c r="T2287" i="35"/>
  <c r="T2336" i="35"/>
  <c r="T2339" i="35"/>
  <c r="T2351" i="35"/>
  <c r="T2400" i="35"/>
  <c r="T2403" i="35"/>
  <c r="T2415" i="35"/>
  <c r="T2464" i="35"/>
  <c r="T2467" i="35"/>
  <c r="T2479" i="35"/>
  <c r="T2542" i="35"/>
  <c r="S2567" i="35"/>
  <c r="O2567" i="35"/>
  <c r="S2599" i="35"/>
  <c r="O2599" i="35"/>
  <c r="S2632" i="35"/>
  <c r="O2632" i="35"/>
  <c r="S2696" i="35"/>
  <c r="O2696" i="35"/>
  <c r="T2696" i="35" s="1"/>
  <c r="T2729" i="35"/>
  <c r="T2770" i="35"/>
  <c r="S2803" i="35"/>
  <c r="O2803" i="35"/>
  <c r="S2809" i="35"/>
  <c r="O2809" i="35"/>
  <c r="O2847" i="35"/>
  <c r="S2847" i="35"/>
  <c r="O2911" i="35"/>
  <c r="T2911" i="35" s="1"/>
  <c r="S2911" i="35"/>
  <c r="S2969" i="35"/>
  <c r="O2969" i="35"/>
  <c r="O3103" i="35"/>
  <c r="T3103" i="35" s="1"/>
  <c r="S3103" i="35"/>
  <c r="O3687" i="35"/>
  <c r="S3687" i="35"/>
  <c r="O2536" i="35"/>
  <c r="T2536" i="35" s="1"/>
  <c r="S2536" i="35"/>
  <c r="O2553" i="35"/>
  <c r="T2553" i="35" s="1"/>
  <c r="S2553" i="35"/>
  <c r="S2723" i="35"/>
  <c r="O2723" i="35"/>
  <c r="O2927" i="35"/>
  <c r="S2927" i="35"/>
  <c r="S2984" i="35"/>
  <c r="O2984" i="35"/>
  <c r="O3559" i="35"/>
  <c r="T3559" i="35" s="1"/>
  <c r="S3559" i="35"/>
  <c r="S3667" i="35"/>
  <c r="O3667" i="35"/>
  <c r="S2036" i="35"/>
  <c r="O2036" i="35"/>
  <c r="T2036" i="35" s="1"/>
  <c r="T2043" i="35"/>
  <c r="O2106" i="35"/>
  <c r="S2106" i="35"/>
  <c r="T2115" i="35"/>
  <c r="S2140" i="35"/>
  <c r="O2140" i="35"/>
  <c r="S2174" i="35"/>
  <c r="O2174" i="35"/>
  <c r="T2174" i="35" s="1"/>
  <c r="T2216" i="35"/>
  <c r="S2238" i="35"/>
  <c r="O2238" i="35"/>
  <c r="T2238" i="35" s="1"/>
  <c r="T2280" i="35"/>
  <c r="S2302" i="35"/>
  <c r="O2302" i="35"/>
  <c r="T2344" i="35"/>
  <c r="S2366" i="35"/>
  <c r="O2366" i="35"/>
  <c r="T2408" i="35"/>
  <c r="S2430" i="35"/>
  <c r="O2430" i="35"/>
  <c r="T2472" i="35"/>
  <c r="T2496" i="35"/>
  <c r="T2646" i="35"/>
  <c r="O2654" i="35"/>
  <c r="T2654" i="35" s="1"/>
  <c r="S2654" i="35"/>
  <c r="O2833" i="35"/>
  <c r="T2833" i="35" s="1"/>
  <c r="S2843" i="35"/>
  <c r="O2843" i="35"/>
  <c r="S2905" i="35"/>
  <c r="O2905" i="35"/>
  <c r="S2921" i="35"/>
  <c r="O2921" i="35"/>
  <c r="T2921" i="35" s="1"/>
  <c r="S2952" i="35"/>
  <c r="O2952" i="35"/>
  <c r="S2992" i="35"/>
  <c r="O2992" i="35"/>
  <c r="S2995" i="35"/>
  <c r="O2995" i="35"/>
  <c r="S3001" i="35"/>
  <c r="O3001" i="35"/>
  <c r="T3001" i="35" s="1"/>
  <c r="O3495" i="35"/>
  <c r="T3495" i="35" s="1"/>
  <c r="S3495" i="35"/>
  <c r="S3616" i="35"/>
  <c r="O3616" i="35"/>
  <c r="S1802" i="35"/>
  <c r="T1802" i="35" s="1"/>
  <c r="S1866" i="35"/>
  <c r="O1870" i="35"/>
  <c r="T1870" i="35" s="1"/>
  <c r="S1939" i="35"/>
  <c r="T1939" i="35" s="1"/>
  <c r="O1965" i="35"/>
  <c r="T1965" i="35" s="1"/>
  <c r="T1968" i="35"/>
  <c r="T1979" i="35"/>
  <c r="S1990" i="35"/>
  <c r="O1990" i="35"/>
  <c r="T1990" i="35" s="1"/>
  <c r="S1995" i="35"/>
  <c r="T1995" i="35" s="1"/>
  <c r="S2004" i="35"/>
  <c r="O2004" i="35"/>
  <c r="T2004" i="35" s="1"/>
  <c r="O2010" i="35"/>
  <c r="T2010" i="35" s="1"/>
  <c r="T2013" i="35"/>
  <c r="S2022" i="35"/>
  <c r="O2022" i="35"/>
  <c r="T2046" i="35"/>
  <c r="O2052" i="35"/>
  <c r="T2052" i="35" s="1"/>
  <c r="T2055" i="35"/>
  <c r="S2075" i="35"/>
  <c r="O2075" i="35"/>
  <c r="S2078" i="35"/>
  <c r="O2078" i="35"/>
  <c r="T2078" i="35" s="1"/>
  <c r="T2087" i="35"/>
  <c r="T2088" i="35"/>
  <c r="T2093" i="35"/>
  <c r="T2127" i="35"/>
  <c r="S2147" i="35"/>
  <c r="T2147" i="35" s="1"/>
  <c r="S2158" i="35"/>
  <c r="O2158" i="35"/>
  <c r="S2204" i="35"/>
  <c r="O2204" i="35"/>
  <c r="S2222" i="35"/>
  <c r="O2222" i="35"/>
  <c r="S2268" i="35"/>
  <c r="O2268" i="35"/>
  <c r="T2268" i="35" s="1"/>
  <c r="S2286" i="35"/>
  <c r="O2286" i="35"/>
  <c r="S2332" i="35"/>
  <c r="O2332" i="35"/>
  <c r="S2350" i="35"/>
  <c r="O2350" i="35"/>
  <c r="S2396" i="35"/>
  <c r="O2396" i="35"/>
  <c r="T2396" i="35" s="1"/>
  <c r="S2414" i="35"/>
  <c r="O2414" i="35"/>
  <c r="S2460" i="35"/>
  <c r="O2460" i="35"/>
  <c r="S2478" i="35"/>
  <c r="O2478" i="35"/>
  <c r="S2519" i="35"/>
  <c r="T2519" i="35" s="1"/>
  <c r="T2550" i="35"/>
  <c r="S2615" i="35"/>
  <c r="O2615" i="35"/>
  <c r="S2623" i="35"/>
  <c r="O2623" i="35"/>
  <c r="S2664" i="35"/>
  <c r="O2664" i="35"/>
  <c r="S2679" i="35"/>
  <c r="O2679" i="35"/>
  <c r="T2679" i="35" s="1"/>
  <c r="S2687" i="35"/>
  <c r="O2687" i="35"/>
  <c r="O2728" i="35"/>
  <c r="T2728" i="35" s="1"/>
  <c r="S2728" i="35"/>
  <c r="S2755" i="35"/>
  <c r="O2755" i="35"/>
  <c r="S2769" i="35"/>
  <c r="O2769" i="35"/>
  <c r="T2769" i="35" s="1"/>
  <c r="S2777" i="35"/>
  <c r="O2777" i="35"/>
  <c r="T2816" i="35"/>
  <c r="T2846" i="35"/>
  <c r="S2888" i="35"/>
  <c r="O2888" i="35"/>
  <c r="S3411" i="35"/>
  <c r="O3411" i="35"/>
  <c r="T3411" i="35" s="1"/>
  <c r="T1799" i="35"/>
  <c r="S1842" i="35"/>
  <c r="T1863" i="35"/>
  <c r="S1906" i="35"/>
  <c r="T1906" i="35" s="1"/>
  <c r="T1927" i="35"/>
  <c r="T1951" i="35"/>
  <c r="T1975" i="35"/>
  <c r="T2017" i="35"/>
  <c r="S2019" i="35"/>
  <c r="O2019" i="35"/>
  <c r="T2029" i="35"/>
  <c r="S2040" i="35"/>
  <c r="T2040" i="35" s="1"/>
  <c r="S2056" i="35"/>
  <c r="T2056" i="35" s="1"/>
  <c r="T2061" i="35"/>
  <c r="T2064" i="35"/>
  <c r="S2102" i="35"/>
  <c r="O2102" i="35"/>
  <c r="T2120" i="35"/>
  <c r="O2130" i="35"/>
  <c r="S2130" i="35"/>
  <c r="T2179" i="35"/>
  <c r="T2191" i="35"/>
  <c r="S2211" i="35"/>
  <c r="T2211" i="35" s="1"/>
  <c r="T2243" i="35"/>
  <c r="T2255" i="35"/>
  <c r="S2275" i="35"/>
  <c r="T2307" i="35"/>
  <c r="T2319" i="35"/>
  <c r="S2339" i="35"/>
  <c r="T2371" i="35"/>
  <c r="T2383" i="35"/>
  <c r="S2403" i="35"/>
  <c r="T2435" i="35"/>
  <c r="T2447" i="35"/>
  <c r="S2467" i="35"/>
  <c r="O2502" i="35"/>
  <c r="T2502" i="35" s="1"/>
  <c r="S2502" i="35"/>
  <c r="T2505" i="35"/>
  <c r="T2531" i="35"/>
  <c r="S2542" i="35"/>
  <c r="T2546" i="35"/>
  <c r="T2552" i="35"/>
  <c r="S2568" i="35"/>
  <c r="O2568" i="35"/>
  <c r="T2568" i="35" s="1"/>
  <c r="O2574" i="35"/>
  <c r="S2574" i="35"/>
  <c r="O2582" i="35"/>
  <c r="T2582" i="35" s="1"/>
  <c r="S2582" i="35"/>
  <c r="S2600" i="35"/>
  <c r="O2600" i="35"/>
  <c r="T2600" i="35" s="1"/>
  <c r="O2606" i="35"/>
  <c r="S2606" i="35"/>
  <c r="O2670" i="35"/>
  <c r="S2670" i="35"/>
  <c r="T2706" i="35"/>
  <c r="T2709" i="35"/>
  <c r="O2719" i="35"/>
  <c r="S2719" i="35"/>
  <c r="T2766" i="35"/>
  <c r="S2779" i="35"/>
  <c r="O2779" i="35"/>
  <c r="T2940" i="35"/>
  <c r="T2946" i="35"/>
  <c r="T2949" i="35"/>
  <c r="O2968" i="35"/>
  <c r="T2968" i="35" s="1"/>
  <c r="S3099" i="35"/>
  <c r="O3099" i="35"/>
  <c r="S3153" i="35"/>
  <c r="O3153" i="35"/>
  <c r="S3368" i="35"/>
  <c r="O3368" i="35"/>
  <c r="T3368" i="35" s="1"/>
  <c r="S3371" i="35"/>
  <c r="O3371" i="35"/>
  <c r="S3377" i="35"/>
  <c r="O3377" i="35"/>
  <c r="O3385" i="35"/>
  <c r="T3385" i="35" s="1"/>
  <c r="O1822" i="35"/>
  <c r="T1822" i="35" s="1"/>
  <c r="O1886" i="35"/>
  <c r="T1886" i="35" s="1"/>
  <c r="T1971" i="35"/>
  <c r="S1982" i="35"/>
  <c r="O1982" i="35"/>
  <c r="T1992" i="35"/>
  <c r="T2026" i="35"/>
  <c r="O2042" i="35"/>
  <c r="S2042" i="35"/>
  <c r="T2045" i="35"/>
  <c r="S2054" i="35"/>
  <c r="O2054" i="35"/>
  <c r="O2108" i="35"/>
  <c r="T2108" i="35" s="1"/>
  <c r="T2117" i="35"/>
  <c r="S2142" i="35"/>
  <c r="O2142" i="35"/>
  <c r="T2148" i="35"/>
  <c r="O2170" i="35"/>
  <c r="T2170" i="35" s="1"/>
  <c r="S2170" i="35"/>
  <c r="T2173" i="35"/>
  <c r="O2188" i="35"/>
  <c r="T2188" i="35" s="1"/>
  <c r="O2194" i="35"/>
  <c r="S2194" i="35"/>
  <c r="O2234" i="35"/>
  <c r="S2234" i="35"/>
  <c r="T2237" i="35"/>
  <c r="O2252" i="35"/>
  <c r="T2252" i="35" s="1"/>
  <c r="O2258" i="35"/>
  <c r="S2258" i="35"/>
  <c r="O2298" i="35"/>
  <c r="S2298" i="35"/>
  <c r="T2301" i="35"/>
  <c r="O2316" i="35"/>
  <c r="T2316" i="35" s="1"/>
  <c r="O2322" i="35"/>
  <c r="T2322" i="35" s="1"/>
  <c r="S2322" i="35"/>
  <c r="O2362" i="35"/>
  <c r="S2362" i="35"/>
  <c r="T2365" i="35"/>
  <c r="O2380" i="35"/>
  <c r="T2380" i="35" s="1"/>
  <c r="O2386" i="35"/>
  <c r="S2386" i="35"/>
  <c r="O2426" i="35"/>
  <c r="T2426" i="35" s="1"/>
  <c r="S2426" i="35"/>
  <c r="T2429" i="35"/>
  <c r="O2444" i="35"/>
  <c r="T2444" i="35" s="1"/>
  <c r="O2450" i="35"/>
  <c r="S2450" i="35"/>
  <c r="S2490" i="35"/>
  <c r="O2490" i="35"/>
  <c r="T2490" i="35" s="1"/>
  <c r="T2517" i="35"/>
  <c r="T2520" i="35"/>
  <c r="S2543" i="35"/>
  <c r="O2543" i="35"/>
  <c r="T2543" i="35" s="1"/>
  <c r="S2576" i="35"/>
  <c r="O2576" i="35"/>
  <c r="T2576" i="35" s="1"/>
  <c r="S2608" i="35"/>
  <c r="O2608" i="35"/>
  <c r="T2608" i="35" s="1"/>
  <c r="S2672" i="35"/>
  <c r="O2672" i="35"/>
  <c r="T2722" i="35"/>
  <c r="T2744" i="35"/>
  <c r="O2752" i="35"/>
  <c r="T2752" i="35" s="1"/>
  <c r="T2810" i="35"/>
  <c r="T2885" i="35"/>
  <c r="O2959" i="35"/>
  <c r="S2959" i="35"/>
  <c r="S3096" i="35"/>
  <c r="O3096" i="35"/>
  <c r="T2071" i="35"/>
  <c r="S2086" i="35"/>
  <c r="O2086" i="35"/>
  <c r="T2086" i="35" s="1"/>
  <c r="O2090" i="35"/>
  <c r="S2090" i="35"/>
  <c r="T2109" i="35"/>
  <c r="S2134" i="35"/>
  <c r="O2134" i="35"/>
  <c r="S2166" i="35"/>
  <c r="O2166" i="35"/>
  <c r="S2198" i="35"/>
  <c r="O2198" i="35"/>
  <c r="S2230" i="35"/>
  <c r="O2230" i="35"/>
  <c r="T2230" i="35" s="1"/>
  <c r="S2262" i="35"/>
  <c r="O2262" i="35"/>
  <c r="S2294" i="35"/>
  <c r="O2294" i="35"/>
  <c r="S2326" i="35"/>
  <c r="O2326" i="35"/>
  <c r="S2358" i="35"/>
  <c r="O2358" i="35"/>
  <c r="T2358" i="35" s="1"/>
  <c r="S2390" i="35"/>
  <c r="O2390" i="35"/>
  <c r="S2422" i="35"/>
  <c r="O2422" i="35"/>
  <c r="S2454" i="35"/>
  <c r="O2454" i="35"/>
  <c r="S2486" i="35"/>
  <c r="O2486" i="35"/>
  <c r="T2486" i="35" s="1"/>
  <c r="S2492" i="35"/>
  <c r="O2492" i="35"/>
  <c r="O2495" i="35"/>
  <c r="T2495" i="35" s="1"/>
  <c r="S2495" i="35"/>
  <c r="T2503" i="35"/>
  <c r="T2516" i="35"/>
  <c r="T2523" i="35"/>
  <c r="O2526" i="35"/>
  <c r="T2526" i="35" s="1"/>
  <c r="S2526" i="35"/>
  <c r="T2533" i="35"/>
  <c r="S2648" i="35"/>
  <c r="O2648" i="35"/>
  <c r="T2648" i="35" s="1"/>
  <c r="T2694" i="35"/>
  <c r="T2702" i="35"/>
  <c r="T2716" i="35"/>
  <c r="T2746" i="35"/>
  <c r="O2783" i="35"/>
  <c r="S2783" i="35"/>
  <c r="O2792" i="35"/>
  <c r="S2792" i="35"/>
  <c r="S2824" i="35"/>
  <c r="O2824" i="35"/>
  <c r="T2824" i="35" s="1"/>
  <c r="S2841" i="35"/>
  <c r="O2841" i="35"/>
  <c r="T2850" i="35"/>
  <c r="T2882" i="35"/>
  <c r="S2907" i="35"/>
  <c r="O2907" i="35"/>
  <c r="T2907" i="35" s="1"/>
  <c r="S2931" i="35"/>
  <c r="O2931" i="35"/>
  <c r="T2931" i="35" s="1"/>
  <c r="S2937" i="35"/>
  <c r="O2937" i="35"/>
  <c r="S3064" i="35"/>
  <c r="O3064" i="35"/>
  <c r="S3067" i="35"/>
  <c r="O3067" i="35"/>
  <c r="S3073" i="35"/>
  <c r="O3073" i="35"/>
  <c r="T3073" i="35" s="1"/>
  <c r="S3128" i="35"/>
  <c r="O3128" i="35"/>
  <c r="T3142" i="35"/>
  <c r="O3255" i="35"/>
  <c r="S3255" i="35"/>
  <c r="S3315" i="35"/>
  <c r="O3315" i="35"/>
  <c r="T3315" i="35" s="1"/>
  <c r="T3333" i="35"/>
  <c r="O3335" i="35"/>
  <c r="T3335" i="35" s="1"/>
  <c r="S3335" i="35"/>
  <c r="T3358" i="35"/>
  <c r="S3393" i="35"/>
  <c r="O3393" i="35"/>
  <c r="T3393" i="35" s="1"/>
  <c r="S3435" i="35"/>
  <c r="O3435" i="35"/>
  <c r="T3435" i="35" s="1"/>
  <c r="S3441" i="35"/>
  <c r="O3441" i="35"/>
  <c r="S3449" i="35"/>
  <c r="O3449" i="35"/>
  <c r="T3449" i="35" s="1"/>
  <c r="S3491" i="35"/>
  <c r="O3491" i="35"/>
  <c r="T3491" i="35" s="1"/>
  <c r="S3624" i="35"/>
  <c r="O3624" i="35"/>
  <c r="T3624" i="35" s="1"/>
  <c r="T3202" i="35"/>
  <c r="S3249" i="35"/>
  <c r="O3249" i="35"/>
  <c r="S3323" i="35"/>
  <c r="O3323" i="35"/>
  <c r="O3360" i="35"/>
  <c r="T3360" i="35" s="1"/>
  <c r="S3360" i="35"/>
  <c r="S3379" i="35"/>
  <c r="O3379" i="35"/>
  <c r="T3379" i="35" s="1"/>
  <c r="S3432" i="35"/>
  <c r="O3432" i="35"/>
  <c r="S3457" i="35"/>
  <c r="O3457" i="35"/>
  <c r="S3521" i="35"/>
  <c r="O3521" i="35"/>
  <c r="T3538" i="35"/>
  <c r="S3713" i="35"/>
  <c r="O3713" i="35"/>
  <c r="S3752" i="35"/>
  <c r="O3752" i="35"/>
  <c r="T3752" i="35" s="1"/>
  <c r="O3311" i="35"/>
  <c r="S3311" i="35"/>
  <c r="S3443" i="35"/>
  <c r="O3443" i="35"/>
  <c r="T3443" i="35" s="1"/>
  <c r="O3463" i="35"/>
  <c r="T3463" i="35" s="1"/>
  <c r="S3463" i="35"/>
  <c r="O3480" i="35"/>
  <c r="S3480" i="35"/>
  <c r="S3587" i="35"/>
  <c r="O3587" i="35"/>
  <c r="T3587" i="35" s="1"/>
  <c r="T2031" i="35"/>
  <c r="S2062" i="35"/>
  <c r="O2062" i="35"/>
  <c r="T2062" i="35" s="1"/>
  <c r="O2066" i="35"/>
  <c r="T2066" i="35" s="1"/>
  <c r="S2066" i="35"/>
  <c r="T2085" i="35"/>
  <c r="T2111" i="35"/>
  <c r="O2122" i="35"/>
  <c r="T2122" i="35" s="1"/>
  <c r="S2122" i="35"/>
  <c r="T2133" i="35"/>
  <c r="T2143" i="35"/>
  <c r="O2154" i="35"/>
  <c r="T2154" i="35" s="1"/>
  <c r="S2154" i="35"/>
  <c r="T2165" i="35"/>
  <c r="T2175" i="35"/>
  <c r="O2186" i="35"/>
  <c r="T2186" i="35" s="1"/>
  <c r="S2186" i="35"/>
  <c r="T2197" i="35"/>
  <c r="T2207" i="35"/>
  <c r="O2218" i="35"/>
  <c r="T2218" i="35" s="1"/>
  <c r="S2218" i="35"/>
  <c r="T2229" i="35"/>
  <c r="T2239" i="35"/>
  <c r="O2250" i="35"/>
  <c r="T2250" i="35" s="1"/>
  <c r="S2250" i="35"/>
  <c r="T2261" i="35"/>
  <c r="T2271" i="35"/>
  <c r="O2282" i="35"/>
  <c r="T2282" i="35" s="1"/>
  <c r="S2282" i="35"/>
  <c r="T2293" i="35"/>
  <c r="T2303" i="35"/>
  <c r="O2314" i="35"/>
  <c r="T2314" i="35" s="1"/>
  <c r="S2314" i="35"/>
  <c r="T2325" i="35"/>
  <c r="T2335" i="35"/>
  <c r="O2346" i="35"/>
  <c r="T2346" i="35" s="1"/>
  <c r="S2346" i="35"/>
  <c r="T2357" i="35"/>
  <c r="T2367" i="35"/>
  <c r="O2378" i="35"/>
  <c r="T2378" i="35" s="1"/>
  <c r="S2378" i="35"/>
  <c r="T2389" i="35"/>
  <c r="T2399" i="35"/>
  <c r="O2410" i="35"/>
  <c r="T2410" i="35" s="1"/>
  <c r="S2410" i="35"/>
  <c r="T2421" i="35"/>
  <c r="T2431" i="35"/>
  <c r="O2442" i="35"/>
  <c r="T2442" i="35" s="1"/>
  <c r="S2442" i="35"/>
  <c r="T2453" i="35"/>
  <c r="T2463" i="35"/>
  <c r="O2474" i="35"/>
  <c r="T2474" i="35" s="1"/>
  <c r="S2474" i="35"/>
  <c r="T2485" i="35"/>
  <c r="T2525" i="35"/>
  <c r="S2545" i="35"/>
  <c r="O2545" i="35"/>
  <c r="T2558" i="35"/>
  <c r="S2584" i="35"/>
  <c r="O2584" i="35"/>
  <c r="T2590" i="35"/>
  <c r="T2638" i="35"/>
  <c r="S2656" i="35"/>
  <c r="O2656" i="35"/>
  <c r="T2656" i="35" s="1"/>
  <c r="S2715" i="35"/>
  <c r="O2715" i="35"/>
  <c r="T2715" i="35" s="1"/>
  <c r="S2739" i="35"/>
  <c r="O2739" i="35"/>
  <c r="S2745" i="35"/>
  <c r="O2745" i="35"/>
  <c r="T2745" i="35" s="1"/>
  <c r="T2765" i="35"/>
  <c r="T2782" i="35"/>
  <c r="T2796" i="35"/>
  <c r="T2814" i="35"/>
  <c r="O2831" i="35"/>
  <c r="T2831" i="35" s="1"/>
  <c r="S2831" i="35"/>
  <c r="O2863" i="35"/>
  <c r="S2863" i="35"/>
  <c r="O2887" i="35"/>
  <c r="S2887" i="35"/>
  <c r="T2912" i="35"/>
  <c r="S2915" i="35"/>
  <c r="O2915" i="35"/>
  <c r="T2915" i="35" s="1"/>
  <c r="T2936" i="35"/>
  <c r="S2947" i="35"/>
  <c r="O2947" i="35"/>
  <c r="T2947" i="35" s="1"/>
  <c r="T2962" i="35"/>
  <c r="T2965" i="35"/>
  <c r="S3049" i="35"/>
  <c r="O3049" i="35"/>
  <c r="T3049" i="35" s="1"/>
  <c r="O3095" i="35"/>
  <c r="T3095" i="35" s="1"/>
  <c r="S3095" i="35"/>
  <c r="T3116" i="35"/>
  <c r="S3176" i="35"/>
  <c r="O3176" i="35"/>
  <c r="T3226" i="35"/>
  <c r="S3305" i="35"/>
  <c r="O3305" i="35"/>
  <c r="T3305" i="35" s="1"/>
  <c r="S3459" i="35"/>
  <c r="O3459" i="35"/>
  <c r="S3523" i="35"/>
  <c r="O3523" i="35"/>
  <c r="T3523" i="35" s="1"/>
  <c r="S3609" i="35"/>
  <c r="O3609" i="35"/>
  <c r="T3609" i="35" s="1"/>
  <c r="S2032" i="35"/>
  <c r="T2032" i="35" s="1"/>
  <c r="T2077" i="35"/>
  <c r="O2092" i="35"/>
  <c r="T2092" i="35" s="1"/>
  <c r="T2103" i="35"/>
  <c r="S2112" i="35"/>
  <c r="T2112" i="35" s="1"/>
  <c r="S2118" i="35"/>
  <c r="O2118" i="35"/>
  <c r="S2150" i="35"/>
  <c r="O2150" i="35"/>
  <c r="S2182" i="35"/>
  <c r="O2182" i="35"/>
  <c r="T2182" i="35" s="1"/>
  <c r="S2214" i="35"/>
  <c r="O2214" i="35"/>
  <c r="S2246" i="35"/>
  <c r="O2246" i="35"/>
  <c r="S2278" i="35"/>
  <c r="O2278" i="35"/>
  <c r="S2310" i="35"/>
  <c r="O2310" i="35"/>
  <c r="T2310" i="35" s="1"/>
  <c r="S2342" i="35"/>
  <c r="O2342" i="35"/>
  <c r="S2374" i="35"/>
  <c r="O2374" i="35"/>
  <c r="S2406" i="35"/>
  <c r="O2406" i="35"/>
  <c r="S2438" i="35"/>
  <c r="O2438" i="35"/>
  <c r="T2438" i="35" s="1"/>
  <c r="S2470" i="35"/>
  <c r="O2470" i="35"/>
  <c r="O2491" i="35"/>
  <c r="T2491" i="35" s="1"/>
  <c r="O2497" i="35"/>
  <c r="T2497" i="35" s="1"/>
  <c r="O2507" i="35"/>
  <c r="T2507" i="35" s="1"/>
  <c r="S2507" i="35"/>
  <c r="T2510" i="35"/>
  <c r="O2514" i="35"/>
  <c r="T2514" i="35" s="1"/>
  <c r="S2522" i="35"/>
  <c r="O2522" i="35"/>
  <c r="S2527" i="35"/>
  <c r="O2527" i="35"/>
  <c r="S2616" i="35"/>
  <c r="O2616" i="35"/>
  <c r="S2630" i="35"/>
  <c r="T2630" i="35" s="1"/>
  <c r="O2647" i="35"/>
  <c r="T2647" i="35" s="1"/>
  <c r="T2662" i="35"/>
  <c r="S2680" i="35"/>
  <c r="O2680" i="35"/>
  <c r="T2680" i="35" s="1"/>
  <c r="S2694" i="35"/>
  <c r="T2701" i="35"/>
  <c r="T2718" i="35"/>
  <c r="T2732" i="35"/>
  <c r="T2750" i="35"/>
  <c r="O2767" i="35"/>
  <c r="T2767" i="35" s="1"/>
  <c r="S2767" i="35"/>
  <c r="T2797" i="35"/>
  <c r="O2799" i="35"/>
  <c r="S2799" i="35"/>
  <c r="T2817" i="35"/>
  <c r="O2823" i="35"/>
  <c r="S2823" i="35"/>
  <c r="O2840" i="35"/>
  <c r="T2840" i="35" s="1"/>
  <c r="T2848" i="35"/>
  <c r="S2851" i="35"/>
  <c r="O2851" i="35"/>
  <c r="O2857" i="35"/>
  <c r="T2857" i="35" s="1"/>
  <c r="T2872" i="35"/>
  <c r="S2883" i="35"/>
  <c r="O2883" i="35"/>
  <c r="T2883" i="35" s="1"/>
  <c r="T2898" i="35"/>
  <c r="T2901" i="35"/>
  <c r="T2958" i="35"/>
  <c r="S2971" i="35"/>
  <c r="T2971" i="35" s="1"/>
  <c r="T2978" i="35"/>
  <c r="S3025" i="35"/>
  <c r="O3025" i="35"/>
  <c r="T3025" i="35" s="1"/>
  <c r="S3033" i="35"/>
  <c r="O3033" i="35"/>
  <c r="O3184" i="35"/>
  <c r="S3184" i="35"/>
  <c r="S3233" i="35"/>
  <c r="O3233" i="35"/>
  <c r="T3233" i="35" s="1"/>
  <c r="S3241" i="35"/>
  <c r="O3241" i="35"/>
  <c r="T3241" i="35" s="1"/>
  <c r="S3281" i="35"/>
  <c r="O3281" i="35"/>
  <c r="S3289" i="35"/>
  <c r="O3289" i="35"/>
  <c r="T3289" i="35" s="1"/>
  <c r="S3336" i="35"/>
  <c r="O3336" i="35"/>
  <c r="T3336" i="35" s="1"/>
  <c r="T3349" i="35"/>
  <c r="S3425" i="35"/>
  <c r="O3425" i="35"/>
  <c r="T3425" i="35" s="1"/>
  <c r="O3448" i="35"/>
  <c r="T3448" i="35" s="1"/>
  <c r="S3448" i="35"/>
  <c r="S3507" i="35"/>
  <c r="O3507" i="35"/>
  <c r="O3576" i="35"/>
  <c r="T3576" i="35" s="1"/>
  <c r="S3576" i="35"/>
  <c r="S3592" i="35"/>
  <c r="O3592" i="35"/>
  <c r="T3592" i="35" s="1"/>
  <c r="S3595" i="35"/>
  <c r="O3595" i="35"/>
  <c r="S3601" i="35"/>
  <c r="O3601" i="35"/>
  <c r="O3846" i="35"/>
  <c r="T3846" i="35" s="1"/>
  <c r="S3846" i="35"/>
  <c r="T2021" i="35"/>
  <c r="T2039" i="35"/>
  <c r="T2053" i="35"/>
  <c r="T2069" i="35"/>
  <c r="T2095" i="35"/>
  <c r="T2099" i="35"/>
  <c r="S2110" i="35"/>
  <c r="O2110" i="35"/>
  <c r="O2114" i="35"/>
  <c r="S2114" i="35"/>
  <c r="T2125" i="35"/>
  <c r="T2135" i="35"/>
  <c r="T2139" i="35"/>
  <c r="O2146" i="35"/>
  <c r="S2146" i="35"/>
  <c r="T2157" i="35"/>
  <c r="T2167" i="35"/>
  <c r="T2171" i="35"/>
  <c r="O2178" i="35"/>
  <c r="T2178" i="35" s="1"/>
  <c r="S2178" i="35"/>
  <c r="T2189" i="35"/>
  <c r="T2199" i="35"/>
  <c r="T2203" i="35"/>
  <c r="O2210" i="35"/>
  <c r="S2210" i="35"/>
  <c r="T2221" i="35"/>
  <c r="T2231" i="35"/>
  <c r="T2235" i="35"/>
  <c r="O2242" i="35"/>
  <c r="T2242" i="35" s="1"/>
  <c r="S2242" i="35"/>
  <c r="T2253" i="35"/>
  <c r="T2263" i="35"/>
  <c r="T2267" i="35"/>
  <c r="O2274" i="35"/>
  <c r="T2274" i="35" s="1"/>
  <c r="S2274" i="35"/>
  <c r="T2285" i="35"/>
  <c r="T2295" i="35"/>
  <c r="T2299" i="35"/>
  <c r="O2306" i="35"/>
  <c r="S2306" i="35"/>
  <c r="T2317" i="35"/>
  <c r="T2327" i="35"/>
  <c r="T2331" i="35"/>
  <c r="O2338" i="35"/>
  <c r="S2338" i="35"/>
  <c r="T2349" i="35"/>
  <c r="T2359" i="35"/>
  <c r="T2363" i="35"/>
  <c r="O2370" i="35"/>
  <c r="T2370" i="35" s="1"/>
  <c r="S2370" i="35"/>
  <c r="T2381" i="35"/>
  <c r="T2391" i="35"/>
  <c r="T2395" i="35"/>
  <c r="O2402" i="35"/>
  <c r="S2402" i="35"/>
  <c r="T2413" i="35"/>
  <c r="T2423" i="35"/>
  <c r="T2427" i="35"/>
  <c r="O2434" i="35"/>
  <c r="T2434" i="35" s="1"/>
  <c r="S2434" i="35"/>
  <c r="T2445" i="35"/>
  <c r="T2455" i="35"/>
  <c r="T2459" i="35"/>
  <c r="O2466" i="35"/>
  <c r="S2466" i="35"/>
  <c r="T2477" i="35"/>
  <c r="T2487" i="35"/>
  <c r="T2493" i="35"/>
  <c r="S2504" i="35"/>
  <c r="O2504" i="35"/>
  <c r="O2524" i="35"/>
  <c r="S2524" i="35"/>
  <c r="T2538" i="35"/>
  <c r="T2551" i="35"/>
  <c r="S2560" i="35"/>
  <c r="O2560" i="35"/>
  <c r="T2566" i="35"/>
  <c r="S2592" i="35"/>
  <c r="O2592" i="35"/>
  <c r="T2592" i="35" s="1"/>
  <c r="T2598" i="35"/>
  <c r="T2622" i="35"/>
  <c r="S2640" i="35"/>
  <c r="O2640" i="35"/>
  <c r="T2686" i="35"/>
  <c r="O2703" i="35"/>
  <c r="T2703" i="35" s="1"/>
  <c r="S2703" i="35"/>
  <c r="T2733" i="35"/>
  <c r="O2735" i="35"/>
  <c r="S2735" i="35"/>
  <c r="T2753" i="35"/>
  <c r="O2759" i="35"/>
  <c r="T2759" i="35" s="1"/>
  <c r="S2759" i="35"/>
  <c r="T2784" i="35"/>
  <c r="S2787" i="35"/>
  <c r="O2787" i="35"/>
  <c r="T2787" i="35" s="1"/>
  <c r="T2793" i="35"/>
  <c r="T2808" i="35"/>
  <c r="S2819" i="35"/>
  <c r="O2819" i="35"/>
  <c r="T2834" i="35"/>
  <c r="T2837" i="35"/>
  <c r="T2880" i="35"/>
  <c r="T2894" i="35"/>
  <c r="T2908" i="35"/>
  <c r="T2938" i="35"/>
  <c r="T3008" i="35"/>
  <c r="S3113" i="35"/>
  <c r="O3113" i="35"/>
  <c r="T3146" i="35"/>
  <c r="O3159" i="35"/>
  <c r="S3159" i="35"/>
  <c r="T3189" i="35"/>
  <c r="S3235" i="35"/>
  <c r="O3235" i="35"/>
  <c r="T3264" i="35"/>
  <c r="T3417" i="35"/>
  <c r="O3431" i="35"/>
  <c r="T3431" i="35" s="1"/>
  <c r="S3431" i="35"/>
  <c r="O3512" i="35"/>
  <c r="S3512" i="35"/>
  <c r="S3520" i="35"/>
  <c r="O3520" i="35"/>
  <c r="S3712" i="35"/>
  <c r="O3712" i="35"/>
  <c r="T3712" i="35" s="1"/>
  <c r="S3866" i="35"/>
  <c r="O3866" i="35"/>
  <c r="T3866" i="35" s="1"/>
  <c r="O3894" i="35"/>
  <c r="S3894" i="35"/>
  <c r="O3934" i="35"/>
  <c r="T3934" i="35" s="1"/>
  <c r="S3934" i="35"/>
  <c r="T2579" i="35"/>
  <c r="T2587" i="35"/>
  <c r="T2595" i="35"/>
  <c r="T2611" i="35"/>
  <c r="T2619" i="35"/>
  <c r="T2627" i="35"/>
  <c r="T2635" i="35"/>
  <c r="T2643" i="35"/>
  <c r="T2651" i="35"/>
  <c r="T2659" i="35"/>
  <c r="T2667" i="35"/>
  <c r="T2675" i="35"/>
  <c r="T2683" i="35"/>
  <c r="T2691" i="35"/>
  <c r="S2699" i="35"/>
  <c r="O2699" i="35"/>
  <c r="T2699" i="35" s="1"/>
  <c r="T2730" i="35"/>
  <c r="O2743" i="35"/>
  <c r="T2743" i="35" s="1"/>
  <c r="S2743" i="35"/>
  <c r="T2756" i="35"/>
  <c r="S2763" i="35"/>
  <c r="O2763" i="35"/>
  <c r="T2763" i="35" s="1"/>
  <c r="T2794" i="35"/>
  <c r="O2807" i="35"/>
  <c r="T2807" i="35" s="1"/>
  <c r="S2807" i="35"/>
  <c r="T2820" i="35"/>
  <c r="S2827" i="35"/>
  <c r="O2827" i="35"/>
  <c r="T2858" i="35"/>
  <c r="O2871" i="35"/>
  <c r="T2871" i="35" s="1"/>
  <c r="S2871" i="35"/>
  <c r="T2884" i="35"/>
  <c r="S2891" i="35"/>
  <c r="O2891" i="35"/>
  <c r="T2891" i="35" s="1"/>
  <c r="T2922" i="35"/>
  <c r="O2935" i="35"/>
  <c r="T2935" i="35" s="1"/>
  <c r="S2935" i="35"/>
  <c r="T2948" i="35"/>
  <c r="S2955" i="35"/>
  <c r="O2955" i="35"/>
  <c r="T2955" i="35" s="1"/>
  <c r="T2981" i="35"/>
  <c r="T3002" i="35"/>
  <c r="T3022" i="35"/>
  <c r="T3028" i="35"/>
  <c r="O3039" i="35"/>
  <c r="S3039" i="35"/>
  <c r="T3053" i="35"/>
  <c r="T3086" i="35"/>
  <c r="T3106" i="35"/>
  <c r="T3109" i="35"/>
  <c r="T3182" i="35"/>
  <c r="T3205" i="35"/>
  <c r="T3236" i="35"/>
  <c r="T3242" i="35"/>
  <c r="T3278" i="35"/>
  <c r="O3295" i="35"/>
  <c r="T3295" i="35" s="1"/>
  <c r="S3295" i="35"/>
  <c r="T3309" i="35"/>
  <c r="T3330" i="35"/>
  <c r="O3344" i="35"/>
  <c r="T3344" i="35" s="1"/>
  <c r="S3344" i="35"/>
  <c r="S3352" i="35"/>
  <c r="O3352" i="35"/>
  <c r="S3400" i="35"/>
  <c r="O3400" i="35"/>
  <c r="S3403" i="35"/>
  <c r="O3403" i="35"/>
  <c r="S3409" i="35"/>
  <c r="O3409" i="35"/>
  <c r="S3475" i="35"/>
  <c r="O3475" i="35"/>
  <c r="S3489" i="35"/>
  <c r="O3489" i="35"/>
  <c r="O3527" i="35"/>
  <c r="T3527" i="35" s="1"/>
  <c r="S3527" i="35"/>
  <c r="T3541" i="35"/>
  <c r="O3544" i="35"/>
  <c r="S3544" i="35"/>
  <c r="S3555" i="35"/>
  <c r="O3555" i="35"/>
  <c r="T3555" i="35" s="1"/>
  <c r="T3570" i="35"/>
  <c r="T3581" i="35"/>
  <c r="S3656" i="35"/>
  <c r="O3656" i="35"/>
  <c r="S3659" i="35"/>
  <c r="O3659" i="35"/>
  <c r="T3659" i="35" s="1"/>
  <c r="S3665" i="35"/>
  <c r="O3665" i="35"/>
  <c r="T3665" i="35" s="1"/>
  <c r="S3699" i="35"/>
  <c r="O3699" i="35"/>
  <c r="T3699" i="35" s="1"/>
  <c r="O3719" i="35"/>
  <c r="T3719" i="35" s="1"/>
  <c r="S3719" i="35"/>
  <c r="T3733" i="35"/>
  <c r="T3770" i="35"/>
  <c r="O3998" i="35"/>
  <c r="T3998" i="35" s="1"/>
  <c r="S3998" i="35"/>
  <c r="T4029" i="35"/>
  <c r="S3627" i="35"/>
  <c r="O3627" i="35"/>
  <c r="S3633" i="35"/>
  <c r="O3633" i="35"/>
  <c r="T3633" i="35" s="1"/>
  <c r="S3681" i="35"/>
  <c r="O3681" i="35"/>
  <c r="T3681" i="35" s="1"/>
  <c r="S3755" i="35"/>
  <c r="O3755" i="35"/>
  <c r="T3755" i="35" s="1"/>
  <c r="T3485" i="35"/>
  <c r="S3560" i="35"/>
  <c r="O3560" i="35"/>
  <c r="S3563" i="35"/>
  <c r="O3563" i="35"/>
  <c r="S3569" i="35"/>
  <c r="O3569" i="35"/>
  <c r="T3629" i="35"/>
  <c r="S3635" i="35"/>
  <c r="O3635" i="35"/>
  <c r="S3649" i="35"/>
  <c r="O3649" i="35"/>
  <c r="T3649" i="35" s="1"/>
  <c r="T3757" i="35"/>
  <c r="S3763" i="35"/>
  <c r="O3763" i="35"/>
  <c r="O3799" i="35"/>
  <c r="S3799" i="35"/>
  <c r="O3878" i="35"/>
  <c r="T3878" i="35" s="1"/>
  <c r="S3878" i="35"/>
  <c r="S2550" i="35"/>
  <c r="S2555" i="35"/>
  <c r="T2555" i="35" s="1"/>
  <c r="T2562" i="35"/>
  <c r="S2563" i="35"/>
  <c r="T2563" i="35" s="1"/>
  <c r="T2570" i="35"/>
  <c r="S2571" i="35"/>
  <c r="T2571" i="35" s="1"/>
  <c r="T2578" i="35"/>
  <c r="S2579" i="35"/>
  <c r="T2586" i="35"/>
  <c r="S2587" i="35"/>
  <c r="T2594" i="35"/>
  <c r="S2595" i="35"/>
  <c r="T2602" i="35"/>
  <c r="S2603" i="35"/>
  <c r="T2603" i="35" s="1"/>
  <c r="T2610" i="35"/>
  <c r="T2618" i="35"/>
  <c r="T2626" i="35"/>
  <c r="T2634" i="35"/>
  <c r="T2642" i="35"/>
  <c r="T2650" i="35"/>
  <c r="T2658" i="35"/>
  <c r="T2666" i="35"/>
  <c r="T2674" i="35"/>
  <c r="T2682" i="35"/>
  <c r="T2690" i="35"/>
  <c r="T2698" i="35"/>
  <c r="O2711" i="35"/>
  <c r="T2711" i="35" s="1"/>
  <c r="S2711" i="35"/>
  <c r="T2724" i="35"/>
  <c r="S2731" i="35"/>
  <c r="O2731" i="35"/>
  <c r="T2762" i="35"/>
  <c r="O2775" i="35"/>
  <c r="T2775" i="35" s="1"/>
  <c r="S2775" i="35"/>
  <c r="T2788" i="35"/>
  <c r="S2795" i="35"/>
  <c r="O2795" i="35"/>
  <c r="T2795" i="35" s="1"/>
  <c r="T2826" i="35"/>
  <c r="O2839" i="35"/>
  <c r="T2839" i="35" s="1"/>
  <c r="S2839" i="35"/>
  <c r="T2852" i="35"/>
  <c r="S2859" i="35"/>
  <c r="O2859" i="35"/>
  <c r="T2859" i="35" s="1"/>
  <c r="T2890" i="35"/>
  <c r="O2903" i="35"/>
  <c r="S2903" i="35"/>
  <c r="T2916" i="35"/>
  <c r="S2923" i="35"/>
  <c r="O2923" i="35"/>
  <c r="T2923" i="35" s="1"/>
  <c r="T2954" i="35"/>
  <c r="O2967" i="35"/>
  <c r="T2967" i="35" s="1"/>
  <c r="S2967" i="35"/>
  <c r="S2977" i="35"/>
  <c r="O2977" i="35"/>
  <c r="T2977" i="35" s="1"/>
  <c r="S3075" i="35"/>
  <c r="O3075" i="35"/>
  <c r="S3115" i="35"/>
  <c r="O3115" i="35"/>
  <c r="S3121" i="35"/>
  <c r="O3121" i="35"/>
  <c r="S3155" i="35"/>
  <c r="O3155" i="35"/>
  <c r="T3155" i="35" s="1"/>
  <c r="T3192" i="35"/>
  <c r="S3195" i="35"/>
  <c r="O3195" i="35"/>
  <c r="T3195" i="35" s="1"/>
  <c r="S3201" i="35"/>
  <c r="O3201" i="35"/>
  <c r="T3201" i="35" s="1"/>
  <c r="S3251" i="35"/>
  <c r="O3251" i="35"/>
  <c r="T3251" i="35" s="1"/>
  <c r="O3351" i="35"/>
  <c r="T3351" i="35" s="1"/>
  <c r="S3351" i="35"/>
  <c r="O3399" i="35"/>
  <c r="S3399" i="35"/>
  <c r="T3413" i="35"/>
  <c r="O3416" i="35"/>
  <c r="T3416" i="35" s="1"/>
  <c r="S3416" i="35"/>
  <c r="S3427" i="35"/>
  <c r="O3427" i="35"/>
  <c r="T3427" i="35" s="1"/>
  <c r="T3442" i="35"/>
  <c r="T3453" i="35"/>
  <c r="O3488" i="35"/>
  <c r="T3488" i="35" s="1"/>
  <c r="S3528" i="35"/>
  <c r="O3528" i="35"/>
  <c r="T3528" i="35" s="1"/>
  <c r="S3531" i="35"/>
  <c r="O3531" i="35"/>
  <c r="T3531" i="35" s="1"/>
  <c r="S3537" i="35"/>
  <c r="O3537" i="35"/>
  <c r="O3577" i="35"/>
  <c r="T3577" i="35" s="1"/>
  <c r="S3603" i="35"/>
  <c r="O3603" i="35"/>
  <c r="S3617" i="35"/>
  <c r="O3617" i="35"/>
  <c r="O3655" i="35"/>
  <c r="S3655" i="35"/>
  <c r="T3669" i="35"/>
  <c r="O3672" i="35"/>
  <c r="S3672" i="35"/>
  <c r="S3720" i="35"/>
  <c r="O3720" i="35"/>
  <c r="T3720" i="35" s="1"/>
  <c r="S3723" i="35"/>
  <c r="O3723" i="35"/>
  <c r="T3723" i="35" s="1"/>
  <c r="T2547" i="35"/>
  <c r="T2700" i="35"/>
  <c r="T2704" i="35"/>
  <c r="S2707" i="35"/>
  <c r="O2707" i="35"/>
  <c r="T2738" i="35"/>
  <c r="O2751" i="35"/>
  <c r="S2751" i="35"/>
  <c r="T2764" i="35"/>
  <c r="T2768" i="35"/>
  <c r="S2771" i="35"/>
  <c r="O2771" i="35"/>
  <c r="T2771" i="35" s="1"/>
  <c r="T2802" i="35"/>
  <c r="O2815" i="35"/>
  <c r="T2815" i="35" s="1"/>
  <c r="S2815" i="35"/>
  <c r="T2828" i="35"/>
  <c r="T2832" i="35"/>
  <c r="S2835" i="35"/>
  <c r="O2835" i="35"/>
  <c r="T2866" i="35"/>
  <c r="O2879" i="35"/>
  <c r="S2879" i="35"/>
  <c r="T2892" i="35"/>
  <c r="T2896" i="35"/>
  <c r="S2899" i="35"/>
  <c r="O2899" i="35"/>
  <c r="T2930" i="35"/>
  <c r="O2943" i="35"/>
  <c r="T2943" i="35" s="1"/>
  <c r="S2943" i="35"/>
  <c r="T2956" i="35"/>
  <c r="T2960" i="35"/>
  <c r="S2963" i="35"/>
  <c r="O2963" i="35"/>
  <c r="T2963" i="35" s="1"/>
  <c r="O2974" i="35"/>
  <c r="T2974" i="35" s="1"/>
  <c r="S2974" i="35"/>
  <c r="T2982" i="35"/>
  <c r="T2988" i="35"/>
  <c r="S3003" i="35"/>
  <c r="O3003" i="35"/>
  <c r="O3015" i="35"/>
  <c r="S3015" i="35"/>
  <c r="O3023" i="35"/>
  <c r="T3023" i="35" s="1"/>
  <c r="S3023" i="35"/>
  <c r="T3040" i="35"/>
  <c r="T3046" i="35"/>
  <c r="S3057" i="35"/>
  <c r="O3057" i="35"/>
  <c r="T3101" i="35"/>
  <c r="T3132" i="35"/>
  <c r="S3163" i="35"/>
  <c r="O3163" i="35"/>
  <c r="O3175" i="35"/>
  <c r="T3175" i="35" s="1"/>
  <c r="S3175" i="35"/>
  <c r="T3206" i="35"/>
  <c r="T3212" i="35"/>
  <c r="S3259" i="35"/>
  <c r="O3259" i="35"/>
  <c r="T3259" i="35" s="1"/>
  <c r="O3271" i="35"/>
  <c r="T3271" i="35" s="1"/>
  <c r="S3271" i="35"/>
  <c r="O3279" i="35"/>
  <c r="T3279" i="35" s="1"/>
  <c r="S3279" i="35"/>
  <c r="T3296" i="35"/>
  <c r="T3302" i="35"/>
  <c r="T3328" i="35"/>
  <c r="O3367" i="35"/>
  <c r="T3367" i="35" s="1"/>
  <c r="S3367" i="35"/>
  <c r="O3384" i="35"/>
  <c r="S3384" i="35"/>
  <c r="S3395" i="35"/>
  <c r="O3395" i="35"/>
  <c r="T3395" i="35" s="1"/>
  <c r="T3421" i="35"/>
  <c r="S3496" i="35"/>
  <c r="O3496" i="35"/>
  <c r="T3496" i="35" s="1"/>
  <c r="S3499" i="35"/>
  <c r="O3499" i="35"/>
  <c r="S3505" i="35"/>
  <c r="O3505" i="35"/>
  <c r="T3565" i="35"/>
  <c r="S3571" i="35"/>
  <c r="O3571" i="35"/>
  <c r="T3571" i="35" s="1"/>
  <c r="S3585" i="35"/>
  <c r="O3585" i="35"/>
  <c r="O3623" i="35"/>
  <c r="S3623" i="35"/>
  <c r="O3640" i="35"/>
  <c r="S3640" i="35"/>
  <c r="S3651" i="35"/>
  <c r="O3651" i="35"/>
  <c r="T3651" i="35" s="1"/>
  <c r="S3745" i="35"/>
  <c r="O3745" i="35"/>
  <c r="T3777" i="35"/>
  <c r="T3780" i="35"/>
  <c r="O3790" i="35"/>
  <c r="S3790" i="35"/>
  <c r="T3963" i="35"/>
  <c r="T4215" i="35"/>
  <c r="O4258" i="35"/>
  <c r="T4258" i="35" s="1"/>
  <c r="S4258" i="35"/>
  <c r="O2506" i="35"/>
  <c r="T2506" i="35" s="1"/>
  <c r="O2561" i="35"/>
  <c r="T2561" i="35" s="1"/>
  <c r="O2569" i="35"/>
  <c r="T2569" i="35" s="1"/>
  <c r="O2577" i="35"/>
  <c r="T2577" i="35" s="1"/>
  <c r="O2585" i="35"/>
  <c r="T2585" i="35" s="1"/>
  <c r="O2593" i="35"/>
  <c r="T2593" i="35" s="1"/>
  <c r="O2601" i="35"/>
  <c r="T2601" i="35" s="1"/>
  <c r="O2609" i="35"/>
  <c r="T2609" i="35" s="1"/>
  <c r="O2617" i="35"/>
  <c r="T2617" i="35" s="1"/>
  <c r="O2625" i="35"/>
  <c r="T2625" i="35" s="1"/>
  <c r="O2633" i="35"/>
  <c r="T2633" i="35" s="1"/>
  <c r="O2641" i="35"/>
  <c r="T2641" i="35" s="1"/>
  <c r="O2649" i="35"/>
  <c r="T2649" i="35" s="1"/>
  <c r="O2657" i="35"/>
  <c r="T2657" i="35" s="1"/>
  <c r="O2665" i="35"/>
  <c r="T2665" i="35" s="1"/>
  <c r="O2673" i="35"/>
  <c r="T2673" i="35" s="1"/>
  <c r="O2681" i="35"/>
  <c r="T2681" i="35" s="1"/>
  <c r="O2689" i="35"/>
  <c r="T2689" i="35" s="1"/>
  <c r="O2697" i="35"/>
  <c r="T2697" i="35" s="1"/>
  <c r="T2714" i="35"/>
  <c r="O2727" i="35"/>
  <c r="S2727" i="35"/>
  <c r="T2740" i="35"/>
  <c r="S2747" i="35"/>
  <c r="O2747" i="35"/>
  <c r="O2761" i="35"/>
  <c r="T2761" i="35" s="1"/>
  <c r="T2778" i="35"/>
  <c r="O2791" i="35"/>
  <c r="T2791" i="35" s="1"/>
  <c r="S2791" i="35"/>
  <c r="T2804" i="35"/>
  <c r="S2811" i="35"/>
  <c r="O2811" i="35"/>
  <c r="O2825" i="35"/>
  <c r="T2825" i="35" s="1"/>
  <c r="T2842" i="35"/>
  <c r="O2855" i="35"/>
  <c r="S2855" i="35"/>
  <c r="T2868" i="35"/>
  <c r="S2875" i="35"/>
  <c r="O2875" i="35"/>
  <c r="T2875" i="35" s="1"/>
  <c r="O2889" i="35"/>
  <c r="T2889" i="35" s="1"/>
  <c r="T2906" i="35"/>
  <c r="O2919" i="35"/>
  <c r="T2919" i="35" s="1"/>
  <c r="S2919" i="35"/>
  <c r="T2932" i="35"/>
  <c r="S2939" i="35"/>
  <c r="O2939" i="35"/>
  <c r="T2939" i="35" s="1"/>
  <c r="O2953" i="35"/>
  <c r="T2953" i="35" s="1"/>
  <c r="T2970" i="35"/>
  <c r="S2979" i="35"/>
  <c r="O2979" i="35"/>
  <c r="T2979" i="35" s="1"/>
  <c r="T2985" i="35"/>
  <c r="O2991" i="35"/>
  <c r="T2991" i="35" s="1"/>
  <c r="S2991" i="35"/>
  <c r="T3026" i="35"/>
  <c r="O3063" i="35"/>
  <c r="T3063" i="35" s="1"/>
  <c r="S3063" i="35"/>
  <c r="T3077" i="35"/>
  <c r="O3080" i="35"/>
  <c r="T3080" i="35" s="1"/>
  <c r="S3080" i="35"/>
  <c r="T3092" i="35"/>
  <c r="T3129" i="35"/>
  <c r="O3135" i="35"/>
  <c r="S3135" i="35"/>
  <c r="O3143" i="35"/>
  <c r="T3143" i="35" s="1"/>
  <c r="S3143" i="35"/>
  <c r="T3149" i="35"/>
  <c r="O3152" i="35"/>
  <c r="T3152" i="35" s="1"/>
  <c r="T3160" i="35"/>
  <c r="O3191" i="35"/>
  <c r="S3191" i="35"/>
  <c r="S3203" i="35"/>
  <c r="O3203" i="35"/>
  <c r="T3209" i="35"/>
  <c r="O3215" i="35"/>
  <c r="T3215" i="35" s="1"/>
  <c r="S3215" i="35"/>
  <c r="O3223" i="35"/>
  <c r="T3223" i="35" s="1"/>
  <c r="S3223" i="35"/>
  <c r="T3229" i="35"/>
  <c r="O3232" i="35"/>
  <c r="T3232" i="35" s="1"/>
  <c r="T3245" i="35"/>
  <c r="O3248" i="35"/>
  <c r="T3248" i="35" s="1"/>
  <c r="T3256" i="35"/>
  <c r="T3282" i="35"/>
  <c r="T3316" i="35"/>
  <c r="T3322" i="35"/>
  <c r="T3342" i="35"/>
  <c r="O3361" i="35"/>
  <c r="T3361" i="35" s="1"/>
  <c r="T3378" i="35"/>
  <c r="T3389" i="35"/>
  <c r="O3424" i="35"/>
  <c r="T3424" i="35" s="1"/>
  <c r="S3464" i="35"/>
  <c r="O3464" i="35"/>
  <c r="T3464" i="35" s="1"/>
  <c r="S3467" i="35"/>
  <c r="O3467" i="35"/>
  <c r="T3467" i="35" s="1"/>
  <c r="S3473" i="35"/>
  <c r="O3473" i="35"/>
  <c r="O3513" i="35"/>
  <c r="T3513" i="35" s="1"/>
  <c r="T3533" i="35"/>
  <c r="S3539" i="35"/>
  <c r="O3539" i="35"/>
  <c r="T3539" i="35" s="1"/>
  <c r="S3553" i="35"/>
  <c r="O3553" i="35"/>
  <c r="T3553" i="35" s="1"/>
  <c r="O3591" i="35"/>
  <c r="T3591" i="35" s="1"/>
  <c r="S3591" i="35"/>
  <c r="T3605" i="35"/>
  <c r="O3608" i="35"/>
  <c r="T3608" i="35" s="1"/>
  <c r="S3608" i="35"/>
  <c r="S3619" i="35"/>
  <c r="O3619" i="35"/>
  <c r="T3634" i="35"/>
  <c r="T3645" i="35"/>
  <c r="S3688" i="35"/>
  <c r="O3688" i="35"/>
  <c r="S3691" i="35"/>
  <c r="O3691" i="35"/>
  <c r="T3725" i="35"/>
  <c r="S3731" i="35"/>
  <c r="O3731" i="35"/>
  <c r="T3731" i="35" s="1"/>
  <c r="O3751" i="35"/>
  <c r="T3751" i="35" s="1"/>
  <c r="S3751" i="35"/>
  <c r="T4045" i="35"/>
  <c r="O2975" i="35"/>
  <c r="T2975" i="35" s="1"/>
  <c r="S2975" i="35"/>
  <c r="O2999" i="35"/>
  <c r="T2999" i="35" s="1"/>
  <c r="S2999" i="35"/>
  <c r="T3036" i="35"/>
  <c r="S3043" i="35"/>
  <c r="O3043" i="35"/>
  <c r="T3050" i="35"/>
  <c r="T3060" i="35"/>
  <c r="O3071" i="35"/>
  <c r="S3071" i="35"/>
  <c r="T3082" i="35"/>
  <c r="O3119" i="35"/>
  <c r="S3119" i="35"/>
  <c r="T3156" i="35"/>
  <c r="S3179" i="35"/>
  <c r="O3179" i="35"/>
  <c r="T3179" i="35" s="1"/>
  <c r="T3186" i="35"/>
  <c r="O3199" i="35"/>
  <c r="T3199" i="35" s="1"/>
  <c r="S3199" i="35"/>
  <c r="O3239" i="35"/>
  <c r="S3239" i="35"/>
  <c r="T3252" i="35"/>
  <c r="T3292" i="35"/>
  <c r="S3299" i="35"/>
  <c r="O3299" i="35"/>
  <c r="T3306" i="35"/>
  <c r="O3319" i="35"/>
  <c r="S3319" i="35"/>
  <c r="S3339" i="35"/>
  <c r="O3339" i="35"/>
  <c r="T3346" i="35"/>
  <c r="S3355" i="35"/>
  <c r="O3355" i="35"/>
  <c r="T3362" i="35"/>
  <c r="O3375" i="35"/>
  <c r="S3375" i="35"/>
  <c r="T3386" i="35"/>
  <c r="T3396" i="35"/>
  <c r="O3407" i="35"/>
  <c r="S3407" i="35"/>
  <c r="T3418" i="35"/>
  <c r="T3428" i="35"/>
  <c r="O3439" i="35"/>
  <c r="S3439" i="35"/>
  <c r="T3450" i="35"/>
  <c r="T3460" i="35"/>
  <c r="O3471" i="35"/>
  <c r="S3471" i="35"/>
  <c r="T3482" i="35"/>
  <c r="T3492" i="35"/>
  <c r="O3503" i="35"/>
  <c r="S3503" i="35"/>
  <c r="T3514" i="35"/>
  <c r="T3524" i="35"/>
  <c r="O3535" i="35"/>
  <c r="S3535" i="35"/>
  <c r="T3546" i="35"/>
  <c r="T3556" i="35"/>
  <c r="O3567" i="35"/>
  <c r="S3567" i="35"/>
  <c r="T3578" i="35"/>
  <c r="T3588" i="35"/>
  <c r="O3599" i="35"/>
  <c r="S3599" i="35"/>
  <c r="T3610" i="35"/>
  <c r="T3620" i="35"/>
  <c r="O3631" i="35"/>
  <c r="S3631" i="35"/>
  <c r="T3642" i="35"/>
  <c r="T3652" i="35"/>
  <c r="O3663" i="35"/>
  <c r="S3663" i="35"/>
  <c r="T3674" i="35"/>
  <c r="T3684" i="35"/>
  <c r="O3695" i="35"/>
  <c r="S3695" i="35"/>
  <c r="S3704" i="35"/>
  <c r="T3704" i="35" s="1"/>
  <c r="T3706" i="35"/>
  <c r="T3716" i="35"/>
  <c r="O3727" i="35"/>
  <c r="T3727" i="35" s="1"/>
  <c r="S3727" i="35"/>
  <c r="S3736" i="35"/>
  <c r="T3736" i="35" s="1"/>
  <c r="T3738" i="35"/>
  <c r="T3748" i="35"/>
  <c r="O3759" i="35"/>
  <c r="T3759" i="35" s="1"/>
  <c r="S3759" i="35"/>
  <c r="T3773" i="35"/>
  <c r="T3817" i="35"/>
  <c r="T3837" i="35"/>
  <c r="T3853" i="35"/>
  <c r="O3862" i="35"/>
  <c r="S3862" i="35"/>
  <c r="T3891" i="35"/>
  <c r="T3953" i="35"/>
  <c r="T3957" i="35"/>
  <c r="O3966" i="35"/>
  <c r="T3966" i="35" s="1"/>
  <c r="S3966" i="35"/>
  <c r="T3995" i="35"/>
  <c r="T4041" i="35"/>
  <c r="T4503" i="35"/>
  <c r="S4516" i="35"/>
  <c r="O4516" i="35"/>
  <c r="O3772" i="35"/>
  <c r="S3772" i="35"/>
  <c r="S3784" i="35"/>
  <c r="O3784" i="35"/>
  <c r="T3784" i="35" s="1"/>
  <c r="O3910" i="35"/>
  <c r="T3910" i="35" s="1"/>
  <c r="S3910" i="35"/>
  <c r="O3926" i="35"/>
  <c r="T3926" i="35" s="1"/>
  <c r="S3926" i="35"/>
  <c r="O4030" i="35"/>
  <c r="S4030" i="35"/>
  <c r="S4140" i="35"/>
  <c r="O4140" i="35"/>
  <c r="T4140" i="35" s="1"/>
  <c r="O4356" i="35"/>
  <c r="T4356" i="35" s="1"/>
  <c r="S4356" i="35"/>
  <c r="S4388" i="35"/>
  <c r="O4388" i="35"/>
  <c r="S4497" i="35"/>
  <c r="O4497" i="35"/>
  <c r="T4497" i="35" s="1"/>
  <c r="S3683" i="35"/>
  <c r="O3683" i="35"/>
  <c r="T3683" i="35" s="1"/>
  <c r="S3715" i="35"/>
  <c r="O3715" i="35"/>
  <c r="S3747" i="35"/>
  <c r="O3747" i="35"/>
  <c r="O3768" i="35"/>
  <c r="T3768" i="35" s="1"/>
  <c r="S3816" i="35"/>
  <c r="O3816" i="35"/>
  <c r="O3838" i="35"/>
  <c r="S3838" i="35"/>
  <c r="O3848" i="35"/>
  <c r="T3848" i="35" s="1"/>
  <c r="T3851" i="35"/>
  <c r="T3887" i="35"/>
  <c r="T3903" i="35"/>
  <c r="O3942" i="35"/>
  <c r="T3942" i="35" s="1"/>
  <c r="S3942" i="35"/>
  <c r="O3958" i="35"/>
  <c r="S3958" i="35"/>
  <c r="O4064" i="35"/>
  <c r="S4064" i="35"/>
  <c r="O4154" i="35"/>
  <c r="T4154" i="35" s="1"/>
  <c r="S4154" i="35"/>
  <c r="S4198" i="35"/>
  <c r="O4198" i="35"/>
  <c r="S4211" i="35"/>
  <c r="O4211" i="35"/>
  <c r="T4211" i="35" s="1"/>
  <c r="O4282" i="35"/>
  <c r="S4282" i="35"/>
  <c r="S4292" i="35"/>
  <c r="O4292" i="35"/>
  <c r="T2980" i="35"/>
  <c r="S2987" i="35"/>
  <c r="O2987" i="35"/>
  <c r="T2987" i="35" s="1"/>
  <c r="T3004" i="35"/>
  <c r="S3011" i="35"/>
  <c r="O3011" i="35"/>
  <c r="T3011" i="35" s="1"/>
  <c r="O3031" i="35"/>
  <c r="T3031" i="35" s="1"/>
  <c r="S3031" i="35"/>
  <c r="O3055" i="35"/>
  <c r="T3055" i="35" s="1"/>
  <c r="S3055" i="35"/>
  <c r="T3076" i="35"/>
  <c r="S3091" i="35"/>
  <c r="O3091" i="35"/>
  <c r="T3091" i="35" s="1"/>
  <c r="O3111" i="35"/>
  <c r="T3111" i="35" s="1"/>
  <c r="S3111" i="35"/>
  <c r="S3131" i="35"/>
  <c r="O3131" i="35"/>
  <c r="T3131" i="35" s="1"/>
  <c r="O3151" i="35"/>
  <c r="S3151" i="35"/>
  <c r="T3164" i="35"/>
  <c r="S3171" i="35"/>
  <c r="O3171" i="35"/>
  <c r="T3171" i="35" s="1"/>
  <c r="T3178" i="35"/>
  <c r="T3204" i="35"/>
  <c r="S3211" i="35"/>
  <c r="O3211" i="35"/>
  <c r="O3231" i="35"/>
  <c r="S3231" i="35"/>
  <c r="O3247" i="35"/>
  <c r="S3247" i="35"/>
  <c r="T3260" i="35"/>
  <c r="S3267" i="35"/>
  <c r="O3267" i="35"/>
  <c r="T3267" i="35" s="1"/>
  <c r="O3287" i="35"/>
  <c r="S3287" i="35"/>
  <c r="T3324" i="35"/>
  <c r="S3331" i="35"/>
  <c r="O3331" i="35"/>
  <c r="T3331" i="35" s="1"/>
  <c r="T3338" i="35"/>
  <c r="S3347" i="35"/>
  <c r="O3347" i="35"/>
  <c r="T3347" i="35" s="1"/>
  <c r="T3354" i="35"/>
  <c r="S3363" i="35"/>
  <c r="O3363" i="35"/>
  <c r="T3363" i="35" s="1"/>
  <c r="T3380" i="35"/>
  <c r="O3391" i="35"/>
  <c r="T3391" i="35" s="1"/>
  <c r="S3391" i="35"/>
  <c r="T3412" i="35"/>
  <c r="O3423" i="35"/>
  <c r="T3423" i="35" s="1"/>
  <c r="S3423" i="35"/>
  <c r="T3444" i="35"/>
  <c r="O3455" i="35"/>
  <c r="S3455" i="35"/>
  <c r="T3476" i="35"/>
  <c r="O3487" i="35"/>
  <c r="T3487" i="35" s="1"/>
  <c r="S3487" i="35"/>
  <c r="T3508" i="35"/>
  <c r="O3519" i="35"/>
  <c r="S3519" i="35"/>
  <c r="T3540" i="35"/>
  <c r="O3551" i="35"/>
  <c r="S3551" i="35"/>
  <c r="T3572" i="35"/>
  <c r="O3583" i="35"/>
  <c r="S3583" i="35"/>
  <c r="T3604" i="35"/>
  <c r="O3615" i="35"/>
  <c r="S3615" i="35"/>
  <c r="T3636" i="35"/>
  <c r="O3647" i="35"/>
  <c r="T3647" i="35" s="1"/>
  <c r="S3647" i="35"/>
  <c r="T3668" i="35"/>
  <c r="O3679" i="35"/>
  <c r="T3679" i="35" s="1"/>
  <c r="S3679" i="35"/>
  <c r="O3697" i="35"/>
  <c r="T3697" i="35" s="1"/>
  <c r="T3700" i="35"/>
  <c r="O3711" i="35"/>
  <c r="S3711" i="35"/>
  <c r="O3729" i="35"/>
  <c r="T3729" i="35" s="1"/>
  <c r="T3732" i="35"/>
  <c r="O3743" i="35"/>
  <c r="T3743" i="35" s="1"/>
  <c r="S3743" i="35"/>
  <c r="O3761" i="35"/>
  <c r="T3761" i="35" s="1"/>
  <c r="T3764" i="35"/>
  <c r="S3786" i="35"/>
  <c r="O3786" i="35"/>
  <c r="T3786" i="35" s="1"/>
  <c r="T3789" i="35"/>
  <c r="S3810" i="35"/>
  <c r="O3810" i="35"/>
  <c r="T3810" i="35" s="1"/>
  <c r="T3821" i="35"/>
  <c r="T3867" i="35"/>
  <c r="T3919" i="35"/>
  <c r="T3935" i="35"/>
  <c r="O3974" i="35"/>
  <c r="T3974" i="35" s="1"/>
  <c r="S3974" i="35"/>
  <c r="O3990" i="35"/>
  <c r="S3990" i="35"/>
  <c r="S4142" i="35"/>
  <c r="O4142" i="35"/>
  <c r="T4142" i="35" s="1"/>
  <c r="S4235" i="35"/>
  <c r="O4235" i="35"/>
  <c r="T4235" i="35" s="1"/>
  <c r="S4353" i="35"/>
  <c r="O4353" i="35"/>
  <c r="O4456" i="35"/>
  <c r="S4456" i="35"/>
  <c r="O2983" i="35"/>
  <c r="S2983" i="35"/>
  <c r="O3007" i="35"/>
  <c r="S3007" i="35"/>
  <c r="O3041" i="35"/>
  <c r="T3041" i="35" s="1"/>
  <c r="T3044" i="35"/>
  <c r="S3051" i="35"/>
  <c r="O3051" i="35"/>
  <c r="T3051" i="35" s="1"/>
  <c r="S3083" i="35"/>
  <c r="O3083" i="35"/>
  <c r="T3083" i="35" s="1"/>
  <c r="O3087" i="35"/>
  <c r="S3087" i="35"/>
  <c r="S3107" i="35"/>
  <c r="O3107" i="35"/>
  <c r="O3127" i="35"/>
  <c r="S3127" i="35"/>
  <c r="O3161" i="35"/>
  <c r="T3161" i="35" s="1"/>
  <c r="O3167" i="35"/>
  <c r="S3167" i="35"/>
  <c r="T3180" i="35"/>
  <c r="S3187" i="35"/>
  <c r="O3187" i="35"/>
  <c r="T3194" i="35"/>
  <c r="O3207" i="35"/>
  <c r="T3207" i="35" s="1"/>
  <c r="S3207" i="35"/>
  <c r="O3257" i="35"/>
  <c r="T3257" i="35" s="1"/>
  <c r="O3263" i="35"/>
  <c r="S3263" i="35"/>
  <c r="O3297" i="35"/>
  <c r="T3297" i="35" s="1"/>
  <c r="T3300" i="35"/>
  <c r="S3307" i="35"/>
  <c r="O3307" i="35"/>
  <c r="T3307" i="35" s="1"/>
  <c r="T3314" i="35"/>
  <c r="O3327" i="35"/>
  <c r="S3327" i="35"/>
  <c r="T3340" i="35"/>
  <c r="T3356" i="35"/>
  <c r="S3387" i="35"/>
  <c r="O3387" i="35"/>
  <c r="S3419" i="35"/>
  <c r="O3419" i="35"/>
  <c r="S3451" i="35"/>
  <c r="O3451" i="35"/>
  <c r="T3451" i="35" s="1"/>
  <c r="S3483" i="35"/>
  <c r="O3483" i="35"/>
  <c r="T3483" i="35" s="1"/>
  <c r="S3515" i="35"/>
  <c r="O3515" i="35"/>
  <c r="S3547" i="35"/>
  <c r="O3547" i="35"/>
  <c r="S3579" i="35"/>
  <c r="O3579" i="35"/>
  <c r="T3579" i="35" s="1"/>
  <c r="S3611" i="35"/>
  <c r="O3611" i="35"/>
  <c r="T3611" i="35" s="1"/>
  <c r="S3643" i="35"/>
  <c r="O3643" i="35"/>
  <c r="S3675" i="35"/>
  <c r="O3675" i="35"/>
  <c r="S3707" i="35"/>
  <c r="O3707" i="35"/>
  <c r="T3707" i="35" s="1"/>
  <c r="S3739" i="35"/>
  <c r="O3739" i="35"/>
  <c r="T3739" i="35" s="1"/>
  <c r="O3774" i="35"/>
  <c r="T3774" i="35" s="1"/>
  <c r="S3774" i="35"/>
  <c r="O3806" i="35"/>
  <c r="T3806" i="35" s="1"/>
  <c r="S3806" i="35"/>
  <c r="S3818" i="35"/>
  <c r="O3818" i="35"/>
  <c r="T3818" i="35" s="1"/>
  <c r="T3824" i="35"/>
  <c r="S3834" i="35"/>
  <c r="O3834" i="35"/>
  <c r="O3870" i="35"/>
  <c r="S3870" i="35"/>
  <c r="T3883" i="35"/>
  <c r="T3899" i="35"/>
  <c r="T3945" i="35"/>
  <c r="T3948" i="35"/>
  <c r="T3951" i="35"/>
  <c r="T3965" i="35"/>
  <c r="T3967" i="35"/>
  <c r="T3981" i="35"/>
  <c r="O4006" i="35"/>
  <c r="S4006" i="35"/>
  <c r="O4022" i="35"/>
  <c r="S4022" i="35"/>
  <c r="O4057" i="35"/>
  <c r="T4057" i="35" s="1"/>
  <c r="S4057" i="35"/>
  <c r="T4124" i="35"/>
  <c r="S4174" i="35"/>
  <c r="O4174" i="35"/>
  <c r="S4270" i="35"/>
  <c r="O4270" i="35"/>
  <c r="T4270" i="35" s="1"/>
  <c r="T2976" i="35"/>
  <c r="T2996" i="35"/>
  <c r="T3000" i="35"/>
  <c r="T3020" i="35"/>
  <c r="S3027" i="35"/>
  <c r="O3027" i="35"/>
  <c r="T3034" i="35"/>
  <c r="O3047" i="35"/>
  <c r="T3047" i="35" s="1"/>
  <c r="S3047" i="35"/>
  <c r="T3058" i="35"/>
  <c r="T3068" i="35"/>
  <c r="T3072" i="35"/>
  <c r="O3079" i="35"/>
  <c r="T3079" i="35" s="1"/>
  <c r="S3079" i="35"/>
  <c r="T3100" i="35"/>
  <c r="T3114" i="35"/>
  <c r="T3120" i="35"/>
  <c r="S3123" i="35"/>
  <c r="O3123" i="35"/>
  <c r="T3140" i="35"/>
  <c r="S3147" i="35"/>
  <c r="O3147" i="35"/>
  <c r="T3154" i="35"/>
  <c r="O3183" i="35"/>
  <c r="T3183" i="35" s="1"/>
  <c r="S3183" i="35"/>
  <c r="T3200" i="35"/>
  <c r="T3220" i="35"/>
  <c r="S3227" i="35"/>
  <c r="O3227" i="35"/>
  <c r="T3227" i="35" s="1"/>
  <c r="T3234" i="35"/>
  <c r="T3240" i="35"/>
  <c r="S3243" i="35"/>
  <c r="O3243" i="35"/>
  <c r="T3250" i="35"/>
  <c r="T3276" i="35"/>
  <c r="S3283" i="35"/>
  <c r="O3283" i="35"/>
  <c r="T3283" i="35" s="1"/>
  <c r="T3290" i="35"/>
  <c r="O3303" i="35"/>
  <c r="S3303" i="35"/>
  <c r="T3320" i="35"/>
  <c r="O3343" i="35"/>
  <c r="T3343" i="35" s="1"/>
  <c r="S3343" i="35"/>
  <c r="O3359" i="35"/>
  <c r="S3359" i="35"/>
  <c r="T3372" i="35"/>
  <c r="T3376" i="35"/>
  <c r="O3383" i="35"/>
  <c r="T3383" i="35" s="1"/>
  <c r="S3383" i="35"/>
  <c r="T3394" i="35"/>
  <c r="T3404" i="35"/>
  <c r="T3408" i="35"/>
  <c r="O3415" i="35"/>
  <c r="T3415" i="35" s="1"/>
  <c r="S3415" i="35"/>
  <c r="T3426" i="35"/>
  <c r="T3436" i="35"/>
  <c r="T3440" i="35"/>
  <c r="O3447" i="35"/>
  <c r="T3447" i="35" s="1"/>
  <c r="S3447" i="35"/>
  <c r="T3458" i="35"/>
  <c r="T3468" i="35"/>
  <c r="T3472" i="35"/>
  <c r="O3479" i="35"/>
  <c r="S3479" i="35"/>
  <c r="T3490" i="35"/>
  <c r="T3500" i="35"/>
  <c r="T3504" i="35"/>
  <c r="O3511" i="35"/>
  <c r="S3511" i="35"/>
  <c r="T3522" i="35"/>
  <c r="T3532" i="35"/>
  <c r="T3536" i="35"/>
  <c r="O3543" i="35"/>
  <c r="S3543" i="35"/>
  <c r="T3554" i="35"/>
  <c r="T3564" i="35"/>
  <c r="T3568" i="35"/>
  <c r="O3575" i="35"/>
  <c r="S3575" i="35"/>
  <c r="T3586" i="35"/>
  <c r="T3596" i="35"/>
  <c r="T3600" i="35"/>
  <c r="O3607" i="35"/>
  <c r="T3607" i="35" s="1"/>
  <c r="S3607" i="35"/>
  <c r="T3618" i="35"/>
  <c r="T3628" i="35"/>
  <c r="T3632" i="35"/>
  <c r="O3639" i="35"/>
  <c r="T3639" i="35" s="1"/>
  <c r="S3639" i="35"/>
  <c r="T3650" i="35"/>
  <c r="T3660" i="35"/>
  <c r="T3664" i="35"/>
  <c r="O3671" i="35"/>
  <c r="T3671" i="35" s="1"/>
  <c r="S3671" i="35"/>
  <c r="T3682" i="35"/>
  <c r="T3692" i="35"/>
  <c r="T3696" i="35"/>
  <c r="O3703" i="35"/>
  <c r="T3703" i="35" s="1"/>
  <c r="S3703" i="35"/>
  <c r="T3714" i="35"/>
  <c r="T3724" i="35"/>
  <c r="T3728" i="35"/>
  <c r="O3735" i="35"/>
  <c r="S3735" i="35"/>
  <c r="T3746" i="35"/>
  <c r="T3756" i="35"/>
  <c r="T3760" i="35"/>
  <c r="O3767" i="35"/>
  <c r="S3767" i="35"/>
  <c r="T3791" i="35"/>
  <c r="T3800" i="35"/>
  <c r="T3815" i="35"/>
  <c r="O3830" i="35"/>
  <c r="S3830" i="35"/>
  <c r="T3859" i="35"/>
  <c r="T3889" i="35"/>
  <c r="T3893" i="35"/>
  <c r="O3902" i="35"/>
  <c r="S3902" i="35"/>
  <c r="T3915" i="35"/>
  <c r="T3931" i="35"/>
  <c r="T3977" i="35"/>
  <c r="T3980" i="35"/>
  <c r="T3983" i="35"/>
  <c r="T3997" i="35"/>
  <c r="T3999" i="35"/>
  <c r="T4013" i="35"/>
  <c r="O4038" i="35"/>
  <c r="S4038" i="35"/>
  <c r="T4054" i="35"/>
  <c r="T4079" i="35"/>
  <c r="T4120" i="35"/>
  <c r="O4226" i="35"/>
  <c r="T4226" i="35" s="1"/>
  <c r="S4226" i="35"/>
  <c r="O4424" i="35"/>
  <c r="S4424" i="35"/>
  <c r="T3769" i="35"/>
  <c r="T3787" i="35"/>
  <c r="S3794" i="35"/>
  <c r="O3794" i="35"/>
  <c r="T3801" i="35"/>
  <c r="O3814" i="35"/>
  <c r="S3814" i="35"/>
  <c r="S3842" i="35"/>
  <c r="O3842" i="35"/>
  <c r="T3842" i="35" s="1"/>
  <c r="S3874" i="35"/>
  <c r="O3874" i="35"/>
  <c r="S3906" i="35"/>
  <c r="O3906" i="35"/>
  <c r="T3906" i="35" s="1"/>
  <c r="S3938" i="35"/>
  <c r="O3938" i="35"/>
  <c r="T3938" i="35" s="1"/>
  <c r="S3970" i="35"/>
  <c r="O3970" i="35"/>
  <c r="T3970" i="35" s="1"/>
  <c r="S4002" i="35"/>
  <c r="O4002" i="35"/>
  <c r="S4034" i="35"/>
  <c r="O4034" i="35"/>
  <c r="T4034" i="35" s="1"/>
  <c r="O4048" i="35"/>
  <c r="S4048" i="35"/>
  <c r="O4102" i="35"/>
  <c r="S4102" i="35"/>
  <c r="S4134" i="35"/>
  <c r="O4134" i="35"/>
  <c r="T4145" i="35"/>
  <c r="T4151" i="35"/>
  <c r="O4162" i="35"/>
  <c r="S4162" i="35"/>
  <c r="O4194" i="35"/>
  <c r="S4194" i="35"/>
  <c r="S4206" i="35"/>
  <c r="O4206" i="35"/>
  <c r="T4212" i="35"/>
  <c r="O4218" i="35"/>
  <c r="T4218" i="35" s="1"/>
  <c r="S4218" i="35"/>
  <c r="T4293" i="35"/>
  <c r="T4296" i="35"/>
  <c r="O4345" i="35"/>
  <c r="S4345" i="35"/>
  <c r="S4372" i="35"/>
  <c r="O4372" i="35"/>
  <c r="O4440" i="35"/>
  <c r="T4440" i="35" s="1"/>
  <c r="S4440" i="35"/>
  <c r="T4459" i="35"/>
  <c r="S4524" i="35"/>
  <c r="O4524" i="35"/>
  <c r="T4524" i="35" s="1"/>
  <c r="O4632" i="35"/>
  <c r="T4632" i="35" s="1"/>
  <c r="S4632" i="35"/>
  <c r="S4967" i="35"/>
  <c r="O4967" i="35"/>
  <c r="T4967" i="35" s="1"/>
  <c r="O4997" i="35"/>
  <c r="S4997" i="35"/>
  <c r="S3898" i="35"/>
  <c r="O3898" i="35"/>
  <c r="T3898" i="35" s="1"/>
  <c r="S3930" i="35"/>
  <c r="O3930" i="35"/>
  <c r="S3962" i="35"/>
  <c r="O3962" i="35"/>
  <c r="T3962" i="35" s="1"/>
  <c r="S3994" i="35"/>
  <c r="O3994" i="35"/>
  <c r="T3994" i="35" s="1"/>
  <c r="S4026" i="35"/>
  <c r="O4026" i="35"/>
  <c r="T4026" i="35" s="1"/>
  <c r="S4073" i="35"/>
  <c r="O4073" i="35"/>
  <c r="O4094" i="35"/>
  <c r="S4094" i="35"/>
  <c r="O4126" i="35"/>
  <c r="S4126" i="35"/>
  <c r="T4165" i="35"/>
  <c r="T4208" i="35"/>
  <c r="T4269" i="35"/>
  <c r="S4286" i="35"/>
  <c r="O4286" i="35"/>
  <c r="O4306" i="35"/>
  <c r="T4306" i="35" s="1"/>
  <c r="S4306" i="35"/>
  <c r="O4315" i="35"/>
  <c r="S4315" i="35"/>
  <c r="T4333" i="35"/>
  <c r="O4336" i="35"/>
  <c r="T4336" i="35" s="1"/>
  <c r="S4336" i="35"/>
  <c r="S4404" i="35"/>
  <c r="O4404" i="35"/>
  <c r="T4404" i="35" s="1"/>
  <c r="S4513" i="35"/>
  <c r="O4513" i="35"/>
  <c r="T4513" i="35" s="1"/>
  <c r="S4588" i="35"/>
  <c r="O4588" i="35"/>
  <c r="T4588" i="35" s="1"/>
  <c r="S4855" i="35"/>
  <c r="O4855" i="35"/>
  <c r="T4067" i="35"/>
  <c r="T4080" i="35"/>
  <c r="T4147" i="35"/>
  <c r="S4222" i="35"/>
  <c r="O4222" i="35"/>
  <c r="T4222" i="35" s="1"/>
  <c r="T4231" i="35"/>
  <c r="O4242" i="35"/>
  <c r="T4242" i="35" s="1"/>
  <c r="S4242" i="35"/>
  <c r="O4251" i="35"/>
  <c r="S4251" i="35"/>
  <c r="T4263" i="35"/>
  <c r="S4283" i="35"/>
  <c r="O4283" i="35"/>
  <c r="T4283" i="35" s="1"/>
  <c r="S4300" i="35"/>
  <c r="O4300" i="35"/>
  <c r="T4300" i="35" s="1"/>
  <c r="T4320" i="35"/>
  <c r="S4420" i="35"/>
  <c r="O4420" i="35"/>
  <c r="T4420" i="35" s="1"/>
  <c r="S4450" i="35"/>
  <c r="O4450" i="35"/>
  <c r="T4450" i="35" s="1"/>
  <c r="S4620" i="35"/>
  <c r="O4620" i="35"/>
  <c r="T4620" i="35" s="1"/>
  <c r="S4733" i="35"/>
  <c r="O4733" i="35"/>
  <c r="O3782" i="35"/>
  <c r="T3782" i="35" s="1"/>
  <c r="S3782" i="35"/>
  <c r="T3819" i="35"/>
  <c r="S3826" i="35"/>
  <c r="O3826" i="35"/>
  <c r="T3826" i="35" s="1"/>
  <c r="S3858" i="35"/>
  <c r="O3858" i="35"/>
  <c r="S3890" i="35"/>
  <c r="O3890" i="35"/>
  <c r="T3890" i="35" s="1"/>
  <c r="S3922" i="35"/>
  <c r="O3922" i="35"/>
  <c r="T3922" i="35" s="1"/>
  <c r="S3954" i="35"/>
  <c r="O3954" i="35"/>
  <c r="T3954" i="35" s="1"/>
  <c r="S3986" i="35"/>
  <c r="O3986" i="35"/>
  <c r="S4018" i="35"/>
  <c r="O4018" i="35"/>
  <c r="T4018" i="35" s="1"/>
  <c r="S4049" i="35"/>
  <c r="O4049" i="35"/>
  <c r="T4049" i="35" s="1"/>
  <c r="T4063" i="35"/>
  <c r="T4083" i="35"/>
  <c r="O4118" i="35"/>
  <c r="T4118" i="35" s="1"/>
  <c r="S4118" i="35"/>
  <c r="T4141" i="35"/>
  <c r="S4158" i="35"/>
  <c r="O4158" i="35"/>
  <c r="O4164" i="35"/>
  <c r="T4164" i="35" s="1"/>
  <c r="T4167" i="35"/>
  <c r="O4178" i="35"/>
  <c r="S4178" i="35"/>
  <c r="O4187" i="35"/>
  <c r="T4187" i="35" s="1"/>
  <c r="S4187" i="35"/>
  <c r="T4199" i="35"/>
  <c r="S4219" i="35"/>
  <c r="O4219" i="35"/>
  <c r="T4219" i="35" s="1"/>
  <c r="S4236" i="35"/>
  <c r="O4236" i="35"/>
  <c r="T4236" i="35" s="1"/>
  <c r="T4256" i="35"/>
  <c r="T4277" i="35"/>
  <c r="T4288" i="35"/>
  <c r="S4332" i="35"/>
  <c r="O4332" i="35"/>
  <c r="T4340" i="35"/>
  <c r="T4349" i="35"/>
  <c r="O4376" i="35"/>
  <c r="S4376" i="35"/>
  <c r="O4384" i="35"/>
  <c r="T4384" i="35" s="1"/>
  <c r="S4384" i="35"/>
  <c r="T4431" i="35"/>
  <c r="S4436" i="35"/>
  <c r="O4436" i="35"/>
  <c r="T4436" i="35" s="1"/>
  <c r="T4553" i="35"/>
  <c r="T4615" i="35"/>
  <c r="T3775" i="35"/>
  <c r="T3795" i="35"/>
  <c r="S3802" i="35"/>
  <c r="O3802" i="35"/>
  <c r="T3802" i="35" s="1"/>
  <c r="T3809" i="35"/>
  <c r="O3822" i="35"/>
  <c r="T3822" i="35" s="1"/>
  <c r="S3822" i="35"/>
  <c r="T3833" i="35"/>
  <c r="T3843" i="35"/>
  <c r="T3847" i="35"/>
  <c r="O3854" i="35"/>
  <c r="S3854" i="35"/>
  <c r="T3865" i="35"/>
  <c r="T3875" i="35"/>
  <c r="T3879" i="35"/>
  <c r="O3886" i="35"/>
  <c r="S3886" i="35"/>
  <c r="T3897" i="35"/>
  <c r="T3907" i="35"/>
  <c r="T3911" i="35"/>
  <c r="O3918" i="35"/>
  <c r="S3918" i="35"/>
  <c r="T3929" i="35"/>
  <c r="T3939" i="35"/>
  <c r="T3943" i="35"/>
  <c r="O3950" i="35"/>
  <c r="T3950" i="35" s="1"/>
  <c r="S3950" i="35"/>
  <c r="T3961" i="35"/>
  <c r="T3971" i="35"/>
  <c r="T3975" i="35"/>
  <c r="O3982" i="35"/>
  <c r="S3982" i="35"/>
  <c r="T3993" i="35"/>
  <c r="T4003" i="35"/>
  <c r="T4007" i="35"/>
  <c r="O4014" i="35"/>
  <c r="T4014" i="35" s="1"/>
  <c r="S4014" i="35"/>
  <c r="T4025" i="35"/>
  <c r="T4035" i="35"/>
  <c r="T4039" i="35"/>
  <c r="O4046" i="35"/>
  <c r="T4046" i="35" s="1"/>
  <c r="S4046" i="35"/>
  <c r="T4059" i="35"/>
  <c r="O4089" i="35"/>
  <c r="T4089" i="35" s="1"/>
  <c r="S4089" i="35"/>
  <c r="T4107" i="35"/>
  <c r="T4111" i="35"/>
  <c r="T4135" i="35"/>
  <c r="S4155" i="35"/>
  <c r="O4155" i="35"/>
  <c r="S4172" i="35"/>
  <c r="O4172" i="35"/>
  <c r="T4172" i="35" s="1"/>
  <c r="T4192" i="35"/>
  <c r="T4213" i="35"/>
  <c r="T4224" i="35"/>
  <c r="S4268" i="35"/>
  <c r="O4268" i="35"/>
  <c r="T4268" i="35" s="1"/>
  <c r="S4302" i="35"/>
  <c r="O4302" i="35"/>
  <c r="T4305" i="35"/>
  <c r="S4326" i="35"/>
  <c r="O4326" i="35"/>
  <c r="T4326" i="35" s="1"/>
  <c r="T4346" i="35"/>
  <c r="O4392" i="35"/>
  <c r="S4392" i="35"/>
  <c r="O4465" i="35"/>
  <c r="T4465" i="35" s="1"/>
  <c r="S4465" i="35"/>
  <c r="T4471" i="35"/>
  <c r="S4476" i="35"/>
  <c r="O4476" i="35"/>
  <c r="T4476" i="35" s="1"/>
  <c r="S4482" i="35"/>
  <c r="O4482" i="35"/>
  <c r="T4482" i="35" s="1"/>
  <c r="O4520" i="35"/>
  <c r="T4520" i="35" s="1"/>
  <c r="S4520" i="35"/>
  <c r="T4533" i="35"/>
  <c r="T4545" i="35"/>
  <c r="S4617" i="35"/>
  <c r="O4617" i="35"/>
  <c r="T4617" i="35" s="1"/>
  <c r="S4716" i="35"/>
  <c r="O4716" i="35"/>
  <c r="T4716" i="35" s="1"/>
  <c r="S4749" i="35"/>
  <c r="O4749" i="35"/>
  <c r="S3778" i="35"/>
  <c r="O3778" i="35"/>
  <c r="T3778" i="35" s="1"/>
  <c r="T3785" i="35"/>
  <c r="O3798" i="35"/>
  <c r="T3798" i="35" s="1"/>
  <c r="S3798" i="35"/>
  <c r="S3850" i="35"/>
  <c r="O3850" i="35"/>
  <c r="T3850" i="35" s="1"/>
  <c r="S3882" i="35"/>
  <c r="O3882" i="35"/>
  <c r="S3914" i="35"/>
  <c r="O3914" i="35"/>
  <c r="S3946" i="35"/>
  <c r="O3946" i="35"/>
  <c r="S3978" i="35"/>
  <c r="O3978" i="35"/>
  <c r="T3978" i="35" s="1"/>
  <c r="S4010" i="35"/>
  <c r="O4010" i="35"/>
  <c r="S4042" i="35"/>
  <c r="O4042" i="35"/>
  <c r="T4055" i="35"/>
  <c r="O4062" i="35"/>
  <c r="S4062" i="35"/>
  <c r="T4069" i="35"/>
  <c r="O4072" i="35"/>
  <c r="T4072" i="35" s="1"/>
  <c r="S4072" i="35"/>
  <c r="T4086" i="35"/>
  <c r="O4110" i="35"/>
  <c r="S4110" i="35"/>
  <c r="T4160" i="35"/>
  <c r="S4204" i="35"/>
  <c r="O4204" i="35"/>
  <c r="T4204" i="35" s="1"/>
  <c r="S4238" i="35"/>
  <c r="O4238" i="35"/>
  <c r="T4241" i="35"/>
  <c r="S4262" i="35"/>
  <c r="O4262" i="35"/>
  <c r="T4262" i="35" s="1"/>
  <c r="T4273" i="35"/>
  <c r="O4290" i="35"/>
  <c r="S4290" i="35"/>
  <c r="O4322" i="35"/>
  <c r="T4322" i="35" s="1"/>
  <c r="S4322" i="35"/>
  <c r="S4337" i="35"/>
  <c r="O4337" i="35"/>
  <c r="T4348" i="35"/>
  <c r="O4364" i="35"/>
  <c r="S4364" i="35"/>
  <c r="O4408" i="35"/>
  <c r="T4408" i="35" s="1"/>
  <c r="S4408" i="35"/>
  <c r="O4416" i="35"/>
  <c r="S4416" i="35"/>
  <c r="T4457" i="35"/>
  <c r="O4568" i="35"/>
  <c r="T4568" i="35" s="1"/>
  <c r="S4568" i="35"/>
  <c r="S4641" i="35"/>
  <c r="O4641" i="35"/>
  <c r="T4641" i="35" s="1"/>
  <c r="S4668" i="35"/>
  <c r="O4668" i="35"/>
  <c r="S4070" i="35"/>
  <c r="T4070" i="35" s="1"/>
  <c r="O4138" i="35"/>
  <c r="S4138" i="35"/>
  <c r="T4175" i="35"/>
  <c r="S4182" i="35"/>
  <c r="O4182" i="35"/>
  <c r="T4182" i="35" s="1"/>
  <c r="T4189" i="35"/>
  <c r="O4202" i="35"/>
  <c r="S4202" i="35"/>
  <c r="T4239" i="35"/>
  <c r="S4246" i="35"/>
  <c r="O4246" i="35"/>
  <c r="T4253" i="35"/>
  <c r="O4266" i="35"/>
  <c r="T4266" i="35" s="1"/>
  <c r="S4266" i="35"/>
  <c r="T4303" i="35"/>
  <c r="S4310" i="35"/>
  <c r="O4310" i="35"/>
  <c r="T4317" i="35"/>
  <c r="O4330" i="35"/>
  <c r="S4330" i="35"/>
  <c r="T4350" i="35"/>
  <c r="T4379" i="35"/>
  <c r="T4411" i="35"/>
  <c r="T4443" i="35"/>
  <c r="T4446" i="35"/>
  <c r="T4483" i="35"/>
  <c r="S4514" i="35"/>
  <c r="O4514" i="35"/>
  <c r="T4514" i="35" s="1"/>
  <c r="S4540" i="35"/>
  <c r="O4540" i="35"/>
  <c r="S4546" i="35"/>
  <c r="O4546" i="35"/>
  <c r="T4546" i="35" s="1"/>
  <c r="S4553" i="35"/>
  <c r="T4566" i="35"/>
  <c r="T4598" i="35"/>
  <c r="O4600" i="35"/>
  <c r="S4600" i="35"/>
  <c r="T4618" i="35"/>
  <c r="O4624" i="35"/>
  <c r="S4624" i="35"/>
  <c r="S4652" i="35"/>
  <c r="O4652" i="35"/>
  <c r="T4652" i="35" s="1"/>
  <c r="O4672" i="35"/>
  <c r="S4672" i="35"/>
  <c r="S4700" i="35"/>
  <c r="O4700" i="35"/>
  <c r="T4752" i="35"/>
  <c r="T4922" i="35"/>
  <c r="T4534" i="35"/>
  <c r="O4536" i="35"/>
  <c r="T4536" i="35" s="1"/>
  <c r="S4536" i="35"/>
  <c r="T4554" i="35"/>
  <c r="O4560" i="35"/>
  <c r="T4560" i="35" s="1"/>
  <c r="S4560" i="35"/>
  <c r="T4571" i="35"/>
  <c r="S4556" i="35"/>
  <c r="O4556" i="35"/>
  <c r="T4556" i="35" s="1"/>
  <c r="T4581" i="35"/>
  <c r="O4648" i="35"/>
  <c r="S4648" i="35"/>
  <c r="T4699" i="35"/>
  <c r="S4779" i="35"/>
  <c r="O4779" i="35"/>
  <c r="T4779" i="35" s="1"/>
  <c r="S4086" i="35"/>
  <c r="T4143" i="35"/>
  <c r="S4150" i="35"/>
  <c r="O4150" i="35"/>
  <c r="T4157" i="35"/>
  <c r="O4170" i="35"/>
  <c r="T4170" i="35" s="1"/>
  <c r="S4170" i="35"/>
  <c r="T4207" i="35"/>
  <c r="S4214" i="35"/>
  <c r="O4214" i="35"/>
  <c r="T4214" i="35" s="1"/>
  <c r="T4221" i="35"/>
  <c r="O4234" i="35"/>
  <c r="S4234" i="35"/>
  <c r="T4271" i="35"/>
  <c r="S4278" i="35"/>
  <c r="O4278" i="35"/>
  <c r="T4278" i="35" s="1"/>
  <c r="T4285" i="35"/>
  <c r="O4298" i="35"/>
  <c r="S4298" i="35"/>
  <c r="T4342" i="35"/>
  <c r="T4377" i="35"/>
  <c r="T4395" i="35"/>
  <c r="T4409" i="35"/>
  <c r="T4427" i="35"/>
  <c r="T4441" i="35"/>
  <c r="S4452" i="35"/>
  <c r="O4452" i="35"/>
  <c r="T4452" i="35" s="1"/>
  <c r="T4469" i="35"/>
  <c r="T4487" i="35"/>
  <c r="O4504" i="35"/>
  <c r="T4504" i="35" s="1"/>
  <c r="S4504" i="35"/>
  <c r="T4521" i="35"/>
  <c r="O4570" i="35"/>
  <c r="T4570" i="35" s="1"/>
  <c r="O4584" i="35"/>
  <c r="S4584" i="35"/>
  <c r="O4593" i="35"/>
  <c r="S4593" i="35"/>
  <c r="T4613" i="35"/>
  <c r="S4625" i="35"/>
  <c r="O4625" i="35"/>
  <c r="T4625" i="35" s="1"/>
  <c r="S4642" i="35"/>
  <c r="O4642" i="35"/>
  <c r="T4642" i="35" s="1"/>
  <c r="T4734" i="35"/>
  <c r="O4825" i="35"/>
  <c r="S4825" i="35"/>
  <c r="T4061" i="35"/>
  <c r="T4075" i="35"/>
  <c r="T4093" i="35"/>
  <c r="T4101" i="35"/>
  <c r="T4109" i="35"/>
  <c r="T4117" i="35"/>
  <c r="T4125" i="35"/>
  <c r="T4133" i="35"/>
  <c r="O4146" i="35"/>
  <c r="T4146" i="35" s="1"/>
  <c r="S4146" i="35"/>
  <c r="T4163" i="35"/>
  <c r="T4183" i="35"/>
  <c r="S4190" i="35"/>
  <c r="O4190" i="35"/>
  <c r="T4190" i="35" s="1"/>
  <c r="T4197" i="35"/>
  <c r="O4210" i="35"/>
  <c r="T4210" i="35" s="1"/>
  <c r="S4210" i="35"/>
  <c r="T4227" i="35"/>
  <c r="T4247" i="35"/>
  <c r="S4254" i="35"/>
  <c r="O4254" i="35"/>
  <c r="T4254" i="35" s="1"/>
  <c r="T4261" i="35"/>
  <c r="O4274" i="35"/>
  <c r="S4274" i="35"/>
  <c r="T4291" i="35"/>
  <c r="T4311" i="35"/>
  <c r="S4318" i="35"/>
  <c r="O4318" i="35"/>
  <c r="T4325" i="35"/>
  <c r="T4341" i="35"/>
  <c r="T4357" i="35"/>
  <c r="S4360" i="35"/>
  <c r="O4360" i="35"/>
  <c r="T4374" i="35"/>
  <c r="O4400" i="35"/>
  <c r="T4400" i="35" s="1"/>
  <c r="S4400" i="35"/>
  <c r="T4406" i="35"/>
  <c r="O4432" i="35"/>
  <c r="T4432" i="35" s="1"/>
  <c r="S4432" i="35"/>
  <c r="T4438" i="35"/>
  <c r="T4455" i="35"/>
  <c r="T4470" i="35"/>
  <c r="O4472" i="35"/>
  <c r="T4472" i="35" s="1"/>
  <c r="S4472" i="35"/>
  <c r="T4490" i="35"/>
  <c r="O4496" i="35"/>
  <c r="T4496" i="35" s="1"/>
  <c r="S4496" i="35"/>
  <c r="T4507" i="35"/>
  <c r="T4510" i="35"/>
  <c r="T4547" i="35"/>
  <c r="S4578" i="35"/>
  <c r="O4578" i="35"/>
  <c r="T4587" i="35"/>
  <c r="T4619" i="35"/>
  <c r="S4644" i="35"/>
  <c r="O4644" i="35"/>
  <c r="T4644" i="35" s="1"/>
  <c r="T4671" i="35"/>
  <c r="O4156" i="35"/>
  <c r="T4156" i="35" s="1"/>
  <c r="T4159" i="35"/>
  <c r="S4166" i="35"/>
  <c r="O4166" i="35"/>
  <c r="T4166" i="35" s="1"/>
  <c r="T4173" i="35"/>
  <c r="O4186" i="35"/>
  <c r="S4186" i="35"/>
  <c r="O4220" i="35"/>
  <c r="T4220" i="35" s="1"/>
  <c r="T4223" i="35"/>
  <c r="S4230" i="35"/>
  <c r="O4230" i="35"/>
  <c r="T4237" i="35"/>
  <c r="O4250" i="35"/>
  <c r="T4250" i="35" s="1"/>
  <c r="S4250" i="35"/>
  <c r="O4284" i="35"/>
  <c r="T4284" i="35" s="1"/>
  <c r="T4287" i="35"/>
  <c r="S4294" i="35"/>
  <c r="O4294" i="35"/>
  <c r="T4294" i="35" s="1"/>
  <c r="T4301" i="35"/>
  <c r="O4314" i="35"/>
  <c r="S4314" i="35"/>
  <c r="T4338" i="35"/>
  <c r="T4354" i="35"/>
  <c r="S4362" i="35"/>
  <c r="O4362" i="35"/>
  <c r="T4365" i="35"/>
  <c r="T4382" i="35"/>
  <c r="T4391" i="35"/>
  <c r="O4394" i="35"/>
  <c r="T4394" i="35" s="1"/>
  <c r="T4414" i="35"/>
  <c r="T4423" i="35"/>
  <c r="O4426" i="35"/>
  <c r="T4426" i="35" s="1"/>
  <c r="S4460" i="35"/>
  <c r="O4460" i="35"/>
  <c r="T4460" i="35" s="1"/>
  <c r="T4466" i="35"/>
  <c r="T4481" i="35"/>
  <c r="S4492" i="35"/>
  <c r="O4492" i="35"/>
  <c r="T4517" i="35"/>
  <c r="O4529" i="35"/>
  <c r="T4529" i="35" s="1"/>
  <c r="S4529" i="35"/>
  <c r="T4549" i="35"/>
  <c r="S4561" i="35"/>
  <c r="O4561" i="35"/>
  <c r="T4561" i="35" s="1"/>
  <c r="T4569" i="35"/>
  <c r="S4580" i="35"/>
  <c r="O4580" i="35"/>
  <c r="T4580" i="35" s="1"/>
  <c r="S4604" i="35"/>
  <c r="O4604" i="35"/>
  <c r="S4610" i="35"/>
  <c r="O4610" i="35"/>
  <c r="T4630" i="35"/>
  <c r="T4647" i="35"/>
  <c r="S4658" i="35"/>
  <c r="O4658" i="35"/>
  <c r="T4658" i="35" s="1"/>
  <c r="S4764" i="35"/>
  <c r="O4764" i="35"/>
  <c r="T4800" i="35"/>
  <c r="O4803" i="35"/>
  <c r="S4803" i="35"/>
  <c r="S4811" i="35"/>
  <c r="O4811" i="35"/>
  <c r="S4367" i="35"/>
  <c r="T4367" i="35" s="1"/>
  <c r="T4467" i="35"/>
  <c r="O4480" i="35"/>
  <c r="S4480" i="35"/>
  <c r="T4493" i="35"/>
  <c r="S4500" i="35"/>
  <c r="O4500" i="35"/>
  <c r="T4500" i="35" s="1"/>
  <c r="T4531" i="35"/>
  <c r="O4544" i="35"/>
  <c r="T4544" i="35" s="1"/>
  <c r="S4544" i="35"/>
  <c r="T4557" i="35"/>
  <c r="S4564" i="35"/>
  <c r="O4564" i="35"/>
  <c r="T4595" i="35"/>
  <c r="O4608" i="35"/>
  <c r="T4608" i="35" s="1"/>
  <c r="S4608" i="35"/>
  <c r="T4621" i="35"/>
  <c r="S4628" i="35"/>
  <c r="O4628" i="35"/>
  <c r="S4657" i="35"/>
  <c r="T4657" i="35" s="1"/>
  <c r="T4659" i="35"/>
  <c r="O4682" i="35"/>
  <c r="S4682" i="35"/>
  <c r="T4697" i="35"/>
  <c r="T4712" i="35"/>
  <c r="T4713" i="35"/>
  <c r="S4740" i="35"/>
  <c r="O4740" i="35"/>
  <c r="T4740" i="35" s="1"/>
  <c r="T4758" i="35"/>
  <c r="S4797" i="35"/>
  <c r="O4797" i="35"/>
  <c r="T4797" i="35" s="1"/>
  <c r="T4808" i="35"/>
  <c r="T4814" i="35"/>
  <c r="T4892" i="35"/>
  <c r="S5015" i="35"/>
  <c r="O5015" i="35"/>
  <c r="T5015" i="35" s="1"/>
  <c r="O5060" i="35"/>
  <c r="S5060" i="35"/>
  <c r="S4684" i="35"/>
  <c r="O4684" i="35"/>
  <c r="S4724" i="35"/>
  <c r="O4724" i="35"/>
  <c r="S4787" i="35"/>
  <c r="O4787" i="35"/>
  <c r="T4787" i="35" s="1"/>
  <c r="T4828" i="35"/>
  <c r="T4940" i="35"/>
  <c r="O4957" i="35"/>
  <c r="T4957" i="35" s="1"/>
  <c r="S4957" i="35"/>
  <c r="S4985" i="35"/>
  <c r="O4985" i="35"/>
  <c r="T4651" i="35"/>
  <c r="O4664" i="35"/>
  <c r="T4664" i="35" s="1"/>
  <c r="S4664" i="35"/>
  <c r="S4693" i="35"/>
  <c r="O4693" i="35"/>
  <c r="T4693" i="35" s="1"/>
  <c r="O4696" i="35"/>
  <c r="S4696" i="35"/>
  <c r="S4748" i="35"/>
  <c r="O4748" i="35"/>
  <c r="O4757" i="35"/>
  <c r="T4757" i="35" s="1"/>
  <c r="T4792" i="35"/>
  <c r="S4845" i="35"/>
  <c r="O4845" i="35"/>
  <c r="T4845" i="35" s="1"/>
  <c r="S4917" i="35"/>
  <c r="O4917" i="35"/>
  <c r="T4917" i="35" s="1"/>
  <c r="S5022" i="35"/>
  <c r="O5022" i="35"/>
  <c r="O4448" i="35"/>
  <c r="T4448" i="35" s="1"/>
  <c r="S4448" i="35"/>
  <c r="T4461" i="35"/>
  <c r="S4468" i="35"/>
  <c r="O4468" i="35"/>
  <c r="T4499" i="35"/>
  <c r="O4512" i="35"/>
  <c r="T4512" i="35" s="1"/>
  <c r="S4512" i="35"/>
  <c r="T4525" i="35"/>
  <c r="S4532" i="35"/>
  <c r="O4532" i="35"/>
  <c r="T4532" i="35" s="1"/>
  <c r="T4563" i="35"/>
  <c r="O4576" i="35"/>
  <c r="S4576" i="35"/>
  <c r="T4589" i="35"/>
  <c r="S4596" i="35"/>
  <c r="O4596" i="35"/>
  <c r="T4596" i="35" s="1"/>
  <c r="T4627" i="35"/>
  <c r="O4640" i="35"/>
  <c r="S4640" i="35"/>
  <c r="T4653" i="35"/>
  <c r="S4660" i="35"/>
  <c r="O4660" i="35"/>
  <c r="O4677" i="35"/>
  <c r="T4677" i="35" s="1"/>
  <c r="S4677" i="35"/>
  <c r="S4686" i="35"/>
  <c r="O4686" i="35"/>
  <c r="T4686" i="35" s="1"/>
  <c r="S4708" i="35"/>
  <c r="O4708" i="35"/>
  <c r="O4717" i="35"/>
  <c r="T4717" i="35" s="1"/>
  <c r="T4726" i="35"/>
  <c r="O4899" i="35"/>
  <c r="T4899" i="35" s="1"/>
  <c r="S4899" i="35"/>
  <c r="O4344" i="35"/>
  <c r="T4344" i="35" s="1"/>
  <c r="O4352" i="35"/>
  <c r="T4352" i="35" s="1"/>
  <c r="T4371" i="35"/>
  <c r="S4380" i="35"/>
  <c r="O4380" i="35"/>
  <c r="T4387" i="35"/>
  <c r="S4396" i="35"/>
  <c r="O4396" i="35"/>
  <c r="T4403" i="35"/>
  <c r="S4412" i="35"/>
  <c r="O4412" i="35"/>
  <c r="T4412" i="35" s="1"/>
  <c r="T4419" i="35"/>
  <c r="S4428" i="35"/>
  <c r="O4428" i="35"/>
  <c r="T4435" i="35"/>
  <c r="S4444" i="35"/>
  <c r="O4444" i="35"/>
  <c r="T4444" i="35" s="1"/>
  <c r="O4458" i="35"/>
  <c r="T4458" i="35" s="1"/>
  <c r="T4475" i="35"/>
  <c r="O4488" i="35"/>
  <c r="T4488" i="35" s="1"/>
  <c r="S4488" i="35"/>
  <c r="T4501" i="35"/>
  <c r="S4508" i="35"/>
  <c r="O4508" i="35"/>
  <c r="O4522" i="35"/>
  <c r="T4522" i="35" s="1"/>
  <c r="T4539" i="35"/>
  <c r="O4552" i="35"/>
  <c r="T4552" i="35" s="1"/>
  <c r="S4552" i="35"/>
  <c r="T4565" i="35"/>
  <c r="S4572" i="35"/>
  <c r="O4572" i="35"/>
  <c r="T4572" i="35" s="1"/>
  <c r="T4603" i="35"/>
  <c r="O4616" i="35"/>
  <c r="S4616" i="35"/>
  <c r="T4629" i="35"/>
  <c r="T4633" i="35"/>
  <c r="S4636" i="35"/>
  <c r="O4636" i="35"/>
  <c r="T4667" i="35"/>
  <c r="T4704" i="35"/>
  <c r="S4732" i="35"/>
  <c r="O4732" i="35"/>
  <c r="T4732" i="35" s="1"/>
  <c r="O4741" i="35"/>
  <c r="T4741" i="35" s="1"/>
  <c r="T4750" i="35"/>
  <c r="T4768" i="35"/>
  <c r="O4771" i="35"/>
  <c r="S4771" i="35"/>
  <c r="T4798" i="35"/>
  <c r="O4859" i="35"/>
  <c r="S4859" i="35"/>
  <c r="O5038" i="35"/>
  <c r="T5038" i="35" s="1"/>
  <c r="S5038" i="35"/>
  <c r="T4363" i="35"/>
  <c r="T4373" i="35"/>
  <c r="T4389" i="35"/>
  <c r="T4405" i="35"/>
  <c r="T4421" i="35"/>
  <c r="T4437" i="35"/>
  <c r="T4451" i="35"/>
  <c r="O4464" i="35"/>
  <c r="T4464" i="35" s="1"/>
  <c r="S4464" i="35"/>
  <c r="T4477" i="35"/>
  <c r="S4484" i="35"/>
  <c r="O4484" i="35"/>
  <c r="O4498" i="35"/>
  <c r="T4498" i="35" s="1"/>
  <c r="T4515" i="35"/>
  <c r="O4528" i="35"/>
  <c r="T4528" i="35" s="1"/>
  <c r="S4528" i="35"/>
  <c r="T4541" i="35"/>
  <c r="S4548" i="35"/>
  <c r="O4548" i="35"/>
  <c r="T4548" i="35" s="1"/>
  <c r="O4562" i="35"/>
  <c r="T4562" i="35" s="1"/>
  <c r="T4579" i="35"/>
  <c r="O4592" i="35"/>
  <c r="S4592" i="35"/>
  <c r="T4605" i="35"/>
  <c r="S4612" i="35"/>
  <c r="O4612" i="35"/>
  <c r="O4626" i="35"/>
  <c r="T4626" i="35" s="1"/>
  <c r="T4643" i="35"/>
  <c r="O4656" i="35"/>
  <c r="S4656" i="35"/>
  <c r="T4669" i="35"/>
  <c r="T4683" i="35"/>
  <c r="T4688" i="35"/>
  <c r="O4701" i="35"/>
  <c r="T4701" i="35" s="1"/>
  <c r="T4710" i="35"/>
  <c r="T4728" i="35"/>
  <c r="T4729" i="35"/>
  <c r="S4756" i="35"/>
  <c r="O4756" i="35"/>
  <c r="T4756" i="35" s="1"/>
  <c r="O4765" i="35"/>
  <c r="T4765" i="35" s="1"/>
  <c r="T4776" i="35"/>
  <c r="T4780" i="35"/>
  <c r="O4786" i="35"/>
  <c r="T4786" i="35" s="1"/>
  <c r="S4786" i="35"/>
  <c r="T4938" i="35"/>
  <c r="T4679" i="35"/>
  <c r="S4773" i="35"/>
  <c r="O4773" i="35"/>
  <c r="T4783" i="35"/>
  <c r="S4805" i="35"/>
  <c r="O4805" i="35"/>
  <c r="T4829" i="35"/>
  <c r="S4844" i="35"/>
  <c r="T4844" i="35" s="1"/>
  <c r="T4852" i="35"/>
  <c r="O4883" i="35"/>
  <c r="T4883" i="35" s="1"/>
  <c r="S4883" i="35"/>
  <c r="S4911" i="35"/>
  <c r="O4911" i="35"/>
  <c r="T4911" i="35" s="1"/>
  <c r="T4942" i="35"/>
  <c r="S4969" i="35"/>
  <c r="O4969" i="35"/>
  <c r="T4969" i="35" s="1"/>
  <c r="O5089" i="35"/>
  <c r="S5089" i="35"/>
  <c r="S4818" i="35"/>
  <c r="O4818" i="35"/>
  <c r="T4824" i="35"/>
  <c r="O4867" i="35"/>
  <c r="S4867" i="35"/>
  <c r="S4879" i="35"/>
  <c r="O4879" i="35"/>
  <c r="T4879" i="35" s="1"/>
  <c r="S4932" i="35"/>
  <c r="O4932" i="35"/>
  <c r="S4935" i="35"/>
  <c r="O4935" i="35"/>
  <c r="T4935" i="35" s="1"/>
  <c r="T4836" i="35"/>
  <c r="T4872" i="35"/>
  <c r="O4966" i="35"/>
  <c r="S4966" i="35"/>
  <c r="T5005" i="35"/>
  <c r="S4674" i="35"/>
  <c r="T4674" i="35" s="1"/>
  <c r="T4695" i="35"/>
  <c r="T4703" i="35"/>
  <c r="T4711" i="35"/>
  <c r="T4719" i="35"/>
  <c r="T4727" i="35"/>
  <c r="T4735" i="35"/>
  <c r="T4743" i="35"/>
  <c r="T4751" i="35"/>
  <c r="T4759" i="35"/>
  <c r="T4767" i="35"/>
  <c r="T4778" i="35"/>
  <c r="S4789" i="35"/>
  <c r="O4789" i="35"/>
  <c r="T4789" i="35" s="1"/>
  <c r="S4794" i="35"/>
  <c r="T4794" i="35" s="1"/>
  <c r="T4799" i="35"/>
  <c r="T4810" i="35"/>
  <c r="T4820" i="35"/>
  <c r="T4833" i="35"/>
  <c r="S4860" i="35"/>
  <c r="O4860" i="35"/>
  <c r="T4860" i="35" s="1"/>
  <c r="S4863" i="35"/>
  <c r="O4863" i="35"/>
  <c r="T4863" i="35" s="1"/>
  <c r="O4885" i="35"/>
  <c r="T4885" i="35" s="1"/>
  <c r="T4888" i="35"/>
  <c r="S4900" i="35"/>
  <c r="O4900" i="35"/>
  <c r="T4900" i="35" s="1"/>
  <c r="S4903" i="35"/>
  <c r="O4903" i="35"/>
  <c r="T4903" i="35" s="1"/>
  <c r="S4925" i="35"/>
  <c r="O4925" i="35"/>
  <c r="T4925" i="35" s="1"/>
  <c r="O4958" i="35"/>
  <c r="T4958" i="35" s="1"/>
  <c r="S4993" i="35"/>
  <c r="O4993" i="35"/>
  <c r="O5055" i="35"/>
  <c r="T5055" i="35" s="1"/>
  <c r="O4774" i="35"/>
  <c r="T4774" i="35" s="1"/>
  <c r="O4806" i="35"/>
  <c r="T4806" i="35" s="1"/>
  <c r="O4817" i="35"/>
  <c r="S4817" i="35"/>
  <c r="O4830" i="35"/>
  <c r="T4830" i="35" s="1"/>
  <c r="O4841" i="35"/>
  <c r="T4841" i="35" s="1"/>
  <c r="S4841" i="35"/>
  <c r="O4853" i="35"/>
  <c r="T4853" i="35" s="1"/>
  <c r="O4931" i="35"/>
  <c r="S4931" i="35"/>
  <c r="T4955" i="35"/>
  <c r="T4973" i="35"/>
  <c r="S4976" i="35"/>
  <c r="O4976" i="35"/>
  <c r="S4984" i="35"/>
  <c r="O4984" i="35"/>
  <c r="T4984" i="35" s="1"/>
  <c r="S5046" i="35"/>
  <c r="O5046" i="35"/>
  <c r="T5046" i="35" s="1"/>
  <c r="T5074" i="35"/>
  <c r="T4685" i="35"/>
  <c r="T4770" i="35"/>
  <c r="S4781" i="35"/>
  <c r="O4781" i="35"/>
  <c r="T4791" i="35"/>
  <c r="T4802" i="35"/>
  <c r="S4813" i="35"/>
  <c r="O4813" i="35"/>
  <c r="T4813" i="35" s="1"/>
  <c r="T4822" i="35"/>
  <c r="T4827" i="35"/>
  <c r="T4838" i="35"/>
  <c r="T4846" i="35"/>
  <c r="T4849" i="35"/>
  <c r="S4893" i="35"/>
  <c r="O4893" i="35"/>
  <c r="T4893" i="35" s="1"/>
  <c r="O4915" i="35"/>
  <c r="S4915" i="35"/>
  <c r="T4946" i="35"/>
  <c r="S4960" i="35"/>
  <c r="O4960" i="35"/>
  <c r="T4962" i="35"/>
  <c r="O4981" i="35"/>
  <c r="S4981" i="35"/>
  <c r="T5025" i="35"/>
  <c r="T5036" i="35"/>
  <c r="S5039" i="35"/>
  <c r="O5039" i="35"/>
  <c r="S5069" i="35"/>
  <c r="O5069" i="35"/>
  <c r="T5069" i="35" s="1"/>
  <c r="T4856" i="35"/>
  <c r="S4871" i="35"/>
  <c r="O4871" i="35"/>
  <c r="T4871" i="35" s="1"/>
  <c r="O4875" i="35"/>
  <c r="S4875" i="35"/>
  <c r="T4886" i="35"/>
  <c r="T4896" i="35"/>
  <c r="O4907" i="35"/>
  <c r="T4907" i="35" s="1"/>
  <c r="S4907" i="35"/>
  <c r="T4918" i="35"/>
  <c r="T4928" i="35"/>
  <c r="O4949" i="35"/>
  <c r="S4949" i="35"/>
  <c r="T4954" i="35"/>
  <c r="S5009" i="35"/>
  <c r="O5009" i="35"/>
  <c r="T5009" i="35" s="1"/>
  <c r="T5012" i="35"/>
  <c r="T5016" i="35"/>
  <c r="S5033" i="35"/>
  <c r="O5033" i="35"/>
  <c r="T5033" i="35" s="1"/>
  <c r="T5083" i="35"/>
  <c r="T5112" i="35"/>
  <c r="T5144" i="35"/>
  <c r="T5176" i="35"/>
  <c r="S5249" i="35"/>
  <c r="O5249" i="35"/>
  <c r="T5249" i="35" s="1"/>
  <c r="T5085" i="35"/>
  <c r="O5213" i="35"/>
  <c r="S5213" i="35"/>
  <c r="T4832" i="35"/>
  <c r="S4847" i="35"/>
  <c r="O4847" i="35"/>
  <c r="T4847" i="35" s="1"/>
  <c r="O4851" i="35"/>
  <c r="S4851" i="35"/>
  <c r="T4870" i="35"/>
  <c r="S4895" i="35"/>
  <c r="O4895" i="35"/>
  <c r="T4895" i="35" s="1"/>
  <c r="S4927" i="35"/>
  <c r="O4927" i="35"/>
  <c r="T4941" i="35"/>
  <c r="T4948" i="35"/>
  <c r="S4953" i="35"/>
  <c r="O4953" i="35"/>
  <c r="T4953" i="35" s="1"/>
  <c r="T5030" i="35"/>
  <c r="S5056" i="35"/>
  <c r="O5056" i="35"/>
  <c r="T5093" i="35"/>
  <c r="T5099" i="35"/>
  <c r="T5125" i="35"/>
  <c r="T5131" i="35"/>
  <c r="T5157" i="35"/>
  <c r="T5163" i="35"/>
  <c r="S5240" i="35"/>
  <c r="O5240" i="35"/>
  <c r="S4833" i="35"/>
  <c r="S4839" i="35"/>
  <c r="O4839" i="35"/>
  <c r="O4843" i="35"/>
  <c r="S4843" i="35"/>
  <c r="T4862" i="35"/>
  <c r="T4880" i="35"/>
  <c r="T4884" i="35"/>
  <c r="O4891" i="35"/>
  <c r="S4891" i="35"/>
  <c r="T4902" i="35"/>
  <c r="T4912" i="35"/>
  <c r="T4916" i="35"/>
  <c r="O4923" i="35"/>
  <c r="S4923" i="35"/>
  <c r="T4934" i="35"/>
  <c r="S4950" i="35"/>
  <c r="O4950" i="35"/>
  <c r="T4950" i="35" s="1"/>
  <c r="S4977" i="35"/>
  <c r="O4977" i="35"/>
  <c r="T4977" i="35" s="1"/>
  <c r="T4980" i="35"/>
  <c r="T4987" i="35"/>
  <c r="T4989" i="35"/>
  <c r="T5023" i="35"/>
  <c r="O5032" i="35"/>
  <c r="S5032" i="35"/>
  <c r="S5073" i="35"/>
  <c r="O5073" i="35"/>
  <c r="T5073" i="35" s="1"/>
  <c r="T5096" i="35"/>
  <c r="T5128" i="35"/>
  <c r="T5160" i="35"/>
  <c r="T5200" i="35"/>
  <c r="O5205" i="35"/>
  <c r="S5205" i="35"/>
  <c r="O4821" i="35"/>
  <c r="T4821" i="35" s="1"/>
  <c r="O4831" i="35"/>
  <c r="T4831" i="35" s="1"/>
  <c r="O4835" i="35"/>
  <c r="S4835" i="35"/>
  <c r="T4854" i="35"/>
  <c r="O4869" i="35"/>
  <c r="T4869" i="35" s="1"/>
  <c r="S4887" i="35"/>
  <c r="O4887" i="35"/>
  <c r="T4887" i="35" s="1"/>
  <c r="S4919" i="35"/>
  <c r="O4919" i="35"/>
  <c r="T4919" i="35" s="1"/>
  <c r="S4944" i="35"/>
  <c r="O4944" i="35"/>
  <c r="T4944" i="35" s="1"/>
  <c r="T4959" i="35"/>
  <c r="O4968" i="35"/>
  <c r="T4968" i="35" s="1"/>
  <c r="S5001" i="35"/>
  <c r="O5001" i="35"/>
  <c r="T5001" i="35" s="1"/>
  <c r="T5004" i="35"/>
  <c r="T5020" i="35"/>
  <c r="T5040" i="35"/>
  <c r="T5047" i="35"/>
  <c r="S5049" i="35"/>
  <c r="O5049" i="35"/>
  <c r="S5085" i="35"/>
  <c r="T5101" i="35"/>
  <c r="T5133" i="35"/>
  <c r="T5165" i="35"/>
  <c r="O5027" i="35"/>
  <c r="S5027" i="35"/>
  <c r="T5075" i="35"/>
  <c r="T5078" i="35"/>
  <c r="S5087" i="35"/>
  <c r="O5087" i="35"/>
  <c r="T5087" i="35" s="1"/>
  <c r="S5103" i="35"/>
  <c r="O5103" i="35"/>
  <c r="T5103" i="35" s="1"/>
  <c r="S5119" i="35"/>
  <c r="O5119" i="35"/>
  <c r="T5119" i="35" s="1"/>
  <c r="S5135" i="35"/>
  <c r="O5135" i="35"/>
  <c r="S5151" i="35"/>
  <c r="O5151" i="35"/>
  <c r="T5151" i="35" s="1"/>
  <c r="S5167" i="35"/>
  <c r="O5167" i="35"/>
  <c r="T5167" i="35" s="1"/>
  <c r="S5183" i="35"/>
  <c r="O5183" i="35"/>
  <c r="T5183" i="35" s="1"/>
  <c r="S5223" i="35"/>
  <c r="O5223" i="35"/>
  <c r="S5256" i="35"/>
  <c r="O5256" i="35"/>
  <c r="T5256" i="35" s="1"/>
  <c r="S4940" i="35"/>
  <c r="T5011" i="35"/>
  <c r="T5051" i="35"/>
  <c r="T5057" i="35"/>
  <c r="T5061" i="35"/>
  <c r="S5064" i="35"/>
  <c r="O5064" i="35"/>
  <c r="S5095" i="35"/>
  <c r="O5095" i="35"/>
  <c r="S5111" i="35"/>
  <c r="O5111" i="35"/>
  <c r="T5111" i="35" s="1"/>
  <c r="S5127" i="35"/>
  <c r="O5127" i="35"/>
  <c r="T5127" i="35" s="1"/>
  <c r="S5143" i="35"/>
  <c r="O5143" i="35"/>
  <c r="S5159" i="35"/>
  <c r="O5159" i="35"/>
  <c r="S5175" i="35"/>
  <c r="O5175" i="35"/>
  <c r="T5175" i="35" s="1"/>
  <c r="S5199" i="35"/>
  <c r="O5199" i="35"/>
  <c r="T5199" i="35" s="1"/>
  <c r="S5207" i="35"/>
  <c r="O5207" i="35"/>
  <c r="T5253" i="35"/>
  <c r="T4937" i="35"/>
  <c r="T4970" i="35"/>
  <c r="T4978" i="35"/>
  <c r="T4986" i="35"/>
  <c r="T4994" i="35"/>
  <c r="T5002" i="35"/>
  <c r="T5010" i="35"/>
  <c r="T5018" i="35"/>
  <c r="T5028" i="35"/>
  <c r="T5034" i="35"/>
  <c r="T5041" i="35"/>
  <c r="T5050" i="35"/>
  <c r="S5079" i="35"/>
  <c r="O5079" i="35"/>
  <c r="T5097" i="35"/>
  <c r="T5104" i="35"/>
  <c r="T5107" i="35"/>
  <c r="T5113" i="35"/>
  <c r="T5120" i="35"/>
  <c r="T5123" i="35"/>
  <c r="T5129" i="35"/>
  <c r="T5136" i="35"/>
  <c r="T5139" i="35"/>
  <c r="T5145" i="35"/>
  <c r="T5152" i="35"/>
  <c r="T5155" i="35"/>
  <c r="T5161" i="35"/>
  <c r="T5168" i="35"/>
  <c r="T5171" i="35"/>
  <c r="T5177" i="35"/>
  <c r="S5192" i="35"/>
  <c r="O5192" i="35"/>
  <c r="T5192" i="35" s="1"/>
  <c r="O5209" i="35"/>
  <c r="T5209" i="35" s="1"/>
  <c r="T5224" i="35"/>
  <c r="O5229" i="35"/>
  <c r="S5229" i="35"/>
  <c r="O4952" i="35"/>
  <c r="T4952" i="35" s="1"/>
  <c r="O4961" i="35"/>
  <c r="T4961" i="35" s="1"/>
  <c r="T5017" i="35"/>
  <c r="O5021" i="35"/>
  <c r="T5021" i="35" s="1"/>
  <c r="O5081" i="35"/>
  <c r="T5081" i="35" s="1"/>
  <c r="T5091" i="35"/>
  <c r="T5186" i="35"/>
  <c r="O5189" i="35"/>
  <c r="S5189" i="35"/>
  <c r="T5220" i="35"/>
  <c r="T5226" i="35"/>
  <c r="S5247" i="35"/>
  <c r="O5247" i="35"/>
  <c r="T5250" i="35"/>
  <c r="T5068" i="35"/>
  <c r="T5188" i="35"/>
  <c r="S5239" i="35"/>
  <c r="O5239" i="35"/>
  <c r="T5242" i="35"/>
  <c r="T5252" i="35"/>
  <c r="O5072" i="35"/>
  <c r="T5072" i="35" s="1"/>
  <c r="T5076" i="35"/>
  <c r="S5215" i="35"/>
  <c r="O5215" i="35"/>
  <c r="T5215" i="35" s="1"/>
  <c r="T5218" i="35"/>
  <c r="O5225" i="35"/>
  <c r="T5225" i="35" s="1"/>
  <c r="T5228" i="35"/>
  <c r="O5232" i="35"/>
  <c r="T5232" i="35" s="1"/>
  <c r="S5253" i="35"/>
  <c r="O5031" i="35"/>
  <c r="T5031" i="35" s="1"/>
  <c r="O5048" i="35"/>
  <c r="T5048" i="35" s="1"/>
  <c r="O5063" i="35"/>
  <c r="T5063" i="35" s="1"/>
  <c r="O5080" i="35"/>
  <c r="T5080" i="35" s="1"/>
  <c r="T5084" i="35"/>
  <c r="S5191" i="35"/>
  <c r="O5191" i="35"/>
  <c r="T5191" i="35" s="1"/>
  <c r="T5194" i="35"/>
  <c r="O5201" i="35"/>
  <c r="T5201" i="35" s="1"/>
  <c r="T5204" i="35"/>
  <c r="O5208" i="35"/>
  <c r="T5208" i="35" s="1"/>
  <c r="S5255" i="35"/>
  <c r="O5255" i="35"/>
  <c r="T5024" i="35"/>
  <c r="S5071" i="35"/>
  <c r="O5071" i="35"/>
  <c r="T5088" i="35"/>
  <c r="T5092" i="35"/>
  <c r="T5100" i="35"/>
  <c r="T5108" i="35"/>
  <c r="T5116" i="35"/>
  <c r="T5124" i="35"/>
  <c r="T5132" i="35"/>
  <c r="T5140" i="35"/>
  <c r="T5148" i="35"/>
  <c r="T5156" i="35"/>
  <c r="T5164" i="35"/>
  <c r="T5172" i="35"/>
  <c r="T5180" i="35"/>
  <c r="T5184" i="35"/>
  <c r="S5231" i="35"/>
  <c r="O5231" i="35"/>
  <c r="T5234" i="35"/>
  <c r="T5241" i="35"/>
  <c r="T5244" i="35"/>
  <c r="T5248" i="35"/>
  <c r="O5" i="35"/>
  <c r="T5" i="35" s="1"/>
  <c r="T5189" i="35" l="1"/>
  <c r="T4923" i="35"/>
  <c r="T5213" i="35"/>
  <c r="T4949" i="35"/>
  <c r="T4875" i="35"/>
  <c r="T5089" i="35"/>
  <c r="T4592" i="35"/>
  <c r="T4640" i="35"/>
  <c r="T4682" i="35"/>
  <c r="T4314" i="35"/>
  <c r="T4584" i="35"/>
  <c r="T4298" i="35"/>
  <c r="T5229" i="35"/>
  <c r="T5027" i="35"/>
  <c r="T4835" i="35"/>
  <c r="T4915" i="35"/>
  <c r="T4817" i="35"/>
  <c r="T4966" i="35"/>
  <c r="T4656" i="35"/>
  <c r="T4859" i="35"/>
  <c r="T4616" i="35"/>
  <c r="T4843" i="35"/>
  <c r="T3403" i="35"/>
  <c r="T4345" i="35"/>
  <c r="T3830" i="35"/>
  <c r="T3543" i="35"/>
  <c r="T3243" i="35"/>
  <c r="T3711" i="35"/>
  <c r="T3551" i="35"/>
  <c r="T3247" i="35"/>
  <c r="T4282" i="35"/>
  <c r="T4064" i="35"/>
  <c r="T3715" i="35"/>
  <c r="T3239" i="35"/>
  <c r="T3119" i="35"/>
  <c r="T3135" i="35"/>
  <c r="T3015" i="35"/>
  <c r="T3655" i="35"/>
  <c r="T2903" i="35"/>
  <c r="T3799" i="35"/>
  <c r="T4600" i="35"/>
  <c r="T4290" i="35"/>
  <c r="T4392" i="35"/>
  <c r="T3886" i="35"/>
  <c r="T4376" i="35"/>
  <c r="T4178" i="35"/>
  <c r="T4194" i="35"/>
  <c r="T4102" i="35"/>
  <c r="T4038" i="35"/>
  <c r="T4022" i="35"/>
  <c r="T3263" i="35"/>
  <c r="T3087" i="35"/>
  <c r="T3007" i="35"/>
  <c r="T3455" i="35"/>
  <c r="T4773" i="35"/>
  <c r="T4708" i="35"/>
  <c r="T4576" i="35"/>
  <c r="T4468" i="35"/>
  <c r="T4696" i="35"/>
  <c r="T4684" i="35"/>
  <c r="T4811" i="35"/>
  <c r="T4492" i="35"/>
  <c r="T4186" i="35"/>
  <c r="T4274" i="35"/>
  <c r="T4825" i="35"/>
  <c r="T4593" i="35"/>
  <c r="T4234" i="35"/>
  <c r="T4150" i="35"/>
  <c r="T4648" i="35"/>
  <c r="T4672" i="35"/>
  <c r="T4330" i="35"/>
  <c r="T4246" i="35"/>
  <c r="T4364" i="35"/>
  <c r="T4062" i="35"/>
  <c r="T3946" i="35"/>
  <c r="T3982" i="35"/>
  <c r="T4315" i="35"/>
  <c r="T4424" i="35"/>
  <c r="T3735" i="35"/>
  <c r="T3479" i="35"/>
  <c r="T3303" i="35"/>
  <c r="T3520" i="35"/>
  <c r="T3235" i="35"/>
  <c r="T2114" i="35"/>
  <c r="T2823" i="35"/>
  <c r="T2959" i="35"/>
  <c r="T2927" i="35"/>
  <c r="T3687" i="35"/>
  <c r="T2847" i="35"/>
  <c r="T2138" i="35"/>
  <c r="T1700" i="35"/>
  <c r="T1444" i="35"/>
  <c r="T1284" i="35"/>
  <c r="T1028" i="35"/>
  <c r="T772" i="35"/>
  <c r="T516" i="35"/>
  <c r="T308" i="35"/>
  <c r="T2226" i="35"/>
  <c r="T1428" i="35"/>
  <c r="T916" i="35"/>
  <c r="T660" i="35"/>
  <c r="T500" i="35"/>
  <c r="T300" i="35"/>
  <c r="T1740" i="35"/>
  <c r="T1484" i="35"/>
  <c r="T1228" i="35"/>
  <c r="T1068" i="35"/>
  <c r="T1004" i="35"/>
  <c r="T940" i="35"/>
  <c r="T876" i="35"/>
  <c r="T812" i="35"/>
  <c r="T748" i="35"/>
  <c r="T684" i="35"/>
  <c r="T620" i="35"/>
  <c r="T556" i="35"/>
  <c r="T492" i="35"/>
  <c r="T428" i="35"/>
  <c r="T364" i="35"/>
  <c r="T884" i="35"/>
  <c r="T692" i="35"/>
  <c r="T332" i="35"/>
  <c r="T2614" i="35"/>
  <c r="T2920" i="35"/>
  <c r="T1596" i="35"/>
  <c r="T1340" i="35"/>
  <c r="T1084" i="35"/>
  <c r="T828" i="35"/>
  <c r="T572" i="35"/>
  <c r="T2513" i="35"/>
  <c r="T3862" i="35"/>
  <c r="T3695" i="35"/>
  <c r="T3631" i="35"/>
  <c r="T3567" i="35"/>
  <c r="T3503" i="35"/>
  <c r="T3439" i="35"/>
  <c r="T3375" i="35"/>
  <c r="T3319" i="35"/>
  <c r="T3619" i="35"/>
  <c r="T3191" i="35"/>
  <c r="T2727" i="35"/>
  <c r="T3057" i="35"/>
  <c r="T3003" i="35"/>
  <c r="T2751" i="35"/>
  <c r="T3617" i="35"/>
  <c r="T3121" i="35"/>
  <c r="T3763" i="35"/>
  <c r="T3569" i="35"/>
  <c r="T3489" i="35"/>
  <c r="T3400" i="35"/>
  <c r="T3894" i="35"/>
  <c r="T2735" i="35"/>
  <c r="T2466" i="35"/>
  <c r="T2210" i="35"/>
  <c r="T2110" i="35"/>
  <c r="T2616" i="35"/>
  <c r="T2406" i="35"/>
  <c r="T2278" i="35"/>
  <c r="T2150" i="35"/>
  <c r="T2545" i="35"/>
  <c r="T3521" i="35"/>
  <c r="T3067" i="35"/>
  <c r="T2454" i="35"/>
  <c r="T2326" i="35"/>
  <c r="T2198" i="35"/>
  <c r="T2090" i="35"/>
  <c r="T2386" i="35"/>
  <c r="T2234" i="35"/>
  <c r="T2142" i="35"/>
  <c r="T2042" i="35"/>
  <c r="T3153" i="35"/>
  <c r="T2779" i="35"/>
  <c r="T2670" i="35"/>
  <c r="T2574" i="35"/>
  <c r="T2888" i="35"/>
  <c r="T2755" i="35"/>
  <c r="T2664" i="35"/>
  <c r="T2478" i="35"/>
  <c r="T2350" i="35"/>
  <c r="T2222" i="35"/>
  <c r="T2995" i="35"/>
  <c r="T2905" i="35"/>
  <c r="T2302" i="35"/>
  <c r="T2140" i="35"/>
  <c r="T3667" i="35"/>
  <c r="T2723" i="35"/>
  <c r="T2809" i="35"/>
  <c r="T2632" i="35"/>
  <c r="T2318" i="35"/>
  <c r="T2236" i="35"/>
  <c r="T2334" i="35"/>
  <c r="T1540" i="35"/>
  <c r="T1380" i="35"/>
  <c r="T1124" i="35"/>
  <c r="T868" i="35"/>
  <c r="T612" i="35"/>
  <c r="T496" i="35"/>
  <c r="T1332" i="35"/>
  <c r="T1108" i="35"/>
  <c r="T2195" i="35"/>
  <c r="T1907" i="35"/>
  <c r="T1136" i="35"/>
  <c r="T752" i="35"/>
  <c r="T560" i="35"/>
  <c r="T1236" i="35"/>
  <c r="T1919" i="35"/>
  <c r="T1580" i="35"/>
  <c r="T1324" i="35"/>
  <c r="T344" i="35"/>
  <c r="T1072" i="35"/>
  <c r="T784" i="35"/>
  <c r="T464" i="35"/>
  <c r="T3019" i="35"/>
  <c r="T1983" i="35"/>
  <c r="T2330" i="35"/>
  <c r="T1949" i="35"/>
  <c r="T1843" i="35"/>
  <c r="T2024" i="35"/>
  <c r="T2904" i="35"/>
  <c r="T1628" i="35"/>
  <c r="T1372" i="35"/>
  <c r="T1116" i="35"/>
  <c r="T860" i="35"/>
  <c r="T604" i="35"/>
  <c r="T2462" i="35"/>
  <c r="T1947" i="35"/>
  <c r="T3231" i="35"/>
  <c r="T3838" i="35"/>
  <c r="T3512" i="35"/>
  <c r="T2524" i="35"/>
  <c r="T2306" i="35"/>
  <c r="T2418" i="35"/>
  <c r="T3167" i="35"/>
  <c r="T3615" i="35"/>
  <c r="T5231" i="35"/>
  <c r="T5071" i="35"/>
  <c r="T5247" i="35"/>
  <c r="T5159" i="35"/>
  <c r="T5095" i="35"/>
  <c r="T4839" i="35"/>
  <c r="T4851" i="35"/>
  <c r="T4981" i="35"/>
  <c r="T4931" i="35"/>
  <c r="T4867" i="35"/>
  <c r="T4805" i="35"/>
  <c r="T4484" i="35"/>
  <c r="T4508" i="35"/>
  <c r="T4396" i="35"/>
  <c r="T5060" i="35"/>
  <c r="T4564" i="35"/>
  <c r="T4803" i="35"/>
  <c r="T4610" i="35"/>
  <c r="T4230" i="35"/>
  <c r="T4578" i="35"/>
  <c r="T4318" i="35"/>
  <c r="T4310" i="35"/>
  <c r="T4138" i="35"/>
  <c r="T4337" i="35"/>
  <c r="T4110" i="35"/>
  <c r="T4042" i="35"/>
  <c r="T3914" i="35"/>
  <c r="T3918" i="35"/>
  <c r="T4332" i="35"/>
  <c r="T4158" i="35"/>
  <c r="T4126" i="35"/>
  <c r="T4997" i="35"/>
  <c r="T4162" i="35"/>
  <c r="T4048" i="35"/>
  <c r="T3814" i="35"/>
  <c r="T3902" i="35"/>
  <c r="T3575" i="35"/>
  <c r="T3147" i="35"/>
  <c r="T3027" i="35"/>
  <c r="T4174" i="35"/>
  <c r="T4006" i="35"/>
  <c r="T3675" i="35"/>
  <c r="T3547" i="35"/>
  <c r="T3419" i="35"/>
  <c r="T2983" i="35"/>
  <c r="T3519" i="35"/>
  <c r="T3287" i="35"/>
  <c r="T3211" i="35"/>
  <c r="T3151" i="35"/>
  <c r="T4198" i="35"/>
  <c r="T3816" i="35"/>
  <c r="T3355" i="35"/>
  <c r="T3299" i="35"/>
  <c r="T3071" i="35"/>
  <c r="T3691" i="35"/>
  <c r="T2855" i="35"/>
  <c r="T3790" i="35"/>
  <c r="T3640" i="35"/>
  <c r="T3505" i="35"/>
  <c r="T2879" i="35"/>
  <c r="T2707" i="35"/>
  <c r="T3603" i="35"/>
  <c r="T3115" i="35"/>
  <c r="T3563" i="35"/>
  <c r="T3475" i="35"/>
  <c r="T3352" i="35"/>
  <c r="T3159" i="35"/>
  <c r="T2504" i="35"/>
  <c r="T2402" i="35"/>
  <c r="T2146" i="35"/>
  <c r="T3601" i="35"/>
  <c r="T3507" i="35"/>
  <c r="T2851" i="35"/>
  <c r="T2799" i="35"/>
  <c r="T2527" i="35"/>
  <c r="T2374" i="35"/>
  <c r="T2246" i="35"/>
  <c r="T2118" i="35"/>
  <c r="T3176" i="35"/>
  <c r="T2887" i="35"/>
  <c r="T3311" i="35"/>
  <c r="T3457" i="35"/>
  <c r="T3323" i="35"/>
  <c r="T3255" i="35"/>
  <c r="T3064" i="35"/>
  <c r="T2792" i="35"/>
  <c r="T2422" i="35"/>
  <c r="T2294" i="35"/>
  <c r="T2166" i="35"/>
  <c r="T2450" i="35"/>
  <c r="T2298" i="35"/>
  <c r="T2194" i="35"/>
  <c r="T3377" i="35"/>
  <c r="T3099" i="35"/>
  <c r="T2606" i="35"/>
  <c r="T2130" i="35"/>
  <c r="T2623" i="35"/>
  <c r="T2460" i="35"/>
  <c r="T2332" i="35"/>
  <c r="T2204" i="35"/>
  <c r="T2022" i="35"/>
  <c r="T3616" i="35"/>
  <c r="T2992" i="35"/>
  <c r="T2843" i="35"/>
  <c r="T2430" i="35"/>
  <c r="T2969" i="35"/>
  <c r="T2803" i="35"/>
  <c r="T2599" i="35"/>
  <c r="T2856" i="35"/>
  <c r="T2539" i="35"/>
  <c r="T2190" i="35"/>
  <c r="T2104" i="35"/>
  <c r="T1732" i="35"/>
  <c r="T1476" i="35"/>
  <c r="T1316" i="35"/>
  <c r="T1060" i="35"/>
  <c r="T804" i="35"/>
  <c r="T548" i="35"/>
  <c r="T432" i="35"/>
  <c r="T3291" i="35"/>
  <c r="T2451" i="35"/>
  <c r="T2100" i="35"/>
  <c r="T944" i="35"/>
  <c r="T656" i="35"/>
  <c r="T368" i="35"/>
  <c r="T1204" i="35"/>
  <c r="T852" i="35"/>
  <c r="T564" i="35"/>
  <c r="T436" i="35"/>
  <c r="T3321" i="35"/>
  <c r="T1772" i="35"/>
  <c r="T1516" i="35"/>
  <c r="T1260" i="35"/>
  <c r="T1040" i="35"/>
  <c r="T720" i="35"/>
  <c r="T400" i="35"/>
  <c r="T3016" i="35"/>
  <c r="T2008" i="35"/>
  <c r="T352" i="35"/>
  <c r="T2760" i="35"/>
  <c r="T1791" i="35"/>
  <c r="T1692" i="35"/>
  <c r="T1436" i="35"/>
  <c r="T1180" i="35"/>
  <c r="T924" i="35"/>
  <c r="T668" i="35"/>
  <c r="T412" i="35"/>
  <c r="T5185" i="35"/>
  <c r="T2206" i="35"/>
  <c r="T356" i="35"/>
  <c r="T5207" i="35"/>
  <c r="T5143" i="35"/>
  <c r="T5064" i="35"/>
  <c r="T5205" i="35"/>
  <c r="T5032" i="35"/>
  <c r="T4891" i="35"/>
  <c r="T4927" i="35"/>
  <c r="T4960" i="35"/>
  <c r="T4781" i="35"/>
  <c r="T4993" i="35"/>
  <c r="T4818" i="35"/>
  <c r="T4612" i="35"/>
  <c r="T4771" i="35"/>
  <c r="T4636" i="35"/>
  <c r="T4428" i="35"/>
  <c r="T5022" i="35"/>
  <c r="T4748" i="35"/>
  <c r="T4628" i="35"/>
  <c r="T4480" i="35"/>
  <c r="T4764" i="35"/>
  <c r="T4604" i="35"/>
  <c r="T4362" i="35"/>
  <c r="T4624" i="35"/>
  <c r="T4202" i="35"/>
  <c r="T4668" i="35"/>
  <c r="T4416" i="35"/>
  <c r="T4238" i="35"/>
  <c r="T4010" i="35"/>
  <c r="T3882" i="35"/>
  <c r="T4302" i="35"/>
  <c r="T3854" i="35"/>
  <c r="T4251" i="35"/>
  <c r="T4286" i="35"/>
  <c r="T4094" i="35"/>
  <c r="T4372" i="35"/>
  <c r="T3794" i="35"/>
  <c r="T3767" i="35"/>
  <c r="T3511" i="35"/>
  <c r="T3359" i="35"/>
  <c r="T3870" i="35"/>
  <c r="T3643" i="35"/>
  <c r="T3515" i="35"/>
  <c r="T3387" i="35"/>
  <c r="T3127" i="35"/>
  <c r="T4456" i="35"/>
  <c r="T3990" i="35"/>
  <c r="T3583" i="35"/>
  <c r="T4292" i="35"/>
  <c r="T4030" i="35"/>
  <c r="T3772" i="35"/>
  <c r="T3663" i="35"/>
  <c r="T3599" i="35"/>
  <c r="T3535" i="35"/>
  <c r="T3471" i="35"/>
  <c r="T3407" i="35"/>
  <c r="T3688" i="35"/>
  <c r="T2747" i="35"/>
  <c r="T3623" i="35"/>
  <c r="T3499" i="35"/>
  <c r="T3384" i="35"/>
  <c r="T3163" i="35"/>
  <c r="T2835" i="35"/>
  <c r="T3672" i="35"/>
  <c r="T3399" i="35"/>
  <c r="T3075" i="35"/>
  <c r="T3560" i="35"/>
  <c r="T3544" i="35"/>
  <c r="T3409" i="35"/>
  <c r="T3039" i="35"/>
  <c r="T3113" i="35"/>
  <c r="T2560" i="35"/>
  <c r="T2338" i="35"/>
  <c r="T3595" i="35"/>
  <c r="T3184" i="35"/>
  <c r="T2522" i="35"/>
  <c r="T2470" i="35"/>
  <c r="T2342" i="35"/>
  <c r="T2214" i="35"/>
  <c r="T2863" i="35"/>
  <c r="T3480" i="35"/>
  <c r="T3432" i="35"/>
  <c r="T3249" i="35"/>
  <c r="T3128" i="35"/>
  <c r="T2783" i="35"/>
  <c r="T2492" i="35"/>
  <c r="T2390" i="35"/>
  <c r="T2262" i="35"/>
  <c r="T2134" i="35"/>
  <c r="T3096" i="35"/>
  <c r="T2362" i="35"/>
  <c r="T2258" i="35"/>
  <c r="T2054" i="35"/>
  <c r="T1982" i="35"/>
  <c r="T3371" i="35"/>
  <c r="T2719" i="35"/>
  <c r="T2019" i="35"/>
  <c r="T2777" i="35"/>
  <c r="T2687" i="35"/>
  <c r="T2615" i="35"/>
  <c r="T2414" i="35"/>
  <c r="T2286" i="35"/>
  <c r="T2158" i="35"/>
  <c r="T2952" i="35"/>
  <c r="T2106" i="35"/>
  <c r="T2984" i="35"/>
  <c r="T2567" i="35"/>
  <c r="T3048" i="35"/>
  <c r="T2688" i="35"/>
  <c r="T2482" i="35"/>
  <c r="T1830" i="35"/>
  <c r="T1668" i="35"/>
  <c r="T1252" i="35"/>
  <c r="T996" i="35"/>
  <c r="T740" i="35"/>
  <c r="T484" i="35"/>
  <c r="T1008" i="35"/>
  <c r="T1172" i="35"/>
  <c r="T1012" i="35"/>
  <c r="T3275" i="35"/>
  <c r="T1232" i="35"/>
  <c r="T912" i="35"/>
  <c r="T624" i="35"/>
  <c r="T1076" i="35"/>
  <c r="T404" i="35"/>
  <c r="T2655" i="35"/>
  <c r="T1943" i="35"/>
  <c r="T1708" i="35"/>
  <c r="T1452" i="35"/>
  <c r="T1196" i="35"/>
  <c r="T1168" i="35"/>
  <c r="T976" i="35"/>
  <c r="T688" i="35"/>
  <c r="T2713" i="35"/>
  <c r="T2126" i="35"/>
  <c r="T1882" i="35"/>
  <c r="T2162" i="35"/>
  <c r="T1820" i="35"/>
  <c r="T2387" i="35"/>
  <c r="T1756" i="35"/>
  <c r="T1500" i="35"/>
  <c r="T1244" i="35"/>
  <c r="T988" i="35"/>
  <c r="T732" i="35"/>
  <c r="T476" i="35"/>
  <c r="T1818" i="35"/>
  <c r="T3327" i="35"/>
  <c r="T3958" i="35"/>
  <c r="T5255" i="35"/>
  <c r="T5239" i="35"/>
  <c r="T5079" i="35"/>
  <c r="T5223" i="35"/>
  <c r="T5135" i="35"/>
  <c r="T5049" i="35"/>
  <c r="T5240" i="35"/>
  <c r="T5056" i="35"/>
  <c r="T5039" i="35"/>
  <c r="T4976" i="35"/>
  <c r="T4932" i="35"/>
  <c r="T4380" i="35"/>
  <c r="T4660" i="35"/>
  <c r="T4985" i="35"/>
  <c r="T4724" i="35"/>
  <c r="T4360" i="35"/>
  <c r="T4700" i="35"/>
  <c r="T4540" i="35"/>
  <c r="T4749" i="35"/>
  <c r="T4155" i="35"/>
  <c r="T3986" i="35"/>
  <c r="T3858" i="35"/>
  <c r="T4733" i="35"/>
  <c r="T4855" i="35"/>
  <c r="T4073" i="35"/>
  <c r="T3930" i="35"/>
  <c r="T4206" i="35"/>
  <c r="T4134" i="35"/>
  <c r="T4002" i="35"/>
  <c r="T3874" i="35"/>
  <c r="T3123" i="35"/>
  <c r="T3834" i="35"/>
  <c r="T3187" i="35"/>
  <c r="T3107" i="35"/>
  <c r="T4353" i="35"/>
  <c r="T3747" i="35"/>
  <c r="T4388" i="35"/>
  <c r="T4516" i="35"/>
  <c r="T3339" i="35"/>
  <c r="T3043" i="35"/>
  <c r="T3473" i="35"/>
  <c r="T3203" i="35"/>
  <c r="T2811" i="35"/>
  <c r="T3745" i="35"/>
  <c r="T3585" i="35"/>
  <c r="T2899" i="35"/>
  <c r="T3537" i="35"/>
  <c r="T2731" i="35"/>
  <c r="T3635" i="35"/>
  <c r="T3627" i="35"/>
  <c r="T3656" i="35"/>
  <c r="T2827" i="35"/>
  <c r="T2819" i="35"/>
  <c r="T2640" i="35"/>
  <c r="T3281" i="35"/>
  <c r="T3033" i="35"/>
  <c r="T3459" i="35"/>
  <c r="T2739" i="35"/>
  <c r="T2584" i="35"/>
  <c r="T3713" i="35"/>
  <c r="T3441" i="35"/>
  <c r="T2937" i="35"/>
  <c r="T2841" i="35"/>
  <c r="T2672" i="35"/>
  <c r="T2102" i="35"/>
  <c r="T2075" i="35"/>
  <c r="T2366" i="35"/>
  <c r="T3139" i="35"/>
  <c r="T2873" i="35"/>
  <c r="T2254" i="35"/>
  <c r="T2172" i="35"/>
  <c r="T1884" i="35"/>
  <c r="T1925" i="35"/>
  <c r="T1768" i="35"/>
  <c r="T1640" i="35"/>
  <c r="T1512" i="35"/>
  <c r="T1384" i="35"/>
  <c r="T1256" i="35"/>
  <c r="T1128" i="35"/>
  <c r="T1000" i="35"/>
  <c r="T872" i="35"/>
  <c r="T744" i="35"/>
  <c r="T616" i="35"/>
  <c r="T488" i="35"/>
  <c r="T1712" i="35"/>
  <c r="T1584" i="35"/>
  <c r="T1456" i="35"/>
  <c r="T1328" i="35"/>
  <c r="T2398" i="35"/>
  <c r="T2070" i="35"/>
  <c r="T2051" i="35"/>
  <c r="T1688" i="35"/>
  <c r="T1560" i="35"/>
  <c r="T1432" i="35"/>
  <c r="T1304" i="35"/>
  <c r="T1176" i="35"/>
  <c r="T1048" i="35"/>
  <c r="T920" i="35"/>
  <c r="T792" i="35"/>
  <c r="T664" i="35"/>
  <c r="T536" i="35"/>
  <c r="T408" i="35"/>
  <c r="T764" i="35"/>
  <c r="T508" i="35"/>
  <c r="T1696" i="35"/>
  <c r="T1568" i="35"/>
  <c r="T1440" i="35"/>
  <c r="T1312" i="35"/>
  <c r="T1184" i="35"/>
  <c r="T1056" i="35"/>
  <c r="T928" i="35"/>
  <c r="T800" i="35"/>
  <c r="T672" i="35"/>
  <c r="T544" i="35"/>
  <c r="T416" i="35"/>
  <c r="A4407" i="35"/>
  <c r="B4407" i="35"/>
  <c r="C4407" i="35"/>
  <c r="D4407" i="35"/>
  <c r="E4407" i="35"/>
  <c r="F4407" i="35"/>
  <c r="G4407" i="35"/>
  <c r="H4407" i="35"/>
  <c r="A4408" i="35"/>
  <c r="B4408" i="35"/>
  <c r="C4408" i="35"/>
  <c r="D4408" i="35"/>
  <c r="E4408" i="35"/>
  <c r="F4408" i="35"/>
  <c r="G4408" i="35"/>
  <c r="H4408" i="35"/>
  <c r="A4409" i="35"/>
  <c r="B4409" i="35"/>
  <c r="C4409" i="35"/>
  <c r="D4409" i="35"/>
  <c r="E4409" i="35"/>
  <c r="F4409" i="35"/>
  <c r="G4409" i="35"/>
  <c r="H4409" i="35"/>
  <c r="A4410" i="35"/>
  <c r="B4410" i="35"/>
  <c r="C4410" i="35"/>
  <c r="D4410" i="35"/>
  <c r="E4410" i="35"/>
  <c r="F4410" i="35"/>
  <c r="G4410" i="35"/>
  <c r="H4410" i="35"/>
  <c r="A4411" i="35"/>
  <c r="B4411" i="35"/>
  <c r="C4411" i="35"/>
  <c r="D4411" i="35"/>
  <c r="E4411" i="35"/>
  <c r="F4411" i="35"/>
  <c r="G4411" i="35"/>
  <c r="H4411" i="35"/>
  <c r="A4412" i="35"/>
  <c r="B4412" i="35"/>
  <c r="C4412" i="35"/>
  <c r="D4412" i="35"/>
  <c r="E4412" i="35"/>
  <c r="F4412" i="35"/>
  <c r="G4412" i="35"/>
  <c r="H4412" i="35"/>
  <c r="A4413" i="35"/>
  <c r="B4413" i="35"/>
  <c r="C4413" i="35"/>
  <c r="D4413" i="35"/>
  <c r="E4413" i="35"/>
  <c r="F4413" i="35"/>
  <c r="G4413" i="35"/>
  <c r="H4413" i="35"/>
  <c r="A4414" i="35"/>
  <c r="B4414" i="35"/>
  <c r="C4414" i="35"/>
  <c r="D4414" i="35"/>
  <c r="E4414" i="35"/>
  <c r="F4414" i="35"/>
  <c r="G4414" i="35"/>
  <c r="H4414" i="35"/>
  <c r="A4315" i="35"/>
  <c r="B4315" i="35"/>
  <c r="C4315" i="35"/>
  <c r="D4315" i="35"/>
  <c r="E4315" i="35"/>
  <c r="F4315" i="35"/>
  <c r="G4315" i="35"/>
  <c r="H4315" i="35"/>
  <c r="A4316" i="35"/>
  <c r="B4316" i="35"/>
  <c r="C4316" i="35"/>
  <c r="D4316" i="35"/>
  <c r="E4316" i="35"/>
  <c r="F4316" i="35"/>
  <c r="G4316" i="35"/>
  <c r="H4316" i="35"/>
  <c r="A4317" i="35"/>
  <c r="B4317" i="35"/>
  <c r="C4317" i="35"/>
  <c r="D4317" i="35"/>
  <c r="E4317" i="35"/>
  <c r="F4317" i="35"/>
  <c r="G4317" i="35"/>
  <c r="H4317" i="35"/>
  <c r="A4318" i="35"/>
  <c r="B4318" i="35"/>
  <c r="C4318" i="35"/>
  <c r="D4318" i="35"/>
  <c r="E4318" i="35"/>
  <c r="F4318" i="35"/>
  <c r="G4318" i="35"/>
  <c r="H4318" i="35"/>
  <c r="A4319" i="35"/>
  <c r="B4319" i="35"/>
  <c r="C4319" i="35"/>
  <c r="D4319" i="35"/>
  <c r="E4319" i="35"/>
  <c r="F4319" i="35"/>
  <c r="G4319" i="35"/>
  <c r="H4319" i="35"/>
  <c r="A4320" i="35"/>
  <c r="B4320" i="35"/>
  <c r="C4320" i="35"/>
  <c r="D4320" i="35"/>
  <c r="E4320" i="35"/>
  <c r="F4320" i="35"/>
  <c r="G4320" i="35"/>
  <c r="H4320" i="35"/>
  <c r="A4321" i="35"/>
  <c r="B4321" i="35"/>
  <c r="C4321" i="35"/>
  <c r="D4321" i="35"/>
  <c r="E4321" i="35"/>
  <c r="F4321" i="35"/>
  <c r="G4321" i="35"/>
  <c r="H4321" i="35"/>
  <c r="A4322" i="35"/>
  <c r="B4322" i="35"/>
  <c r="C4322" i="35"/>
  <c r="D4322" i="35"/>
  <c r="E4322" i="35"/>
  <c r="F4322" i="35"/>
  <c r="G4322" i="35"/>
  <c r="H4322" i="35"/>
  <c r="A4123" i="35"/>
  <c r="B4123" i="35"/>
  <c r="C4123" i="35"/>
  <c r="D4123" i="35"/>
  <c r="E4123" i="35"/>
  <c r="F4123" i="35"/>
  <c r="G4123" i="35"/>
  <c r="H4123" i="35"/>
  <c r="A4124" i="35"/>
  <c r="B4124" i="35"/>
  <c r="C4124" i="35"/>
  <c r="D4124" i="35"/>
  <c r="E4124" i="35"/>
  <c r="F4124" i="35"/>
  <c r="G4124" i="35"/>
  <c r="H4124" i="35"/>
  <c r="A4125" i="35"/>
  <c r="B4125" i="35"/>
  <c r="C4125" i="35"/>
  <c r="D4125" i="35"/>
  <c r="E4125" i="35"/>
  <c r="F4125" i="35"/>
  <c r="G4125" i="35"/>
  <c r="H4125" i="35"/>
  <c r="A4126" i="35"/>
  <c r="B4126" i="35"/>
  <c r="C4126" i="35"/>
  <c r="D4126" i="35"/>
  <c r="E4126" i="35"/>
  <c r="F4126" i="35"/>
  <c r="G4126" i="35"/>
  <c r="H4126" i="35"/>
  <c r="A4127" i="35"/>
  <c r="B4127" i="35"/>
  <c r="C4127" i="35"/>
  <c r="D4127" i="35"/>
  <c r="E4127" i="35"/>
  <c r="F4127" i="35"/>
  <c r="G4127" i="35"/>
  <c r="H4127" i="35"/>
  <c r="A4128" i="35"/>
  <c r="B4128" i="35"/>
  <c r="C4128" i="35"/>
  <c r="D4128" i="35"/>
  <c r="E4128" i="35"/>
  <c r="F4128" i="35"/>
  <c r="G4128" i="35"/>
  <c r="H4128" i="35"/>
  <c r="A4129" i="35"/>
  <c r="B4129" i="35"/>
  <c r="C4129" i="35"/>
  <c r="D4129" i="35"/>
  <c r="E4129" i="35"/>
  <c r="F4129" i="35"/>
  <c r="G4129" i="35"/>
  <c r="H4129" i="35"/>
  <c r="A4130" i="35"/>
  <c r="B4130" i="35"/>
  <c r="C4130" i="35"/>
  <c r="D4130" i="35"/>
  <c r="E4130" i="35"/>
  <c r="F4130" i="35"/>
  <c r="G4130" i="35"/>
  <c r="H4130" i="35"/>
  <c r="A3620" i="35"/>
  <c r="B3620" i="35"/>
  <c r="C3620" i="35"/>
  <c r="D3620" i="35"/>
  <c r="E3620" i="35"/>
  <c r="F3620" i="35"/>
  <c r="G3620" i="35"/>
  <c r="H3620" i="35"/>
  <c r="A3621" i="35"/>
  <c r="B3621" i="35"/>
  <c r="C3621" i="35"/>
  <c r="D3621" i="35"/>
  <c r="E3621" i="35"/>
  <c r="F3621" i="35"/>
  <c r="G3621" i="35"/>
  <c r="H3621" i="35"/>
  <c r="A3622" i="35"/>
  <c r="B3622" i="35"/>
  <c r="C3622" i="35"/>
  <c r="D3622" i="35"/>
  <c r="E3622" i="35"/>
  <c r="F3622" i="35"/>
  <c r="G3622" i="35"/>
  <c r="H3622" i="35"/>
  <c r="A3623" i="35"/>
  <c r="B3623" i="35"/>
  <c r="C3623" i="35"/>
  <c r="D3623" i="35"/>
  <c r="E3623" i="35"/>
  <c r="F3623" i="35"/>
  <c r="G3623" i="35"/>
  <c r="H3623" i="35"/>
  <c r="A3624" i="35"/>
  <c r="B3624" i="35"/>
  <c r="C3624" i="35"/>
  <c r="D3624" i="35"/>
  <c r="E3624" i="35"/>
  <c r="F3624" i="35"/>
  <c r="G3624" i="35"/>
  <c r="H3624" i="35"/>
  <c r="A3625" i="35"/>
  <c r="B3625" i="35"/>
  <c r="C3625" i="35"/>
  <c r="D3625" i="35"/>
  <c r="E3625" i="35"/>
  <c r="F3625" i="35"/>
  <c r="G3625" i="35"/>
  <c r="H3625" i="35"/>
  <c r="A3626" i="35"/>
  <c r="B3626" i="35"/>
  <c r="C3626" i="35"/>
  <c r="D3626" i="35"/>
  <c r="E3626" i="35"/>
  <c r="F3626" i="35"/>
  <c r="G3626" i="35"/>
  <c r="H3626" i="35"/>
  <c r="A3627" i="35"/>
  <c r="B3627" i="35"/>
  <c r="C3627" i="35"/>
  <c r="D3627" i="35"/>
  <c r="E3627" i="35"/>
  <c r="F3627" i="35"/>
  <c r="G3627" i="35"/>
  <c r="H3627" i="35"/>
  <c r="A3439" i="35"/>
  <c r="B3439" i="35"/>
  <c r="C3439" i="35"/>
  <c r="D3439" i="35"/>
  <c r="E3439" i="35"/>
  <c r="F3439" i="35"/>
  <c r="G3439" i="35"/>
  <c r="H3439" i="35"/>
  <c r="A3440" i="35"/>
  <c r="B3440" i="35"/>
  <c r="C3440" i="35"/>
  <c r="D3440" i="35"/>
  <c r="E3440" i="35"/>
  <c r="F3440" i="35"/>
  <c r="G3440" i="35"/>
  <c r="H3440" i="35"/>
  <c r="A3441" i="35"/>
  <c r="B3441" i="35"/>
  <c r="C3441" i="35"/>
  <c r="D3441" i="35"/>
  <c r="E3441" i="35"/>
  <c r="F3441" i="35"/>
  <c r="G3441" i="35"/>
  <c r="H3441" i="35"/>
  <c r="A3442" i="35"/>
  <c r="B3442" i="35"/>
  <c r="C3442" i="35"/>
  <c r="D3442" i="35"/>
  <c r="E3442" i="35"/>
  <c r="F3442" i="35"/>
  <c r="G3442" i="35"/>
  <c r="H3442" i="35"/>
  <c r="A3443" i="35"/>
  <c r="B3443" i="35"/>
  <c r="C3443" i="35"/>
  <c r="D3443" i="35"/>
  <c r="E3443" i="35"/>
  <c r="F3443" i="35"/>
  <c r="G3443" i="35"/>
  <c r="H3443" i="35"/>
  <c r="A3444" i="35"/>
  <c r="B3444" i="35"/>
  <c r="C3444" i="35"/>
  <c r="D3444" i="35"/>
  <c r="E3444" i="35"/>
  <c r="F3444" i="35"/>
  <c r="G3444" i="35"/>
  <c r="H3444" i="35"/>
  <c r="A3445" i="35"/>
  <c r="B3445" i="35"/>
  <c r="C3445" i="35"/>
  <c r="D3445" i="35"/>
  <c r="E3445" i="35"/>
  <c r="F3445" i="35"/>
  <c r="G3445" i="35"/>
  <c r="H3445" i="35"/>
  <c r="A3446" i="35"/>
  <c r="B3446" i="35"/>
  <c r="C3446" i="35"/>
  <c r="D3446" i="35"/>
  <c r="E3446" i="35"/>
  <c r="F3446" i="35"/>
  <c r="G3446" i="35"/>
  <c r="H3446" i="35"/>
  <c r="A3430" i="35"/>
  <c r="B3430" i="35"/>
  <c r="C3430" i="35"/>
  <c r="D3430" i="35"/>
  <c r="E3430" i="35"/>
  <c r="F3430" i="35"/>
  <c r="G3430" i="35"/>
  <c r="H3430" i="35"/>
  <c r="A3431" i="35"/>
  <c r="B3431" i="35"/>
  <c r="C3431" i="35"/>
  <c r="D3431" i="35"/>
  <c r="E3431" i="35"/>
  <c r="F3431" i="35"/>
  <c r="G3431" i="35"/>
  <c r="H3431" i="35"/>
  <c r="A3432" i="35"/>
  <c r="B3432" i="35"/>
  <c r="C3432" i="35"/>
  <c r="D3432" i="35"/>
  <c r="E3432" i="35"/>
  <c r="F3432" i="35"/>
  <c r="G3432" i="35"/>
  <c r="H3432" i="35"/>
  <c r="A3433" i="35"/>
  <c r="B3433" i="35"/>
  <c r="C3433" i="35"/>
  <c r="D3433" i="35"/>
  <c r="E3433" i="35"/>
  <c r="F3433" i="35"/>
  <c r="G3433" i="35"/>
  <c r="H3433" i="35"/>
  <c r="A3434" i="35"/>
  <c r="B3434" i="35"/>
  <c r="C3434" i="35"/>
  <c r="D3434" i="35"/>
  <c r="E3434" i="35"/>
  <c r="F3434" i="35"/>
  <c r="G3434" i="35"/>
  <c r="H3434" i="35"/>
  <c r="A3435" i="35"/>
  <c r="B3435" i="35"/>
  <c r="C3435" i="35"/>
  <c r="D3435" i="35"/>
  <c r="E3435" i="35"/>
  <c r="F3435" i="35"/>
  <c r="G3435" i="35"/>
  <c r="H3435" i="35"/>
  <c r="A3436" i="35"/>
  <c r="B3436" i="35"/>
  <c r="C3436" i="35"/>
  <c r="D3436" i="35"/>
  <c r="E3436" i="35"/>
  <c r="F3436" i="35"/>
  <c r="G3436" i="35"/>
  <c r="H3436" i="35"/>
  <c r="A3437" i="35"/>
  <c r="B3437" i="35"/>
  <c r="C3437" i="35"/>
  <c r="D3437" i="35"/>
  <c r="E3437" i="35"/>
  <c r="F3437" i="35"/>
  <c r="G3437" i="35"/>
  <c r="H3437" i="35"/>
  <c r="A2914" i="35"/>
  <c r="B2914" i="35"/>
  <c r="C2914" i="35"/>
  <c r="D2914" i="35"/>
  <c r="E2914" i="35"/>
  <c r="F2914" i="35"/>
  <c r="G2914" i="35"/>
  <c r="H2914" i="35"/>
  <c r="A2915" i="35"/>
  <c r="B2915" i="35"/>
  <c r="C2915" i="35"/>
  <c r="D2915" i="35"/>
  <c r="E2915" i="35"/>
  <c r="F2915" i="35"/>
  <c r="G2915" i="35"/>
  <c r="H2915" i="35"/>
  <c r="A2916" i="35"/>
  <c r="B2916" i="35"/>
  <c r="C2916" i="35"/>
  <c r="D2916" i="35"/>
  <c r="E2916" i="35"/>
  <c r="F2916" i="35"/>
  <c r="G2916" i="35"/>
  <c r="H2916" i="35"/>
  <c r="A2917" i="35"/>
  <c r="B2917" i="35"/>
  <c r="C2917" i="35"/>
  <c r="D2917" i="35"/>
  <c r="E2917" i="35"/>
  <c r="F2917" i="35"/>
  <c r="G2917" i="35"/>
  <c r="H2917" i="35"/>
  <c r="A2918" i="35"/>
  <c r="B2918" i="35"/>
  <c r="C2918" i="35"/>
  <c r="D2918" i="35"/>
  <c r="E2918" i="35"/>
  <c r="F2918" i="35"/>
  <c r="G2918" i="35"/>
  <c r="H2918" i="35"/>
  <c r="A2919" i="35"/>
  <c r="B2919" i="35"/>
  <c r="C2919" i="35"/>
  <c r="D2919" i="35"/>
  <c r="E2919" i="35"/>
  <c r="F2919" i="35"/>
  <c r="G2919" i="35"/>
  <c r="H2919" i="35"/>
  <c r="A2920" i="35"/>
  <c r="B2920" i="35"/>
  <c r="C2920" i="35"/>
  <c r="D2920" i="35"/>
  <c r="E2920" i="35"/>
  <c r="F2920" i="35"/>
  <c r="G2920" i="35"/>
  <c r="H2920" i="35"/>
  <c r="A2921" i="35"/>
  <c r="B2921" i="35"/>
  <c r="C2921" i="35"/>
  <c r="D2921" i="35"/>
  <c r="E2921" i="35"/>
  <c r="F2921" i="35"/>
  <c r="G2921" i="35"/>
  <c r="H2921" i="35"/>
  <c r="A2561" i="35"/>
  <c r="B2561" i="35"/>
  <c r="C2561" i="35"/>
  <c r="D2561" i="35"/>
  <c r="E2561" i="35"/>
  <c r="F2561" i="35"/>
  <c r="G2561" i="35"/>
  <c r="H2561" i="35"/>
  <c r="A2562" i="35"/>
  <c r="B2562" i="35"/>
  <c r="C2562" i="35"/>
  <c r="D2562" i="35"/>
  <c r="E2562" i="35"/>
  <c r="F2562" i="35"/>
  <c r="G2562" i="35"/>
  <c r="H2562" i="35"/>
  <c r="A2563" i="35"/>
  <c r="B2563" i="35"/>
  <c r="C2563" i="35"/>
  <c r="D2563" i="35"/>
  <c r="E2563" i="35"/>
  <c r="F2563" i="35"/>
  <c r="G2563" i="35"/>
  <c r="H2563" i="35"/>
  <c r="A2564" i="35"/>
  <c r="B2564" i="35"/>
  <c r="C2564" i="35"/>
  <c r="D2564" i="35"/>
  <c r="E2564" i="35"/>
  <c r="F2564" i="35"/>
  <c r="G2564" i="35"/>
  <c r="H2564" i="35"/>
  <c r="A2565" i="35"/>
  <c r="B2565" i="35"/>
  <c r="C2565" i="35"/>
  <c r="D2565" i="35"/>
  <c r="E2565" i="35"/>
  <c r="F2565" i="35"/>
  <c r="G2565" i="35"/>
  <c r="H2565" i="35"/>
  <c r="A2566" i="35"/>
  <c r="B2566" i="35"/>
  <c r="C2566" i="35"/>
  <c r="D2566" i="35"/>
  <c r="E2566" i="35"/>
  <c r="F2566" i="35"/>
  <c r="G2566" i="35"/>
  <c r="H2566" i="35"/>
  <c r="A2567" i="35"/>
  <c r="B2567" i="35"/>
  <c r="C2567" i="35"/>
  <c r="D2567" i="35"/>
  <c r="E2567" i="35"/>
  <c r="F2567" i="35"/>
  <c r="G2567" i="35"/>
  <c r="H2567" i="35"/>
  <c r="A2568" i="35"/>
  <c r="B2568" i="35"/>
  <c r="C2568" i="35"/>
  <c r="D2568" i="35"/>
  <c r="E2568" i="35"/>
  <c r="F2568" i="35"/>
  <c r="G2568" i="35"/>
  <c r="H2568" i="35"/>
  <c r="A2552" i="35"/>
  <c r="B2552" i="35"/>
  <c r="C2552" i="35"/>
  <c r="D2552" i="35"/>
  <c r="E2552" i="35"/>
  <c r="F2552" i="35"/>
  <c r="G2552" i="35"/>
  <c r="H2552" i="35"/>
  <c r="A2553" i="35"/>
  <c r="B2553" i="35"/>
  <c r="C2553" i="35"/>
  <c r="D2553" i="35"/>
  <c r="E2553" i="35"/>
  <c r="F2553" i="35"/>
  <c r="G2553" i="35"/>
  <c r="H2553" i="35"/>
  <c r="A2554" i="35"/>
  <c r="B2554" i="35"/>
  <c r="C2554" i="35"/>
  <c r="D2554" i="35"/>
  <c r="E2554" i="35"/>
  <c r="F2554" i="35"/>
  <c r="G2554" i="35"/>
  <c r="H2554" i="35"/>
  <c r="A2555" i="35"/>
  <c r="B2555" i="35"/>
  <c r="C2555" i="35"/>
  <c r="D2555" i="35"/>
  <c r="E2555" i="35"/>
  <c r="F2555" i="35"/>
  <c r="G2555" i="35"/>
  <c r="H2555" i="35"/>
  <c r="A2556" i="35"/>
  <c r="B2556" i="35"/>
  <c r="C2556" i="35"/>
  <c r="D2556" i="35"/>
  <c r="E2556" i="35"/>
  <c r="F2556" i="35"/>
  <c r="G2556" i="35"/>
  <c r="H2556" i="35"/>
  <c r="A2557" i="35"/>
  <c r="B2557" i="35"/>
  <c r="C2557" i="35"/>
  <c r="D2557" i="35"/>
  <c r="E2557" i="35"/>
  <c r="F2557" i="35"/>
  <c r="G2557" i="35"/>
  <c r="H2557" i="35"/>
  <c r="A2558" i="35"/>
  <c r="B2558" i="35"/>
  <c r="C2558" i="35"/>
  <c r="D2558" i="35"/>
  <c r="E2558" i="35"/>
  <c r="F2558" i="35"/>
  <c r="G2558" i="35"/>
  <c r="H2558" i="35"/>
  <c r="A2559" i="35"/>
  <c r="B2559" i="35"/>
  <c r="C2559" i="35"/>
  <c r="D2559" i="35"/>
  <c r="E2559" i="35"/>
  <c r="F2559" i="35"/>
  <c r="G2559" i="35"/>
  <c r="H2559" i="35"/>
  <c r="A2543" i="35"/>
  <c r="B2543" i="35"/>
  <c r="C2543" i="35"/>
  <c r="D2543" i="35"/>
  <c r="E2543" i="35"/>
  <c r="F2543" i="35"/>
  <c r="G2543" i="35"/>
  <c r="H2543" i="35"/>
  <c r="A2544" i="35"/>
  <c r="B2544" i="35"/>
  <c r="C2544" i="35"/>
  <c r="D2544" i="35"/>
  <c r="E2544" i="35"/>
  <c r="F2544" i="35"/>
  <c r="G2544" i="35"/>
  <c r="H2544" i="35"/>
  <c r="A2545" i="35"/>
  <c r="B2545" i="35"/>
  <c r="C2545" i="35"/>
  <c r="D2545" i="35"/>
  <c r="E2545" i="35"/>
  <c r="F2545" i="35"/>
  <c r="G2545" i="35"/>
  <c r="H2545" i="35"/>
  <c r="A2546" i="35"/>
  <c r="B2546" i="35"/>
  <c r="C2546" i="35"/>
  <c r="D2546" i="35"/>
  <c r="E2546" i="35"/>
  <c r="F2546" i="35"/>
  <c r="G2546" i="35"/>
  <c r="H2546" i="35"/>
  <c r="A2547" i="35"/>
  <c r="B2547" i="35"/>
  <c r="C2547" i="35"/>
  <c r="D2547" i="35"/>
  <c r="E2547" i="35"/>
  <c r="F2547" i="35"/>
  <c r="G2547" i="35"/>
  <c r="H2547" i="35"/>
  <c r="A2548" i="35"/>
  <c r="B2548" i="35"/>
  <c r="C2548" i="35"/>
  <c r="D2548" i="35"/>
  <c r="E2548" i="35"/>
  <c r="F2548" i="35"/>
  <c r="G2548" i="35"/>
  <c r="H2548" i="35"/>
  <c r="A2549" i="35"/>
  <c r="B2549" i="35"/>
  <c r="C2549" i="35"/>
  <c r="D2549" i="35"/>
  <c r="E2549" i="35"/>
  <c r="F2549" i="35"/>
  <c r="G2549" i="35"/>
  <c r="H2549" i="35"/>
  <c r="A2550" i="35"/>
  <c r="B2550" i="35"/>
  <c r="C2550" i="35"/>
  <c r="D2550" i="35"/>
  <c r="E2550" i="35"/>
  <c r="F2550" i="35"/>
  <c r="G2550" i="35"/>
  <c r="H2550" i="35"/>
  <c r="A2500" i="35"/>
  <c r="B2500" i="35"/>
  <c r="C2500" i="35"/>
  <c r="D2500" i="35"/>
  <c r="E2500" i="35"/>
  <c r="F2500" i="35"/>
  <c r="G2500" i="35"/>
  <c r="H2500" i="35"/>
  <c r="A2501" i="35"/>
  <c r="B2501" i="35"/>
  <c r="C2501" i="35"/>
  <c r="D2501" i="35"/>
  <c r="E2501" i="35"/>
  <c r="F2501" i="35"/>
  <c r="G2501" i="35"/>
  <c r="H2501" i="35"/>
  <c r="A2502" i="35"/>
  <c r="B2502" i="35"/>
  <c r="C2502" i="35"/>
  <c r="D2502" i="35"/>
  <c r="E2502" i="35"/>
  <c r="F2502" i="35"/>
  <c r="G2502" i="35"/>
  <c r="H2502" i="35"/>
  <c r="A2503" i="35"/>
  <c r="B2503" i="35"/>
  <c r="C2503" i="35"/>
  <c r="D2503" i="35"/>
  <c r="E2503" i="35"/>
  <c r="F2503" i="35"/>
  <c r="G2503" i="35"/>
  <c r="H2503" i="35"/>
  <c r="A2504" i="35"/>
  <c r="B2504" i="35"/>
  <c r="C2504" i="35"/>
  <c r="D2504" i="35"/>
  <c r="E2504" i="35"/>
  <c r="F2504" i="35"/>
  <c r="G2504" i="35"/>
  <c r="H2504" i="35"/>
  <c r="A2505" i="35"/>
  <c r="B2505" i="35"/>
  <c r="C2505" i="35"/>
  <c r="D2505" i="35"/>
  <c r="E2505" i="35"/>
  <c r="F2505" i="35"/>
  <c r="G2505" i="35"/>
  <c r="H2505" i="35"/>
  <c r="A2506" i="35"/>
  <c r="B2506" i="35"/>
  <c r="C2506" i="35"/>
  <c r="D2506" i="35"/>
  <c r="E2506" i="35"/>
  <c r="F2506" i="35"/>
  <c r="G2506" i="35"/>
  <c r="H2506" i="35"/>
  <c r="A2507" i="35"/>
  <c r="B2507" i="35"/>
  <c r="C2507" i="35"/>
  <c r="D2507" i="35"/>
  <c r="E2507" i="35"/>
  <c r="F2507" i="35"/>
  <c r="G2507" i="35"/>
  <c r="H2507" i="35"/>
  <c r="A1354" i="35"/>
  <c r="B1354" i="35"/>
  <c r="C1354" i="35"/>
  <c r="D1354" i="35"/>
  <c r="E1354" i="35"/>
  <c r="F1354" i="35"/>
  <c r="G1354" i="35"/>
  <c r="H1354" i="35"/>
  <c r="A1355" i="35"/>
  <c r="B1355" i="35"/>
  <c r="C1355" i="35"/>
  <c r="D1355" i="35"/>
  <c r="E1355" i="35"/>
  <c r="F1355" i="35"/>
  <c r="G1355" i="35"/>
  <c r="H1355" i="35"/>
  <c r="A1356" i="35"/>
  <c r="B1356" i="35"/>
  <c r="C1356" i="35"/>
  <c r="D1356" i="35"/>
  <c r="E1356" i="35"/>
  <c r="F1356" i="35"/>
  <c r="G1356" i="35"/>
  <c r="H1356" i="35"/>
  <c r="A1357" i="35"/>
  <c r="B1357" i="35"/>
  <c r="C1357" i="35"/>
  <c r="D1357" i="35"/>
  <c r="E1357" i="35"/>
  <c r="F1357" i="35"/>
  <c r="G1357" i="35"/>
  <c r="H1357" i="35"/>
  <c r="A1358" i="35"/>
  <c r="B1358" i="35"/>
  <c r="C1358" i="35"/>
  <c r="D1358" i="35"/>
  <c r="E1358" i="35"/>
  <c r="F1358" i="35"/>
  <c r="G1358" i="35"/>
  <c r="H1358" i="35"/>
  <c r="A1359" i="35"/>
  <c r="B1359" i="35"/>
  <c r="C1359" i="35"/>
  <c r="D1359" i="35"/>
  <c r="E1359" i="35"/>
  <c r="F1359" i="35"/>
  <c r="G1359" i="35"/>
  <c r="H1359" i="35"/>
  <c r="A1360" i="35"/>
  <c r="B1360" i="35"/>
  <c r="C1360" i="35"/>
  <c r="D1360" i="35"/>
  <c r="E1360" i="35"/>
  <c r="F1360" i="35"/>
  <c r="G1360" i="35"/>
  <c r="H1360" i="35"/>
  <c r="A1361" i="35"/>
  <c r="B1361" i="35"/>
  <c r="C1361" i="35"/>
  <c r="D1361" i="35"/>
  <c r="E1361" i="35"/>
  <c r="F1361" i="35"/>
  <c r="G1361" i="35"/>
  <c r="H1361" i="35"/>
  <c r="A1345" i="35"/>
  <c r="B1345" i="35"/>
  <c r="C1345" i="35"/>
  <c r="D1345" i="35"/>
  <c r="E1345" i="35"/>
  <c r="F1345" i="35"/>
  <c r="G1345" i="35"/>
  <c r="H1345" i="35"/>
  <c r="A1346" i="35"/>
  <c r="B1346" i="35"/>
  <c r="C1346" i="35"/>
  <c r="D1346" i="35"/>
  <c r="E1346" i="35"/>
  <c r="F1346" i="35"/>
  <c r="G1346" i="35"/>
  <c r="H1346" i="35"/>
  <c r="A1347" i="35"/>
  <c r="B1347" i="35"/>
  <c r="C1347" i="35"/>
  <c r="D1347" i="35"/>
  <c r="E1347" i="35"/>
  <c r="F1347" i="35"/>
  <c r="G1347" i="35"/>
  <c r="H1347" i="35"/>
  <c r="A1348" i="35"/>
  <c r="B1348" i="35"/>
  <c r="C1348" i="35"/>
  <c r="D1348" i="35"/>
  <c r="E1348" i="35"/>
  <c r="F1348" i="35"/>
  <c r="G1348" i="35"/>
  <c r="H1348" i="35"/>
  <c r="A1349" i="35"/>
  <c r="B1349" i="35"/>
  <c r="C1349" i="35"/>
  <c r="D1349" i="35"/>
  <c r="E1349" i="35"/>
  <c r="F1349" i="35"/>
  <c r="G1349" i="35"/>
  <c r="H1349" i="35"/>
  <c r="A1350" i="35"/>
  <c r="B1350" i="35"/>
  <c r="C1350" i="35"/>
  <c r="D1350" i="35"/>
  <c r="E1350" i="35"/>
  <c r="F1350" i="35"/>
  <c r="G1350" i="35"/>
  <c r="H1350" i="35"/>
  <c r="A1351" i="35"/>
  <c r="B1351" i="35"/>
  <c r="C1351" i="35"/>
  <c r="D1351" i="35"/>
  <c r="E1351" i="35"/>
  <c r="F1351" i="35"/>
  <c r="G1351" i="35"/>
  <c r="H1351" i="35"/>
  <c r="A1352" i="35"/>
  <c r="B1352" i="35"/>
  <c r="C1352" i="35"/>
  <c r="D1352" i="35"/>
  <c r="E1352" i="35"/>
  <c r="F1352" i="35"/>
  <c r="G1352" i="35"/>
  <c r="H1352" i="35"/>
  <c r="A1173" i="35"/>
  <c r="B1173" i="35"/>
  <c r="C1173" i="35"/>
  <c r="D1173" i="35"/>
  <c r="E1173" i="35"/>
  <c r="F1173" i="35"/>
  <c r="G1173" i="35"/>
  <c r="H1173" i="35"/>
  <c r="A1174" i="35"/>
  <c r="B1174" i="35"/>
  <c r="C1174" i="35"/>
  <c r="D1174" i="35"/>
  <c r="E1174" i="35"/>
  <c r="F1174" i="35"/>
  <c r="G1174" i="35"/>
  <c r="H1174" i="35"/>
  <c r="A1175" i="35"/>
  <c r="B1175" i="35"/>
  <c r="C1175" i="35"/>
  <c r="D1175" i="35"/>
  <c r="E1175" i="35"/>
  <c r="F1175" i="35"/>
  <c r="G1175" i="35"/>
  <c r="H1175" i="35"/>
  <c r="A1176" i="35"/>
  <c r="B1176" i="35"/>
  <c r="C1176" i="35"/>
  <c r="D1176" i="35"/>
  <c r="E1176" i="35"/>
  <c r="F1176" i="35"/>
  <c r="G1176" i="35"/>
  <c r="H1176" i="35"/>
  <c r="A1177" i="35"/>
  <c r="B1177" i="35"/>
  <c r="C1177" i="35"/>
  <c r="D1177" i="35"/>
  <c r="E1177" i="35"/>
  <c r="F1177" i="35"/>
  <c r="G1177" i="35"/>
  <c r="H1177" i="35"/>
  <c r="A1178" i="35"/>
  <c r="B1178" i="35"/>
  <c r="C1178" i="35"/>
  <c r="D1178" i="35"/>
  <c r="E1178" i="35"/>
  <c r="F1178" i="35"/>
  <c r="G1178" i="35"/>
  <c r="H1178" i="35"/>
  <c r="A1179" i="35"/>
  <c r="B1179" i="35"/>
  <c r="C1179" i="35"/>
  <c r="D1179" i="35"/>
  <c r="E1179" i="35"/>
  <c r="F1179" i="35"/>
  <c r="G1179" i="35"/>
  <c r="H1179" i="35"/>
  <c r="A1180" i="35"/>
  <c r="B1180" i="35"/>
  <c r="C1180" i="35"/>
  <c r="D1180" i="35"/>
  <c r="E1180" i="35"/>
  <c r="F1180" i="35"/>
  <c r="G1180" i="35"/>
  <c r="H1180" i="35"/>
  <c r="A1164" i="35"/>
  <c r="B1164" i="35"/>
  <c r="C1164" i="35"/>
  <c r="D1164" i="35"/>
  <c r="E1164" i="35"/>
  <c r="F1164" i="35"/>
  <c r="G1164" i="35"/>
  <c r="H1164" i="35"/>
  <c r="A1165" i="35"/>
  <c r="B1165" i="35"/>
  <c r="C1165" i="35"/>
  <c r="D1165" i="35"/>
  <c r="E1165" i="35"/>
  <c r="F1165" i="35"/>
  <c r="G1165" i="35"/>
  <c r="H1165" i="35"/>
  <c r="A1166" i="35"/>
  <c r="B1166" i="35"/>
  <c r="C1166" i="35"/>
  <c r="D1166" i="35"/>
  <c r="E1166" i="35"/>
  <c r="F1166" i="35"/>
  <c r="G1166" i="35"/>
  <c r="H1166" i="35"/>
  <c r="A1167" i="35"/>
  <c r="B1167" i="35"/>
  <c r="C1167" i="35"/>
  <c r="D1167" i="35"/>
  <c r="E1167" i="35"/>
  <c r="F1167" i="35"/>
  <c r="G1167" i="35"/>
  <c r="H1167" i="35"/>
  <c r="A1168" i="35"/>
  <c r="B1168" i="35"/>
  <c r="C1168" i="35"/>
  <c r="D1168" i="35"/>
  <c r="E1168" i="35"/>
  <c r="F1168" i="35"/>
  <c r="G1168" i="35"/>
  <c r="H1168" i="35"/>
  <c r="A1169" i="35"/>
  <c r="B1169" i="35"/>
  <c r="C1169" i="35"/>
  <c r="D1169" i="35"/>
  <c r="E1169" i="35"/>
  <c r="F1169" i="35"/>
  <c r="G1169" i="35"/>
  <c r="H1169" i="35"/>
  <c r="A1170" i="35"/>
  <c r="B1170" i="35"/>
  <c r="C1170" i="35"/>
  <c r="D1170" i="35"/>
  <c r="E1170" i="35"/>
  <c r="F1170" i="35"/>
  <c r="G1170" i="35"/>
  <c r="H1170" i="35"/>
  <c r="A1171" i="35"/>
  <c r="B1171" i="35"/>
  <c r="C1171" i="35"/>
  <c r="D1171" i="35"/>
  <c r="E1171" i="35"/>
  <c r="F1171" i="35"/>
  <c r="G1171" i="35"/>
  <c r="H1171" i="35"/>
  <c r="A428" i="35"/>
  <c r="B428" i="35"/>
  <c r="C428" i="35"/>
  <c r="D428" i="35"/>
  <c r="E428" i="35"/>
  <c r="F428" i="35"/>
  <c r="G428" i="35"/>
  <c r="H428" i="35"/>
  <c r="A429" i="35"/>
  <c r="B429" i="35"/>
  <c r="C429" i="35"/>
  <c r="D429" i="35"/>
  <c r="E429" i="35"/>
  <c r="F429" i="35"/>
  <c r="G429" i="35"/>
  <c r="H429" i="35"/>
  <c r="A430" i="35"/>
  <c r="B430" i="35"/>
  <c r="C430" i="35"/>
  <c r="D430" i="35"/>
  <c r="E430" i="35"/>
  <c r="F430" i="35"/>
  <c r="G430" i="35"/>
  <c r="H430" i="35"/>
  <c r="A431" i="35"/>
  <c r="B431" i="35"/>
  <c r="C431" i="35"/>
  <c r="D431" i="35"/>
  <c r="E431" i="35"/>
  <c r="F431" i="35"/>
  <c r="G431" i="35"/>
  <c r="H431" i="35"/>
  <c r="A432" i="35"/>
  <c r="B432" i="35"/>
  <c r="C432" i="35"/>
  <c r="D432" i="35"/>
  <c r="E432" i="35"/>
  <c r="F432" i="35"/>
  <c r="G432" i="35"/>
  <c r="H432" i="35"/>
  <c r="A433" i="35"/>
  <c r="B433" i="35"/>
  <c r="C433" i="35"/>
  <c r="D433" i="35"/>
  <c r="E433" i="35"/>
  <c r="F433" i="35"/>
  <c r="G433" i="35"/>
  <c r="H433" i="35"/>
  <c r="A434" i="35"/>
  <c r="B434" i="35"/>
  <c r="C434" i="35"/>
  <c r="D434" i="35"/>
  <c r="E434" i="35"/>
  <c r="F434" i="35"/>
  <c r="G434" i="35"/>
  <c r="H434" i="35"/>
  <c r="A435" i="35"/>
  <c r="B435" i="35"/>
  <c r="C435" i="35"/>
  <c r="D435" i="35"/>
  <c r="E435" i="35"/>
  <c r="F435" i="35"/>
  <c r="G435" i="35"/>
  <c r="H435" i="35"/>
  <c r="H4276" i="35" l="1"/>
  <c r="G4276" i="35"/>
  <c r="F4276" i="35"/>
  <c r="E4276" i="35"/>
  <c r="D4276" i="35"/>
  <c r="C4276" i="35"/>
  <c r="B4276" i="35"/>
  <c r="A4276" i="35"/>
  <c r="H4275" i="35"/>
  <c r="G4275" i="35"/>
  <c r="F4275" i="35"/>
  <c r="E4275" i="35"/>
  <c r="D4275" i="35"/>
  <c r="C4275" i="35"/>
  <c r="B4275" i="35"/>
  <c r="A4275" i="35"/>
  <c r="H4274" i="35"/>
  <c r="G4274" i="35"/>
  <c r="F4274" i="35"/>
  <c r="E4274" i="35"/>
  <c r="D4274" i="35"/>
  <c r="C4274" i="35"/>
  <c r="B4274" i="35"/>
  <c r="A4274" i="35"/>
  <c r="H4273" i="35"/>
  <c r="G4273" i="35"/>
  <c r="F4273" i="35"/>
  <c r="E4273" i="35"/>
  <c r="D4273" i="35"/>
  <c r="C4273" i="35"/>
  <c r="B4273" i="35"/>
  <c r="A4273" i="35"/>
  <c r="H4272" i="35"/>
  <c r="G4272" i="35"/>
  <c r="F4272" i="35"/>
  <c r="E4272" i="35"/>
  <c r="D4272" i="35"/>
  <c r="C4272" i="35"/>
  <c r="B4272" i="35"/>
  <c r="A4272" i="35"/>
  <c r="H4271" i="35"/>
  <c r="G4271" i="35"/>
  <c r="F4271" i="35"/>
  <c r="E4271" i="35"/>
  <c r="D4271" i="35"/>
  <c r="C4271" i="35"/>
  <c r="B4271" i="35"/>
  <c r="A4271" i="35"/>
  <c r="H4270" i="35"/>
  <c r="G4270" i="35"/>
  <c r="F4270" i="35"/>
  <c r="E4270" i="35"/>
  <c r="D4270" i="35"/>
  <c r="C4270" i="35"/>
  <c r="B4270" i="35"/>
  <c r="A4270" i="35"/>
  <c r="H4269" i="35"/>
  <c r="G4269" i="35"/>
  <c r="F4269" i="35"/>
  <c r="E4269" i="35"/>
  <c r="D4269" i="35"/>
  <c r="C4269" i="35"/>
  <c r="B4269" i="35"/>
  <c r="A4269" i="35"/>
  <c r="H4268" i="35"/>
  <c r="G4268" i="35"/>
  <c r="F4268" i="35"/>
  <c r="E4268" i="35"/>
  <c r="D4268" i="35"/>
  <c r="C4268" i="35"/>
  <c r="B4268" i="35"/>
  <c r="A4268" i="35"/>
  <c r="A427" i="35"/>
  <c r="B427" i="35"/>
  <c r="C427" i="35"/>
  <c r="D427" i="35"/>
  <c r="E427" i="35"/>
  <c r="F427" i="35"/>
  <c r="G427" i="35"/>
  <c r="H427" i="35"/>
  <c r="A1162" i="35"/>
  <c r="B1162" i="35"/>
  <c r="C1162" i="35"/>
  <c r="D1162" i="35"/>
  <c r="E1162" i="35"/>
  <c r="F1162" i="35"/>
  <c r="G1162" i="35"/>
  <c r="H1162" i="35"/>
  <c r="A1163" i="35"/>
  <c r="B1163" i="35"/>
  <c r="C1163" i="35"/>
  <c r="D1163" i="35"/>
  <c r="E1163" i="35"/>
  <c r="F1163" i="35"/>
  <c r="G1163" i="35"/>
  <c r="H1163" i="35"/>
  <c r="A1172" i="35"/>
  <c r="B1172" i="35"/>
  <c r="C1172" i="35"/>
  <c r="D1172" i="35"/>
  <c r="E1172" i="35"/>
  <c r="F1172" i="35"/>
  <c r="G1172" i="35"/>
  <c r="H1172" i="35"/>
  <c r="A1343" i="35"/>
  <c r="B1343" i="35"/>
  <c r="C1343" i="35"/>
  <c r="D1343" i="35"/>
  <c r="E1343" i="35"/>
  <c r="F1343" i="35"/>
  <c r="G1343" i="35"/>
  <c r="H1343" i="35"/>
  <c r="A1344" i="35"/>
  <c r="B1344" i="35"/>
  <c r="C1344" i="35"/>
  <c r="D1344" i="35"/>
  <c r="E1344" i="35"/>
  <c r="F1344" i="35"/>
  <c r="G1344" i="35"/>
  <c r="H1344" i="35"/>
  <c r="A1353" i="35"/>
  <c r="B1353" i="35"/>
  <c r="C1353" i="35"/>
  <c r="D1353" i="35"/>
  <c r="E1353" i="35"/>
  <c r="F1353" i="35"/>
  <c r="G1353" i="35"/>
  <c r="H1353" i="35"/>
  <c r="A2499" i="35"/>
  <c r="B2499" i="35"/>
  <c r="C2499" i="35"/>
  <c r="D2499" i="35"/>
  <c r="E2499" i="35"/>
  <c r="F2499" i="35"/>
  <c r="G2499" i="35"/>
  <c r="H2499" i="35"/>
  <c r="A2542" i="35"/>
  <c r="B2542" i="35"/>
  <c r="C2542" i="35"/>
  <c r="D2542" i="35"/>
  <c r="E2542" i="35"/>
  <c r="F2542" i="35"/>
  <c r="G2542" i="35"/>
  <c r="H2542" i="35"/>
  <c r="A2551" i="35"/>
  <c r="B2551" i="35"/>
  <c r="C2551" i="35"/>
  <c r="D2551" i="35"/>
  <c r="E2551" i="35"/>
  <c r="F2551" i="35"/>
  <c r="G2551" i="35"/>
  <c r="H2551" i="35"/>
  <c r="A2560" i="35"/>
  <c r="B2560" i="35"/>
  <c r="C2560" i="35"/>
  <c r="D2560" i="35"/>
  <c r="E2560" i="35"/>
  <c r="F2560" i="35"/>
  <c r="G2560" i="35"/>
  <c r="H2560" i="35"/>
  <c r="A2913" i="35"/>
  <c r="B2913" i="35"/>
  <c r="C2913" i="35"/>
  <c r="D2913" i="35"/>
  <c r="E2913" i="35"/>
  <c r="F2913" i="35"/>
  <c r="G2913" i="35"/>
  <c r="H2913" i="35"/>
  <c r="A3429" i="35"/>
  <c r="B3429" i="35"/>
  <c r="C3429" i="35"/>
  <c r="D3429" i="35"/>
  <c r="E3429" i="35"/>
  <c r="F3429" i="35"/>
  <c r="G3429" i="35"/>
  <c r="H3429" i="35"/>
  <c r="A3438" i="35"/>
  <c r="B3438" i="35"/>
  <c r="C3438" i="35"/>
  <c r="D3438" i="35"/>
  <c r="E3438" i="35"/>
  <c r="F3438" i="35"/>
  <c r="G3438" i="35"/>
  <c r="H3438" i="35"/>
  <c r="A3619" i="35"/>
  <c r="B3619" i="35"/>
  <c r="C3619" i="35"/>
  <c r="D3619" i="35"/>
  <c r="E3619" i="35"/>
  <c r="F3619" i="35"/>
  <c r="G3619" i="35"/>
  <c r="H3619" i="35"/>
  <c r="A4122" i="35"/>
  <c r="B4122" i="35"/>
  <c r="C4122" i="35"/>
  <c r="D4122" i="35"/>
  <c r="E4122" i="35"/>
  <c r="F4122" i="35"/>
  <c r="G4122" i="35"/>
  <c r="H4122" i="35"/>
  <c r="A4314" i="35"/>
  <c r="B4314" i="35"/>
  <c r="C4314" i="35"/>
  <c r="D4314" i="35"/>
  <c r="E4314" i="35"/>
  <c r="F4314" i="35"/>
  <c r="G4314" i="35"/>
  <c r="H4314" i="35"/>
  <c r="A4406" i="35"/>
  <c r="B4406" i="35"/>
  <c r="C4406" i="35"/>
  <c r="D4406" i="35"/>
  <c r="E4406" i="35"/>
  <c r="F4406" i="35"/>
  <c r="G4406" i="35"/>
  <c r="H4406" i="35"/>
  <c r="A5068" i="35"/>
  <c r="B5068" i="35"/>
  <c r="C5068" i="35"/>
  <c r="D5068" i="35"/>
  <c r="E5068" i="35"/>
  <c r="F5068" i="35"/>
  <c r="G5068" i="35"/>
  <c r="H5068" i="35"/>
  <c r="A5069" i="35"/>
  <c r="B5069" i="35"/>
  <c r="C5069" i="35"/>
  <c r="D5069" i="35"/>
  <c r="E5069" i="35"/>
  <c r="F5069" i="35"/>
  <c r="G5069" i="35"/>
  <c r="H5069" i="35"/>
  <c r="A5070" i="35"/>
  <c r="B5070" i="35"/>
  <c r="C5070" i="35"/>
  <c r="D5070" i="35"/>
  <c r="E5070" i="35"/>
  <c r="F5070" i="35"/>
  <c r="G5070" i="35"/>
  <c r="H5070" i="35"/>
  <c r="A5071" i="35"/>
  <c r="B5071" i="35"/>
  <c r="C5071" i="35"/>
  <c r="D5071" i="35"/>
  <c r="E5071" i="35"/>
  <c r="F5071" i="35"/>
  <c r="G5071" i="35"/>
  <c r="H5071" i="35"/>
  <c r="A5072" i="35"/>
  <c r="B5072" i="35"/>
  <c r="C5072" i="35"/>
  <c r="D5072" i="35"/>
  <c r="E5072" i="35"/>
  <c r="F5072" i="35"/>
  <c r="G5072" i="35"/>
  <c r="H5072" i="35"/>
  <c r="A5073" i="35"/>
  <c r="B5073" i="35"/>
  <c r="C5073" i="35"/>
  <c r="D5073" i="35"/>
  <c r="E5073" i="35"/>
  <c r="F5073" i="35"/>
  <c r="G5073" i="35"/>
  <c r="H5073" i="35"/>
  <c r="A5074" i="35"/>
  <c r="B5074" i="35"/>
  <c r="C5074" i="35"/>
  <c r="D5074" i="35"/>
  <c r="E5074" i="35"/>
  <c r="F5074" i="35"/>
  <c r="G5074" i="35"/>
  <c r="H5074" i="35"/>
  <c r="A5075" i="35"/>
  <c r="B5075" i="35"/>
  <c r="C5075" i="35"/>
  <c r="D5075" i="35"/>
  <c r="E5075" i="35"/>
  <c r="F5075" i="35"/>
  <c r="G5075" i="35"/>
  <c r="H5075" i="35"/>
  <c r="A5076" i="35"/>
  <c r="B5076" i="35"/>
  <c r="C5076" i="35"/>
  <c r="D5076" i="35"/>
  <c r="E5076" i="35"/>
  <c r="F5076" i="35"/>
  <c r="G5076" i="35"/>
  <c r="H5076" i="35"/>
  <c r="A5077" i="35"/>
  <c r="B5077" i="35"/>
  <c r="C5077" i="35"/>
  <c r="D5077" i="35"/>
  <c r="E5077" i="35"/>
  <c r="F5077" i="35"/>
  <c r="G5077" i="35"/>
  <c r="H5077" i="35"/>
  <c r="A5078" i="35"/>
  <c r="B5078" i="35"/>
  <c r="C5078" i="35"/>
  <c r="D5078" i="35"/>
  <c r="E5078" i="35"/>
  <c r="F5078" i="35"/>
  <c r="G5078" i="35"/>
  <c r="H5078" i="35"/>
  <c r="A5079" i="35"/>
  <c r="B5079" i="35"/>
  <c r="C5079" i="35"/>
  <c r="D5079" i="35"/>
  <c r="E5079" i="35"/>
  <c r="F5079" i="35"/>
  <c r="G5079" i="35"/>
  <c r="H5079" i="35"/>
  <c r="A5080" i="35"/>
  <c r="B5080" i="35"/>
  <c r="C5080" i="35"/>
  <c r="D5080" i="35"/>
  <c r="E5080" i="35"/>
  <c r="F5080" i="35"/>
  <c r="G5080" i="35"/>
  <c r="H5080" i="35"/>
  <c r="A5081" i="35"/>
  <c r="B5081" i="35"/>
  <c r="C5081" i="35"/>
  <c r="D5081" i="35"/>
  <c r="E5081" i="35"/>
  <c r="F5081" i="35"/>
  <c r="G5081" i="35"/>
  <c r="H5081" i="35"/>
  <c r="A5082" i="35"/>
  <c r="B5082" i="35"/>
  <c r="C5082" i="35"/>
  <c r="D5082" i="35"/>
  <c r="E5082" i="35"/>
  <c r="F5082" i="35"/>
  <c r="G5082" i="35"/>
  <c r="H5082" i="35"/>
  <c r="A5083" i="35"/>
  <c r="B5083" i="35"/>
  <c r="C5083" i="35"/>
  <c r="D5083" i="35"/>
  <c r="E5083" i="35"/>
  <c r="F5083" i="35"/>
  <c r="G5083" i="35"/>
  <c r="H5083" i="35"/>
  <c r="A5084" i="35"/>
  <c r="B5084" i="35"/>
  <c r="C5084" i="35"/>
  <c r="D5084" i="35"/>
  <c r="E5084" i="35"/>
  <c r="F5084" i="35"/>
  <c r="G5084" i="35"/>
  <c r="H5084" i="35"/>
  <c r="A5085" i="35"/>
  <c r="B5085" i="35"/>
  <c r="C5085" i="35"/>
  <c r="D5085" i="35"/>
  <c r="E5085" i="35"/>
  <c r="F5085" i="35"/>
  <c r="G5085" i="35"/>
  <c r="H5085" i="35"/>
  <c r="A5086" i="35"/>
  <c r="B5086" i="35"/>
  <c r="C5086" i="35"/>
  <c r="D5086" i="35"/>
  <c r="E5086" i="35"/>
  <c r="F5086" i="35"/>
  <c r="G5086" i="35"/>
  <c r="H5086" i="35"/>
  <c r="A5087" i="35"/>
  <c r="B5087" i="35"/>
  <c r="C5087" i="35"/>
  <c r="D5087" i="35"/>
  <c r="E5087" i="35"/>
  <c r="F5087" i="35"/>
  <c r="G5087" i="35"/>
  <c r="H5087" i="35"/>
  <c r="A5088" i="35"/>
  <c r="B5088" i="35"/>
  <c r="C5088" i="35"/>
  <c r="D5088" i="35"/>
  <c r="E5088" i="35"/>
  <c r="F5088" i="35"/>
  <c r="G5088" i="35"/>
  <c r="H5088" i="35"/>
  <c r="A5089" i="35"/>
  <c r="B5089" i="35"/>
  <c r="C5089" i="35"/>
  <c r="D5089" i="35"/>
  <c r="E5089" i="35"/>
  <c r="F5089" i="35"/>
  <c r="G5089" i="35"/>
  <c r="H5089" i="35"/>
  <c r="A5090" i="35"/>
  <c r="B5090" i="35"/>
  <c r="C5090" i="35"/>
  <c r="D5090" i="35"/>
  <c r="E5090" i="35"/>
  <c r="F5090" i="35"/>
  <c r="G5090" i="35"/>
  <c r="H5090" i="35"/>
  <c r="A5091" i="35"/>
  <c r="B5091" i="35"/>
  <c r="C5091" i="35"/>
  <c r="D5091" i="35"/>
  <c r="E5091" i="35"/>
  <c r="F5091" i="35"/>
  <c r="G5091" i="35"/>
  <c r="H5091" i="35"/>
  <c r="A5092" i="35"/>
  <c r="B5092" i="35"/>
  <c r="C5092" i="35"/>
  <c r="D5092" i="35"/>
  <c r="E5092" i="35"/>
  <c r="F5092" i="35"/>
  <c r="G5092" i="35"/>
  <c r="H5092" i="35"/>
  <c r="A5093" i="35"/>
  <c r="B5093" i="35"/>
  <c r="C5093" i="35"/>
  <c r="D5093" i="35"/>
  <c r="E5093" i="35"/>
  <c r="F5093" i="35"/>
  <c r="G5093" i="35"/>
  <c r="H5093" i="35"/>
  <c r="A5094" i="35"/>
  <c r="B5094" i="35"/>
  <c r="C5094" i="35"/>
  <c r="D5094" i="35"/>
  <c r="E5094" i="35"/>
  <c r="F5094" i="35"/>
  <c r="G5094" i="35"/>
  <c r="H5094" i="35"/>
  <c r="A5095" i="35"/>
  <c r="B5095" i="35"/>
  <c r="C5095" i="35"/>
  <c r="D5095" i="35"/>
  <c r="E5095" i="35"/>
  <c r="F5095" i="35"/>
  <c r="G5095" i="35"/>
  <c r="H5095" i="35"/>
  <c r="A5096" i="35"/>
  <c r="B5096" i="35"/>
  <c r="C5096" i="35"/>
  <c r="D5096" i="35"/>
  <c r="E5096" i="35"/>
  <c r="F5096" i="35"/>
  <c r="G5096" i="35"/>
  <c r="H5096" i="35"/>
  <c r="A5097" i="35"/>
  <c r="B5097" i="35"/>
  <c r="C5097" i="35"/>
  <c r="D5097" i="35"/>
  <c r="E5097" i="35"/>
  <c r="F5097" i="35"/>
  <c r="G5097" i="35"/>
  <c r="H5097" i="35"/>
  <c r="A5098" i="35"/>
  <c r="B5098" i="35"/>
  <c r="C5098" i="35"/>
  <c r="D5098" i="35"/>
  <c r="E5098" i="35"/>
  <c r="F5098" i="35"/>
  <c r="G5098" i="35"/>
  <c r="H5098" i="35"/>
  <c r="A5099" i="35"/>
  <c r="B5099" i="35"/>
  <c r="C5099" i="35"/>
  <c r="D5099" i="35"/>
  <c r="E5099" i="35"/>
  <c r="F5099" i="35"/>
  <c r="G5099" i="35"/>
  <c r="H5099" i="35"/>
  <c r="A5100" i="35"/>
  <c r="B5100" i="35"/>
  <c r="C5100" i="35"/>
  <c r="D5100" i="35"/>
  <c r="E5100" i="35"/>
  <c r="F5100" i="35"/>
  <c r="G5100" i="35"/>
  <c r="H5100" i="35"/>
  <c r="A5101" i="35"/>
  <c r="B5101" i="35"/>
  <c r="C5101" i="35"/>
  <c r="D5101" i="35"/>
  <c r="E5101" i="35"/>
  <c r="F5101" i="35"/>
  <c r="G5101" i="35"/>
  <c r="H5101" i="35"/>
  <c r="A5102" i="35"/>
  <c r="B5102" i="35"/>
  <c r="C5102" i="35"/>
  <c r="D5102" i="35"/>
  <c r="E5102" i="35"/>
  <c r="F5102" i="35"/>
  <c r="G5102" i="35"/>
  <c r="H5102" i="35"/>
  <c r="A5103" i="35"/>
  <c r="B5103" i="35"/>
  <c r="C5103" i="35"/>
  <c r="D5103" i="35"/>
  <c r="E5103" i="35"/>
  <c r="F5103" i="35"/>
  <c r="G5103" i="35"/>
  <c r="H5103" i="35"/>
  <c r="A5104" i="35"/>
  <c r="B5104" i="35"/>
  <c r="C5104" i="35"/>
  <c r="D5104" i="35"/>
  <c r="E5104" i="35"/>
  <c r="F5104" i="35"/>
  <c r="G5104" i="35"/>
  <c r="H5104" i="35"/>
  <c r="A5105" i="35"/>
  <c r="B5105" i="35"/>
  <c r="C5105" i="35"/>
  <c r="D5105" i="35"/>
  <c r="E5105" i="35"/>
  <c r="F5105" i="35"/>
  <c r="G5105" i="35"/>
  <c r="H5105" i="35"/>
  <c r="A5106" i="35"/>
  <c r="B5106" i="35"/>
  <c r="C5106" i="35"/>
  <c r="D5106" i="35"/>
  <c r="E5106" i="35"/>
  <c r="F5106" i="35"/>
  <c r="G5106" i="35"/>
  <c r="H5106" i="35"/>
  <c r="A5107" i="35"/>
  <c r="B5107" i="35"/>
  <c r="C5107" i="35"/>
  <c r="D5107" i="35"/>
  <c r="E5107" i="35"/>
  <c r="F5107" i="35"/>
  <c r="G5107" i="35"/>
  <c r="H5107" i="35"/>
  <c r="A5108" i="35"/>
  <c r="B5108" i="35"/>
  <c r="C5108" i="35"/>
  <c r="D5108" i="35"/>
  <c r="E5108" i="35"/>
  <c r="F5108" i="35"/>
  <c r="G5108" i="35"/>
  <c r="H5108" i="35"/>
  <c r="A5109" i="35"/>
  <c r="B5109" i="35"/>
  <c r="C5109" i="35"/>
  <c r="D5109" i="35"/>
  <c r="E5109" i="35"/>
  <c r="F5109" i="35"/>
  <c r="G5109" i="35"/>
  <c r="H5109" i="35"/>
  <c r="A5110" i="35"/>
  <c r="B5110" i="35"/>
  <c r="C5110" i="35"/>
  <c r="D5110" i="35"/>
  <c r="E5110" i="35"/>
  <c r="F5110" i="35"/>
  <c r="G5110" i="35"/>
  <c r="H5110" i="35"/>
  <c r="A5111" i="35"/>
  <c r="B5111" i="35"/>
  <c r="C5111" i="35"/>
  <c r="D5111" i="35"/>
  <c r="E5111" i="35"/>
  <c r="F5111" i="35"/>
  <c r="G5111" i="35"/>
  <c r="H5111" i="35"/>
  <c r="A5112" i="35"/>
  <c r="B5112" i="35"/>
  <c r="C5112" i="35"/>
  <c r="D5112" i="35"/>
  <c r="E5112" i="35"/>
  <c r="F5112" i="35"/>
  <c r="G5112" i="35"/>
  <c r="H5112" i="35"/>
  <c r="A5113" i="35"/>
  <c r="B5113" i="35"/>
  <c r="C5113" i="35"/>
  <c r="D5113" i="35"/>
  <c r="E5113" i="35"/>
  <c r="F5113" i="35"/>
  <c r="G5113" i="35"/>
  <c r="H5113" i="35"/>
  <c r="A5114" i="35"/>
  <c r="B5114" i="35"/>
  <c r="C5114" i="35"/>
  <c r="D5114" i="35"/>
  <c r="E5114" i="35"/>
  <c r="F5114" i="35"/>
  <c r="G5114" i="35"/>
  <c r="H5114" i="35"/>
  <c r="A5115" i="35"/>
  <c r="B5115" i="35"/>
  <c r="C5115" i="35"/>
  <c r="D5115" i="35"/>
  <c r="E5115" i="35"/>
  <c r="F5115" i="35"/>
  <c r="G5115" i="35"/>
  <c r="H5115" i="35"/>
  <c r="A5116" i="35"/>
  <c r="B5116" i="35"/>
  <c r="C5116" i="35"/>
  <c r="D5116" i="35"/>
  <c r="E5116" i="35"/>
  <c r="F5116" i="35"/>
  <c r="G5116" i="35"/>
  <c r="H5116" i="35"/>
  <c r="A5117" i="35"/>
  <c r="B5117" i="35"/>
  <c r="C5117" i="35"/>
  <c r="D5117" i="35"/>
  <c r="E5117" i="35"/>
  <c r="F5117" i="35"/>
  <c r="G5117" i="35"/>
  <c r="H5117" i="35"/>
  <c r="A5118" i="35"/>
  <c r="B5118" i="35"/>
  <c r="C5118" i="35"/>
  <c r="D5118" i="35"/>
  <c r="E5118" i="35"/>
  <c r="F5118" i="35"/>
  <c r="G5118" i="35"/>
  <c r="H5118" i="35"/>
  <c r="A5119" i="35"/>
  <c r="B5119" i="35"/>
  <c r="C5119" i="35"/>
  <c r="D5119" i="35"/>
  <c r="E5119" i="35"/>
  <c r="F5119" i="35"/>
  <c r="G5119" i="35"/>
  <c r="H5119" i="35"/>
  <c r="A5120" i="35"/>
  <c r="B5120" i="35"/>
  <c r="C5120" i="35"/>
  <c r="D5120" i="35"/>
  <c r="E5120" i="35"/>
  <c r="F5120" i="35"/>
  <c r="G5120" i="35"/>
  <c r="H5120" i="35"/>
  <c r="A5121" i="35"/>
  <c r="B5121" i="35"/>
  <c r="C5121" i="35"/>
  <c r="D5121" i="35"/>
  <c r="E5121" i="35"/>
  <c r="F5121" i="35"/>
  <c r="G5121" i="35"/>
  <c r="H5121" i="35"/>
  <c r="A5122" i="35"/>
  <c r="B5122" i="35"/>
  <c r="C5122" i="35"/>
  <c r="D5122" i="35"/>
  <c r="E5122" i="35"/>
  <c r="F5122" i="35"/>
  <c r="G5122" i="35"/>
  <c r="H5122" i="35"/>
  <c r="A5123" i="35"/>
  <c r="B5123" i="35"/>
  <c r="C5123" i="35"/>
  <c r="D5123" i="35"/>
  <c r="E5123" i="35"/>
  <c r="F5123" i="35"/>
  <c r="G5123" i="35"/>
  <c r="H5123" i="35"/>
  <c r="A5124" i="35"/>
  <c r="B5124" i="35"/>
  <c r="C5124" i="35"/>
  <c r="D5124" i="35"/>
  <c r="E5124" i="35"/>
  <c r="F5124" i="35"/>
  <c r="G5124" i="35"/>
  <c r="H5124" i="35"/>
  <c r="A5125" i="35"/>
  <c r="B5125" i="35"/>
  <c r="C5125" i="35"/>
  <c r="D5125" i="35"/>
  <c r="E5125" i="35"/>
  <c r="F5125" i="35"/>
  <c r="G5125" i="35"/>
  <c r="H5125" i="35"/>
  <c r="A5126" i="35"/>
  <c r="B5126" i="35"/>
  <c r="C5126" i="35"/>
  <c r="D5126" i="35"/>
  <c r="E5126" i="35"/>
  <c r="F5126" i="35"/>
  <c r="G5126" i="35"/>
  <c r="H5126" i="35"/>
  <c r="A5127" i="35"/>
  <c r="B5127" i="35"/>
  <c r="C5127" i="35"/>
  <c r="D5127" i="35"/>
  <c r="E5127" i="35"/>
  <c r="F5127" i="35"/>
  <c r="G5127" i="35"/>
  <c r="H5127" i="35"/>
  <c r="A5128" i="35"/>
  <c r="B5128" i="35"/>
  <c r="C5128" i="35"/>
  <c r="D5128" i="35"/>
  <c r="E5128" i="35"/>
  <c r="F5128" i="35"/>
  <c r="G5128" i="35"/>
  <c r="H5128" i="35"/>
  <c r="A5129" i="35"/>
  <c r="B5129" i="35"/>
  <c r="C5129" i="35"/>
  <c r="D5129" i="35"/>
  <c r="E5129" i="35"/>
  <c r="F5129" i="35"/>
  <c r="G5129" i="35"/>
  <c r="H5129" i="35"/>
  <c r="A5130" i="35"/>
  <c r="B5130" i="35"/>
  <c r="C5130" i="35"/>
  <c r="D5130" i="35"/>
  <c r="E5130" i="35"/>
  <c r="F5130" i="35"/>
  <c r="G5130" i="35"/>
  <c r="H5130" i="35"/>
  <c r="A5131" i="35"/>
  <c r="B5131" i="35"/>
  <c r="C5131" i="35"/>
  <c r="D5131" i="35"/>
  <c r="E5131" i="35"/>
  <c r="F5131" i="35"/>
  <c r="G5131" i="35"/>
  <c r="H5131" i="35"/>
  <c r="A5132" i="35"/>
  <c r="B5132" i="35"/>
  <c r="C5132" i="35"/>
  <c r="D5132" i="35"/>
  <c r="E5132" i="35"/>
  <c r="F5132" i="35"/>
  <c r="G5132" i="35"/>
  <c r="H5132" i="35"/>
  <c r="A5133" i="35"/>
  <c r="B5133" i="35"/>
  <c r="C5133" i="35"/>
  <c r="D5133" i="35"/>
  <c r="E5133" i="35"/>
  <c r="F5133" i="35"/>
  <c r="G5133" i="35"/>
  <c r="H5133" i="35"/>
  <c r="A5134" i="35"/>
  <c r="B5134" i="35"/>
  <c r="C5134" i="35"/>
  <c r="D5134" i="35"/>
  <c r="E5134" i="35"/>
  <c r="F5134" i="35"/>
  <c r="G5134" i="35"/>
  <c r="H5134" i="35"/>
  <c r="A5135" i="35"/>
  <c r="B5135" i="35"/>
  <c r="C5135" i="35"/>
  <c r="D5135" i="35"/>
  <c r="E5135" i="35"/>
  <c r="F5135" i="35"/>
  <c r="G5135" i="35"/>
  <c r="H5135" i="35"/>
  <c r="A5136" i="35"/>
  <c r="B5136" i="35"/>
  <c r="C5136" i="35"/>
  <c r="D5136" i="35"/>
  <c r="E5136" i="35"/>
  <c r="F5136" i="35"/>
  <c r="G5136" i="35"/>
  <c r="H5136" i="35"/>
  <c r="A5137" i="35"/>
  <c r="B5137" i="35"/>
  <c r="C5137" i="35"/>
  <c r="D5137" i="35"/>
  <c r="E5137" i="35"/>
  <c r="F5137" i="35"/>
  <c r="G5137" i="35"/>
  <c r="H5137" i="35"/>
  <c r="A5138" i="35"/>
  <c r="B5138" i="35"/>
  <c r="C5138" i="35"/>
  <c r="D5138" i="35"/>
  <c r="E5138" i="35"/>
  <c r="F5138" i="35"/>
  <c r="G5138" i="35"/>
  <c r="H5138" i="35"/>
  <c r="A5139" i="35"/>
  <c r="B5139" i="35"/>
  <c r="C5139" i="35"/>
  <c r="D5139" i="35"/>
  <c r="E5139" i="35"/>
  <c r="F5139" i="35"/>
  <c r="G5139" i="35"/>
  <c r="H5139" i="35"/>
  <c r="A5140" i="35"/>
  <c r="B5140" i="35"/>
  <c r="C5140" i="35"/>
  <c r="D5140" i="35"/>
  <c r="E5140" i="35"/>
  <c r="F5140" i="35"/>
  <c r="G5140" i="35"/>
  <c r="H5140" i="35"/>
  <c r="A5141" i="35"/>
  <c r="B5141" i="35"/>
  <c r="C5141" i="35"/>
  <c r="D5141" i="35"/>
  <c r="E5141" i="35"/>
  <c r="F5141" i="35"/>
  <c r="G5141" i="35"/>
  <c r="H5141" i="35"/>
  <c r="A5142" i="35"/>
  <c r="B5142" i="35"/>
  <c r="C5142" i="35"/>
  <c r="D5142" i="35"/>
  <c r="E5142" i="35"/>
  <c r="F5142" i="35"/>
  <c r="G5142" i="35"/>
  <c r="H5142" i="35"/>
  <c r="A5143" i="35"/>
  <c r="B5143" i="35"/>
  <c r="C5143" i="35"/>
  <c r="D5143" i="35"/>
  <c r="E5143" i="35"/>
  <c r="F5143" i="35"/>
  <c r="G5143" i="35"/>
  <c r="H5143" i="35"/>
  <c r="A5144" i="35"/>
  <c r="B5144" i="35"/>
  <c r="C5144" i="35"/>
  <c r="D5144" i="35"/>
  <c r="E5144" i="35"/>
  <c r="F5144" i="35"/>
  <c r="G5144" i="35"/>
  <c r="H5144" i="35"/>
  <c r="A5145" i="35"/>
  <c r="B5145" i="35"/>
  <c r="C5145" i="35"/>
  <c r="D5145" i="35"/>
  <c r="E5145" i="35"/>
  <c r="F5145" i="35"/>
  <c r="G5145" i="35"/>
  <c r="H5145" i="35"/>
  <c r="A5146" i="35"/>
  <c r="B5146" i="35"/>
  <c r="C5146" i="35"/>
  <c r="D5146" i="35"/>
  <c r="E5146" i="35"/>
  <c r="F5146" i="35"/>
  <c r="G5146" i="35"/>
  <c r="H5146" i="35"/>
  <c r="A5147" i="35"/>
  <c r="B5147" i="35"/>
  <c r="C5147" i="35"/>
  <c r="D5147" i="35"/>
  <c r="E5147" i="35"/>
  <c r="F5147" i="35"/>
  <c r="G5147" i="35"/>
  <c r="H5147" i="35"/>
  <c r="A5148" i="35"/>
  <c r="B5148" i="35"/>
  <c r="C5148" i="35"/>
  <c r="D5148" i="35"/>
  <c r="E5148" i="35"/>
  <c r="F5148" i="35"/>
  <c r="G5148" i="35"/>
  <c r="H5148" i="35"/>
  <c r="A5149" i="35"/>
  <c r="B5149" i="35"/>
  <c r="C5149" i="35"/>
  <c r="D5149" i="35"/>
  <c r="E5149" i="35"/>
  <c r="F5149" i="35"/>
  <c r="G5149" i="35"/>
  <c r="H5149" i="35"/>
  <c r="A5150" i="35"/>
  <c r="B5150" i="35"/>
  <c r="C5150" i="35"/>
  <c r="D5150" i="35"/>
  <c r="E5150" i="35"/>
  <c r="F5150" i="35"/>
  <c r="G5150" i="35"/>
  <c r="H5150" i="35"/>
  <c r="A5151" i="35"/>
  <c r="B5151" i="35"/>
  <c r="C5151" i="35"/>
  <c r="D5151" i="35"/>
  <c r="E5151" i="35"/>
  <c r="F5151" i="35"/>
  <c r="G5151" i="35"/>
  <c r="H5151" i="35"/>
  <c r="A5152" i="35"/>
  <c r="B5152" i="35"/>
  <c r="C5152" i="35"/>
  <c r="D5152" i="35"/>
  <c r="E5152" i="35"/>
  <c r="F5152" i="35"/>
  <c r="G5152" i="35"/>
  <c r="H5152" i="35"/>
  <c r="A5153" i="35"/>
  <c r="B5153" i="35"/>
  <c r="C5153" i="35"/>
  <c r="D5153" i="35"/>
  <c r="E5153" i="35"/>
  <c r="F5153" i="35"/>
  <c r="G5153" i="35"/>
  <c r="H5153" i="35"/>
  <c r="A5154" i="35"/>
  <c r="B5154" i="35"/>
  <c r="C5154" i="35"/>
  <c r="D5154" i="35"/>
  <c r="E5154" i="35"/>
  <c r="F5154" i="35"/>
  <c r="G5154" i="35"/>
  <c r="H5154" i="35"/>
  <c r="A5155" i="35"/>
  <c r="B5155" i="35"/>
  <c r="C5155" i="35"/>
  <c r="D5155" i="35"/>
  <c r="E5155" i="35"/>
  <c r="F5155" i="35"/>
  <c r="G5155" i="35"/>
  <c r="H5155" i="35"/>
  <c r="A5156" i="35"/>
  <c r="B5156" i="35"/>
  <c r="C5156" i="35"/>
  <c r="D5156" i="35"/>
  <c r="E5156" i="35"/>
  <c r="F5156" i="35"/>
  <c r="G5156" i="35"/>
  <c r="H5156" i="35"/>
  <c r="A5157" i="35"/>
  <c r="B5157" i="35"/>
  <c r="C5157" i="35"/>
  <c r="D5157" i="35"/>
  <c r="E5157" i="35"/>
  <c r="F5157" i="35"/>
  <c r="G5157" i="35"/>
  <c r="H5157" i="35"/>
  <c r="A5158" i="35"/>
  <c r="B5158" i="35"/>
  <c r="C5158" i="35"/>
  <c r="D5158" i="35"/>
  <c r="E5158" i="35"/>
  <c r="F5158" i="35"/>
  <c r="G5158" i="35"/>
  <c r="H5158" i="35"/>
  <c r="A5159" i="35"/>
  <c r="B5159" i="35"/>
  <c r="C5159" i="35"/>
  <c r="D5159" i="35"/>
  <c r="E5159" i="35"/>
  <c r="F5159" i="35"/>
  <c r="G5159" i="35"/>
  <c r="H5159" i="35"/>
  <c r="A5160" i="35"/>
  <c r="B5160" i="35"/>
  <c r="C5160" i="35"/>
  <c r="D5160" i="35"/>
  <c r="E5160" i="35"/>
  <c r="F5160" i="35"/>
  <c r="G5160" i="35"/>
  <c r="H5160" i="35"/>
  <c r="A5161" i="35"/>
  <c r="B5161" i="35"/>
  <c r="C5161" i="35"/>
  <c r="D5161" i="35"/>
  <c r="E5161" i="35"/>
  <c r="F5161" i="35"/>
  <c r="G5161" i="35"/>
  <c r="H5161" i="35"/>
  <c r="A5162" i="35"/>
  <c r="B5162" i="35"/>
  <c r="C5162" i="35"/>
  <c r="D5162" i="35"/>
  <c r="E5162" i="35"/>
  <c r="F5162" i="35"/>
  <c r="G5162" i="35"/>
  <c r="H5162" i="35"/>
  <c r="A5163" i="35"/>
  <c r="B5163" i="35"/>
  <c r="C5163" i="35"/>
  <c r="D5163" i="35"/>
  <c r="E5163" i="35"/>
  <c r="F5163" i="35"/>
  <c r="G5163" i="35"/>
  <c r="H5163" i="35"/>
  <c r="A5164" i="35"/>
  <c r="B5164" i="35"/>
  <c r="C5164" i="35"/>
  <c r="D5164" i="35"/>
  <c r="E5164" i="35"/>
  <c r="F5164" i="35"/>
  <c r="G5164" i="35"/>
  <c r="H5164" i="35"/>
  <c r="A5165" i="35"/>
  <c r="B5165" i="35"/>
  <c r="C5165" i="35"/>
  <c r="D5165" i="35"/>
  <c r="E5165" i="35"/>
  <c r="F5165" i="35"/>
  <c r="G5165" i="35"/>
  <c r="H5165" i="35"/>
  <c r="A5166" i="35"/>
  <c r="B5166" i="35"/>
  <c r="C5166" i="35"/>
  <c r="D5166" i="35"/>
  <c r="E5166" i="35"/>
  <c r="F5166" i="35"/>
  <c r="G5166" i="35"/>
  <c r="H5166" i="35"/>
  <c r="A5167" i="35"/>
  <c r="B5167" i="35"/>
  <c r="C5167" i="35"/>
  <c r="D5167" i="35"/>
  <c r="E5167" i="35"/>
  <c r="F5167" i="35"/>
  <c r="G5167" i="35"/>
  <c r="H5167" i="35"/>
  <c r="A5168" i="35"/>
  <c r="B5168" i="35"/>
  <c r="C5168" i="35"/>
  <c r="D5168" i="35"/>
  <c r="E5168" i="35"/>
  <c r="F5168" i="35"/>
  <c r="G5168" i="35"/>
  <c r="H5168" i="35"/>
  <c r="A5169" i="35"/>
  <c r="B5169" i="35"/>
  <c r="C5169" i="35"/>
  <c r="D5169" i="35"/>
  <c r="E5169" i="35"/>
  <c r="F5169" i="35"/>
  <c r="G5169" i="35"/>
  <c r="H5169" i="35"/>
  <c r="A5170" i="35"/>
  <c r="B5170" i="35"/>
  <c r="C5170" i="35"/>
  <c r="D5170" i="35"/>
  <c r="E5170" i="35"/>
  <c r="F5170" i="35"/>
  <c r="G5170" i="35"/>
  <c r="H5170" i="35"/>
  <c r="A5171" i="35"/>
  <c r="B5171" i="35"/>
  <c r="C5171" i="35"/>
  <c r="D5171" i="35"/>
  <c r="E5171" i="35"/>
  <c r="F5171" i="35"/>
  <c r="G5171" i="35"/>
  <c r="H5171" i="35"/>
  <c r="A5172" i="35"/>
  <c r="B5172" i="35"/>
  <c r="C5172" i="35"/>
  <c r="D5172" i="35"/>
  <c r="E5172" i="35"/>
  <c r="F5172" i="35"/>
  <c r="G5172" i="35"/>
  <c r="H5172" i="35"/>
  <c r="A5173" i="35"/>
  <c r="B5173" i="35"/>
  <c r="C5173" i="35"/>
  <c r="D5173" i="35"/>
  <c r="E5173" i="35"/>
  <c r="F5173" i="35"/>
  <c r="G5173" i="35"/>
  <c r="H5173" i="35"/>
  <c r="A5174" i="35"/>
  <c r="B5174" i="35"/>
  <c r="C5174" i="35"/>
  <c r="D5174" i="35"/>
  <c r="E5174" i="35"/>
  <c r="F5174" i="35"/>
  <c r="G5174" i="35"/>
  <c r="H5174" i="35"/>
  <c r="A5175" i="35"/>
  <c r="B5175" i="35"/>
  <c r="C5175" i="35"/>
  <c r="D5175" i="35"/>
  <c r="E5175" i="35"/>
  <c r="F5175" i="35"/>
  <c r="G5175" i="35"/>
  <c r="H5175" i="35"/>
  <c r="A5176" i="35"/>
  <c r="B5176" i="35"/>
  <c r="C5176" i="35"/>
  <c r="D5176" i="35"/>
  <c r="E5176" i="35"/>
  <c r="F5176" i="35"/>
  <c r="G5176" i="35"/>
  <c r="H5176" i="35"/>
  <c r="A5177" i="35"/>
  <c r="B5177" i="35"/>
  <c r="C5177" i="35"/>
  <c r="D5177" i="35"/>
  <c r="E5177" i="35"/>
  <c r="F5177" i="35"/>
  <c r="G5177" i="35"/>
  <c r="H5177" i="35"/>
  <c r="A5178" i="35"/>
  <c r="B5178" i="35"/>
  <c r="C5178" i="35"/>
  <c r="D5178" i="35"/>
  <c r="E5178" i="35"/>
  <c r="F5178" i="35"/>
  <c r="G5178" i="35"/>
  <c r="H5178" i="35"/>
  <c r="A5179" i="35"/>
  <c r="B5179" i="35"/>
  <c r="C5179" i="35"/>
  <c r="D5179" i="35"/>
  <c r="E5179" i="35"/>
  <c r="F5179" i="35"/>
  <c r="G5179" i="35"/>
  <c r="H5179" i="35"/>
  <c r="A5180" i="35"/>
  <c r="B5180" i="35"/>
  <c r="C5180" i="35"/>
  <c r="D5180" i="35"/>
  <c r="E5180" i="35"/>
  <c r="F5180" i="35"/>
  <c r="G5180" i="35"/>
  <c r="H5180" i="35"/>
  <c r="A5181" i="35"/>
  <c r="B5181" i="35"/>
  <c r="C5181" i="35"/>
  <c r="D5181" i="35"/>
  <c r="E5181" i="35"/>
  <c r="F5181" i="35"/>
  <c r="G5181" i="35"/>
  <c r="H5181" i="35"/>
  <c r="A5182" i="35"/>
  <c r="B5182" i="35"/>
  <c r="C5182" i="35"/>
  <c r="D5182" i="35"/>
  <c r="E5182" i="35"/>
  <c r="F5182" i="35"/>
  <c r="G5182" i="35"/>
  <c r="H5182" i="35"/>
  <c r="A5183" i="35"/>
  <c r="B5183" i="35"/>
  <c r="C5183" i="35"/>
  <c r="D5183" i="35"/>
  <c r="E5183" i="35"/>
  <c r="F5183" i="35"/>
  <c r="G5183" i="35"/>
  <c r="H5183" i="35"/>
  <c r="A5184" i="35"/>
  <c r="B5184" i="35"/>
  <c r="C5184" i="35"/>
  <c r="D5184" i="35"/>
  <c r="E5184" i="35"/>
  <c r="F5184" i="35"/>
  <c r="G5184" i="35"/>
  <c r="H5184" i="35"/>
  <c r="A5185" i="35"/>
  <c r="B5185" i="35"/>
  <c r="C5185" i="35"/>
  <c r="D5185" i="35"/>
  <c r="E5185" i="35"/>
  <c r="F5185" i="35"/>
  <c r="G5185" i="35"/>
  <c r="H5185" i="35"/>
  <c r="A5186" i="35"/>
  <c r="B5186" i="35"/>
  <c r="C5186" i="35"/>
  <c r="D5186" i="35"/>
  <c r="E5186" i="35"/>
  <c r="F5186" i="35"/>
  <c r="G5186" i="35"/>
  <c r="H5186" i="35"/>
  <c r="A5187" i="35"/>
  <c r="B5187" i="35"/>
  <c r="C5187" i="35"/>
  <c r="D5187" i="35"/>
  <c r="E5187" i="35"/>
  <c r="F5187" i="35"/>
  <c r="G5187" i="35"/>
  <c r="H5187" i="35"/>
  <c r="A5188" i="35"/>
  <c r="B5188" i="35"/>
  <c r="C5188" i="35"/>
  <c r="D5188" i="35"/>
  <c r="E5188" i="35"/>
  <c r="F5188" i="35"/>
  <c r="G5188" i="35"/>
  <c r="H5188" i="35"/>
  <c r="A5189" i="35"/>
  <c r="B5189" i="35"/>
  <c r="C5189" i="35"/>
  <c r="D5189" i="35"/>
  <c r="E5189" i="35"/>
  <c r="F5189" i="35"/>
  <c r="G5189" i="35"/>
  <c r="H5189" i="35"/>
  <c r="A5190" i="35"/>
  <c r="B5190" i="35"/>
  <c r="C5190" i="35"/>
  <c r="D5190" i="35"/>
  <c r="E5190" i="35"/>
  <c r="F5190" i="35"/>
  <c r="G5190" i="35"/>
  <c r="H5190" i="35"/>
  <c r="A5191" i="35"/>
  <c r="B5191" i="35"/>
  <c r="C5191" i="35"/>
  <c r="D5191" i="35"/>
  <c r="E5191" i="35"/>
  <c r="F5191" i="35"/>
  <c r="G5191" i="35"/>
  <c r="H5191" i="35"/>
  <c r="A5192" i="35"/>
  <c r="B5192" i="35"/>
  <c r="C5192" i="35"/>
  <c r="D5192" i="35"/>
  <c r="E5192" i="35"/>
  <c r="F5192" i="35"/>
  <c r="G5192" i="35"/>
  <c r="H5192" i="35"/>
  <c r="A5193" i="35"/>
  <c r="B5193" i="35"/>
  <c r="C5193" i="35"/>
  <c r="D5193" i="35"/>
  <c r="E5193" i="35"/>
  <c r="F5193" i="35"/>
  <c r="G5193" i="35"/>
  <c r="H5193" i="35"/>
  <c r="A5194" i="35"/>
  <c r="B5194" i="35"/>
  <c r="C5194" i="35"/>
  <c r="D5194" i="35"/>
  <c r="E5194" i="35"/>
  <c r="F5194" i="35"/>
  <c r="G5194" i="35"/>
  <c r="H5194" i="35"/>
  <c r="A5195" i="35"/>
  <c r="B5195" i="35"/>
  <c r="C5195" i="35"/>
  <c r="D5195" i="35"/>
  <c r="E5195" i="35"/>
  <c r="F5195" i="35"/>
  <c r="G5195" i="35"/>
  <c r="H5195" i="35"/>
  <c r="A5196" i="35"/>
  <c r="B5196" i="35"/>
  <c r="C5196" i="35"/>
  <c r="D5196" i="35"/>
  <c r="E5196" i="35"/>
  <c r="F5196" i="35"/>
  <c r="G5196" i="35"/>
  <c r="H5196" i="35"/>
  <c r="A5197" i="35"/>
  <c r="B5197" i="35"/>
  <c r="C5197" i="35"/>
  <c r="D5197" i="35"/>
  <c r="E5197" i="35"/>
  <c r="F5197" i="35"/>
  <c r="G5197" i="35"/>
  <c r="H5197" i="35"/>
  <c r="A5198" i="35"/>
  <c r="B5198" i="35"/>
  <c r="C5198" i="35"/>
  <c r="D5198" i="35"/>
  <c r="E5198" i="35"/>
  <c r="F5198" i="35"/>
  <c r="G5198" i="35"/>
  <c r="H5198" i="35"/>
  <c r="A5199" i="35"/>
  <c r="B5199" i="35"/>
  <c r="C5199" i="35"/>
  <c r="D5199" i="35"/>
  <c r="E5199" i="35"/>
  <c r="F5199" i="35"/>
  <c r="G5199" i="35"/>
  <c r="H5199" i="35"/>
  <c r="A5200" i="35"/>
  <c r="B5200" i="35"/>
  <c r="C5200" i="35"/>
  <c r="D5200" i="35"/>
  <c r="E5200" i="35"/>
  <c r="F5200" i="35"/>
  <c r="G5200" i="35"/>
  <c r="H5200" i="35"/>
  <c r="A5201" i="35"/>
  <c r="B5201" i="35"/>
  <c r="C5201" i="35"/>
  <c r="D5201" i="35"/>
  <c r="E5201" i="35"/>
  <c r="F5201" i="35"/>
  <c r="G5201" i="35"/>
  <c r="H5201" i="35"/>
  <c r="A5202" i="35"/>
  <c r="B5202" i="35"/>
  <c r="C5202" i="35"/>
  <c r="D5202" i="35"/>
  <c r="E5202" i="35"/>
  <c r="F5202" i="35"/>
  <c r="G5202" i="35"/>
  <c r="H5202" i="35"/>
  <c r="A5203" i="35"/>
  <c r="B5203" i="35"/>
  <c r="C5203" i="35"/>
  <c r="D5203" i="35"/>
  <c r="E5203" i="35"/>
  <c r="F5203" i="35"/>
  <c r="G5203" i="35"/>
  <c r="H5203" i="35"/>
  <c r="A5204" i="35"/>
  <c r="B5204" i="35"/>
  <c r="C5204" i="35"/>
  <c r="D5204" i="35"/>
  <c r="E5204" i="35"/>
  <c r="F5204" i="35"/>
  <c r="G5204" i="35"/>
  <c r="H5204" i="35"/>
  <c r="A5205" i="35"/>
  <c r="B5205" i="35"/>
  <c r="C5205" i="35"/>
  <c r="D5205" i="35"/>
  <c r="E5205" i="35"/>
  <c r="F5205" i="35"/>
  <c r="G5205" i="35"/>
  <c r="H5205" i="35"/>
  <c r="A5206" i="35"/>
  <c r="B5206" i="35"/>
  <c r="C5206" i="35"/>
  <c r="D5206" i="35"/>
  <c r="E5206" i="35"/>
  <c r="F5206" i="35"/>
  <c r="G5206" i="35"/>
  <c r="H5206" i="35"/>
  <c r="A5207" i="35"/>
  <c r="B5207" i="35"/>
  <c r="C5207" i="35"/>
  <c r="D5207" i="35"/>
  <c r="E5207" i="35"/>
  <c r="F5207" i="35"/>
  <c r="G5207" i="35"/>
  <c r="H5207" i="35"/>
  <c r="A5208" i="35"/>
  <c r="B5208" i="35"/>
  <c r="C5208" i="35"/>
  <c r="D5208" i="35"/>
  <c r="E5208" i="35"/>
  <c r="F5208" i="35"/>
  <c r="G5208" i="35"/>
  <c r="H5208" i="35"/>
  <c r="A5209" i="35"/>
  <c r="B5209" i="35"/>
  <c r="C5209" i="35"/>
  <c r="D5209" i="35"/>
  <c r="E5209" i="35"/>
  <c r="F5209" i="35"/>
  <c r="G5209" i="35"/>
  <c r="H5209" i="35"/>
  <c r="A5210" i="35"/>
  <c r="B5210" i="35"/>
  <c r="C5210" i="35"/>
  <c r="D5210" i="35"/>
  <c r="E5210" i="35"/>
  <c r="F5210" i="35"/>
  <c r="G5210" i="35"/>
  <c r="H5210" i="35"/>
  <c r="A5211" i="35"/>
  <c r="B5211" i="35"/>
  <c r="C5211" i="35"/>
  <c r="D5211" i="35"/>
  <c r="E5211" i="35"/>
  <c r="F5211" i="35"/>
  <c r="G5211" i="35"/>
  <c r="H5211" i="35"/>
  <c r="A5212" i="35"/>
  <c r="B5212" i="35"/>
  <c r="C5212" i="35"/>
  <c r="D5212" i="35"/>
  <c r="E5212" i="35"/>
  <c r="F5212" i="35"/>
  <c r="G5212" i="35"/>
  <c r="H5212" i="35"/>
  <c r="A5213" i="35"/>
  <c r="B5213" i="35"/>
  <c r="C5213" i="35"/>
  <c r="D5213" i="35"/>
  <c r="E5213" i="35"/>
  <c r="F5213" i="35"/>
  <c r="G5213" i="35"/>
  <c r="H5213" i="35"/>
  <c r="A5214" i="35"/>
  <c r="B5214" i="35"/>
  <c r="C5214" i="35"/>
  <c r="D5214" i="35"/>
  <c r="E5214" i="35"/>
  <c r="F5214" i="35"/>
  <c r="G5214" i="35"/>
  <c r="H5214" i="35"/>
  <c r="A5215" i="35"/>
  <c r="B5215" i="35"/>
  <c r="C5215" i="35"/>
  <c r="D5215" i="35"/>
  <c r="E5215" i="35"/>
  <c r="F5215" i="35"/>
  <c r="G5215" i="35"/>
  <c r="H5215" i="35"/>
  <c r="A5216" i="35"/>
  <c r="B5216" i="35"/>
  <c r="C5216" i="35"/>
  <c r="D5216" i="35"/>
  <c r="E5216" i="35"/>
  <c r="F5216" i="35"/>
  <c r="G5216" i="35"/>
  <c r="H5216" i="35"/>
  <c r="A5217" i="35"/>
  <c r="B5217" i="35"/>
  <c r="C5217" i="35"/>
  <c r="D5217" i="35"/>
  <c r="E5217" i="35"/>
  <c r="F5217" i="35"/>
  <c r="G5217" i="35"/>
  <c r="H5217" i="35"/>
  <c r="A5218" i="35"/>
  <c r="B5218" i="35"/>
  <c r="C5218" i="35"/>
  <c r="D5218" i="35"/>
  <c r="E5218" i="35"/>
  <c r="F5218" i="35"/>
  <c r="G5218" i="35"/>
  <c r="H5218" i="35"/>
  <c r="A5219" i="35"/>
  <c r="B5219" i="35"/>
  <c r="C5219" i="35"/>
  <c r="D5219" i="35"/>
  <c r="E5219" i="35"/>
  <c r="F5219" i="35"/>
  <c r="G5219" i="35"/>
  <c r="H5219" i="35"/>
  <c r="A5220" i="35"/>
  <c r="B5220" i="35"/>
  <c r="C5220" i="35"/>
  <c r="D5220" i="35"/>
  <c r="E5220" i="35"/>
  <c r="F5220" i="35"/>
  <c r="G5220" i="35"/>
  <c r="H5220" i="35"/>
  <c r="A5221" i="35"/>
  <c r="B5221" i="35"/>
  <c r="C5221" i="35"/>
  <c r="D5221" i="35"/>
  <c r="E5221" i="35"/>
  <c r="F5221" i="35"/>
  <c r="G5221" i="35"/>
  <c r="H5221" i="35"/>
  <c r="A5222" i="35"/>
  <c r="B5222" i="35"/>
  <c r="C5222" i="35"/>
  <c r="D5222" i="35"/>
  <c r="E5222" i="35"/>
  <c r="F5222" i="35"/>
  <c r="G5222" i="35"/>
  <c r="H5222" i="35"/>
  <c r="A5223" i="35"/>
  <c r="B5223" i="35"/>
  <c r="C5223" i="35"/>
  <c r="D5223" i="35"/>
  <c r="E5223" i="35"/>
  <c r="F5223" i="35"/>
  <c r="G5223" i="35"/>
  <c r="H5223" i="35"/>
  <c r="A5224" i="35"/>
  <c r="B5224" i="35"/>
  <c r="C5224" i="35"/>
  <c r="D5224" i="35"/>
  <c r="E5224" i="35"/>
  <c r="F5224" i="35"/>
  <c r="G5224" i="35"/>
  <c r="H5224" i="35"/>
  <c r="A5225" i="35"/>
  <c r="B5225" i="35"/>
  <c r="C5225" i="35"/>
  <c r="D5225" i="35"/>
  <c r="E5225" i="35"/>
  <c r="F5225" i="35"/>
  <c r="G5225" i="35"/>
  <c r="H5225" i="35"/>
  <c r="A5228" i="35"/>
  <c r="B5228" i="35"/>
  <c r="C5228" i="35"/>
  <c r="D5228" i="35"/>
  <c r="E5228" i="35"/>
  <c r="F5228" i="35"/>
  <c r="G5228" i="35"/>
  <c r="H5228" i="35"/>
  <c r="A5229" i="35"/>
  <c r="B5229" i="35"/>
  <c r="C5229" i="35"/>
  <c r="D5229" i="35"/>
  <c r="E5229" i="35"/>
  <c r="F5229" i="35"/>
  <c r="G5229" i="35"/>
  <c r="H5229" i="35"/>
  <c r="A5226" i="35"/>
  <c r="B5226" i="35"/>
  <c r="C5226" i="35"/>
  <c r="D5226" i="35"/>
  <c r="E5226" i="35"/>
  <c r="F5226" i="35"/>
  <c r="G5226" i="35"/>
  <c r="H5226" i="35"/>
  <c r="A5227" i="35"/>
  <c r="B5227" i="35"/>
  <c r="C5227" i="35"/>
  <c r="D5227" i="35"/>
  <c r="E5227" i="35"/>
  <c r="F5227" i="35"/>
  <c r="G5227" i="35"/>
  <c r="H5227" i="35"/>
  <c r="A5230" i="35"/>
  <c r="B5230" i="35"/>
  <c r="C5230" i="35"/>
  <c r="D5230" i="35"/>
  <c r="E5230" i="35"/>
  <c r="F5230" i="35"/>
  <c r="G5230" i="35"/>
  <c r="H5230" i="35"/>
  <c r="A5231" i="35"/>
  <c r="B5231" i="35"/>
  <c r="C5231" i="35"/>
  <c r="D5231" i="35"/>
  <c r="E5231" i="35"/>
  <c r="F5231" i="35"/>
  <c r="G5231" i="35"/>
  <c r="H5231" i="35"/>
  <c r="A5232" i="35"/>
  <c r="B5232" i="35"/>
  <c r="C5232" i="35"/>
  <c r="D5232" i="35"/>
  <c r="E5232" i="35"/>
  <c r="F5232" i="35"/>
  <c r="G5232" i="35"/>
  <c r="H5232" i="35"/>
  <c r="A5233" i="35"/>
  <c r="B5233" i="35"/>
  <c r="C5233" i="35"/>
  <c r="D5233" i="35"/>
  <c r="E5233" i="35"/>
  <c r="F5233" i="35"/>
  <c r="G5233" i="35"/>
  <c r="H5233" i="35"/>
  <c r="A5234" i="35"/>
  <c r="B5234" i="35"/>
  <c r="C5234" i="35"/>
  <c r="D5234" i="35"/>
  <c r="E5234" i="35"/>
  <c r="F5234" i="35"/>
  <c r="G5234" i="35"/>
  <c r="H5234" i="35"/>
  <c r="A5235" i="35"/>
  <c r="B5235" i="35"/>
  <c r="C5235" i="35"/>
  <c r="D5235" i="35"/>
  <c r="E5235" i="35"/>
  <c r="F5235" i="35"/>
  <c r="G5235" i="35"/>
  <c r="H5235" i="35"/>
  <c r="A5236" i="35"/>
  <c r="B5236" i="35"/>
  <c r="C5236" i="35"/>
  <c r="D5236" i="35"/>
  <c r="E5236" i="35"/>
  <c r="F5236" i="35"/>
  <c r="G5236" i="35"/>
  <c r="H5236" i="35"/>
  <c r="A5237" i="35"/>
  <c r="B5237" i="35"/>
  <c r="C5237" i="35"/>
  <c r="D5237" i="35"/>
  <c r="E5237" i="35"/>
  <c r="F5237" i="35"/>
  <c r="G5237" i="35"/>
  <c r="H5237" i="35"/>
  <c r="A5238" i="35"/>
  <c r="B5238" i="35"/>
  <c r="C5238" i="35"/>
  <c r="D5238" i="35"/>
  <c r="E5238" i="35"/>
  <c r="F5238" i="35"/>
  <c r="G5238" i="35"/>
  <c r="H5238" i="35"/>
  <c r="A5239" i="35"/>
  <c r="B5239" i="35"/>
  <c r="C5239" i="35"/>
  <c r="D5239" i="35"/>
  <c r="E5239" i="35"/>
  <c r="F5239" i="35"/>
  <c r="G5239" i="35"/>
  <c r="H5239" i="35"/>
  <c r="A5240" i="35"/>
  <c r="B5240" i="35"/>
  <c r="C5240" i="35"/>
  <c r="D5240" i="35"/>
  <c r="E5240" i="35"/>
  <c r="F5240" i="35"/>
  <c r="G5240" i="35"/>
  <c r="H5240" i="35"/>
  <c r="A5241" i="35"/>
  <c r="B5241" i="35"/>
  <c r="C5241" i="35"/>
  <c r="D5241" i="35"/>
  <c r="E5241" i="35"/>
  <c r="F5241" i="35"/>
  <c r="G5241" i="35"/>
  <c r="H5241" i="35"/>
  <c r="A5242" i="35"/>
  <c r="B5242" i="35"/>
  <c r="C5242" i="35"/>
  <c r="D5242" i="35"/>
  <c r="E5242" i="35"/>
  <c r="F5242" i="35"/>
  <c r="G5242" i="35"/>
  <c r="H5242" i="35"/>
  <c r="A5243" i="35"/>
  <c r="B5243" i="35"/>
  <c r="C5243" i="35"/>
  <c r="D5243" i="35"/>
  <c r="E5243" i="35"/>
  <c r="F5243" i="35"/>
  <c r="G5243" i="35"/>
  <c r="H5243" i="35"/>
  <c r="A5244" i="35"/>
  <c r="B5244" i="35"/>
  <c r="C5244" i="35"/>
  <c r="D5244" i="35"/>
  <c r="E5244" i="35"/>
  <c r="F5244" i="35"/>
  <c r="G5244" i="35"/>
  <c r="H5244" i="35"/>
  <c r="A5245" i="35"/>
  <c r="B5245" i="35"/>
  <c r="C5245" i="35"/>
  <c r="D5245" i="35"/>
  <c r="E5245" i="35"/>
  <c r="F5245" i="35"/>
  <c r="G5245" i="35"/>
  <c r="H5245" i="35"/>
  <c r="A5246" i="35"/>
  <c r="B5246" i="35"/>
  <c r="C5246" i="35"/>
  <c r="D5246" i="35"/>
  <c r="E5246" i="35"/>
  <c r="F5246" i="35"/>
  <c r="G5246" i="35"/>
  <c r="H5246" i="35"/>
  <c r="A5247" i="35"/>
  <c r="B5247" i="35"/>
  <c r="C5247" i="35"/>
  <c r="D5247" i="35"/>
  <c r="E5247" i="35"/>
  <c r="F5247" i="35"/>
  <c r="G5247" i="35"/>
  <c r="H5247" i="35"/>
  <c r="A5248" i="35"/>
  <c r="B5248" i="35"/>
  <c r="C5248" i="35"/>
  <c r="D5248" i="35"/>
  <c r="E5248" i="35"/>
  <c r="F5248" i="35"/>
  <c r="G5248" i="35"/>
  <c r="H5248" i="35"/>
  <c r="A5249" i="35"/>
  <c r="B5249" i="35"/>
  <c r="C5249" i="35"/>
  <c r="D5249" i="35"/>
  <c r="E5249" i="35"/>
  <c r="F5249" i="35"/>
  <c r="G5249" i="35"/>
  <c r="H5249" i="35"/>
  <c r="A5250" i="35"/>
  <c r="B5250" i="35"/>
  <c r="C5250" i="35"/>
  <c r="D5250" i="35"/>
  <c r="E5250" i="35"/>
  <c r="F5250" i="35"/>
  <c r="G5250" i="35"/>
  <c r="H5250" i="35"/>
  <c r="A5251" i="35"/>
  <c r="B5251" i="35"/>
  <c r="C5251" i="35"/>
  <c r="D5251" i="35"/>
  <c r="E5251" i="35"/>
  <c r="F5251" i="35"/>
  <c r="G5251" i="35"/>
  <c r="H5251" i="35"/>
  <c r="A5252" i="35"/>
  <c r="B5252" i="35"/>
  <c r="C5252" i="35"/>
  <c r="D5252" i="35"/>
  <c r="E5252" i="35"/>
  <c r="F5252" i="35"/>
  <c r="G5252" i="35"/>
  <c r="H5252" i="35"/>
  <c r="A5253" i="35"/>
  <c r="B5253" i="35"/>
  <c r="C5253" i="35"/>
  <c r="D5253" i="35"/>
  <c r="E5253" i="35"/>
  <c r="F5253" i="35"/>
  <c r="G5253" i="35"/>
  <c r="H5253" i="35"/>
  <c r="A5254" i="35"/>
  <c r="B5254" i="35"/>
  <c r="C5254" i="35"/>
  <c r="D5254" i="35"/>
  <c r="E5254" i="35"/>
  <c r="F5254" i="35"/>
  <c r="G5254" i="35"/>
  <c r="H5254" i="35"/>
  <c r="A5255" i="35"/>
  <c r="B5255" i="35"/>
  <c r="C5255" i="35"/>
  <c r="D5255" i="35"/>
  <c r="E5255" i="35"/>
  <c r="F5255" i="35"/>
  <c r="G5255" i="35"/>
  <c r="H5255" i="35"/>
  <c r="A5256" i="35"/>
  <c r="B5256" i="35"/>
  <c r="C5256" i="35"/>
  <c r="D5256" i="35"/>
  <c r="E5256" i="35"/>
  <c r="F5256" i="35"/>
  <c r="G5256" i="35"/>
  <c r="H5256" i="35"/>
  <c r="A5067" i="35"/>
  <c r="B5067" i="35"/>
  <c r="C5067" i="35"/>
  <c r="D5067" i="35"/>
  <c r="E5067" i="35"/>
  <c r="F5067" i="35"/>
  <c r="G5067" i="35"/>
  <c r="H5067" i="35"/>
  <c r="A5066" i="35"/>
  <c r="B5066" i="35"/>
  <c r="C5066" i="35"/>
  <c r="D5066" i="35"/>
  <c r="E5066" i="35"/>
  <c r="F5066" i="35"/>
  <c r="G5066" i="35"/>
  <c r="H5066" i="35"/>
  <c r="A5061" i="35"/>
  <c r="B5061" i="35"/>
  <c r="C5061" i="35"/>
  <c r="D5061" i="35"/>
  <c r="E5061" i="35"/>
  <c r="F5061" i="35"/>
  <c r="G5061" i="35"/>
  <c r="H5061" i="35"/>
  <c r="H3469" i="35"/>
  <c r="G3469" i="35"/>
  <c r="F3469" i="35"/>
  <c r="E3469" i="35"/>
  <c r="D3469" i="35"/>
  <c r="C3469" i="35"/>
  <c r="B3469" i="35"/>
  <c r="A3469" i="35"/>
  <c r="H3451" i="35"/>
  <c r="G3451" i="35"/>
  <c r="F3451" i="35"/>
  <c r="E3451" i="35"/>
  <c r="D3451" i="35"/>
  <c r="C3451" i="35"/>
  <c r="B3451" i="35"/>
  <c r="A3451" i="35"/>
  <c r="H3450" i="35"/>
  <c r="G3450" i="35"/>
  <c r="F3450" i="35"/>
  <c r="E3450" i="35"/>
  <c r="D3450" i="35"/>
  <c r="C3450" i="35"/>
  <c r="B3450" i="35"/>
  <c r="A3450" i="35"/>
  <c r="H3449" i="35"/>
  <c r="G3449" i="35"/>
  <c r="F3449" i="35"/>
  <c r="E3449" i="35"/>
  <c r="D3449" i="35"/>
  <c r="C3449" i="35"/>
  <c r="B3449" i="35"/>
  <c r="A3449" i="35"/>
  <c r="H1672" i="35"/>
  <c r="H1673" i="35"/>
  <c r="H1674" i="35"/>
  <c r="G1672" i="35"/>
  <c r="G1673" i="35"/>
  <c r="G1674" i="35"/>
  <c r="F1672" i="35"/>
  <c r="F1673" i="35"/>
  <c r="F1674" i="35"/>
  <c r="E1672" i="35"/>
  <c r="E1673" i="35"/>
  <c r="E1674" i="35"/>
  <c r="D1672" i="35"/>
  <c r="D1673" i="35"/>
  <c r="D1674" i="35"/>
  <c r="C1672" i="35"/>
  <c r="C1673" i="35"/>
  <c r="C1674" i="35"/>
  <c r="B1672" i="35"/>
  <c r="B1673" i="35"/>
  <c r="B1674" i="35"/>
  <c r="A1672" i="35"/>
  <c r="A1673" i="35"/>
  <c r="A1674" i="35"/>
  <c r="H1671" i="35"/>
  <c r="G1671" i="35"/>
  <c r="F1671" i="35"/>
  <c r="E1671" i="35"/>
  <c r="D1671" i="35"/>
  <c r="C1671" i="35"/>
  <c r="B1671" i="35"/>
  <c r="A1671" i="35"/>
  <c r="H1670" i="35"/>
  <c r="G1670" i="35"/>
  <c r="F1670" i="35"/>
  <c r="E1670" i="35"/>
  <c r="D1670" i="35"/>
  <c r="C1670" i="35"/>
  <c r="B1670" i="35"/>
  <c r="A1670" i="35"/>
  <c r="H1669" i="35"/>
  <c r="G1669" i="35"/>
  <c r="F1669" i="35"/>
  <c r="E1669" i="35"/>
  <c r="D1669" i="35"/>
  <c r="C1669" i="35"/>
  <c r="B1669" i="35"/>
  <c r="A1669" i="35"/>
  <c r="H1668" i="35"/>
  <c r="G1668" i="35"/>
  <c r="F1668" i="35"/>
  <c r="E1668" i="35"/>
  <c r="D1668" i="35"/>
  <c r="C1668" i="35"/>
  <c r="B1668" i="35"/>
  <c r="A1668" i="35"/>
  <c r="H1667" i="35"/>
  <c r="G1667" i="35"/>
  <c r="F1667" i="35"/>
  <c r="E1667" i="35"/>
  <c r="D1667" i="35"/>
  <c r="C1667" i="35"/>
  <c r="B1667" i="35"/>
  <c r="A1667" i="35"/>
  <c r="H1666" i="35"/>
  <c r="G1666" i="35"/>
  <c r="F1666" i="35"/>
  <c r="E1666" i="35"/>
  <c r="D1666" i="35"/>
  <c r="C1666" i="35"/>
  <c r="B1666" i="35"/>
  <c r="A1666" i="35"/>
  <c r="H1665" i="35"/>
  <c r="G1665" i="35"/>
  <c r="F1665" i="35"/>
  <c r="E1665" i="35"/>
  <c r="D1665" i="35"/>
  <c r="C1665" i="35"/>
  <c r="B1665" i="35"/>
  <c r="A1665" i="35"/>
  <c r="H1664" i="35"/>
  <c r="G1664" i="35"/>
  <c r="F1664" i="35"/>
  <c r="E1664" i="35"/>
  <c r="D1664" i="35"/>
  <c r="C1664" i="35"/>
  <c r="B1664" i="35"/>
  <c r="A1664" i="35"/>
  <c r="H1663" i="35"/>
  <c r="G1663" i="35"/>
  <c r="F1663" i="35"/>
  <c r="E1663" i="35"/>
  <c r="D1663" i="35"/>
  <c r="C1663" i="35"/>
  <c r="B1663" i="35"/>
  <c r="A1663" i="35"/>
  <c r="H215" i="35"/>
  <c r="G215" i="35"/>
  <c r="F215" i="35"/>
  <c r="E215" i="35"/>
  <c r="D215" i="35"/>
  <c r="C215" i="35"/>
  <c r="B215" i="35"/>
  <c r="A215" i="35"/>
  <c r="H214" i="35"/>
  <c r="G214" i="35"/>
  <c r="F214" i="35"/>
  <c r="E214" i="35"/>
  <c r="D214" i="35"/>
  <c r="C214" i="35"/>
  <c r="B214" i="35"/>
  <c r="A214" i="35"/>
  <c r="H213" i="35"/>
  <c r="G213" i="35"/>
  <c r="F213" i="35"/>
  <c r="E213" i="35"/>
  <c r="D213" i="35"/>
  <c r="C213" i="35"/>
  <c r="B213" i="35"/>
  <c r="A213" i="35"/>
  <c r="H212" i="35"/>
  <c r="G212" i="35"/>
  <c r="F212" i="35"/>
  <c r="E212" i="35"/>
  <c r="D212" i="35"/>
  <c r="C212" i="35"/>
  <c r="B212" i="35"/>
  <c r="A212" i="35"/>
  <c r="H211" i="35"/>
  <c r="G211" i="35"/>
  <c r="F211" i="35"/>
  <c r="E211" i="35"/>
  <c r="D211" i="35"/>
  <c r="C211" i="35"/>
  <c r="B211" i="35"/>
  <c r="A211" i="35"/>
  <c r="H210" i="35"/>
  <c r="G210" i="35"/>
  <c r="F210" i="35"/>
  <c r="E210" i="35"/>
  <c r="D210" i="35"/>
  <c r="C210" i="35"/>
  <c r="B210" i="35"/>
  <c r="A210" i="35"/>
  <c r="H209" i="35"/>
  <c r="G209" i="35"/>
  <c r="F209" i="35"/>
  <c r="E209" i="35"/>
  <c r="D209" i="35"/>
  <c r="C209" i="35"/>
  <c r="B209" i="35"/>
  <c r="A209" i="35"/>
  <c r="H208" i="35"/>
  <c r="G208" i="35"/>
  <c r="F208" i="35"/>
  <c r="E208" i="35"/>
  <c r="D208" i="35"/>
  <c r="C208" i="35"/>
  <c r="B208" i="35"/>
  <c r="A208" i="35"/>
  <c r="A216" i="35"/>
  <c r="B216" i="35"/>
  <c r="C216" i="35"/>
  <c r="D216" i="35"/>
  <c r="E216" i="35"/>
  <c r="F216" i="35"/>
  <c r="G216" i="35"/>
  <c r="H216" i="35"/>
  <c r="A217" i="35"/>
  <c r="B217" i="35"/>
  <c r="C217" i="35"/>
  <c r="D217" i="35"/>
  <c r="E217" i="35"/>
  <c r="F217" i="35"/>
  <c r="G217" i="35"/>
  <c r="H217" i="35"/>
  <c r="A218" i="35"/>
  <c r="B218" i="35"/>
  <c r="C218" i="35"/>
  <c r="D218" i="35"/>
  <c r="E218" i="35"/>
  <c r="F218" i="35"/>
  <c r="G218" i="35"/>
  <c r="H218" i="35"/>
  <c r="A219" i="35"/>
  <c r="B219" i="35"/>
  <c r="C219" i="35"/>
  <c r="D219" i="35"/>
  <c r="E219" i="35"/>
  <c r="F219" i="35"/>
  <c r="G219" i="35"/>
  <c r="H219" i="35"/>
  <c r="A220" i="35"/>
  <c r="B220" i="35"/>
  <c r="C220" i="35"/>
  <c r="D220" i="35"/>
  <c r="E220" i="35"/>
  <c r="F220" i="35"/>
  <c r="G220" i="35"/>
  <c r="H220" i="35"/>
  <c r="A221" i="35"/>
  <c r="B221" i="35"/>
  <c r="C221" i="35"/>
  <c r="D221" i="35"/>
  <c r="E221" i="35"/>
  <c r="F221" i="35"/>
  <c r="G221" i="35"/>
  <c r="H221" i="35"/>
  <c r="A222" i="35"/>
  <c r="B222" i="35"/>
  <c r="C222" i="35"/>
  <c r="D222" i="35"/>
  <c r="E222" i="35"/>
  <c r="F222" i="35"/>
  <c r="G222" i="35"/>
  <c r="H222" i="35"/>
  <c r="A223" i="35"/>
  <c r="B223" i="35"/>
  <c r="C223" i="35"/>
  <c r="D223" i="35"/>
  <c r="E223" i="35"/>
  <c r="F223" i="35"/>
  <c r="G223" i="35"/>
  <c r="H223" i="35"/>
  <c r="A5" i="35" l="1"/>
  <c r="B5" i="35"/>
  <c r="C5" i="35"/>
  <c r="D5" i="35"/>
  <c r="E5" i="35"/>
  <c r="F5" i="35"/>
  <c r="G5" i="35"/>
  <c r="A6" i="35"/>
  <c r="B6" i="35"/>
  <c r="C6" i="35"/>
  <c r="D6" i="35"/>
  <c r="E6" i="35"/>
  <c r="F6" i="35"/>
  <c r="G6" i="35"/>
  <c r="A7" i="35"/>
  <c r="B7" i="35"/>
  <c r="C7" i="35"/>
  <c r="D7" i="35"/>
  <c r="E7" i="35"/>
  <c r="F7" i="35"/>
  <c r="G7" i="35"/>
  <c r="A8" i="35"/>
  <c r="B8" i="35"/>
  <c r="C8" i="35"/>
  <c r="D8" i="35"/>
  <c r="E8" i="35"/>
  <c r="F8" i="35"/>
  <c r="G8" i="35"/>
  <c r="A9" i="35"/>
  <c r="B9" i="35"/>
  <c r="C9" i="35"/>
  <c r="D9" i="35"/>
  <c r="E9" i="35"/>
  <c r="F9" i="35"/>
  <c r="G9" i="35"/>
  <c r="A10" i="35"/>
  <c r="B10" i="35"/>
  <c r="C10" i="35"/>
  <c r="D10" i="35"/>
  <c r="E10" i="35"/>
  <c r="F10" i="35"/>
  <c r="G10" i="35"/>
  <c r="A11" i="35"/>
  <c r="B11" i="35"/>
  <c r="C11" i="35"/>
  <c r="D11" i="35"/>
  <c r="E11" i="35"/>
  <c r="F11" i="35"/>
  <c r="G11" i="35"/>
  <c r="A12" i="35"/>
  <c r="B12" i="35"/>
  <c r="C12" i="35"/>
  <c r="D12" i="35"/>
  <c r="E12" i="35"/>
  <c r="F12" i="35"/>
  <c r="G12" i="35"/>
  <c r="A13" i="35"/>
  <c r="B13" i="35"/>
  <c r="C13" i="35"/>
  <c r="D13" i="35"/>
  <c r="E13" i="35"/>
  <c r="F13" i="35"/>
  <c r="G13" i="35"/>
  <c r="A14" i="35"/>
  <c r="B14" i="35"/>
  <c r="C14" i="35"/>
  <c r="D14" i="35"/>
  <c r="E14" i="35"/>
  <c r="F14" i="35"/>
  <c r="G14" i="35"/>
  <c r="A15" i="35"/>
  <c r="B15" i="35"/>
  <c r="C15" i="35"/>
  <c r="D15" i="35"/>
  <c r="E15" i="35"/>
  <c r="F15" i="35"/>
  <c r="G15" i="35"/>
  <c r="A16" i="35"/>
  <c r="B16" i="35"/>
  <c r="C16" i="35"/>
  <c r="D16" i="35"/>
  <c r="E16" i="35"/>
  <c r="F16" i="35"/>
  <c r="G16" i="35"/>
  <c r="A17" i="35"/>
  <c r="B17" i="35"/>
  <c r="C17" i="35"/>
  <c r="D17" i="35"/>
  <c r="E17" i="35"/>
  <c r="F17" i="35"/>
  <c r="G17" i="35"/>
  <c r="A18" i="35"/>
  <c r="B18" i="35"/>
  <c r="C18" i="35"/>
  <c r="D18" i="35"/>
  <c r="E18" i="35"/>
  <c r="F18" i="35"/>
  <c r="G18" i="35"/>
  <c r="A19" i="35"/>
  <c r="B19" i="35"/>
  <c r="C19" i="35"/>
  <c r="D19" i="35"/>
  <c r="E19" i="35"/>
  <c r="F19" i="35"/>
  <c r="G19" i="35"/>
  <c r="A20" i="35"/>
  <c r="B20" i="35"/>
  <c r="C20" i="35"/>
  <c r="D20" i="35"/>
  <c r="E20" i="35"/>
  <c r="F20" i="35"/>
  <c r="G20" i="35"/>
  <c r="A21" i="35"/>
  <c r="B21" i="35"/>
  <c r="C21" i="35"/>
  <c r="D21" i="35"/>
  <c r="E21" i="35"/>
  <c r="F21" i="35"/>
  <c r="G21" i="35"/>
  <c r="A22" i="35"/>
  <c r="B22" i="35"/>
  <c r="C22" i="35"/>
  <c r="D22" i="35"/>
  <c r="E22" i="35"/>
  <c r="F22" i="35"/>
  <c r="G22" i="35"/>
  <c r="A23" i="35"/>
  <c r="B23" i="35"/>
  <c r="C23" i="35"/>
  <c r="D23" i="35"/>
  <c r="E23" i="35"/>
  <c r="F23" i="35"/>
  <c r="G23" i="35"/>
  <c r="A24" i="35"/>
  <c r="B24" i="35"/>
  <c r="C24" i="35"/>
  <c r="D24" i="35"/>
  <c r="E24" i="35"/>
  <c r="F24" i="35"/>
  <c r="G24" i="35"/>
  <c r="A25" i="35"/>
  <c r="B25" i="35"/>
  <c r="C25" i="35"/>
  <c r="D25" i="35"/>
  <c r="E25" i="35"/>
  <c r="F25" i="35"/>
  <c r="G25" i="35"/>
  <c r="A26" i="35"/>
  <c r="B26" i="35"/>
  <c r="C26" i="35"/>
  <c r="D26" i="35"/>
  <c r="E26" i="35"/>
  <c r="F26" i="35"/>
  <c r="G26" i="35"/>
  <c r="A27" i="35"/>
  <c r="B27" i="35"/>
  <c r="C27" i="35"/>
  <c r="D27" i="35"/>
  <c r="E27" i="35"/>
  <c r="F27" i="35"/>
  <c r="G27" i="35"/>
  <c r="A28" i="35"/>
  <c r="B28" i="35"/>
  <c r="C28" i="35"/>
  <c r="D28" i="35"/>
  <c r="E28" i="35"/>
  <c r="F28" i="35"/>
  <c r="G28" i="35"/>
  <c r="A29" i="35"/>
  <c r="B29" i="35"/>
  <c r="C29" i="35"/>
  <c r="D29" i="35"/>
  <c r="E29" i="35"/>
  <c r="F29" i="35"/>
  <c r="G29" i="35"/>
  <c r="A30" i="35"/>
  <c r="B30" i="35"/>
  <c r="C30" i="35"/>
  <c r="D30" i="35"/>
  <c r="E30" i="35"/>
  <c r="F30" i="35"/>
  <c r="G30" i="35"/>
  <c r="A31" i="35"/>
  <c r="B31" i="35"/>
  <c r="C31" i="35"/>
  <c r="D31" i="35"/>
  <c r="E31" i="35"/>
  <c r="F31" i="35"/>
  <c r="G31" i="35"/>
  <c r="A32" i="35"/>
  <c r="B32" i="35"/>
  <c r="C32" i="35"/>
  <c r="D32" i="35"/>
  <c r="E32" i="35"/>
  <c r="F32" i="35"/>
  <c r="G32" i="35"/>
  <c r="A33" i="35"/>
  <c r="B33" i="35"/>
  <c r="C33" i="35"/>
  <c r="D33" i="35"/>
  <c r="E33" i="35"/>
  <c r="F33" i="35"/>
  <c r="G33" i="35"/>
  <c r="A34" i="35"/>
  <c r="B34" i="35"/>
  <c r="C34" i="35"/>
  <c r="D34" i="35"/>
  <c r="E34" i="35"/>
  <c r="F34" i="35"/>
  <c r="G34" i="35"/>
  <c r="A35" i="35"/>
  <c r="B35" i="35"/>
  <c r="C35" i="35"/>
  <c r="D35" i="35"/>
  <c r="E35" i="35"/>
  <c r="F35" i="35"/>
  <c r="G35" i="35"/>
  <c r="A36" i="35"/>
  <c r="B36" i="35"/>
  <c r="C36" i="35"/>
  <c r="D36" i="35"/>
  <c r="E36" i="35"/>
  <c r="F36" i="35"/>
  <c r="G36" i="35"/>
  <c r="A37" i="35"/>
  <c r="B37" i="35"/>
  <c r="C37" i="35"/>
  <c r="D37" i="35"/>
  <c r="E37" i="35"/>
  <c r="F37" i="35"/>
  <c r="G37" i="35"/>
  <c r="A38" i="35"/>
  <c r="B38" i="35"/>
  <c r="C38" i="35"/>
  <c r="D38" i="35"/>
  <c r="E38" i="35"/>
  <c r="F38" i="35"/>
  <c r="G38" i="35"/>
  <c r="A39" i="35"/>
  <c r="B39" i="35"/>
  <c r="C39" i="35"/>
  <c r="D39" i="35"/>
  <c r="E39" i="35"/>
  <c r="F39" i="35"/>
  <c r="G39" i="35"/>
  <c r="A40" i="35"/>
  <c r="B40" i="35"/>
  <c r="C40" i="35"/>
  <c r="D40" i="35"/>
  <c r="E40" i="35"/>
  <c r="F40" i="35"/>
  <c r="G40" i="35"/>
  <c r="A41" i="35"/>
  <c r="B41" i="35"/>
  <c r="C41" i="35"/>
  <c r="D41" i="35"/>
  <c r="E41" i="35"/>
  <c r="F41" i="35"/>
  <c r="G41" i="35"/>
  <c r="A42" i="35"/>
  <c r="B42" i="35"/>
  <c r="C42" i="35"/>
  <c r="D42" i="35"/>
  <c r="E42" i="35"/>
  <c r="F42" i="35"/>
  <c r="G42" i="35"/>
  <c r="A43" i="35"/>
  <c r="B43" i="35"/>
  <c r="C43" i="35"/>
  <c r="D43" i="35"/>
  <c r="E43" i="35"/>
  <c r="F43" i="35"/>
  <c r="G43" i="35"/>
  <c r="A44" i="35"/>
  <c r="B44" i="35"/>
  <c r="C44" i="35"/>
  <c r="D44" i="35"/>
  <c r="E44" i="35"/>
  <c r="F44" i="35"/>
  <c r="G44" i="35"/>
  <c r="A45" i="35"/>
  <c r="B45" i="35"/>
  <c r="C45" i="35"/>
  <c r="D45" i="35"/>
  <c r="E45" i="35"/>
  <c r="F45" i="35"/>
  <c r="G45" i="35"/>
  <c r="A46" i="35"/>
  <c r="B46" i="35"/>
  <c r="C46" i="35"/>
  <c r="D46" i="35"/>
  <c r="E46" i="35"/>
  <c r="F46" i="35"/>
  <c r="G46" i="35"/>
  <c r="A47" i="35"/>
  <c r="B47" i="35"/>
  <c r="C47" i="35"/>
  <c r="D47" i="35"/>
  <c r="E47" i="35"/>
  <c r="F47" i="35"/>
  <c r="G47" i="35"/>
  <c r="A48" i="35"/>
  <c r="B48" i="35"/>
  <c r="C48" i="35"/>
  <c r="D48" i="35"/>
  <c r="E48" i="35"/>
  <c r="F48" i="35"/>
  <c r="G48" i="35"/>
  <c r="A49" i="35"/>
  <c r="B49" i="35"/>
  <c r="C49" i="35"/>
  <c r="D49" i="35"/>
  <c r="E49" i="35"/>
  <c r="F49" i="35"/>
  <c r="G49" i="35"/>
  <c r="A50" i="35"/>
  <c r="B50" i="35"/>
  <c r="C50" i="35"/>
  <c r="D50" i="35"/>
  <c r="E50" i="35"/>
  <c r="F50" i="35"/>
  <c r="G50" i="35"/>
  <c r="A51" i="35"/>
  <c r="B51" i="35"/>
  <c r="C51" i="35"/>
  <c r="D51" i="35"/>
  <c r="E51" i="35"/>
  <c r="F51" i="35"/>
  <c r="G51" i="35"/>
  <c r="A52" i="35"/>
  <c r="B52" i="35"/>
  <c r="C52" i="35"/>
  <c r="D52" i="35"/>
  <c r="E52" i="35"/>
  <c r="F52" i="35"/>
  <c r="G52" i="35"/>
  <c r="A53" i="35"/>
  <c r="B53" i="35"/>
  <c r="C53" i="35"/>
  <c r="D53" i="35"/>
  <c r="E53" i="35"/>
  <c r="F53" i="35"/>
  <c r="G53" i="35"/>
  <c r="A54" i="35"/>
  <c r="B54" i="35"/>
  <c r="C54" i="35"/>
  <c r="D54" i="35"/>
  <c r="E54" i="35"/>
  <c r="F54" i="35"/>
  <c r="G54" i="35"/>
  <c r="A55" i="35"/>
  <c r="B55" i="35"/>
  <c r="C55" i="35"/>
  <c r="D55" i="35"/>
  <c r="E55" i="35"/>
  <c r="F55" i="35"/>
  <c r="G55" i="35"/>
  <c r="A56" i="35"/>
  <c r="B56" i="35"/>
  <c r="C56" i="35"/>
  <c r="D56" i="35"/>
  <c r="E56" i="35"/>
  <c r="F56" i="35"/>
  <c r="G56" i="35"/>
  <c r="A57" i="35"/>
  <c r="B57" i="35"/>
  <c r="C57" i="35"/>
  <c r="D57" i="35"/>
  <c r="E57" i="35"/>
  <c r="F57" i="35"/>
  <c r="G57" i="35"/>
  <c r="A58" i="35"/>
  <c r="B58" i="35"/>
  <c r="C58" i="35"/>
  <c r="D58" i="35"/>
  <c r="E58" i="35"/>
  <c r="F58" i="35"/>
  <c r="G58" i="35"/>
  <c r="A59" i="35"/>
  <c r="B59" i="35"/>
  <c r="C59" i="35"/>
  <c r="D59" i="35"/>
  <c r="E59" i="35"/>
  <c r="F59" i="35"/>
  <c r="G59" i="35"/>
  <c r="A60" i="35"/>
  <c r="B60" i="35"/>
  <c r="C60" i="35"/>
  <c r="D60" i="35"/>
  <c r="E60" i="35"/>
  <c r="F60" i="35"/>
  <c r="G60" i="35"/>
  <c r="A61" i="35"/>
  <c r="B61" i="35"/>
  <c r="C61" i="35"/>
  <c r="D61" i="35"/>
  <c r="E61" i="35"/>
  <c r="F61" i="35"/>
  <c r="G61" i="35"/>
  <c r="A62" i="35"/>
  <c r="B62" i="35"/>
  <c r="C62" i="35"/>
  <c r="D62" i="35"/>
  <c r="E62" i="35"/>
  <c r="F62" i="35"/>
  <c r="G62" i="35"/>
  <c r="A63" i="35"/>
  <c r="B63" i="35"/>
  <c r="C63" i="35"/>
  <c r="D63" i="35"/>
  <c r="E63" i="35"/>
  <c r="F63" i="35"/>
  <c r="G63" i="35"/>
  <c r="A64" i="35"/>
  <c r="B64" i="35"/>
  <c r="C64" i="35"/>
  <c r="D64" i="35"/>
  <c r="E64" i="35"/>
  <c r="F64" i="35"/>
  <c r="G64" i="35"/>
  <c r="A65" i="35"/>
  <c r="B65" i="35"/>
  <c r="C65" i="35"/>
  <c r="D65" i="35"/>
  <c r="E65" i="35"/>
  <c r="F65" i="35"/>
  <c r="G65" i="35"/>
  <c r="A66" i="35"/>
  <c r="B66" i="35"/>
  <c r="C66" i="35"/>
  <c r="D66" i="35"/>
  <c r="E66" i="35"/>
  <c r="F66" i="35"/>
  <c r="G66" i="35"/>
  <c r="A67" i="35"/>
  <c r="B67" i="35"/>
  <c r="C67" i="35"/>
  <c r="D67" i="35"/>
  <c r="E67" i="35"/>
  <c r="F67" i="35"/>
  <c r="G67" i="35"/>
  <c r="A68" i="35"/>
  <c r="B68" i="35"/>
  <c r="C68" i="35"/>
  <c r="D68" i="35"/>
  <c r="E68" i="35"/>
  <c r="F68" i="35"/>
  <c r="G68" i="35"/>
  <c r="A69" i="35"/>
  <c r="B69" i="35"/>
  <c r="C69" i="35"/>
  <c r="D69" i="35"/>
  <c r="E69" i="35"/>
  <c r="F69" i="35"/>
  <c r="G69" i="35"/>
  <c r="A70" i="35"/>
  <c r="B70" i="35"/>
  <c r="C70" i="35"/>
  <c r="D70" i="35"/>
  <c r="E70" i="35"/>
  <c r="F70" i="35"/>
  <c r="G70" i="35"/>
  <c r="A71" i="35"/>
  <c r="B71" i="35"/>
  <c r="C71" i="35"/>
  <c r="D71" i="35"/>
  <c r="E71" i="35"/>
  <c r="F71" i="35"/>
  <c r="G71" i="35"/>
  <c r="A72" i="35"/>
  <c r="B72" i="35"/>
  <c r="C72" i="35"/>
  <c r="D72" i="35"/>
  <c r="E72" i="35"/>
  <c r="F72" i="35"/>
  <c r="G72" i="35"/>
  <c r="A73" i="35"/>
  <c r="B73" i="35"/>
  <c r="C73" i="35"/>
  <c r="D73" i="35"/>
  <c r="E73" i="35"/>
  <c r="F73" i="35"/>
  <c r="G73" i="35"/>
  <c r="A74" i="35"/>
  <c r="B74" i="35"/>
  <c r="C74" i="35"/>
  <c r="D74" i="35"/>
  <c r="E74" i="35"/>
  <c r="F74" i="35"/>
  <c r="G74" i="35"/>
  <c r="A75" i="35"/>
  <c r="B75" i="35"/>
  <c r="C75" i="35"/>
  <c r="D75" i="35"/>
  <c r="E75" i="35"/>
  <c r="F75" i="35"/>
  <c r="G75" i="35"/>
  <c r="A76" i="35"/>
  <c r="B76" i="35"/>
  <c r="C76" i="35"/>
  <c r="D76" i="35"/>
  <c r="E76" i="35"/>
  <c r="F76" i="35"/>
  <c r="G76" i="35"/>
  <c r="A77" i="35"/>
  <c r="B77" i="35"/>
  <c r="C77" i="35"/>
  <c r="D77" i="35"/>
  <c r="E77" i="35"/>
  <c r="F77" i="35"/>
  <c r="G77" i="35"/>
  <c r="A78" i="35"/>
  <c r="B78" i="35"/>
  <c r="C78" i="35"/>
  <c r="D78" i="35"/>
  <c r="E78" i="35"/>
  <c r="F78" i="35"/>
  <c r="G78" i="35"/>
  <c r="A79" i="35"/>
  <c r="B79" i="35"/>
  <c r="C79" i="35"/>
  <c r="D79" i="35"/>
  <c r="E79" i="35"/>
  <c r="F79" i="35"/>
  <c r="G79" i="35"/>
  <c r="A80" i="35"/>
  <c r="B80" i="35"/>
  <c r="C80" i="35"/>
  <c r="D80" i="35"/>
  <c r="E80" i="35"/>
  <c r="F80" i="35"/>
  <c r="G80" i="35"/>
  <c r="A81" i="35"/>
  <c r="B81" i="35"/>
  <c r="C81" i="35"/>
  <c r="D81" i="35"/>
  <c r="E81" i="35"/>
  <c r="F81" i="35"/>
  <c r="G81" i="35"/>
  <c r="A82" i="35"/>
  <c r="B82" i="35"/>
  <c r="C82" i="35"/>
  <c r="D82" i="35"/>
  <c r="E82" i="35"/>
  <c r="F82" i="35"/>
  <c r="G82" i="35"/>
  <c r="A83" i="35"/>
  <c r="B83" i="35"/>
  <c r="C83" i="35"/>
  <c r="D83" i="35"/>
  <c r="E83" i="35"/>
  <c r="F83" i="35"/>
  <c r="G83" i="35"/>
  <c r="A84" i="35"/>
  <c r="B84" i="35"/>
  <c r="C84" i="35"/>
  <c r="D84" i="35"/>
  <c r="E84" i="35"/>
  <c r="F84" i="35"/>
  <c r="G84" i="35"/>
  <c r="A85" i="35"/>
  <c r="B85" i="35"/>
  <c r="C85" i="35"/>
  <c r="D85" i="35"/>
  <c r="E85" i="35"/>
  <c r="F85" i="35"/>
  <c r="G85" i="35"/>
  <c r="A86" i="35"/>
  <c r="B86" i="35"/>
  <c r="C86" i="35"/>
  <c r="D86" i="35"/>
  <c r="E86" i="35"/>
  <c r="F86" i="35"/>
  <c r="G86" i="35"/>
  <c r="A87" i="35"/>
  <c r="B87" i="35"/>
  <c r="C87" i="35"/>
  <c r="D87" i="35"/>
  <c r="E87" i="35"/>
  <c r="F87" i="35"/>
  <c r="G87" i="35"/>
  <c r="A88" i="35"/>
  <c r="B88" i="35"/>
  <c r="C88" i="35"/>
  <c r="D88" i="35"/>
  <c r="E88" i="35"/>
  <c r="F88" i="35"/>
  <c r="G88" i="35"/>
  <c r="A89" i="35"/>
  <c r="B89" i="35"/>
  <c r="C89" i="35"/>
  <c r="D89" i="35"/>
  <c r="E89" i="35"/>
  <c r="F89" i="35"/>
  <c r="G89" i="35"/>
  <c r="A90" i="35"/>
  <c r="B90" i="35"/>
  <c r="C90" i="35"/>
  <c r="D90" i="35"/>
  <c r="E90" i="35"/>
  <c r="F90" i="35"/>
  <c r="G90" i="35"/>
  <c r="A91" i="35"/>
  <c r="B91" i="35"/>
  <c r="C91" i="35"/>
  <c r="D91" i="35"/>
  <c r="E91" i="35"/>
  <c r="F91" i="35"/>
  <c r="G91" i="35"/>
  <c r="A92" i="35"/>
  <c r="B92" i="35"/>
  <c r="C92" i="35"/>
  <c r="D92" i="35"/>
  <c r="E92" i="35"/>
  <c r="F92" i="35"/>
  <c r="G92" i="35"/>
  <c r="A93" i="35"/>
  <c r="B93" i="35"/>
  <c r="C93" i="35"/>
  <c r="D93" i="35"/>
  <c r="E93" i="35"/>
  <c r="F93" i="35"/>
  <c r="G93" i="35"/>
  <c r="A94" i="35"/>
  <c r="B94" i="35"/>
  <c r="C94" i="35"/>
  <c r="D94" i="35"/>
  <c r="E94" i="35"/>
  <c r="F94" i="35"/>
  <c r="G94" i="35"/>
  <c r="A95" i="35"/>
  <c r="B95" i="35"/>
  <c r="C95" i="35"/>
  <c r="D95" i="35"/>
  <c r="E95" i="35"/>
  <c r="F95" i="35"/>
  <c r="G95" i="35"/>
  <c r="A96" i="35"/>
  <c r="B96" i="35"/>
  <c r="C96" i="35"/>
  <c r="D96" i="35"/>
  <c r="E96" i="35"/>
  <c r="F96" i="35"/>
  <c r="G96" i="35"/>
  <c r="A97" i="35"/>
  <c r="B97" i="35"/>
  <c r="C97" i="35"/>
  <c r="D97" i="35"/>
  <c r="E97" i="35"/>
  <c r="F97" i="35"/>
  <c r="G97" i="35"/>
  <c r="A98" i="35"/>
  <c r="B98" i="35"/>
  <c r="C98" i="35"/>
  <c r="D98" i="35"/>
  <c r="E98" i="35"/>
  <c r="F98" i="35"/>
  <c r="G98" i="35"/>
  <c r="A99" i="35"/>
  <c r="B99" i="35"/>
  <c r="C99" i="35"/>
  <c r="D99" i="35"/>
  <c r="E99" i="35"/>
  <c r="F99" i="35"/>
  <c r="G99" i="35"/>
  <c r="A100" i="35"/>
  <c r="B100" i="35"/>
  <c r="C100" i="35"/>
  <c r="D100" i="35"/>
  <c r="E100" i="35"/>
  <c r="F100" i="35"/>
  <c r="G100" i="35"/>
  <c r="A101" i="35"/>
  <c r="B101" i="35"/>
  <c r="C101" i="35"/>
  <c r="D101" i="35"/>
  <c r="E101" i="35"/>
  <c r="F101" i="35"/>
  <c r="G101" i="35"/>
  <c r="A102" i="35"/>
  <c r="B102" i="35"/>
  <c r="C102" i="35"/>
  <c r="D102" i="35"/>
  <c r="E102" i="35"/>
  <c r="F102" i="35"/>
  <c r="G102" i="35"/>
  <c r="A103" i="35"/>
  <c r="B103" i="35"/>
  <c r="C103" i="35"/>
  <c r="D103" i="35"/>
  <c r="E103" i="35"/>
  <c r="F103" i="35"/>
  <c r="G103" i="35"/>
  <c r="A104" i="35"/>
  <c r="B104" i="35"/>
  <c r="C104" i="35"/>
  <c r="D104" i="35"/>
  <c r="E104" i="35"/>
  <c r="F104" i="35"/>
  <c r="G104" i="35"/>
  <c r="A105" i="35"/>
  <c r="B105" i="35"/>
  <c r="C105" i="35"/>
  <c r="D105" i="35"/>
  <c r="E105" i="35"/>
  <c r="F105" i="35"/>
  <c r="G105" i="35"/>
  <c r="A106" i="35"/>
  <c r="B106" i="35"/>
  <c r="C106" i="35"/>
  <c r="D106" i="35"/>
  <c r="E106" i="35"/>
  <c r="F106" i="35"/>
  <c r="G106" i="35"/>
  <c r="A107" i="35"/>
  <c r="B107" i="35"/>
  <c r="C107" i="35"/>
  <c r="D107" i="35"/>
  <c r="E107" i="35"/>
  <c r="F107" i="35"/>
  <c r="G107" i="35"/>
  <c r="A108" i="35"/>
  <c r="B108" i="35"/>
  <c r="C108" i="35"/>
  <c r="D108" i="35"/>
  <c r="E108" i="35"/>
  <c r="F108" i="35"/>
  <c r="G108" i="35"/>
  <c r="A109" i="35"/>
  <c r="B109" i="35"/>
  <c r="C109" i="35"/>
  <c r="D109" i="35"/>
  <c r="E109" i="35"/>
  <c r="F109" i="35"/>
  <c r="G109" i="35"/>
  <c r="A110" i="35"/>
  <c r="B110" i="35"/>
  <c r="C110" i="35"/>
  <c r="D110" i="35"/>
  <c r="E110" i="35"/>
  <c r="F110" i="35"/>
  <c r="G110" i="35"/>
  <c r="A111" i="35"/>
  <c r="B111" i="35"/>
  <c r="C111" i="35"/>
  <c r="D111" i="35"/>
  <c r="E111" i="35"/>
  <c r="F111" i="35"/>
  <c r="G111" i="35"/>
  <c r="A112" i="35"/>
  <c r="B112" i="35"/>
  <c r="C112" i="35"/>
  <c r="D112" i="35"/>
  <c r="E112" i="35"/>
  <c r="F112" i="35"/>
  <c r="G112" i="35"/>
  <c r="A113" i="35"/>
  <c r="B113" i="35"/>
  <c r="C113" i="35"/>
  <c r="D113" i="35"/>
  <c r="E113" i="35"/>
  <c r="F113" i="35"/>
  <c r="G113" i="35"/>
  <c r="A114" i="35"/>
  <c r="B114" i="35"/>
  <c r="C114" i="35"/>
  <c r="D114" i="35"/>
  <c r="E114" i="35"/>
  <c r="F114" i="35"/>
  <c r="G114" i="35"/>
  <c r="A115" i="35"/>
  <c r="B115" i="35"/>
  <c r="C115" i="35"/>
  <c r="D115" i="35"/>
  <c r="E115" i="35"/>
  <c r="F115" i="35"/>
  <c r="G115" i="35"/>
  <c r="A116" i="35"/>
  <c r="B116" i="35"/>
  <c r="C116" i="35"/>
  <c r="D116" i="35"/>
  <c r="E116" i="35"/>
  <c r="F116" i="35"/>
  <c r="G116" i="35"/>
  <c r="A117" i="35"/>
  <c r="B117" i="35"/>
  <c r="C117" i="35"/>
  <c r="D117" i="35"/>
  <c r="E117" i="35"/>
  <c r="F117" i="35"/>
  <c r="G117" i="35"/>
  <c r="A118" i="35"/>
  <c r="B118" i="35"/>
  <c r="C118" i="35"/>
  <c r="D118" i="35"/>
  <c r="E118" i="35"/>
  <c r="F118" i="35"/>
  <c r="G118" i="35"/>
  <c r="A119" i="35"/>
  <c r="B119" i="35"/>
  <c r="C119" i="35"/>
  <c r="D119" i="35"/>
  <c r="E119" i="35"/>
  <c r="F119" i="35"/>
  <c r="G119" i="35"/>
  <c r="A120" i="35"/>
  <c r="B120" i="35"/>
  <c r="C120" i="35"/>
  <c r="D120" i="35"/>
  <c r="E120" i="35"/>
  <c r="F120" i="35"/>
  <c r="G120" i="35"/>
  <c r="A121" i="35"/>
  <c r="B121" i="35"/>
  <c r="C121" i="35"/>
  <c r="D121" i="35"/>
  <c r="E121" i="35"/>
  <c r="F121" i="35"/>
  <c r="G121" i="35"/>
  <c r="A122" i="35"/>
  <c r="B122" i="35"/>
  <c r="C122" i="35"/>
  <c r="D122" i="35"/>
  <c r="E122" i="35"/>
  <c r="F122" i="35"/>
  <c r="G122" i="35"/>
  <c r="A123" i="35"/>
  <c r="B123" i="35"/>
  <c r="C123" i="35"/>
  <c r="D123" i="35"/>
  <c r="E123" i="35"/>
  <c r="F123" i="35"/>
  <c r="G123" i="35"/>
  <c r="A124" i="35"/>
  <c r="B124" i="35"/>
  <c r="C124" i="35"/>
  <c r="D124" i="35"/>
  <c r="E124" i="35"/>
  <c r="F124" i="35"/>
  <c r="G124" i="35"/>
  <c r="A125" i="35"/>
  <c r="B125" i="35"/>
  <c r="C125" i="35"/>
  <c r="D125" i="35"/>
  <c r="E125" i="35"/>
  <c r="F125" i="35"/>
  <c r="G125" i="35"/>
  <c r="A126" i="35"/>
  <c r="B126" i="35"/>
  <c r="C126" i="35"/>
  <c r="D126" i="35"/>
  <c r="E126" i="35"/>
  <c r="F126" i="35"/>
  <c r="G126" i="35"/>
  <c r="A127" i="35"/>
  <c r="B127" i="35"/>
  <c r="C127" i="35"/>
  <c r="D127" i="35"/>
  <c r="E127" i="35"/>
  <c r="F127" i="35"/>
  <c r="G127" i="35"/>
  <c r="A128" i="35"/>
  <c r="B128" i="35"/>
  <c r="C128" i="35"/>
  <c r="D128" i="35"/>
  <c r="E128" i="35"/>
  <c r="F128" i="35"/>
  <c r="G128" i="35"/>
  <c r="A129" i="35"/>
  <c r="B129" i="35"/>
  <c r="C129" i="35"/>
  <c r="D129" i="35"/>
  <c r="E129" i="35"/>
  <c r="F129" i="35"/>
  <c r="G129" i="35"/>
  <c r="A130" i="35"/>
  <c r="B130" i="35"/>
  <c r="C130" i="35"/>
  <c r="D130" i="35"/>
  <c r="E130" i="35"/>
  <c r="F130" i="35"/>
  <c r="G130" i="35"/>
  <c r="A131" i="35"/>
  <c r="B131" i="35"/>
  <c r="C131" i="35"/>
  <c r="D131" i="35"/>
  <c r="E131" i="35"/>
  <c r="F131" i="35"/>
  <c r="G131" i="35"/>
  <c r="A132" i="35"/>
  <c r="B132" i="35"/>
  <c r="C132" i="35"/>
  <c r="D132" i="35"/>
  <c r="E132" i="35"/>
  <c r="F132" i="35"/>
  <c r="G132" i="35"/>
  <c r="A133" i="35"/>
  <c r="B133" i="35"/>
  <c r="C133" i="35"/>
  <c r="D133" i="35"/>
  <c r="E133" i="35"/>
  <c r="F133" i="35"/>
  <c r="G133" i="35"/>
  <c r="A134" i="35"/>
  <c r="B134" i="35"/>
  <c r="C134" i="35"/>
  <c r="D134" i="35"/>
  <c r="E134" i="35"/>
  <c r="F134" i="35"/>
  <c r="G134" i="35"/>
  <c r="A135" i="35"/>
  <c r="B135" i="35"/>
  <c r="C135" i="35"/>
  <c r="D135" i="35"/>
  <c r="E135" i="35"/>
  <c r="F135" i="35"/>
  <c r="G135" i="35"/>
  <c r="A136" i="35"/>
  <c r="B136" i="35"/>
  <c r="C136" i="35"/>
  <c r="D136" i="35"/>
  <c r="E136" i="35"/>
  <c r="F136" i="35"/>
  <c r="G136" i="35"/>
  <c r="A137" i="35"/>
  <c r="B137" i="35"/>
  <c r="C137" i="35"/>
  <c r="D137" i="35"/>
  <c r="E137" i="35"/>
  <c r="F137" i="35"/>
  <c r="G137" i="35"/>
  <c r="A138" i="35"/>
  <c r="B138" i="35"/>
  <c r="C138" i="35"/>
  <c r="D138" i="35"/>
  <c r="E138" i="35"/>
  <c r="F138" i="35"/>
  <c r="G138" i="35"/>
  <c r="A139" i="35"/>
  <c r="B139" i="35"/>
  <c r="C139" i="35"/>
  <c r="D139" i="35"/>
  <c r="E139" i="35"/>
  <c r="F139" i="35"/>
  <c r="G139" i="35"/>
  <c r="A140" i="35"/>
  <c r="B140" i="35"/>
  <c r="C140" i="35"/>
  <c r="D140" i="35"/>
  <c r="E140" i="35"/>
  <c r="F140" i="35"/>
  <c r="G140" i="35"/>
  <c r="A141" i="35"/>
  <c r="B141" i="35"/>
  <c r="C141" i="35"/>
  <c r="D141" i="35"/>
  <c r="E141" i="35"/>
  <c r="F141" i="35"/>
  <c r="G141" i="35"/>
  <c r="A142" i="35"/>
  <c r="B142" i="35"/>
  <c r="C142" i="35"/>
  <c r="D142" i="35"/>
  <c r="E142" i="35"/>
  <c r="F142" i="35"/>
  <c r="G142" i="35"/>
  <c r="A143" i="35"/>
  <c r="B143" i="35"/>
  <c r="C143" i="35"/>
  <c r="D143" i="35"/>
  <c r="E143" i="35"/>
  <c r="F143" i="35"/>
  <c r="G143" i="35"/>
  <c r="A144" i="35"/>
  <c r="B144" i="35"/>
  <c r="C144" i="35"/>
  <c r="D144" i="35"/>
  <c r="E144" i="35"/>
  <c r="F144" i="35"/>
  <c r="G144" i="35"/>
  <c r="A145" i="35"/>
  <c r="B145" i="35"/>
  <c r="C145" i="35"/>
  <c r="D145" i="35"/>
  <c r="E145" i="35"/>
  <c r="F145" i="35"/>
  <c r="G145" i="35"/>
  <c r="A146" i="35"/>
  <c r="B146" i="35"/>
  <c r="C146" i="35"/>
  <c r="D146" i="35"/>
  <c r="E146" i="35"/>
  <c r="F146" i="35"/>
  <c r="G146" i="35"/>
  <c r="A147" i="35"/>
  <c r="B147" i="35"/>
  <c r="C147" i="35"/>
  <c r="D147" i="35"/>
  <c r="E147" i="35"/>
  <c r="F147" i="35"/>
  <c r="G147" i="35"/>
  <c r="A148" i="35"/>
  <c r="B148" i="35"/>
  <c r="C148" i="35"/>
  <c r="D148" i="35"/>
  <c r="E148" i="35"/>
  <c r="F148" i="35"/>
  <c r="G148" i="35"/>
  <c r="A149" i="35"/>
  <c r="B149" i="35"/>
  <c r="C149" i="35"/>
  <c r="D149" i="35"/>
  <c r="E149" i="35"/>
  <c r="F149" i="35"/>
  <c r="G149" i="35"/>
  <c r="A150" i="35"/>
  <c r="B150" i="35"/>
  <c r="C150" i="35"/>
  <c r="D150" i="35"/>
  <c r="E150" i="35"/>
  <c r="F150" i="35"/>
  <c r="G150" i="35"/>
  <c r="A151" i="35"/>
  <c r="B151" i="35"/>
  <c r="C151" i="35"/>
  <c r="D151" i="35"/>
  <c r="E151" i="35"/>
  <c r="F151" i="35"/>
  <c r="G151" i="35"/>
  <c r="A152" i="35"/>
  <c r="B152" i="35"/>
  <c r="C152" i="35"/>
  <c r="D152" i="35"/>
  <c r="E152" i="35"/>
  <c r="F152" i="35"/>
  <c r="G152" i="35"/>
  <c r="A153" i="35"/>
  <c r="B153" i="35"/>
  <c r="C153" i="35"/>
  <c r="D153" i="35"/>
  <c r="E153" i="35"/>
  <c r="F153" i="35"/>
  <c r="G153" i="35"/>
  <c r="A154" i="35"/>
  <c r="B154" i="35"/>
  <c r="C154" i="35"/>
  <c r="D154" i="35"/>
  <c r="E154" i="35"/>
  <c r="F154" i="35"/>
  <c r="G154" i="35"/>
  <c r="A155" i="35"/>
  <c r="B155" i="35"/>
  <c r="C155" i="35"/>
  <c r="D155" i="35"/>
  <c r="E155" i="35"/>
  <c r="F155" i="35"/>
  <c r="G155" i="35"/>
  <c r="A156" i="35"/>
  <c r="B156" i="35"/>
  <c r="C156" i="35"/>
  <c r="D156" i="35"/>
  <c r="E156" i="35"/>
  <c r="F156" i="35"/>
  <c r="G156" i="35"/>
  <c r="A157" i="35"/>
  <c r="B157" i="35"/>
  <c r="C157" i="35"/>
  <c r="D157" i="35"/>
  <c r="E157" i="35"/>
  <c r="F157" i="35"/>
  <c r="G157" i="35"/>
  <c r="A158" i="35"/>
  <c r="B158" i="35"/>
  <c r="C158" i="35"/>
  <c r="D158" i="35"/>
  <c r="E158" i="35"/>
  <c r="F158" i="35"/>
  <c r="G158" i="35"/>
  <c r="A159" i="35"/>
  <c r="B159" i="35"/>
  <c r="C159" i="35"/>
  <c r="D159" i="35"/>
  <c r="E159" i="35"/>
  <c r="F159" i="35"/>
  <c r="G159" i="35"/>
  <c r="A160" i="35"/>
  <c r="B160" i="35"/>
  <c r="C160" i="35"/>
  <c r="D160" i="35"/>
  <c r="E160" i="35"/>
  <c r="F160" i="35"/>
  <c r="G160" i="35"/>
  <c r="A161" i="35"/>
  <c r="B161" i="35"/>
  <c r="C161" i="35"/>
  <c r="D161" i="35"/>
  <c r="E161" i="35"/>
  <c r="F161" i="35"/>
  <c r="G161" i="35"/>
  <c r="A162" i="35"/>
  <c r="B162" i="35"/>
  <c r="C162" i="35"/>
  <c r="D162" i="35"/>
  <c r="E162" i="35"/>
  <c r="F162" i="35"/>
  <c r="G162" i="35"/>
  <c r="A163" i="35"/>
  <c r="B163" i="35"/>
  <c r="C163" i="35"/>
  <c r="D163" i="35"/>
  <c r="E163" i="35"/>
  <c r="F163" i="35"/>
  <c r="G163" i="35"/>
  <c r="A164" i="35"/>
  <c r="B164" i="35"/>
  <c r="C164" i="35"/>
  <c r="D164" i="35"/>
  <c r="E164" i="35"/>
  <c r="F164" i="35"/>
  <c r="G164" i="35"/>
  <c r="A165" i="35"/>
  <c r="B165" i="35"/>
  <c r="C165" i="35"/>
  <c r="D165" i="35"/>
  <c r="E165" i="35"/>
  <c r="F165" i="35"/>
  <c r="G165" i="35"/>
  <c r="A166" i="35"/>
  <c r="B166" i="35"/>
  <c r="C166" i="35"/>
  <c r="D166" i="35"/>
  <c r="E166" i="35"/>
  <c r="F166" i="35"/>
  <c r="G166" i="35"/>
  <c r="A167" i="35"/>
  <c r="B167" i="35"/>
  <c r="C167" i="35"/>
  <c r="D167" i="35"/>
  <c r="E167" i="35"/>
  <c r="F167" i="35"/>
  <c r="G167" i="35"/>
  <c r="A168" i="35"/>
  <c r="B168" i="35"/>
  <c r="C168" i="35"/>
  <c r="D168" i="35"/>
  <c r="E168" i="35"/>
  <c r="F168" i="35"/>
  <c r="G168" i="35"/>
  <c r="A169" i="35"/>
  <c r="B169" i="35"/>
  <c r="C169" i="35"/>
  <c r="D169" i="35"/>
  <c r="E169" i="35"/>
  <c r="F169" i="35"/>
  <c r="G169" i="35"/>
  <c r="A170" i="35"/>
  <c r="B170" i="35"/>
  <c r="C170" i="35"/>
  <c r="D170" i="35"/>
  <c r="E170" i="35"/>
  <c r="F170" i="35"/>
  <c r="G170" i="35"/>
  <c r="A171" i="35"/>
  <c r="B171" i="35"/>
  <c r="C171" i="35"/>
  <c r="D171" i="35"/>
  <c r="E171" i="35"/>
  <c r="F171" i="35"/>
  <c r="G171" i="35"/>
  <c r="A172" i="35"/>
  <c r="B172" i="35"/>
  <c r="C172" i="35"/>
  <c r="D172" i="35"/>
  <c r="E172" i="35"/>
  <c r="F172" i="35"/>
  <c r="G172" i="35"/>
  <c r="A173" i="35"/>
  <c r="B173" i="35"/>
  <c r="C173" i="35"/>
  <c r="D173" i="35"/>
  <c r="E173" i="35"/>
  <c r="F173" i="35"/>
  <c r="G173" i="35"/>
  <c r="A174" i="35"/>
  <c r="B174" i="35"/>
  <c r="C174" i="35"/>
  <c r="D174" i="35"/>
  <c r="E174" i="35"/>
  <c r="F174" i="35"/>
  <c r="G174" i="35"/>
  <c r="A175" i="35"/>
  <c r="B175" i="35"/>
  <c r="C175" i="35"/>
  <c r="D175" i="35"/>
  <c r="E175" i="35"/>
  <c r="F175" i="35"/>
  <c r="G175" i="35"/>
  <c r="A176" i="35"/>
  <c r="B176" i="35"/>
  <c r="C176" i="35"/>
  <c r="D176" i="35"/>
  <c r="E176" i="35"/>
  <c r="F176" i="35"/>
  <c r="G176" i="35"/>
  <c r="A177" i="35"/>
  <c r="B177" i="35"/>
  <c r="C177" i="35"/>
  <c r="D177" i="35"/>
  <c r="E177" i="35"/>
  <c r="F177" i="35"/>
  <c r="G177" i="35"/>
  <c r="A178" i="35"/>
  <c r="B178" i="35"/>
  <c r="C178" i="35"/>
  <c r="D178" i="35"/>
  <c r="E178" i="35"/>
  <c r="F178" i="35"/>
  <c r="G178" i="35"/>
  <c r="A179" i="35"/>
  <c r="B179" i="35"/>
  <c r="C179" i="35"/>
  <c r="D179" i="35"/>
  <c r="E179" i="35"/>
  <c r="F179" i="35"/>
  <c r="G179" i="35"/>
  <c r="A180" i="35"/>
  <c r="B180" i="35"/>
  <c r="C180" i="35"/>
  <c r="D180" i="35"/>
  <c r="E180" i="35"/>
  <c r="F180" i="35"/>
  <c r="G180" i="35"/>
  <c r="A181" i="35"/>
  <c r="B181" i="35"/>
  <c r="C181" i="35"/>
  <c r="D181" i="35"/>
  <c r="E181" i="35"/>
  <c r="F181" i="35"/>
  <c r="G181" i="35"/>
  <c r="A182" i="35"/>
  <c r="B182" i="35"/>
  <c r="C182" i="35"/>
  <c r="D182" i="35"/>
  <c r="E182" i="35"/>
  <c r="F182" i="35"/>
  <c r="G182" i="35"/>
  <c r="A183" i="35"/>
  <c r="B183" i="35"/>
  <c r="C183" i="35"/>
  <c r="D183" i="35"/>
  <c r="E183" i="35"/>
  <c r="F183" i="35"/>
  <c r="G183" i="35"/>
  <c r="A184" i="35"/>
  <c r="B184" i="35"/>
  <c r="C184" i="35"/>
  <c r="D184" i="35"/>
  <c r="E184" i="35"/>
  <c r="F184" i="35"/>
  <c r="G184" i="35"/>
  <c r="A185" i="35"/>
  <c r="B185" i="35"/>
  <c r="C185" i="35"/>
  <c r="D185" i="35"/>
  <c r="E185" i="35"/>
  <c r="F185" i="35"/>
  <c r="G185" i="35"/>
  <c r="A186" i="35"/>
  <c r="B186" i="35"/>
  <c r="C186" i="35"/>
  <c r="D186" i="35"/>
  <c r="E186" i="35"/>
  <c r="F186" i="35"/>
  <c r="G186" i="35"/>
  <c r="A187" i="35"/>
  <c r="B187" i="35"/>
  <c r="C187" i="35"/>
  <c r="D187" i="35"/>
  <c r="E187" i="35"/>
  <c r="F187" i="35"/>
  <c r="G187" i="35"/>
  <c r="A188" i="35"/>
  <c r="B188" i="35"/>
  <c r="C188" i="35"/>
  <c r="D188" i="35"/>
  <c r="E188" i="35"/>
  <c r="F188" i="35"/>
  <c r="G188" i="35"/>
  <c r="A189" i="35"/>
  <c r="B189" i="35"/>
  <c r="C189" i="35"/>
  <c r="D189" i="35"/>
  <c r="E189" i="35"/>
  <c r="F189" i="35"/>
  <c r="G189" i="35"/>
  <c r="A190" i="35"/>
  <c r="B190" i="35"/>
  <c r="C190" i="35"/>
  <c r="D190" i="35"/>
  <c r="E190" i="35"/>
  <c r="F190" i="35"/>
  <c r="G190" i="35"/>
  <c r="A191" i="35"/>
  <c r="B191" i="35"/>
  <c r="C191" i="35"/>
  <c r="D191" i="35"/>
  <c r="E191" i="35"/>
  <c r="F191" i="35"/>
  <c r="G191" i="35"/>
  <c r="A192" i="35"/>
  <c r="B192" i="35"/>
  <c r="C192" i="35"/>
  <c r="D192" i="35"/>
  <c r="E192" i="35"/>
  <c r="F192" i="35"/>
  <c r="G192" i="35"/>
  <c r="A193" i="35"/>
  <c r="B193" i="35"/>
  <c r="C193" i="35"/>
  <c r="D193" i="35"/>
  <c r="E193" i="35"/>
  <c r="F193" i="35"/>
  <c r="G193" i="35"/>
  <c r="A194" i="35"/>
  <c r="B194" i="35"/>
  <c r="C194" i="35"/>
  <c r="D194" i="35"/>
  <c r="E194" i="35"/>
  <c r="F194" i="35"/>
  <c r="G194" i="35"/>
  <c r="A195" i="35"/>
  <c r="B195" i="35"/>
  <c r="C195" i="35"/>
  <c r="D195" i="35"/>
  <c r="E195" i="35"/>
  <c r="F195" i="35"/>
  <c r="G195" i="35"/>
  <c r="A196" i="35"/>
  <c r="B196" i="35"/>
  <c r="C196" i="35"/>
  <c r="D196" i="35"/>
  <c r="E196" i="35"/>
  <c r="F196" i="35"/>
  <c r="G196" i="35"/>
  <c r="A197" i="35"/>
  <c r="B197" i="35"/>
  <c r="C197" i="35"/>
  <c r="D197" i="35"/>
  <c r="E197" i="35"/>
  <c r="F197" i="35"/>
  <c r="G197" i="35"/>
  <c r="A198" i="35"/>
  <c r="B198" i="35"/>
  <c r="C198" i="35"/>
  <c r="D198" i="35"/>
  <c r="E198" i="35"/>
  <c r="F198" i="35"/>
  <c r="G198" i="35"/>
  <c r="A199" i="35"/>
  <c r="B199" i="35"/>
  <c r="C199" i="35"/>
  <c r="D199" i="35"/>
  <c r="E199" i="35"/>
  <c r="F199" i="35"/>
  <c r="G199" i="35"/>
  <c r="A200" i="35"/>
  <c r="B200" i="35"/>
  <c r="C200" i="35"/>
  <c r="D200" i="35"/>
  <c r="E200" i="35"/>
  <c r="F200" i="35"/>
  <c r="G200" i="35"/>
  <c r="A201" i="35"/>
  <c r="B201" i="35"/>
  <c r="C201" i="35"/>
  <c r="D201" i="35"/>
  <c r="E201" i="35"/>
  <c r="F201" i="35"/>
  <c r="G201" i="35"/>
  <c r="A202" i="35"/>
  <c r="B202" i="35"/>
  <c r="C202" i="35"/>
  <c r="D202" i="35"/>
  <c r="E202" i="35"/>
  <c r="F202" i="35"/>
  <c r="G202" i="35"/>
  <c r="A203" i="35"/>
  <c r="B203" i="35"/>
  <c r="C203" i="35"/>
  <c r="D203" i="35"/>
  <c r="E203" i="35"/>
  <c r="F203" i="35"/>
  <c r="G203" i="35"/>
  <c r="A204" i="35"/>
  <c r="B204" i="35"/>
  <c r="C204" i="35"/>
  <c r="D204" i="35"/>
  <c r="E204" i="35"/>
  <c r="F204" i="35"/>
  <c r="G204" i="35"/>
  <c r="A205" i="35"/>
  <c r="B205" i="35"/>
  <c r="C205" i="35"/>
  <c r="D205" i="35"/>
  <c r="E205" i="35"/>
  <c r="F205" i="35"/>
  <c r="G205" i="35"/>
  <c r="A206" i="35"/>
  <c r="B206" i="35"/>
  <c r="C206" i="35"/>
  <c r="D206" i="35"/>
  <c r="E206" i="35"/>
  <c r="F206" i="35"/>
  <c r="G206" i="35"/>
  <c r="A207" i="35"/>
  <c r="B207" i="35"/>
  <c r="C207" i="35"/>
  <c r="D207" i="35"/>
  <c r="E207" i="35"/>
  <c r="F207" i="35"/>
  <c r="G207" i="35"/>
  <c r="A224" i="35"/>
  <c r="B224" i="35"/>
  <c r="C224" i="35"/>
  <c r="D224" i="35"/>
  <c r="E224" i="35"/>
  <c r="F224" i="35"/>
  <c r="G224" i="35"/>
  <c r="A225" i="35"/>
  <c r="B225" i="35"/>
  <c r="C225" i="35"/>
  <c r="D225" i="35"/>
  <c r="E225" i="35"/>
  <c r="F225" i="35"/>
  <c r="G225" i="35"/>
  <c r="A226" i="35"/>
  <c r="B226" i="35"/>
  <c r="C226" i="35"/>
  <c r="D226" i="35"/>
  <c r="E226" i="35"/>
  <c r="F226" i="35"/>
  <c r="G226" i="35"/>
  <c r="A227" i="35"/>
  <c r="B227" i="35"/>
  <c r="C227" i="35"/>
  <c r="D227" i="35"/>
  <c r="E227" i="35"/>
  <c r="F227" i="35"/>
  <c r="G227" i="35"/>
  <c r="A228" i="35"/>
  <c r="B228" i="35"/>
  <c r="C228" i="35"/>
  <c r="D228" i="35"/>
  <c r="E228" i="35"/>
  <c r="F228" i="35"/>
  <c r="G228" i="35"/>
  <c r="A229" i="35"/>
  <c r="B229" i="35"/>
  <c r="C229" i="35"/>
  <c r="D229" i="35"/>
  <c r="E229" i="35"/>
  <c r="F229" i="35"/>
  <c r="G229" i="35"/>
  <c r="A230" i="35"/>
  <c r="B230" i="35"/>
  <c r="C230" i="35"/>
  <c r="D230" i="35"/>
  <c r="E230" i="35"/>
  <c r="F230" i="35"/>
  <c r="G230" i="35"/>
  <c r="A231" i="35"/>
  <c r="B231" i="35"/>
  <c r="C231" i="35"/>
  <c r="D231" i="35"/>
  <c r="E231" i="35"/>
  <c r="F231" i="35"/>
  <c r="G231" i="35"/>
  <c r="A232" i="35"/>
  <c r="B232" i="35"/>
  <c r="C232" i="35"/>
  <c r="D232" i="35"/>
  <c r="E232" i="35"/>
  <c r="F232" i="35"/>
  <c r="G232" i="35"/>
  <c r="A233" i="35"/>
  <c r="B233" i="35"/>
  <c r="C233" i="35"/>
  <c r="D233" i="35"/>
  <c r="E233" i="35"/>
  <c r="F233" i="35"/>
  <c r="G233" i="35"/>
  <c r="A234" i="35"/>
  <c r="B234" i="35"/>
  <c r="C234" i="35"/>
  <c r="D234" i="35"/>
  <c r="E234" i="35"/>
  <c r="F234" i="35"/>
  <c r="G234" i="35"/>
  <c r="A235" i="35"/>
  <c r="B235" i="35"/>
  <c r="C235" i="35"/>
  <c r="D235" i="35"/>
  <c r="E235" i="35"/>
  <c r="F235" i="35"/>
  <c r="G235" i="35"/>
  <c r="A236" i="35"/>
  <c r="B236" i="35"/>
  <c r="C236" i="35"/>
  <c r="D236" i="35"/>
  <c r="E236" i="35"/>
  <c r="F236" i="35"/>
  <c r="G236" i="35"/>
  <c r="A237" i="35"/>
  <c r="B237" i="35"/>
  <c r="C237" i="35"/>
  <c r="D237" i="35"/>
  <c r="E237" i="35"/>
  <c r="F237" i="35"/>
  <c r="G237" i="35"/>
  <c r="A238" i="35"/>
  <c r="B238" i="35"/>
  <c r="C238" i="35"/>
  <c r="D238" i="35"/>
  <c r="E238" i="35"/>
  <c r="F238" i="35"/>
  <c r="G238" i="35"/>
  <c r="A239" i="35"/>
  <c r="B239" i="35"/>
  <c r="C239" i="35"/>
  <c r="D239" i="35"/>
  <c r="E239" i="35"/>
  <c r="F239" i="35"/>
  <c r="G239" i="35"/>
  <c r="A240" i="35"/>
  <c r="B240" i="35"/>
  <c r="C240" i="35"/>
  <c r="D240" i="35"/>
  <c r="E240" i="35"/>
  <c r="F240" i="35"/>
  <c r="G240" i="35"/>
  <c r="A241" i="35"/>
  <c r="B241" i="35"/>
  <c r="C241" i="35"/>
  <c r="D241" i="35"/>
  <c r="E241" i="35"/>
  <c r="F241" i="35"/>
  <c r="G241" i="35"/>
  <c r="A242" i="35"/>
  <c r="B242" i="35"/>
  <c r="C242" i="35"/>
  <c r="D242" i="35"/>
  <c r="E242" i="35"/>
  <c r="F242" i="35"/>
  <c r="G242" i="35"/>
  <c r="A243" i="35"/>
  <c r="B243" i="35"/>
  <c r="C243" i="35"/>
  <c r="D243" i="35"/>
  <c r="E243" i="35"/>
  <c r="F243" i="35"/>
  <c r="G243" i="35"/>
  <c r="A244" i="35"/>
  <c r="B244" i="35"/>
  <c r="C244" i="35"/>
  <c r="D244" i="35"/>
  <c r="E244" i="35"/>
  <c r="F244" i="35"/>
  <c r="G244" i="35"/>
  <c r="A245" i="35"/>
  <c r="B245" i="35"/>
  <c r="C245" i="35"/>
  <c r="D245" i="35"/>
  <c r="E245" i="35"/>
  <c r="F245" i="35"/>
  <c r="G245" i="35"/>
  <c r="A246" i="35"/>
  <c r="B246" i="35"/>
  <c r="C246" i="35"/>
  <c r="D246" i="35"/>
  <c r="E246" i="35"/>
  <c r="F246" i="35"/>
  <c r="G246" i="35"/>
  <c r="A247" i="35"/>
  <c r="B247" i="35"/>
  <c r="C247" i="35"/>
  <c r="D247" i="35"/>
  <c r="E247" i="35"/>
  <c r="F247" i="35"/>
  <c r="G247" i="35"/>
  <c r="A248" i="35"/>
  <c r="B248" i="35"/>
  <c r="C248" i="35"/>
  <c r="D248" i="35"/>
  <c r="E248" i="35"/>
  <c r="F248" i="35"/>
  <c r="G248" i="35"/>
  <c r="A249" i="35"/>
  <c r="B249" i="35"/>
  <c r="C249" i="35"/>
  <c r="D249" i="35"/>
  <c r="E249" i="35"/>
  <c r="F249" i="35"/>
  <c r="G249" i="35"/>
  <c r="A250" i="35"/>
  <c r="B250" i="35"/>
  <c r="C250" i="35"/>
  <c r="D250" i="35"/>
  <c r="E250" i="35"/>
  <c r="F250" i="35"/>
  <c r="G250" i="35"/>
  <c r="A251" i="35"/>
  <c r="B251" i="35"/>
  <c r="C251" i="35"/>
  <c r="D251" i="35"/>
  <c r="E251" i="35"/>
  <c r="F251" i="35"/>
  <c r="G251" i="35"/>
  <c r="A252" i="35"/>
  <c r="B252" i="35"/>
  <c r="C252" i="35"/>
  <c r="D252" i="35"/>
  <c r="E252" i="35"/>
  <c r="F252" i="35"/>
  <c r="G252" i="35"/>
  <c r="A253" i="35"/>
  <c r="B253" i="35"/>
  <c r="C253" i="35"/>
  <c r="D253" i="35"/>
  <c r="E253" i="35"/>
  <c r="F253" i="35"/>
  <c r="G253" i="35"/>
  <c r="A254" i="35"/>
  <c r="B254" i="35"/>
  <c r="C254" i="35"/>
  <c r="D254" i="35"/>
  <c r="E254" i="35"/>
  <c r="F254" i="35"/>
  <c r="G254" i="35"/>
  <c r="A255" i="35"/>
  <c r="B255" i="35"/>
  <c r="C255" i="35"/>
  <c r="D255" i="35"/>
  <c r="E255" i="35"/>
  <c r="F255" i="35"/>
  <c r="G255" i="35"/>
  <c r="A256" i="35"/>
  <c r="B256" i="35"/>
  <c r="C256" i="35"/>
  <c r="D256" i="35"/>
  <c r="E256" i="35"/>
  <c r="F256" i="35"/>
  <c r="G256" i="35"/>
  <c r="A257" i="35"/>
  <c r="B257" i="35"/>
  <c r="C257" i="35"/>
  <c r="D257" i="35"/>
  <c r="E257" i="35"/>
  <c r="F257" i="35"/>
  <c r="G257" i="35"/>
  <c r="A258" i="35"/>
  <c r="B258" i="35"/>
  <c r="C258" i="35"/>
  <c r="D258" i="35"/>
  <c r="E258" i="35"/>
  <c r="F258" i="35"/>
  <c r="G258" i="35"/>
  <c r="A259" i="35"/>
  <c r="B259" i="35"/>
  <c r="C259" i="35"/>
  <c r="D259" i="35"/>
  <c r="E259" i="35"/>
  <c r="F259" i="35"/>
  <c r="G259" i="35"/>
  <c r="A260" i="35"/>
  <c r="B260" i="35"/>
  <c r="C260" i="35"/>
  <c r="D260" i="35"/>
  <c r="E260" i="35"/>
  <c r="F260" i="35"/>
  <c r="G260" i="35"/>
  <c r="A261" i="35"/>
  <c r="B261" i="35"/>
  <c r="C261" i="35"/>
  <c r="D261" i="35"/>
  <c r="E261" i="35"/>
  <c r="F261" i="35"/>
  <c r="G261" i="35"/>
  <c r="A262" i="35"/>
  <c r="B262" i="35"/>
  <c r="C262" i="35"/>
  <c r="D262" i="35"/>
  <c r="E262" i="35"/>
  <c r="F262" i="35"/>
  <c r="G262" i="35"/>
  <c r="A263" i="35"/>
  <c r="B263" i="35"/>
  <c r="C263" i="35"/>
  <c r="D263" i="35"/>
  <c r="E263" i="35"/>
  <c r="F263" i="35"/>
  <c r="G263" i="35"/>
  <c r="A264" i="35"/>
  <c r="B264" i="35"/>
  <c r="C264" i="35"/>
  <c r="D264" i="35"/>
  <c r="E264" i="35"/>
  <c r="F264" i="35"/>
  <c r="G264" i="35"/>
  <c r="A265" i="35"/>
  <c r="B265" i="35"/>
  <c r="C265" i="35"/>
  <c r="D265" i="35"/>
  <c r="E265" i="35"/>
  <c r="F265" i="35"/>
  <c r="G265" i="35"/>
  <c r="A266" i="35"/>
  <c r="B266" i="35"/>
  <c r="C266" i="35"/>
  <c r="D266" i="35"/>
  <c r="E266" i="35"/>
  <c r="F266" i="35"/>
  <c r="G266" i="35"/>
  <c r="A267" i="35"/>
  <c r="B267" i="35"/>
  <c r="C267" i="35"/>
  <c r="D267" i="35"/>
  <c r="E267" i="35"/>
  <c r="F267" i="35"/>
  <c r="G267" i="35"/>
  <c r="A268" i="35"/>
  <c r="B268" i="35"/>
  <c r="C268" i="35"/>
  <c r="D268" i="35"/>
  <c r="E268" i="35"/>
  <c r="F268" i="35"/>
  <c r="G268" i="35"/>
  <c r="A269" i="35"/>
  <c r="B269" i="35"/>
  <c r="C269" i="35"/>
  <c r="D269" i="35"/>
  <c r="E269" i="35"/>
  <c r="F269" i="35"/>
  <c r="G269" i="35"/>
  <c r="A270" i="35"/>
  <c r="B270" i="35"/>
  <c r="C270" i="35"/>
  <c r="D270" i="35"/>
  <c r="E270" i="35"/>
  <c r="F270" i="35"/>
  <c r="G270" i="35"/>
  <c r="A271" i="35"/>
  <c r="B271" i="35"/>
  <c r="C271" i="35"/>
  <c r="D271" i="35"/>
  <c r="E271" i="35"/>
  <c r="F271" i="35"/>
  <c r="G271" i="35"/>
  <c r="A272" i="35"/>
  <c r="B272" i="35"/>
  <c r="C272" i="35"/>
  <c r="D272" i="35"/>
  <c r="E272" i="35"/>
  <c r="F272" i="35"/>
  <c r="G272" i="35"/>
  <c r="A273" i="35"/>
  <c r="B273" i="35"/>
  <c r="C273" i="35"/>
  <c r="D273" i="35"/>
  <c r="E273" i="35"/>
  <c r="F273" i="35"/>
  <c r="G273" i="35"/>
  <c r="A274" i="35"/>
  <c r="B274" i="35"/>
  <c r="C274" i="35"/>
  <c r="D274" i="35"/>
  <c r="E274" i="35"/>
  <c r="F274" i="35"/>
  <c r="G274" i="35"/>
  <c r="A275" i="35"/>
  <c r="B275" i="35"/>
  <c r="C275" i="35"/>
  <c r="D275" i="35"/>
  <c r="E275" i="35"/>
  <c r="F275" i="35"/>
  <c r="G275" i="35"/>
  <c r="A276" i="35"/>
  <c r="B276" i="35"/>
  <c r="C276" i="35"/>
  <c r="D276" i="35"/>
  <c r="E276" i="35"/>
  <c r="F276" i="35"/>
  <c r="G276" i="35"/>
  <c r="A277" i="35"/>
  <c r="B277" i="35"/>
  <c r="C277" i="35"/>
  <c r="D277" i="35"/>
  <c r="E277" i="35"/>
  <c r="F277" i="35"/>
  <c r="G277" i="35"/>
  <c r="A278" i="35"/>
  <c r="B278" i="35"/>
  <c r="C278" i="35"/>
  <c r="D278" i="35"/>
  <c r="E278" i="35"/>
  <c r="F278" i="35"/>
  <c r="G278" i="35"/>
  <c r="A279" i="35"/>
  <c r="B279" i="35"/>
  <c r="C279" i="35"/>
  <c r="D279" i="35"/>
  <c r="E279" i="35"/>
  <c r="F279" i="35"/>
  <c r="G279" i="35"/>
  <c r="A280" i="35"/>
  <c r="B280" i="35"/>
  <c r="C280" i="35"/>
  <c r="D280" i="35"/>
  <c r="E280" i="35"/>
  <c r="F280" i="35"/>
  <c r="G280" i="35"/>
  <c r="A281" i="35"/>
  <c r="B281" i="35"/>
  <c r="C281" i="35"/>
  <c r="D281" i="35"/>
  <c r="E281" i="35"/>
  <c r="F281" i="35"/>
  <c r="G281" i="35"/>
  <c r="A282" i="35"/>
  <c r="B282" i="35"/>
  <c r="C282" i="35"/>
  <c r="D282" i="35"/>
  <c r="E282" i="35"/>
  <c r="F282" i="35"/>
  <c r="G282" i="35"/>
  <c r="A283" i="35"/>
  <c r="B283" i="35"/>
  <c r="C283" i="35"/>
  <c r="D283" i="35"/>
  <c r="E283" i="35"/>
  <c r="F283" i="35"/>
  <c r="G283" i="35"/>
  <c r="A284" i="35"/>
  <c r="B284" i="35"/>
  <c r="C284" i="35"/>
  <c r="D284" i="35"/>
  <c r="E284" i="35"/>
  <c r="F284" i="35"/>
  <c r="G284" i="35"/>
  <c r="A285" i="35"/>
  <c r="B285" i="35"/>
  <c r="C285" i="35"/>
  <c r="D285" i="35"/>
  <c r="E285" i="35"/>
  <c r="F285" i="35"/>
  <c r="G285" i="35"/>
  <c r="A286" i="35"/>
  <c r="B286" i="35"/>
  <c r="C286" i="35"/>
  <c r="D286" i="35"/>
  <c r="E286" i="35"/>
  <c r="F286" i="35"/>
  <c r="G286" i="35"/>
  <c r="A287" i="35"/>
  <c r="B287" i="35"/>
  <c r="C287" i="35"/>
  <c r="D287" i="35"/>
  <c r="E287" i="35"/>
  <c r="F287" i="35"/>
  <c r="G287" i="35"/>
  <c r="A288" i="35"/>
  <c r="B288" i="35"/>
  <c r="C288" i="35"/>
  <c r="D288" i="35"/>
  <c r="E288" i="35"/>
  <c r="F288" i="35"/>
  <c r="G288" i="35"/>
  <c r="A289" i="35"/>
  <c r="B289" i="35"/>
  <c r="C289" i="35"/>
  <c r="D289" i="35"/>
  <c r="E289" i="35"/>
  <c r="F289" i="35"/>
  <c r="G289" i="35"/>
  <c r="A290" i="35"/>
  <c r="B290" i="35"/>
  <c r="C290" i="35"/>
  <c r="D290" i="35"/>
  <c r="E290" i="35"/>
  <c r="F290" i="35"/>
  <c r="G290" i="35"/>
  <c r="A291" i="35"/>
  <c r="B291" i="35"/>
  <c r="C291" i="35"/>
  <c r="D291" i="35"/>
  <c r="E291" i="35"/>
  <c r="F291" i="35"/>
  <c r="G291" i="35"/>
  <c r="A292" i="35"/>
  <c r="B292" i="35"/>
  <c r="C292" i="35"/>
  <c r="D292" i="35"/>
  <c r="E292" i="35"/>
  <c r="F292" i="35"/>
  <c r="G292" i="35"/>
  <c r="A293" i="35"/>
  <c r="B293" i="35"/>
  <c r="C293" i="35"/>
  <c r="D293" i="35"/>
  <c r="E293" i="35"/>
  <c r="F293" i="35"/>
  <c r="G293" i="35"/>
  <c r="A294" i="35"/>
  <c r="B294" i="35"/>
  <c r="C294" i="35"/>
  <c r="D294" i="35"/>
  <c r="E294" i="35"/>
  <c r="F294" i="35"/>
  <c r="G294" i="35"/>
  <c r="A295" i="35"/>
  <c r="B295" i="35"/>
  <c r="C295" i="35"/>
  <c r="D295" i="35"/>
  <c r="E295" i="35"/>
  <c r="F295" i="35"/>
  <c r="G295" i="35"/>
  <c r="A296" i="35"/>
  <c r="B296" i="35"/>
  <c r="C296" i="35"/>
  <c r="D296" i="35"/>
  <c r="E296" i="35"/>
  <c r="F296" i="35"/>
  <c r="G296" i="35"/>
  <c r="A297" i="35"/>
  <c r="B297" i="35"/>
  <c r="C297" i="35"/>
  <c r="D297" i="35"/>
  <c r="E297" i="35"/>
  <c r="F297" i="35"/>
  <c r="G297" i="35"/>
  <c r="A298" i="35"/>
  <c r="B298" i="35"/>
  <c r="C298" i="35"/>
  <c r="D298" i="35"/>
  <c r="E298" i="35"/>
  <c r="F298" i="35"/>
  <c r="G298" i="35"/>
  <c r="A299" i="35"/>
  <c r="B299" i="35"/>
  <c r="C299" i="35"/>
  <c r="D299" i="35"/>
  <c r="E299" i="35"/>
  <c r="F299" i="35"/>
  <c r="G299" i="35"/>
  <c r="A300" i="35"/>
  <c r="B300" i="35"/>
  <c r="C300" i="35"/>
  <c r="D300" i="35"/>
  <c r="E300" i="35"/>
  <c r="F300" i="35"/>
  <c r="G300" i="35"/>
  <c r="A301" i="35"/>
  <c r="B301" i="35"/>
  <c r="C301" i="35"/>
  <c r="D301" i="35"/>
  <c r="E301" i="35"/>
  <c r="F301" i="35"/>
  <c r="G301" i="35"/>
  <c r="A302" i="35"/>
  <c r="B302" i="35"/>
  <c r="C302" i="35"/>
  <c r="D302" i="35"/>
  <c r="E302" i="35"/>
  <c r="F302" i="35"/>
  <c r="G302" i="35"/>
  <c r="A303" i="35"/>
  <c r="B303" i="35"/>
  <c r="C303" i="35"/>
  <c r="D303" i="35"/>
  <c r="E303" i="35"/>
  <c r="F303" i="35"/>
  <c r="G303" i="35"/>
  <c r="A304" i="35"/>
  <c r="B304" i="35"/>
  <c r="C304" i="35"/>
  <c r="D304" i="35"/>
  <c r="E304" i="35"/>
  <c r="F304" i="35"/>
  <c r="G304" i="35"/>
  <c r="A305" i="35"/>
  <c r="B305" i="35"/>
  <c r="C305" i="35"/>
  <c r="D305" i="35"/>
  <c r="E305" i="35"/>
  <c r="F305" i="35"/>
  <c r="G305" i="35"/>
  <c r="A306" i="35"/>
  <c r="B306" i="35"/>
  <c r="C306" i="35"/>
  <c r="D306" i="35"/>
  <c r="E306" i="35"/>
  <c r="F306" i="35"/>
  <c r="G306" i="35"/>
  <c r="A307" i="35"/>
  <c r="B307" i="35"/>
  <c r="C307" i="35"/>
  <c r="D307" i="35"/>
  <c r="E307" i="35"/>
  <c r="F307" i="35"/>
  <c r="G307" i="35"/>
  <c r="A308" i="35"/>
  <c r="B308" i="35"/>
  <c r="C308" i="35"/>
  <c r="D308" i="35"/>
  <c r="E308" i="35"/>
  <c r="F308" i="35"/>
  <c r="G308" i="35"/>
  <c r="A309" i="35"/>
  <c r="B309" i="35"/>
  <c r="C309" i="35"/>
  <c r="D309" i="35"/>
  <c r="E309" i="35"/>
  <c r="F309" i="35"/>
  <c r="G309" i="35"/>
  <c r="A310" i="35"/>
  <c r="B310" i="35"/>
  <c r="C310" i="35"/>
  <c r="D310" i="35"/>
  <c r="E310" i="35"/>
  <c r="F310" i="35"/>
  <c r="G310" i="35"/>
  <c r="A311" i="35"/>
  <c r="B311" i="35"/>
  <c r="C311" i="35"/>
  <c r="D311" i="35"/>
  <c r="E311" i="35"/>
  <c r="F311" i="35"/>
  <c r="G311" i="35"/>
  <c r="A312" i="35"/>
  <c r="B312" i="35"/>
  <c r="C312" i="35"/>
  <c r="D312" i="35"/>
  <c r="E312" i="35"/>
  <c r="F312" i="35"/>
  <c r="G312" i="35"/>
  <c r="A313" i="35"/>
  <c r="B313" i="35"/>
  <c r="C313" i="35"/>
  <c r="D313" i="35"/>
  <c r="E313" i="35"/>
  <c r="F313" i="35"/>
  <c r="G313" i="35"/>
  <c r="A314" i="35"/>
  <c r="B314" i="35"/>
  <c r="C314" i="35"/>
  <c r="D314" i="35"/>
  <c r="E314" i="35"/>
  <c r="F314" i="35"/>
  <c r="G314" i="35"/>
  <c r="A315" i="35"/>
  <c r="B315" i="35"/>
  <c r="C315" i="35"/>
  <c r="D315" i="35"/>
  <c r="E315" i="35"/>
  <c r="F315" i="35"/>
  <c r="G315" i="35"/>
  <c r="A316" i="35"/>
  <c r="B316" i="35"/>
  <c r="C316" i="35"/>
  <c r="D316" i="35"/>
  <c r="E316" i="35"/>
  <c r="F316" i="35"/>
  <c r="G316" i="35"/>
  <c r="A317" i="35"/>
  <c r="B317" i="35"/>
  <c r="C317" i="35"/>
  <c r="D317" i="35"/>
  <c r="E317" i="35"/>
  <c r="F317" i="35"/>
  <c r="G317" i="35"/>
  <c r="A318" i="35"/>
  <c r="B318" i="35"/>
  <c r="C318" i="35"/>
  <c r="D318" i="35"/>
  <c r="E318" i="35"/>
  <c r="F318" i="35"/>
  <c r="G318" i="35"/>
  <c r="A319" i="35"/>
  <c r="B319" i="35"/>
  <c r="C319" i="35"/>
  <c r="D319" i="35"/>
  <c r="E319" i="35"/>
  <c r="F319" i="35"/>
  <c r="G319" i="35"/>
  <c r="A320" i="35"/>
  <c r="B320" i="35"/>
  <c r="C320" i="35"/>
  <c r="D320" i="35"/>
  <c r="E320" i="35"/>
  <c r="F320" i="35"/>
  <c r="G320" i="35"/>
  <c r="A321" i="35"/>
  <c r="B321" i="35"/>
  <c r="C321" i="35"/>
  <c r="D321" i="35"/>
  <c r="E321" i="35"/>
  <c r="F321" i="35"/>
  <c r="G321" i="35"/>
  <c r="A322" i="35"/>
  <c r="B322" i="35"/>
  <c r="C322" i="35"/>
  <c r="D322" i="35"/>
  <c r="E322" i="35"/>
  <c r="F322" i="35"/>
  <c r="G322" i="35"/>
  <c r="A323" i="35"/>
  <c r="B323" i="35"/>
  <c r="C323" i="35"/>
  <c r="D323" i="35"/>
  <c r="E323" i="35"/>
  <c r="F323" i="35"/>
  <c r="G323" i="35"/>
  <c r="A324" i="35"/>
  <c r="B324" i="35"/>
  <c r="C324" i="35"/>
  <c r="D324" i="35"/>
  <c r="E324" i="35"/>
  <c r="F324" i="35"/>
  <c r="G324" i="35"/>
  <c r="A325" i="35"/>
  <c r="B325" i="35"/>
  <c r="C325" i="35"/>
  <c r="D325" i="35"/>
  <c r="E325" i="35"/>
  <c r="F325" i="35"/>
  <c r="G325" i="35"/>
  <c r="A326" i="35"/>
  <c r="B326" i="35"/>
  <c r="C326" i="35"/>
  <c r="D326" i="35"/>
  <c r="E326" i="35"/>
  <c r="F326" i="35"/>
  <c r="G326" i="35"/>
  <c r="A327" i="35"/>
  <c r="B327" i="35"/>
  <c r="C327" i="35"/>
  <c r="D327" i="35"/>
  <c r="E327" i="35"/>
  <c r="F327" i="35"/>
  <c r="G327" i="35"/>
  <c r="A328" i="35"/>
  <c r="B328" i="35"/>
  <c r="C328" i="35"/>
  <c r="D328" i="35"/>
  <c r="E328" i="35"/>
  <c r="F328" i="35"/>
  <c r="G328" i="35"/>
  <c r="A329" i="35"/>
  <c r="B329" i="35"/>
  <c r="C329" i="35"/>
  <c r="D329" i="35"/>
  <c r="E329" i="35"/>
  <c r="F329" i="35"/>
  <c r="G329" i="35"/>
  <c r="A330" i="35"/>
  <c r="B330" i="35"/>
  <c r="C330" i="35"/>
  <c r="D330" i="35"/>
  <c r="E330" i="35"/>
  <c r="F330" i="35"/>
  <c r="G330" i="35"/>
  <c r="A331" i="35"/>
  <c r="B331" i="35"/>
  <c r="C331" i="35"/>
  <c r="D331" i="35"/>
  <c r="E331" i="35"/>
  <c r="F331" i="35"/>
  <c r="G331" i="35"/>
  <c r="A332" i="35"/>
  <c r="B332" i="35"/>
  <c r="C332" i="35"/>
  <c r="D332" i="35"/>
  <c r="E332" i="35"/>
  <c r="F332" i="35"/>
  <c r="G332" i="35"/>
  <c r="A333" i="35"/>
  <c r="B333" i="35"/>
  <c r="C333" i="35"/>
  <c r="D333" i="35"/>
  <c r="E333" i="35"/>
  <c r="F333" i="35"/>
  <c r="G333" i="35"/>
  <c r="A334" i="35"/>
  <c r="B334" i="35"/>
  <c r="C334" i="35"/>
  <c r="D334" i="35"/>
  <c r="E334" i="35"/>
  <c r="F334" i="35"/>
  <c r="G334" i="35"/>
  <c r="A335" i="35"/>
  <c r="B335" i="35"/>
  <c r="C335" i="35"/>
  <c r="D335" i="35"/>
  <c r="E335" i="35"/>
  <c r="F335" i="35"/>
  <c r="G335" i="35"/>
  <c r="A336" i="35"/>
  <c r="B336" i="35"/>
  <c r="C336" i="35"/>
  <c r="D336" i="35"/>
  <c r="E336" i="35"/>
  <c r="F336" i="35"/>
  <c r="G336" i="35"/>
  <c r="A337" i="35"/>
  <c r="B337" i="35"/>
  <c r="C337" i="35"/>
  <c r="D337" i="35"/>
  <c r="E337" i="35"/>
  <c r="F337" i="35"/>
  <c r="G337" i="35"/>
  <c r="A338" i="35"/>
  <c r="B338" i="35"/>
  <c r="C338" i="35"/>
  <c r="D338" i="35"/>
  <c r="E338" i="35"/>
  <c r="F338" i="35"/>
  <c r="G338" i="35"/>
  <c r="A339" i="35"/>
  <c r="B339" i="35"/>
  <c r="C339" i="35"/>
  <c r="D339" i="35"/>
  <c r="E339" i="35"/>
  <c r="F339" i="35"/>
  <c r="G339" i="35"/>
  <c r="A340" i="35"/>
  <c r="B340" i="35"/>
  <c r="C340" i="35"/>
  <c r="D340" i="35"/>
  <c r="E340" i="35"/>
  <c r="F340" i="35"/>
  <c r="G340" i="35"/>
  <c r="A341" i="35"/>
  <c r="B341" i="35"/>
  <c r="C341" i="35"/>
  <c r="D341" i="35"/>
  <c r="E341" i="35"/>
  <c r="F341" i="35"/>
  <c r="G341" i="35"/>
  <c r="A342" i="35"/>
  <c r="B342" i="35"/>
  <c r="C342" i="35"/>
  <c r="D342" i="35"/>
  <c r="E342" i="35"/>
  <c r="F342" i="35"/>
  <c r="G342" i="35"/>
  <c r="A343" i="35"/>
  <c r="B343" i="35"/>
  <c r="C343" i="35"/>
  <c r="D343" i="35"/>
  <c r="E343" i="35"/>
  <c r="F343" i="35"/>
  <c r="G343" i="35"/>
  <c r="A344" i="35"/>
  <c r="B344" i="35"/>
  <c r="C344" i="35"/>
  <c r="D344" i="35"/>
  <c r="E344" i="35"/>
  <c r="F344" i="35"/>
  <c r="G344" i="35"/>
  <c r="A345" i="35"/>
  <c r="B345" i="35"/>
  <c r="C345" i="35"/>
  <c r="D345" i="35"/>
  <c r="E345" i="35"/>
  <c r="F345" i="35"/>
  <c r="G345" i="35"/>
  <c r="A346" i="35"/>
  <c r="B346" i="35"/>
  <c r="C346" i="35"/>
  <c r="D346" i="35"/>
  <c r="E346" i="35"/>
  <c r="F346" i="35"/>
  <c r="G346" i="35"/>
  <c r="A347" i="35"/>
  <c r="B347" i="35"/>
  <c r="C347" i="35"/>
  <c r="D347" i="35"/>
  <c r="E347" i="35"/>
  <c r="F347" i="35"/>
  <c r="G347" i="35"/>
  <c r="A348" i="35"/>
  <c r="B348" i="35"/>
  <c r="C348" i="35"/>
  <c r="D348" i="35"/>
  <c r="E348" i="35"/>
  <c r="F348" i="35"/>
  <c r="G348" i="35"/>
  <c r="A349" i="35"/>
  <c r="B349" i="35"/>
  <c r="C349" i="35"/>
  <c r="D349" i="35"/>
  <c r="E349" i="35"/>
  <c r="F349" i="35"/>
  <c r="G349" i="35"/>
  <c r="A350" i="35"/>
  <c r="B350" i="35"/>
  <c r="C350" i="35"/>
  <c r="D350" i="35"/>
  <c r="E350" i="35"/>
  <c r="F350" i="35"/>
  <c r="G350" i="35"/>
  <c r="A351" i="35"/>
  <c r="B351" i="35"/>
  <c r="C351" i="35"/>
  <c r="D351" i="35"/>
  <c r="E351" i="35"/>
  <c r="F351" i="35"/>
  <c r="G351" i="35"/>
  <c r="A352" i="35"/>
  <c r="B352" i="35"/>
  <c r="C352" i="35"/>
  <c r="D352" i="35"/>
  <c r="E352" i="35"/>
  <c r="F352" i="35"/>
  <c r="G352" i="35"/>
  <c r="A353" i="35"/>
  <c r="B353" i="35"/>
  <c r="C353" i="35"/>
  <c r="D353" i="35"/>
  <c r="E353" i="35"/>
  <c r="F353" i="35"/>
  <c r="G353" i="35"/>
  <c r="A354" i="35"/>
  <c r="B354" i="35"/>
  <c r="C354" i="35"/>
  <c r="D354" i="35"/>
  <c r="E354" i="35"/>
  <c r="F354" i="35"/>
  <c r="G354" i="35"/>
  <c r="A355" i="35"/>
  <c r="B355" i="35"/>
  <c r="C355" i="35"/>
  <c r="D355" i="35"/>
  <c r="E355" i="35"/>
  <c r="F355" i="35"/>
  <c r="G355" i="35"/>
  <c r="A356" i="35"/>
  <c r="B356" i="35"/>
  <c r="C356" i="35"/>
  <c r="D356" i="35"/>
  <c r="E356" i="35"/>
  <c r="F356" i="35"/>
  <c r="G356" i="35"/>
  <c r="A357" i="35"/>
  <c r="B357" i="35"/>
  <c r="C357" i="35"/>
  <c r="D357" i="35"/>
  <c r="E357" i="35"/>
  <c r="F357" i="35"/>
  <c r="G357" i="35"/>
  <c r="A358" i="35"/>
  <c r="B358" i="35"/>
  <c r="C358" i="35"/>
  <c r="D358" i="35"/>
  <c r="E358" i="35"/>
  <c r="F358" i="35"/>
  <c r="G358" i="35"/>
  <c r="A359" i="35"/>
  <c r="B359" i="35"/>
  <c r="C359" i="35"/>
  <c r="D359" i="35"/>
  <c r="E359" i="35"/>
  <c r="F359" i="35"/>
  <c r="G359" i="35"/>
  <c r="A360" i="35"/>
  <c r="B360" i="35"/>
  <c r="C360" i="35"/>
  <c r="D360" i="35"/>
  <c r="E360" i="35"/>
  <c r="F360" i="35"/>
  <c r="G360" i="35"/>
  <c r="A361" i="35"/>
  <c r="B361" i="35"/>
  <c r="C361" i="35"/>
  <c r="D361" i="35"/>
  <c r="E361" i="35"/>
  <c r="F361" i="35"/>
  <c r="G361" i="35"/>
  <c r="A362" i="35"/>
  <c r="B362" i="35"/>
  <c r="C362" i="35"/>
  <c r="D362" i="35"/>
  <c r="E362" i="35"/>
  <c r="F362" i="35"/>
  <c r="G362" i="35"/>
  <c r="A363" i="35"/>
  <c r="B363" i="35"/>
  <c r="C363" i="35"/>
  <c r="D363" i="35"/>
  <c r="E363" i="35"/>
  <c r="F363" i="35"/>
  <c r="G363" i="35"/>
  <c r="A364" i="35"/>
  <c r="B364" i="35"/>
  <c r="C364" i="35"/>
  <c r="D364" i="35"/>
  <c r="E364" i="35"/>
  <c r="F364" i="35"/>
  <c r="G364" i="35"/>
  <c r="A365" i="35"/>
  <c r="B365" i="35"/>
  <c r="C365" i="35"/>
  <c r="D365" i="35"/>
  <c r="E365" i="35"/>
  <c r="F365" i="35"/>
  <c r="G365" i="35"/>
  <c r="A366" i="35"/>
  <c r="B366" i="35"/>
  <c r="C366" i="35"/>
  <c r="D366" i="35"/>
  <c r="E366" i="35"/>
  <c r="F366" i="35"/>
  <c r="G366" i="35"/>
  <c r="A367" i="35"/>
  <c r="B367" i="35"/>
  <c r="C367" i="35"/>
  <c r="D367" i="35"/>
  <c r="E367" i="35"/>
  <c r="F367" i="35"/>
  <c r="G367" i="35"/>
  <c r="A368" i="35"/>
  <c r="B368" i="35"/>
  <c r="C368" i="35"/>
  <c r="D368" i="35"/>
  <c r="E368" i="35"/>
  <c r="F368" i="35"/>
  <c r="G368" i="35"/>
  <c r="A369" i="35"/>
  <c r="B369" i="35"/>
  <c r="C369" i="35"/>
  <c r="D369" i="35"/>
  <c r="E369" i="35"/>
  <c r="F369" i="35"/>
  <c r="G369" i="35"/>
  <c r="A370" i="35"/>
  <c r="B370" i="35"/>
  <c r="C370" i="35"/>
  <c r="D370" i="35"/>
  <c r="E370" i="35"/>
  <c r="F370" i="35"/>
  <c r="G370" i="35"/>
  <c r="A371" i="35"/>
  <c r="B371" i="35"/>
  <c r="C371" i="35"/>
  <c r="D371" i="35"/>
  <c r="E371" i="35"/>
  <c r="F371" i="35"/>
  <c r="G371" i="35"/>
  <c r="A372" i="35"/>
  <c r="B372" i="35"/>
  <c r="C372" i="35"/>
  <c r="D372" i="35"/>
  <c r="E372" i="35"/>
  <c r="F372" i="35"/>
  <c r="G372" i="35"/>
  <c r="A373" i="35"/>
  <c r="B373" i="35"/>
  <c r="C373" i="35"/>
  <c r="D373" i="35"/>
  <c r="E373" i="35"/>
  <c r="F373" i="35"/>
  <c r="G373" i="35"/>
  <c r="A374" i="35"/>
  <c r="B374" i="35"/>
  <c r="C374" i="35"/>
  <c r="D374" i="35"/>
  <c r="E374" i="35"/>
  <c r="F374" i="35"/>
  <c r="G374" i="35"/>
  <c r="A375" i="35"/>
  <c r="B375" i="35"/>
  <c r="C375" i="35"/>
  <c r="D375" i="35"/>
  <c r="E375" i="35"/>
  <c r="F375" i="35"/>
  <c r="G375" i="35"/>
  <c r="A376" i="35"/>
  <c r="B376" i="35"/>
  <c r="C376" i="35"/>
  <c r="D376" i="35"/>
  <c r="E376" i="35"/>
  <c r="F376" i="35"/>
  <c r="G376" i="35"/>
  <c r="A377" i="35"/>
  <c r="B377" i="35"/>
  <c r="C377" i="35"/>
  <c r="D377" i="35"/>
  <c r="E377" i="35"/>
  <c r="F377" i="35"/>
  <c r="G377" i="35"/>
  <c r="A378" i="35"/>
  <c r="B378" i="35"/>
  <c r="C378" i="35"/>
  <c r="D378" i="35"/>
  <c r="E378" i="35"/>
  <c r="F378" i="35"/>
  <c r="G378" i="35"/>
  <c r="A379" i="35"/>
  <c r="B379" i="35"/>
  <c r="C379" i="35"/>
  <c r="D379" i="35"/>
  <c r="E379" i="35"/>
  <c r="F379" i="35"/>
  <c r="G379" i="35"/>
  <c r="A380" i="35"/>
  <c r="B380" i="35"/>
  <c r="C380" i="35"/>
  <c r="D380" i="35"/>
  <c r="E380" i="35"/>
  <c r="F380" i="35"/>
  <c r="G380" i="35"/>
  <c r="A381" i="35"/>
  <c r="B381" i="35"/>
  <c r="C381" i="35"/>
  <c r="D381" i="35"/>
  <c r="E381" i="35"/>
  <c r="F381" i="35"/>
  <c r="G381" i="35"/>
  <c r="A382" i="35"/>
  <c r="B382" i="35"/>
  <c r="C382" i="35"/>
  <c r="D382" i="35"/>
  <c r="E382" i="35"/>
  <c r="F382" i="35"/>
  <c r="G382" i="35"/>
  <c r="A383" i="35"/>
  <c r="B383" i="35"/>
  <c r="C383" i="35"/>
  <c r="D383" i="35"/>
  <c r="E383" i="35"/>
  <c r="F383" i="35"/>
  <c r="G383" i="35"/>
  <c r="A384" i="35"/>
  <c r="B384" i="35"/>
  <c r="C384" i="35"/>
  <c r="D384" i="35"/>
  <c r="E384" i="35"/>
  <c r="F384" i="35"/>
  <c r="G384" i="35"/>
  <c r="A385" i="35"/>
  <c r="B385" i="35"/>
  <c r="C385" i="35"/>
  <c r="D385" i="35"/>
  <c r="E385" i="35"/>
  <c r="F385" i="35"/>
  <c r="G385" i="35"/>
  <c r="A386" i="35"/>
  <c r="B386" i="35"/>
  <c r="C386" i="35"/>
  <c r="D386" i="35"/>
  <c r="E386" i="35"/>
  <c r="F386" i="35"/>
  <c r="G386" i="35"/>
  <c r="A387" i="35"/>
  <c r="B387" i="35"/>
  <c r="C387" i="35"/>
  <c r="D387" i="35"/>
  <c r="E387" i="35"/>
  <c r="F387" i="35"/>
  <c r="G387" i="35"/>
  <c r="A388" i="35"/>
  <c r="B388" i="35"/>
  <c r="C388" i="35"/>
  <c r="D388" i="35"/>
  <c r="E388" i="35"/>
  <c r="F388" i="35"/>
  <c r="G388" i="35"/>
  <c r="A389" i="35"/>
  <c r="B389" i="35"/>
  <c r="C389" i="35"/>
  <c r="D389" i="35"/>
  <c r="E389" i="35"/>
  <c r="F389" i="35"/>
  <c r="G389" i="35"/>
  <c r="A390" i="35"/>
  <c r="B390" i="35"/>
  <c r="C390" i="35"/>
  <c r="D390" i="35"/>
  <c r="E390" i="35"/>
  <c r="F390" i="35"/>
  <c r="G390" i="35"/>
  <c r="A391" i="35"/>
  <c r="B391" i="35"/>
  <c r="C391" i="35"/>
  <c r="D391" i="35"/>
  <c r="E391" i="35"/>
  <c r="F391" i="35"/>
  <c r="G391" i="35"/>
  <c r="A392" i="35"/>
  <c r="B392" i="35"/>
  <c r="C392" i="35"/>
  <c r="D392" i="35"/>
  <c r="E392" i="35"/>
  <c r="F392" i="35"/>
  <c r="G392" i="35"/>
  <c r="A393" i="35"/>
  <c r="B393" i="35"/>
  <c r="C393" i="35"/>
  <c r="D393" i="35"/>
  <c r="E393" i="35"/>
  <c r="F393" i="35"/>
  <c r="G393" i="35"/>
  <c r="A394" i="35"/>
  <c r="B394" i="35"/>
  <c r="C394" i="35"/>
  <c r="D394" i="35"/>
  <c r="E394" i="35"/>
  <c r="F394" i="35"/>
  <c r="G394" i="35"/>
  <c r="A395" i="35"/>
  <c r="B395" i="35"/>
  <c r="C395" i="35"/>
  <c r="D395" i="35"/>
  <c r="E395" i="35"/>
  <c r="F395" i="35"/>
  <c r="G395" i="35"/>
  <c r="A396" i="35"/>
  <c r="B396" i="35"/>
  <c r="C396" i="35"/>
  <c r="D396" i="35"/>
  <c r="E396" i="35"/>
  <c r="F396" i="35"/>
  <c r="G396" i="35"/>
  <c r="A397" i="35"/>
  <c r="B397" i="35"/>
  <c r="C397" i="35"/>
  <c r="D397" i="35"/>
  <c r="E397" i="35"/>
  <c r="F397" i="35"/>
  <c r="G397" i="35"/>
  <c r="A398" i="35"/>
  <c r="B398" i="35"/>
  <c r="C398" i="35"/>
  <c r="D398" i="35"/>
  <c r="E398" i="35"/>
  <c r="F398" i="35"/>
  <c r="G398" i="35"/>
  <c r="A399" i="35"/>
  <c r="B399" i="35"/>
  <c r="C399" i="35"/>
  <c r="D399" i="35"/>
  <c r="E399" i="35"/>
  <c r="F399" i="35"/>
  <c r="G399" i="35"/>
  <c r="A400" i="35"/>
  <c r="B400" i="35"/>
  <c r="C400" i="35"/>
  <c r="D400" i="35"/>
  <c r="E400" i="35"/>
  <c r="F400" i="35"/>
  <c r="G400" i="35"/>
  <c r="A401" i="35"/>
  <c r="B401" i="35"/>
  <c r="C401" i="35"/>
  <c r="D401" i="35"/>
  <c r="E401" i="35"/>
  <c r="F401" i="35"/>
  <c r="G401" i="35"/>
  <c r="A402" i="35"/>
  <c r="B402" i="35"/>
  <c r="C402" i="35"/>
  <c r="D402" i="35"/>
  <c r="E402" i="35"/>
  <c r="F402" i="35"/>
  <c r="G402" i="35"/>
  <c r="A403" i="35"/>
  <c r="B403" i="35"/>
  <c r="C403" i="35"/>
  <c r="D403" i="35"/>
  <c r="E403" i="35"/>
  <c r="F403" i="35"/>
  <c r="G403" i="35"/>
  <c r="A404" i="35"/>
  <c r="B404" i="35"/>
  <c r="C404" i="35"/>
  <c r="D404" i="35"/>
  <c r="E404" i="35"/>
  <c r="F404" i="35"/>
  <c r="G404" i="35"/>
  <c r="A405" i="35"/>
  <c r="B405" i="35"/>
  <c r="C405" i="35"/>
  <c r="D405" i="35"/>
  <c r="E405" i="35"/>
  <c r="F405" i="35"/>
  <c r="G405" i="35"/>
  <c r="A406" i="35"/>
  <c r="B406" i="35"/>
  <c r="C406" i="35"/>
  <c r="D406" i="35"/>
  <c r="E406" i="35"/>
  <c r="F406" i="35"/>
  <c r="G406" i="35"/>
  <c r="A407" i="35"/>
  <c r="B407" i="35"/>
  <c r="C407" i="35"/>
  <c r="D407" i="35"/>
  <c r="E407" i="35"/>
  <c r="F407" i="35"/>
  <c r="G407" i="35"/>
  <c r="A408" i="35"/>
  <c r="B408" i="35"/>
  <c r="C408" i="35"/>
  <c r="D408" i="35"/>
  <c r="E408" i="35"/>
  <c r="F408" i="35"/>
  <c r="G408" i="35"/>
  <c r="A409" i="35"/>
  <c r="B409" i="35"/>
  <c r="C409" i="35"/>
  <c r="D409" i="35"/>
  <c r="E409" i="35"/>
  <c r="F409" i="35"/>
  <c r="G409" i="35"/>
  <c r="A410" i="35"/>
  <c r="B410" i="35"/>
  <c r="C410" i="35"/>
  <c r="D410" i="35"/>
  <c r="E410" i="35"/>
  <c r="F410" i="35"/>
  <c r="G410" i="35"/>
  <c r="A411" i="35"/>
  <c r="B411" i="35"/>
  <c r="C411" i="35"/>
  <c r="D411" i="35"/>
  <c r="E411" i="35"/>
  <c r="F411" i="35"/>
  <c r="G411" i="35"/>
  <c r="A412" i="35"/>
  <c r="B412" i="35"/>
  <c r="C412" i="35"/>
  <c r="D412" i="35"/>
  <c r="E412" i="35"/>
  <c r="F412" i="35"/>
  <c r="G412" i="35"/>
  <c r="A413" i="35"/>
  <c r="B413" i="35"/>
  <c r="C413" i="35"/>
  <c r="D413" i="35"/>
  <c r="E413" i="35"/>
  <c r="F413" i="35"/>
  <c r="G413" i="35"/>
  <c r="A414" i="35"/>
  <c r="B414" i="35"/>
  <c r="C414" i="35"/>
  <c r="D414" i="35"/>
  <c r="E414" i="35"/>
  <c r="F414" i="35"/>
  <c r="G414" i="35"/>
  <c r="A415" i="35"/>
  <c r="B415" i="35"/>
  <c r="C415" i="35"/>
  <c r="D415" i="35"/>
  <c r="E415" i="35"/>
  <c r="F415" i="35"/>
  <c r="G415" i="35"/>
  <c r="A416" i="35"/>
  <c r="B416" i="35"/>
  <c r="C416" i="35"/>
  <c r="D416" i="35"/>
  <c r="E416" i="35"/>
  <c r="F416" i="35"/>
  <c r="G416" i="35"/>
  <c r="A417" i="35"/>
  <c r="B417" i="35"/>
  <c r="C417" i="35"/>
  <c r="D417" i="35"/>
  <c r="E417" i="35"/>
  <c r="F417" i="35"/>
  <c r="G417" i="35"/>
  <c r="A418" i="35"/>
  <c r="B418" i="35"/>
  <c r="C418" i="35"/>
  <c r="D418" i="35"/>
  <c r="E418" i="35"/>
  <c r="F418" i="35"/>
  <c r="G418" i="35"/>
  <c r="A419" i="35"/>
  <c r="B419" i="35"/>
  <c r="C419" i="35"/>
  <c r="D419" i="35"/>
  <c r="E419" i="35"/>
  <c r="F419" i="35"/>
  <c r="G419" i="35"/>
  <c r="A420" i="35"/>
  <c r="B420" i="35"/>
  <c r="C420" i="35"/>
  <c r="D420" i="35"/>
  <c r="E420" i="35"/>
  <c r="F420" i="35"/>
  <c r="G420" i="35"/>
  <c r="A421" i="35"/>
  <c r="B421" i="35"/>
  <c r="C421" i="35"/>
  <c r="D421" i="35"/>
  <c r="E421" i="35"/>
  <c r="F421" i="35"/>
  <c r="G421" i="35"/>
  <c r="A422" i="35"/>
  <c r="B422" i="35"/>
  <c r="C422" i="35"/>
  <c r="D422" i="35"/>
  <c r="E422" i="35"/>
  <c r="F422" i="35"/>
  <c r="G422" i="35"/>
  <c r="A423" i="35"/>
  <c r="B423" i="35"/>
  <c r="C423" i="35"/>
  <c r="D423" i="35"/>
  <c r="E423" i="35"/>
  <c r="F423" i="35"/>
  <c r="G423" i="35"/>
  <c r="A424" i="35"/>
  <c r="B424" i="35"/>
  <c r="C424" i="35"/>
  <c r="D424" i="35"/>
  <c r="E424" i="35"/>
  <c r="F424" i="35"/>
  <c r="G424" i="35"/>
  <c r="A425" i="35"/>
  <c r="B425" i="35"/>
  <c r="C425" i="35"/>
  <c r="D425" i="35"/>
  <c r="E425" i="35"/>
  <c r="F425" i="35"/>
  <c r="G425" i="35"/>
  <c r="A426" i="35"/>
  <c r="B426" i="35"/>
  <c r="C426" i="35"/>
  <c r="D426" i="35"/>
  <c r="E426" i="35"/>
  <c r="F426" i="35"/>
  <c r="G426" i="35"/>
  <c r="A436" i="35"/>
  <c r="B436" i="35"/>
  <c r="C436" i="35"/>
  <c r="D436" i="35"/>
  <c r="E436" i="35"/>
  <c r="F436" i="35"/>
  <c r="G436" i="35"/>
  <c r="A437" i="35"/>
  <c r="B437" i="35"/>
  <c r="C437" i="35"/>
  <c r="D437" i="35"/>
  <c r="E437" i="35"/>
  <c r="F437" i="35"/>
  <c r="G437" i="35"/>
  <c r="A438" i="35"/>
  <c r="B438" i="35"/>
  <c r="C438" i="35"/>
  <c r="D438" i="35"/>
  <c r="E438" i="35"/>
  <c r="F438" i="35"/>
  <c r="G438" i="35"/>
  <c r="A439" i="35"/>
  <c r="B439" i="35"/>
  <c r="C439" i="35"/>
  <c r="D439" i="35"/>
  <c r="E439" i="35"/>
  <c r="F439" i="35"/>
  <c r="G439" i="35"/>
  <c r="A440" i="35"/>
  <c r="B440" i="35"/>
  <c r="C440" i="35"/>
  <c r="D440" i="35"/>
  <c r="E440" i="35"/>
  <c r="F440" i="35"/>
  <c r="G440" i="35"/>
  <c r="A441" i="35"/>
  <c r="B441" i="35"/>
  <c r="C441" i="35"/>
  <c r="D441" i="35"/>
  <c r="E441" i="35"/>
  <c r="F441" i="35"/>
  <c r="G441" i="35"/>
  <c r="A442" i="35"/>
  <c r="B442" i="35"/>
  <c r="C442" i="35"/>
  <c r="D442" i="35"/>
  <c r="E442" i="35"/>
  <c r="F442" i="35"/>
  <c r="G442" i="35"/>
  <c r="A443" i="35"/>
  <c r="B443" i="35"/>
  <c r="C443" i="35"/>
  <c r="D443" i="35"/>
  <c r="E443" i="35"/>
  <c r="F443" i="35"/>
  <c r="G443" i="35"/>
  <c r="A444" i="35"/>
  <c r="B444" i="35"/>
  <c r="C444" i="35"/>
  <c r="D444" i="35"/>
  <c r="E444" i="35"/>
  <c r="F444" i="35"/>
  <c r="G444" i="35"/>
  <c r="A445" i="35"/>
  <c r="B445" i="35"/>
  <c r="C445" i="35"/>
  <c r="D445" i="35"/>
  <c r="E445" i="35"/>
  <c r="F445" i="35"/>
  <c r="G445" i="35"/>
  <c r="A446" i="35"/>
  <c r="B446" i="35"/>
  <c r="C446" i="35"/>
  <c r="D446" i="35"/>
  <c r="E446" i="35"/>
  <c r="F446" i="35"/>
  <c r="G446" i="35"/>
  <c r="A447" i="35"/>
  <c r="B447" i="35"/>
  <c r="C447" i="35"/>
  <c r="D447" i="35"/>
  <c r="E447" i="35"/>
  <c r="F447" i="35"/>
  <c r="G447" i="35"/>
  <c r="A448" i="35"/>
  <c r="B448" i="35"/>
  <c r="C448" i="35"/>
  <c r="D448" i="35"/>
  <c r="E448" i="35"/>
  <c r="F448" i="35"/>
  <c r="G448" i="35"/>
  <c r="A449" i="35"/>
  <c r="B449" i="35"/>
  <c r="C449" i="35"/>
  <c r="D449" i="35"/>
  <c r="E449" i="35"/>
  <c r="F449" i="35"/>
  <c r="G449" i="35"/>
  <c r="A450" i="35"/>
  <c r="B450" i="35"/>
  <c r="C450" i="35"/>
  <c r="D450" i="35"/>
  <c r="E450" i="35"/>
  <c r="F450" i="35"/>
  <c r="G450" i="35"/>
  <c r="A451" i="35"/>
  <c r="B451" i="35"/>
  <c r="C451" i="35"/>
  <c r="D451" i="35"/>
  <c r="E451" i="35"/>
  <c r="F451" i="35"/>
  <c r="G451" i="35"/>
  <c r="A452" i="35"/>
  <c r="B452" i="35"/>
  <c r="C452" i="35"/>
  <c r="D452" i="35"/>
  <c r="E452" i="35"/>
  <c r="F452" i="35"/>
  <c r="G452" i="35"/>
  <c r="A453" i="35"/>
  <c r="B453" i="35"/>
  <c r="C453" i="35"/>
  <c r="D453" i="35"/>
  <c r="E453" i="35"/>
  <c r="F453" i="35"/>
  <c r="G453" i="35"/>
  <c r="A454" i="35"/>
  <c r="B454" i="35"/>
  <c r="C454" i="35"/>
  <c r="D454" i="35"/>
  <c r="E454" i="35"/>
  <c r="F454" i="35"/>
  <c r="G454" i="35"/>
  <c r="A455" i="35"/>
  <c r="B455" i="35"/>
  <c r="C455" i="35"/>
  <c r="D455" i="35"/>
  <c r="E455" i="35"/>
  <c r="F455" i="35"/>
  <c r="G455" i="35"/>
  <c r="A456" i="35"/>
  <c r="B456" i="35"/>
  <c r="C456" i="35"/>
  <c r="D456" i="35"/>
  <c r="E456" i="35"/>
  <c r="F456" i="35"/>
  <c r="G456" i="35"/>
  <c r="A457" i="35"/>
  <c r="B457" i="35"/>
  <c r="C457" i="35"/>
  <c r="D457" i="35"/>
  <c r="E457" i="35"/>
  <c r="F457" i="35"/>
  <c r="G457" i="35"/>
  <c r="A458" i="35"/>
  <c r="B458" i="35"/>
  <c r="C458" i="35"/>
  <c r="D458" i="35"/>
  <c r="E458" i="35"/>
  <c r="F458" i="35"/>
  <c r="G458" i="35"/>
  <c r="A459" i="35"/>
  <c r="B459" i="35"/>
  <c r="C459" i="35"/>
  <c r="D459" i="35"/>
  <c r="E459" i="35"/>
  <c r="F459" i="35"/>
  <c r="G459" i="35"/>
  <c r="A460" i="35"/>
  <c r="B460" i="35"/>
  <c r="C460" i="35"/>
  <c r="D460" i="35"/>
  <c r="E460" i="35"/>
  <c r="F460" i="35"/>
  <c r="G460" i="35"/>
  <c r="A461" i="35"/>
  <c r="B461" i="35"/>
  <c r="C461" i="35"/>
  <c r="D461" i="35"/>
  <c r="E461" i="35"/>
  <c r="F461" i="35"/>
  <c r="G461" i="35"/>
  <c r="A462" i="35"/>
  <c r="B462" i="35"/>
  <c r="C462" i="35"/>
  <c r="D462" i="35"/>
  <c r="E462" i="35"/>
  <c r="F462" i="35"/>
  <c r="G462" i="35"/>
  <c r="A463" i="35"/>
  <c r="B463" i="35"/>
  <c r="C463" i="35"/>
  <c r="D463" i="35"/>
  <c r="E463" i="35"/>
  <c r="F463" i="35"/>
  <c r="G463" i="35"/>
  <c r="A464" i="35"/>
  <c r="B464" i="35"/>
  <c r="C464" i="35"/>
  <c r="D464" i="35"/>
  <c r="E464" i="35"/>
  <c r="F464" i="35"/>
  <c r="G464" i="35"/>
  <c r="A465" i="35"/>
  <c r="B465" i="35"/>
  <c r="C465" i="35"/>
  <c r="D465" i="35"/>
  <c r="E465" i="35"/>
  <c r="F465" i="35"/>
  <c r="G465" i="35"/>
  <c r="A466" i="35"/>
  <c r="B466" i="35"/>
  <c r="C466" i="35"/>
  <c r="D466" i="35"/>
  <c r="E466" i="35"/>
  <c r="F466" i="35"/>
  <c r="G466" i="35"/>
  <c r="A467" i="35"/>
  <c r="B467" i="35"/>
  <c r="C467" i="35"/>
  <c r="D467" i="35"/>
  <c r="E467" i="35"/>
  <c r="F467" i="35"/>
  <c r="G467" i="35"/>
  <c r="A468" i="35"/>
  <c r="B468" i="35"/>
  <c r="C468" i="35"/>
  <c r="D468" i="35"/>
  <c r="E468" i="35"/>
  <c r="F468" i="35"/>
  <c r="G468" i="35"/>
  <c r="A469" i="35"/>
  <c r="B469" i="35"/>
  <c r="C469" i="35"/>
  <c r="D469" i="35"/>
  <c r="E469" i="35"/>
  <c r="F469" i="35"/>
  <c r="G469" i="35"/>
  <c r="A470" i="35"/>
  <c r="B470" i="35"/>
  <c r="C470" i="35"/>
  <c r="D470" i="35"/>
  <c r="E470" i="35"/>
  <c r="F470" i="35"/>
  <c r="G470" i="35"/>
  <c r="A471" i="35"/>
  <c r="B471" i="35"/>
  <c r="C471" i="35"/>
  <c r="D471" i="35"/>
  <c r="E471" i="35"/>
  <c r="F471" i="35"/>
  <c r="G471" i="35"/>
  <c r="A472" i="35"/>
  <c r="B472" i="35"/>
  <c r="C472" i="35"/>
  <c r="D472" i="35"/>
  <c r="E472" i="35"/>
  <c r="F472" i="35"/>
  <c r="G472" i="35"/>
  <c r="A473" i="35"/>
  <c r="B473" i="35"/>
  <c r="C473" i="35"/>
  <c r="D473" i="35"/>
  <c r="E473" i="35"/>
  <c r="F473" i="35"/>
  <c r="G473" i="35"/>
  <c r="A474" i="35"/>
  <c r="B474" i="35"/>
  <c r="C474" i="35"/>
  <c r="D474" i="35"/>
  <c r="E474" i="35"/>
  <c r="F474" i="35"/>
  <c r="G474" i="35"/>
  <c r="A475" i="35"/>
  <c r="B475" i="35"/>
  <c r="C475" i="35"/>
  <c r="D475" i="35"/>
  <c r="E475" i="35"/>
  <c r="F475" i="35"/>
  <c r="G475" i="35"/>
  <c r="A476" i="35"/>
  <c r="B476" i="35"/>
  <c r="C476" i="35"/>
  <c r="D476" i="35"/>
  <c r="E476" i="35"/>
  <c r="F476" i="35"/>
  <c r="G476" i="35"/>
  <c r="A477" i="35"/>
  <c r="B477" i="35"/>
  <c r="C477" i="35"/>
  <c r="D477" i="35"/>
  <c r="E477" i="35"/>
  <c r="F477" i="35"/>
  <c r="G477" i="35"/>
  <c r="A478" i="35"/>
  <c r="B478" i="35"/>
  <c r="C478" i="35"/>
  <c r="D478" i="35"/>
  <c r="E478" i="35"/>
  <c r="F478" i="35"/>
  <c r="G478" i="35"/>
  <c r="A479" i="35"/>
  <c r="B479" i="35"/>
  <c r="C479" i="35"/>
  <c r="D479" i="35"/>
  <c r="E479" i="35"/>
  <c r="F479" i="35"/>
  <c r="G479" i="35"/>
  <c r="A480" i="35"/>
  <c r="B480" i="35"/>
  <c r="C480" i="35"/>
  <c r="D480" i="35"/>
  <c r="E480" i="35"/>
  <c r="F480" i="35"/>
  <c r="G480" i="35"/>
  <c r="A481" i="35"/>
  <c r="B481" i="35"/>
  <c r="C481" i="35"/>
  <c r="D481" i="35"/>
  <c r="E481" i="35"/>
  <c r="F481" i="35"/>
  <c r="G481" i="35"/>
  <c r="A482" i="35"/>
  <c r="B482" i="35"/>
  <c r="C482" i="35"/>
  <c r="D482" i="35"/>
  <c r="E482" i="35"/>
  <c r="F482" i="35"/>
  <c r="G482" i="35"/>
  <c r="A483" i="35"/>
  <c r="B483" i="35"/>
  <c r="C483" i="35"/>
  <c r="D483" i="35"/>
  <c r="E483" i="35"/>
  <c r="F483" i="35"/>
  <c r="G483" i="35"/>
  <c r="A484" i="35"/>
  <c r="B484" i="35"/>
  <c r="C484" i="35"/>
  <c r="D484" i="35"/>
  <c r="E484" i="35"/>
  <c r="F484" i="35"/>
  <c r="G484" i="35"/>
  <c r="A485" i="35"/>
  <c r="B485" i="35"/>
  <c r="C485" i="35"/>
  <c r="D485" i="35"/>
  <c r="E485" i="35"/>
  <c r="F485" i="35"/>
  <c r="G485" i="35"/>
  <c r="A486" i="35"/>
  <c r="B486" i="35"/>
  <c r="C486" i="35"/>
  <c r="D486" i="35"/>
  <c r="E486" i="35"/>
  <c r="F486" i="35"/>
  <c r="G486" i="35"/>
  <c r="A487" i="35"/>
  <c r="B487" i="35"/>
  <c r="C487" i="35"/>
  <c r="D487" i="35"/>
  <c r="E487" i="35"/>
  <c r="F487" i="35"/>
  <c r="G487" i="35"/>
  <c r="A488" i="35"/>
  <c r="B488" i="35"/>
  <c r="C488" i="35"/>
  <c r="D488" i="35"/>
  <c r="E488" i="35"/>
  <c r="F488" i="35"/>
  <c r="G488" i="35"/>
  <c r="A489" i="35"/>
  <c r="B489" i="35"/>
  <c r="C489" i="35"/>
  <c r="D489" i="35"/>
  <c r="E489" i="35"/>
  <c r="F489" i="35"/>
  <c r="G489" i="35"/>
  <c r="A490" i="35"/>
  <c r="B490" i="35"/>
  <c r="C490" i="35"/>
  <c r="D490" i="35"/>
  <c r="E490" i="35"/>
  <c r="F490" i="35"/>
  <c r="G490" i="35"/>
  <c r="A491" i="35"/>
  <c r="B491" i="35"/>
  <c r="C491" i="35"/>
  <c r="D491" i="35"/>
  <c r="E491" i="35"/>
  <c r="F491" i="35"/>
  <c r="G491" i="35"/>
  <c r="A492" i="35"/>
  <c r="B492" i="35"/>
  <c r="C492" i="35"/>
  <c r="D492" i="35"/>
  <c r="E492" i="35"/>
  <c r="F492" i="35"/>
  <c r="G492" i="35"/>
  <c r="A493" i="35"/>
  <c r="B493" i="35"/>
  <c r="C493" i="35"/>
  <c r="D493" i="35"/>
  <c r="E493" i="35"/>
  <c r="F493" i="35"/>
  <c r="G493" i="35"/>
  <c r="A494" i="35"/>
  <c r="B494" i="35"/>
  <c r="C494" i="35"/>
  <c r="D494" i="35"/>
  <c r="E494" i="35"/>
  <c r="F494" i="35"/>
  <c r="G494" i="35"/>
  <c r="A495" i="35"/>
  <c r="B495" i="35"/>
  <c r="C495" i="35"/>
  <c r="D495" i="35"/>
  <c r="E495" i="35"/>
  <c r="F495" i="35"/>
  <c r="G495" i="35"/>
  <c r="A496" i="35"/>
  <c r="B496" i="35"/>
  <c r="C496" i="35"/>
  <c r="D496" i="35"/>
  <c r="E496" i="35"/>
  <c r="F496" i="35"/>
  <c r="G496" i="35"/>
  <c r="A497" i="35"/>
  <c r="B497" i="35"/>
  <c r="C497" i="35"/>
  <c r="D497" i="35"/>
  <c r="E497" i="35"/>
  <c r="F497" i="35"/>
  <c r="G497" i="35"/>
  <c r="A498" i="35"/>
  <c r="B498" i="35"/>
  <c r="C498" i="35"/>
  <c r="D498" i="35"/>
  <c r="E498" i="35"/>
  <c r="F498" i="35"/>
  <c r="G498" i="35"/>
  <c r="A499" i="35"/>
  <c r="B499" i="35"/>
  <c r="C499" i="35"/>
  <c r="D499" i="35"/>
  <c r="E499" i="35"/>
  <c r="F499" i="35"/>
  <c r="G499" i="35"/>
  <c r="A500" i="35"/>
  <c r="B500" i="35"/>
  <c r="C500" i="35"/>
  <c r="D500" i="35"/>
  <c r="E500" i="35"/>
  <c r="F500" i="35"/>
  <c r="G500" i="35"/>
  <c r="A501" i="35"/>
  <c r="B501" i="35"/>
  <c r="C501" i="35"/>
  <c r="D501" i="35"/>
  <c r="E501" i="35"/>
  <c r="F501" i="35"/>
  <c r="G501" i="35"/>
  <c r="A502" i="35"/>
  <c r="B502" i="35"/>
  <c r="C502" i="35"/>
  <c r="D502" i="35"/>
  <c r="E502" i="35"/>
  <c r="F502" i="35"/>
  <c r="G502" i="35"/>
  <c r="A503" i="35"/>
  <c r="B503" i="35"/>
  <c r="C503" i="35"/>
  <c r="D503" i="35"/>
  <c r="E503" i="35"/>
  <c r="F503" i="35"/>
  <c r="G503" i="35"/>
  <c r="A504" i="35"/>
  <c r="B504" i="35"/>
  <c r="C504" i="35"/>
  <c r="D504" i="35"/>
  <c r="E504" i="35"/>
  <c r="F504" i="35"/>
  <c r="G504" i="35"/>
  <c r="A505" i="35"/>
  <c r="B505" i="35"/>
  <c r="C505" i="35"/>
  <c r="D505" i="35"/>
  <c r="E505" i="35"/>
  <c r="F505" i="35"/>
  <c r="G505" i="35"/>
  <c r="A506" i="35"/>
  <c r="B506" i="35"/>
  <c r="C506" i="35"/>
  <c r="D506" i="35"/>
  <c r="E506" i="35"/>
  <c r="F506" i="35"/>
  <c r="G506" i="35"/>
  <c r="A507" i="35"/>
  <c r="B507" i="35"/>
  <c r="C507" i="35"/>
  <c r="D507" i="35"/>
  <c r="E507" i="35"/>
  <c r="F507" i="35"/>
  <c r="G507" i="35"/>
  <c r="A508" i="35"/>
  <c r="B508" i="35"/>
  <c r="C508" i="35"/>
  <c r="D508" i="35"/>
  <c r="E508" i="35"/>
  <c r="F508" i="35"/>
  <c r="G508" i="35"/>
  <c r="A509" i="35"/>
  <c r="B509" i="35"/>
  <c r="C509" i="35"/>
  <c r="D509" i="35"/>
  <c r="E509" i="35"/>
  <c r="F509" i="35"/>
  <c r="G509" i="35"/>
  <c r="A510" i="35"/>
  <c r="B510" i="35"/>
  <c r="C510" i="35"/>
  <c r="D510" i="35"/>
  <c r="E510" i="35"/>
  <c r="F510" i="35"/>
  <c r="G510" i="35"/>
  <c r="A511" i="35"/>
  <c r="B511" i="35"/>
  <c r="C511" i="35"/>
  <c r="D511" i="35"/>
  <c r="E511" i="35"/>
  <c r="F511" i="35"/>
  <c r="G511" i="35"/>
  <c r="A512" i="35"/>
  <c r="B512" i="35"/>
  <c r="C512" i="35"/>
  <c r="D512" i="35"/>
  <c r="E512" i="35"/>
  <c r="F512" i="35"/>
  <c r="G512" i="35"/>
  <c r="A513" i="35"/>
  <c r="B513" i="35"/>
  <c r="C513" i="35"/>
  <c r="D513" i="35"/>
  <c r="E513" i="35"/>
  <c r="F513" i="35"/>
  <c r="G513" i="35"/>
  <c r="A514" i="35"/>
  <c r="B514" i="35"/>
  <c r="C514" i="35"/>
  <c r="D514" i="35"/>
  <c r="E514" i="35"/>
  <c r="F514" i="35"/>
  <c r="G514" i="35"/>
  <c r="A515" i="35"/>
  <c r="B515" i="35"/>
  <c r="C515" i="35"/>
  <c r="D515" i="35"/>
  <c r="E515" i="35"/>
  <c r="F515" i="35"/>
  <c r="G515" i="35"/>
  <c r="A516" i="35"/>
  <c r="B516" i="35"/>
  <c r="C516" i="35"/>
  <c r="D516" i="35"/>
  <c r="E516" i="35"/>
  <c r="F516" i="35"/>
  <c r="G516" i="35"/>
  <c r="A517" i="35"/>
  <c r="B517" i="35"/>
  <c r="C517" i="35"/>
  <c r="D517" i="35"/>
  <c r="E517" i="35"/>
  <c r="F517" i="35"/>
  <c r="G517" i="35"/>
  <c r="A518" i="35"/>
  <c r="B518" i="35"/>
  <c r="C518" i="35"/>
  <c r="D518" i="35"/>
  <c r="E518" i="35"/>
  <c r="F518" i="35"/>
  <c r="G518" i="35"/>
  <c r="A519" i="35"/>
  <c r="B519" i="35"/>
  <c r="C519" i="35"/>
  <c r="D519" i="35"/>
  <c r="E519" i="35"/>
  <c r="F519" i="35"/>
  <c r="G519" i="35"/>
  <c r="A520" i="35"/>
  <c r="B520" i="35"/>
  <c r="C520" i="35"/>
  <c r="D520" i="35"/>
  <c r="E520" i="35"/>
  <c r="F520" i="35"/>
  <c r="G520" i="35"/>
  <c r="A521" i="35"/>
  <c r="B521" i="35"/>
  <c r="C521" i="35"/>
  <c r="D521" i="35"/>
  <c r="E521" i="35"/>
  <c r="F521" i="35"/>
  <c r="G521" i="35"/>
  <c r="A522" i="35"/>
  <c r="B522" i="35"/>
  <c r="C522" i="35"/>
  <c r="D522" i="35"/>
  <c r="E522" i="35"/>
  <c r="F522" i="35"/>
  <c r="G522" i="35"/>
  <c r="A523" i="35"/>
  <c r="B523" i="35"/>
  <c r="C523" i="35"/>
  <c r="D523" i="35"/>
  <c r="E523" i="35"/>
  <c r="F523" i="35"/>
  <c r="G523" i="35"/>
  <c r="A524" i="35"/>
  <c r="B524" i="35"/>
  <c r="C524" i="35"/>
  <c r="D524" i="35"/>
  <c r="E524" i="35"/>
  <c r="F524" i="35"/>
  <c r="G524" i="35"/>
  <c r="A525" i="35"/>
  <c r="B525" i="35"/>
  <c r="C525" i="35"/>
  <c r="D525" i="35"/>
  <c r="E525" i="35"/>
  <c r="F525" i="35"/>
  <c r="G525" i="35"/>
  <c r="A526" i="35"/>
  <c r="B526" i="35"/>
  <c r="C526" i="35"/>
  <c r="D526" i="35"/>
  <c r="E526" i="35"/>
  <c r="F526" i="35"/>
  <c r="G526" i="35"/>
  <c r="A527" i="35"/>
  <c r="B527" i="35"/>
  <c r="C527" i="35"/>
  <c r="D527" i="35"/>
  <c r="E527" i="35"/>
  <c r="F527" i="35"/>
  <c r="G527" i="35"/>
  <c r="A528" i="35"/>
  <c r="B528" i="35"/>
  <c r="C528" i="35"/>
  <c r="D528" i="35"/>
  <c r="E528" i="35"/>
  <c r="F528" i="35"/>
  <c r="G528" i="35"/>
  <c r="A529" i="35"/>
  <c r="B529" i="35"/>
  <c r="C529" i="35"/>
  <c r="D529" i="35"/>
  <c r="E529" i="35"/>
  <c r="F529" i="35"/>
  <c r="G529" i="35"/>
  <c r="A530" i="35"/>
  <c r="B530" i="35"/>
  <c r="C530" i="35"/>
  <c r="D530" i="35"/>
  <c r="E530" i="35"/>
  <c r="F530" i="35"/>
  <c r="G530" i="35"/>
  <c r="A531" i="35"/>
  <c r="B531" i="35"/>
  <c r="C531" i="35"/>
  <c r="D531" i="35"/>
  <c r="E531" i="35"/>
  <c r="F531" i="35"/>
  <c r="G531" i="35"/>
  <c r="A532" i="35"/>
  <c r="B532" i="35"/>
  <c r="C532" i="35"/>
  <c r="D532" i="35"/>
  <c r="E532" i="35"/>
  <c r="F532" i="35"/>
  <c r="G532" i="35"/>
  <c r="A533" i="35"/>
  <c r="B533" i="35"/>
  <c r="C533" i="35"/>
  <c r="D533" i="35"/>
  <c r="E533" i="35"/>
  <c r="F533" i="35"/>
  <c r="G533" i="35"/>
  <c r="A534" i="35"/>
  <c r="B534" i="35"/>
  <c r="C534" i="35"/>
  <c r="D534" i="35"/>
  <c r="E534" i="35"/>
  <c r="F534" i="35"/>
  <c r="G534" i="35"/>
  <c r="A535" i="35"/>
  <c r="B535" i="35"/>
  <c r="C535" i="35"/>
  <c r="D535" i="35"/>
  <c r="E535" i="35"/>
  <c r="F535" i="35"/>
  <c r="G535" i="35"/>
  <c r="A536" i="35"/>
  <c r="B536" i="35"/>
  <c r="C536" i="35"/>
  <c r="D536" i="35"/>
  <c r="E536" i="35"/>
  <c r="F536" i="35"/>
  <c r="G536" i="35"/>
  <c r="A537" i="35"/>
  <c r="B537" i="35"/>
  <c r="C537" i="35"/>
  <c r="D537" i="35"/>
  <c r="E537" i="35"/>
  <c r="F537" i="35"/>
  <c r="G537" i="35"/>
  <c r="A538" i="35"/>
  <c r="B538" i="35"/>
  <c r="C538" i="35"/>
  <c r="D538" i="35"/>
  <c r="E538" i="35"/>
  <c r="F538" i="35"/>
  <c r="G538" i="35"/>
  <c r="A539" i="35"/>
  <c r="B539" i="35"/>
  <c r="C539" i="35"/>
  <c r="D539" i="35"/>
  <c r="E539" i="35"/>
  <c r="F539" i="35"/>
  <c r="G539" i="35"/>
  <c r="A540" i="35"/>
  <c r="B540" i="35"/>
  <c r="C540" i="35"/>
  <c r="D540" i="35"/>
  <c r="E540" i="35"/>
  <c r="F540" i="35"/>
  <c r="G540" i="35"/>
  <c r="A541" i="35"/>
  <c r="B541" i="35"/>
  <c r="C541" i="35"/>
  <c r="D541" i="35"/>
  <c r="E541" i="35"/>
  <c r="F541" i="35"/>
  <c r="G541" i="35"/>
  <c r="A542" i="35"/>
  <c r="B542" i="35"/>
  <c r="C542" i="35"/>
  <c r="D542" i="35"/>
  <c r="E542" i="35"/>
  <c r="F542" i="35"/>
  <c r="G542" i="35"/>
  <c r="A543" i="35"/>
  <c r="B543" i="35"/>
  <c r="C543" i="35"/>
  <c r="D543" i="35"/>
  <c r="E543" i="35"/>
  <c r="F543" i="35"/>
  <c r="G543" i="35"/>
  <c r="A544" i="35"/>
  <c r="B544" i="35"/>
  <c r="C544" i="35"/>
  <c r="D544" i="35"/>
  <c r="E544" i="35"/>
  <c r="F544" i="35"/>
  <c r="G544" i="35"/>
  <c r="A545" i="35"/>
  <c r="B545" i="35"/>
  <c r="C545" i="35"/>
  <c r="D545" i="35"/>
  <c r="E545" i="35"/>
  <c r="F545" i="35"/>
  <c r="G545" i="35"/>
  <c r="A546" i="35"/>
  <c r="B546" i="35"/>
  <c r="C546" i="35"/>
  <c r="D546" i="35"/>
  <c r="E546" i="35"/>
  <c r="F546" i="35"/>
  <c r="G546" i="35"/>
  <c r="A547" i="35"/>
  <c r="B547" i="35"/>
  <c r="C547" i="35"/>
  <c r="D547" i="35"/>
  <c r="E547" i="35"/>
  <c r="F547" i="35"/>
  <c r="G547" i="35"/>
  <c r="A548" i="35"/>
  <c r="B548" i="35"/>
  <c r="C548" i="35"/>
  <c r="D548" i="35"/>
  <c r="E548" i="35"/>
  <c r="F548" i="35"/>
  <c r="G548" i="35"/>
  <c r="A549" i="35"/>
  <c r="B549" i="35"/>
  <c r="C549" i="35"/>
  <c r="D549" i="35"/>
  <c r="E549" i="35"/>
  <c r="F549" i="35"/>
  <c r="G549" i="35"/>
  <c r="A550" i="35"/>
  <c r="B550" i="35"/>
  <c r="C550" i="35"/>
  <c r="D550" i="35"/>
  <c r="E550" i="35"/>
  <c r="F550" i="35"/>
  <c r="G550" i="35"/>
  <c r="A551" i="35"/>
  <c r="B551" i="35"/>
  <c r="C551" i="35"/>
  <c r="D551" i="35"/>
  <c r="E551" i="35"/>
  <c r="F551" i="35"/>
  <c r="G551" i="35"/>
  <c r="A552" i="35"/>
  <c r="B552" i="35"/>
  <c r="C552" i="35"/>
  <c r="D552" i="35"/>
  <c r="E552" i="35"/>
  <c r="F552" i="35"/>
  <c r="G552" i="35"/>
  <c r="A553" i="35"/>
  <c r="B553" i="35"/>
  <c r="C553" i="35"/>
  <c r="D553" i="35"/>
  <c r="E553" i="35"/>
  <c r="F553" i="35"/>
  <c r="G553" i="35"/>
  <c r="A554" i="35"/>
  <c r="B554" i="35"/>
  <c r="C554" i="35"/>
  <c r="D554" i="35"/>
  <c r="E554" i="35"/>
  <c r="F554" i="35"/>
  <c r="G554" i="35"/>
  <c r="A555" i="35"/>
  <c r="B555" i="35"/>
  <c r="C555" i="35"/>
  <c r="D555" i="35"/>
  <c r="E555" i="35"/>
  <c r="F555" i="35"/>
  <c r="G555" i="35"/>
  <c r="A556" i="35"/>
  <c r="B556" i="35"/>
  <c r="C556" i="35"/>
  <c r="D556" i="35"/>
  <c r="E556" i="35"/>
  <c r="F556" i="35"/>
  <c r="G556" i="35"/>
  <c r="A557" i="35"/>
  <c r="B557" i="35"/>
  <c r="C557" i="35"/>
  <c r="D557" i="35"/>
  <c r="E557" i="35"/>
  <c r="F557" i="35"/>
  <c r="G557" i="35"/>
  <c r="A558" i="35"/>
  <c r="B558" i="35"/>
  <c r="C558" i="35"/>
  <c r="D558" i="35"/>
  <c r="E558" i="35"/>
  <c r="F558" i="35"/>
  <c r="G558" i="35"/>
  <c r="A559" i="35"/>
  <c r="B559" i="35"/>
  <c r="C559" i="35"/>
  <c r="D559" i="35"/>
  <c r="E559" i="35"/>
  <c r="F559" i="35"/>
  <c r="G559" i="35"/>
  <c r="A560" i="35"/>
  <c r="B560" i="35"/>
  <c r="C560" i="35"/>
  <c r="D560" i="35"/>
  <c r="E560" i="35"/>
  <c r="F560" i="35"/>
  <c r="G560" i="35"/>
  <c r="A561" i="35"/>
  <c r="B561" i="35"/>
  <c r="C561" i="35"/>
  <c r="D561" i="35"/>
  <c r="E561" i="35"/>
  <c r="F561" i="35"/>
  <c r="G561" i="35"/>
  <c r="A562" i="35"/>
  <c r="B562" i="35"/>
  <c r="C562" i="35"/>
  <c r="D562" i="35"/>
  <c r="E562" i="35"/>
  <c r="F562" i="35"/>
  <c r="G562" i="35"/>
  <c r="A563" i="35"/>
  <c r="B563" i="35"/>
  <c r="C563" i="35"/>
  <c r="D563" i="35"/>
  <c r="E563" i="35"/>
  <c r="F563" i="35"/>
  <c r="G563" i="35"/>
  <c r="A564" i="35"/>
  <c r="B564" i="35"/>
  <c r="C564" i="35"/>
  <c r="D564" i="35"/>
  <c r="E564" i="35"/>
  <c r="F564" i="35"/>
  <c r="G564" i="35"/>
  <c r="A565" i="35"/>
  <c r="B565" i="35"/>
  <c r="C565" i="35"/>
  <c r="D565" i="35"/>
  <c r="E565" i="35"/>
  <c r="F565" i="35"/>
  <c r="G565" i="35"/>
  <c r="A566" i="35"/>
  <c r="B566" i="35"/>
  <c r="C566" i="35"/>
  <c r="D566" i="35"/>
  <c r="E566" i="35"/>
  <c r="F566" i="35"/>
  <c r="G566" i="35"/>
  <c r="A567" i="35"/>
  <c r="B567" i="35"/>
  <c r="C567" i="35"/>
  <c r="D567" i="35"/>
  <c r="E567" i="35"/>
  <c r="F567" i="35"/>
  <c r="G567" i="35"/>
  <c r="A568" i="35"/>
  <c r="B568" i="35"/>
  <c r="C568" i="35"/>
  <c r="D568" i="35"/>
  <c r="E568" i="35"/>
  <c r="F568" i="35"/>
  <c r="G568" i="35"/>
  <c r="A569" i="35"/>
  <c r="B569" i="35"/>
  <c r="C569" i="35"/>
  <c r="D569" i="35"/>
  <c r="E569" i="35"/>
  <c r="F569" i="35"/>
  <c r="G569" i="35"/>
  <c r="A570" i="35"/>
  <c r="B570" i="35"/>
  <c r="C570" i="35"/>
  <c r="D570" i="35"/>
  <c r="E570" i="35"/>
  <c r="F570" i="35"/>
  <c r="G570" i="35"/>
  <c r="A571" i="35"/>
  <c r="B571" i="35"/>
  <c r="C571" i="35"/>
  <c r="D571" i="35"/>
  <c r="E571" i="35"/>
  <c r="F571" i="35"/>
  <c r="G571" i="35"/>
  <c r="A572" i="35"/>
  <c r="B572" i="35"/>
  <c r="C572" i="35"/>
  <c r="D572" i="35"/>
  <c r="E572" i="35"/>
  <c r="F572" i="35"/>
  <c r="G572" i="35"/>
  <c r="A573" i="35"/>
  <c r="B573" i="35"/>
  <c r="C573" i="35"/>
  <c r="D573" i="35"/>
  <c r="E573" i="35"/>
  <c r="F573" i="35"/>
  <c r="G573" i="35"/>
  <c r="A574" i="35"/>
  <c r="B574" i="35"/>
  <c r="C574" i="35"/>
  <c r="D574" i="35"/>
  <c r="E574" i="35"/>
  <c r="F574" i="35"/>
  <c r="G574" i="35"/>
  <c r="A575" i="35"/>
  <c r="B575" i="35"/>
  <c r="C575" i="35"/>
  <c r="D575" i="35"/>
  <c r="E575" i="35"/>
  <c r="F575" i="35"/>
  <c r="G575" i="35"/>
  <c r="A576" i="35"/>
  <c r="B576" i="35"/>
  <c r="C576" i="35"/>
  <c r="D576" i="35"/>
  <c r="E576" i="35"/>
  <c r="F576" i="35"/>
  <c r="G576" i="35"/>
  <c r="A577" i="35"/>
  <c r="B577" i="35"/>
  <c r="C577" i="35"/>
  <c r="D577" i="35"/>
  <c r="E577" i="35"/>
  <c r="F577" i="35"/>
  <c r="G577" i="35"/>
  <c r="A578" i="35"/>
  <c r="B578" i="35"/>
  <c r="C578" i="35"/>
  <c r="D578" i="35"/>
  <c r="E578" i="35"/>
  <c r="F578" i="35"/>
  <c r="G578" i="35"/>
  <c r="A579" i="35"/>
  <c r="B579" i="35"/>
  <c r="C579" i="35"/>
  <c r="D579" i="35"/>
  <c r="E579" i="35"/>
  <c r="F579" i="35"/>
  <c r="G579" i="35"/>
  <c r="A580" i="35"/>
  <c r="B580" i="35"/>
  <c r="C580" i="35"/>
  <c r="D580" i="35"/>
  <c r="E580" i="35"/>
  <c r="F580" i="35"/>
  <c r="G580" i="35"/>
  <c r="A581" i="35"/>
  <c r="B581" i="35"/>
  <c r="C581" i="35"/>
  <c r="D581" i="35"/>
  <c r="E581" i="35"/>
  <c r="F581" i="35"/>
  <c r="G581" i="35"/>
  <c r="A582" i="35"/>
  <c r="B582" i="35"/>
  <c r="C582" i="35"/>
  <c r="D582" i="35"/>
  <c r="E582" i="35"/>
  <c r="F582" i="35"/>
  <c r="G582" i="35"/>
  <c r="A583" i="35"/>
  <c r="B583" i="35"/>
  <c r="C583" i="35"/>
  <c r="D583" i="35"/>
  <c r="E583" i="35"/>
  <c r="F583" i="35"/>
  <c r="G583" i="35"/>
  <c r="A584" i="35"/>
  <c r="B584" i="35"/>
  <c r="C584" i="35"/>
  <c r="D584" i="35"/>
  <c r="E584" i="35"/>
  <c r="F584" i="35"/>
  <c r="G584" i="35"/>
  <c r="A585" i="35"/>
  <c r="B585" i="35"/>
  <c r="C585" i="35"/>
  <c r="D585" i="35"/>
  <c r="E585" i="35"/>
  <c r="F585" i="35"/>
  <c r="G585" i="35"/>
  <c r="A586" i="35"/>
  <c r="B586" i="35"/>
  <c r="C586" i="35"/>
  <c r="D586" i="35"/>
  <c r="E586" i="35"/>
  <c r="F586" i="35"/>
  <c r="G586" i="35"/>
  <c r="A587" i="35"/>
  <c r="B587" i="35"/>
  <c r="C587" i="35"/>
  <c r="D587" i="35"/>
  <c r="E587" i="35"/>
  <c r="F587" i="35"/>
  <c r="G587" i="35"/>
  <c r="A588" i="35"/>
  <c r="B588" i="35"/>
  <c r="C588" i="35"/>
  <c r="D588" i="35"/>
  <c r="E588" i="35"/>
  <c r="F588" i="35"/>
  <c r="G588" i="35"/>
  <c r="A589" i="35"/>
  <c r="B589" i="35"/>
  <c r="C589" i="35"/>
  <c r="D589" i="35"/>
  <c r="E589" i="35"/>
  <c r="F589" i="35"/>
  <c r="G589" i="35"/>
  <c r="A590" i="35"/>
  <c r="B590" i="35"/>
  <c r="C590" i="35"/>
  <c r="D590" i="35"/>
  <c r="E590" i="35"/>
  <c r="F590" i="35"/>
  <c r="G590" i="35"/>
  <c r="A591" i="35"/>
  <c r="B591" i="35"/>
  <c r="C591" i="35"/>
  <c r="D591" i="35"/>
  <c r="E591" i="35"/>
  <c r="F591" i="35"/>
  <c r="G591" i="35"/>
  <c r="A592" i="35"/>
  <c r="B592" i="35"/>
  <c r="C592" i="35"/>
  <c r="D592" i="35"/>
  <c r="E592" i="35"/>
  <c r="F592" i="35"/>
  <c r="G592" i="35"/>
  <c r="A593" i="35"/>
  <c r="B593" i="35"/>
  <c r="C593" i="35"/>
  <c r="D593" i="35"/>
  <c r="E593" i="35"/>
  <c r="F593" i="35"/>
  <c r="G593" i="35"/>
  <c r="A594" i="35"/>
  <c r="B594" i="35"/>
  <c r="C594" i="35"/>
  <c r="D594" i="35"/>
  <c r="E594" i="35"/>
  <c r="F594" i="35"/>
  <c r="G594" i="35"/>
  <c r="A595" i="35"/>
  <c r="B595" i="35"/>
  <c r="C595" i="35"/>
  <c r="D595" i="35"/>
  <c r="E595" i="35"/>
  <c r="F595" i="35"/>
  <c r="G595" i="35"/>
  <c r="A596" i="35"/>
  <c r="B596" i="35"/>
  <c r="C596" i="35"/>
  <c r="D596" i="35"/>
  <c r="E596" i="35"/>
  <c r="F596" i="35"/>
  <c r="G596" i="35"/>
  <c r="A597" i="35"/>
  <c r="B597" i="35"/>
  <c r="C597" i="35"/>
  <c r="D597" i="35"/>
  <c r="E597" i="35"/>
  <c r="F597" i="35"/>
  <c r="G597" i="35"/>
  <c r="A598" i="35"/>
  <c r="B598" i="35"/>
  <c r="C598" i="35"/>
  <c r="D598" i="35"/>
  <c r="E598" i="35"/>
  <c r="F598" i="35"/>
  <c r="G598" i="35"/>
  <c r="A599" i="35"/>
  <c r="B599" i="35"/>
  <c r="C599" i="35"/>
  <c r="D599" i="35"/>
  <c r="E599" i="35"/>
  <c r="F599" i="35"/>
  <c r="G599" i="35"/>
  <c r="A600" i="35"/>
  <c r="B600" i="35"/>
  <c r="C600" i="35"/>
  <c r="D600" i="35"/>
  <c r="E600" i="35"/>
  <c r="F600" i="35"/>
  <c r="G600" i="35"/>
  <c r="A601" i="35"/>
  <c r="B601" i="35"/>
  <c r="C601" i="35"/>
  <c r="D601" i="35"/>
  <c r="E601" i="35"/>
  <c r="F601" i="35"/>
  <c r="G601" i="35"/>
  <c r="A602" i="35"/>
  <c r="B602" i="35"/>
  <c r="C602" i="35"/>
  <c r="D602" i="35"/>
  <c r="E602" i="35"/>
  <c r="F602" i="35"/>
  <c r="G602" i="35"/>
  <c r="A603" i="35"/>
  <c r="B603" i="35"/>
  <c r="C603" i="35"/>
  <c r="D603" i="35"/>
  <c r="E603" i="35"/>
  <c r="F603" i="35"/>
  <c r="G603" i="35"/>
  <c r="A604" i="35"/>
  <c r="B604" i="35"/>
  <c r="C604" i="35"/>
  <c r="D604" i="35"/>
  <c r="E604" i="35"/>
  <c r="F604" i="35"/>
  <c r="G604" i="35"/>
  <c r="A605" i="35"/>
  <c r="B605" i="35"/>
  <c r="C605" i="35"/>
  <c r="D605" i="35"/>
  <c r="E605" i="35"/>
  <c r="F605" i="35"/>
  <c r="G605" i="35"/>
  <c r="A606" i="35"/>
  <c r="B606" i="35"/>
  <c r="C606" i="35"/>
  <c r="D606" i="35"/>
  <c r="E606" i="35"/>
  <c r="F606" i="35"/>
  <c r="G606" i="35"/>
  <c r="A607" i="35"/>
  <c r="B607" i="35"/>
  <c r="C607" i="35"/>
  <c r="D607" i="35"/>
  <c r="E607" i="35"/>
  <c r="F607" i="35"/>
  <c r="G607" i="35"/>
  <c r="A608" i="35"/>
  <c r="B608" i="35"/>
  <c r="C608" i="35"/>
  <c r="D608" i="35"/>
  <c r="E608" i="35"/>
  <c r="F608" i="35"/>
  <c r="G608" i="35"/>
  <c r="A609" i="35"/>
  <c r="B609" i="35"/>
  <c r="C609" i="35"/>
  <c r="D609" i="35"/>
  <c r="E609" i="35"/>
  <c r="F609" i="35"/>
  <c r="G609" i="35"/>
  <c r="A610" i="35"/>
  <c r="B610" i="35"/>
  <c r="C610" i="35"/>
  <c r="D610" i="35"/>
  <c r="E610" i="35"/>
  <c r="F610" i="35"/>
  <c r="G610" i="35"/>
  <c r="A611" i="35"/>
  <c r="B611" i="35"/>
  <c r="C611" i="35"/>
  <c r="D611" i="35"/>
  <c r="E611" i="35"/>
  <c r="F611" i="35"/>
  <c r="G611" i="35"/>
  <c r="A612" i="35"/>
  <c r="B612" i="35"/>
  <c r="C612" i="35"/>
  <c r="D612" i="35"/>
  <c r="E612" i="35"/>
  <c r="F612" i="35"/>
  <c r="G612" i="35"/>
  <c r="A613" i="35"/>
  <c r="B613" i="35"/>
  <c r="C613" i="35"/>
  <c r="D613" i="35"/>
  <c r="E613" i="35"/>
  <c r="F613" i="35"/>
  <c r="G613" i="35"/>
  <c r="A614" i="35"/>
  <c r="B614" i="35"/>
  <c r="C614" i="35"/>
  <c r="D614" i="35"/>
  <c r="E614" i="35"/>
  <c r="F614" i="35"/>
  <c r="G614" i="35"/>
  <c r="A615" i="35"/>
  <c r="B615" i="35"/>
  <c r="C615" i="35"/>
  <c r="D615" i="35"/>
  <c r="E615" i="35"/>
  <c r="F615" i="35"/>
  <c r="G615" i="35"/>
  <c r="A616" i="35"/>
  <c r="B616" i="35"/>
  <c r="C616" i="35"/>
  <c r="D616" i="35"/>
  <c r="E616" i="35"/>
  <c r="F616" i="35"/>
  <c r="G616" i="35"/>
  <c r="A617" i="35"/>
  <c r="B617" i="35"/>
  <c r="C617" i="35"/>
  <c r="D617" i="35"/>
  <c r="E617" i="35"/>
  <c r="F617" i="35"/>
  <c r="G617" i="35"/>
  <c r="A618" i="35"/>
  <c r="B618" i="35"/>
  <c r="C618" i="35"/>
  <c r="D618" i="35"/>
  <c r="E618" i="35"/>
  <c r="F618" i="35"/>
  <c r="G618" i="35"/>
  <c r="A619" i="35"/>
  <c r="B619" i="35"/>
  <c r="C619" i="35"/>
  <c r="D619" i="35"/>
  <c r="E619" i="35"/>
  <c r="F619" i="35"/>
  <c r="G619" i="35"/>
  <c r="A620" i="35"/>
  <c r="B620" i="35"/>
  <c r="C620" i="35"/>
  <c r="D620" i="35"/>
  <c r="E620" i="35"/>
  <c r="F620" i="35"/>
  <c r="G620" i="35"/>
  <c r="A621" i="35"/>
  <c r="B621" i="35"/>
  <c r="C621" i="35"/>
  <c r="D621" i="35"/>
  <c r="E621" i="35"/>
  <c r="F621" i="35"/>
  <c r="G621" i="35"/>
  <c r="A622" i="35"/>
  <c r="B622" i="35"/>
  <c r="C622" i="35"/>
  <c r="D622" i="35"/>
  <c r="E622" i="35"/>
  <c r="F622" i="35"/>
  <c r="G622" i="35"/>
  <c r="A623" i="35"/>
  <c r="B623" i="35"/>
  <c r="C623" i="35"/>
  <c r="D623" i="35"/>
  <c r="E623" i="35"/>
  <c r="F623" i="35"/>
  <c r="G623" i="35"/>
  <c r="A624" i="35"/>
  <c r="B624" i="35"/>
  <c r="C624" i="35"/>
  <c r="D624" i="35"/>
  <c r="E624" i="35"/>
  <c r="F624" i="35"/>
  <c r="G624" i="35"/>
  <c r="A625" i="35"/>
  <c r="B625" i="35"/>
  <c r="C625" i="35"/>
  <c r="D625" i="35"/>
  <c r="E625" i="35"/>
  <c r="F625" i="35"/>
  <c r="G625" i="35"/>
  <c r="A626" i="35"/>
  <c r="B626" i="35"/>
  <c r="C626" i="35"/>
  <c r="D626" i="35"/>
  <c r="E626" i="35"/>
  <c r="F626" i="35"/>
  <c r="G626" i="35"/>
  <c r="A627" i="35"/>
  <c r="B627" i="35"/>
  <c r="C627" i="35"/>
  <c r="D627" i="35"/>
  <c r="E627" i="35"/>
  <c r="F627" i="35"/>
  <c r="G627" i="35"/>
  <c r="A628" i="35"/>
  <c r="B628" i="35"/>
  <c r="C628" i="35"/>
  <c r="D628" i="35"/>
  <c r="E628" i="35"/>
  <c r="F628" i="35"/>
  <c r="G628" i="35"/>
  <c r="A629" i="35"/>
  <c r="B629" i="35"/>
  <c r="C629" i="35"/>
  <c r="D629" i="35"/>
  <c r="E629" i="35"/>
  <c r="F629" i="35"/>
  <c r="G629" i="35"/>
  <c r="A630" i="35"/>
  <c r="B630" i="35"/>
  <c r="C630" i="35"/>
  <c r="D630" i="35"/>
  <c r="E630" i="35"/>
  <c r="F630" i="35"/>
  <c r="G630" i="35"/>
  <c r="A631" i="35"/>
  <c r="B631" i="35"/>
  <c r="C631" i="35"/>
  <c r="D631" i="35"/>
  <c r="E631" i="35"/>
  <c r="F631" i="35"/>
  <c r="G631" i="35"/>
  <c r="A632" i="35"/>
  <c r="B632" i="35"/>
  <c r="C632" i="35"/>
  <c r="D632" i="35"/>
  <c r="E632" i="35"/>
  <c r="F632" i="35"/>
  <c r="G632" i="35"/>
  <c r="A633" i="35"/>
  <c r="B633" i="35"/>
  <c r="C633" i="35"/>
  <c r="D633" i="35"/>
  <c r="E633" i="35"/>
  <c r="F633" i="35"/>
  <c r="G633" i="35"/>
  <c r="A634" i="35"/>
  <c r="B634" i="35"/>
  <c r="C634" i="35"/>
  <c r="D634" i="35"/>
  <c r="E634" i="35"/>
  <c r="F634" i="35"/>
  <c r="G634" i="35"/>
  <c r="A635" i="35"/>
  <c r="B635" i="35"/>
  <c r="C635" i="35"/>
  <c r="D635" i="35"/>
  <c r="E635" i="35"/>
  <c r="F635" i="35"/>
  <c r="G635" i="35"/>
  <c r="A636" i="35"/>
  <c r="B636" i="35"/>
  <c r="C636" i="35"/>
  <c r="D636" i="35"/>
  <c r="E636" i="35"/>
  <c r="F636" i="35"/>
  <c r="G636" i="35"/>
  <c r="A637" i="35"/>
  <c r="B637" i="35"/>
  <c r="C637" i="35"/>
  <c r="D637" i="35"/>
  <c r="E637" i="35"/>
  <c r="F637" i="35"/>
  <c r="G637" i="35"/>
  <c r="A638" i="35"/>
  <c r="B638" i="35"/>
  <c r="C638" i="35"/>
  <c r="D638" i="35"/>
  <c r="E638" i="35"/>
  <c r="F638" i="35"/>
  <c r="G638" i="35"/>
  <c r="A639" i="35"/>
  <c r="B639" i="35"/>
  <c r="C639" i="35"/>
  <c r="D639" i="35"/>
  <c r="E639" i="35"/>
  <c r="F639" i="35"/>
  <c r="G639" i="35"/>
  <c r="A640" i="35"/>
  <c r="B640" i="35"/>
  <c r="C640" i="35"/>
  <c r="D640" i="35"/>
  <c r="E640" i="35"/>
  <c r="F640" i="35"/>
  <c r="G640" i="35"/>
  <c r="A641" i="35"/>
  <c r="B641" i="35"/>
  <c r="C641" i="35"/>
  <c r="D641" i="35"/>
  <c r="E641" i="35"/>
  <c r="F641" i="35"/>
  <c r="G641" i="35"/>
  <c r="A642" i="35"/>
  <c r="B642" i="35"/>
  <c r="C642" i="35"/>
  <c r="D642" i="35"/>
  <c r="E642" i="35"/>
  <c r="F642" i="35"/>
  <c r="G642" i="35"/>
  <c r="A643" i="35"/>
  <c r="B643" i="35"/>
  <c r="C643" i="35"/>
  <c r="D643" i="35"/>
  <c r="E643" i="35"/>
  <c r="F643" i="35"/>
  <c r="G643" i="35"/>
  <c r="A644" i="35"/>
  <c r="B644" i="35"/>
  <c r="C644" i="35"/>
  <c r="D644" i="35"/>
  <c r="E644" i="35"/>
  <c r="F644" i="35"/>
  <c r="G644" i="35"/>
  <c r="A645" i="35"/>
  <c r="B645" i="35"/>
  <c r="C645" i="35"/>
  <c r="D645" i="35"/>
  <c r="E645" i="35"/>
  <c r="F645" i="35"/>
  <c r="G645" i="35"/>
  <c r="A646" i="35"/>
  <c r="B646" i="35"/>
  <c r="C646" i="35"/>
  <c r="D646" i="35"/>
  <c r="E646" i="35"/>
  <c r="F646" i="35"/>
  <c r="G646" i="35"/>
  <c r="A647" i="35"/>
  <c r="B647" i="35"/>
  <c r="C647" i="35"/>
  <c r="D647" i="35"/>
  <c r="E647" i="35"/>
  <c r="F647" i="35"/>
  <c r="G647" i="35"/>
  <c r="A648" i="35"/>
  <c r="B648" i="35"/>
  <c r="C648" i="35"/>
  <c r="D648" i="35"/>
  <c r="E648" i="35"/>
  <c r="F648" i="35"/>
  <c r="G648" i="35"/>
  <c r="A649" i="35"/>
  <c r="B649" i="35"/>
  <c r="C649" i="35"/>
  <c r="D649" i="35"/>
  <c r="E649" i="35"/>
  <c r="F649" i="35"/>
  <c r="G649" i="35"/>
  <c r="A650" i="35"/>
  <c r="B650" i="35"/>
  <c r="C650" i="35"/>
  <c r="D650" i="35"/>
  <c r="E650" i="35"/>
  <c r="F650" i="35"/>
  <c r="G650" i="35"/>
  <c r="A651" i="35"/>
  <c r="B651" i="35"/>
  <c r="C651" i="35"/>
  <c r="D651" i="35"/>
  <c r="E651" i="35"/>
  <c r="F651" i="35"/>
  <c r="G651" i="35"/>
  <c r="A652" i="35"/>
  <c r="B652" i="35"/>
  <c r="C652" i="35"/>
  <c r="D652" i="35"/>
  <c r="E652" i="35"/>
  <c r="F652" i="35"/>
  <c r="G652" i="35"/>
  <c r="A653" i="35"/>
  <c r="B653" i="35"/>
  <c r="C653" i="35"/>
  <c r="D653" i="35"/>
  <c r="E653" i="35"/>
  <c r="F653" i="35"/>
  <c r="G653" i="35"/>
  <c r="A654" i="35"/>
  <c r="B654" i="35"/>
  <c r="C654" i="35"/>
  <c r="D654" i="35"/>
  <c r="E654" i="35"/>
  <c r="F654" i="35"/>
  <c r="G654" i="35"/>
  <c r="A655" i="35"/>
  <c r="B655" i="35"/>
  <c r="C655" i="35"/>
  <c r="D655" i="35"/>
  <c r="E655" i="35"/>
  <c r="F655" i="35"/>
  <c r="G655" i="35"/>
  <c r="A656" i="35"/>
  <c r="B656" i="35"/>
  <c r="C656" i="35"/>
  <c r="D656" i="35"/>
  <c r="E656" i="35"/>
  <c r="F656" i="35"/>
  <c r="G656" i="35"/>
  <c r="A657" i="35"/>
  <c r="B657" i="35"/>
  <c r="C657" i="35"/>
  <c r="D657" i="35"/>
  <c r="E657" i="35"/>
  <c r="F657" i="35"/>
  <c r="G657" i="35"/>
  <c r="A658" i="35"/>
  <c r="B658" i="35"/>
  <c r="C658" i="35"/>
  <c r="D658" i="35"/>
  <c r="E658" i="35"/>
  <c r="F658" i="35"/>
  <c r="G658" i="35"/>
  <c r="A659" i="35"/>
  <c r="B659" i="35"/>
  <c r="C659" i="35"/>
  <c r="D659" i="35"/>
  <c r="E659" i="35"/>
  <c r="F659" i="35"/>
  <c r="G659" i="35"/>
  <c r="A660" i="35"/>
  <c r="B660" i="35"/>
  <c r="C660" i="35"/>
  <c r="D660" i="35"/>
  <c r="E660" i="35"/>
  <c r="F660" i="35"/>
  <c r="G660" i="35"/>
  <c r="A661" i="35"/>
  <c r="B661" i="35"/>
  <c r="C661" i="35"/>
  <c r="D661" i="35"/>
  <c r="E661" i="35"/>
  <c r="F661" i="35"/>
  <c r="G661" i="35"/>
  <c r="A662" i="35"/>
  <c r="B662" i="35"/>
  <c r="C662" i="35"/>
  <c r="D662" i="35"/>
  <c r="E662" i="35"/>
  <c r="F662" i="35"/>
  <c r="G662" i="35"/>
  <c r="A663" i="35"/>
  <c r="B663" i="35"/>
  <c r="C663" i="35"/>
  <c r="D663" i="35"/>
  <c r="E663" i="35"/>
  <c r="F663" i="35"/>
  <c r="G663" i="35"/>
  <c r="A664" i="35"/>
  <c r="B664" i="35"/>
  <c r="C664" i="35"/>
  <c r="D664" i="35"/>
  <c r="E664" i="35"/>
  <c r="F664" i="35"/>
  <c r="G664" i="35"/>
  <c r="A665" i="35"/>
  <c r="B665" i="35"/>
  <c r="C665" i="35"/>
  <c r="D665" i="35"/>
  <c r="E665" i="35"/>
  <c r="F665" i="35"/>
  <c r="G665" i="35"/>
  <c r="A666" i="35"/>
  <c r="B666" i="35"/>
  <c r="C666" i="35"/>
  <c r="D666" i="35"/>
  <c r="E666" i="35"/>
  <c r="F666" i="35"/>
  <c r="G666" i="35"/>
  <c r="A667" i="35"/>
  <c r="B667" i="35"/>
  <c r="C667" i="35"/>
  <c r="D667" i="35"/>
  <c r="E667" i="35"/>
  <c r="F667" i="35"/>
  <c r="G667" i="35"/>
  <c r="A668" i="35"/>
  <c r="B668" i="35"/>
  <c r="C668" i="35"/>
  <c r="D668" i="35"/>
  <c r="E668" i="35"/>
  <c r="F668" i="35"/>
  <c r="G668" i="35"/>
  <c r="A669" i="35"/>
  <c r="B669" i="35"/>
  <c r="C669" i="35"/>
  <c r="D669" i="35"/>
  <c r="E669" i="35"/>
  <c r="F669" i="35"/>
  <c r="G669" i="35"/>
  <c r="A670" i="35"/>
  <c r="B670" i="35"/>
  <c r="C670" i="35"/>
  <c r="D670" i="35"/>
  <c r="E670" i="35"/>
  <c r="F670" i="35"/>
  <c r="G670" i="35"/>
  <c r="A671" i="35"/>
  <c r="B671" i="35"/>
  <c r="C671" i="35"/>
  <c r="D671" i="35"/>
  <c r="E671" i="35"/>
  <c r="F671" i="35"/>
  <c r="G671" i="35"/>
  <c r="A672" i="35"/>
  <c r="B672" i="35"/>
  <c r="C672" i="35"/>
  <c r="D672" i="35"/>
  <c r="E672" i="35"/>
  <c r="F672" i="35"/>
  <c r="G672" i="35"/>
  <c r="A673" i="35"/>
  <c r="B673" i="35"/>
  <c r="C673" i="35"/>
  <c r="D673" i="35"/>
  <c r="E673" i="35"/>
  <c r="F673" i="35"/>
  <c r="G673" i="35"/>
  <c r="A674" i="35"/>
  <c r="B674" i="35"/>
  <c r="C674" i="35"/>
  <c r="D674" i="35"/>
  <c r="E674" i="35"/>
  <c r="F674" i="35"/>
  <c r="G674" i="35"/>
  <c r="A675" i="35"/>
  <c r="B675" i="35"/>
  <c r="C675" i="35"/>
  <c r="D675" i="35"/>
  <c r="E675" i="35"/>
  <c r="F675" i="35"/>
  <c r="G675" i="35"/>
  <c r="A676" i="35"/>
  <c r="B676" i="35"/>
  <c r="C676" i="35"/>
  <c r="D676" i="35"/>
  <c r="E676" i="35"/>
  <c r="F676" i="35"/>
  <c r="G676" i="35"/>
  <c r="A677" i="35"/>
  <c r="B677" i="35"/>
  <c r="C677" i="35"/>
  <c r="D677" i="35"/>
  <c r="E677" i="35"/>
  <c r="F677" i="35"/>
  <c r="G677" i="35"/>
  <c r="A678" i="35"/>
  <c r="B678" i="35"/>
  <c r="C678" i="35"/>
  <c r="D678" i="35"/>
  <c r="E678" i="35"/>
  <c r="F678" i="35"/>
  <c r="G678" i="35"/>
  <c r="A679" i="35"/>
  <c r="B679" i="35"/>
  <c r="C679" i="35"/>
  <c r="D679" i="35"/>
  <c r="E679" i="35"/>
  <c r="F679" i="35"/>
  <c r="G679" i="35"/>
  <c r="A680" i="35"/>
  <c r="B680" i="35"/>
  <c r="C680" i="35"/>
  <c r="D680" i="35"/>
  <c r="E680" i="35"/>
  <c r="F680" i="35"/>
  <c r="G680" i="35"/>
  <c r="A681" i="35"/>
  <c r="B681" i="35"/>
  <c r="C681" i="35"/>
  <c r="D681" i="35"/>
  <c r="E681" i="35"/>
  <c r="F681" i="35"/>
  <c r="G681" i="35"/>
  <c r="A682" i="35"/>
  <c r="B682" i="35"/>
  <c r="C682" i="35"/>
  <c r="D682" i="35"/>
  <c r="E682" i="35"/>
  <c r="F682" i="35"/>
  <c r="G682" i="35"/>
  <c r="A683" i="35"/>
  <c r="B683" i="35"/>
  <c r="C683" i="35"/>
  <c r="D683" i="35"/>
  <c r="E683" i="35"/>
  <c r="F683" i="35"/>
  <c r="G683" i="35"/>
  <c r="A684" i="35"/>
  <c r="B684" i="35"/>
  <c r="C684" i="35"/>
  <c r="D684" i="35"/>
  <c r="E684" i="35"/>
  <c r="F684" i="35"/>
  <c r="G684" i="35"/>
  <c r="A685" i="35"/>
  <c r="B685" i="35"/>
  <c r="C685" i="35"/>
  <c r="D685" i="35"/>
  <c r="E685" i="35"/>
  <c r="F685" i="35"/>
  <c r="G685" i="35"/>
  <c r="A686" i="35"/>
  <c r="B686" i="35"/>
  <c r="C686" i="35"/>
  <c r="D686" i="35"/>
  <c r="E686" i="35"/>
  <c r="F686" i="35"/>
  <c r="G686" i="35"/>
  <c r="A687" i="35"/>
  <c r="B687" i="35"/>
  <c r="C687" i="35"/>
  <c r="D687" i="35"/>
  <c r="E687" i="35"/>
  <c r="F687" i="35"/>
  <c r="G687" i="35"/>
  <c r="A688" i="35"/>
  <c r="B688" i="35"/>
  <c r="C688" i="35"/>
  <c r="D688" i="35"/>
  <c r="E688" i="35"/>
  <c r="F688" i="35"/>
  <c r="G688" i="35"/>
  <c r="A689" i="35"/>
  <c r="B689" i="35"/>
  <c r="C689" i="35"/>
  <c r="D689" i="35"/>
  <c r="E689" i="35"/>
  <c r="F689" i="35"/>
  <c r="G689" i="35"/>
  <c r="A690" i="35"/>
  <c r="B690" i="35"/>
  <c r="C690" i="35"/>
  <c r="D690" i="35"/>
  <c r="E690" i="35"/>
  <c r="F690" i="35"/>
  <c r="G690" i="35"/>
  <c r="A691" i="35"/>
  <c r="B691" i="35"/>
  <c r="C691" i="35"/>
  <c r="D691" i="35"/>
  <c r="E691" i="35"/>
  <c r="F691" i="35"/>
  <c r="G691" i="35"/>
  <c r="A692" i="35"/>
  <c r="B692" i="35"/>
  <c r="C692" i="35"/>
  <c r="D692" i="35"/>
  <c r="E692" i="35"/>
  <c r="F692" i="35"/>
  <c r="G692" i="35"/>
  <c r="A693" i="35"/>
  <c r="B693" i="35"/>
  <c r="C693" i="35"/>
  <c r="D693" i="35"/>
  <c r="E693" i="35"/>
  <c r="F693" i="35"/>
  <c r="G693" i="35"/>
  <c r="A694" i="35"/>
  <c r="B694" i="35"/>
  <c r="C694" i="35"/>
  <c r="D694" i="35"/>
  <c r="E694" i="35"/>
  <c r="F694" i="35"/>
  <c r="G694" i="35"/>
  <c r="A695" i="35"/>
  <c r="B695" i="35"/>
  <c r="C695" i="35"/>
  <c r="D695" i="35"/>
  <c r="E695" i="35"/>
  <c r="F695" i="35"/>
  <c r="G695" i="35"/>
  <c r="A696" i="35"/>
  <c r="B696" i="35"/>
  <c r="C696" i="35"/>
  <c r="D696" i="35"/>
  <c r="E696" i="35"/>
  <c r="F696" i="35"/>
  <c r="G696" i="35"/>
  <c r="A697" i="35"/>
  <c r="B697" i="35"/>
  <c r="C697" i="35"/>
  <c r="D697" i="35"/>
  <c r="E697" i="35"/>
  <c r="F697" i="35"/>
  <c r="G697" i="35"/>
  <c r="A698" i="35"/>
  <c r="B698" i="35"/>
  <c r="C698" i="35"/>
  <c r="D698" i="35"/>
  <c r="E698" i="35"/>
  <c r="F698" i="35"/>
  <c r="G698" i="35"/>
  <c r="A699" i="35"/>
  <c r="B699" i="35"/>
  <c r="C699" i="35"/>
  <c r="D699" i="35"/>
  <c r="E699" i="35"/>
  <c r="F699" i="35"/>
  <c r="G699" i="35"/>
  <c r="A700" i="35"/>
  <c r="B700" i="35"/>
  <c r="C700" i="35"/>
  <c r="D700" i="35"/>
  <c r="E700" i="35"/>
  <c r="F700" i="35"/>
  <c r="G700" i="35"/>
  <c r="A701" i="35"/>
  <c r="B701" i="35"/>
  <c r="C701" i="35"/>
  <c r="D701" i="35"/>
  <c r="E701" i="35"/>
  <c r="F701" i="35"/>
  <c r="G701" i="35"/>
  <c r="A702" i="35"/>
  <c r="B702" i="35"/>
  <c r="C702" i="35"/>
  <c r="D702" i="35"/>
  <c r="E702" i="35"/>
  <c r="F702" i="35"/>
  <c r="G702" i="35"/>
  <c r="A703" i="35"/>
  <c r="B703" i="35"/>
  <c r="C703" i="35"/>
  <c r="D703" i="35"/>
  <c r="E703" i="35"/>
  <c r="F703" i="35"/>
  <c r="G703" i="35"/>
  <c r="A704" i="35"/>
  <c r="B704" i="35"/>
  <c r="C704" i="35"/>
  <c r="D704" i="35"/>
  <c r="E704" i="35"/>
  <c r="F704" i="35"/>
  <c r="G704" i="35"/>
  <c r="A705" i="35"/>
  <c r="B705" i="35"/>
  <c r="C705" i="35"/>
  <c r="D705" i="35"/>
  <c r="E705" i="35"/>
  <c r="F705" i="35"/>
  <c r="G705" i="35"/>
  <c r="A706" i="35"/>
  <c r="B706" i="35"/>
  <c r="C706" i="35"/>
  <c r="D706" i="35"/>
  <c r="E706" i="35"/>
  <c r="F706" i="35"/>
  <c r="G706" i="35"/>
  <c r="A707" i="35"/>
  <c r="B707" i="35"/>
  <c r="C707" i="35"/>
  <c r="D707" i="35"/>
  <c r="E707" i="35"/>
  <c r="F707" i="35"/>
  <c r="G707" i="35"/>
  <c r="A708" i="35"/>
  <c r="B708" i="35"/>
  <c r="C708" i="35"/>
  <c r="D708" i="35"/>
  <c r="E708" i="35"/>
  <c r="F708" i="35"/>
  <c r="G708" i="35"/>
  <c r="A709" i="35"/>
  <c r="B709" i="35"/>
  <c r="C709" i="35"/>
  <c r="D709" i="35"/>
  <c r="E709" i="35"/>
  <c r="F709" i="35"/>
  <c r="G709" i="35"/>
  <c r="A710" i="35"/>
  <c r="B710" i="35"/>
  <c r="C710" i="35"/>
  <c r="D710" i="35"/>
  <c r="E710" i="35"/>
  <c r="F710" i="35"/>
  <c r="G710" i="35"/>
  <c r="A711" i="35"/>
  <c r="B711" i="35"/>
  <c r="C711" i="35"/>
  <c r="D711" i="35"/>
  <c r="E711" i="35"/>
  <c r="F711" i="35"/>
  <c r="G711" i="35"/>
  <c r="A712" i="35"/>
  <c r="B712" i="35"/>
  <c r="C712" i="35"/>
  <c r="D712" i="35"/>
  <c r="E712" i="35"/>
  <c r="F712" i="35"/>
  <c r="G712" i="35"/>
  <c r="A713" i="35"/>
  <c r="B713" i="35"/>
  <c r="C713" i="35"/>
  <c r="D713" i="35"/>
  <c r="E713" i="35"/>
  <c r="F713" i="35"/>
  <c r="G713" i="35"/>
  <c r="A714" i="35"/>
  <c r="B714" i="35"/>
  <c r="C714" i="35"/>
  <c r="D714" i="35"/>
  <c r="E714" i="35"/>
  <c r="F714" i="35"/>
  <c r="G714" i="35"/>
  <c r="A715" i="35"/>
  <c r="B715" i="35"/>
  <c r="C715" i="35"/>
  <c r="D715" i="35"/>
  <c r="E715" i="35"/>
  <c r="F715" i="35"/>
  <c r="G715" i="35"/>
  <c r="A716" i="35"/>
  <c r="B716" i="35"/>
  <c r="C716" i="35"/>
  <c r="D716" i="35"/>
  <c r="E716" i="35"/>
  <c r="F716" i="35"/>
  <c r="G716" i="35"/>
  <c r="A717" i="35"/>
  <c r="B717" i="35"/>
  <c r="C717" i="35"/>
  <c r="D717" i="35"/>
  <c r="E717" i="35"/>
  <c r="F717" i="35"/>
  <c r="G717" i="35"/>
  <c r="A718" i="35"/>
  <c r="B718" i="35"/>
  <c r="C718" i="35"/>
  <c r="D718" i="35"/>
  <c r="E718" i="35"/>
  <c r="F718" i="35"/>
  <c r="G718" i="35"/>
  <c r="A719" i="35"/>
  <c r="B719" i="35"/>
  <c r="C719" i="35"/>
  <c r="D719" i="35"/>
  <c r="E719" i="35"/>
  <c r="F719" i="35"/>
  <c r="G719" i="35"/>
  <c r="A720" i="35"/>
  <c r="B720" i="35"/>
  <c r="C720" i="35"/>
  <c r="D720" i="35"/>
  <c r="E720" i="35"/>
  <c r="F720" i="35"/>
  <c r="G720" i="35"/>
  <c r="A721" i="35"/>
  <c r="B721" i="35"/>
  <c r="C721" i="35"/>
  <c r="D721" i="35"/>
  <c r="E721" i="35"/>
  <c r="F721" i="35"/>
  <c r="G721" i="35"/>
  <c r="A722" i="35"/>
  <c r="B722" i="35"/>
  <c r="C722" i="35"/>
  <c r="D722" i="35"/>
  <c r="E722" i="35"/>
  <c r="F722" i="35"/>
  <c r="G722" i="35"/>
  <c r="A723" i="35"/>
  <c r="B723" i="35"/>
  <c r="C723" i="35"/>
  <c r="D723" i="35"/>
  <c r="E723" i="35"/>
  <c r="F723" i="35"/>
  <c r="G723" i="35"/>
  <c r="A724" i="35"/>
  <c r="B724" i="35"/>
  <c r="C724" i="35"/>
  <c r="D724" i="35"/>
  <c r="E724" i="35"/>
  <c r="F724" i="35"/>
  <c r="G724" i="35"/>
  <c r="A725" i="35"/>
  <c r="B725" i="35"/>
  <c r="C725" i="35"/>
  <c r="D725" i="35"/>
  <c r="E725" i="35"/>
  <c r="F725" i="35"/>
  <c r="G725" i="35"/>
  <c r="A726" i="35"/>
  <c r="B726" i="35"/>
  <c r="C726" i="35"/>
  <c r="D726" i="35"/>
  <c r="E726" i="35"/>
  <c r="F726" i="35"/>
  <c r="G726" i="35"/>
  <c r="A727" i="35"/>
  <c r="B727" i="35"/>
  <c r="C727" i="35"/>
  <c r="D727" i="35"/>
  <c r="E727" i="35"/>
  <c r="F727" i="35"/>
  <c r="G727" i="35"/>
  <c r="A728" i="35"/>
  <c r="B728" i="35"/>
  <c r="C728" i="35"/>
  <c r="D728" i="35"/>
  <c r="E728" i="35"/>
  <c r="F728" i="35"/>
  <c r="G728" i="35"/>
  <c r="A729" i="35"/>
  <c r="B729" i="35"/>
  <c r="C729" i="35"/>
  <c r="D729" i="35"/>
  <c r="E729" i="35"/>
  <c r="F729" i="35"/>
  <c r="G729" i="35"/>
  <c r="A730" i="35"/>
  <c r="B730" i="35"/>
  <c r="C730" i="35"/>
  <c r="D730" i="35"/>
  <c r="E730" i="35"/>
  <c r="F730" i="35"/>
  <c r="G730" i="35"/>
  <c r="A731" i="35"/>
  <c r="B731" i="35"/>
  <c r="C731" i="35"/>
  <c r="D731" i="35"/>
  <c r="E731" i="35"/>
  <c r="F731" i="35"/>
  <c r="G731" i="35"/>
  <c r="A732" i="35"/>
  <c r="B732" i="35"/>
  <c r="C732" i="35"/>
  <c r="D732" i="35"/>
  <c r="E732" i="35"/>
  <c r="F732" i="35"/>
  <c r="G732" i="35"/>
  <c r="A733" i="35"/>
  <c r="B733" i="35"/>
  <c r="C733" i="35"/>
  <c r="D733" i="35"/>
  <c r="E733" i="35"/>
  <c r="F733" i="35"/>
  <c r="G733" i="35"/>
  <c r="A734" i="35"/>
  <c r="B734" i="35"/>
  <c r="C734" i="35"/>
  <c r="D734" i="35"/>
  <c r="E734" i="35"/>
  <c r="F734" i="35"/>
  <c r="G734" i="35"/>
  <c r="A735" i="35"/>
  <c r="B735" i="35"/>
  <c r="C735" i="35"/>
  <c r="D735" i="35"/>
  <c r="E735" i="35"/>
  <c r="F735" i="35"/>
  <c r="G735" i="35"/>
  <c r="A736" i="35"/>
  <c r="B736" i="35"/>
  <c r="C736" i="35"/>
  <c r="D736" i="35"/>
  <c r="E736" i="35"/>
  <c r="F736" i="35"/>
  <c r="G736" i="35"/>
  <c r="A737" i="35"/>
  <c r="B737" i="35"/>
  <c r="C737" i="35"/>
  <c r="D737" i="35"/>
  <c r="E737" i="35"/>
  <c r="F737" i="35"/>
  <c r="G737" i="35"/>
  <c r="A738" i="35"/>
  <c r="B738" i="35"/>
  <c r="C738" i="35"/>
  <c r="D738" i="35"/>
  <c r="E738" i="35"/>
  <c r="F738" i="35"/>
  <c r="G738" i="35"/>
  <c r="A739" i="35"/>
  <c r="B739" i="35"/>
  <c r="C739" i="35"/>
  <c r="D739" i="35"/>
  <c r="E739" i="35"/>
  <c r="F739" i="35"/>
  <c r="G739" i="35"/>
  <c r="A740" i="35"/>
  <c r="B740" i="35"/>
  <c r="C740" i="35"/>
  <c r="D740" i="35"/>
  <c r="E740" i="35"/>
  <c r="F740" i="35"/>
  <c r="G740" i="35"/>
  <c r="A741" i="35"/>
  <c r="B741" i="35"/>
  <c r="C741" i="35"/>
  <c r="D741" i="35"/>
  <c r="E741" i="35"/>
  <c r="F741" i="35"/>
  <c r="G741" i="35"/>
  <c r="A742" i="35"/>
  <c r="B742" i="35"/>
  <c r="C742" i="35"/>
  <c r="D742" i="35"/>
  <c r="E742" i="35"/>
  <c r="F742" i="35"/>
  <c r="G742" i="35"/>
  <c r="A743" i="35"/>
  <c r="B743" i="35"/>
  <c r="C743" i="35"/>
  <c r="D743" i="35"/>
  <c r="E743" i="35"/>
  <c r="F743" i="35"/>
  <c r="G743" i="35"/>
  <c r="A744" i="35"/>
  <c r="B744" i="35"/>
  <c r="C744" i="35"/>
  <c r="D744" i="35"/>
  <c r="E744" i="35"/>
  <c r="F744" i="35"/>
  <c r="G744" i="35"/>
  <c r="A745" i="35"/>
  <c r="B745" i="35"/>
  <c r="C745" i="35"/>
  <c r="D745" i="35"/>
  <c r="E745" i="35"/>
  <c r="F745" i="35"/>
  <c r="G745" i="35"/>
  <c r="A746" i="35"/>
  <c r="B746" i="35"/>
  <c r="C746" i="35"/>
  <c r="D746" i="35"/>
  <c r="E746" i="35"/>
  <c r="F746" i="35"/>
  <c r="G746" i="35"/>
  <c r="A747" i="35"/>
  <c r="B747" i="35"/>
  <c r="C747" i="35"/>
  <c r="D747" i="35"/>
  <c r="E747" i="35"/>
  <c r="F747" i="35"/>
  <c r="G747" i="35"/>
  <c r="A748" i="35"/>
  <c r="B748" i="35"/>
  <c r="C748" i="35"/>
  <c r="D748" i="35"/>
  <c r="E748" i="35"/>
  <c r="F748" i="35"/>
  <c r="G748" i="35"/>
  <c r="A749" i="35"/>
  <c r="B749" i="35"/>
  <c r="C749" i="35"/>
  <c r="D749" i="35"/>
  <c r="E749" i="35"/>
  <c r="F749" i="35"/>
  <c r="G749" i="35"/>
  <c r="A750" i="35"/>
  <c r="B750" i="35"/>
  <c r="C750" i="35"/>
  <c r="D750" i="35"/>
  <c r="E750" i="35"/>
  <c r="F750" i="35"/>
  <c r="G750" i="35"/>
  <c r="A751" i="35"/>
  <c r="B751" i="35"/>
  <c r="C751" i="35"/>
  <c r="D751" i="35"/>
  <c r="E751" i="35"/>
  <c r="F751" i="35"/>
  <c r="G751" i="35"/>
  <c r="A752" i="35"/>
  <c r="B752" i="35"/>
  <c r="C752" i="35"/>
  <c r="D752" i="35"/>
  <c r="E752" i="35"/>
  <c r="F752" i="35"/>
  <c r="G752" i="35"/>
  <c r="A753" i="35"/>
  <c r="B753" i="35"/>
  <c r="C753" i="35"/>
  <c r="D753" i="35"/>
  <c r="E753" i="35"/>
  <c r="F753" i="35"/>
  <c r="G753" i="35"/>
  <c r="A754" i="35"/>
  <c r="B754" i="35"/>
  <c r="C754" i="35"/>
  <c r="D754" i="35"/>
  <c r="E754" i="35"/>
  <c r="F754" i="35"/>
  <c r="G754" i="35"/>
  <c r="A755" i="35"/>
  <c r="B755" i="35"/>
  <c r="C755" i="35"/>
  <c r="D755" i="35"/>
  <c r="E755" i="35"/>
  <c r="F755" i="35"/>
  <c r="G755" i="35"/>
  <c r="A756" i="35"/>
  <c r="B756" i="35"/>
  <c r="C756" i="35"/>
  <c r="D756" i="35"/>
  <c r="E756" i="35"/>
  <c r="F756" i="35"/>
  <c r="G756" i="35"/>
  <c r="A757" i="35"/>
  <c r="B757" i="35"/>
  <c r="C757" i="35"/>
  <c r="D757" i="35"/>
  <c r="E757" i="35"/>
  <c r="F757" i="35"/>
  <c r="G757" i="35"/>
  <c r="A758" i="35"/>
  <c r="B758" i="35"/>
  <c r="C758" i="35"/>
  <c r="D758" i="35"/>
  <c r="E758" i="35"/>
  <c r="F758" i="35"/>
  <c r="G758" i="35"/>
  <c r="A759" i="35"/>
  <c r="B759" i="35"/>
  <c r="C759" i="35"/>
  <c r="D759" i="35"/>
  <c r="E759" i="35"/>
  <c r="F759" i="35"/>
  <c r="G759" i="35"/>
  <c r="A760" i="35"/>
  <c r="B760" i="35"/>
  <c r="C760" i="35"/>
  <c r="D760" i="35"/>
  <c r="E760" i="35"/>
  <c r="F760" i="35"/>
  <c r="G760" i="35"/>
  <c r="A761" i="35"/>
  <c r="B761" i="35"/>
  <c r="C761" i="35"/>
  <c r="D761" i="35"/>
  <c r="E761" i="35"/>
  <c r="F761" i="35"/>
  <c r="G761" i="35"/>
  <c r="A762" i="35"/>
  <c r="B762" i="35"/>
  <c r="C762" i="35"/>
  <c r="D762" i="35"/>
  <c r="E762" i="35"/>
  <c r="F762" i="35"/>
  <c r="G762" i="35"/>
  <c r="A763" i="35"/>
  <c r="B763" i="35"/>
  <c r="C763" i="35"/>
  <c r="D763" i="35"/>
  <c r="E763" i="35"/>
  <c r="F763" i="35"/>
  <c r="G763" i="35"/>
  <c r="A764" i="35"/>
  <c r="B764" i="35"/>
  <c r="C764" i="35"/>
  <c r="D764" i="35"/>
  <c r="E764" i="35"/>
  <c r="F764" i="35"/>
  <c r="G764" i="35"/>
  <c r="A765" i="35"/>
  <c r="B765" i="35"/>
  <c r="C765" i="35"/>
  <c r="D765" i="35"/>
  <c r="E765" i="35"/>
  <c r="F765" i="35"/>
  <c r="G765" i="35"/>
  <c r="A766" i="35"/>
  <c r="B766" i="35"/>
  <c r="C766" i="35"/>
  <c r="D766" i="35"/>
  <c r="E766" i="35"/>
  <c r="F766" i="35"/>
  <c r="G766" i="35"/>
  <c r="A767" i="35"/>
  <c r="B767" i="35"/>
  <c r="C767" i="35"/>
  <c r="D767" i="35"/>
  <c r="E767" i="35"/>
  <c r="F767" i="35"/>
  <c r="G767" i="35"/>
  <c r="A768" i="35"/>
  <c r="B768" i="35"/>
  <c r="C768" i="35"/>
  <c r="D768" i="35"/>
  <c r="E768" i="35"/>
  <c r="F768" i="35"/>
  <c r="G768" i="35"/>
  <c r="A769" i="35"/>
  <c r="B769" i="35"/>
  <c r="C769" i="35"/>
  <c r="D769" i="35"/>
  <c r="E769" i="35"/>
  <c r="F769" i="35"/>
  <c r="G769" i="35"/>
  <c r="A770" i="35"/>
  <c r="B770" i="35"/>
  <c r="C770" i="35"/>
  <c r="D770" i="35"/>
  <c r="E770" i="35"/>
  <c r="F770" i="35"/>
  <c r="G770" i="35"/>
  <c r="A771" i="35"/>
  <c r="B771" i="35"/>
  <c r="C771" i="35"/>
  <c r="D771" i="35"/>
  <c r="E771" i="35"/>
  <c r="F771" i="35"/>
  <c r="G771" i="35"/>
  <c r="A772" i="35"/>
  <c r="B772" i="35"/>
  <c r="C772" i="35"/>
  <c r="D772" i="35"/>
  <c r="E772" i="35"/>
  <c r="F772" i="35"/>
  <c r="G772" i="35"/>
  <c r="A773" i="35"/>
  <c r="B773" i="35"/>
  <c r="C773" i="35"/>
  <c r="D773" i="35"/>
  <c r="E773" i="35"/>
  <c r="F773" i="35"/>
  <c r="G773" i="35"/>
  <c r="A774" i="35"/>
  <c r="B774" i="35"/>
  <c r="C774" i="35"/>
  <c r="D774" i="35"/>
  <c r="E774" i="35"/>
  <c r="F774" i="35"/>
  <c r="G774" i="35"/>
  <c r="A775" i="35"/>
  <c r="B775" i="35"/>
  <c r="C775" i="35"/>
  <c r="D775" i="35"/>
  <c r="E775" i="35"/>
  <c r="F775" i="35"/>
  <c r="G775" i="35"/>
  <c r="A776" i="35"/>
  <c r="B776" i="35"/>
  <c r="C776" i="35"/>
  <c r="D776" i="35"/>
  <c r="E776" i="35"/>
  <c r="F776" i="35"/>
  <c r="G776" i="35"/>
  <c r="A777" i="35"/>
  <c r="B777" i="35"/>
  <c r="C777" i="35"/>
  <c r="D777" i="35"/>
  <c r="E777" i="35"/>
  <c r="F777" i="35"/>
  <c r="G777" i="35"/>
  <c r="A778" i="35"/>
  <c r="B778" i="35"/>
  <c r="C778" i="35"/>
  <c r="D778" i="35"/>
  <c r="E778" i="35"/>
  <c r="F778" i="35"/>
  <c r="G778" i="35"/>
  <c r="A779" i="35"/>
  <c r="B779" i="35"/>
  <c r="C779" i="35"/>
  <c r="D779" i="35"/>
  <c r="E779" i="35"/>
  <c r="F779" i="35"/>
  <c r="G779" i="35"/>
  <c r="A780" i="35"/>
  <c r="B780" i="35"/>
  <c r="C780" i="35"/>
  <c r="D780" i="35"/>
  <c r="E780" i="35"/>
  <c r="F780" i="35"/>
  <c r="G780" i="35"/>
  <c r="A781" i="35"/>
  <c r="B781" i="35"/>
  <c r="C781" i="35"/>
  <c r="D781" i="35"/>
  <c r="E781" i="35"/>
  <c r="F781" i="35"/>
  <c r="G781" i="35"/>
  <c r="A782" i="35"/>
  <c r="B782" i="35"/>
  <c r="C782" i="35"/>
  <c r="D782" i="35"/>
  <c r="E782" i="35"/>
  <c r="F782" i="35"/>
  <c r="G782" i="35"/>
  <c r="A783" i="35"/>
  <c r="B783" i="35"/>
  <c r="C783" i="35"/>
  <c r="D783" i="35"/>
  <c r="E783" i="35"/>
  <c r="F783" i="35"/>
  <c r="G783" i="35"/>
  <c r="A784" i="35"/>
  <c r="B784" i="35"/>
  <c r="C784" i="35"/>
  <c r="D784" i="35"/>
  <c r="E784" i="35"/>
  <c r="F784" i="35"/>
  <c r="G784" i="35"/>
  <c r="A785" i="35"/>
  <c r="B785" i="35"/>
  <c r="C785" i="35"/>
  <c r="D785" i="35"/>
  <c r="E785" i="35"/>
  <c r="F785" i="35"/>
  <c r="G785" i="35"/>
  <c r="A786" i="35"/>
  <c r="B786" i="35"/>
  <c r="C786" i="35"/>
  <c r="D786" i="35"/>
  <c r="E786" i="35"/>
  <c r="F786" i="35"/>
  <c r="G786" i="35"/>
  <c r="A787" i="35"/>
  <c r="B787" i="35"/>
  <c r="C787" i="35"/>
  <c r="D787" i="35"/>
  <c r="E787" i="35"/>
  <c r="F787" i="35"/>
  <c r="G787" i="35"/>
  <c r="A788" i="35"/>
  <c r="B788" i="35"/>
  <c r="C788" i="35"/>
  <c r="D788" i="35"/>
  <c r="E788" i="35"/>
  <c r="F788" i="35"/>
  <c r="G788" i="35"/>
  <c r="A789" i="35"/>
  <c r="B789" i="35"/>
  <c r="C789" i="35"/>
  <c r="D789" i="35"/>
  <c r="E789" i="35"/>
  <c r="F789" i="35"/>
  <c r="G789" i="35"/>
  <c r="A790" i="35"/>
  <c r="B790" i="35"/>
  <c r="C790" i="35"/>
  <c r="D790" i="35"/>
  <c r="E790" i="35"/>
  <c r="F790" i="35"/>
  <c r="G790" i="35"/>
  <c r="A791" i="35"/>
  <c r="B791" i="35"/>
  <c r="C791" i="35"/>
  <c r="D791" i="35"/>
  <c r="E791" i="35"/>
  <c r="F791" i="35"/>
  <c r="G791" i="35"/>
  <c r="A792" i="35"/>
  <c r="B792" i="35"/>
  <c r="C792" i="35"/>
  <c r="D792" i="35"/>
  <c r="E792" i="35"/>
  <c r="F792" i="35"/>
  <c r="G792" i="35"/>
  <c r="A793" i="35"/>
  <c r="B793" i="35"/>
  <c r="C793" i="35"/>
  <c r="D793" i="35"/>
  <c r="E793" i="35"/>
  <c r="F793" i="35"/>
  <c r="G793" i="35"/>
  <c r="A794" i="35"/>
  <c r="B794" i="35"/>
  <c r="C794" i="35"/>
  <c r="D794" i="35"/>
  <c r="E794" i="35"/>
  <c r="F794" i="35"/>
  <c r="G794" i="35"/>
  <c r="A795" i="35"/>
  <c r="B795" i="35"/>
  <c r="C795" i="35"/>
  <c r="D795" i="35"/>
  <c r="E795" i="35"/>
  <c r="F795" i="35"/>
  <c r="G795" i="35"/>
  <c r="A796" i="35"/>
  <c r="B796" i="35"/>
  <c r="C796" i="35"/>
  <c r="D796" i="35"/>
  <c r="E796" i="35"/>
  <c r="F796" i="35"/>
  <c r="G796" i="35"/>
  <c r="A797" i="35"/>
  <c r="B797" i="35"/>
  <c r="C797" i="35"/>
  <c r="D797" i="35"/>
  <c r="E797" i="35"/>
  <c r="F797" i="35"/>
  <c r="G797" i="35"/>
  <c r="A798" i="35"/>
  <c r="B798" i="35"/>
  <c r="C798" i="35"/>
  <c r="D798" i="35"/>
  <c r="E798" i="35"/>
  <c r="F798" i="35"/>
  <c r="G798" i="35"/>
  <c r="A799" i="35"/>
  <c r="B799" i="35"/>
  <c r="C799" i="35"/>
  <c r="D799" i="35"/>
  <c r="E799" i="35"/>
  <c r="F799" i="35"/>
  <c r="G799" i="35"/>
  <c r="A800" i="35"/>
  <c r="B800" i="35"/>
  <c r="C800" i="35"/>
  <c r="D800" i="35"/>
  <c r="E800" i="35"/>
  <c r="F800" i="35"/>
  <c r="G800" i="35"/>
  <c r="A801" i="35"/>
  <c r="B801" i="35"/>
  <c r="C801" i="35"/>
  <c r="D801" i="35"/>
  <c r="E801" i="35"/>
  <c r="F801" i="35"/>
  <c r="G801" i="35"/>
  <c r="A802" i="35"/>
  <c r="B802" i="35"/>
  <c r="C802" i="35"/>
  <c r="D802" i="35"/>
  <c r="E802" i="35"/>
  <c r="F802" i="35"/>
  <c r="G802" i="35"/>
  <c r="A803" i="35"/>
  <c r="B803" i="35"/>
  <c r="C803" i="35"/>
  <c r="D803" i="35"/>
  <c r="E803" i="35"/>
  <c r="F803" i="35"/>
  <c r="G803" i="35"/>
  <c r="A804" i="35"/>
  <c r="B804" i="35"/>
  <c r="C804" i="35"/>
  <c r="D804" i="35"/>
  <c r="E804" i="35"/>
  <c r="F804" i="35"/>
  <c r="G804" i="35"/>
  <c r="A805" i="35"/>
  <c r="B805" i="35"/>
  <c r="C805" i="35"/>
  <c r="D805" i="35"/>
  <c r="E805" i="35"/>
  <c r="F805" i="35"/>
  <c r="G805" i="35"/>
  <c r="A806" i="35"/>
  <c r="B806" i="35"/>
  <c r="C806" i="35"/>
  <c r="D806" i="35"/>
  <c r="E806" i="35"/>
  <c r="F806" i="35"/>
  <c r="G806" i="35"/>
  <c r="A807" i="35"/>
  <c r="B807" i="35"/>
  <c r="C807" i="35"/>
  <c r="D807" i="35"/>
  <c r="E807" i="35"/>
  <c r="F807" i="35"/>
  <c r="G807" i="35"/>
  <c r="A808" i="35"/>
  <c r="B808" i="35"/>
  <c r="C808" i="35"/>
  <c r="D808" i="35"/>
  <c r="E808" i="35"/>
  <c r="F808" i="35"/>
  <c r="G808" i="35"/>
  <c r="A809" i="35"/>
  <c r="B809" i="35"/>
  <c r="C809" i="35"/>
  <c r="D809" i="35"/>
  <c r="E809" i="35"/>
  <c r="F809" i="35"/>
  <c r="G809" i="35"/>
  <c r="A810" i="35"/>
  <c r="B810" i="35"/>
  <c r="C810" i="35"/>
  <c r="D810" i="35"/>
  <c r="E810" i="35"/>
  <c r="F810" i="35"/>
  <c r="G810" i="35"/>
  <c r="A811" i="35"/>
  <c r="B811" i="35"/>
  <c r="C811" i="35"/>
  <c r="D811" i="35"/>
  <c r="E811" i="35"/>
  <c r="F811" i="35"/>
  <c r="G811" i="35"/>
  <c r="A812" i="35"/>
  <c r="B812" i="35"/>
  <c r="C812" i="35"/>
  <c r="D812" i="35"/>
  <c r="E812" i="35"/>
  <c r="F812" i="35"/>
  <c r="G812" i="35"/>
  <c r="A813" i="35"/>
  <c r="B813" i="35"/>
  <c r="C813" i="35"/>
  <c r="D813" i="35"/>
  <c r="E813" i="35"/>
  <c r="F813" i="35"/>
  <c r="G813" i="35"/>
  <c r="A814" i="35"/>
  <c r="B814" i="35"/>
  <c r="C814" i="35"/>
  <c r="D814" i="35"/>
  <c r="E814" i="35"/>
  <c r="F814" i="35"/>
  <c r="G814" i="35"/>
  <c r="A815" i="35"/>
  <c r="B815" i="35"/>
  <c r="C815" i="35"/>
  <c r="D815" i="35"/>
  <c r="E815" i="35"/>
  <c r="F815" i="35"/>
  <c r="G815" i="35"/>
  <c r="A816" i="35"/>
  <c r="B816" i="35"/>
  <c r="C816" i="35"/>
  <c r="D816" i="35"/>
  <c r="E816" i="35"/>
  <c r="F816" i="35"/>
  <c r="G816" i="35"/>
  <c r="A817" i="35"/>
  <c r="B817" i="35"/>
  <c r="C817" i="35"/>
  <c r="D817" i="35"/>
  <c r="E817" i="35"/>
  <c r="F817" i="35"/>
  <c r="G817" i="35"/>
  <c r="A818" i="35"/>
  <c r="B818" i="35"/>
  <c r="C818" i="35"/>
  <c r="D818" i="35"/>
  <c r="E818" i="35"/>
  <c r="F818" i="35"/>
  <c r="G818" i="35"/>
  <c r="A819" i="35"/>
  <c r="B819" i="35"/>
  <c r="C819" i="35"/>
  <c r="D819" i="35"/>
  <c r="E819" i="35"/>
  <c r="F819" i="35"/>
  <c r="G819" i="35"/>
  <c r="A820" i="35"/>
  <c r="B820" i="35"/>
  <c r="C820" i="35"/>
  <c r="D820" i="35"/>
  <c r="E820" i="35"/>
  <c r="F820" i="35"/>
  <c r="G820" i="35"/>
  <c r="A821" i="35"/>
  <c r="B821" i="35"/>
  <c r="C821" i="35"/>
  <c r="D821" i="35"/>
  <c r="E821" i="35"/>
  <c r="F821" i="35"/>
  <c r="G821" i="35"/>
  <c r="A822" i="35"/>
  <c r="B822" i="35"/>
  <c r="C822" i="35"/>
  <c r="D822" i="35"/>
  <c r="E822" i="35"/>
  <c r="F822" i="35"/>
  <c r="G822" i="35"/>
  <c r="A823" i="35"/>
  <c r="B823" i="35"/>
  <c r="C823" i="35"/>
  <c r="D823" i="35"/>
  <c r="E823" i="35"/>
  <c r="F823" i="35"/>
  <c r="G823" i="35"/>
  <c r="A824" i="35"/>
  <c r="B824" i="35"/>
  <c r="C824" i="35"/>
  <c r="D824" i="35"/>
  <c r="E824" i="35"/>
  <c r="F824" i="35"/>
  <c r="G824" i="35"/>
  <c r="A825" i="35"/>
  <c r="B825" i="35"/>
  <c r="C825" i="35"/>
  <c r="D825" i="35"/>
  <c r="E825" i="35"/>
  <c r="F825" i="35"/>
  <c r="G825" i="35"/>
  <c r="A826" i="35"/>
  <c r="B826" i="35"/>
  <c r="C826" i="35"/>
  <c r="D826" i="35"/>
  <c r="E826" i="35"/>
  <c r="F826" i="35"/>
  <c r="G826" i="35"/>
  <c r="A827" i="35"/>
  <c r="B827" i="35"/>
  <c r="C827" i="35"/>
  <c r="D827" i="35"/>
  <c r="E827" i="35"/>
  <c r="F827" i="35"/>
  <c r="G827" i="35"/>
  <c r="A828" i="35"/>
  <c r="B828" i="35"/>
  <c r="C828" i="35"/>
  <c r="D828" i="35"/>
  <c r="E828" i="35"/>
  <c r="F828" i="35"/>
  <c r="G828" i="35"/>
  <c r="A829" i="35"/>
  <c r="B829" i="35"/>
  <c r="C829" i="35"/>
  <c r="D829" i="35"/>
  <c r="E829" i="35"/>
  <c r="F829" i="35"/>
  <c r="G829" i="35"/>
  <c r="A830" i="35"/>
  <c r="B830" i="35"/>
  <c r="C830" i="35"/>
  <c r="D830" i="35"/>
  <c r="E830" i="35"/>
  <c r="F830" i="35"/>
  <c r="G830" i="35"/>
  <c r="A831" i="35"/>
  <c r="B831" i="35"/>
  <c r="C831" i="35"/>
  <c r="D831" i="35"/>
  <c r="E831" i="35"/>
  <c r="F831" i="35"/>
  <c r="G831" i="35"/>
  <c r="A832" i="35"/>
  <c r="B832" i="35"/>
  <c r="C832" i="35"/>
  <c r="D832" i="35"/>
  <c r="E832" i="35"/>
  <c r="F832" i="35"/>
  <c r="G832" i="35"/>
  <c r="A833" i="35"/>
  <c r="B833" i="35"/>
  <c r="C833" i="35"/>
  <c r="D833" i="35"/>
  <c r="E833" i="35"/>
  <c r="F833" i="35"/>
  <c r="G833" i="35"/>
  <c r="A834" i="35"/>
  <c r="B834" i="35"/>
  <c r="C834" i="35"/>
  <c r="D834" i="35"/>
  <c r="E834" i="35"/>
  <c r="F834" i="35"/>
  <c r="G834" i="35"/>
  <c r="A835" i="35"/>
  <c r="B835" i="35"/>
  <c r="C835" i="35"/>
  <c r="D835" i="35"/>
  <c r="E835" i="35"/>
  <c r="F835" i="35"/>
  <c r="G835" i="35"/>
  <c r="A836" i="35"/>
  <c r="B836" i="35"/>
  <c r="C836" i="35"/>
  <c r="D836" i="35"/>
  <c r="E836" i="35"/>
  <c r="F836" i="35"/>
  <c r="G836" i="35"/>
  <c r="A837" i="35"/>
  <c r="B837" i="35"/>
  <c r="C837" i="35"/>
  <c r="D837" i="35"/>
  <c r="E837" i="35"/>
  <c r="F837" i="35"/>
  <c r="G837" i="35"/>
  <c r="A838" i="35"/>
  <c r="B838" i="35"/>
  <c r="C838" i="35"/>
  <c r="D838" i="35"/>
  <c r="E838" i="35"/>
  <c r="F838" i="35"/>
  <c r="G838" i="35"/>
  <c r="A839" i="35"/>
  <c r="B839" i="35"/>
  <c r="C839" i="35"/>
  <c r="D839" i="35"/>
  <c r="E839" i="35"/>
  <c r="F839" i="35"/>
  <c r="G839" i="35"/>
  <c r="A840" i="35"/>
  <c r="B840" i="35"/>
  <c r="C840" i="35"/>
  <c r="D840" i="35"/>
  <c r="E840" i="35"/>
  <c r="F840" i="35"/>
  <c r="G840" i="35"/>
  <c r="A841" i="35"/>
  <c r="B841" i="35"/>
  <c r="C841" i="35"/>
  <c r="D841" i="35"/>
  <c r="E841" i="35"/>
  <c r="F841" i="35"/>
  <c r="G841" i="35"/>
  <c r="A842" i="35"/>
  <c r="B842" i="35"/>
  <c r="C842" i="35"/>
  <c r="D842" i="35"/>
  <c r="E842" i="35"/>
  <c r="F842" i="35"/>
  <c r="G842" i="35"/>
  <c r="A843" i="35"/>
  <c r="B843" i="35"/>
  <c r="C843" i="35"/>
  <c r="D843" i="35"/>
  <c r="E843" i="35"/>
  <c r="F843" i="35"/>
  <c r="G843" i="35"/>
  <c r="A844" i="35"/>
  <c r="B844" i="35"/>
  <c r="C844" i="35"/>
  <c r="D844" i="35"/>
  <c r="E844" i="35"/>
  <c r="F844" i="35"/>
  <c r="G844" i="35"/>
  <c r="A845" i="35"/>
  <c r="B845" i="35"/>
  <c r="C845" i="35"/>
  <c r="D845" i="35"/>
  <c r="E845" i="35"/>
  <c r="F845" i="35"/>
  <c r="G845" i="35"/>
  <c r="A846" i="35"/>
  <c r="B846" i="35"/>
  <c r="C846" i="35"/>
  <c r="D846" i="35"/>
  <c r="E846" i="35"/>
  <c r="F846" i="35"/>
  <c r="G846" i="35"/>
  <c r="A847" i="35"/>
  <c r="B847" i="35"/>
  <c r="C847" i="35"/>
  <c r="D847" i="35"/>
  <c r="E847" i="35"/>
  <c r="F847" i="35"/>
  <c r="G847" i="35"/>
  <c r="A848" i="35"/>
  <c r="B848" i="35"/>
  <c r="C848" i="35"/>
  <c r="D848" i="35"/>
  <c r="E848" i="35"/>
  <c r="F848" i="35"/>
  <c r="G848" i="35"/>
  <c r="A849" i="35"/>
  <c r="B849" i="35"/>
  <c r="C849" i="35"/>
  <c r="D849" i="35"/>
  <c r="E849" i="35"/>
  <c r="F849" i="35"/>
  <c r="G849" i="35"/>
  <c r="A850" i="35"/>
  <c r="B850" i="35"/>
  <c r="C850" i="35"/>
  <c r="D850" i="35"/>
  <c r="E850" i="35"/>
  <c r="F850" i="35"/>
  <c r="G850" i="35"/>
  <c r="A851" i="35"/>
  <c r="B851" i="35"/>
  <c r="C851" i="35"/>
  <c r="D851" i="35"/>
  <c r="E851" i="35"/>
  <c r="F851" i="35"/>
  <c r="G851" i="35"/>
  <c r="A852" i="35"/>
  <c r="B852" i="35"/>
  <c r="C852" i="35"/>
  <c r="D852" i="35"/>
  <c r="E852" i="35"/>
  <c r="F852" i="35"/>
  <c r="G852" i="35"/>
  <c r="A853" i="35"/>
  <c r="B853" i="35"/>
  <c r="C853" i="35"/>
  <c r="D853" i="35"/>
  <c r="E853" i="35"/>
  <c r="F853" i="35"/>
  <c r="G853" i="35"/>
  <c r="A854" i="35"/>
  <c r="B854" i="35"/>
  <c r="C854" i="35"/>
  <c r="D854" i="35"/>
  <c r="E854" i="35"/>
  <c r="F854" i="35"/>
  <c r="G854" i="35"/>
  <c r="A855" i="35"/>
  <c r="B855" i="35"/>
  <c r="C855" i="35"/>
  <c r="D855" i="35"/>
  <c r="E855" i="35"/>
  <c r="F855" i="35"/>
  <c r="G855" i="35"/>
  <c r="A856" i="35"/>
  <c r="B856" i="35"/>
  <c r="C856" i="35"/>
  <c r="D856" i="35"/>
  <c r="E856" i="35"/>
  <c r="F856" i="35"/>
  <c r="G856" i="35"/>
  <c r="A857" i="35"/>
  <c r="B857" i="35"/>
  <c r="C857" i="35"/>
  <c r="D857" i="35"/>
  <c r="E857" i="35"/>
  <c r="F857" i="35"/>
  <c r="G857" i="35"/>
  <c r="A858" i="35"/>
  <c r="B858" i="35"/>
  <c r="C858" i="35"/>
  <c r="D858" i="35"/>
  <c r="E858" i="35"/>
  <c r="F858" i="35"/>
  <c r="G858" i="35"/>
  <c r="A859" i="35"/>
  <c r="B859" i="35"/>
  <c r="C859" i="35"/>
  <c r="D859" i="35"/>
  <c r="E859" i="35"/>
  <c r="F859" i="35"/>
  <c r="G859" i="35"/>
  <c r="A860" i="35"/>
  <c r="B860" i="35"/>
  <c r="C860" i="35"/>
  <c r="D860" i="35"/>
  <c r="E860" i="35"/>
  <c r="F860" i="35"/>
  <c r="G860" i="35"/>
  <c r="A861" i="35"/>
  <c r="B861" i="35"/>
  <c r="C861" i="35"/>
  <c r="D861" i="35"/>
  <c r="E861" i="35"/>
  <c r="F861" i="35"/>
  <c r="G861" i="35"/>
  <c r="A862" i="35"/>
  <c r="B862" i="35"/>
  <c r="C862" i="35"/>
  <c r="D862" i="35"/>
  <c r="E862" i="35"/>
  <c r="F862" i="35"/>
  <c r="G862" i="35"/>
  <c r="A863" i="35"/>
  <c r="B863" i="35"/>
  <c r="C863" i="35"/>
  <c r="D863" i="35"/>
  <c r="E863" i="35"/>
  <c r="F863" i="35"/>
  <c r="G863" i="35"/>
  <c r="A864" i="35"/>
  <c r="B864" i="35"/>
  <c r="C864" i="35"/>
  <c r="D864" i="35"/>
  <c r="E864" i="35"/>
  <c r="F864" i="35"/>
  <c r="G864" i="35"/>
  <c r="A865" i="35"/>
  <c r="B865" i="35"/>
  <c r="C865" i="35"/>
  <c r="D865" i="35"/>
  <c r="E865" i="35"/>
  <c r="F865" i="35"/>
  <c r="G865" i="35"/>
  <c r="A866" i="35"/>
  <c r="B866" i="35"/>
  <c r="C866" i="35"/>
  <c r="D866" i="35"/>
  <c r="E866" i="35"/>
  <c r="F866" i="35"/>
  <c r="G866" i="35"/>
  <c r="A867" i="35"/>
  <c r="B867" i="35"/>
  <c r="C867" i="35"/>
  <c r="D867" i="35"/>
  <c r="E867" i="35"/>
  <c r="F867" i="35"/>
  <c r="G867" i="35"/>
  <c r="A868" i="35"/>
  <c r="B868" i="35"/>
  <c r="C868" i="35"/>
  <c r="D868" i="35"/>
  <c r="E868" i="35"/>
  <c r="F868" i="35"/>
  <c r="G868" i="35"/>
  <c r="A869" i="35"/>
  <c r="B869" i="35"/>
  <c r="C869" i="35"/>
  <c r="D869" i="35"/>
  <c r="E869" i="35"/>
  <c r="F869" i="35"/>
  <c r="G869" i="35"/>
  <c r="A870" i="35"/>
  <c r="B870" i="35"/>
  <c r="C870" i="35"/>
  <c r="D870" i="35"/>
  <c r="E870" i="35"/>
  <c r="F870" i="35"/>
  <c r="G870" i="35"/>
  <c r="A871" i="35"/>
  <c r="B871" i="35"/>
  <c r="C871" i="35"/>
  <c r="D871" i="35"/>
  <c r="E871" i="35"/>
  <c r="F871" i="35"/>
  <c r="G871" i="35"/>
  <c r="A872" i="35"/>
  <c r="B872" i="35"/>
  <c r="C872" i="35"/>
  <c r="D872" i="35"/>
  <c r="E872" i="35"/>
  <c r="F872" i="35"/>
  <c r="G872" i="35"/>
  <c r="A873" i="35"/>
  <c r="B873" i="35"/>
  <c r="C873" i="35"/>
  <c r="D873" i="35"/>
  <c r="E873" i="35"/>
  <c r="F873" i="35"/>
  <c r="G873" i="35"/>
  <c r="A874" i="35"/>
  <c r="B874" i="35"/>
  <c r="C874" i="35"/>
  <c r="D874" i="35"/>
  <c r="E874" i="35"/>
  <c r="F874" i="35"/>
  <c r="G874" i="35"/>
  <c r="A875" i="35"/>
  <c r="B875" i="35"/>
  <c r="C875" i="35"/>
  <c r="D875" i="35"/>
  <c r="E875" i="35"/>
  <c r="F875" i="35"/>
  <c r="G875" i="35"/>
  <c r="A876" i="35"/>
  <c r="B876" i="35"/>
  <c r="C876" i="35"/>
  <c r="D876" i="35"/>
  <c r="E876" i="35"/>
  <c r="F876" i="35"/>
  <c r="G876" i="35"/>
  <c r="A877" i="35"/>
  <c r="B877" i="35"/>
  <c r="C877" i="35"/>
  <c r="D877" i="35"/>
  <c r="E877" i="35"/>
  <c r="F877" i="35"/>
  <c r="G877" i="35"/>
  <c r="A878" i="35"/>
  <c r="B878" i="35"/>
  <c r="C878" i="35"/>
  <c r="D878" i="35"/>
  <c r="E878" i="35"/>
  <c r="F878" i="35"/>
  <c r="G878" i="35"/>
  <c r="A879" i="35"/>
  <c r="B879" i="35"/>
  <c r="C879" i="35"/>
  <c r="D879" i="35"/>
  <c r="E879" i="35"/>
  <c r="F879" i="35"/>
  <c r="G879" i="35"/>
  <c r="A880" i="35"/>
  <c r="B880" i="35"/>
  <c r="C880" i="35"/>
  <c r="D880" i="35"/>
  <c r="E880" i="35"/>
  <c r="F880" i="35"/>
  <c r="G880" i="35"/>
  <c r="A881" i="35"/>
  <c r="B881" i="35"/>
  <c r="C881" i="35"/>
  <c r="D881" i="35"/>
  <c r="E881" i="35"/>
  <c r="F881" i="35"/>
  <c r="G881" i="35"/>
  <c r="A882" i="35"/>
  <c r="B882" i="35"/>
  <c r="C882" i="35"/>
  <c r="D882" i="35"/>
  <c r="E882" i="35"/>
  <c r="F882" i="35"/>
  <c r="G882" i="35"/>
  <c r="A883" i="35"/>
  <c r="B883" i="35"/>
  <c r="C883" i="35"/>
  <c r="D883" i="35"/>
  <c r="E883" i="35"/>
  <c r="F883" i="35"/>
  <c r="G883" i="35"/>
  <c r="A884" i="35"/>
  <c r="B884" i="35"/>
  <c r="C884" i="35"/>
  <c r="D884" i="35"/>
  <c r="E884" i="35"/>
  <c r="F884" i="35"/>
  <c r="G884" i="35"/>
  <c r="A885" i="35"/>
  <c r="B885" i="35"/>
  <c r="C885" i="35"/>
  <c r="D885" i="35"/>
  <c r="E885" i="35"/>
  <c r="F885" i="35"/>
  <c r="G885" i="35"/>
  <c r="A886" i="35"/>
  <c r="B886" i="35"/>
  <c r="C886" i="35"/>
  <c r="D886" i="35"/>
  <c r="E886" i="35"/>
  <c r="F886" i="35"/>
  <c r="G886" i="35"/>
  <c r="A887" i="35"/>
  <c r="B887" i="35"/>
  <c r="C887" i="35"/>
  <c r="D887" i="35"/>
  <c r="E887" i="35"/>
  <c r="F887" i="35"/>
  <c r="G887" i="35"/>
  <c r="A888" i="35"/>
  <c r="B888" i="35"/>
  <c r="C888" i="35"/>
  <c r="D888" i="35"/>
  <c r="E888" i="35"/>
  <c r="F888" i="35"/>
  <c r="G888" i="35"/>
  <c r="A889" i="35"/>
  <c r="B889" i="35"/>
  <c r="C889" i="35"/>
  <c r="D889" i="35"/>
  <c r="E889" i="35"/>
  <c r="F889" i="35"/>
  <c r="G889" i="35"/>
  <c r="A890" i="35"/>
  <c r="B890" i="35"/>
  <c r="C890" i="35"/>
  <c r="D890" i="35"/>
  <c r="E890" i="35"/>
  <c r="F890" i="35"/>
  <c r="G890" i="35"/>
  <c r="A891" i="35"/>
  <c r="B891" i="35"/>
  <c r="C891" i="35"/>
  <c r="D891" i="35"/>
  <c r="E891" i="35"/>
  <c r="F891" i="35"/>
  <c r="G891" i="35"/>
  <c r="A892" i="35"/>
  <c r="B892" i="35"/>
  <c r="C892" i="35"/>
  <c r="D892" i="35"/>
  <c r="E892" i="35"/>
  <c r="F892" i="35"/>
  <c r="G892" i="35"/>
  <c r="A893" i="35"/>
  <c r="B893" i="35"/>
  <c r="C893" i="35"/>
  <c r="D893" i="35"/>
  <c r="E893" i="35"/>
  <c r="F893" i="35"/>
  <c r="G893" i="35"/>
  <c r="A894" i="35"/>
  <c r="B894" i="35"/>
  <c r="C894" i="35"/>
  <c r="D894" i="35"/>
  <c r="E894" i="35"/>
  <c r="F894" i="35"/>
  <c r="G894" i="35"/>
  <c r="A895" i="35"/>
  <c r="B895" i="35"/>
  <c r="C895" i="35"/>
  <c r="D895" i="35"/>
  <c r="E895" i="35"/>
  <c r="F895" i="35"/>
  <c r="G895" i="35"/>
  <c r="A896" i="35"/>
  <c r="B896" i="35"/>
  <c r="C896" i="35"/>
  <c r="D896" i="35"/>
  <c r="E896" i="35"/>
  <c r="F896" i="35"/>
  <c r="G896" i="35"/>
  <c r="A897" i="35"/>
  <c r="B897" i="35"/>
  <c r="C897" i="35"/>
  <c r="D897" i="35"/>
  <c r="E897" i="35"/>
  <c r="F897" i="35"/>
  <c r="G897" i="35"/>
  <c r="A898" i="35"/>
  <c r="B898" i="35"/>
  <c r="C898" i="35"/>
  <c r="D898" i="35"/>
  <c r="E898" i="35"/>
  <c r="F898" i="35"/>
  <c r="G898" i="35"/>
  <c r="A899" i="35"/>
  <c r="B899" i="35"/>
  <c r="C899" i="35"/>
  <c r="D899" i="35"/>
  <c r="E899" i="35"/>
  <c r="F899" i="35"/>
  <c r="G899" i="35"/>
  <c r="A900" i="35"/>
  <c r="B900" i="35"/>
  <c r="C900" i="35"/>
  <c r="D900" i="35"/>
  <c r="E900" i="35"/>
  <c r="F900" i="35"/>
  <c r="G900" i="35"/>
  <c r="A901" i="35"/>
  <c r="B901" i="35"/>
  <c r="C901" i="35"/>
  <c r="D901" i="35"/>
  <c r="E901" i="35"/>
  <c r="F901" i="35"/>
  <c r="G901" i="35"/>
  <c r="A902" i="35"/>
  <c r="B902" i="35"/>
  <c r="C902" i="35"/>
  <c r="D902" i="35"/>
  <c r="E902" i="35"/>
  <c r="F902" i="35"/>
  <c r="G902" i="35"/>
  <c r="A903" i="35"/>
  <c r="B903" i="35"/>
  <c r="C903" i="35"/>
  <c r="D903" i="35"/>
  <c r="E903" i="35"/>
  <c r="F903" i="35"/>
  <c r="G903" i="35"/>
  <c r="A904" i="35"/>
  <c r="B904" i="35"/>
  <c r="C904" i="35"/>
  <c r="D904" i="35"/>
  <c r="E904" i="35"/>
  <c r="F904" i="35"/>
  <c r="G904" i="35"/>
  <c r="A905" i="35"/>
  <c r="B905" i="35"/>
  <c r="C905" i="35"/>
  <c r="D905" i="35"/>
  <c r="E905" i="35"/>
  <c r="F905" i="35"/>
  <c r="G905" i="35"/>
  <c r="A906" i="35"/>
  <c r="B906" i="35"/>
  <c r="C906" i="35"/>
  <c r="D906" i="35"/>
  <c r="E906" i="35"/>
  <c r="F906" i="35"/>
  <c r="G906" i="35"/>
  <c r="A907" i="35"/>
  <c r="B907" i="35"/>
  <c r="C907" i="35"/>
  <c r="D907" i="35"/>
  <c r="E907" i="35"/>
  <c r="F907" i="35"/>
  <c r="G907" i="35"/>
  <c r="A908" i="35"/>
  <c r="B908" i="35"/>
  <c r="C908" i="35"/>
  <c r="D908" i="35"/>
  <c r="E908" i="35"/>
  <c r="F908" i="35"/>
  <c r="G908" i="35"/>
  <c r="A909" i="35"/>
  <c r="B909" i="35"/>
  <c r="C909" i="35"/>
  <c r="D909" i="35"/>
  <c r="E909" i="35"/>
  <c r="F909" i="35"/>
  <c r="G909" i="35"/>
  <c r="A910" i="35"/>
  <c r="B910" i="35"/>
  <c r="C910" i="35"/>
  <c r="D910" i="35"/>
  <c r="E910" i="35"/>
  <c r="F910" i="35"/>
  <c r="G910" i="35"/>
  <c r="A911" i="35"/>
  <c r="B911" i="35"/>
  <c r="C911" i="35"/>
  <c r="D911" i="35"/>
  <c r="E911" i="35"/>
  <c r="F911" i="35"/>
  <c r="G911" i="35"/>
  <c r="A912" i="35"/>
  <c r="B912" i="35"/>
  <c r="C912" i="35"/>
  <c r="D912" i="35"/>
  <c r="E912" i="35"/>
  <c r="F912" i="35"/>
  <c r="G912" i="35"/>
  <c r="A913" i="35"/>
  <c r="B913" i="35"/>
  <c r="C913" i="35"/>
  <c r="D913" i="35"/>
  <c r="E913" i="35"/>
  <c r="F913" i="35"/>
  <c r="G913" i="35"/>
  <c r="A914" i="35"/>
  <c r="B914" i="35"/>
  <c r="C914" i="35"/>
  <c r="D914" i="35"/>
  <c r="E914" i="35"/>
  <c r="F914" i="35"/>
  <c r="G914" i="35"/>
  <c r="A915" i="35"/>
  <c r="B915" i="35"/>
  <c r="C915" i="35"/>
  <c r="D915" i="35"/>
  <c r="E915" i="35"/>
  <c r="F915" i="35"/>
  <c r="G915" i="35"/>
  <c r="A916" i="35"/>
  <c r="B916" i="35"/>
  <c r="C916" i="35"/>
  <c r="D916" i="35"/>
  <c r="E916" i="35"/>
  <c r="F916" i="35"/>
  <c r="G916" i="35"/>
  <c r="A917" i="35"/>
  <c r="B917" i="35"/>
  <c r="C917" i="35"/>
  <c r="D917" i="35"/>
  <c r="E917" i="35"/>
  <c r="F917" i="35"/>
  <c r="G917" i="35"/>
  <c r="A918" i="35"/>
  <c r="B918" i="35"/>
  <c r="C918" i="35"/>
  <c r="D918" i="35"/>
  <c r="E918" i="35"/>
  <c r="F918" i="35"/>
  <c r="G918" i="35"/>
  <c r="A919" i="35"/>
  <c r="B919" i="35"/>
  <c r="C919" i="35"/>
  <c r="D919" i="35"/>
  <c r="E919" i="35"/>
  <c r="F919" i="35"/>
  <c r="G919" i="35"/>
  <c r="A920" i="35"/>
  <c r="B920" i="35"/>
  <c r="C920" i="35"/>
  <c r="D920" i="35"/>
  <c r="E920" i="35"/>
  <c r="F920" i="35"/>
  <c r="G920" i="35"/>
  <c r="A921" i="35"/>
  <c r="B921" i="35"/>
  <c r="C921" i="35"/>
  <c r="D921" i="35"/>
  <c r="E921" i="35"/>
  <c r="F921" i="35"/>
  <c r="G921" i="35"/>
  <c r="A922" i="35"/>
  <c r="B922" i="35"/>
  <c r="C922" i="35"/>
  <c r="D922" i="35"/>
  <c r="E922" i="35"/>
  <c r="F922" i="35"/>
  <c r="G922" i="35"/>
  <c r="A923" i="35"/>
  <c r="B923" i="35"/>
  <c r="C923" i="35"/>
  <c r="D923" i="35"/>
  <c r="E923" i="35"/>
  <c r="F923" i="35"/>
  <c r="G923" i="35"/>
  <c r="A924" i="35"/>
  <c r="B924" i="35"/>
  <c r="C924" i="35"/>
  <c r="D924" i="35"/>
  <c r="E924" i="35"/>
  <c r="F924" i="35"/>
  <c r="G924" i="35"/>
  <c r="A925" i="35"/>
  <c r="B925" i="35"/>
  <c r="C925" i="35"/>
  <c r="D925" i="35"/>
  <c r="E925" i="35"/>
  <c r="F925" i="35"/>
  <c r="G925" i="35"/>
  <c r="A926" i="35"/>
  <c r="B926" i="35"/>
  <c r="C926" i="35"/>
  <c r="D926" i="35"/>
  <c r="E926" i="35"/>
  <c r="F926" i="35"/>
  <c r="G926" i="35"/>
  <c r="A927" i="35"/>
  <c r="B927" i="35"/>
  <c r="C927" i="35"/>
  <c r="D927" i="35"/>
  <c r="E927" i="35"/>
  <c r="F927" i="35"/>
  <c r="G927" i="35"/>
  <c r="A928" i="35"/>
  <c r="B928" i="35"/>
  <c r="C928" i="35"/>
  <c r="D928" i="35"/>
  <c r="E928" i="35"/>
  <c r="F928" i="35"/>
  <c r="G928" i="35"/>
  <c r="A929" i="35"/>
  <c r="B929" i="35"/>
  <c r="C929" i="35"/>
  <c r="D929" i="35"/>
  <c r="E929" i="35"/>
  <c r="F929" i="35"/>
  <c r="G929" i="35"/>
  <c r="A930" i="35"/>
  <c r="B930" i="35"/>
  <c r="C930" i="35"/>
  <c r="D930" i="35"/>
  <c r="E930" i="35"/>
  <c r="F930" i="35"/>
  <c r="G930" i="35"/>
  <c r="A931" i="35"/>
  <c r="B931" i="35"/>
  <c r="C931" i="35"/>
  <c r="D931" i="35"/>
  <c r="E931" i="35"/>
  <c r="F931" i="35"/>
  <c r="G931" i="35"/>
  <c r="A932" i="35"/>
  <c r="B932" i="35"/>
  <c r="C932" i="35"/>
  <c r="D932" i="35"/>
  <c r="E932" i="35"/>
  <c r="F932" i="35"/>
  <c r="G932" i="35"/>
  <c r="A933" i="35"/>
  <c r="B933" i="35"/>
  <c r="C933" i="35"/>
  <c r="D933" i="35"/>
  <c r="E933" i="35"/>
  <c r="F933" i="35"/>
  <c r="G933" i="35"/>
  <c r="A934" i="35"/>
  <c r="B934" i="35"/>
  <c r="C934" i="35"/>
  <c r="D934" i="35"/>
  <c r="E934" i="35"/>
  <c r="F934" i="35"/>
  <c r="G934" i="35"/>
  <c r="A935" i="35"/>
  <c r="B935" i="35"/>
  <c r="C935" i="35"/>
  <c r="D935" i="35"/>
  <c r="E935" i="35"/>
  <c r="F935" i="35"/>
  <c r="G935" i="35"/>
  <c r="A936" i="35"/>
  <c r="B936" i="35"/>
  <c r="C936" i="35"/>
  <c r="D936" i="35"/>
  <c r="E936" i="35"/>
  <c r="F936" i="35"/>
  <c r="G936" i="35"/>
  <c r="A937" i="35"/>
  <c r="B937" i="35"/>
  <c r="C937" i="35"/>
  <c r="D937" i="35"/>
  <c r="E937" i="35"/>
  <c r="F937" i="35"/>
  <c r="G937" i="35"/>
  <c r="A938" i="35"/>
  <c r="B938" i="35"/>
  <c r="C938" i="35"/>
  <c r="D938" i="35"/>
  <c r="E938" i="35"/>
  <c r="F938" i="35"/>
  <c r="G938" i="35"/>
  <c r="A939" i="35"/>
  <c r="B939" i="35"/>
  <c r="C939" i="35"/>
  <c r="D939" i="35"/>
  <c r="E939" i="35"/>
  <c r="F939" i="35"/>
  <c r="G939" i="35"/>
  <c r="A940" i="35"/>
  <c r="B940" i="35"/>
  <c r="C940" i="35"/>
  <c r="D940" i="35"/>
  <c r="E940" i="35"/>
  <c r="F940" i="35"/>
  <c r="G940" i="35"/>
  <c r="A941" i="35"/>
  <c r="B941" i="35"/>
  <c r="C941" i="35"/>
  <c r="D941" i="35"/>
  <c r="E941" i="35"/>
  <c r="F941" i="35"/>
  <c r="G941" i="35"/>
  <c r="A942" i="35"/>
  <c r="B942" i="35"/>
  <c r="C942" i="35"/>
  <c r="D942" i="35"/>
  <c r="E942" i="35"/>
  <c r="F942" i="35"/>
  <c r="G942" i="35"/>
  <c r="A943" i="35"/>
  <c r="B943" i="35"/>
  <c r="C943" i="35"/>
  <c r="D943" i="35"/>
  <c r="E943" i="35"/>
  <c r="F943" i="35"/>
  <c r="G943" i="35"/>
  <c r="A944" i="35"/>
  <c r="B944" i="35"/>
  <c r="C944" i="35"/>
  <c r="D944" i="35"/>
  <c r="E944" i="35"/>
  <c r="F944" i="35"/>
  <c r="G944" i="35"/>
  <c r="A945" i="35"/>
  <c r="B945" i="35"/>
  <c r="C945" i="35"/>
  <c r="D945" i="35"/>
  <c r="E945" i="35"/>
  <c r="F945" i="35"/>
  <c r="G945" i="35"/>
  <c r="A946" i="35"/>
  <c r="B946" i="35"/>
  <c r="C946" i="35"/>
  <c r="D946" i="35"/>
  <c r="E946" i="35"/>
  <c r="F946" i="35"/>
  <c r="G946" i="35"/>
  <c r="A947" i="35"/>
  <c r="B947" i="35"/>
  <c r="C947" i="35"/>
  <c r="D947" i="35"/>
  <c r="E947" i="35"/>
  <c r="F947" i="35"/>
  <c r="G947" i="35"/>
  <c r="A948" i="35"/>
  <c r="B948" i="35"/>
  <c r="C948" i="35"/>
  <c r="D948" i="35"/>
  <c r="E948" i="35"/>
  <c r="F948" i="35"/>
  <c r="G948" i="35"/>
  <c r="A949" i="35"/>
  <c r="B949" i="35"/>
  <c r="C949" i="35"/>
  <c r="D949" i="35"/>
  <c r="E949" i="35"/>
  <c r="F949" i="35"/>
  <c r="G949" i="35"/>
  <c r="A950" i="35"/>
  <c r="B950" i="35"/>
  <c r="C950" i="35"/>
  <c r="D950" i="35"/>
  <c r="E950" i="35"/>
  <c r="F950" i="35"/>
  <c r="G950" i="35"/>
  <c r="A951" i="35"/>
  <c r="B951" i="35"/>
  <c r="C951" i="35"/>
  <c r="D951" i="35"/>
  <c r="E951" i="35"/>
  <c r="F951" i="35"/>
  <c r="G951" i="35"/>
  <c r="A952" i="35"/>
  <c r="B952" i="35"/>
  <c r="C952" i="35"/>
  <c r="D952" i="35"/>
  <c r="E952" i="35"/>
  <c r="F952" i="35"/>
  <c r="G952" i="35"/>
  <c r="A953" i="35"/>
  <c r="B953" i="35"/>
  <c r="C953" i="35"/>
  <c r="D953" i="35"/>
  <c r="E953" i="35"/>
  <c r="F953" i="35"/>
  <c r="G953" i="35"/>
  <c r="A954" i="35"/>
  <c r="B954" i="35"/>
  <c r="C954" i="35"/>
  <c r="D954" i="35"/>
  <c r="E954" i="35"/>
  <c r="F954" i="35"/>
  <c r="G954" i="35"/>
  <c r="A955" i="35"/>
  <c r="B955" i="35"/>
  <c r="C955" i="35"/>
  <c r="D955" i="35"/>
  <c r="E955" i="35"/>
  <c r="F955" i="35"/>
  <c r="G955" i="35"/>
  <c r="A956" i="35"/>
  <c r="B956" i="35"/>
  <c r="C956" i="35"/>
  <c r="D956" i="35"/>
  <c r="E956" i="35"/>
  <c r="F956" i="35"/>
  <c r="G956" i="35"/>
  <c r="A957" i="35"/>
  <c r="B957" i="35"/>
  <c r="C957" i="35"/>
  <c r="D957" i="35"/>
  <c r="E957" i="35"/>
  <c r="F957" i="35"/>
  <c r="G957" i="35"/>
  <c r="A958" i="35"/>
  <c r="B958" i="35"/>
  <c r="C958" i="35"/>
  <c r="D958" i="35"/>
  <c r="E958" i="35"/>
  <c r="F958" i="35"/>
  <c r="G958" i="35"/>
  <c r="A959" i="35"/>
  <c r="B959" i="35"/>
  <c r="C959" i="35"/>
  <c r="D959" i="35"/>
  <c r="E959" i="35"/>
  <c r="F959" i="35"/>
  <c r="G959" i="35"/>
  <c r="A960" i="35"/>
  <c r="B960" i="35"/>
  <c r="C960" i="35"/>
  <c r="D960" i="35"/>
  <c r="E960" i="35"/>
  <c r="F960" i="35"/>
  <c r="G960" i="35"/>
  <c r="A961" i="35"/>
  <c r="B961" i="35"/>
  <c r="C961" i="35"/>
  <c r="D961" i="35"/>
  <c r="E961" i="35"/>
  <c r="F961" i="35"/>
  <c r="G961" i="35"/>
  <c r="A962" i="35"/>
  <c r="B962" i="35"/>
  <c r="C962" i="35"/>
  <c r="D962" i="35"/>
  <c r="E962" i="35"/>
  <c r="F962" i="35"/>
  <c r="G962" i="35"/>
  <c r="A963" i="35"/>
  <c r="B963" i="35"/>
  <c r="C963" i="35"/>
  <c r="D963" i="35"/>
  <c r="E963" i="35"/>
  <c r="F963" i="35"/>
  <c r="G963" i="35"/>
  <c r="A964" i="35"/>
  <c r="B964" i="35"/>
  <c r="C964" i="35"/>
  <c r="D964" i="35"/>
  <c r="E964" i="35"/>
  <c r="F964" i="35"/>
  <c r="G964" i="35"/>
  <c r="A965" i="35"/>
  <c r="B965" i="35"/>
  <c r="C965" i="35"/>
  <c r="D965" i="35"/>
  <c r="E965" i="35"/>
  <c r="F965" i="35"/>
  <c r="G965" i="35"/>
  <c r="A966" i="35"/>
  <c r="B966" i="35"/>
  <c r="C966" i="35"/>
  <c r="D966" i="35"/>
  <c r="E966" i="35"/>
  <c r="F966" i="35"/>
  <c r="G966" i="35"/>
  <c r="A967" i="35"/>
  <c r="B967" i="35"/>
  <c r="C967" i="35"/>
  <c r="D967" i="35"/>
  <c r="E967" i="35"/>
  <c r="F967" i="35"/>
  <c r="G967" i="35"/>
  <c r="A968" i="35"/>
  <c r="B968" i="35"/>
  <c r="C968" i="35"/>
  <c r="D968" i="35"/>
  <c r="E968" i="35"/>
  <c r="F968" i="35"/>
  <c r="G968" i="35"/>
  <c r="A969" i="35"/>
  <c r="B969" i="35"/>
  <c r="C969" i="35"/>
  <c r="D969" i="35"/>
  <c r="E969" i="35"/>
  <c r="F969" i="35"/>
  <c r="G969" i="35"/>
  <c r="A970" i="35"/>
  <c r="B970" i="35"/>
  <c r="C970" i="35"/>
  <c r="D970" i="35"/>
  <c r="E970" i="35"/>
  <c r="F970" i="35"/>
  <c r="G970" i="35"/>
  <c r="A971" i="35"/>
  <c r="B971" i="35"/>
  <c r="C971" i="35"/>
  <c r="D971" i="35"/>
  <c r="E971" i="35"/>
  <c r="F971" i="35"/>
  <c r="G971" i="35"/>
  <c r="A972" i="35"/>
  <c r="B972" i="35"/>
  <c r="C972" i="35"/>
  <c r="D972" i="35"/>
  <c r="E972" i="35"/>
  <c r="F972" i="35"/>
  <c r="G972" i="35"/>
  <c r="A973" i="35"/>
  <c r="B973" i="35"/>
  <c r="C973" i="35"/>
  <c r="D973" i="35"/>
  <c r="E973" i="35"/>
  <c r="F973" i="35"/>
  <c r="G973" i="35"/>
  <c r="A974" i="35"/>
  <c r="B974" i="35"/>
  <c r="C974" i="35"/>
  <c r="D974" i="35"/>
  <c r="E974" i="35"/>
  <c r="F974" i="35"/>
  <c r="G974" i="35"/>
  <c r="A975" i="35"/>
  <c r="B975" i="35"/>
  <c r="C975" i="35"/>
  <c r="D975" i="35"/>
  <c r="E975" i="35"/>
  <c r="F975" i="35"/>
  <c r="G975" i="35"/>
  <c r="A976" i="35"/>
  <c r="B976" i="35"/>
  <c r="C976" i="35"/>
  <c r="D976" i="35"/>
  <c r="E976" i="35"/>
  <c r="F976" i="35"/>
  <c r="G976" i="35"/>
  <c r="A977" i="35"/>
  <c r="B977" i="35"/>
  <c r="C977" i="35"/>
  <c r="D977" i="35"/>
  <c r="E977" i="35"/>
  <c r="F977" i="35"/>
  <c r="G977" i="35"/>
  <c r="A978" i="35"/>
  <c r="B978" i="35"/>
  <c r="C978" i="35"/>
  <c r="D978" i="35"/>
  <c r="E978" i="35"/>
  <c r="F978" i="35"/>
  <c r="G978" i="35"/>
  <c r="A979" i="35"/>
  <c r="B979" i="35"/>
  <c r="C979" i="35"/>
  <c r="D979" i="35"/>
  <c r="E979" i="35"/>
  <c r="F979" i="35"/>
  <c r="G979" i="35"/>
  <c r="A980" i="35"/>
  <c r="B980" i="35"/>
  <c r="C980" i="35"/>
  <c r="D980" i="35"/>
  <c r="E980" i="35"/>
  <c r="F980" i="35"/>
  <c r="G980" i="35"/>
  <c r="A981" i="35"/>
  <c r="B981" i="35"/>
  <c r="C981" i="35"/>
  <c r="D981" i="35"/>
  <c r="E981" i="35"/>
  <c r="F981" i="35"/>
  <c r="G981" i="35"/>
  <c r="A982" i="35"/>
  <c r="B982" i="35"/>
  <c r="C982" i="35"/>
  <c r="D982" i="35"/>
  <c r="E982" i="35"/>
  <c r="F982" i="35"/>
  <c r="G982" i="35"/>
  <c r="A983" i="35"/>
  <c r="B983" i="35"/>
  <c r="C983" i="35"/>
  <c r="D983" i="35"/>
  <c r="E983" i="35"/>
  <c r="F983" i="35"/>
  <c r="G983" i="35"/>
  <c r="A984" i="35"/>
  <c r="B984" i="35"/>
  <c r="C984" i="35"/>
  <c r="D984" i="35"/>
  <c r="E984" i="35"/>
  <c r="F984" i="35"/>
  <c r="G984" i="35"/>
  <c r="A985" i="35"/>
  <c r="B985" i="35"/>
  <c r="C985" i="35"/>
  <c r="D985" i="35"/>
  <c r="E985" i="35"/>
  <c r="F985" i="35"/>
  <c r="G985" i="35"/>
  <c r="A986" i="35"/>
  <c r="B986" i="35"/>
  <c r="C986" i="35"/>
  <c r="D986" i="35"/>
  <c r="E986" i="35"/>
  <c r="F986" i="35"/>
  <c r="G986" i="35"/>
  <c r="A987" i="35"/>
  <c r="B987" i="35"/>
  <c r="C987" i="35"/>
  <c r="D987" i="35"/>
  <c r="E987" i="35"/>
  <c r="F987" i="35"/>
  <c r="G987" i="35"/>
  <c r="A988" i="35"/>
  <c r="B988" i="35"/>
  <c r="C988" i="35"/>
  <c r="D988" i="35"/>
  <c r="E988" i="35"/>
  <c r="F988" i="35"/>
  <c r="G988" i="35"/>
  <c r="A989" i="35"/>
  <c r="B989" i="35"/>
  <c r="C989" i="35"/>
  <c r="D989" i="35"/>
  <c r="E989" i="35"/>
  <c r="F989" i="35"/>
  <c r="G989" i="35"/>
  <c r="A990" i="35"/>
  <c r="B990" i="35"/>
  <c r="C990" i="35"/>
  <c r="D990" i="35"/>
  <c r="E990" i="35"/>
  <c r="F990" i="35"/>
  <c r="G990" i="35"/>
  <c r="A991" i="35"/>
  <c r="B991" i="35"/>
  <c r="C991" i="35"/>
  <c r="D991" i="35"/>
  <c r="E991" i="35"/>
  <c r="F991" i="35"/>
  <c r="G991" i="35"/>
  <c r="A992" i="35"/>
  <c r="B992" i="35"/>
  <c r="C992" i="35"/>
  <c r="D992" i="35"/>
  <c r="E992" i="35"/>
  <c r="F992" i="35"/>
  <c r="G992" i="35"/>
  <c r="A993" i="35"/>
  <c r="B993" i="35"/>
  <c r="C993" i="35"/>
  <c r="D993" i="35"/>
  <c r="E993" i="35"/>
  <c r="F993" i="35"/>
  <c r="G993" i="35"/>
  <c r="A994" i="35"/>
  <c r="B994" i="35"/>
  <c r="C994" i="35"/>
  <c r="D994" i="35"/>
  <c r="E994" i="35"/>
  <c r="F994" i="35"/>
  <c r="G994" i="35"/>
  <c r="A995" i="35"/>
  <c r="B995" i="35"/>
  <c r="C995" i="35"/>
  <c r="D995" i="35"/>
  <c r="E995" i="35"/>
  <c r="F995" i="35"/>
  <c r="G995" i="35"/>
  <c r="A996" i="35"/>
  <c r="B996" i="35"/>
  <c r="C996" i="35"/>
  <c r="D996" i="35"/>
  <c r="E996" i="35"/>
  <c r="F996" i="35"/>
  <c r="G996" i="35"/>
  <c r="A997" i="35"/>
  <c r="B997" i="35"/>
  <c r="C997" i="35"/>
  <c r="D997" i="35"/>
  <c r="E997" i="35"/>
  <c r="F997" i="35"/>
  <c r="G997" i="35"/>
  <c r="A998" i="35"/>
  <c r="B998" i="35"/>
  <c r="C998" i="35"/>
  <c r="D998" i="35"/>
  <c r="E998" i="35"/>
  <c r="F998" i="35"/>
  <c r="G998" i="35"/>
  <c r="A999" i="35"/>
  <c r="B999" i="35"/>
  <c r="C999" i="35"/>
  <c r="D999" i="35"/>
  <c r="E999" i="35"/>
  <c r="F999" i="35"/>
  <c r="G999" i="35"/>
  <c r="A1000" i="35"/>
  <c r="B1000" i="35"/>
  <c r="C1000" i="35"/>
  <c r="D1000" i="35"/>
  <c r="E1000" i="35"/>
  <c r="F1000" i="35"/>
  <c r="G1000" i="35"/>
  <c r="A1001" i="35"/>
  <c r="B1001" i="35"/>
  <c r="C1001" i="35"/>
  <c r="D1001" i="35"/>
  <c r="E1001" i="35"/>
  <c r="F1001" i="35"/>
  <c r="G1001" i="35"/>
  <c r="A1002" i="35"/>
  <c r="B1002" i="35"/>
  <c r="C1002" i="35"/>
  <c r="D1002" i="35"/>
  <c r="E1002" i="35"/>
  <c r="F1002" i="35"/>
  <c r="G1002" i="35"/>
  <c r="A1003" i="35"/>
  <c r="B1003" i="35"/>
  <c r="C1003" i="35"/>
  <c r="D1003" i="35"/>
  <c r="E1003" i="35"/>
  <c r="F1003" i="35"/>
  <c r="G1003" i="35"/>
  <c r="A1004" i="35"/>
  <c r="B1004" i="35"/>
  <c r="C1004" i="35"/>
  <c r="D1004" i="35"/>
  <c r="E1004" i="35"/>
  <c r="F1004" i="35"/>
  <c r="G1004" i="35"/>
  <c r="A1005" i="35"/>
  <c r="B1005" i="35"/>
  <c r="C1005" i="35"/>
  <c r="D1005" i="35"/>
  <c r="E1005" i="35"/>
  <c r="F1005" i="35"/>
  <c r="G1005" i="35"/>
  <c r="A1006" i="35"/>
  <c r="B1006" i="35"/>
  <c r="C1006" i="35"/>
  <c r="D1006" i="35"/>
  <c r="E1006" i="35"/>
  <c r="F1006" i="35"/>
  <c r="G1006" i="35"/>
  <c r="A1007" i="35"/>
  <c r="B1007" i="35"/>
  <c r="C1007" i="35"/>
  <c r="D1007" i="35"/>
  <c r="E1007" i="35"/>
  <c r="F1007" i="35"/>
  <c r="G1007" i="35"/>
  <c r="A1008" i="35"/>
  <c r="B1008" i="35"/>
  <c r="C1008" i="35"/>
  <c r="D1008" i="35"/>
  <c r="E1008" i="35"/>
  <c r="F1008" i="35"/>
  <c r="G1008" i="35"/>
  <c r="A1009" i="35"/>
  <c r="B1009" i="35"/>
  <c r="C1009" i="35"/>
  <c r="D1009" i="35"/>
  <c r="E1009" i="35"/>
  <c r="F1009" i="35"/>
  <c r="G1009" i="35"/>
  <c r="A1010" i="35"/>
  <c r="B1010" i="35"/>
  <c r="C1010" i="35"/>
  <c r="D1010" i="35"/>
  <c r="E1010" i="35"/>
  <c r="F1010" i="35"/>
  <c r="G1010" i="35"/>
  <c r="A1011" i="35"/>
  <c r="B1011" i="35"/>
  <c r="C1011" i="35"/>
  <c r="D1011" i="35"/>
  <c r="E1011" i="35"/>
  <c r="F1011" i="35"/>
  <c r="G1011" i="35"/>
  <c r="A1012" i="35"/>
  <c r="B1012" i="35"/>
  <c r="C1012" i="35"/>
  <c r="D1012" i="35"/>
  <c r="E1012" i="35"/>
  <c r="F1012" i="35"/>
  <c r="G1012" i="35"/>
  <c r="A1013" i="35"/>
  <c r="B1013" i="35"/>
  <c r="C1013" i="35"/>
  <c r="D1013" i="35"/>
  <c r="E1013" i="35"/>
  <c r="F1013" i="35"/>
  <c r="G1013" i="35"/>
  <c r="A1014" i="35"/>
  <c r="B1014" i="35"/>
  <c r="C1014" i="35"/>
  <c r="D1014" i="35"/>
  <c r="E1014" i="35"/>
  <c r="F1014" i="35"/>
  <c r="G1014" i="35"/>
  <c r="A1015" i="35"/>
  <c r="B1015" i="35"/>
  <c r="C1015" i="35"/>
  <c r="D1015" i="35"/>
  <c r="E1015" i="35"/>
  <c r="F1015" i="35"/>
  <c r="G1015" i="35"/>
  <c r="A1016" i="35"/>
  <c r="B1016" i="35"/>
  <c r="C1016" i="35"/>
  <c r="D1016" i="35"/>
  <c r="E1016" i="35"/>
  <c r="F1016" i="35"/>
  <c r="G1016" i="35"/>
  <c r="A1017" i="35"/>
  <c r="B1017" i="35"/>
  <c r="C1017" i="35"/>
  <c r="D1017" i="35"/>
  <c r="E1017" i="35"/>
  <c r="F1017" i="35"/>
  <c r="G1017" i="35"/>
  <c r="A1018" i="35"/>
  <c r="B1018" i="35"/>
  <c r="C1018" i="35"/>
  <c r="D1018" i="35"/>
  <c r="E1018" i="35"/>
  <c r="F1018" i="35"/>
  <c r="G1018" i="35"/>
  <c r="A1019" i="35"/>
  <c r="B1019" i="35"/>
  <c r="C1019" i="35"/>
  <c r="D1019" i="35"/>
  <c r="E1019" i="35"/>
  <c r="F1019" i="35"/>
  <c r="G1019" i="35"/>
  <c r="A1020" i="35"/>
  <c r="B1020" i="35"/>
  <c r="C1020" i="35"/>
  <c r="D1020" i="35"/>
  <c r="E1020" i="35"/>
  <c r="F1020" i="35"/>
  <c r="G1020" i="35"/>
  <c r="A1021" i="35"/>
  <c r="B1021" i="35"/>
  <c r="C1021" i="35"/>
  <c r="D1021" i="35"/>
  <c r="E1021" i="35"/>
  <c r="F1021" i="35"/>
  <c r="G1021" i="35"/>
  <c r="A1022" i="35"/>
  <c r="B1022" i="35"/>
  <c r="C1022" i="35"/>
  <c r="D1022" i="35"/>
  <c r="E1022" i="35"/>
  <c r="F1022" i="35"/>
  <c r="G1022" i="35"/>
  <c r="A1023" i="35"/>
  <c r="B1023" i="35"/>
  <c r="C1023" i="35"/>
  <c r="D1023" i="35"/>
  <c r="E1023" i="35"/>
  <c r="F1023" i="35"/>
  <c r="G1023" i="35"/>
  <c r="A1024" i="35"/>
  <c r="B1024" i="35"/>
  <c r="C1024" i="35"/>
  <c r="D1024" i="35"/>
  <c r="E1024" i="35"/>
  <c r="F1024" i="35"/>
  <c r="G1024" i="35"/>
  <c r="A1025" i="35"/>
  <c r="B1025" i="35"/>
  <c r="C1025" i="35"/>
  <c r="D1025" i="35"/>
  <c r="E1025" i="35"/>
  <c r="F1025" i="35"/>
  <c r="G1025" i="35"/>
  <c r="A1026" i="35"/>
  <c r="B1026" i="35"/>
  <c r="C1026" i="35"/>
  <c r="D1026" i="35"/>
  <c r="E1026" i="35"/>
  <c r="F1026" i="35"/>
  <c r="G1026" i="35"/>
  <c r="A1027" i="35"/>
  <c r="B1027" i="35"/>
  <c r="C1027" i="35"/>
  <c r="D1027" i="35"/>
  <c r="E1027" i="35"/>
  <c r="F1027" i="35"/>
  <c r="G1027" i="35"/>
  <c r="A1028" i="35"/>
  <c r="B1028" i="35"/>
  <c r="C1028" i="35"/>
  <c r="D1028" i="35"/>
  <c r="E1028" i="35"/>
  <c r="F1028" i="35"/>
  <c r="G1028" i="35"/>
  <c r="A1029" i="35"/>
  <c r="B1029" i="35"/>
  <c r="C1029" i="35"/>
  <c r="D1029" i="35"/>
  <c r="E1029" i="35"/>
  <c r="F1029" i="35"/>
  <c r="G1029" i="35"/>
  <c r="A1030" i="35"/>
  <c r="B1030" i="35"/>
  <c r="C1030" i="35"/>
  <c r="D1030" i="35"/>
  <c r="E1030" i="35"/>
  <c r="F1030" i="35"/>
  <c r="G1030" i="35"/>
  <c r="A1031" i="35"/>
  <c r="B1031" i="35"/>
  <c r="C1031" i="35"/>
  <c r="D1031" i="35"/>
  <c r="E1031" i="35"/>
  <c r="F1031" i="35"/>
  <c r="G1031" i="35"/>
  <c r="A1032" i="35"/>
  <c r="B1032" i="35"/>
  <c r="C1032" i="35"/>
  <c r="D1032" i="35"/>
  <c r="E1032" i="35"/>
  <c r="F1032" i="35"/>
  <c r="G1032" i="35"/>
  <c r="A1033" i="35"/>
  <c r="B1033" i="35"/>
  <c r="C1033" i="35"/>
  <c r="D1033" i="35"/>
  <c r="E1033" i="35"/>
  <c r="F1033" i="35"/>
  <c r="G1033" i="35"/>
  <c r="A1034" i="35"/>
  <c r="B1034" i="35"/>
  <c r="C1034" i="35"/>
  <c r="D1034" i="35"/>
  <c r="E1034" i="35"/>
  <c r="F1034" i="35"/>
  <c r="G1034" i="35"/>
  <c r="A1035" i="35"/>
  <c r="B1035" i="35"/>
  <c r="C1035" i="35"/>
  <c r="D1035" i="35"/>
  <c r="E1035" i="35"/>
  <c r="F1035" i="35"/>
  <c r="G1035" i="35"/>
  <c r="A1036" i="35"/>
  <c r="B1036" i="35"/>
  <c r="C1036" i="35"/>
  <c r="D1036" i="35"/>
  <c r="E1036" i="35"/>
  <c r="F1036" i="35"/>
  <c r="G1036" i="35"/>
  <c r="A1037" i="35"/>
  <c r="B1037" i="35"/>
  <c r="C1037" i="35"/>
  <c r="D1037" i="35"/>
  <c r="E1037" i="35"/>
  <c r="F1037" i="35"/>
  <c r="G1037" i="35"/>
  <c r="A1038" i="35"/>
  <c r="B1038" i="35"/>
  <c r="C1038" i="35"/>
  <c r="D1038" i="35"/>
  <c r="E1038" i="35"/>
  <c r="F1038" i="35"/>
  <c r="G1038" i="35"/>
  <c r="A1039" i="35"/>
  <c r="B1039" i="35"/>
  <c r="C1039" i="35"/>
  <c r="D1039" i="35"/>
  <c r="E1039" i="35"/>
  <c r="F1039" i="35"/>
  <c r="G1039" i="35"/>
  <c r="A1040" i="35"/>
  <c r="B1040" i="35"/>
  <c r="C1040" i="35"/>
  <c r="D1040" i="35"/>
  <c r="E1040" i="35"/>
  <c r="F1040" i="35"/>
  <c r="G1040" i="35"/>
  <c r="A1041" i="35"/>
  <c r="B1041" i="35"/>
  <c r="C1041" i="35"/>
  <c r="D1041" i="35"/>
  <c r="E1041" i="35"/>
  <c r="F1041" i="35"/>
  <c r="G1041" i="35"/>
  <c r="A1042" i="35"/>
  <c r="B1042" i="35"/>
  <c r="C1042" i="35"/>
  <c r="D1042" i="35"/>
  <c r="E1042" i="35"/>
  <c r="F1042" i="35"/>
  <c r="G1042" i="35"/>
  <c r="A1043" i="35"/>
  <c r="B1043" i="35"/>
  <c r="C1043" i="35"/>
  <c r="D1043" i="35"/>
  <c r="E1043" i="35"/>
  <c r="F1043" i="35"/>
  <c r="G1043" i="35"/>
  <c r="A1044" i="35"/>
  <c r="B1044" i="35"/>
  <c r="C1044" i="35"/>
  <c r="D1044" i="35"/>
  <c r="E1044" i="35"/>
  <c r="F1044" i="35"/>
  <c r="G1044" i="35"/>
  <c r="A1045" i="35"/>
  <c r="B1045" i="35"/>
  <c r="C1045" i="35"/>
  <c r="D1045" i="35"/>
  <c r="E1045" i="35"/>
  <c r="F1045" i="35"/>
  <c r="G1045" i="35"/>
  <c r="A1046" i="35"/>
  <c r="B1046" i="35"/>
  <c r="C1046" i="35"/>
  <c r="D1046" i="35"/>
  <c r="E1046" i="35"/>
  <c r="F1046" i="35"/>
  <c r="G1046" i="35"/>
  <c r="A1047" i="35"/>
  <c r="B1047" i="35"/>
  <c r="C1047" i="35"/>
  <c r="D1047" i="35"/>
  <c r="E1047" i="35"/>
  <c r="F1047" i="35"/>
  <c r="G1047" i="35"/>
  <c r="A1048" i="35"/>
  <c r="B1048" i="35"/>
  <c r="C1048" i="35"/>
  <c r="D1048" i="35"/>
  <c r="E1048" i="35"/>
  <c r="F1048" i="35"/>
  <c r="G1048" i="35"/>
  <c r="A1049" i="35"/>
  <c r="B1049" i="35"/>
  <c r="C1049" i="35"/>
  <c r="D1049" i="35"/>
  <c r="E1049" i="35"/>
  <c r="F1049" i="35"/>
  <c r="G1049" i="35"/>
  <c r="A1050" i="35"/>
  <c r="B1050" i="35"/>
  <c r="C1050" i="35"/>
  <c r="D1050" i="35"/>
  <c r="E1050" i="35"/>
  <c r="F1050" i="35"/>
  <c r="G1050" i="35"/>
  <c r="A1051" i="35"/>
  <c r="B1051" i="35"/>
  <c r="C1051" i="35"/>
  <c r="D1051" i="35"/>
  <c r="E1051" i="35"/>
  <c r="F1051" i="35"/>
  <c r="G1051" i="35"/>
  <c r="A1052" i="35"/>
  <c r="B1052" i="35"/>
  <c r="C1052" i="35"/>
  <c r="D1052" i="35"/>
  <c r="E1052" i="35"/>
  <c r="F1052" i="35"/>
  <c r="G1052" i="35"/>
  <c r="A1053" i="35"/>
  <c r="B1053" i="35"/>
  <c r="C1053" i="35"/>
  <c r="D1053" i="35"/>
  <c r="E1053" i="35"/>
  <c r="F1053" i="35"/>
  <c r="G1053" i="35"/>
  <c r="A1054" i="35"/>
  <c r="B1054" i="35"/>
  <c r="C1054" i="35"/>
  <c r="D1054" i="35"/>
  <c r="E1054" i="35"/>
  <c r="F1054" i="35"/>
  <c r="G1054" i="35"/>
  <c r="A1055" i="35"/>
  <c r="B1055" i="35"/>
  <c r="C1055" i="35"/>
  <c r="D1055" i="35"/>
  <c r="E1055" i="35"/>
  <c r="F1055" i="35"/>
  <c r="G1055" i="35"/>
  <c r="A1056" i="35"/>
  <c r="B1056" i="35"/>
  <c r="C1056" i="35"/>
  <c r="D1056" i="35"/>
  <c r="E1056" i="35"/>
  <c r="F1056" i="35"/>
  <c r="G1056" i="35"/>
  <c r="A1057" i="35"/>
  <c r="B1057" i="35"/>
  <c r="C1057" i="35"/>
  <c r="D1057" i="35"/>
  <c r="E1057" i="35"/>
  <c r="F1057" i="35"/>
  <c r="G1057" i="35"/>
  <c r="A1058" i="35"/>
  <c r="B1058" i="35"/>
  <c r="C1058" i="35"/>
  <c r="D1058" i="35"/>
  <c r="E1058" i="35"/>
  <c r="F1058" i="35"/>
  <c r="G1058" i="35"/>
  <c r="A1059" i="35"/>
  <c r="B1059" i="35"/>
  <c r="C1059" i="35"/>
  <c r="D1059" i="35"/>
  <c r="E1059" i="35"/>
  <c r="F1059" i="35"/>
  <c r="G1059" i="35"/>
  <c r="A1060" i="35"/>
  <c r="B1060" i="35"/>
  <c r="C1060" i="35"/>
  <c r="D1060" i="35"/>
  <c r="E1060" i="35"/>
  <c r="F1060" i="35"/>
  <c r="G1060" i="35"/>
  <c r="A1061" i="35"/>
  <c r="B1061" i="35"/>
  <c r="C1061" i="35"/>
  <c r="D1061" i="35"/>
  <c r="E1061" i="35"/>
  <c r="F1061" i="35"/>
  <c r="G1061" i="35"/>
  <c r="A1062" i="35"/>
  <c r="B1062" i="35"/>
  <c r="C1062" i="35"/>
  <c r="D1062" i="35"/>
  <c r="E1062" i="35"/>
  <c r="F1062" i="35"/>
  <c r="G1062" i="35"/>
  <c r="A1063" i="35"/>
  <c r="B1063" i="35"/>
  <c r="C1063" i="35"/>
  <c r="D1063" i="35"/>
  <c r="E1063" i="35"/>
  <c r="F1063" i="35"/>
  <c r="G1063" i="35"/>
  <c r="A1064" i="35"/>
  <c r="B1064" i="35"/>
  <c r="C1064" i="35"/>
  <c r="D1064" i="35"/>
  <c r="E1064" i="35"/>
  <c r="F1064" i="35"/>
  <c r="G1064" i="35"/>
  <c r="A1065" i="35"/>
  <c r="B1065" i="35"/>
  <c r="C1065" i="35"/>
  <c r="D1065" i="35"/>
  <c r="E1065" i="35"/>
  <c r="F1065" i="35"/>
  <c r="G1065" i="35"/>
  <c r="A1066" i="35"/>
  <c r="B1066" i="35"/>
  <c r="C1066" i="35"/>
  <c r="D1066" i="35"/>
  <c r="E1066" i="35"/>
  <c r="F1066" i="35"/>
  <c r="G1066" i="35"/>
  <c r="A1067" i="35"/>
  <c r="B1067" i="35"/>
  <c r="C1067" i="35"/>
  <c r="D1067" i="35"/>
  <c r="E1067" i="35"/>
  <c r="F1067" i="35"/>
  <c r="G1067" i="35"/>
  <c r="A1068" i="35"/>
  <c r="B1068" i="35"/>
  <c r="C1068" i="35"/>
  <c r="D1068" i="35"/>
  <c r="E1068" i="35"/>
  <c r="F1068" i="35"/>
  <c r="G1068" i="35"/>
  <c r="A1069" i="35"/>
  <c r="B1069" i="35"/>
  <c r="C1069" i="35"/>
  <c r="D1069" i="35"/>
  <c r="E1069" i="35"/>
  <c r="F1069" i="35"/>
  <c r="G1069" i="35"/>
  <c r="A1070" i="35"/>
  <c r="B1070" i="35"/>
  <c r="C1070" i="35"/>
  <c r="D1070" i="35"/>
  <c r="E1070" i="35"/>
  <c r="F1070" i="35"/>
  <c r="G1070" i="35"/>
  <c r="A1071" i="35"/>
  <c r="B1071" i="35"/>
  <c r="C1071" i="35"/>
  <c r="D1071" i="35"/>
  <c r="E1071" i="35"/>
  <c r="F1071" i="35"/>
  <c r="G1071" i="35"/>
  <c r="A1072" i="35"/>
  <c r="B1072" i="35"/>
  <c r="C1072" i="35"/>
  <c r="D1072" i="35"/>
  <c r="E1072" i="35"/>
  <c r="F1072" i="35"/>
  <c r="G1072" i="35"/>
  <c r="A1073" i="35"/>
  <c r="B1073" i="35"/>
  <c r="C1073" i="35"/>
  <c r="D1073" i="35"/>
  <c r="E1073" i="35"/>
  <c r="F1073" i="35"/>
  <c r="G1073" i="35"/>
  <c r="A1074" i="35"/>
  <c r="B1074" i="35"/>
  <c r="C1074" i="35"/>
  <c r="D1074" i="35"/>
  <c r="E1074" i="35"/>
  <c r="F1074" i="35"/>
  <c r="G1074" i="35"/>
  <c r="A1075" i="35"/>
  <c r="B1075" i="35"/>
  <c r="C1075" i="35"/>
  <c r="D1075" i="35"/>
  <c r="E1075" i="35"/>
  <c r="F1075" i="35"/>
  <c r="G1075" i="35"/>
  <c r="A1076" i="35"/>
  <c r="B1076" i="35"/>
  <c r="C1076" i="35"/>
  <c r="D1076" i="35"/>
  <c r="E1076" i="35"/>
  <c r="F1076" i="35"/>
  <c r="G1076" i="35"/>
  <c r="A1077" i="35"/>
  <c r="B1077" i="35"/>
  <c r="C1077" i="35"/>
  <c r="D1077" i="35"/>
  <c r="E1077" i="35"/>
  <c r="F1077" i="35"/>
  <c r="G1077" i="35"/>
  <c r="A1078" i="35"/>
  <c r="B1078" i="35"/>
  <c r="C1078" i="35"/>
  <c r="D1078" i="35"/>
  <c r="E1078" i="35"/>
  <c r="F1078" i="35"/>
  <c r="G1078" i="35"/>
  <c r="A1079" i="35"/>
  <c r="B1079" i="35"/>
  <c r="C1079" i="35"/>
  <c r="D1079" i="35"/>
  <c r="E1079" i="35"/>
  <c r="F1079" i="35"/>
  <c r="G1079" i="35"/>
  <c r="A1080" i="35"/>
  <c r="B1080" i="35"/>
  <c r="C1080" i="35"/>
  <c r="D1080" i="35"/>
  <c r="E1080" i="35"/>
  <c r="F1080" i="35"/>
  <c r="G1080" i="35"/>
  <c r="A1081" i="35"/>
  <c r="B1081" i="35"/>
  <c r="C1081" i="35"/>
  <c r="D1081" i="35"/>
  <c r="E1081" i="35"/>
  <c r="F1081" i="35"/>
  <c r="G1081" i="35"/>
  <c r="A1082" i="35"/>
  <c r="B1082" i="35"/>
  <c r="C1082" i="35"/>
  <c r="D1082" i="35"/>
  <c r="E1082" i="35"/>
  <c r="F1082" i="35"/>
  <c r="G1082" i="35"/>
  <c r="A1083" i="35"/>
  <c r="B1083" i="35"/>
  <c r="C1083" i="35"/>
  <c r="D1083" i="35"/>
  <c r="E1083" i="35"/>
  <c r="F1083" i="35"/>
  <c r="G1083" i="35"/>
  <c r="A1084" i="35"/>
  <c r="B1084" i="35"/>
  <c r="C1084" i="35"/>
  <c r="D1084" i="35"/>
  <c r="E1084" i="35"/>
  <c r="F1084" i="35"/>
  <c r="G1084" i="35"/>
  <c r="A1085" i="35"/>
  <c r="B1085" i="35"/>
  <c r="C1085" i="35"/>
  <c r="D1085" i="35"/>
  <c r="E1085" i="35"/>
  <c r="F1085" i="35"/>
  <c r="G1085" i="35"/>
  <c r="A1086" i="35"/>
  <c r="B1086" i="35"/>
  <c r="C1086" i="35"/>
  <c r="D1086" i="35"/>
  <c r="E1086" i="35"/>
  <c r="F1086" i="35"/>
  <c r="G1086" i="35"/>
  <c r="A1087" i="35"/>
  <c r="B1087" i="35"/>
  <c r="C1087" i="35"/>
  <c r="D1087" i="35"/>
  <c r="E1087" i="35"/>
  <c r="F1087" i="35"/>
  <c r="G1087" i="35"/>
  <c r="A1088" i="35"/>
  <c r="B1088" i="35"/>
  <c r="C1088" i="35"/>
  <c r="D1088" i="35"/>
  <c r="E1088" i="35"/>
  <c r="F1088" i="35"/>
  <c r="G1088" i="35"/>
  <c r="A1089" i="35"/>
  <c r="B1089" i="35"/>
  <c r="C1089" i="35"/>
  <c r="D1089" i="35"/>
  <c r="E1089" i="35"/>
  <c r="F1089" i="35"/>
  <c r="G1089" i="35"/>
  <c r="A1090" i="35"/>
  <c r="B1090" i="35"/>
  <c r="C1090" i="35"/>
  <c r="D1090" i="35"/>
  <c r="E1090" i="35"/>
  <c r="F1090" i="35"/>
  <c r="G1090" i="35"/>
  <c r="A1091" i="35"/>
  <c r="B1091" i="35"/>
  <c r="C1091" i="35"/>
  <c r="D1091" i="35"/>
  <c r="E1091" i="35"/>
  <c r="F1091" i="35"/>
  <c r="G1091" i="35"/>
  <c r="A1092" i="35"/>
  <c r="B1092" i="35"/>
  <c r="C1092" i="35"/>
  <c r="D1092" i="35"/>
  <c r="E1092" i="35"/>
  <c r="F1092" i="35"/>
  <c r="G1092" i="35"/>
  <c r="A1093" i="35"/>
  <c r="B1093" i="35"/>
  <c r="C1093" i="35"/>
  <c r="D1093" i="35"/>
  <c r="E1093" i="35"/>
  <c r="F1093" i="35"/>
  <c r="G1093" i="35"/>
  <c r="A1094" i="35"/>
  <c r="B1094" i="35"/>
  <c r="C1094" i="35"/>
  <c r="D1094" i="35"/>
  <c r="E1094" i="35"/>
  <c r="F1094" i="35"/>
  <c r="G1094" i="35"/>
  <c r="A1095" i="35"/>
  <c r="B1095" i="35"/>
  <c r="C1095" i="35"/>
  <c r="D1095" i="35"/>
  <c r="E1095" i="35"/>
  <c r="F1095" i="35"/>
  <c r="G1095" i="35"/>
  <c r="A1096" i="35"/>
  <c r="B1096" i="35"/>
  <c r="C1096" i="35"/>
  <c r="D1096" i="35"/>
  <c r="E1096" i="35"/>
  <c r="F1096" i="35"/>
  <c r="G1096" i="35"/>
  <c r="A1097" i="35"/>
  <c r="B1097" i="35"/>
  <c r="C1097" i="35"/>
  <c r="D1097" i="35"/>
  <c r="E1097" i="35"/>
  <c r="F1097" i="35"/>
  <c r="G1097" i="35"/>
  <c r="A1098" i="35"/>
  <c r="B1098" i="35"/>
  <c r="C1098" i="35"/>
  <c r="D1098" i="35"/>
  <c r="E1098" i="35"/>
  <c r="F1098" i="35"/>
  <c r="G1098" i="35"/>
  <c r="A1099" i="35"/>
  <c r="B1099" i="35"/>
  <c r="C1099" i="35"/>
  <c r="D1099" i="35"/>
  <c r="E1099" i="35"/>
  <c r="F1099" i="35"/>
  <c r="G1099" i="35"/>
  <c r="A1100" i="35"/>
  <c r="B1100" i="35"/>
  <c r="C1100" i="35"/>
  <c r="D1100" i="35"/>
  <c r="E1100" i="35"/>
  <c r="F1100" i="35"/>
  <c r="G1100" i="35"/>
  <c r="A1101" i="35"/>
  <c r="B1101" i="35"/>
  <c r="C1101" i="35"/>
  <c r="D1101" i="35"/>
  <c r="E1101" i="35"/>
  <c r="F1101" i="35"/>
  <c r="G1101" i="35"/>
  <c r="A1102" i="35"/>
  <c r="B1102" i="35"/>
  <c r="C1102" i="35"/>
  <c r="D1102" i="35"/>
  <c r="E1102" i="35"/>
  <c r="F1102" i="35"/>
  <c r="G1102" i="35"/>
  <c r="A1103" i="35"/>
  <c r="B1103" i="35"/>
  <c r="C1103" i="35"/>
  <c r="D1103" i="35"/>
  <c r="E1103" i="35"/>
  <c r="F1103" i="35"/>
  <c r="G1103" i="35"/>
  <c r="A1104" i="35"/>
  <c r="B1104" i="35"/>
  <c r="C1104" i="35"/>
  <c r="D1104" i="35"/>
  <c r="E1104" i="35"/>
  <c r="F1104" i="35"/>
  <c r="G1104" i="35"/>
  <c r="A1105" i="35"/>
  <c r="B1105" i="35"/>
  <c r="C1105" i="35"/>
  <c r="D1105" i="35"/>
  <c r="E1105" i="35"/>
  <c r="F1105" i="35"/>
  <c r="G1105" i="35"/>
  <c r="A1106" i="35"/>
  <c r="B1106" i="35"/>
  <c r="C1106" i="35"/>
  <c r="D1106" i="35"/>
  <c r="E1106" i="35"/>
  <c r="F1106" i="35"/>
  <c r="G1106" i="35"/>
  <c r="A1107" i="35"/>
  <c r="B1107" i="35"/>
  <c r="C1107" i="35"/>
  <c r="D1107" i="35"/>
  <c r="E1107" i="35"/>
  <c r="F1107" i="35"/>
  <c r="G1107" i="35"/>
  <c r="A1108" i="35"/>
  <c r="B1108" i="35"/>
  <c r="C1108" i="35"/>
  <c r="D1108" i="35"/>
  <c r="E1108" i="35"/>
  <c r="F1108" i="35"/>
  <c r="G1108" i="35"/>
  <c r="A1109" i="35"/>
  <c r="B1109" i="35"/>
  <c r="C1109" i="35"/>
  <c r="D1109" i="35"/>
  <c r="E1109" i="35"/>
  <c r="F1109" i="35"/>
  <c r="G1109" i="35"/>
  <c r="A1110" i="35"/>
  <c r="B1110" i="35"/>
  <c r="C1110" i="35"/>
  <c r="D1110" i="35"/>
  <c r="E1110" i="35"/>
  <c r="F1110" i="35"/>
  <c r="G1110" i="35"/>
  <c r="A1111" i="35"/>
  <c r="B1111" i="35"/>
  <c r="C1111" i="35"/>
  <c r="D1111" i="35"/>
  <c r="E1111" i="35"/>
  <c r="F1111" i="35"/>
  <c r="G1111" i="35"/>
  <c r="A1112" i="35"/>
  <c r="B1112" i="35"/>
  <c r="C1112" i="35"/>
  <c r="D1112" i="35"/>
  <c r="E1112" i="35"/>
  <c r="F1112" i="35"/>
  <c r="G1112" i="35"/>
  <c r="A1113" i="35"/>
  <c r="B1113" i="35"/>
  <c r="C1113" i="35"/>
  <c r="D1113" i="35"/>
  <c r="E1113" i="35"/>
  <c r="F1113" i="35"/>
  <c r="G1113" i="35"/>
  <c r="A1114" i="35"/>
  <c r="B1114" i="35"/>
  <c r="C1114" i="35"/>
  <c r="D1114" i="35"/>
  <c r="E1114" i="35"/>
  <c r="F1114" i="35"/>
  <c r="G1114" i="35"/>
  <c r="A1115" i="35"/>
  <c r="B1115" i="35"/>
  <c r="C1115" i="35"/>
  <c r="D1115" i="35"/>
  <c r="E1115" i="35"/>
  <c r="F1115" i="35"/>
  <c r="G1115" i="35"/>
  <c r="A1116" i="35"/>
  <c r="B1116" i="35"/>
  <c r="C1116" i="35"/>
  <c r="D1116" i="35"/>
  <c r="E1116" i="35"/>
  <c r="F1116" i="35"/>
  <c r="G1116" i="35"/>
  <c r="A1117" i="35"/>
  <c r="B1117" i="35"/>
  <c r="C1117" i="35"/>
  <c r="D1117" i="35"/>
  <c r="E1117" i="35"/>
  <c r="F1117" i="35"/>
  <c r="G1117" i="35"/>
  <c r="A1118" i="35"/>
  <c r="B1118" i="35"/>
  <c r="C1118" i="35"/>
  <c r="D1118" i="35"/>
  <c r="E1118" i="35"/>
  <c r="F1118" i="35"/>
  <c r="G1118" i="35"/>
  <c r="A1119" i="35"/>
  <c r="B1119" i="35"/>
  <c r="C1119" i="35"/>
  <c r="D1119" i="35"/>
  <c r="E1119" i="35"/>
  <c r="F1119" i="35"/>
  <c r="G1119" i="35"/>
  <c r="A1120" i="35"/>
  <c r="B1120" i="35"/>
  <c r="C1120" i="35"/>
  <c r="D1120" i="35"/>
  <c r="E1120" i="35"/>
  <c r="F1120" i="35"/>
  <c r="G1120" i="35"/>
  <c r="A1121" i="35"/>
  <c r="B1121" i="35"/>
  <c r="C1121" i="35"/>
  <c r="D1121" i="35"/>
  <c r="E1121" i="35"/>
  <c r="F1121" i="35"/>
  <c r="G1121" i="35"/>
  <c r="A1122" i="35"/>
  <c r="B1122" i="35"/>
  <c r="C1122" i="35"/>
  <c r="D1122" i="35"/>
  <c r="E1122" i="35"/>
  <c r="F1122" i="35"/>
  <c r="G1122" i="35"/>
  <c r="A1123" i="35"/>
  <c r="B1123" i="35"/>
  <c r="C1123" i="35"/>
  <c r="D1123" i="35"/>
  <c r="E1123" i="35"/>
  <c r="F1123" i="35"/>
  <c r="G1123" i="35"/>
  <c r="A1124" i="35"/>
  <c r="B1124" i="35"/>
  <c r="C1124" i="35"/>
  <c r="D1124" i="35"/>
  <c r="E1124" i="35"/>
  <c r="F1124" i="35"/>
  <c r="G1124" i="35"/>
  <c r="A1125" i="35"/>
  <c r="B1125" i="35"/>
  <c r="C1125" i="35"/>
  <c r="D1125" i="35"/>
  <c r="E1125" i="35"/>
  <c r="F1125" i="35"/>
  <c r="G1125" i="35"/>
  <c r="A1126" i="35"/>
  <c r="B1126" i="35"/>
  <c r="C1126" i="35"/>
  <c r="D1126" i="35"/>
  <c r="E1126" i="35"/>
  <c r="F1126" i="35"/>
  <c r="G1126" i="35"/>
  <c r="A1127" i="35"/>
  <c r="B1127" i="35"/>
  <c r="C1127" i="35"/>
  <c r="D1127" i="35"/>
  <c r="E1127" i="35"/>
  <c r="F1127" i="35"/>
  <c r="G1127" i="35"/>
  <c r="A1128" i="35"/>
  <c r="B1128" i="35"/>
  <c r="C1128" i="35"/>
  <c r="D1128" i="35"/>
  <c r="E1128" i="35"/>
  <c r="F1128" i="35"/>
  <c r="G1128" i="35"/>
  <c r="A1129" i="35"/>
  <c r="B1129" i="35"/>
  <c r="C1129" i="35"/>
  <c r="D1129" i="35"/>
  <c r="E1129" i="35"/>
  <c r="F1129" i="35"/>
  <c r="G1129" i="35"/>
  <c r="A1130" i="35"/>
  <c r="B1130" i="35"/>
  <c r="C1130" i="35"/>
  <c r="D1130" i="35"/>
  <c r="E1130" i="35"/>
  <c r="F1130" i="35"/>
  <c r="G1130" i="35"/>
  <c r="A1131" i="35"/>
  <c r="B1131" i="35"/>
  <c r="C1131" i="35"/>
  <c r="D1131" i="35"/>
  <c r="E1131" i="35"/>
  <c r="F1131" i="35"/>
  <c r="G1131" i="35"/>
  <c r="A1132" i="35"/>
  <c r="B1132" i="35"/>
  <c r="C1132" i="35"/>
  <c r="D1132" i="35"/>
  <c r="E1132" i="35"/>
  <c r="F1132" i="35"/>
  <c r="G1132" i="35"/>
  <c r="A1133" i="35"/>
  <c r="B1133" i="35"/>
  <c r="C1133" i="35"/>
  <c r="D1133" i="35"/>
  <c r="E1133" i="35"/>
  <c r="F1133" i="35"/>
  <c r="G1133" i="35"/>
  <c r="A1134" i="35"/>
  <c r="B1134" i="35"/>
  <c r="C1134" i="35"/>
  <c r="D1134" i="35"/>
  <c r="E1134" i="35"/>
  <c r="F1134" i="35"/>
  <c r="G1134" i="35"/>
  <c r="A1135" i="35"/>
  <c r="B1135" i="35"/>
  <c r="C1135" i="35"/>
  <c r="D1135" i="35"/>
  <c r="E1135" i="35"/>
  <c r="F1135" i="35"/>
  <c r="G1135" i="35"/>
  <c r="A1136" i="35"/>
  <c r="B1136" i="35"/>
  <c r="C1136" i="35"/>
  <c r="D1136" i="35"/>
  <c r="E1136" i="35"/>
  <c r="F1136" i="35"/>
  <c r="G1136" i="35"/>
  <c r="A1137" i="35"/>
  <c r="B1137" i="35"/>
  <c r="C1137" i="35"/>
  <c r="D1137" i="35"/>
  <c r="E1137" i="35"/>
  <c r="F1137" i="35"/>
  <c r="G1137" i="35"/>
  <c r="A1138" i="35"/>
  <c r="B1138" i="35"/>
  <c r="C1138" i="35"/>
  <c r="D1138" i="35"/>
  <c r="E1138" i="35"/>
  <c r="F1138" i="35"/>
  <c r="G1138" i="35"/>
  <c r="A1139" i="35"/>
  <c r="B1139" i="35"/>
  <c r="C1139" i="35"/>
  <c r="D1139" i="35"/>
  <c r="E1139" i="35"/>
  <c r="F1139" i="35"/>
  <c r="G1139" i="35"/>
  <c r="A1140" i="35"/>
  <c r="B1140" i="35"/>
  <c r="C1140" i="35"/>
  <c r="D1140" i="35"/>
  <c r="E1140" i="35"/>
  <c r="F1140" i="35"/>
  <c r="G1140" i="35"/>
  <c r="A1141" i="35"/>
  <c r="B1141" i="35"/>
  <c r="C1141" i="35"/>
  <c r="D1141" i="35"/>
  <c r="E1141" i="35"/>
  <c r="F1141" i="35"/>
  <c r="G1141" i="35"/>
  <c r="A1142" i="35"/>
  <c r="B1142" i="35"/>
  <c r="C1142" i="35"/>
  <c r="D1142" i="35"/>
  <c r="E1142" i="35"/>
  <c r="F1142" i="35"/>
  <c r="G1142" i="35"/>
  <c r="A1143" i="35"/>
  <c r="B1143" i="35"/>
  <c r="C1143" i="35"/>
  <c r="D1143" i="35"/>
  <c r="E1143" i="35"/>
  <c r="F1143" i="35"/>
  <c r="G1143" i="35"/>
  <c r="A1144" i="35"/>
  <c r="B1144" i="35"/>
  <c r="C1144" i="35"/>
  <c r="D1144" i="35"/>
  <c r="E1144" i="35"/>
  <c r="F1144" i="35"/>
  <c r="G1144" i="35"/>
  <c r="A1145" i="35"/>
  <c r="B1145" i="35"/>
  <c r="C1145" i="35"/>
  <c r="D1145" i="35"/>
  <c r="E1145" i="35"/>
  <c r="F1145" i="35"/>
  <c r="G1145" i="35"/>
  <c r="A1146" i="35"/>
  <c r="B1146" i="35"/>
  <c r="C1146" i="35"/>
  <c r="D1146" i="35"/>
  <c r="E1146" i="35"/>
  <c r="F1146" i="35"/>
  <c r="G1146" i="35"/>
  <c r="A1147" i="35"/>
  <c r="B1147" i="35"/>
  <c r="C1147" i="35"/>
  <c r="D1147" i="35"/>
  <c r="E1147" i="35"/>
  <c r="F1147" i="35"/>
  <c r="G1147" i="35"/>
  <c r="A1148" i="35"/>
  <c r="B1148" i="35"/>
  <c r="C1148" i="35"/>
  <c r="D1148" i="35"/>
  <c r="E1148" i="35"/>
  <c r="F1148" i="35"/>
  <c r="G1148" i="35"/>
  <c r="A1149" i="35"/>
  <c r="B1149" i="35"/>
  <c r="C1149" i="35"/>
  <c r="D1149" i="35"/>
  <c r="E1149" i="35"/>
  <c r="F1149" i="35"/>
  <c r="G1149" i="35"/>
  <c r="A1150" i="35"/>
  <c r="B1150" i="35"/>
  <c r="C1150" i="35"/>
  <c r="D1150" i="35"/>
  <c r="E1150" i="35"/>
  <c r="F1150" i="35"/>
  <c r="G1150" i="35"/>
  <c r="A1151" i="35"/>
  <c r="B1151" i="35"/>
  <c r="C1151" i="35"/>
  <c r="D1151" i="35"/>
  <c r="E1151" i="35"/>
  <c r="F1151" i="35"/>
  <c r="G1151" i="35"/>
  <c r="A1152" i="35"/>
  <c r="B1152" i="35"/>
  <c r="C1152" i="35"/>
  <c r="D1152" i="35"/>
  <c r="E1152" i="35"/>
  <c r="F1152" i="35"/>
  <c r="G1152" i="35"/>
  <c r="A1153" i="35"/>
  <c r="B1153" i="35"/>
  <c r="C1153" i="35"/>
  <c r="D1153" i="35"/>
  <c r="E1153" i="35"/>
  <c r="F1153" i="35"/>
  <c r="G1153" i="35"/>
  <c r="A1154" i="35"/>
  <c r="B1154" i="35"/>
  <c r="C1154" i="35"/>
  <c r="D1154" i="35"/>
  <c r="E1154" i="35"/>
  <c r="F1154" i="35"/>
  <c r="G1154" i="35"/>
  <c r="A1155" i="35"/>
  <c r="B1155" i="35"/>
  <c r="C1155" i="35"/>
  <c r="D1155" i="35"/>
  <c r="E1155" i="35"/>
  <c r="F1155" i="35"/>
  <c r="G1155" i="35"/>
  <c r="A1156" i="35"/>
  <c r="B1156" i="35"/>
  <c r="C1156" i="35"/>
  <c r="D1156" i="35"/>
  <c r="E1156" i="35"/>
  <c r="F1156" i="35"/>
  <c r="G1156" i="35"/>
  <c r="A1157" i="35"/>
  <c r="B1157" i="35"/>
  <c r="C1157" i="35"/>
  <c r="D1157" i="35"/>
  <c r="E1157" i="35"/>
  <c r="F1157" i="35"/>
  <c r="G1157" i="35"/>
  <c r="A1158" i="35"/>
  <c r="B1158" i="35"/>
  <c r="C1158" i="35"/>
  <c r="D1158" i="35"/>
  <c r="E1158" i="35"/>
  <c r="F1158" i="35"/>
  <c r="G1158" i="35"/>
  <c r="A1159" i="35"/>
  <c r="B1159" i="35"/>
  <c r="C1159" i="35"/>
  <c r="D1159" i="35"/>
  <c r="E1159" i="35"/>
  <c r="F1159" i="35"/>
  <c r="G1159" i="35"/>
  <c r="A1160" i="35"/>
  <c r="B1160" i="35"/>
  <c r="C1160" i="35"/>
  <c r="D1160" i="35"/>
  <c r="E1160" i="35"/>
  <c r="F1160" i="35"/>
  <c r="G1160" i="35"/>
  <c r="A1161" i="35"/>
  <c r="B1161" i="35"/>
  <c r="C1161" i="35"/>
  <c r="D1161" i="35"/>
  <c r="E1161" i="35"/>
  <c r="F1161" i="35"/>
  <c r="G1161" i="35"/>
  <c r="A1181" i="35"/>
  <c r="B1181" i="35"/>
  <c r="C1181" i="35"/>
  <c r="D1181" i="35"/>
  <c r="E1181" i="35"/>
  <c r="F1181" i="35"/>
  <c r="G1181" i="35"/>
  <c r="A1182" i="35"/>
  <c r="B1182" i="35"/>
  <c r="C1182" i="35"/>
  <c r="D1182" i="35"/>
  <c r="E1182" i="35"/>
  <c r="F1182" i="35"/>
  <c r="G1182" i="35"/>
  <c r="A1183" i="35"/>
  <c r="B1183" i="35"/>
  <c r="C1183" i="35"/>
  <c r="D1183" i="35"/>
  <c r="E1183" i="35"/>
  <c r="F1183" i="35"/>
  <c r="G1183" i="35"/>
  <c r="A1184" i="35"/>
  <c r="B1184" i="35"/>
  <c r="C1184" i="35"/>
  <c r="D1184" i="35"/>
  <c r="E1184" i="35"/>
  <c r="F1184" i="35"/>
  <c r="G1184" i="35"/>
  <c r="A1185" i="35"/>
  <c r="B1185" i="35"/>
  <c r="C1185" i="35"/>
  <c r="D1185" i="35"/>
  <c r="E1185" i="35"/>
  <c r="F1185" i="35"/>
  <c r="G1185" i="35"/>
  <c r="A1186" i="35"/>
  <c r="B1186" i="35"/>
  <c r="C1186" i="35"/>
  <c r="D1186" i="35"/>
  <c r="E1186" i="35"/>
  <c r="F1186" i="35"/>
  <c r="G1186" i="35"/>
  <c r="A1187" i="35"/>
  <c r="B1187" i="35"/>
  <c r="C1187" i="35"/>
  <c r="D1187" i="35"/>
  <c r="E1187" i="35"/>
  <c r="F1187" i="35"/>
  <c r="G1187" i="35"/>
  <c r="A1188" i="35"/>
  <c r="B1188" i="35"/>
  <c r="C1188" i="35"/>
  <c r="D1188" i="35"/>
  <c r="E1188" i="35"/>
  <c r="F1188" i="35"/>
  <c r="G1188" i="35"/>
  <c r="A1189" i="35"/>
  <c r="B1189" i="35"/>
  <c r="C1189" i="35"/>
  <c r="D1189" i="35"/>
  <c r="E1189" i="35"/>
  <c r="F1189" i="35"/>
  <c r="G1189" i="35"/>
  <c r="A1190" i="35"/>
  <c r="B1190" i="35"/>
  <c r="C1190" i="35"/>
  <c r="D1190" i="35"/>
  <c r="E1190" i="35"/>
  <c r="F1190" i="35"/>
  <c r="G1190" i="35"/>
  <c r="A1191" i="35"/>
  <c r="B1191" i="35"/>
  <c r="C1191" i="35"/>
  <c r="D1191" i="35"/>
  <c r="E1191" i="35"/>
  <c r="F1191" i="35"/>
  <c r="G1191" i="35"/>
  <c r="A1192" i="35"/>
  <c r="B1192" i="35"/>
  <c r="C1192" i="35"/>
  <c r="D1192" i="35"/>
  <c r="E1192" i="35"/>
  <c r="F1192" i="35"/>
  <c r="G1192" i="35"/>
  <c r="A1193" i="35"/>
  <c r="B1193" i="35"/>
  <c r="C1193" i="35"/>
  <c r="D1193" i="35"/>
  <c r="E1193" i="35"/>
  <c r="F1193" i="35"/>
  <c r="G1193" i="35"/>
  <c r="A1194" i="35"/>
  <c r="B1194" i="35"/>
  <c r="C1194" i="35"/>
  <c r="D1194" i="35"/>
  <c r="E1194" i="35"/>
  <c r="F1194" i="35"/>
  <c r="G1194" i="35"/>
  <c r="A1195" i="35"/>
  <c r="B1195" i="35"/>
  <c r="C1195" i="35"/>
  <c r="D1195" i="35"/>
  <c r="E1195" i="35"/>
  <c r="F1195" i="35"/>
  <c r="G1195" i="35"/>
  <c r="A1196" i="35"/>
  <c r="B1196" i="35"/>
  <c r="C1196" i="35"/>
  <c r="D1196" i="35"/>
  <c r="E1196" i="35"/>
  <c r="F1196" i="35"/>
  <c r="G1196" i="35"/>
  <c r="A1197" i="35"/>
  <c r="B1197" i="35"/>
  <c r="C1197" i="35"/>
  <c r="D1197" i="35"/>
  <c r="E1197" i="35"/>
  <c r="F1197" i="35"/>
  <c r="G1197" i="35"/>
  <c r="A1198" i="35"/>
  <c r="B1198" i="35"/>
  <c r="C1198" i="35"/>
  <c r="D1198" i="35"/>
  <c r="E1198" i="35"/>
  <c r="F1198" i="35"/>
  <c r="G1198" i="35"/>
  <c r="A1199" i="35"/>
  <c r="B1199" i="35"/>
  <c r="C1199" i="35"/>
  <c r="D1199" i="35"/>
  <c r="E1199" i="35"/>
  <c r="F1199" i="35"/>
  <c r="G1199" i="35"/>
  <c r="A1200" i="35"/>
  <c r="B1200" i="35"/>
  <c r="C1200" i="35"/>
  <c r="D1200" i="35"/>
  <c r="E1200" i="35"/>
  <c r="F1200" i="35"/>
  <c r="G1200" i="35"/>
  <c r="A1201" i="35"/>
  <c r="B1201" i="35"/>
  <c r="C1201" i="35"/>
  <c r="D1201" i="35"/>
  <c r="E1201" i="35"/>
  <c r="F1201" i="35"/>
  <c r="G1201" i="35"/>
  <c r="A1202" i="35"/>
  <c r="B1202" i="35"/>
  <c r="C1202" i="35"/>
  <c r="D1202" i="35"/>
  <c r="E1202" i="35"/>
  <c r="F1202" i="35"/>
  <c r="G1202" i="35"/>
  <c r="A1203" i="35"/>
  <c r="B1203" i="35"/>
  <c r="C1203" i="35"/>
  <c r="D1203" i="35"/>
  <c r="E1203" i="35"/>
  <c r="F1203" i="35"/>
  <c r="G1203" i="35"/>
  <c r="A1204" i="35"/>
  <c r="B1204" i="35"/>
  <c r="C1204" i="35"/>
  <c r="D1204" i="35"/>
  <c r="E1204" i="35"/>
  <c r="F1204" i="35"/>
  <c r="G1204" i="35"/>
  <c r="A1205" i="35"/>
  <c r="B1205" i="35"/>
  <c r="C1205" i="35"/>
  <c r="D1205" i="35"/>
  <c r="E1205" i="35"/>
  <c r="F1205" i="35"/>
  <c r="G1205" i="35"/>
  <c r="A1206" i="35"/>
  <c r="B1206" i="35"/>
  <c r="C1206" i="35"/>
  <c r="D1206" i="35"/>
  <c r="E1206" i="35"/>
  <c r="F1206" i="35"/>
  <c r="G1206" i="35"/>
  <c r="A1207" i="35"/>
  <c r="B1207" i="35"/>
  <c r="C1207" i="35"/>
  <c r="D1207" i="35"/>
  <c r="E1207" i="35"/>
  <c r="F1207" i="35"/>
  <c r="G1207" i="35"/>
  <c r="A1208" i="35"/>
  <c r="B1208" i="35"/>
  <c r="C1208" i="35"/>
  <c r="D1208" i="35"/>
  <c r="E1208" i="35"/>
  <c r="F1208" i="35"/>
  <c r="G1208" i="35"/>
  <c r="A1209" i="35"/>
  <c r="B1209" i="35"/>
  <c r="C1209" i="35"/>
  <c r="D1209" i="35"/>
  <c r="E1209" i="35"/>
  <c r="F1209" i="35"/>
  <c r="G1209" i="35"/>
  <c r="A1210" i="35"/>
  <c r="B1210" i="35"/>
  <c r="C1210" i="35"/>
  <c r="D1210" i="35"/>
  <c r="E1210" i="35"/>
  <c r="F1210" i="35"/>
  <c r="G1210" i="35"/>
  <c r="A1211" i="35"/>
  <c r="B1211" i="35"/>
  <c r="C1211" i="35"/>
  <c r="D1211" i="35"/>
  <c r="E1211" i="35"/>
  <c r="F1211" i="35"/>
  <c r="G1211" i="35"/>
  <c r="A1212" i="35"/>
  <c r="B1212" i="35"/>
  <c r="C1212" i="35"/>
  <c r="D1212" i="35"/>
  <c r="E1212" i="35"/>
  <c r="F1212" i="35"/>
  <c r="G1212" i="35"/>
  <c r="A1213" i="35"/>
  <c r="B1213" i="35"/>
  <c r="C1213" i="35"/>
  <c r="D1213" i="35"/>
  <c r="E1213" i="35"/>
  <c r="F1213" i="35"/>
  <c r="G1213" i="35"/>
  <c r="A1214" i="35"/>
  <c r="B1214" i="35"/>
  <c r="C1214" i="35"/>
  <c r="D1214" i="35"/>
  <c r="E1214" i="35"/>
  <c r="F1214" i="35"/>
  <c r="G1214" i="35"/>
  <c r="A1215" i="35"/>
  <c r="B1215" i="35"/>
  <c r="C1215" i="35"/>
  <c r="D1215" i="35"/>
  <c r="E1215" i="35"/>
  <c r="F1215" i="35"/>
  <c r="G1215" i="35"/>
  <c r="A1216" i="35"/>
  <c r="B1216" i="35"/>
  <c r="C1216" i="35"/>
  <c r="D1216" i="35"/>
  <c r="E1216" i="35"/>
  <c r="F1216" i="35"/>
  <c r="G1216" i="35"/>
  <c r="A1217" i="35"/>
  <c r="B1217" i="35"/>
  <c r="C1217" i="35"/>
  <c r="D1217" i="35"/>
  <c r="E1217" i="35"/>
  <c r="F1217" i="35"/>
  <c r="G1217" i="35"/>
  <c r="A1218" i="35"/>
  <c r="B1218" i="35"/>
  <c r="C1218" i="35"/>
  <c r="D1218" i="35"/>
  <c r="E1218" i="35"/>
  <c r="F1218" i="35"/>
  <c r="G1218" i="35"/>
  <c r="A1219" i="35"/>
  <c r="B1219" i="35"/>
  <c r="C1219" i="35"/>
  <c r="D1219" i="35"/>
  <c r="E1219" i="35"/>
  <c r="F1219" i="35"/>
  <c r="G1219" i="35"/>
  <c r="A1220" i="35"/>
  <c r="B1220" i="35"/>
  <c r="C1220" i="35"/>
  <c r="D1220" i="35"/>
  <c r="E1220" i="35"/>
  <c r="F1220" i="35"/>
  <c r="G1220" i="35"/>
  <c r="A1221" i="35"/>
  <c r="B1221" i="35"/>
  <c r="C1221" i="35"/>
  <c r="D1221" i="35"/>
  <c r="E1221" i="35"/>
  <c r="F1221" i="35"/>
  <c r="G1221" i="35"/>
  <c r="A1222" i="35"/>
  <c r="B1222" i="35"/>
  <c r="C1222" i="35"/>
  <c r="D1222" i="35"/>
  <c r="E1222" i="35"/>
  <c r="F1222" i="35"/>
  <c r="G1222" i="35"/>
  <c r="A1223" i="35"/>
  <c r="B1223" i="35"/>
  <c r="C1223" i="35"/>
  <c r="D1223" i="35"/>
  <c r="E1223" i="35"/>
  <c r="F1223" i="35"/>
  <c r="G1223" i="35"/>
  <c r="A1224" i="35"/>
  <c r="B1224" i="35"/>
  <c r="C1224" i="35"/>
  <c r="D1224" i="35"/>
  <c r="E1224" i="35"/>
  <c r="F1224" i="35"/>
  <c r="G1224" i="35"/>
  <c r="A1225" i="35"/>
  <c r="B1225" i="35"/>
  <c r="C1225" i="35"/>
  <c r="D1225" i="35"/>
  <c r="E1225" i="35"/>
  <c r="F1225" i="35"/>
  <c r="G1225" i="35"/>
  <c r="A1226" i="35"/>
  <c r="B1226" i="35"/>
  <c r="C1226" i="35"/>
  <c r="D1226" i="35"/>
  <c r="E1226" i="35"/>
  <c r="F1226" i="35"/>
  <c r="G1226" i="35"/>
  <c r="A1227" i="35"/>
  <c r="B1227" i="35"/>
  <c r="C1227" i="35"/>
  <c r="D1227" i="35"/>
  <c r="E1227" i="35"/>
  <c r="F1227" i="35"/>
  <c r="G1227" i="35"/>
  <c r="A1228" i="35"/>
  <c r="B1228" i="35"/>
  <c r="C1228" i="35"/>
  <c r="D1228" i="35"/>
  <c r="E1228" i="35"/>
  <c r="F1228" i="35"/>
  <c r="G1228" i="35"/>
  <c r="A1229" i="35"/>
  <c r="B1229" i="35"/>
  <c r="C1229" i="35"/>
  <c r="D1229" i="35"/>
  <c r="E1229" i="35"/>
  <c r="F1229" i="35"/>
  <c r="G1229" i="35"/>
  <c r="A1230" i="35"/>
  <c r="B1230" i="35"/>
  <c r="C1230" i="35"/>
  <c r="D1230" i="35"/>
  <c r="E1230" i="35"/>
  <c r="F1230" i="35"/>
  <c r="G1230" i="35"/>
  <c r="A1231" i="35"/>
  <c r="B1231" i="35"/>
  <c r="C1231" i="35"/>
  <c r="D1231" i="35"/>
  <c r="E1231" i="35"/>
  <c r="F1231" i="35"/>
  <c r="G1231" i="35"/>
  <c r="A1232" i="35"/>
  <c r="B1232" i="35"/>
  <c r="C1232" i="35"/>
  <c r="D1232" i="35"/>
  <c r="E1232" i="35"/>
  <c r="F1232" i="35"/>
  <c r="G1232" i="35"/>
  <c r="A1233" i="35"/>
  <c r="B1233" i="35"/>
  <c r="C1233" i="35"/>
  <c r="D1233" i="35"/>
  <c r="E1233" i="35"/>
  <c r="F1233" i="35"/>
  <c r="G1233" i="35"/>
  <c r="A1234" i="35"/>
  <c r="B1234" i="35"/>
  <c r="C1234" i="35"/>
  <c r="D1234" i="35"/>
  <c r="E1234" i="35"/>
  <c r="F1234" i="35"/>
  <c r="G1234" i="35"/>
  <c r="A1235" i="35"/>
  <c r="B1235" i="35"/>
  <c r="C1235" i="35"/>
  <c r="D1235" i="35"/>
  <c r="E1235" i="35"/>
  <c r="F1235" i="35"/>
  <c r="G1235" i="35"/>
  <c r="A1236" i="35"/>
  <c r="B1236" i="35"/>
  <c r="C1236" i="35"/>
  <c r="D1236" i="35"/>
  <c r="E1236" i="35"/>
  <c r="F1236" i="35"/>
  <c r="G1236" i="35"/>
  <c r="A1237" i="35"/>
  <c r="B1237" i="35"/>
  <c r="C1237" i="35"/>
  <c r="D1237" i="35"/>
  <c r="E1237" i="35"/>
  <c r="F1237" i="35"/>
  <c r="G1237" i="35"/>
  <c r="A1238" i="35"/>
  <c r="B1238" i="35"/>
  <c r="C1238" i="35"/>
  <c r="D1238" i="35"/>
  <c r="E1238" i="35"/>
  <c r="F1238" i="35"/>
  <c r="G1238" i="35"/>
  <c r="A1239" i="35"/>
  <c r="B1239" i="35"/>
  <c r="C1239" i="35"/>
  <c r="D1239" i="35"/>
  <c r="E1239" i="35"/>
  <c r="F1239" i="35"/>
  <c r="G1239" i="35"/>
  <c r="A1240" i="35"/>
  <c r="B1240" i="35"/>
  <c r="C1240" i="35"/>
  <c r="D1240" i="35"/>
  <c r="E1240" i="35"/>
  <c r="F1240" i="35"/>
  <c r="G1240" i="35"/>
  <c r="A1241" i="35"/>
  <c r="B1241" i="35"/>
  <c r="C1241" i="35"/>
  <c r="D1241" i="35"/>
  <c r="E1241" i="35"/>
  <c r="F1241" i="35"/>
  <c r="G1241" i="35"/>
  <c r="A1242" i="35"/>
  <c r="B1242" i="35"/>
  <c r="C1242" i="35"/>
  <c r="D1242" i="35"/>
  <c r="E1242" i="35"/>
  <c r="F1242" i="35"/>
  <c r="G1242" i="35"/>
  <c r="A1243" i="35"/>
  <c r="B1243" i="35"/>
  <c r="C1243" i="35"/>
  <c r="D1243" i="35"/>
  <c r="E1243" i="35"/>
  <c r="F1243" i="35"/>
  <c r="G1243" i="35"/>
  <c r="A1244" i="35"/>
  <c r="B1244" i="35"/>
  <c r="C1244" i="35"/>
  <c r="D1244" i="35"/>
  <c r="E1244" i="35"/>
  <c r="F1244" i="35"/>
  <c r="G1244" i="35"/>
  <c r="A1245" i="35"/>
  <c r="B1245" i="35"/>
  <c r="C1245" i="35"/>
  <c r="D1245" i="35"/>
  <c r="E1245" i="35"/>
  <c r="F1245" i="35"/>
  <c r="G1245" i="35"/>
  <c r="A1246" i="35"/>
  <c r="B1246" i="35"/>
  <c r="C1246" i="35"/>
  <c r="D1246" i="35"/>
  <c r="E1246" i="35"/>
  <c r="F1246" i="35"/>
  <c r="G1246" i="35"/>
  <c r="A1247" i="35"/>
  <c r="B1247" i="35"/>
  <c r="C1247" i="35"/>
  <c r="D1247" i="35"/>
  <c r="E1247" i="35"/>
  <c r="F1247" i="35"/>
  <c r="G1247" i="35"/>
  <c r="A1248" i="35"/>
  <c r="B1248" i="35"/>
  <c r="C1248" i="35"/>
  <c r="D1248" i="35"/>
  <c r="E1248" i="35"/>
  <c r="F1248" i="35"/>
  <c r="G1248" i="35"/>
  <c r="A1249" i="35"/>
  <c r="B1249" i="35"/>
  <c r="C1249" i="35"/>
  <c r="D1249" i="35"/>
  <c r="E1249" i="35"/>
  <c r="F1249" i="35"/>
  <c r="G1249" i="35"/>
  <c r="A1250" i="35"/>
  <c r="B1250" i="35"/>
  <c r="C1250" i="35"/>
  <c r="D1250" i="35"/>
  <c r="E1250" i="35"/>
  <c r="F1250" i="35"/>
  <c r="G1250" i="35"/>
  <c r="A1251" i="35"/>
  <c r="B1251" i="35"/>
  <c r="C1251" i="35"/>
  <c r="D1251" i="35"/>
  <c r="E1251" i="35"/>
  <c r="F1251" i="35"/>
  <c r="G1251" i="35"/>
  <c r="A1252" i="35"/>
  <c r="B1252" i="35"/>
  <c r="C1252" i="35"/>
  <c r="D1252" i="35"/>
  <c r="E1252" i="35"/>
  <c r="F1252" i="35"/>
  <c r="G1252" i="35"/>
  <c r="A1253" i="35"/>
  <c r="B1253" i="35"/>
  <c r="C1253" i="35"/>
  <c r="D1253" i="35"/>
  <c r="E1253" i="35"/>
  <c r="F1253" i="35"/>
  <c r="G1253" i="35"/>
  <c r="A1254" i="35"/>
  <c r="B1254" i="35"/>
  <c r="C1254" i="35"/>
  <c r="D1254" i="35"/>
  <c r="E1254" i="35"/>
  <c r="F1254" i="35"/>
  <c r="G1254" i="35"/>
  <c r="A1255" i="35"/>
  <c r="B1255" i="35"/>
  <c r="C1255" i="35"/>
  <c r="D1255" i="35"/>
  <c r="E1255" i="35"/>
  <c r="F1255" i="35"/>
  <c r="G1255" i="35"/>
  <c r="A1256" i="35"/>
  <c r="B1256" i="35"/>
  <c r="C1256" i="35"/>
  <c r="D1256" i="35"/>
  <c r="E1256" i="35"/>
  <c r="F1256" i="35"/>
  <c r="G1256" i="35"/>
  <c r="A1257" i="35"/>
  <c r="B1257" i="35"/>
  <c r="C1257" i="35"/>
  <c r="D1257" i="35"/>
  <c r="E1257" i="35"/>
  <c r="F1257" i="35"/>
  <c r="G1257" i="35"/>
  <c r="A1258" i="35"/>
  <c r="B1258" i="35"/>
  <c r="C1258" i="35"/>
  <c r="D1258" i="35"/>
  <c r="E1258" i="35"/>
  <c r="F1258" i="35"/>
  <c r="G1258" i="35"/>
  <c r="A1259" i="35"/>
  <c r="B1259" i="35"/>
  <c r="C1259" i="35"/>
  <c r="D1259" i="35"/>
  <c r="E1259" i="35"/>
  <c r="F1259" i="35"/>
  <c r="G1259" i="35"/>
  <c r="A1260" i="35"/>
  <c r="B1260" i="35"/>
  <c r="C1260" i="35"/>
  <c r="D1260" i="35"/>
  <c r="E1260" i="35"/>
  <c r="F1260" i="35"/>
  <c r="G1260" i="35"/>
  <c r="A1261" i="35"/>
  <c r="B1261" i="35"/>
  <c r="C1261" i="35"/>
  <c r="D1261" i="35"/>
  <c r="E1261" i="35"/>
  <c r="F1261" i="35"/>
  <c r="G1261" i="35"/>
  <c r="A1262" i="35"/>
  <c r="B1262" i="35"/>
  <c r="C1262" i="35"/>
  <c r="D1262" i="35"/>
  <c r="E1262" i="35"/>
  <c r="F1262" i="35"/>
  <c r="G1262" i="35"/>
  <c r="A1263" i="35"/>
  <c r="B1263" i="35"/>
  <c r="C1263" i="35"/>
  <c r="D1263" i="35"/>
  <c r="E1263" i="35"/>
  <c r="F1263" i="35"/>
  <c r="G1263" i="35"/>
  <c r="A1264" i="35"/>
  <c r="B1264" i="35"/>
  <c r="C1264" i="35"/>
  <c r="D1264" i="35"/>
  <c r="E1264" i="35"/>
  <c r="F1264" i="35"/>
  <c r="G1264" i="35"/>
  <c r="A1265" i="35"/>
  <c r="B1265" i="35"/>
  <c r="C1265" i="35"/>
  <c r="D1265" i="35"/>
  <c r="E1265" i="35"/>
  <c r="F1265" i="35"/>
  <c r="G1265" i="35"/>
  <c r="A1266" i="35"/>
  <c r="B1266" i="35"/>
  <c r="C1266" i="35"/>
  <c r="D1266" i="35"/>
  <c r="E1266" i="35"/>
  <c r="F1266" i="35"/>
  <c r="G1266" i="35"/>
  <c r="A1267" i="35"/>
  <c r="B1267" i="35"/>
  <c r="C1267" i="35"/>
  <c r="D1267" i="35"/>
  <c r="E1267" i="35"/>
  <c r="F1267" i="35"/>
  <c r="G1267" i="35"/>
  <c r="A1268" i="35"/>
  <c r="B1268" i="35"/>
  <c r="C1268" i="35"/>
  <c r="D1268" i="35"/>
  <c r="E1268" i="35"/>
  <c r="F1268" i="35"/>
  <c r="G1268" i="35"/>
  <c r="A1269" i="35"/>
  <c r="B1269" i="35"/>
  <c r="C1269" i="35"/>
  <c r="D1269" i="35"/>
  <c r="E1269" i="35"/>
  <c r="F1269" i="35"/>
  <c r="G1269" i="35"/>
  <c r="A1270" i="35"/>
  <c r="B1270" i="35"/>
  <c r="C1270" i="35"/>
  <c r="D1270" i="35"/>
  <c r="E1270" i="35"/>
  <c r="F1270" i="35"/>
  <c r="G1270" i="35"/>
  <c r="A1271" i="35"/>
  <c r="B1271" i="35"/>
  <c r="C1271" i="35"/>
  <c r="D1271" i="35"/>
  <c r="E1271" i="35"/>
  <c r="F1271" i="35"/>
  <c r="G1271" i="35"/>
  <c r="A1272" i="35"/>
  <c r="B1272" i="35"/>
  <c r="C1272" i="35"/>
  <c r="D1272" i="35"/>
  <c r="E1272" i="35"/>
  <c r="F1272" i="35"/>
  <c r="G1272" i="35"/>
  <c r="A1273" i="35"/>
  <c r="B1273" i="35"/>
  <c r="C1273" i="35"/>
  <c r="D1273" i="35"/>
  <c r="E1273" i="35"/>
  <c r="F1273" i="35"/>
  <c r="G1273" i="35"/>
  <c r="A1274" i="35"/>
  <c r="B1274" i="35"/>
  <c r="C1274" i="35"/>
  <c r="D1274" i="35"/>
  <c r="E1274" i="35"/>
  <c r="F1274" i="35"/>
  <c r="G1274" i="35"/>
  <c r="A1275" i="35"/>
  <c r="B1275" i="35"/>
  <c r="C1275" i="35"/>
  <c r="D1275" i="35"/>
  <c r="E1275" i="35"/>
  <c r="F1275" i="35"/>
  <c r="G1275" i="35"/>
  <c r="A1276" i="35"/>
  <c r="B1276" i="35"/>
  <c r="C1276" i="35"/>
  <c r="D1276" i="35"/>
  <c r="E1276" i="35"/>
  <c r="F1276" i="35"/>
  <c r="G1276" i="35"/>
  <c r="A1277" i="35"/>
  <c r="B1277" i="35"/>
  <c r="C1277" i="35"/>
  <c r="D1277" i="35"/>
  <c r="E1277" i="35"/>
  <c r="F1277" i="35"/>
  <c r="G1277" i="35"/>
  <c r="A1278" i="35"/>
  <c r="B1278" i="35"/>
  <c r="C1278" i="35"/>
  <c r="D1278" i="35"/>
  <c r="E1278" i="35"/>
  <c r="F1278" i="35"/>
  <c r="G1278" i="35"/>
  <c r="A1279" i="35"/>
  <c r="B1279" i="35"/>
  <c r="C1279" i="35"/>
  <c r="D1279" i="35"/>
  <c r="E1279" i="35"/>
  <c r="F1279" i="35"/>
  <c r="G1279" i="35"/>
  <c r="A1280" i="35"/>
  <c r="B1280" i="35"/>
  <c r="C1280" i="35"/>
  <c r="D1280" i="35"/>
  <c r="E1280" i="35"/>
  <c r="F1280" i="35"/>
  <c r="G1280" i="35"/>
  <c r="A1281" i="35"/>
  <c r="B1281" i="35"/>
  <c r="C1281" i="35"/>
  <c r="D1281" i="35"/>
  <c r="E1281" i="35"/>
  <c r="F1281" i="35"/>
  <c r="G1281" i="35"/>
  <c r="A1282" i="35"/>
  <c r="B1282" i="35"/>
  <c r="C1282" i="35"/>
  <c r="D1282" i="35"/>
  <c r="E1282" i="35"/>
  <c r="F1282" i="35"/>
  <c r="G1282" i="35"/>
  <c r="A1283" i="35"/>
  <c r="B1283" i="35"/>
  <c r="C1283" i="35"/>
  <c r="D1283" i="35"/>
  <c r="E1283" i="35"/>
  <c r="F1283" i="35"/>
  <c r="G1283" i="35"/>
  <c r="A1284" i="35"/>
  <c r="B1284" i="35"/>
  <c r="C1284" i="35"/>
  <c r="D1284" i="35"/>
  <c r="E1284" i="35"/>
  <c r="F1284" i="35"/>
  <c r="G1284" i="35"/>
  <c r="A1285" i="35"/>
  <c r="B1285" i="35"/>
  <c r="C1285" i="35"/>
  <c r="D1285" i="35"/>
  <c r="E1285" i="35"/>
  <c r="F1285" i="35"/>
  <c r="G1285" i="35"/>
  <c r="A1286" i="35"/>
  <c r="B1286" i="35"/>
  <c r="C1286" i="35"/>
  <c r="D1286" i="35"/>
  <c r="E1286" i="35"/>
  <c r="F1286" i="35"/>
  <c r="G1286" i="35"/>
  <c r="A1287" i="35"/>
  <c r="B1287" i="35"/>
  <c r="C1287" i="35"/>
  <c r="D1287" i="35"/>
  <c r="E1287" i="35"/>
  <c r="F1287" i="35"/>
  <c r="G1287" i="35"/>
  <c r="A1288" i="35"/>
  <c r="B1288" i="35"/>
  <c r="C1288" i="35"/>
  <c r="D1288" i="35"/>
  <c r="E1288" i="35"/>
  <c r="F1288" i="35"/>
  <c r="G1288" i="35"/>
  <c r="A1289" i="35"/>
  <c r="B1289" i="35"/>
  <c r="C1289" i="35"/>
  <c r="D1289" i="35"/>
  <c r="E1289" i="35"/>
  <c r="F1289" i="35"/>
  <c r="G1289" i="35"/>
  <c r="A1290" i="35"/>
  <c r="B1290" i="35"/>
  <c r="C1290" i="35"/>
  <c r="D1290" i="35"/>
  <c r="E1290" i="35"/>
  <c r="F1290" i="35"/>
  <c r="G1290" i="35"/>
  <c r="A1291" i="35"/>
  <c r="B1291" i="35"/>
  <c r="C1291" i="35"/>
  <c r="D1291" i="35"/>
  <c r="E1291" i="35"/>
  <c r="F1291" i="35"/>
  <c r="G1291" i="35"/>
  <c r="A1292" i="35"/>
  <c r="B1292" i="35"/>
  <c r="C1292" i="35"/>
  <c r="D1292" i="35"/>
  <c r="E1292" i="35"/>
  <c r="F1292" i="35"/>
  <c r="G1292" i="35"/>
  <c r="A1293" i="35"/>
  <c r="B1293" i="35"/>
  <c r="C1293" i="35"/>
  <c r="D1293" i="35"/>
  <c r="E1293" i="35"/>
  <c r="F1293" i="35"/>
  <c r="G1293" i="35"/>
  <c r="A1294" i="35"/>
  <c r="B1294" i="35"/>
  <c r="C1294" i="35"/>
  <c r="D1294" i="35"/>
  <c r="E1294" i="35"/>
  <c r="F1294" i="35"/>
  <c r="G1294" i="35"/>
  <c r="A1295" i="35"/>
  <c r="B1295" i="35"/>
  <c r="C1295" i="35"/>
  <c r="D1295" i="35"/>
  <c r="E1295" i="35"/>
  <c r="F1295" i="35"/>
  <c r="G1295" i="35"/>
  <c r="A1296" i="35"/>
  <c r="B1296" i="35"/>
  <c r="C1296" i="35"/>
  <c r="D1296" i="35"/>
  <c r="E1296" i="35"/>
  <c r="F1296" i="35"/>
  <c r="G1296" i="35"/>
  <c r="A1297" i="35"/>
  <c r="B1297" i="35"/>
  <c r="C1297" i="35"/>
  <c r="D1297" i="35"/>
  <c r="E1297" i="35"/>
  <c r="F1297" i="35"/>
  <c r="G1297" i="35"/>
  <c r="A1298" i="35"/>
  <c r="B1298" i="35"/>
  <c r="C1298" i="35"/>
  <c r="D1298" i="35"/>
  <c r="E1298" i="35"/>
  <c r="F1298" i="35"/>
  <c r="G1298" i="35"/>
  <c r="A1299" i="35"/>
  <c r="B1299" i="35"/>
  <c r="C1299" i="35"/>
  <c r="D1299" i="35"/>
  <c r="E1299" i="35"/>
  <c r="F1299" i="35"/>
  <c r="G1299" i="35"/>
  <c r="A1300" i="35"/>
  <c r="B1300" i="35"/>
  <c r="C1300" i="35"/>
  <c r="D1300" i="35"/>
  <c r="E1300" i="35"/>
  <c r="F1300" i="35"/>
  <c r="G1300" i="35"/>
  <c r="A1301" i="35"/>
  <c r="B1301" i="35"/>
  <c r="C1301" i="35"/>
  <c r="D1301" i="35"/>
  <c r="E1301" i="35"/>
  <c r="F1301" i="35"/>
  <c r="G1301" i="35"/>
  <c r="A1302" i="35"/>
  <c r="B1302" i="35"/>
  <c r="C1302" i="35"/>
  <c r="D1302" i="35"/>
  <c r="E1302" i="35"/>
  <c r="F1302" i="35"/>
  <c r="G1302" i="35"/>
  <c r="A1303" i="35"/>
  <c r="B1303" i="35"/>
  <c r="C1303" i="35"/>
  <c r="D1303" i="35"/>
  <c r="E1303" i="35"/>
  <c r="F1303" i="35"/>
  <c r="G1303" i="35"/>
  <c r="A1304" i="35"/>
  <c r="B1304" i="35"/>
  <c r="C1304" i="35"/>
  <c r="D1304" i="35"/>
  <c r="E1304" i="35"/>
  <c r="F1304" i="35"/>
  <c r="G1304" i="35"/>
  <c r="A1305" i="35"/>
  <c r="B1305" i="35"/>
  <c r="C1305" i="35"/>
  <c r="D1305" i="35"/>
  <c r="E1305" i="35"/>
  <c r="F1305" i="35"/>
  <c r="G1305" i="35"/>
  <c r="A1306" i="35"/>
  <c r="B1306" i="35"/>
  <c r="C1306" i="35"/>
  <c r="D1306" i="35"/>
  <c r="E1306" i="35"/>
  <c r="F1306" i="35"/>
  <c r="G1306" i="35"/>
  <c r="A1307" i="35"/>
  <c r="B1307" i="35"/>
  <c r="C1307" i="35"/>
  <c r="D1307" i="35"/>
  <c r="E1307" i="35"/>
  <c r="F1307" i="35"/>
  <c r="G1307" i="35"/>
  <c r="A1308" i="35"/>
  <c r="B1308" i="35"/>
  <c r="C1308" i="35"/>
  <c r="D1308" i="35"/>
  <c r="E1308" i="35"/>
  <c r="F1308" i="35"/>
  <c r="G1308" i="35"/>
  <c r="A1309" i="35"/>
  <c r="B1309" i="35"/>
  <c r="C1309" i="35"/>
  <c r="D1309" i="35"/>
  <c r="E1309" i="35"/>
  <c r="F1309" i="35"/>
  <c r="G1309" i="35"/>
  <c r="A1310" i="35"/>
  <c r="B1310" i="35"/>
  <c r="C1310" i="35"/>
  <c r="D1310" i="35"/>
  <c r="E1310" i="35"/>
  <c r="F1310" i="35"/>
  <c r="G1310" i="35"/>
  <c r="A1311" i="35"/>
  <c r="B1311" i="35"/>
  <c r="C1311" i="35"/>
  <c r="D1311" i="35"/>
  <c r="E1311" i="35"/>
  <c r="F1311" i="35"/>
  <c r="G1311" i="35"/>
  <c r="A1312" i="35"/>
  <c r="B1312" i="35"/>
  <c r="C1312" i="35"/>
  <c r="D1312" i="35"/>
  <c r="E1312" i="35"/>
  <c r="F1312" i="35"/>
  <c r="G1312" i="35"/>
  <c r="A1313" i="35"/>
  <c r="B1313" i="35"/>
  <c r="C1313" i="35"/>
  <c r="D1313" i="35"/>
  <c r="E1313" i="35"/>
  <c r="F1313" i="35"/>
  <c r="G1313" i="35"/>
  <c r="A1314" i="35"/>
  <c r="B1314" i="35"/>
  <c r="C1314" i="35"/>
  <c r="D1314" i="35"/>
  <c r="E1314" i="35"/>
  <c r="F1314" i="35"/>
  <c r="G1314" i="35"/>
  <c r="A1315" i="35"/>
  <c r="B1315" i="35"/>
  <c r="C1315" i="35"/>
  <c r="D1315" i="35"/>
  <c r="E1315" i="35"/>
  <c r="F1315" i="35"/>
  <c r="G1315" i="35"/>
  <c r="A1316" i="35"/>
  <c r="B1316" i="35"/>
  <c r="C1316" i="35"/>
  <c r="D1316" i="35"/>
  <c r="E1316" i="35"/>
  <c r="F1316" i="35"/>
  <c r="G1316" i="35"/>
  <c r="A1317" i="35"/>
  <c r="B1317" i="35"/>
  <c r="C1317" i="35"/>
  <c r="D1317" i="35"/>
  <c r="E1317" i="35"/>
  <c r="F1317" i="35"/>
  <c r="G1317" i="35"/>
  <c r="A1318" i="35"/>
  <c r="B1318" i="35"/>
  <c r="C1318" i="35"/>
  <c r="D1318" i="35"/>
  <c r="E1318" i="35"/>
  <c r="F1318" i="35"/>
  <c r="G1318" i="35"/>
  <c r="A1319" i="35"/>
  <c r="B1319" i="35"/>
  <c r="C1319" i="35"/>
  <c r="D1319" i="35"/>
  <c r="E1319" i="35"/>
  <c r="F1319" i="35"/>
  <c r="G1319" i="35"/>
  <c r="A1320" i="35"/>
  <c r="B1320" i="35"/>
  <c r="C1320" i="35"/>
  <c r="D1320" i="35"/>
  <c r="E1320" i="35"/>
  <c r="F1320" i="35"/>
  <c r="G1320" i="35"/>
  <c r="A1321" i="35"/>
  <c r="B1321" i="35"/>
  <c r="C1321" i="35"/>
  <c r="D1321" i="35"/>
  <c r="E1321" i="35"/>
  <c r="F1321" i="35"/>
  <c r="G1321" i="35"/>
  <c r="A1322" i="35"/>
  <c r="B1322" i="35"/>
  <c r="C1322" i="35"/>
  <c r="D1322" i="35"/>
  <c r="E1322" i="35"/>
  <c r="F1322" i="35"/>
  <c r="G1322" i="35"/>
  <c r="A1323" i="35"/>
  <c r="B1323" i="35"/>
  <c r="C1323" i="35"/>
  <c r="D1323" i="35"/>
  <c r="E1323" i="35"/>
  <c r="F1323" i="35"/>
  <c r="G1323" i="35"/>
  <c r="A1324" i="35"/>
  <c r="B1324" i="35"/>
  <c r="C1324" i="35"/>
  <c r="D1324" i="35"/>
  <c r="E1324" i="35"/>
  <c r="F1324" i="35"/>
  <c r="G1324" i="35"/>
  <c r="A1325" i="35"/>
  <c r="B1325" i="35"/>
  <c r="C1325" i="35"/>
  <c r="D1325" i="35"/>
  <c r="E1325" i="35"/>
  <c r="F1325" i="35"/>
  <c r="G1325" i="35"/>
  <c r="A1326" i="35"/>
  <c r="B1326" i="35"/>
  <c r="C1326" i="35"/>
  <c r="D1326" i="35"/>
  <c r="E1326" i="35"/>
  <c r="F1326" i="35"/>
  <c r="G1326" i="35"/>
  <c r="A1327" i="35"/>
  <c r="B1327" i="35"/>
  <c r="C1327" i="35"/>
  <c r="D1327" i="35"/>
  <c r="E1327" i="35"/>
  <c r="F1327" i="35"/>
  <c r="G1327" i="35"/>
  <c r="A1328" i="35"/>
  <c r="B1328" i="35"/>
  <c r="C1328" i="35"/>
  <c r="D1328" i="35"/>
  <c r="E1328" i="35"/>
  <c r="F1328" i="35"/>
  <c r="G1328" i="35"/>
  <c r="A1329" i="35"/>
  <c r="B1329" i="35"/>
  <c r="C1329" i="35"/>
  <c r="D1329" i="35"/>
  <c r="E1329" i="35"/>
  <c r="F1329" i="35"/>
  <c r="G1329" i="35"/>
  <c r="A1330" i="35"/>
  <c r="B1330" i="35"/>
  <c r="C1330" i="35"/>
  <c r="D1330" i="35"/>
  <c r="E1330" i="35"/>
  <c r="F1330" i="35"/>
  <c r="G1330" i="35"/>
  <c r="A1331" i="35"/>
  <c r="B1331" i="35"/>
  <c r="C1331" i="35"/>
  <c r="D1331" i="35"/>
  <c r="E1331" i="35"/>
  <c r="F1331" i="35"/>
  <c r="G1331" i="35"/>
  <c r="A1332" i="35"/>
  <c r="B1332" i="35"/>
  <c r="C1332" i="35"/>
  <c r="D1332" i="35"/>
  <c r="E1332" i="35"/>
  <c r="F1332" i="35"/>
  <c r="G1332" i="35"/>
  <c r="A1333" i="35"/>
  <c r="B1333" i="35"/>
  <c r="C1333" i="35"/>
  <c r="D1333" i="35"/>
  <c r="E1333" i="35"/>
  <c r="F1333" i="35"/>
  <c r="G1333" i="35"/>
  <c r="A1334" i="35"/>
  <c r="B1334" i="35"/>
  <c r="C1334" i="35"/>
  <c r="D1334" i="35"/>
  <c r="E1334" i="35"/>
  <c r="F1334" i="35"/>
  <c r="G1334" i="35"/>
  <c r="A1335" i="35"/>
  <c r="B1335" i="35"/>
  <c r="C1335" i="35"/>
  <c r="D1335" i="35"/>
  <c r="E1335" i="35"/>
  <c r="F1335" i="35"/>
  <c r="G1335" i="35"/>
  <c r="A1336" i="35"/>
  <c r="B1336" i="35"/>
  <c r="C1336" i="35"/>
  <c r="D1336" i="35"/>
  <c r="E1336" i="35"/>
  <c r="F1336" i="35"/>
  <c r="G1336" i="35"/>
  <c r="A1337" i="35"/>
  <c r="B1337" i="35"/>
  <c r="C1337" i="35"/>
  <c r="D1337" i="35"/>
  <c r="E1337" i="35"/>
  <c r="F1337" i="35"/>
  <c r="G1337" i="35"/>
  <c r="A1338" i="35"/>
  <c r="B1338" i="35"/>
  <c r="C1338" i="35"/>
  <c r="D1338" i="35"/>
  <c r="E1338" i="35"/>
  <c r="F1338" i="35"/>
  <c r="G1338" i="35"/>
  <c r="A1339" i="35"/>
  <c r="B1339" i="35"/>
  <c r="C1339" i="35"/>
  <c r="D1339" i="35"/>
  <c r="E1339" i="35"/>
  <c r="F1339" i="35"/>
  <c r="G1339" i="35"/>
  <c r="A1340" i="35"/>
  <c r="B1340" i="35"/>
  <c r="C1340" i="35"/>
  <c r="D1340" i="35"/>
  <c r="E1340" i="35"/>
  <c r="F1340" i="35"/>
  <c r="G1340" i="35"/>
  <c r="A1341" i="35"/>
  <c r="B1341" i="35"/>
  <c r="C1341" i="35"/>
  <c r="D1341" i="35"/>
  <c r="E1341" i="35"/>
  <c r="F1341" i="35"/>
  <c r="G1341" i="35"/>
  <c r="A1342" i="35"/>
  <c r="B1342" i="35"/>
  <c r="C1342" i="35"/>
  <c r="D1342" i="35"/>
  <c r="E1342" i="35"/>
  <c r="F1342" i="35"/>
  <c r="G1342" i="35"/>
  <c r="A1362" i="35"/>
  <c r="B1362" i="35"/>
  <c r="C1362" i="35"/>
  <c r="D1362" i="35"/>
  <c r="E1362" i="35"/>
  <c r="F1362" i="35"/>
  <c r="G1362" i="35"/>
  <c r="A1363" i="35"/>
  <c r="B1363" i="35"/>
  <c r="C1363" i="35"/>
  <c r="D1363" i="35"/>
  <c r="E1363" i="35"/>
  <c r="F1363" i="35"/>
  <c r="G1363" i="35"/>
  <c r="A1364" i="35"/>
  <c r="B1364" i="35"/>
  <c r="C1364" i="35"/>
  <c r="D1364" i="35"/>
  <c r="E1364" i="35"/>
  <c r="F1364" i="35"/>
  <c r="G1364" i="35"/>
  <c r="A1365" i="35"/>
  <c r="B1365" i="35"/>
  <c r="C1365" i="35"/>
  <c r="D1365" i="35"/>
  <c r="E1365" i="35"/>
  <c r="F1365" i="35"/>
  <c r="G1365" i="35"/>
  <c r="A1366" i="35"/>
  <c r="B1366" i="35"/>
  <c r="C1366" i="35"/>
  <c r="D1366" i="35"/>
  <c r="E1366" i="35"/>
  <c r="F1366" i="35"/>
  <c r="G1366" i="35"/>
  <c r="A1367" i="35"/>
  <c r="B1367" i="35"/>
  <c r="C1367" i="35"/>
  <c r="D1367" i="35"/>
  <c r="E1367" i="35"/>
  <c r="F1367" i="35"/>
  <c r="G1367" i="35"/>
  <c r="A1368" i="35"/>
  <c r="B1368" i="35"/>
  <c r="C1368" i="35"/>
  <c r="D1368" i="35"/>
  <c r="E1368" i="35"/>
  <c r="F1368" i="35"/>
  <c r="G1368" i="35"/>
  <c r="A1369" i="35"/>
  <c r="B1369" i="35"/>
  <c r="C1369" i="35"/>
  <c r="D1369" i="35"/>
  <c r="E1369" i="35"/>
  <c r="F1369" i="35"/>
  <c r="G1369" i="35"/>
  <c r="A1370" i="35"/>
  <c r="B1370" i="35"/>
  <c r="C1370" i="35"/>
  <c r="D1370" i="35"/>
  <c r="E1370" i="35"/>
  <c r="F1370" i="35"/>
  <c r="G1370" i="35"/>
  <c r="A1371" i="35"/>
  <c r="B1371" i="35"/>
  <c r="C1371" i="35"/>
  <c r="D1371" i="35"/>
  <c r="E1371" i="35"/>
  <c r="F1371" i="35"/>
  <c r="G1371" i="35"/>
  <c r="A1372" i="35"/>
  <c r="B1372" i="35"/>
  <c r="C1372" i="35"/>
  <c r="D1372" i="35"/>
  <c r="E1372" i="35"/>
  <c r="F1372" i="35"/>
  <c r="G1372" i="35"/>
  <c r="A1373" i="35"/>
  <c r="B1373" i="35"/>
  <c r="C1373" i="35"/>
  <c r="D1373" i="35"/>
  <c r="E1373" i="35"/>
  <c r="F1373" i="35"/>
  <c r="G1373" i="35"/>
  <c r="A1374" i="35"/>
  <c r="B1374" i="35"/>
  <c r="C1374" i="35"/>
  <c r="D1374" i="35"/>
  <c r="E1374" i="35"/>
  <c r="F1374" i="35"/>
  <c r="G1374" i="35"/>
  <c r="A1375" i="35"/>
  <c r="B1375" i="35"/>
  <c r="C1375" i="35"/>
  <c r="D1375" i="35"/>
  <c r="E1375" i="35"/>
  <c r="F1375" i="35"/>
  <c r="G1375" i="35"/>
  <c r="A1376" i="35"/>
  <c r="B1376" i="35"/>
  <c r="C1376" i="35"/>
  <c r="D1376" i="35"/>
  <c r="E1376" i="35"/>
  <c r="F1376" i="35"/>
  <c r="G1376" i="35"/>
  <c r="A1377" i="35"/>
  <c r="B1377" i="35"/>
  <c r="C1377" i="35"/>
  <c r="D1377" i="35"/>
  <c r="E1377" i="35"/>
  <c r="F1377" i="35"/>
  <c r="G1377" i="35"/>
  <c r="A1378" i="35"/>
  <c r="B1378" i="35"/>
  <c r="C1378" i="35"/>
  <c r="D1378" i="35"/>
  <c r="E1378" i="35"/>
  <c r="F1378" i="35"/>
  <c r="G1378" i="35"/>
  <c r="A1379" i="35"/>
  <c r="B1379" i="35"/>
  <c r="C1379" i="35"/>
  <c r="D1379" i="35"/>
  <c r="E1379" i="35"/>
  <c r="F1379" i="35"/>
  <c r="G1379" i="35"/>
  <c r="A1380" i="35"/>
  <c r="B1380" i="35"/>
  <c r="C1380" i="35"/>
  <c r="D1380" i="35"/>
  <c r="E1380" i="35"/>
  <c r="F1380" i="35"/>
  <c r="G1380" i="35"/>
  <c r="A1381" i="35"/>
  <c r="B1381" i="35"/>
  <c r="C1381" i="35"/>
  <c r="D1381" i="35"/>
  <c r="E1381" i="35"/>
  <c r="F1381" i="35"/>
  <c r="G1381" i="35"/>
  <c r="A1382" i="35"/>
  <c r="B1382" i="35"/>
  <c r="C1382" i="35"/>
  <c r="D1382" i="35"/>
  <c r="E1382" i="35"/>
  <c r="F1382" i="35"/>
  <c r="G1382" i="35"/>
  <c r="A1383" i="35"/>
  <c r="B1383" i="35"/>
  <c r="C1383" i="35"/>
  <c r="D1383" i="35"/>
  <c r="E1383" i="35"/>
  <c r="F1383" i="35"/>
  <c r="G1383" i="35"/>
  <c r="A1384" i="35"/>
  <c r="B1384" i="35"/>
  <c r="C1384" i="35"/>
  <c r="D1384" i="35"/>
  <c r="E1384" i="35"/>
  <c r="F1384" i="35"/>
  <c r="G1384" i="35"/>
  <c r="A1385" i="35"/>
  <c r="B1385" i="35"/>
  <c r="C1385" i="35"/>
  <c r="D1385" i="35"/>
  <c r="E1385" i="35"/>
  <c r="F1385" i="35"/>
  <c r="G1385" i="35"/>
  <c r="A1386" i="35"/>
  <c r="B1386" i="35"/>
  <c r="C1386" i="35"/>
  <c r="D1386" i="35"/>
  <c r="E1386" i="35"/>
  <c r="F1386" i="35"/>
  <c r="G1386" i="35"/>
  <c r="A1387" i="35"/>
  <c r="B1387" i="35"/>
  <c r="C1387" i="35"/>
  <c r="D1387" i="35"/>
  <c r="E1387" i="35"/>
  <c r="F1387" i="35"/>
  <c r="G1387" i="35"/>
  <c r="A1388" i="35"/>
  <c r="B1388" i="35"/>
  <c r="C1388" i="35"/>
  <c r="D1388" i="35"/>
  <c r="E1388" i="35"/>
  <c r="F1388" i="35"/>
  <c r="G1388" i="35"/>
  <c r="A1389" i="35"/>
  <c r="B1389" i="35"/>
  <c r="C1389" i="35"/>
  <c r="D1389" i="35"/>
  <c r="E1389" i="35"/>
  <c r="F1389" i="35"/>
  <c r="G1389" i="35"/>
  <c r="A1390" i="35"/>
  <c r="B1390" i="35"/>
  <c r="C1390" i="35"/>
  <c r="D1390" i="35"/>
  <c r="E1390" i="35"/>
  <c r="F1390" i="35"/>
  <c r="G1390" i="35"/>
  <c r="A1391" i="35"/>
  <c r="B1391" i="35"/>
  <c r="C1391" i="35"/>
  <c r="D1391" i="35"/>
  <c r="E1391" i="35"/>
  <c r="F1391" i="35"/>
  <c r="G1391" i="35"/>
  <c r="A1392" i="35"/>
  <c r="B1392" i="35"/>
  <c r="C1392" i="35"/>
  <c r="D1392" i="35"/>
  <c r="E1392" i="35"/>
  <c r="F1392" i="35"/>
  <c r="G1392" i="35"/>
  <c r="A1393" i="35"/>
  <c r="B1393" i="35"/>
  <c r="C1393" i="35"/>
  <c r="D1393" i="35"/>
  <c r="E1393" i="35"/>
  <c r="F1393" i="35"/>
  <c r="G1393" i="35"/>
  <c r="A1394" i="35"/>
  <c r="B1394" i="35"/>
  <c r="C1394" i="35"/>
  <c r="D1394" i="35"/>
  <c r="E1394" i="35"/>
  <c r="F1394" i="35"/>
  <c r="G1394" i="35"/>
  <c r="A1395" i="35"/>
  <c r="B1395" i="35"/>
  <c r="C1395" i="35"/>
  <c r="D1395" i="35"/>
  <c r="E1395" i="35"/>
  <c r="F1395" i="35"/>
  <c r="G1395" i="35"/>
  <c r="A1396" i="35"/>
  <c r="B1396" i="35"/>
  <c r="C1396" i="35"/>
  <c r="D1396" i="35"/>
  <c r="E1396" i="35"/>
  <c r="F1396" i="35"/>
  <c r="G1396" i="35"/>
  <c r="A1397" i="35"/>
  <c r="B1397" i="35"/>
  <c r="C1397" i="35"/>
  <c r="D1397" i="35"/>
  <c r="E1397" i="35"/>
  <c r="F1397" i="35"/>
  <c r="G1397" i="35"/>
  <c r="A1398" i="35"/>
  <c r="B1398" i="35"/>
  <c r="C1398" i="35"/>
  <c r="D1398" i="35"/>
  <c r="E1398" i="35"/>
  <c r="F1398" i="35"/>
  <c r="G1398" i="35"/>
  <c r="A1399" i="35"/>
  <c r="B1399" i="35"/>
  <c r="C1399" i="35"/>
  <c r="D1399" i="35"/>
  <c r="E1399" i="35"/>
  <c r="F1399" i="35"/>
  <c r="G1399" i="35"/>
  <c r="A1400" i="35"/>
  <c r="B1400" i="35"/>
  <c r="C1400" i="35"/>
  <c r="D1400" i="35"/>
  <c r="E1400" i="35"/>
  <c r="F1400" i="35"/>
  <c r="G1400" i="35"/>
  <c r="A1401" i="35"/>
  <c r="B1401" i="35"/>
  <c r="C1401" i="35"/>
  <c r="D1401" i="35"/>
  <c r="E1401" i="35"/>
  <c r="F1401" i="35"/>
  <c r="G1401" i="35"/>
  <c r="A1402" i="35"/>
  <c r="B1402" i="35"/>
  <c r="C1402" i="35"/>
  <c r="D1402" i="35"/>
  <c r="E1402" i="35"/>
  <c r="F1402" i="35"/>
  <c r="G1402" i="35"/>
  <c r="A1403" i="35"/>
  <c r="B1403" i="35"/>
  <c r="C1403" i="35"/>
  <c r="D1403" i="35"/>
  <c r="E1403" i="35"/>
  <c r="F1403" i="35"/>
  <c r="G1403" i="35"/>
  <c r="A1404" i="35"/>
  <c r="B1404" i="35"/>
  <c r="C1404" i="35"/>
  <c r="D1404" i="35"/>
  <c r="E1404" i="35"/>
  <c r="F1404" i="35"/>
  <c r="G1404" i="35"/>
  <c r="A1405" i="35"/>
  <c r="B1405" i="35"/>
  <c r="C1405" i="35"/>
  <c r="D1405" i="35"/>
  <c r="E1405" i="35"/>
  <c r="F1405" i="35"/>
  <c r="G1405" i="35"/>
  <c r="A1406" i="35"/>
  <c r="B1406" i="35"/>
  <c r="C1406" i="35"/>
  <c r="D1406" i="35"/>
  <c r="E1406" i="35"/>
  <c r="F1406" i="35"/>
  <c r="G1406" i="35"/>
  <c r="A1407" i="35"/>
  <c r="B1407" i="35"/>
  <c r="C1407" i="35"/>
  <c r="D1407" i="35"/>
  <c r="E1407" i="35"/>
  <c r="F1407" i="35"/>
  <c r="G1407" i="35"/>
  <c r="A1408" i="35"/>
  <c r="B1408" i="35"/>
  <c r="C1408" i="35"/>
  <c r="D1408" i="35"/>
  <c r="E1408" i="35"/>
  <c r="F1408" i="35"/>
  <c r="G1408" i="35"/>
  <c r="A1409" i="35"/>
  <c r="B1409" i="35"/>
  <c r="C1409" i="35"/>
  <c r="D1409" i="35"/>
  <c r="E1409" i="35"/>
  <c r="F1409" i="35"/>
  <c r="G1409" i="35"/>
  <c r="A1410" i="35"/>
  <c r="B1410" i="35"/>
  <c r="C1410" i="35"/>
  <c r="D1410" i="35"/>
  <c r="E1410" i="35"/>
  <c r="F1410" i="35"/>
  <c r="G1410" i="35"/>
  <c r="A1411" i="35"/>
  <c r="B1411" i="35"/>
  <c r="C1411" i="35"/>
  <c r="D1411" i="35"/>
  <c r="E1411" i="35"/>
  <c r="F1411" i="35"/>
  <c r="G1411" i="35"/>
  <c r="A1412" i="35"/>
  <c r="B1412" i="35"/>
  <c r="C1412" i="35"/>
  <c r="D1412" i="35"/>
  <c r="E1412" i="35"/>
  <c r="F1412" i="35"/>
  <c r="G1412" i="35"/>
  <c r="A1413" i="35"/>
  <c r="B1413" i="35"/>
  <c r="C1413" i="35"/>
  <c r="D1413" i="35"/>
  <c r="E1413" i="35"/>
  <c r="F1413" i="35"/>
  <c r="G1413" i="35"/>
  <c r="A1414" i="35"/>
  <c r="B1414" i="35"/>
  <c r="C1414" i="35"/>
  <c r="D1414" i="35"/>
  <c r="E1414" i="35"/>
  <c r="F1414" i="35"/>
  <c r="G1414" i="35"/>
  <c r="A1415" i="35"/>
  <c r="B1415" i="35"/>
  <c r="C1415" i="35"/>
  <c r="D1415" i="35"/>
  <c r="E1415" i="35"/>
  <c r="F1415" i="35"/>
  <c r="G1415" i="35"/>
  <c r="A1416" i="35"/>
  <c r="B1416" i="35"/>
  <c r="C1416" i="35"/>
  <c r="D1416" i="35"/>
  <c r="E1416" i="35"/>
  <c r="F1416" i="35"/>
  <c r="G1416" i="35"/>
  <c r="A1417" i="35"/>
  <c r="B1417" i="35"/>
  <c r="C1417" i="35"/>
  <c r="D1417" i="35"/>
  <c r="E1417" i="35"/>
  <c r="F1417" i="35"/>
  <c r="G1417" i="35"/>
  <c r="A1418" i="35"/>
  <c r="B1418" i="35"/>
  <c r="C1418" i="35"/>
  <c r="D1418" i="35"/>
  <c r="E1418" i="35"/>
  <c r="F1418" i="35"/>
  <c r="G1418" i="35"/>
  <c r="A1419" i="35"/>
  <c r="B1419" i="35"/>
  <c r="C1419" i="35"/>
  <c r="D1419" i="35"/>
  <c r="E1419" i="35"/>
  <c r="F1419" i="35"/>
  <c r="G1419" i="35"/>
  <c r="A1420" i="35"/>
  <c r="B1420" i="35"/>
  <c r="C1420" i="35"/>
  <c r="D1420" i="35"/>
  <c r="E1420" i="35"/>
  <c r="F1420" i="35"/>
  <c r="G1420" i="35"/>
  <c r="A1421" i="35"/>
  <c r="B1421" i="35"/>
  <c r="C1421" i="35"/>
  <c r="D1421" i="35"/>
  <c r="E1421" i="35"/>
  <c r="F1421" i="35"/>
  <c r="G1421" i="35"/>
  <c r="A1422" i="35"/>
  <c r="B1422" i="35"/>
  <c r="C1422" i="35"/>
  <c r="D1422" i="35"/>
  <c r="E1422" i="35"/>
  <c r="F1422" i="35"/>
  <c r="G1422" i="35"/>
  <c r="A1423" i="35"/>
  <c r="B1423" i="35"/>
  <c r="C1423" i="35"/>
  <c r="D1423" i="35"/>
  <c r="E1423" i="35"/>
  <c r="F1423" i="35"/>
  <c r="G1423" i="35"/>
  <c r="A1424" i="35"/>
  <c r="B1424" i="35"/>
  <c r="C1424" i="35"/>
  <c r="D1424" i="35"/>
  <c r="E1424" i="35"/>
  <c r="F1424" i="35"/>
  <c r="G1424" i="35"/>
  <c r="A1425" i="35"/>
  <c r="B1425" i="35"/>
  <c r="C1425" i="35"/>
  <c r="D1425" i="35"/>
  <c r="E1425" i="35"/>
  <c r="F1425" i="35"/>
  <c r="G1425" i="35"/>
  <c r="A1426" i="35"/>
  <c r="B1426" i="35"/>
  <c r="C1426" i="35"/>
  <c r="D1426" i="35"/>
  <c r="E1426" i="35"/>
  <c r="F1426" i="35"/>
  <c r="G1426" i="35"/>
  <c r="A1427" i="35"/>
  <c r="B1427" i="35"/>
  <c r="C1427" i="35"/>
  <c r="D1427" i="35"/>
  <c r="E1427" i="35"/>
  <c r="F1427" i="35"/>
  <c r="G1427" i="35"/>
  <c r="A1428" i="35"/>
  <c r="B1428" i="35"/>
  <c r="C1428" i="35"/>
  <c r="D1428" i="35"/>
  <c r="E1428" i="35"/>
  <c r="F1428" i="35"/>
  <c r="G1428" i="35"/>
  <c r="A1429" i="35"/>
  <c r="B1429" i="35"/>
  <c r="C1429" i="35"/>
  <c r="D1429" i="35"/>
  <c r="E1429" i="35"/>
  <c r="F1429" i="35"/>
  <c r="G1429" i="35"/>
  <c r="A1430" i="35"/>
  <c r="B1430" i="35"/>
  <c r="C1430" i="35"/>
  <c r="D1430" i="35"/>
  <c r="E1430" i="35"/>
  <c r="F1430" i="35"/>
  <c r="G1430" i="35"/>
  <c r="A1431" i="35"/>
  <c r="B1431" i="35"/>
  <c r="C1431" i="35"/>
  <c r="D1431" i="35"/>
  <c r="E1431" i="35"/>
  <c r="F1431" i="35"/>
  <c r="G1431" i="35"/>
  <c r="A1432" i="35"/>
  <c r="B1432" i="35"/>
  <c r="C1432" i="35"/>
  <c r="D1432" i="35"/>
  <c r="E1432" i="35"/>
  <c r="F1432" i="35"/>
  <c r="G1432" i="35"/>
  <c r="A1433" i="35"/>
  <c r="B1433" i="35"/>
  <c r="C1433" i="35"/>
  <c r="D1433" i="35"/>
  <c r="E1433" i="35"/>
  <c r="F1433" i="35"/>
  <c r="G1433" i="35"/>
  <c r="A1434" i="35"/>
  <c r="B1434" i="35"/>
  <c r="C1434" i="35"/>
  <c r="D1434" i="35"/>
  <c r="E1434" i="35"/>
  <c r="F1434" i="35"/>
  <c r="G1434" i="35"/>
  <c r="A1435" i="35"/>
  <c r="B1435" i="35"/>
  <c r="C1435" i="35"/>
  <c r="D1435" i="35"/>
  <c r="E1435" i="35"/>
  <c r="F1435" i="35"/>
  <c r="G1435" i="35"/>
  <c r="A1436" i="35"/>
  <c r="B1436" i="35"/>
  <c r="C1436" i="35"/>
  <c r="D1436" i="35"/>
  <c r="E1436" i="35"/>
  <c r="F1436" i="35"/>
  <c r="G1436" i="35"/>
  <c r="A1437" i="35"/>
  <c r="B1437" i="35"/>
  <c r="C1437" i="35"/>
  <c r="D1437" i="35"/>
  <c r="E1437" i="35"/>
  <c r="F1437" i="35"/>
  <c r="G1437" i="35"/>
  <c r="A1438" i="35"/>
  <c r="B1438" i="35"/>
  <c r="C1438" i="35"/>
  <c r="D1438" i="35"/>
  <c r="E1438" i="35"/>
  <c r="F1438" i="35"/>
  <c r="G1438" i="35"/>
  <c r="A1439" i="35"/>
  <c r="B1439" i="35"/>
  <c r="C1439" i="35"/>
  <c r="D1439" i="35"/>
  <c r="E1439" i="35"/>
  <c r="F1439" i="35"/>
  <c r="G1439" i="35"/>
  <c r="A1440" i="35"/>
  <c r="B1440" i="35"/>
  <c r="C1440" i="35"/>
  <c r="D1440" i="35"/>
  <c r="E1440" i="35"/>
  <c r="F1440" i="35"/>
  <c r="G1440" i="35"/>
  <c r="A1441" i="35"/>
  <c r="B1441" i="35"/>
  <c r="C1441" i="35"/>
  <c r="D1441" i="35"/>
  <c r="E1441" i="35"/>
  <c r="F1441" i="35"/>
  <c r="G1441" i="35"/>
  <c r="A1442" i="35"/>
  <c r="B1442" i="35"/>
  <c r="C1442" i="35"/>
  <c r="D1442" i="35"/>
  <c r="E1442" i="35"/>
  <c r="F1442" i="35"/>
  <c r="G1442" i="35"/>
  <c r="A1443" i="35"/>
  <c r="B1443" i="35"/>
  <c r="C1443" i="35"/>
  <c r="D1443" i="35"/>
  <c r="E1443" i="35"/>
  <c r="F1443" i="35"/>
  <c r="G1443" i="35"/>
  <c r="A1444" i="35"/>
  <c r="B1444" i="35"/>
  <c r="C1444" i="35"/>
  <c r="D1444" i="35"/>
  <c r="E1444" i="35"/>
  <c r="F1444" i="35"/>
  <c r="G1444" i="35"/>
  <c r="A1445" i="35"/>
  <c r="B1445" i="35"/>
  <c r="C1445" i="35"/>
  <c r="D1445" i="35"/>
  <c r="E1445" i="35"/>
  <c r="F1445" i="35"/>
  <c r="G1445" i="35"/>
  <c r="A1446" i="35"/>
  <c r="B1446" i="35"/>
  <c r="C1446" i="35"/>
  <c r="D1446" i="35"/>
  <c r="E1446" i="35"/>
  <c r="F1446" i="35"/>
  <c r="G1446" i="35"/>
  <c r="A1447" i="35"/>
  <c r="B1447" i="35"/>
  <c r="C1447" i="35"/>
  <c r="D1447" i="35"/>
  <c r="E1447" i="35"/>
  <c r="F1447" i="35"/>
  <c r="G1447" i="35"/>
  <c r="A1448" i="35"/>
  <c r="B1448" i="35"/>
  <c r="C1448" i="35"/>
  <c r="D1448" i="35"/>
  <c r="E1448" i="35"/>
  <c r="F1448" i="35"/>
  <c r="G1448" i="35"/>
  <c r="A1449" i="35"/>
  <c r="B1449" i="35"/>
  <c r="C1449" i="35"/>
  <c r="D1449" i="35"/>
  <c r="E1449" i="35"/>
  <c r="F1449" i="35"/>
  <c r="G1449" i="35"/>
  <c r="A1450" i="35"/>
  <c r="B1450" i="35"/>
  <c r="C1450" i="35"/>
  <c r="D1450" i="35"/>
  <c r="E1450" i="35"/>
  <c r="F1450" i="35"/>
  <c r="G1450" i="35"/>
  <c r="A1451" i="35"/>
  <c r="B1451" i="35"/>
  <c r="C1451" i="35"/>
  <c r="D1451" i="35"/>
  <c r="E1451" i="35"/>
  <c r="F1451" i="35"/>
  <c r="G1451" i="35"/>
  <c r="A1452" i="35"/>
  <c r="B1452" i="35"/>
  <c r="C1452" i="35"/>
  <c r="D1452" i="35"/>
  <c r="E1452" i="35"/>
  <c r="F1452" i="35"/>
  <c r="G1452" i="35"/>
  <c r="A1453" i="35"/>
  <c r="B1453" i="35"/>
  <c r="C1453" i="35"/>
  <c r="D1453" i="35"/>
  <c r="E1453" i="35"/>
  <c r="F1453" i="35"/>
  <c r="G1453" i="35"/>
  <c r="A1454" i="35"/>
  <c r="B1454" i="35"/>
  <c r="C1454" i="35"/>
  <c r="D1454" i="35"/>
  <c r="E1454" i="35"/>
  <c r="F1454" i="35"/>
  <c r="G1454" i="35"/>
  <c r="A1455" i="35"/>
  <c r="B1455" i="35"/>
  <c r="C1455" i="35"/>
  <c r="D1455" i="35"/>
  <c r="E1455" i="35"/>
  <c r="F1455" i="35"/>
  <c r="G1455" i="35"/>
  <c r="A1456" i="35"/>
  <c r="B1456" i="35"/>
  <c r="C1456" i="35"/>
  <c r="D1456" i="35"/>
  <c r="E1456" i="35"/>
  <c r="F1456" i="35"/>
  <c r="G1456" i="35"/>
  <c r="A1457" i="35"/>
  <c r="B1457" i="35"/>
  <c r="C1457" i="35"/>
  <c r="D1457" i="35"/>
  <c r="E1457" i="35"/>
  <c r="F1457" i="35"/>
  <c r="G1457" i="35"/>
  <c r="A1458" i="35"/>
  <c r="B1458" i="35"/>
  <c r="C1458" i="35"/>
  <c r="D1458" i="35"/>
  <c r="E1458" i="35"/>
  <c r="F1458" i="35"/>
  <c r="G1458" i="35"/>
  <c r="A1459" i="35"/>
  <c r="B1459" i="35"/>
  <c r="C1459" i="35"/>
  <c r="D1459" i="35"/>
  <c r="E1459" i="35"/>
  <c r="F1459" i="35"/>
  <c r="G1459" i="35"/>
  <c r="A1460" i="35"/>
  <c r="B1460" i="35"/>
  <c r="C1460" i="35"/>
  <c r="D1460" i="35"/>
  <c r="E1460" i="35"/>
  <c r="F1460" i="35"/>
  <c r="G1460" i="35"/>
  <c r="A1461" i="35"/>
  <c r="B1461" i="35"/>
  <c r="C1461" i="35"/>
  <c r="D1461" i="35"/>
  <c r="E1461" i="35"/>
  <c r="F1461" i="35"/>
  <c r="G1461" i="35"/>
  <c r="A1462" i="35"/>
  <c r="B1462" i="35"/>
  <c r="C1462" i="35"/>
  <c r="D1462" i="35"/>
  <c r="E1462" i="35"/>
  <c r="F1462" i="35"/>
  <c r="G1462" i="35"/>
  <c r="A1463" i="35"/>
  <c r="B1463" i="35"/>
  <c r="C1463" i="35"/>
  <c r="D1463" i="35"/>
  <c r="E1463" i="35"/>
  <c r="F1463" i="35"/>
  <c r="G1463" i="35"/>
  <c r="A1464" i="35"/>
  <c r="B1464" i="35"/>
  <c r="C1464" i="35"/>
  <c r="D1464" i="35"/>
  <c r="E1464" i="35"/>
  <c r="F1464" i="35"/>
  <c r="G1464" i="35"/>
  <c r="A1465" i="35"/>
  <c r="B1465" i="35"/>
  <c r="C1465" i="35"/>
  <c r="D1465" i="35"/>
  <c r="E1465" i="35"/>
  <c r="F1465" i="35"/>
  <c r="G1465" i="35"/>
  <c r="A1466" i="35"/>
  <c r="B1466" i="35"/>
  <c r="C1466" i="35"/>
  <c r="D1466" i="35"/>
  <c r="E1466" i="35"/>
  <c r="F1466" i="35"/>
  <c r="G1466" i="35"/>
  <c r="A1467" i="35"/>
  <c r="B1467" i="35"/>
  <c r="C1467" i="35"/>
  <c r="D1467" i="35"/>
  <c r="E1467" i="35"/>
  <c r="F1467" i="35"/>
  <c r="G1467" i="35"/>
  <c r="A1468" i="35"/>
  <c r="B1468" i="35"/>
  <c r="C1468" i="35"/>
  <c r="D1468" i="35"/>
  <c r="E1468" i="35"/>
  <c r="F1468" i="35"/>
  <c r="G1468" i="35"/>
  <c r="A1469" i="35"/>
  <c r="B1469" i="35"/>
  <c r="C1469" i="35"/>
  <c r="D1469" i="35"/>
  <c r="E1469" i="35"/>
  <c r="F1469" i="35"/>
  <c r="G1469" i="35"/>
  <c r="A1470" i="35"/>
  <c r="B1470" i="35"/>
  <c r="C1470" i="35"/>
  <c r="D1470" i="35"/>
  <c r="E1470" i="35"/>
  <c r="F1470" i="35"/>
  <c r="G1470" i="35"/>
  <c r="A1471" i="35"/>
  <c r="B1471" i="35"/>
  <c r="C1471" i="35"/>
  <c r="D1471" i="35"/>
  <c r="E1471" i="35"/>
  <c r="F1471" i="35"/>
  <c r="G1471" i="35"/>
  <c r="A1472" i="35"/>
  <c r="B1472" i="35"/>
  <c r="C1472" i="35"/>
  <c r="D1472" i="35"/>
  <c r="E1472" i="35"/>
  <c r="F1472" i="35"/>
  <c r="G1472" i="35"/>
  <c r="A1473" i="35"/>
  <c r="B1473" i="35"/>
  <c r="C1473" i="35"/>
  <c r="D1473" i="35"/>
  <c r="E1473" i="35"/>
  <c r="F1473" i="35"/>
  <c r="G1473" i="35"/>
  <c r="A1474" i="35"/>
  <c r="B1474" i="35"/>
  <c r="C1474" i="35"/>
  <c r="D1474" i="35"/>
  <c r="E1474" i="35"/>
  <c r="F1474" i="35"/>
  <c r="G1474" i="35"/>
  <c r="A1475" i="35"/>
  <c r="B1475" i="35"/>
  <c r="C1475" i="35"/>
  <c r="D1475" i="35"/>
  <c r="E1475" i="35"/>
  <c r="F1475" i="35"/>
  <c r="G1475" i="35"/>
  <c r="A1476" i="35"/>
  <c r="B1476" i="35"/>
  <c r="C1476" i="35"/>
  <c r="D1476" i="35"/>
  <c r="E1476" i="35"/>
  <c r="F1476" i="35"/>
  <c r="G1476" i="35"/>
  <c r="A1477" i="35"/>
  <c r="B1477" i="35"/>
  <c r="C1477" i="35"/>
  <c r="D1477" i="35"/>
  <c r="E1477" i="35"/>
  <c r="F1477" i="35"/>
  <c r="G1477" i="35"/>
  <c r="A1478" i="35"/>
  <c r="B1478" i="35"/>
  <c r="C1478" i="35"/>
  <c r="D1478" i="35"/>
  <c r="E1478" i="35"/>
  <c r="F1478" i="35"/>
  <c r="G1478" i="35"/>
  <c r="A1479" i="35"/>
  <c r="B1479" i="35"/>
  <c r="C1479" i="35"/>
  <c r="D1479" i="35"/>
  <c r="E1479" i="35"/>
  <c r="F1479" i="35"/>
  <c r="G1479" i="35"/>
  <c r="A1480" i="35"/>
  <c r="B1480" i="35"/>
  <c r="C1480" i="35"/>
  <c r="D1480" i="35"/>
  <c r="E1480" i="35"/>
  <c r="F1480" i="35"/>
  <c r="G1480" i="35"/>
  <c r="A1481" i="35"/>
  <c r="B1481" i="35"/>
  <c r="C1481" i="35"/>
  <c r="D1481" i="35"/>
  <c r="E1481" i="35"/>
  <c r="F1481" i="35"/>
  <c r="G1481" i="35"/>
  <c r="A1482" i="35"/>
  <c r="B1482" i="35"/>
  <c r="C1482" i="35"/>
  <c r="D1482" i="35"/>
  <c r="E1482" i="35"/>
  <c r="F1482" i="35"/>
  <c r="G1482" i="35"/>
  <c r="A1483" i="35"/>
  <c r="B1483" i="35"/>
  <c r="C1483" i="35"/>
  <c r="D1483" i="35"/>
  <c r="E1483" i="35"/>
  <c r="F1483" i="35"/>
  <c r="G1483" i="35"/>
  <c r="A1484" i="35"/>
  <c r="B1484" i="35"/>
  <c r="C1484" i="35"/>
  <c r="D1484" i="35"/>
  <c r="E1484" i="35"/>
  <c r="F1484" i="35"/>
  <c r="G1484" i="35"/>
  <c r="A1485" i="35"/>
  <c r="B1485" i="35"/>
  <c r="C1485" i="35"/>
  <c r="D1485" i="35"/>
  <c r="E1485" i="35"/>
  <c r="F1485" i="35"/>
  <c r="G1485" i="35"/>
  <c r="A1486" i="35"/>
  <c r="B1486" i="35"/>
  <c r="C1486" i="35"/>
  <c r="D1486" i="35"/>
  <c r="E1486" i="35"/>
  <c r="F1486" i="35"/>
  <c r="G1486" i="35"/>
  <c r="A1487" i="35"/>
  <c r="B1487" i="35"/>
  <c r="C1487" i="35"/>
  <c r="D1487" i="35"/>
  <c r="E1487" i="35"/>
  <c r="F1487" i="35"/>
  <c r="G1487" i="35"/>
  <c r="A1488" i="35"/>
  <c r="B1488" i="35"/>
  <c r="C1488" i="35"/>
  <c r="D1488" i="35"/>
  <c r="E1488" i="35"/>
  <c r="F1488" i="35"/>
  <c r="G1488" i="35"/>
  <c r="A1489" i="35"/>
  <c r="B1489" i="35"/>
  <c r="C1489" i="35"/>
  <c r="D1489" i="35"/>
  <c r="E1489" i="35"/>
  <c r="F1489" i="35"/>
  <c r="G1489" i="35"/>
  <c r="A1490" i="35"/>
  <c r="B1490" i="35"/>
  <c r="C1490" i="35"/>
  <c r="D1490" i="35"/>
  <c r="E1490" i="35"/>
  <c r="F1490" i="35"/>
  <c r="G1490" i="35"/>
  <c r="A1491" i="35"/>
  <c r="B1491" i="35"/>
  <c r="C1491" i="35"/>
  <c r="D1491" i="35"/>
  <c r="E1491" i="35"/>
  <c r="F1491" i="35"/>
  <c r="G1491" i="35"/>
  <c r="A1492" i="35"/>
  <c r="B1492" i="35"/>
  <c r="C1492" i="35"/>
  <c r="D1492" i="35"/>
  <c r="E1492" i="35"/>
  <c r="F1492" i="35"/>
  <c r="G1492" i="35"/>
  <c r="A1493" i="35"/>
  <c r="B1493" i="35"/>
  <c r="C1493" i="35"/>
  <c r="D1493" i="35"/>
  <c r="E1493" i="35"/>
  <c r="F1493" i="35"/>
  <c r="G1493" i="35"/>
  <c r="A1494" i="35"/>
  <c r="B1494" i="35"/>
  <c r="C1494" i="35"/>
  <c r="D1494" i="35"/>
  <c r="E1494" i="35"/>
  <c r="F1494" i="35"/>
  <c r="G1494" i="35"/>
  <c r="A1495" i="35"/>
  <c r="B1495" i="35"/>
  <c r="C1495" i="35"/>
  <c r="D1495" i="35"/>
  <c r="E1495" i="35"/>
  <c r="F1495" i="35"/>
  <c r="G1495" i="35"/>
  <c r="A1496" i="35"/>
  <c r="B1496" i="35"/>
  <c r="C1496" i="35"/>
  <c r="D1496" i="35"/>
  <c r="E1496" i="35"/>
  <c r="F1496" i="35"/>
  <c r="G1496" i="35"/>
  <c r="A1497" i="35"/>
  <c r="B1497" i="35"/>
  <c r="C1497" i="35"/>
  <c r="D1497" i="35"/>
  <c r="E1497" i="35"/>
  <c r="F1497" i="35"/>
  <c r="G1497" i="35"/>
  <c r="A1498" i="35"/>
  <c r="B1498" i="35"/>
  <c r="C1498" i="35"/>
  <c r="D1498" i="35"/>
  <c r="E1498" i="35"/>
  <c r="F1498" i="35"/>
  <c r="G1498" i="35"/>
  <c r="A1499" i="35"/>
  <c r="B1499" i="35"/>
  <c r="C1499" i="35"/>
  <c r="D1499" i="35"/>
  <c r="E1499" i="35"/>
  <c r="F1499" i="35"/>
  <c r="G1499" i="35"/>
  <c r="A1500" i="35"/>
  <c r="B1500" i="35"/>
  <c r="C1500" i="35"/>
  <c r="D1500" i="35"/>
  <c r="E1500" i="35"/>
  <c r="F1500" i="35"/>
  <c r="G1500" i="35"/>
  <c r="A1501" i="35"/>
  <c r="B1501" i="35"/>
  <c r="C1501" i="35"/>
  <c r="D1501" i="35"/>
  <c r="E1501" i="35"/>
  <c r="F1501" i="35"/>
  <c r="G1501" i="35"/>
  <c r="A1502" i="35"/>
  <c r="B1502" i="35"/>
  <c r="C1502" i="35"/>
  <c r="D1502" i="35"/>
  <c r="E1502" i="35"/>
  <c r="F1502" i="35"/>
  <c r="G1502" i="35"/>
  <c r="A1503" i="35"/>
  <c r="B1503" i="35"/>
  <c r="C1503" i="35"/>
  <c r="D1503" i="35"/>
  <c r="E1503" i="35"/>
  <c r="F1503" i="35"/>
  <c r="G1503" i="35"/>
  <c r="A1504" i="35"/>
  <c r="B1504" i="35"/>
  <c r="C1504" i="35"/>
  <c r="D1504" i="35"/>
  <c r="E1504" i="35"/>
  <c r="F1504" i="35"/>
  <c r="G1504" i="35"/>
  <c r="A1505" i="35"/>
  <c r="B1505" i="35"/>
  <c r="C1505" i="35"/>
  <c r="D1505" i="35"/>
  <c r="E1505" i="35"/>
  <c r="F1505" i="35"/>
  <c r="G1505" i="35"/>
  <c r="A1506" i="35"/>
  <c r="B1506" i="35"/>
  <c r="C1506" i="35"/>
  <c r="D1506" i="35"/>
  <c r="E1506" i="35"/>
  <c r="F1506" i="35"/>
  <c r="G1506" i="35"/>
  <c r="A1507" i="35"/>
  <c r="B1507" i="35"/>
  <c r="C1507" i="35"/>
  <c r="D1507" i="35"/>
  <c r="E1507" i="35"/>
  <c r="F1507" i="35"/>
  <c r="G1507" i="35"/>
  <c r="A1508" i="35"/>
  <c r="B1508" i="35"/>
  <c r="C1508" i="35"/>
  <c r="D1508" i="35"/>
  <c r="E1508" i="35"/>
  <c r="F1508" i="35"/>
  <c r="G1508" i="35"/>
  <c r="A1509" i="35"/>
  <c r="B1509" i="35"/>
  <c r="C1509" i="35"/>
  <c r="D1509" i="35"/>
  <c r="E1509" i="35"/>
  <c r="F1509" i="35"/>
  <c r="G1509" i="35"/>
  <c r="A1510" i="35"/>
  <c r="B1510" i="35"/>
  <c r="C1510" i="35"/>
  <c r="D1510" i="35"/>
  <c r="E1510" i="35"/>
  <c r="F1510" i="35"/>
  <c r="G1510" i="35"/>
  <c r="A1511" i="35"/>
  <c r="B1511" i="35"/>
  <c r="C1511" i="35"/>
  <c r="D1511" i="35"/>
  <c r="E1511" i="35"/>
  <c r="F1511" i="35"/>
  <c r="G1511" i="35"/>
  <c r="A1512" i="35"/>
  <c r="B1512" i="35"/>
  <c r="C1512" i="35"/>
  <c r="D1512" i="35"/>
  <c r="E1512" i="35"/>
  <c r="F1512" i="35"/>
  <c r="G1512" i="35"/>
  <c r="A1513" i="35"/>
  <c r="B1513" i="35"/>
  <c r="C1513" i="35"/>
  <c r="D1513" i="35"/>
  <c r="E1513" i="35"/>
  <c r="F1513" i="35"/>
  <c r="G1513" i="35"/>
  <c r="A1514" i="35"/>
  <c r="B1514" i="35"/>
  <c r="C1514" i="35"/>
  <c r="D1514" i="35"/>
  <c r="E1514" i="35"/>
  <c r="F1514" i="35"/>
  <c r="G1514" i="35"/>
  <c r="A1515" i="35"/>
  <c r="B1515" i="35"/>
  <c r="C1515" i="35"/>
  <c r="D1515" i="35"/>
  <c r="E1515" i="35"/>
  <c r="F1515" i="35"/>
  <c r="G1515" i="35"/>
  <c r="A1516" i="35"/>
  <c r="B1516" i="35"/>
  <c r="C1516" i="35"/>
  <c r="D1516" i="35"/>
  <c r="E1516" i="35"/>
  <c r="F1516" i="35"/>
  <c r="G1516" i="35"/>
  <c r="A1517" i="35"/>
  <c r="B1517" i="35"/>
  <c r="C1517" i="35"/>
  <c r="D1517" i="35"/>
  <c r="E1517" i="35"/>
  <c r="F1517" i="35"/>
  <c r="G1517" i="35"/>
  <c r="A1518" i="35"/>
  <c r="B1518" i="35"/>
  <c r="C1518" i="35"/>
  <c r="D1518" i="35"/>
  <c r="E1518" i="35"/>
  <c r="F1518" i="35"/>
  <c r="G1518" i="35"/>
  <c r="A1519" i="35"/>
  <c r="B1519" i="35"/>
  <c r="C1519" i="35"/>
  <c r="D1519" i="35"/>
  <c r="E1519" i="35"/>
  <c r="F1519" i="35"/>
  <c r="G1519" i="35"/>
  <c r="A1520" i="35"/>
  <c r="B1520" i="35"/>
  <c r="C1520" i="35"/>
  <c r="D1520" i="35"/>
  <c r="E1520" i="35"/>
  <c r="F1520" i="35"/>
  <c r="G1520" i="35"/>
  <c r="A1521" i="35"/>
  <c r="B1521" i="35"/>
  <c r="C1521" i="35"/>
  <c r="D1521" i="35"/>
  <c r="E1521" i="35"/>
  <c r="F1521" i="35"/>
  <c r="G1521" i="35"/>
  <c r="A1522" i="35"/>
  <c r="B1522" i="35"/>
  <c r="C1522" i="35"/>
  <c r="D1522" i="35"/>
  <c r="E1522" i="35"/>
  <c r="F1522" i="35"/>
  <c r="G1522" i="35"/>
  <c r="A1523" i="35"/>
  <c r="B1523" i="35"/>
  <c r="C1523" i="35"/>
  <c r="D1523" i="35"/>
  <c r="E1523" i="35"/>
  <c r="F1523" i="35"/>
  <c r="G1523" i="35"/>
  <c r="A1524" i="35"/>
  <c r="B1524" i="35"/>
  <c r="C1524" i="35"/>
  <c r="D1524" i="35"/>
  <c r="E1524" i="35"/>
  <c r="F1524" i="35"/>
  <c r="G1524" i="35"/>
  <c r="A1525" i="35"/>
  <c r="B1525" i="35"/>
  <c r="C1525" i="35"/>
  <c r="D1525" i="35"/>
  <c r="E1525" i="35"/>
  <c r="F1525" i="35"/>
  <c r="G1525" i="35"/>
  <c r="A1526" i="35"/>
  <c r="B1526" i="35"/>
  <c r="C1526" i="35"/>
  <c r="D1526" i="35"/>
  <c r="E1526" i="35"/>
  <c r="F1526" i="35"/>
  <c r="G1526" i="35"/>
  <c r="A1527" i="35"/>
  <c r="B1527" i="35"/>
  <c r="C1527" i="35"/>
  <c r="D1527" i="35"/>
  <c r="E1527" i="35"/>
  <c r="F1527" i="35"/>
  <c r="G1527" i="35"/>
  <c r="A1528" i="35"/>
  <c r="B1528" i="35"/>
  <c r="C1528" i="35"/>
  <c r="D1528" i="35"/>
  <c r="E1528" i="35"/>
  <c r="F1528" i="35"/>
  <c r="G1528" i="35"/>
  <c r="A1529" i="35"/>
  <c r="B1529" i="35"/>
  <c r="C1529" i="35"/>
  <c r="D1529" i="35"/>
  <c r="E1529" i="35"/>
  <c r="F1529" i="35"/>
  <c r="G1529" i="35"/>
  <c r="A1530" i="35"/>
  <c r="B1530" i="35"/>
  <c r="C1530" i="35"/>
  <c r="D1530" i="35"/>
  <c r="E1530" i="35"/>
  <c r="F1530" i="35"/>
  <c r="G1530" i="35"/>
  <c r="A1531" i="35"/>
  <c r="B1531" i="35"/>
  <c r="C1531" i="35"/>
  <c r="D1531" i="35"/>
  <c r="E1531" i="35"/>
  <c r="F1531" i="35"/>
  <c r="G1531" i="35"/>
  <c r="A1532" i="35"/>
  <c r="B1532" i="35"/>
  <c r="C1532" i="35"/>
  <c r="D1532" i="35"/>
  <c r="E1532" i="35"/>
  <c r="F1532" i="35"/>
  <c r="G1532" i="35"/>
  <c r="A1533" i="35"/>
  <c r="B1533" i="35"/>
  <c r="C1533" i="35"/>
  <c r="D1533" i="35"/>
  <c r="E1533" i="35"/>
  <c r="F1533" i="35"/>
  <c r="G1533" i="35"/>
  <c r="A1534" i="35"/>
  <c r="B1534" i="35"/>
  <c r="C1534" i="35"/>
  <c r="D1534" i="35"/>
  <c r="E1534" i="35"/>
  <c r="F1534" i="35"/>
  <c r="G1534" i="35"/>
  <c r="A1535" i="35"/>
  <c r="B1535" i="35"/>
  <c r="C1535" i="35"/>
  <c r="D1535" i="35"/>
  <c r="E1535" i="35"/>
  <c r="F1535" i="35"/>
  <c r="G1535" i="35"/>
  <c r="A1536" i="35"/>
  <c r="B1536" i="35"/>
  <c r="C1536" i="35"/>
  <c r="D1536" i="35"/>
  <c r="E1536" i="35"/>
  <c r="F1536" i="35"/>
  <c r="G1536" i="35"/>
  <c r="A1537" i="35"/>
  <c r="B1537" i="35"/>
  <c r="C1537" i="35"/>
  <c r="D1537" i="35"/>
  <c r="E1537" i="35"/>
  <c r="F1537" i="35"/>
  <c r="G1537" i="35"/>
  <c r="A1538" i="35"/>
  <c r="B1538" i="35"/>
  <c r="C1538" i="35"/>
  <c r="D1538" i="35"/>
  <c r="E1538" i="35"/>
  <c r="F1538" i="35"/>
  <c r="G1538" i="35"/>
  <c r="A1539" i="35"/>
  <c r="B1539" i="35"/>
  <c r="C1539" i="35"/>
  <c r="D1539" i="35"/>
  <c r="E1539" i="35"/>
  <c r="F1539" i="35"/>
  <c r="G1539" i="35"/>
  <c r="A1540" i="35"/>
  <c r="B1540" i="35"/>
  <c r="C1540" i="35"/>
  <c r="D1540" i="35"/>
  <c r="E1540" i="35"/>
  <c r="F1540" i="35"/>
  <c r="G1540" i="35"/>
  <c r="A1541" i="35"/>
  <c r="B1541" i="35"/>
  <c r="C1541" i="35"/>
  <c r="D1541" i="35"/>
  <c r="E1541" i="35"/>
  <c r="F1541" i="35"/>
  <c r="G1541" i="35"/>
  <c r="A1542" i="35"/>
  <c r="B1542" i="35"/>
  <c r="C1542" i="35"/>
  <c r="D1542" i="35"/>
  <c r="E1542" i="35"/>
  <c r="F1542" i="35"/>
  <c r="G1542" i="35"/>
  <c r="A1543" i="35"/>
  <c r="B1543" i="35"/>
  <c r="C1543" i="35"/>
  <c r="D1543" i="35"/>
  <c r="E1543" i="35"/>
  <c r="F1543" i="35"/>
  <c r="G1543" i="35"/>
  <c r="A1544" i="35"/>
  <c r="B1544" i="35"/>
  <c r="C1544" i="35"/>
  <c r="D1544" i="35"/>
  <c r="E1544" i="35"/>
  <c r="F1544" i="35"/>
  <c r="G1544" i="35"/>
  <c r="A1545" i="35"/>
  <c r="B1545" i="35"/>
  <c r="C1545" i="35"/>
  <c r="D1545" i="35"/>
  <c r="E1545" i="35"/>
  <c r="F1545" i="35"/>
  <c r="G1545" i="35"/>
  <c r="A1546" i="35"/>
  <c r="B1546" i="35"/>
  <c r="C1546" i="35"/>
  <c r="D1546" i="35"/>
  <c r="E1546" i="35"/>
  <c r="F1546" i="35"/>
  <c r="G1546" i="35"/>
  <c r="A1547" i="35"/>
  <c r="B1547" i="35"/>
  <c r="C1547" i="35"/>
  <c r="D1547" i="35"/>
  <c r="E1547" i="35"/>
  <c r="F1547" i="35"/>
  <c r="G1547" i="35"/>
  <c r="A1548" i="35"/>
  <c r="B1548" i="35"/>
  <c r="C1548" i="35"/>
  <c r="D1548" i="35"/>
  <c r="E1548" i="35"/>
  <c r="F1548" i="35"/>
  <c r="G1548" i="35"/>
  <c r="A1549" i="35"/>
  <c r="B1549" i="35"/>
  <c r="C1549" i="35"/>
  <c r="D1549" i="35"/>
  <c r="E1549" i="35"/>
  <c r="F1549" i="35"/>
  <c r="G1549" i="35"/>
  <c r="A1550" i="35"/>
  <c r="B1550" i="35"/>
  <c r="C1550" i="35"/>
  <c r="D1550" i="35"/>
  <c r="E1550" i="35"/>
  <c r="F1550" i="35"/>
  <c r="G1550" i="35"/>
  <c r="A1551" i="35"/>
  <c r="B1551" i="35"/>
  <c r="C1551" i="35"/>
  <c r="D1551" i="35"/>
  <c r="E1551" i="35"/>
  <c r="F1551" i="35"/>
  <c r="G1551" i="35"/>
  <c r="A1552" i="35"/>
  <c r="B1552" i="35"/>
  <c r="C1552" i="35"/>
  <c r="D1552" i="35"/>
  <c r="E1552" i="35"/>
  <c r="F1552" i="35"/>
  <c r="G1552" i="35"/>
  <c r="A1553" i="35"/>
  <c r="B1553" i="35"/>
  <c r="C1553" i="35"/>
  <c r="D1553" i="35"/>
  <c r="E1553" i="35"/>
  <c r="F1553" i="35"/>
  <c r="G1553" i="35"/>
  <c r="A1554" i="35"/>
  <c r="B1554" i="35"/>
  <c r="C1554" i="35"/>
  <c r="D1554" i="35"/>
  <c r="E1554" i="35"/>
  <c r="F1554" i="35"/>
  <c r="G1554" i="35"/>
  <c r="A1555" i="35"/>
  <c r="B1555" i="35"/>
  <c r="C1555" i="35"/>
  <c r="D1555" i="35"/>
  <c r="E1555" i="35"/>
  <c r="F1555" i="35"/>
  <c r="G1555" i="35"/>
  <c r="A1556" i="35"/>
  <c r="B1556" i="35"/>
  <c r="C1556" i="35"/>
  <c r="D1556" i="35"/>
  <c r="E1556" i="35"/>
  <c r="F1556" i="35"/>
  <c r="G1556" i="35"/>
  <c r="A1557" i="35"/>
  <c r="B1557" i="35"/>
  <c r="C1557" i="35"/>
  <c r="D1557" i="35"/>
  <c r="E1557" i="35"/>
  <c r="F1557" i="35"/>
  <c r="G1557" i="35"/>
  <c r="A1558" i="35"/>
  <c r="B1558" i="35"/>
  <c r="C1558" i="35"/>
  <c r="D1558" i="35"/>
  <c r="E1558" i="35"/>
  <c r="F1558" i="35"/>
  <c r="G1558" i="35"/>
  <c r="A1559" i="35"/>
  <c r="B1559" i="35"/>
  <c r="C1559" i="35"/>
  <c r="D1559" i="35"/>
  <c r="E1559" i="35"/>
  <c r="F1559" i="35"/>
  <c r="G1559" i="35"/>
  <c r="A1560" i="35"/>
  <c r="B1560" i="35"/>
  <c r="C1560" i="35"/>
  <c r="D1560" i="35"/>
  <c r="E1560" i="35"/>
  <c r="F1560" i="35"/>
  <c r="G1560" i="35"/>
  <c r="A1561" i="35"/>
  <c r="B1561" i="35"/>
  <c r="C1561" i="35"/>
  <c r="D1561" i="35"/>
  <c r="E1561" i="35"/>
  <c r="F1561" i="35"/>
  <c r="G1561" i="35"/>
  <c r="A1562" i="35"/>
  <c r="B1562" i="35"/>
  <c r="C1562" i="35"/>
  <c r="D1562" i="35"/>
  <c r="E1562" i="35"/>
  <c r="F1562" i="35"/>
  <c r="G1562" i="35"/>
  <c r="A1563" i="35"/>
  <c r="B1563" i="35"/>
  <c r="C1563" i="35"/>
  <c r="D1563" i="35"/>
  <c r="E1563" i="35"/>
  <c r="F1563" i="35"/>
  <c r="G1563" i="35"/>
  <c r="A1564" i="35"/>
  <c r="B1564" i="35"/>
  <c r="C1564" i="35"/>
  <c r="D1564" i="35"/>
  <c r="E1564" i="35"/>
  <c r="F1564" i="35"/>
  <c r="G1564" i="35"/>
  <c r="A1565" i="35"/>
  <c r="B1565" i="35"/>
  <c r="C1565" i="35"/>
  <c r="D1565" i="35"/>
  <c r="E1565" i="35"/>
  <c r="F1565" i="35"/>
  <c r="G1565" i="35"/>
  <c r="A1566" i="35"/>
  <c r="B1566" i="35"/>
  <c r="C1566" i="35"/>
  <c r="D1566" i="35"/>
  <c r="E1566" i="35"/>
  <c r="F1566" i="35"/>
  <c r="G1566" i="35"/>
  <c r="A1567" i="35"/>
  <c r="B1567" i="35"/>
  <c r="C1567" i="35"/>
  <c r="D1567" i="35"/>
  <c r="E1567" i="35"/>
  <c r="F1567" i="35"/>
  <c r="G1567" i="35"/>
  <c r="A1568" i="35"/>
  <c r="B1568" i="35"/>
  <c r="C1568" i="35"/>
  <c r="D1568" i="35"/>
  <c r="E1568" i="35"/>
  <c r="F1568" i="35"/>
  <c r="G1568" i="35"/>
  <c r="A1569" i="35"/>
  <c r="B1569" i="35"/>
  <c r="C1569" i="35"/>
  <c r="D1569" i="35"/>
  <c r="E1569" i="35"/>
  <c r="F1569" i="35"/>
  <c r="G1569" i="35"/>
  <c r="A1570" i="35"/>
  <c r="B1570" i="35"/>
  <c r="C1570" i="35"/>
  <c r="D1570" i="35"/>
  <c r="E1570" i="35"/>
  <c r="F1570" i="35"/>
  <c r="G1570" i="35"/>
  <c r="A1571" i="35"/>
  <c r="B1571" i="35"/>
  <c r="C1571" i="35"/>
  <c r="D1571" i="35"/>
  <c r="E1571" i="35"/>
  <c r="F1571" i="35"/>
  <c r="G1571" i="35"/>
  <c r="A1572" i="35"/>
  <c r="B1572" i="35"/>
  <c r="C1572" i="35"/>
  <c r="D1572" i="35"/>
  <c r="E1572" i="35"/>
  <c r="F1572" i="35"/>
  <c r="G1572" i="35"/>
  <c r="A1573" i="35"/>
  <c r="B1573" i="35"/>
  <c r="C1573" i="35"/>
  <c r="D1573" i="35"/>
  <c r="E1573" i="35"/>
  <c r="F1573" i="35"/>
  <c r="G1573" i="35"/>
  <c r="A1574" i="35"/>
  <c r="B1574" i="35"/>
  <c r="C1574" i="35"/>
  <c r="D1574" i="35"/>
  <c r="E1574" i="35"/>
  <c r="F1574" i="35"/>
  <c r="G1574" i="35"/>
  <c r="A1575" i="35"/>
  <c r="B1575" i="35"/>
  <c r="C1575" i="35"/>
  <c r="D1575" i="35"/>
  <c r="E1575" i="35"/>
  <c r="F1575" i="35"/>
  <c r="G1575" i="35"/>
  <c r="A1576" i="35"/>
  <c r="B1576" i="35"/>
  <c r="C1576" i="35"/>
  <c r="D1576" i="35"/>
  <c r="E1576" i="35"/>
  <c r="F1576" i="35"/>
  <c r="G1576" i="35"/>
  <c r="A1577" i="35"/>
  <c r="B1577" i="35"/>
  <c r="C1577" i="35"/>
  <c r="D1577" i="35"/>
  <c r="E1577" i="35"/>
  <c r="F1577" i="35"/>
  <c r="G1577" i="35"/>
  <c r="A1578" i="35"/>
  <c r="B1578" i="35"/>
  <c r="C1578" i="35"/>
  <c r="D1578" i="35"/>
  <c r="E1578" i="35"/>
  <c r="F1578" i="35"/>
  <c r="G1578" i="35"/>
  <c r="A1579" i="35"/>
  <c r="B1579" i="35"/>
  <c r="C1579" i="35"/>
  <c r="D1579" i="35"/>
  <c r="E1579" i="35"/>
  <c r="F1579" i="35"/>
  <c r="G1579" i="35"/>
  <c r="A1580" i="35"/>
  <c r="B1580" i="35"/>
  <c r="C1580" i="35"/>
  <c r="D1580" i="35"/>
  <c r="E1580" i="35"/>
  <c r="F1580" i="35"/>
  <c r="G1580" i="35"/>
  <c r="A1581" i="35"/>
  <c r="B1581" i="35"/>
  <c r="C1581" i="35"/>
  <c r="D1581" i="35"/>
  <c r="E1581" i="35"/>
  <c r="F1581" i="35"/>
  <c r="G1581" i="35"/>
  <c r="A1582" i="35"/>
  <c r="B1582" i="35"/>
  <c r="C1582" i="35"/>
  <c r="D1582" i="35"/>
  <c r="E1582" i="35"/>
  <c r="F1582" i="35"/>
  <c r="G1582" i="35"/>
  <c r="A1583" i="35"/>
  <c r="B1583" i="35"/>
  <c r="C1583" i="35"/>
  <c r="D1583" i="35"/>
  <c r="E1583" i="35"/>
  <c r="F1583" i="35"/>
  <c r="G1583" i="35"/>
  <c r="A1584" i="35"/>
  <c r="B1584" i="35"/>
  <c r="C1584" i="35"/>
  <c r="D1584" i="35"/>
  <c r="E1584" i="35"/>
  <c r="F1584" i="35"/>
  <c r="G1584" i="35"/>
  <c r="A1585" i="35"/>
  <c r="B1585" i="35"/>
  <c r="C1585" i="35"/>
  <c r="D1585" i="35"/>
  <c r="E1585" i="35"/>
  <c r="F1585" i="35"/>
  <c r="G1585" i="35"/>
  <c r="A1586" i="35"/>
  <c r="B1586" i="35"/>
  <c r="C1586" i="35"/>
  <c r="D1586" i="35"/>
  <c r="E1586" i="35"/>
  <c r="F1586" i="35"/>
  <c r="G1586" i="35"/>
  <c r="A1587" i="35"/>
  <c r="B1587" i="35"/>
  <c r="C1587" i="35"/>
  <c r="D1587" i="35"/>
  <c r="E1587" i="35"/>
  <c r="F1587" i="35"/>
  <c r="G1587" i="35"/>
  <c r="A1588" i="35"/>
  <c r="B1588" i="35"/>
  <c r="C1588" i="35"/>
  <c r="D1588" i="35"/>
  <c r="E1588" i="35"/>
  <c r="F1588" i="35"/>
  <c r="G1588" i="35"/>
  <c r="A1589" i="35"/>
  <c r="B1589" i="35"/>
  <c r="C1589" i="35"/>
  <c r="D1589" i="35"/>
  <c r="E1589" i="35"/>
  <c r="F1589" i="35"/>
  <c r="G1589" i="35"/>
  <c r="A1590" i="35"/>
  <c r="B1590" i="35"/>
  <c r="C1590" i="35"/>
  <c r="D1590" i="35"/>
  <c r="E1590" i="35"/>
  <c r="F1590" i="35"/>
  <c r="G1590" i="35"/>
  <c r="A1591" i="35"/>
  <c r="B1591" i="35"/>
  <c r="C1591" i="35"/>
  <c r="D1591" i="35"/>
  <c r="E1591" i="35"/>
  <c r="F1591" i="35"/>
  <c r="G1591" i="35"/>
  <c r="A1592" i="35"/>
  <c r="B1592" i="35"/>
  <c r="C1592" i="35"/>
  <c r="D1592" i="35"/>
  <c r="E1592" i="35"/>
  <c r="F1592" i="35"/>
  <c r="G1592" i="35"/>
  <c r="A1593" i="35"/>
  <c r="B1593" i="35"/>
  <c r="C1593" i="35"/>
  <c r="D1593" i="35"/>
  <c r="E1593" i="35"/>
  <c r="F1593" i="35"/>
  <c r="G1593" i="35"/>
  <c r="A1594" i="35"/>
  <c r="B1594" i="35"/>
  <c r="C1594" i="35"/>
  <c r="D1594" i="35"/>
  <c r="E1594" i="35"/>
  <c r="F1594" i="35"/>
  <c r="G1594" i="35"/>
  <c r="A1595" i="35"/>
  <c r="B1595" i="35"/>
  <c r="C1595" i="35"/>
  <c r="D1595" i="35"/>
  <c r="E1595" i="35"/>
  <c r="F1595" i="35"/>
  <c r="G1595" i="35"/>
  <c r="A1596" i="35"/>
  <c r="B1596" i="35"/>
  <c r="C1596" i="35"/>
  <c r="D1596" i="35"/>
  <c r="E1596" i="35"/>
  <c r="F1596" i="35"/>
  <c r="G1596" i="35"/>
  <c r="A1597" i="35"/>
  <c r="B1597" i="35"/>
  <c r="C1597" i="35"/>
  <c r="D1597" i="35"/>
  <c r="E1597" i="35"/>
  <c r="F1597" i="35"/>
  <c r="G1597" i="35"/>
  <c r="A1598" i="35"/>
  <c r="B1598" i="35"/>
  <c r="C1598" i="35"/>
  <c r="D1598" i="35"/>
  <c r="E1598" i="35"/>
  <c r="F1598" i="35"/>
  <c r="G1598" i="35"/>
  <c r="A1599" i="35"/>
  <c r="B1599" i="35"/>
  <c r="C1599" i="35"/>
  <c r="D1599" i="35"/>
  <c r="E1599" i="35"/>
  <c r="F1599" i="35"/>
  <c r="G1599" i="35"/>
  <c r="A1600" i="35"/>
  <c r="B1600" i="35"/>
  <c r="C1600" i="35"/>
  <c r="D1600" i="35"/>
  <c r="E1600" i="35"/>
  <c r="F1600" i="35"/>
  <c r="G1600" i="35"/>
  <c r="A1601" i="35"/>
  <c r="B1601" i="35"/>
  <c r="C1601" i="35"/>
  <c r="D1601" i="35"/>
  <c r="E1601" i="35"/>
  <c r="F1601" i="35"/>
  <c r="G1601" i="35"/>
  <c r="A1602" i="35"/>
  <c r="B1602" i="35"/>
  <c r="C1602" i="35"/>
  <c r="D1602" i="35"/>
  <c r="E1602" i="35"/>
  <c r="F1602" i="35"/>
  <c r="G1602" i="35"/>
  <c r="A1603" i="35"/>
  <c r="B1603" i="35"/>
  <c r="C1603" i="35"/>
  <c r="D1603" i="35"/>
  <c r="E1603" i="35"/>
  <c r="F1603" i="35"/>
  <c r="G1603" i="35"/>
  <c r="A1604" i="35"/>
  <c r="B1604" i="35"/>
  <c r="C1604" i="35"/>
  <c r="D1604" i="35"/>
  <c r="E1604" i="35"/>
  <c r="F1604" i="35"/>
  <c r="G1604" i="35"/>
  <c r="A1605" i="35"/>
  <c r="B1605" i="35"/>
  <c r="C1605" i="35"/>
  <c r="D1605" i="35"/>
  <c r="E1605" i="35"/>
  <c r="F1605" i="35"/>
  <c r="G1605" i="35"/>
  <c r="A1606" i="35"/>
  <c r="B1606" i="35"/>
  <c r="C1606" i="35"/>
  <c r="D1606" i="35"/>
  <c r="E1606" i="35"/>
  <c r="F1606" i="35"/>
  <c r="G1606" i="35"/>
  <c r="A1607" i="35"/>
  <c r="B1607" i="35"/>
  <c r="C1607" i="35"/>
  <c r="D1607" i="35"/>
  <c r="E1607" i="35"/>
  <c r="F1607" i="35"/>
  <c r="G1607" i="35"/>
  <c r="A1608" i="35"/>
  <c r="B1608" i="35"/>
  <c r="C1608" i="35"/>
  <c r="D1608" i="35"/>
  <c r="E1608" i="35"/>
  <c r="F1608" i="35"/>
  <c r="G1608" i="35"/>
  <c r="A1609" i="35"/>
  <c r="B1609" i="35"/>
  <c r="C1609" i="35"/>
  <c r="D1609" i="35"/>
  <c r="E1609" i="35"/>
  <c r="F1609" i="35"/>
  <c r="G1609" i="35"/>
  <c r="A1610" i="35"/>
  <c r="B1610" i="35"/>
  <c r="C1610" i="35"/>
  <c r="D1610" i="35"/>
  <c r="E1610" i="35"/>
  <c r="F1610" i="35"/>
  <c r="G1610" i="35"/>
  <c r="A1611" i="35"/>
  <c r="B1611" i="35"/>
  <c r="C1611" i="35"/>
  <c r="D1611" i="35"/>
  <c r="E1611" i="35"/>
  <c r="F1611" i="35"/>
  <c r="G1611" i="35"/>
  <c r="A1612" i="35"/>
  <c r="B1612" i="35"/>
  <c r="C1612" i="35"/>
  <c r="D1612" i="35"/>
  <c r="E1612" i="35"/>
  <c r="F1612" i="35"/>
  <c r="G1612" i="35"/>
  <c r="A1613" i="35"/>
  <c r="B1613" i="35"/>
  <c r="C1613" i="35"/>
  <c r="D1613" i="35"/>
  <c r="E1613" i="35"/>
  <c r="F1613" i="35"/>
  <c r="G1613" i="35"/>
  <c r="A1614" i="35"/>
  <c r="B1614" i="35"/>
  <c r="C1614" i="35"/>
  <c r="D1614" i="35"/>
  <c r="E1614" i="35"/>
  <c r="F1614" i="35"/>
  <c r="G1614" i="35"/>
  <c r="A1615" i="35"/>
  <c r="B1615" i="35"/>
  <c r="C1615" i="35"/>
  <c r="D1615" i="35"/>
  <c r="E1615" i="35"/>
  <c r="F1615" i="35"/>
  <c r="G1615" i="35"/>
  <c r="A1616" i="35"/>
  <c r="B1616" i="35"/>
  <c r="C1616" i="35"/>
  <c r="D1616" i="35"/>
  <c r="E1616" i="35"/>
  <c r="F1616" i="35"/>
  <c r="G1616" i="35"/>
  <c r="A1617" i="35"/>
  <c r="B1617" i="35"/>
  <c r="C1617" i="35"/>
  <c r="D1617" i="35"/>
  <c r="E1617" i="35"/>
  <c r="F1617" i="35"/>
  <c r="G1617" i="35"/>
  <c r="A1618" i="35"/>
  <c r="B1618" i="35"/>
  <c r="C1618" i="35"/>
  <c r="D1618" i="35"/>
  <c r="E1618" i="35"/>
  <c r="F1618" i="35"/>
  <c r="G1618" i="35"/>
  <c r="A1619" i="35"/>
  <c r="B1619" i="35"/>
  <c r="C1619" i="35"/>
  <c r="D1619" i="35"/>
  <c r="E1619" i="35"/>
  <c r="F1619" i="35"/>
  <c r="G1619" i="35"/>
  <c r="A1620" i="35"/>
  <c r="B1620" i="35"/>
  <c r="C1620" i="35"/>
  <c r="D1620" i="35"/>
  <c r="E1620" i="35"/>
  <c r="F1620" i="35"/>
  <c r="G1620" i="35"/>
  <c r="A1621" i="35"/>
  <c r="B1621" i="35"/>
  <c r="C1621" i="35"/>
  <c r="D1621" i="35"/>
  <c r="E1621" i="35"/>
  <c r="F1621" i="35"/>
  <c r="G1621" i="35"/>
  <c r="A1622" i="35"/>
  <c r="B1622" i="35"/>
  <c r="C1622" i="35"/>
  <c r="D1622" i="35"/>
  <c r="E1622" i="35"/>
  <c r="F1622" i="35"/>
  <c r="G1622" i="35"/>
  <c r="A1623" i="35"/>
  <c r="B1623" i="35"/>
  <c r="C1623" i="35"/>
  <c r="D1623" i="35"/>
  <c r="E1623" i="35"/>
  <c r="F1623" i="35"/>
  <c r="G1623" i="35"/>
  <c r="A1624" i="35"/>
  <c r="B1624" i="35"/>
  <c r="C1624" i="35"/>
  <c r="D1624" i="35"/>
  <c r="E1624" i="35"/>
  <c r="F1624" i="35"/>
  <c r="G1624" i="35"/>
  <c r="A1625" i="35"/>
  <c r="B1625" i="35"/>
  <c r="C1625" i="35"/>
  <c r="D1625" i="35"/>
  <c r="E1625" i="35"/>
  <c r="F1625" i="35"/>
  <c r="G1625" i="35"/>
  <c r="A1626" i="35"/>
  <c r="B1626" i="35"/>
  <c r="C1626" i="35"/>
  <c r="D1626" i="35"/>
  <c r="E1626" i="35"/>
  <c r="F1626" i="35"/>
  <c r="G1626" i="35"/>
  <c r="A1627" i="35"/>
  <c r="B1627" i="35"/>
  <c r="C1627" i="35"/>
  <c r="D1627" i="35"/>
  <c r="E1627" i="35"/>
  <c r="F1627" i="35"/>
  <c r="G1627" i="35"/>
  <c r="A1628" i="35"/>
  <c r="B1628" i="35"/>
  <c r="C1628" i="35"/>
  <c r="D1628" i="35"/>
  <c r="E1628" i="35"/>
  <c r="F1628" i="35"/>
  <c r="G1628" i="35"/>
  <c r="A1629" i="35"/>
  <c r="B1629" i="35"/>
  <c r="C1629" i="35"/>
  <c r="D1629" i="35"/>
  <c r="E1629" i="35"/>
  <c r="F1629" i="35"/>
  <c r="G1629" i="35"/>
  <c r="A1630" i="35"/>
  <c r="B1630" i="35"/>
  <c r="C1630" i="35"/>
  <c r="D1630" i="35"/>
  <c r="E1630" i="35"/>
  <c r="F1630" i="35"/>
  <c r="G1630" i="35"/>
  <c r="A1631" i="35"/>
  <c r="B1631" i="35"/>
  <c r="C1631" i="35"/>
  <c r="D1631" i="35"/>
  <c r="E1631" i="35"/>
  <c r="F1631" i="35"/>
  <c r="G1631" i="35"/>
  <c r="A1632" i="35"/>
  <c r="B1632" i="35"/>
  <c r="C1632" i="35"/>
  <c r="D1632" i="35"/>
  <c r="E1632" i="35"/>
  <c r="F1632" i="35"/>
  <c r="G1632" i="35"/>
  <c r="A1633" i="35"/>
  <c r="B1633" i="35"/>
  <c r="C1633" i="35"/>
  <c r="D1633" i="35"/>
  <c r="E1633" i="35"/>
  <c r="F1633" i="35"/>
  <c r="G1633" i="35"/>
  <c r="A1634" i="35"/>
  <c r="B1634" i="35"/>
  <c r="C1634" i="35"/>
  <c r="D1634" i="35"/>
  <c r="E1634" i="35"/>
  <c r="F1634" i="35"/>
  <c r="G1634" i="35"/>
  <c r="A1635" i="35"/>
  <c r="B1635" i="35"/>
  <c r="C1635" i="35"/>
  <c r="D1635" i="35"/>
  <c r="E1635" i="35"/>
  <c r="F1635" i="35"/>
  <c r="G1635" i="35"/>
  <c r="A1636" i="35"/>
  <c r="B1636" i="35"/>
  <c r="C1636" i="35"/>
  <c r="D1636" i="35"/>
  <c r="E1636" i="35"/>
  <c r="F1636" i="35"/>
  <c r="G1636" i="35"/>
  <c r="A1637" i="35"/>
  <c r="B1637" i="35"/>
  <c r="C1637" i="35"/>
  <c r="D1637" i="35"/>
  <c r="E1637" i="35"/>
  <c r="F1637" i="35"/>
  <c r="G1637" i="35"/>
  <c r="A1638" i="35"/>
  <c r="B1638" i="35"/>
  <c r="C1638" i="35"/>
  <c r="D1638" i="35"/>
  <c r="E1638" i="35"/>
  <c r="F1638" i="35"/>
  <c r="G1638" i="35"/>
  <c r="A1639" i="35"/>
  <c r="B1639" i="35"/>
  <c r="C1639" i="35"/>
  <c r="D1639" i="35"/>
  <c r="E1639" i="35"/>
  <c r="F1639" i="35"/>
  <c r="G1639" i="35"/>
  <c r="A1640" i="35"/>
  <c r="B1640" i="35"/>
  <c r="C1640" i="35"/>
  <c r="D1640" i="35"/>
  <c r="E1640" i="35"/>
  <c r="F1640" i="35"/>
  <c r="G1640" i="35"/>
  <c r="A1641" i="35"/>
  <c r="B1641" i="35"/>
  <c r="C1641" i="35"/>
  <c r="D1641" i="35"/>
  <c r="E1641" i="35"/>
  <c r="F1641" i="35"/>
  <c r="G1641" i="35"/>
  <c r="A1642" i="35"/>
  <c r="B1642" i="35"/>
  <c r="C1642" i="35"/>
  <c r="D1642" i="35"/>
  <c r="E1642" i="35"/>
  <c r="F1642" i="35"/>
  <c r="G1642" i="35"/>
  <c r="A1643" i="35"/>
  <c r="B1643" i="35"/>
  <c r="C1643" i="35"/>
  <c r="D1643" i="35"/>
  <c r="E1643" i="35"/>
  <c r="F1643" i="35"/>
  <c r="G1643" i="35"/>
  <c r="A1644" i="35"/>
  <c r="B1644" i="35"/>
  <c r="C1644" i="35"/>
  <c r="D1644" i="35"/>
  <c r="E1644" i="35"/>
  <c r="F1644" i="35"/>
  <c r="G1644" i="35"/>
  <c r="A1645" i="35"/>
  <c r="B1645" i="35"/>
  <c r="C1645" i="35"/>
  <c r="D1645" i="35"/>
  <c r="E1645" i="35"/>
  <c r="F1645" i="35"/>
  <c r="G1645" i="35"/>
  <c r="A1646" i="35"/>
  <c r="B1646" i="35"/>
  <c r="C1646" i="35"/>
  <c r="D1646" i="35"/>
  <c r="E1646" i="35"/>
  <c r="F1646" i="35"/>
  <c r="G1646" i="35"/>
  <c r="A1647" i="35"/>
  <c r="B1647" i="35"/>
  <c r="C1647" i="35"/>
  <c r="D1647" i="35"/>
  <c r="E1647" i="35"/>
  <c r="F1647" i="35"/>
  <c r="G1647" i="35"/>
  <c r="A1648" i="35"/>
  <c r="B1648" i="35"/>
  <c r="C1648" i="35"/>
  <c r="D1648" i="35"/>
  <c r="E1648" i="35"/>
  <c r="F1648" i="35"/>
  <c r="G1648" i="35"/>
  <c r="A1649" i="35"/>
  <c r="B1649" i="35"/>
  <c r="C1649" i="35"/>
  <c r="D1649" i="35"/>
  <c r="E1649" i="35"/>
  <c r="F1649" i="35"/>
  <c r="G1649" i="35"/>
  <c r="A1650" i="35"/>
  <c r="B1650" i="35"/>
  <c r="C1650" i="35"/>
  <c r="D1650" i="35"/>
  <c r="E1650" i="35"/>
  <c r="F1650" i="35"/>
  <c r="G1650" i="35"/>
  <c r="A1651" i="35"/>
  <c r="B1651" i="35"/>
  <c r="C1651" i="35"/>
  <c r="D1651" i="35"/>
  <c r="E1651" i="35"/>
  <c r="F1651" i="35"/>
  <c r="G1651" i="35"/>
  <c r="A1652" i="35"/>
  <c r="B1652" i="35"/>
  <c r="C1652" i="35"/>
  <c r="D1652" i="35"/>
  <c r="E1652" i="35"/>
  <c r="F1652" i="35"/>
  <c r="G1652" i="35"/>
  <c r="A1653" i="35"/>
  <c r="B1653" i="35"/>
  <c r="C1653" i="35"/>
  <c r="D1653" i="35"/>
  <c r="E1653" i="35"/>
  <c r="F1653" i="35"/>
  <c r="G1653" i="35"/>
  <c r="A1654" i="35"/>
  <c r="B1654" i="35"/>
  <c r="C1654" i="35"/>
  <c r="D1654" i="35"/>
  <c r="E1654" i="35"/>
  <c r="F1654" i="35"/>
  <c r="G1654" i="35"/>
  <c r="A1655" i="35"/>
  <c r="B1655" i="35"/>
  <c r="C1655" i="35"/>
  <c r="D1655" i="35"/>
  <c r="E1655" i="35"/>
  <c r="F1655" i="35"/>
  <c r="G1655" i="35"/>
  <c r="A1656" i="35"/>
  <c r="B1656" i="35"/>
  <c r="C1656" i="35"/>
  <c r="D1656" i="35"/>
  <c r="E1656" i="35"/>
  <c r="F1656" i="35"/>
  <c r="G1656" i="35"/>
  <c r="A1657" i="35"/>
  <c r="B1657" i="35"/>
  <c r="C1657" i="35"/>
  <c r="D1657" i="35"/>
  <c r="E1657" i="35"/>
  <c r="F1657" i="35"/>
  <c r="G1657" i="35"/>
  <c r="A1658" i="35"/>
  <c r="B1658" i="35"/>
  <c r="C1658" i="35"/>
  <c r="D1658" i="35"/>
  <c r="E1658" i="35"/>
  <c r="F1658" i="35"/>
  <c r="G1658" i="35"/>
  <c r="A1659" i="35"/>
  <c r="B1659" i="35"/>
  <c r="C1659" i="35"/>
  <c r="D1659" i="35"/>
  <c r="E1659" i="35"/>
  <c r="F1659" i="35"/>
  <c r="G1659" i="35"/>
  <c r="A1660" i="35"/>
  <c r="B1660" i="35"/>
  <c r="C1660" i="35"/>
  <c r="D1660" i="35"/>
  <c r="E1660" i="35"/>
  <c r="F1660" i="35"/>
  <c r="G1660" i="35"/>
  <c r="A1661" i="35"/>
  <c r="B1661" i="35"/>
  <c r="C1661" i="35"/>
  <c r="D1661" i="35"/>
  <c r="E1661" i="35"/>
  <c r="F1661" i="35"/>
  <c r="G1661" i="35"/>
  <c r="A1662" i="35"/>
  <c r="B1662" i="35"/>
  <c r="C1662" i="35"/>
  <c r="D1662" i="35"/>
  <c r="E1662" i="35"/>
  <c r="F1662" i="35"/>
  <c r="G1662" i="35"/>
  <c r="A1675" i="35"/>
  <c r="B1675" i="35"/>
  <c r="C1675" i="35"/>
  <c r="D1675" i="35"/>
  <c r="E1675" i="35"/>
  <c r="F1675" i="35"/>
  <c r="G1675" i="35"/>
  <c r="A1676" i="35"/>
  <c r="B1676" i="35"/>
  <c r="C1676" i="35"/>
  <c r="D1676" i="35"/>
  <c r="E1676" i="35"/>
  <c r="F1676" i="35"/>
  <c r="G1676" i="35"/>
  <c r="A1677" i="35"/>
  <c r="B1677" i="35"/>
  <c r="C1677" i="35"/>
  <c r="D1677" i="35"/>
  <c r="E1677" i="35"/>
  <c r="F1677" i="35"/>
  <c r="G1677" i="35"/>
  <c r="A1678" i="35"/>
  <c r="B1678" i="35"/>
  <c r="C1678" i="35"/>
  <c r="D1678" i="35"/>
  <c r="E1678" i="35"/>
  <c r="F1678" i="35"/>
  <c r="G1678" i="35"/>
  <c r="A1679" i="35"/>
  <c r="B1679" i="35"/>
  <c r="C1679" i="35"/>
  <c r="D1679" i="35"/>
  <c r="E1679" i="35"/>
  <c r="F1679" i="35"/>
  <c r="G1679" i="35"/>
  <c r="A1680" i="35"/>
  <c r="B1680" i="35"/>
  <c r="C1680" i="35"/>
  <c r="D1680" i="35"/>
  <c r="E1680" i="35"/>
  <c r="F1680" i="35"/>
  <c r="G1680" i="35"/>
  <c r="A1681" i="35"/>
  <c r="B1681" i="35"/>
  <c r="C1681" i="35"/>
  <c r="D1681" i="35"/>
  <c r="E1681" i="35"/>
  <c r="F1681" i="35"/>
  <c r="G1681" i="35"/>
  <c r="A1682" i="35"/>
  <c r="B1682" i="35"/>
  <c r="C1682" i="35"/>
  <c r="D1682" i="35"/>
  <c r="E1682" i="35"/>
  <c r="F1682" i="35"/>
  <c r="G1682" i="35"/>
  <c r="A1683" i="35"/>
  <c r="B1683" i="35"/>
  <c r="C1683" i="35"/>
  <c r="D1683" i="35"/>
  <c r="E1683" i="35"/>
  <c r="F1683" i="35"/>
  <c r="G1683" i="35"/>
  <c r="A1684" i="35"/>
  <c r="B1684" i="35"/>
  <c r="C1684" i="35"/>
  <c r="D1684" i="35"/>
  <c r="E1684" i="35"/>
  <c r="F1684" i="35"/>
  <c r="G1684" i="35"/>
  <c r="A1685" i="35"/>
  <c r="B1685" i="35"/>
  <c r="C1685" i="35"/>
  <c r="D1685" i="35"/>
  <c r="E1685" i="35"/>
  <c r="F1685" i="35"/>
  <c r="G1685" i="35"/>
  <c r="A1686" i="35"/>
  <c r="B1686" i="35"/>
  <c r="C1686" i="35"/>
  <c r="D1686" i="35"/>
  <c r="E1686" i="35"/>
  <c r="F1686" i="35"/>
  <c r="G1686" i="35"/>
  <c r="A1687" i="35"/>
  <c r="B1687" i="35"/>
  <c r="C1687" i="35"/>
  <c r="D1687" i="35"/>
  <c r="E1687" i="35"/>
  <c r="F1687" i="35"/>
  <c r="G1687" i="35"/>
  <c r="A1688" i="35"/>
  <c r="B1688" i="35"/>
  <c r="C1688" i="35"/>
  <c r="D1688" i="35"/>
  <c r="E1688" i="35"/>
  <c r="F1688" i="35"/>
  <c r="G1688" i="35"/>
  <c r="A1689" i="35"/>
  <c r="B1689" i="35"/>
  <c r="C1689" i="35"/>
  <c r="D1689" i="35"/>
  <c r="E1689" i="35"/>
  <c r="F1689" i="35"/>
  <c r="G1689" i="35"/>
  <c r="A1690" i="35"/>
  <c r="B1690" i="35"/>
  <c r="C1690" i="35"/>
  <c r="D1690" i="35"/>
  <c r="E1690" i="35"/>
  <c r="F1690" i="35"/>
  <c r="G1690" i="35"/>
  <c r="A1691" i="35"/>
  <c r="B1691" i="35"/>
  <c r="C1691" i="35"/>
  <c r="D1691" i="35"/>
  <c r="E1691" i="35"/>
  <c r="F1691" i="35"/>
  <c r="G1691" i="35"/>
  <c r="A1692" i="35"/>
  <c r="B1692" i="35"/>
  <c r="C1692" i="35"/>
  <c r="D1692" i="35"/>
  <c r="E1692" i="35"/>
  <c r="F1692" i="35"/>
  <c r="G1692" i="35"/>
  <c r="A1693" i="35"/>
  <c r="B1693" i="35"/>
  <c r="C1693" i="35"/>
  <c r="D1693" i="35"/>
  <c r="E1693" i="35"/>
  <c r="F1693" i="35"/>
  <c r="G1693" i="35"/>
  <c r="A1694" i="35"/>
  <c r="B1694" i="35"/>
  <c r="C1694" i="35"/>
  <c r="D1694" i="35"/>
  <c r="E1694" i="35"/>
  <c r="F1694" i="35"/>
  <c r="G1694" i="35"/>
  <c r="A1695" i="35"/>
  <c r="B1695" i="35"/>
  <c r="C1695" i="35"/>
  <c r="D1695" i="35"/>
  <c r="E1695" i="35"/>
  <c r="F1695" i="35"/>
  <c r="G1695" i="35"/>
  <c r="A1696" i="35"/>
  <c r="B1696" i="35"/>
  <c r="C1696" i="35"/>
  <c r="D1696" i="35"/>
  <c r="E1696" i="35"/>
  <c r="F1696" i="35"/>
  <c r="G1696" i="35"/>
  <c r="A1697" i="35"/>
  <c r="B1697" i="35"/>
  <c r="C1697" i="35"/>
  <c r="D1697" i="35"/>
  <c r="E1697" i="35"/>
  <c r="F1697" i="35"/>
  <c r="G1697" i="35"/>
  <c r="A1698" i="35"/>
  <c r="B1698" i="35"/>
  <c r="C1698" i="35"/>
  <c r="D1698" i="35"/>
  <c r="E1698" i="35"/>
  <c r="F1698" i="35"/>
  <c r="G1698" i="35"/>
  <c r="A1699" i="35"/>
  <c r="B1699" i="35"/>
  <c r="C1699" i="35"/>
  <c r="D1699" i="35"/>
  <c r="E1699" i="35"/>
  <c r="F1699" i="35"/>
  <c r="G1699" i="35"/>
  <c r="A1700" i="35"/>
  <c r="B1700" i="35"/>
  <c r="C1700" i="35"/>
  <c r="D1700" i="35"/>
  <c r="E1700" i="35"/>
  <c r="F1700" i="35"/>
  <c r="G1700" i="35"/>
  <c r="A1701" i="35"/>
  <c r="B1701" i="35"/>
  <c r="C1701" i="35"/>
  <c r="D1701" i="35"/>
  <c r="E1701" i="35"/>
  <c r="F1701" i="35"/>
  <c r="G1701" i="35"/>
  <c r="A1702" i="35"/>
  <c r="B1702" i="35"/>
  <c r="C1702" i="35"/>
  <c r="D1702" i="35"/>
  <c r="E1702" i="35"/>
  <c r="F1702" i="35"/>
  <c r="G1702" i="35"/>
  <c r="A1703" i="35"/>
  <c r="B1703" i="35"/>
  <c r="C1703" i="35"/>
  <c r="D1703" i="35"/>
  <c r="E1703" i="35"/>
  <c r="F1703" i="35"/>
  <c r="G1703" i="35"/>
  <c r="A1704" i="35"/>
  <c r="B1704" i="35"/>
  <c r="C1704" i="35"/>
  <c r="D1704" i="35"/>
  <c r="E1704" i="35"/>
  <c r="F1704" i="35"/>
  <c r="G1704" i="35"/>
  <c r="A1705" i="35"/>
  <c r="B1705" i="35"/>
  <c r="C1705" i="35"/>
  <c r="D1705" i="35"/>
  <c r="E1705" i="35"/>
  <c r="F1705" i="35"/>
  <c r="G1705" i="35"/>
  <c r="A1706" i="35"/>
  <c r="B1706" i="35"/>
  <c r="C1706" i="35"/>
  <c r="D1706" i="35"/>
  <c r="E1706" i="35"/>
  <c r="F1706" i="35"/>
  <c r="G1706" i="35"/>
  <c r="A1707" i="35"/>
  <c r="B1707" i="35"/>
  <c r="C1707" i="35"/>
  <c r="D1707" i="35"/>
  <c r="E1707" i="35"/>
  <c r="F1707" i="35"/>
  <c r="G1707" i="35"/>
  <c r="A1708" i="35"/>
  <c r="B1708" i="35"/>
  <c r="C1708" i="35"/>
  <c r="D1708" i="35"/>
  <c r="E1708" i="35"/>
  <c r="F1708" i="35"/>
  <c r="G1708" i="35"/>
  <c r="A1709" i="35"/>
  <c r="B1709" i="35"/>
  <c r="C1709" i="35"/>
  <c r="D1709" i="35"/>
  <c r="E1709" i="35"/>
  <c r="F1709" i="35"/>
  <c r="G1709" i="35"/>
  <c r="A1710" i="35"/>
  <c r="B1710" i="35"/>
  <c r="C1710" i="35"/>
  <c r="D1710" i="35"/>
  <c r="E1710" i="35"/>
  <c r="F1710" i="35"/>
  <c r="G1710" i="35"/>
  <c r="A1711" i="35"/>
  <c r="B1711" i="35"/>
  <c r="C1711" i="35"/>
  <c r="D1711" i="35"/>
  <c r="E1711" i="35"/>
  <c r="F1711" i="35"/>
  <c r="G1711" i="35"/>
  <c r="A1712" i="35"/>
  <c r="B1712" i="35"/>
  <c r="C1712" i="35"/>
  <c r="D1712" i="35"/>
  <c r="E1712" i="35"/>
  <c r="F1712" i="35"/>
  <c r="G1712" i="35"/>
  <c r="A1713" i="35"/>
  <c r="B1713" i="35"/>
  <c r="C1713" i="35"/>
  <c r="D1713" i="35"/>
  <c r="E1713" i="35"/>
  <c r="F1713" i="35"/>
  <c r="G1713" i="35"/>
  <c r="A1714" i="35"/>
  <c r="B1714" i="35"/>
  <c r="C1714" i="35"/>
  <c r="D1714" i="35"/>
  <c r="E1714" i="35"/>
  <c r="F1714" i="35"/>
  <c r="G1714" i="35"/>
  <c r="A1715" i="35"/>
  <c r="B1715" i="35"/>
  <c r="C1715" i="35"/>
  <c r="D1715" i="35"/>
  <c r="E1715" i="35"/>
  <c r="F1715" i="35"/>
  <c r="G1715" i="35"/>
  <c r="A1716" i="35"/>
  <c r="B1716" i="35"/>
  <c r="C1716" i="35"/>
  <c r="D1716" i="35"/>
  <c r="E1716" i="35"/>
  <c r="F1716" i="35"/>
  <c r="G1716" i="35"/>
  <c r="A1717" i="35"/>
  <c r="B1717" i="35"/>
  <c r="C1717" i="35"/>
  <c r="D1717" i="35"/>
  <c r="E1717" i="35"/>
  <c r="F1717" i="35"/>
  <c r="G1717" i="35"/>
  <c r="A1718" i="35"/>
  <c r="B1718" i="35"/>
  <c r="C1718" i="35"/>
  <c r="D1718" i="35"/>
  <c r="E1718" i="35"/>
  <c r="F1718" i="35"/>
  <c r="G1718" i="35"/>
  <c r="A1719" i="35"/>
  <c r="B1719" i="35"/>
  <c r="C1719" i="35"/>
  <c r="D1719" i="35"/>
  <c r="E1719" i="35"/>
  <c r="F1719" i="35"/>
  <c r="G1719" i="35"/>
  <c r="A1720" i="35"/>
  <c r="B1720" i="35"/>
  <c r="C1720" i="35"/>
  <c r="D1720" i="35"/>
  <c r="E1720" i="35"/>
  <c r="F1720" i="35"/>
  <c r="G1720" i="35"/>
  <c r="A1721" i="35"/>
  <c r="B1721" i="35"/>
  <c r="C1721" i="35"/>
  <c r="D1721" i="35"/>
  <c r="E1721" i="35"/>
  <c r="F1721" i="35"/>
  <c r="G1721" i="35"/>
  <c r="A1722" i="35"/>
  <c r="B1722" i="35"/>
  <c r="C1722" i="35"/>
  <c r="D1722" i="35"/>
  <c r="E1722" i="35"/>
  <c r="F1722" i="35"/>
  <c r="G1722" i="35"/>
  <c r="A1723" i="35"/>
  <c r="B1723" i="35"/>
  <c r="C1723" i="35"/>
  <c r="D1723" i="35"/>
  <c r="E1723" i="35"/>
  <c r="F1723" i="35"/>
  <c r="G1723" i="35"/>
  <c r="A1724" i="35"/>
  <c r="B1724" i="35"/>
  <c r="C1724" i="35"/>
  <c r="D1724" i="35"/>
  <c r="E1724" i="35"/>
  <c r="F1724" i="35"/>
  <c r="G1724" i="35"/>
  <c r="A1725" i="35"/>
  <c r="B1725" i="35"/>
  <c r="C1725" i="35"/>
  <c r="D1725" i="35"/>
  <c r="E1725" i="35"/>
  <c r="F1725" i="35"/>
  <c r="G1725" i="35"/>
  <c r="A1726" i="35"/>
  <c r="B1726" i="35"/>
  <c r="C1726" i="35"/>
  <c r="D1726" i="35"/>
  <c r="E1726" i="35"/>
  <c r="F1726" i="35"/>
  <c r="G1726" i="35"/>
  <c r="A1727" i="35"/>
  <c r="B1727" i="35"/>
  <c r="C1727" i="35"/>
  <c r="D1727" i="35"/>
  <c r="E1727" i="35"/>
  <c r="F1727" i="35"/>
  <c r="G1727" i="35"/>
  <c r="A1728" i="35"/>
  <c r="B1728" i="35"/>
  <c r="C1728" i="35"/>
  <c r="D1728" i="35"/>
  <c r="E1728" i="35"/>
  <c r="F1728" i="35"/>
  <c r="G1728" i="35"/>
  <c r="A1729" i="35"/>
  <c r="B1729" i="35"/>
  <c r="C1729" i="35"/>
  <c r="D1729" i="35"/>
  <c r="E1729" i="35"/>
  <c r="F1729" i="35"/>
  <c r="G1729" i="35"/>
  <c r="A1730" i="35"/>
  <c r="B1730" i="35"/>
  <c r="C1730" i="35"/>
  <c r="D1730" i="35"/>
  <c r="E1730" i="35"/>
  <c r="F1730" i="35"/>
  <c r="G1730" i="35"/>
  <c r="A1731" i="35"/>
  <c r="B1731" i="35"/>
  <c r="C1731" i="35"/>
  <c r="D1731" i="35"/>
  <c r="E1731" i="35"/>
  <c r="F1731" i="35"/>
  <c r="G1731" i="35"/>
  <c r="A1732" i="35"/>
  <c r="B1732" i="35"/>
  <c r="C1732" i="35"/>
  <c r="D1732" i="35"/>
  <c r="E1732" i="35"/>
  <c r="F1732" i="35"/>
  <c r="G1732" i="35"/>
  <c r="A1733" i="35"/>
  <c r="B1733" i="35"/>
  <c r="C1733" i="35"/>
  <c r="D1733" i="35"/>
  <c r="E1733" i="35"/>
  <c r="F1733" i="35"/>
  <c r="G1733" i="35"/>
  <c r="A1734" i="35"/>
  <c r="B1734" i="35"/>
  <c r="C1734" i="35"/>
  <c r="D1734" i="35"/>
  <c r="E1734" i="35"/>
  <c r="F1734" i="35"/>
  <c r="G1734" i="35"/>
  <c r="A1735" i="35"/>
  <c r="B1735" i="35"/>
  <c r="C1735" i="35"/>
  <c r="D1735" i="35"/>
  <c r="E1735" i="35"/>
  <c r="F1735" i="35"/>
  <c r="G1735" i="35"/>
  <c r="A1736" i="35"/>
  <c r="B1736" i="35"/>
  <c r="C1736" i="35"/>
  <c r="D1736" i="35"/>
  <c r="E1736" i="35"/>
  <c r="F1736" i="35"/>
  <c r="G1736" i="35"/>
  <c r="A1737" i="35"/>
  <c r="B1737" i="35"/>
  <c r="C1737" i="35"/>
  <c r="D1737" i="35"/>
  <c r="E1737" i="35"/>
  <c r="F1737" i="35"/>
  <c r="G1737" i="35"/>
  <c r="A1738" i="35"/>
  <c r="B1738" i="35"/>
  <c r="C1738" i="35"/>
  <c r="D1738" i="35"/>
  <c r="E1738" i="35"/>
  <c r="F1738" i="35"/>
  <c r="G1738" i="35"/>
  <c r="A1739" i="35"/>
  <c r="B1739" i="35"/>
  <c r="C1739" i="35"/>
  <c r="D1739" i="35"/>
  <c r="E1739" i="35"/>
  <c r="F1739" i="35"/>
  <c r="G1739" i="35"/>
  <c r="A1740" i="35"/>
  <c r="B1740" i="35"/>
  <c r="C1740" i="35"/>
  <c r="D1740" i="35"/>
  <c r="E1740" i="35"/>
  <c r="F1740" i="35"/>
  <c r="G1740" i="35"/>
  <c r="A1741" i="35"/>
  <c r="B1741" i="35"/>
  <c r="C1741" i="35"/>
  <c r="D1741" i="35"/>
  <c r="E1741" i="35"/>
  <c r="F1741" i="35"/>
  <c r="G1741" i="35"/>
  <c r="A1742" i="35"/>
  <c r="B1742" i="35"/>
  <c r="C1742" i="35"/>
  <c r="D1742" i="35"/>
  <c r="E1742" i="35"/>
  <c r="F1742" i="35"/>
  <c r="G1742" i="35"/>
  <c r="A1743" i="35"/>
  <c r="B1743" i="35"/>
  <c r="C1743" i="35"/>
  <c r="D1743" i="35"/>
  <c r="E1743" i="35"/>
  <c r="F1743" i="35"/>
  <c r="G1743" i="35"/>
  <c r="A1744" i="35"/>
  <c r="B1744" i="35"/>
  <c r="C1744" i="35"/>
  <c r="D1744" i="35"/>
  <c r="E1744" i="35"/>
  <c r="F1744" i="35"/>
  <c r="G1744" i="35"/>
  <c r="A1745" i="35"/>
  <c r="B1745" i="35"/>
  <c r="C1745" i="35"/>
  <c r="D1745" i="35"/>
  <c r="E1745" i="35"/>
  <c r="F1745" i="35"/>
  <c r="G1745" i="35"/>
  <c r="A1746" i="35"/>
  <c r="B1746" i="35"/>
  <c r="C1746" i="35"/>
  <c r="D1746" i="35"/>
  <c r="E1746" i="35"/>
  <c r="F1746" i="35"/>
  <c r="G1746" i="35"/>
  <c r="A1747" i="35"/>
  <c r="B1747" i="35"/>
  <c r="C1747" i="35"/>
  <c r="D1747" i="35"/>
  <c r="E1747" i="35"/>
  <c r="F1747" i="35"/>
  <c r="G1747" i="35"/>
  <c r="A1748" i="35"/>
  <c r="B1748" i="35"/>
  <c r="C1748" i="35"/>
  <c r="D1748" i="35"/>
  <c r="E1748" i="35"/>
  <c r="F1748" i="35"/>
  <c r="G1748" i="35"/>
  <c r="A1749" i="35"/>
  <c r="B1749" i="35"/>
  <c r="C1749" i="35"/>
  <c r="D1749" i="35"/>
  <c r="E1749" i="35"/>
  <c r="F1749" i="35"/>
  <c r="G1749" i="35"/>
  <c r="A1750" i="35"/>
  <c r="B1750" i="35"/>
  <c r="C1750" i="35"/>
  <c r="D1750" i="35"/>
  <c r="E1750" i="35"/>
  <c r="F1750" i="35"/>
  <c r="G1750" i="35"/>
  <c r="A1751" i="35"/>
  <c r="B1751" i="35"/>
  <c r="C1751" i="35"/>
  <c r="D1751" i="35"/>
  <c r="E1751" i="35"/>
  <c r="F1751" i="35"/>
  <c r="G1751" i="35"/>
  <c r="A1752" i="35"/>
  <c r="B1752" i="35"/>
  <c r="C1752" i="35"/>
  <c r="D1752" i="35"/>
  <c r="E1752" i="35"/>
  <c r="F1752" i="35"/>
  <c r="G1752" i="35"/>
  <c r="A1753" i="35"/>
  <c r="B1753" i="35"/>
  <c r="C1753" i="35"/>
  <c r="D1753" i="35"/>
  <c r="E1753" i="35"/>
  <c r="F1753" i="35"/>
  <c r="G1753" i="35"/>
  <c r="A1754" i="35"/>
  <c r="B1754" i="35"/>
  <c r="C1754" i="35"/>
  <c r="D1754" i="35"/>
  <c r="E1754" i="35"/>
  <c r="F1754" i="35"/>
  <c r="G1754" i="35"/>
  <c r="A1755" i="35"/>
  <c r="B1755" i="35"/>
  <c r="C1755" i="35"/>
  <c r="D1755" i="35"/>
  <c r="E1755" i="35"/>
  <c r="F1755" i="35"/>
  <c r="G1755" i="35"/>
  <c r="A1756" i="35"/>
  <c r="B1756" i="35"/>
  <c r="C1756" i="35"/>
  <c r="D1756" i="35"/>
  <c r="E1756" i="35"/>
  <c r="F1756" i="35"/>
  <c r="G1756" i="35"/>
  <c r="A1757" i="35"/>
  <c r="B1757" i="35"/>
  <c r="C1757" i="35"/>
  <c r="D1757" i="35"/>
  <c r="E1757" i="35"/>
  <c r="F1757" i="35"/>
  <c r="G1757" i="35"/>
  <c r="A1758" i="35"/>
  <c r="B1758" i="35"/>
  <c r="C1758" i="35"/>
  <c r="D1758" i="35"/>
  <c r="E1758" i="35"/>
  <c r="F1758" i="35"/>
  <c r="G1758" i="35"/>
  <c r="A1759" i="35"/>
  <c r="B1759" i="35"/>
  <c r="C1759" i="35"/>
  <c r="D1759" i="35"/>
  <c r="E1759" i="35"/>
  <c r="F1759" i="35"/>
  <c r="G1759" i="35"/>
  <c r="A1760" i="35"/>
  <c r="B1760" i="35"/>
  <c r="C1760" i="35"/>
  <c r="D1760" i="35"/>
  <c r="E1760" i="35"/>
  <c r="F1760" i="35"/>
  <c r="G1760" i="35"/>
  <c r="A1761" i="35"/>
  <c r="B1761" i="35"/>
  <c r="C1761" i="35"/>
  <c r="D1761" i="35"/>
  <c r="E1761" i="35"/>
  <c r="F1761" i="35"/>
  <c r="G1761" i="35"/>
  <c r="A1762" i="35"/>
  <c r="B1762" i="35"/>
  <c r="C1762" i="35"/>
  <c r="D1762" i="35"/>
  <c r="E1762" i="35"/>
  <c r="F1762" i="35"/>
  <c r="G1762" i="35"/>
  <c r="A1763" i="35"/>
  <c r="B1763" i="35"/>
  <c r="C1763" i="35"/>
  <c r="D1763" i="35"/>
  <c r="E1763" i="35"/>
  <c r="F1763" i="35"/>
  <c r="G1763" i="35"/>
  <c r="A1764" i="35"/>
  <c r="B1764" i="35"/>
  <c r="C1764" i="35"/>
  <c r="D1764" i="35"/>
  <c r="E1764" i="35"/>
  <c r="F1764" i="35"/>
  <c r="G1764" i="35"/>
  <c r="A1765" i="35"/>
  <c r="B1765" i="35"/>
  <c r="C1765" i="35"/>
  <c r="D1765" i="35"/>
  <c r="E1765" i="35"/>
  <c r="F1765" i="35"/>
  <c r="G1765" i="35"/>
  <c r="A1766" i="35"/>
  <c r="B1766" i="35"/>
  <c r="C1766" i="35"/>
  <c r="D1766" i="35"/>
  <c r="E1766" i="35"/>
  <c r="F1766" i="35"/>
  <c r="G1766" i="35"/>
  <c r="A1767" i="35"/>
  <c r="B1767" i="35"/>
  <c r="C1767" i="35"/>
  <c r="D1767" i="35"/>
  <c r="E1767" i="35"/>
  <c r="F1767" i="35"/>
  <c r="G1767" i="35"/>
  <c r="A1768" i="35"/>
  <c r="B1768" i="35"/>
  <c r="C1768" i="35"/>
  <c r="D1768" i="35"/>
  <c r="E1768" i="35"/>
  <c r="F1768" i="35"/>
  <c r="G1768" i="35"/>
  <c r="A1769" i="35"/>
  <c r="B1769" i="35"/>
  <c r="C1769" i="35"/>
  <c r="D1769" i="35"/>
  <c r="E1769" i="35"/>
  <c r="F1769" i="35"/>
  <c r="G1769" i="35"/>
  <c r="A1770" i="35"/>
  <c r="B1770" i="35"/>
  <c r="C1770" i="35"/>
  <c r="D1770" i="35"/>
  <c r="E1770" i="35"/>
  <c r="F1770" i="35"/>
  <c r="G1770" i="35"/>
  <c r="A1771" i="35"/>
  <c r="B1771" i="35"/>
  <c r="C1771" i="35"/>
  <c r="D1771" i="35"/>
  <c r="E1771" i="35"/>
  <c r="F1771" i="35"/>
  <c r="G1771" i="35"/>
  <c r="A1772" i="35"/>
  <c r="B1772" i="35"/>
  <c r="C1772" i="35"/>
  <c r="D1772" i="35"/>
  <c r="E1772" i="35"/>
  <c r="F1772" i="35"/>
  <c r="G1772" i="35"/>
  <c r="A1773" i="35"/>
  <c r="B1773" i="35"/>
  <c r="C1773" i="35"/>
  <c r="D1773" i="35"/>
  <c r="E1773" i="35"/>
  <c r="F1773" i="35"/>
  <c r="G1773" i="35"/>
  <c r="A1774" i="35"/>
  <c r="B1774" i="35"/>
  <c r="C1774" i="35"/>
  <c r="D1774" i="35"/>
  <c r="E1774" i="35"/>
  <c r="F1774" i="35"/>
  <c r="G1774" i="35"/>
  <c r="A1775" i="35"/>
  <c r="B1775" i="35"/>
  <c r="C1775" i="35"/>
  <c r="D1775" i="35"/>
  <c r="E1775" i="35"/>
  <c r="F1775" i="35"/>
  <c r="G1775" i="35"/>
  <c r="A1776" i="35"/>
  <c r="B1776" i="35"/>
  <c r="C1776" i="35"/>
  <c r="D1776" i="35"/>
  <c r="E1776" i="35"/>
  <c r="F1776" i="35"/>
  <c r="G1776" i="35"/>
  <c r="A1777" i="35"/>
  <c r="B1777" i="35"/>
  <c r="C1777" i="35"/>
  <c r="D1777" i="35"/>
  <c r="E1777" i="35"/>
  <c r="F1777" i="35"/>
  <c r="G1777" i="35"/>
  <c r="A1778" i="35"/>
  <c r="B1778" i="35"/>
  <c r="C1778" i="35"/>
  <c r="D1778" i="35"/>
  <c r="E1778" i="35"/>
  <c r="F1778" i="35"/>
  <c r="G1778" i="35"/>
  <c r="A1779" i="35"/>
  <c r="B1779" i="35"/>
  <c r="C1779" i="35"/>
  <c r="D1779" i="35"/>
  <c r="E1779" i="35"/>
  <c r="F1779" i="35"/>
  <c r="G1779" i="35"/>
  <c r="A1780" i="35"/>
  <c r="B1780" i="35"/>
  <c r="C1780" i="35"/>
  <c r="D1780" i="35"/>
  <c r="E1780" i="35"/>
  <c r="F1780" i="35"/>
  <c r="G1780" i="35"/>
  <c r="A1781" i="35"/>
  <c r="B1781" i="35"/>
  <c r="C1781" i="35"/>
  <c r="D1781" i="35"/>
  <c r="E1781" i="35"/>
  <c r="F1781" i="35"/>
  <c r="G1781" i="35"/>
  <c r="A1782" i="35"/>
  <c r="B1782" i="35"/>
  <c r="C1782" i="35"/>
  <c r="D1782" i="35"/>
  <c r="E1782" i="35"/>
  <c r="F1782" i="35"/>
  <c r="G1782" i="35"/>
  <c r="A1783" i="35"/>
  <c r="B1783" i="35"/>
  <c r="C1783" i="35"/>
  <c r="D1783" i="35"/>
  <c r="E1783" i="35"/>
  <c r="F1783" i="35"/>
  <c r="G1783" i="35"/>
  <c r="A1784" i="35"/>
  <c r="B1784" i="35"/>
  <c r="C1784" i="35"/>
  <c r="D1784" i="35"/>
  <c r="E1784" i="35"/>
  <c r="F1784" i="35"/>
  <c r="G1784" i="35"/>
  <c r="A1785" i="35"/>
  <c r="B1785" i="35"/>
  <c r="C1785" i="35"/>
  <c r="D1785" i="35"/>
  <c r="E1785" i="35"/>
  <c r="F1785" i="35"/>
  <c r="G1785" i="35"/>
  <c r="A1786" i="35"/>
  <c r="B1786" i="35"/>
  <c r="C1786" i="35"/>
  <c r="D1786" i="35"/>
  <c r="E1786" i="35"/>
  <c r="F1786" i="35"/>
  <c r="G1786" i="35"/>
  <c r="A1787" i="35"/>
  <c r="B1787" i="35"/>
  <c r="C1787" i="35"/>
  <c r="D1787" i="35"/>
  <c r="E1787" i="35"/>
  <c r="F1787" i="35"/>
  <c r="G1787" i="35"/>
  <c r="A1788" i="35"/>
  <c r="B1788" i="35"/>
  <c r="C1788" i="35"/>
  <c r="D1788" i="35"/>
  <c r="E1788" i="35"/>
  <c r="F1788" i="35"/>
  <c r="G1788" i="35"/>
  <c r="A1789" i="35"/>
  <c r="B1789" i="35"/>
  <c r="C1789" i="35"/>
  <c r="D1789" i="35"/>
  <c r="E1789" i="35"/>
  <c r="F1789" i="35"/>
  <c r="G1789" i="35"/>
  <c r="A1790" i="35"/>
  <c r="B1790" i="35"/>
  <c r="C1790" i="35"/>
  <c r="D1790" i="35"/>
  <c r="E1790" i="35"/>
  <c r="F1790" i="35"/>
  <c r="G1790" i="35"/>
  <c r="A1791" i="35"/>
  <c r="B1791" i="35"/>
  <c r="C1791" i="35"/>
  <c r="D1791" i="35"/>
  <c r="E1791" i="35"/>
  <c r="F1791" i="35"/>
  <c r="G1791" i="35"/>
  <c r="A1792" i="35"/>
  <c r="B1792" i="35"/>
  <c r="C1792" i="35"/>
  <c r="D1792" i="35"/>
  <c r="E1792" i="35"/>
  <c r="F1792" i="35"/>
  <c r="G1792" i="35"/>
  <c r="A1793" i="35"/>
  <c r="B1793" i="35"/>
  <c r="C1793" i="35"/>
  <c r="D1793" i="35"/>
  <c r="E1793" i="35"/>
  <c r="F1793" i="35"/>
  <c r="G1793" i="35"/>
  <c r="A1794" i="35"/>
  <c r="B1794" i="35"/>
  <c r="C1794" i="35"/>
  <c r="D1794" i="35"/>
  <c r="E1794" i="35"/>
  <c r="F1794" i="35"/>
  <c r="G1794" i="35"/>
  <c r="A1795" i="35"/>
  <c r="B1795" i="35"/>
  <c r="C1795" i="35"/>
  <c r="D1795" i="35"/>
  <c r="E1795" i="35"/>
  <c r="F1795" i="35"/>
  <c r="G1795" i="35"/>
  <c r="A1796" i="35"/>
  <c r="B1796" i="35"/>
  <c r="C1796" i="35"/>
  <c r="D1796" i="35"/>
  <c r="E1796" i="35"/>
  <c r="F1796" i="35"/>
  <c r="G1796" i="35"/>
  <c r="A1797" i="35"/>
  <c r="B1797" i="35"/>
  <c r="C1797" i="35"/>
  <c r="D1797" i="35"/>
  <c r="E1797" i="35"/>
  <c r="F1797" i="35"/>
  <c r="G1797" i="35"/>
  <c r="A1798" i="35"/>
  <c r="B1798" i="35"/>
  <c r="C1798" i="35"/>
  <c r="D1798" i="35"/>
  <c r="E1798" i="35"/>
  <c r="F1798" i="35"/>
  <c r="G1798" i="35"/>
  <c r="A1799" i="35"/>
  <c r="B1799" i="35"/>
  <c r="C1799" i="35"/>
  <c r="D1799" i="35"/>
  <c r="E1799" i="35"/>
  <c r="F1799" i="35"/>
  <c r="G1799" i="35"/>
  <c r="A1800" i="35"/>
  <c r="B1800" i="35"/>
  <c r="C1800" i="35"/>
  <c r="D1800" i="35"/>
  <c r="E1800" i="35"/>
  <c r="F1800" i="35"/>
  <c r="G1800" i="35"/>
  <c r="A1801" i="35"/>
  <c r="B1801" i="35"/>
  <c r="C1801" i="35"/>
  <c r="D1801" i="35"/>
  <c r="E1801" i="35"/>
  <c r="F1801" i="35"/>
  <c r="G1801" i="35"/>
  <c r="A1802" i="35"/>
  <c r="B1802" i="35"/>
  <c r="C1802" i="35"/>
  <c r="D1802" i="35"/>
  <c r="E1802" i="35"/>
  <c r="F1802" i="35"/>
  <c r="G1802" i="35"/>
  <c r="A1803" i="35"/>
  <c r="B1803" i="35"/>
  <c r="C1803" i="35"/>
  <c r="D1803" i="35"/>
  <c r="E1803" i="35"/>
  <c r="F1803" i="35"/>
  <c r="G1803" i="35"/>
  <c r="A1804" i="35"/>
  <c r="B1804" i="35"/>
  <c r="C1804" i="35"/>
  <c r="D1804" i="35"/>
  <c r="E1804" i="35"/>
  <c r="F1804" i="35"/>
  <c r="G1804" i="35"/>
  <c r="A1805" i="35"/>
  <c r="B1805" i="35"/>
  <c r="C1805" i="35"/>
  <c r="D1805" i="35"/>
  <c r="E1805" i="35"/>
  <c r="F1805" i="35"/>
  <c r="G1805" i="35"/>
  <c r="A1806" i="35"/>
  <c r="B1806" i="35"/>
  <c r="C1806" i="35"/>
  <c r="D1806" i="35"/>
  <c r="E1806" i="35"/>
  <c r="F1806" i="35"/>
  <c r="G1806" i="35"/>
  <c r="A1807" i="35"/>
  <c r="B1807" i="35"/>
  <c r="C1807" i="35"/>
  <c r="D1807" i="35"/>
  <c r="E1807" i="35"/>
  <c r="F1807" i="35"/>
  <c r="G1807" i="35"/>
  <c r="A1808" i="35"/>
  <c r="B1808" i="35"/>
  <c r="C1808" i="35"/>
  <c r="D1808" i="35"/>
  <c r="E1808" i="35"/>
  <c r="F1808" i="35"/>
  <c r="G1808" i="35"/>
  <c r="A1809" i="35"/>
  <c r="B1809" i="35"/>
  <c r="C1809" i="35"/>
  <c r="D1809" i="35"/>
  <c r="E1809" i="35"/>
  <c r="F1809" i="35"/>
  <c r="G1809" i="35"/>
  <c r="A1810" i="35"/>
  <c r="B1810" i="35"/>
  <c r="C1810" i="35"/>
  <c r="D1810" i="35"/>
  <c r="E1810" i="35"/>
  <c r="F1810" i="35"/>
  <c r="G1810" i="35"/>
  <c r="A1811" i="35"/>
  <c r="B1811" i="35"/>
  <c r="C1811" i="35"/>
  <c r="D1811" i="35"/>
  <c r="E1811" i="35"/>
  <c r="F1811" i="35"/>
  <c r="G1811" i="35"/>
  <c r="A1812" i="35"/>
  <c r="B1812" i="35"/>
  <c r="C1812" i="35"/>
  <c r="D1812" i="35"/>
  <c r="E1812" i="35"/>
  <c r="F1812" i="35"/>
  <c r="G1812" i="35"/>
  <c r="A1813" i="35"/>
  <c r="B1813" i="35"/>
  <c r="C1813" i="35"/>
  <c r="D1813" i="35"/>
  <c r="E1813" i="35"/>
  <c r="F1813" i="35"/>
  <c r="G1813" i="35"/>
  <c r="A1814" i="35"/>
  <c r="B1814" i="35"/>
  <c r="C1814" i="35"/>
  <c r="D1814" i="35"/>
  <c r="E1814" i="35"/>
  <c r="F1814" i="35"/>
  <c r="G1814" i="35"/>
  <c r="A1815" i="35"/>
  <c r="B1815" i="35"/>
  <c r="C1815" i="35"/>
  <c r="D1815" i="35"/>
  <c r="E1815" i="35"/>
  <c r="F1815" i="35"/>
  <c r="G1815" i="35"/>
  <c r="A1816" i="35"/>
  <c r="B1816" i="35"/>
  <c r="C1816" i="35"/>
  <c r="D1816" i="35"/>
  <c r="E1816" i="35"/>
  <c r="F1816" i="35"/>
  <c r="G1816" i="35"/>
  <c r="A1817" i="35"/>
  <c r="B1817" i="35"/>
  <c r="C1817" i="35"/>
  <c r="D1817" i="35"/>
  <c r="E1817" i="35"/>
  <c r="F1817" i="35"/>
  <c r="G1817" i="35"/>
  <c r="A1818" i="35"/>
  <c r="B1818" i="35"/>
  <c r="C1818" i="35"/>
  <c r="D1818" i="35"/>
  <c r="E1818" i="35"/>
  <c r="F1818" i="35"/>
  <c r="G1818" i="35"/>
  <c r="A1819" i="35"/>
  <c r="B1819" i="35"/>
  <c r="C1819" i="35"/>
  <c r="D1819" i="35"/>
  <c r="E1819" i="35"/>
  <c r="F1819" i="35"/>
  <c r="G1819" i="35"/>
  <c r="A1820" i="35"/>
  <c r="B1820" i="35"/>
  <c r="C1820" i="35"/>
  <c r="D1820" i="35"/>
  <c r="E1820" i="35"/>
  <c r="F1820" i="35"/>
  <c r="G1820" i="35"/>
  <c r="A1821" i="35"/>
  <c r="B1821" i="35"/>
  <c r="C1821" i="35"/>
  <c r="D1821" i="35"/>
  <c r="E1821" i="35"/>
  <c r="F1821" i="35"/>
  <c r="G1821" i="35"/>
  <c r="A1822" i="35"/>
  <c r="B1822" i="35"/>
  <c r="C1822" i="35"/>
  <c r="D1822" i="35"/>
  <c r="E1822" i="35"/>
  <c r="F1822" i="35"/>
  <c r="G1822" i="35"/>
  <c r="A1823" i="35"/>
  <c r="B1823" i="35"/>
  <c r="C1823" i="35"/>
  <c r="D1823" i="35"/>
  <c r="E1823" i="35"/>
  <c r="F1823" i="35"/>
  <c r="G1823" i="35"/>
  <c r="A1824" i="35"/>
  <c r="B1824" i="35"/>
  <c r="C1824" i="35"/>
  <c r="D1824" i="35"/>
  <c r="E1824" i="35"/>
  <c r="F1824" i="35"/>
  <c r="G1824" i="35"/>
  <c r="A1825" i="35"/>
  <c r="B1825" i="35"/>
  <c r="C1825" i="35"/>
  <c r="D1825" i="35"/>
  <c r="E1825" i="35"/>
  <c r="F1825" i="35"/>
  <c r="G1825" i="35"/>
  <c r="A1826" i="35"/>
  <c r="B1826" i="35"/>
  <c r="C1826" i="35"/>
  <c r="D1826" i="35"/>
  <c r="E1826" i="35"/>
  <c r="F1826" i="35"/>
  <c r="G1826" i="35"/>
  <c r="A1827" i="35"/>
  <c r="B1827" i="35"/>
  <c r="C1827" i="35"/>
  <c r="D1827" i="35"/>
  <c r="E1827" i="35"/>
  <c r="F1827" i="35"/>
  <c r="G1827" i="35"/>
  <c r="A1828" i="35"/>
  <c r="B1828" i="35"/>
  <c r="C1828" i="35"/>
  <c r="D1828" i="35"/>
  <c r="E1828" i="35"/>
  <c r="F1828" i="35"/>
  <c r="G1828" i="35"/>
  <c r="A1829" i="35"/>
  <c r="B1829" i="35"/>
  <c r="C1829" i="35"/>
  <c r="D1829" i="35"/>
  <c r="E1829" i="35"/>
  <c r="F1829" i="35"/>
  <c r="G1829" i="35"/>
  <c r="A1830" i="35"/>
  <c r="B1830" i="35"/>
  <c r="C1830" i="35"/>
  <c r="D1830" i="35"/>
  <c r="E1830" i="35"/>
  <c r="F1830" i="35"/>
  <c r="G1830" i="35"/>
  <c r="A1831" i="35"/>
  <c r="B1831" i="35"/>
  <c r="C1831" i="35"/>
  <c r="D1831" i="35"/>
  <c r="E1831" i="35"/>
  <c r="F1831" i="35"/>
  <c r="G1831" i="35"/>
  <c r="A1832" i="35"/>
  <c r="B1832" i="35"/>
  <c r="C1832" i="35"/>
  <c r="D1832" i="35"/>
  <c r="E1832" i="35"/>
  <c r="F1832" i="35"/>
  <c r="G1832" i="35"/>
  <c r="A1833" i="35"/>
  <c r="B1833" i="35"/>
  <c r="C1833" i="35"/>
  <c r="D1833" i="35"/>
  <c r="E1833" i="35"/>
  <c r="F1833" i="35"/>
  <c r="G1833" i="35"/>
  <c r="A1834" i="35"/>
  <c r="B1834" i="35"/>
  <c r="C1834" i="35"/>
  <c r="D1834" i="35"/>
  <c r="E1834" i="35"/>
  <c r="F1834" i="35"/>
  <c r="G1834" i="35"/>
  <c r="A1835" i="35"/>
  <c r="B1835" i="35"/>
  <c r="C1835" i="35"/>
  <c r="D1835" i="35"/>
  <c r="E1835" i="35"/>
  <c r="F1835" i="35"/>
  <c r="G1835" i="35"/>
  <c r="A1836" i="35"/>
  <c r="B1836" i="35"/>
  <c r="C1836" i="35"/>
  <c r="D1836" i="35"/>
  <c r="E1836" i="35"/>
  <c r="F1836" i="35"/>
  <c r="G1836" i="35"/>
  <c r="A1837" i="35"/>
  <c r="B1837" i="35"/>
  <c r="C1837" i="35"/>
  <c r="D1837" i="35"/>
  <c r="E1837" i="35"/>
  <c r="F1837" i="35"/>
  <c r="G1837" i="35"/>
  <c r="A1838" i="35"/>
  <c r="B1838" i="35"/>
  <c r="C1838" i="35"/>
  <c r="D1838" i="35"/>
  <c r="E1838" i="35"/>
  <c r="F1838" i="35"/>
  <c r="G1838" i="35"/>
  <c r="A1839" i="35"/>
  <c r="B1839" i="35"/>
  <c r="C1839" i="35"/>
  <c r="D1839" i="35"/>
  <c r="E1839" i="35"/>
  <c r="F1839" i="35"/>
  <c r="G1839" i="35"/>
  <c r="A1840" i="35"/>
  <c r="B1840" i="35"/>
  <c r="C1840" i="35"/>
  <c r="D1840" i="35"/>
  <c r="E1840" i="35"/>
  <c r="F1840" i="35"/>
  <c r="G1840" i="35"/>
  <c r="A1841" i="35"/>
  <c r="B1841" i="35"/>
  <c r="C1841" i="35"/>
  <c r="D1841" i="35"/>
  <c r="E1841" i="35"/>
  <c r="F1841" i="35"/>
  <c r="G1841" i="35"/>
  <c r="A1842" i="35"/>
  <c r="B1842" i="35"/>
  <c r="C1842" i="35"/>
  <c r="D1842" i="35"/>
  <c r="E1842" i="35"/>
  <c r="F1842" i="35"/>
  <c r="G1842" i="35"/>
  <c r="A1843" i="35"/>
  <c r="B1843" i="35"/>
  <c r="C1843" i="35"/>
  <c r="D1843" i="35"/>
  <c r="E1843" i="35"/>
  <c r="F1843" i="35"/>
  <c r="G1843" i="35"/>
  <c r="A1844" i="35"/>
  <c r="B1844" i="35"/>
  <c r="C1844" i="35"/>
  <c r="D1844" i="35"/>
  <c r="E1844" i="35"/>
  <c r="F1844" i="35"/>
  <c r="G1844" i="35"/>
  <c r="A1845" i="35"/>
  <c r="B1845" i="35"/>
  <c r="C1845" i="35"/>
  <c r="D1845" i="35"/>
  <c r="E1845" i="35"/>
  <c r="F1845" i="35"/>
  <c r="G1845" i="35"/>
  <c r="A1846" i="35"/>
  <c r="B1846" i="35"/>
  <c r="C1846" i="35"/>
  <c r="D1846" i="35"/>
  <c r="E1846" i="35"/>
  <c r="F1846" i="35"/>
  <c r="G1846" i="35"/>
  <c r="A1847" i="35"/>
  <c r="B1847" i="35"/>
  <c r="C1847" i="35"/>
  <c r="D1847" i="35"/>
  <c r="E1847" i="35"/>
  <c r="F1847" i="35"/>
  <c r="G1847" i="35"/>
  <c r="A1848" i="35"/>
  <c r="B1848" i="35"/>
  <c r="C1848" i="35"/>
  <c r="D1848" i="35"/>
  <c r="E1848" i="35"/>
  <c r="F1848" i="35"/>
  <c r="G1848" i="35"/>
  <c r="A1849" i="35"/>
  <c r="B1849" i="35"/>
  <c r="C1849" i="35"/>
  <c r="D1849" i="35"/>
  <c r="E1849" i="35"/>
  <c r="F1849" i="35"/>
  <c r="G1849" i="35"/>
  <c r="A1850" i="35"/>
  <c r="B1850" i="35"/>
  <c r="C1850" i="35"/>
  <c r="D1850" i="35"/>
  <c r="E1850" i="35"/>
  <c r="F1850" i="35"/>
  <c r="G1850" i="35"/>
  <c r="A1851" i="35"/>
  <c r="B1851" i="35"/>
  <c r="C1851" i="35"/>
  <c r="D1851" i="35"/>
  <c r="E1851" i="35"/>
  <c r="F1851" i="35"/>
  <c r="G1851" i="35"/>
  <c r="A1852" i="35"/>
  <c r="B1852" i="35"/>
  <c r="C1852" i="35"/>
  <c r="D1852" i="35"/>
  <c r="E1852" i="35"/>
  <c r="F1852" i="35"/>
  <c r="G1852" i="35"/>
  <c r="A1853" i="35"/>
  <c r="B1853" i="35"/>
  <c r="C1853" i="35"/>
  <c r="D1853" i="35"/>
  <c r="E1853" i="35"/>
  <c r="F1853" i="35"/>
  <c r="G1853" i="35"/>
  <c r="A1854" i="35"/>
  <c r="B1854" i="35"/>
  <c r="C1854" i="35"/>
  <c r="D1854" i="35"/>
  <c r="E1854" i="35"/>
  <c r="F1854" i="35"/>
  <c r="G1854" i="35"/>
  <c r="A1855" i="35"/>
  <c r="B1855" i="35"/>
  <c r="C1855" i="35"/>
  <c r="D1855" i="35"/>
  <c r="E1855" i="35"/>
  <c r="F1855" i="35"/>
  <c r="G1855" i="35"/>
  <c r="A1856" i="35"/>
  <c r="B1856" i="35"/>
  <c r="C1856" i="35"/>
  <c r="D1856" i="35"/>
  <c r="E1856" i="35"/>
  <c r="F1856" i="35"/>
  <c r="G1856" i="35"/>
  <c r="A1857" i="35"/>
  <c r="B1857" i="35"/>
  <c r="C1857" i="35"/>
  <c r="D1857" i="35"/>
  <c r="E1857" i="35"/>
  <c r="F1857" i="35"/>
  <c r="G1857" i="35"/>
  <c r="A1858" i="35"/>
  <c r="B1858" i="35"/>
  <c r="C1858" i="35"/>
  <c r="D1858" i="35"/>
  <c r="E1858" i="35"/>
  <c r="F1858" i="35"/>
  <c r="G1858" i="35"/>
  <c r="A1859" i="35"/>
  <c r="B1859" i="35"/>
  <c r="C1859" i="35"/>
  <c r="D1859" i="35"/>
  <c r="E1859" i="35"/>
  <c r="F1859" i="35"/>
  <c r="G1859" i="35"/>
  <c r="A1860" i="35"/>
  <c r="B1860" i="35"/>
  <c r="C1860" i="35"/>
  <c r="D1860" i="35"/>
  <c r="E1860" i="35"/>
  <c r="F1860" i="35"/>
  <c r="G1860" i="35"/>
  <c r="A1861" i="35"/>
  <c r="B1861" i="35"/>
  <c r="C1861" i="35"/>
  <c r="D1861" i="35"/>
  <c r="E1861" i="35"/>
  <c r="F1861" i="35"/>
  <c r="G1861" i="35"/>
  <c r="A1862" i="35"/>
  <c r="B1862" i="35"/>
  <c r="C1862" i="35"/>
  <c r="D1862" i="35"/>
  <c r="E1862" i="35"/>
  <c r="F1862" i="35"/>
  <c r="G1862" i="35"/>
  <c r="A1863" i="35"/>
  <c r="B1863" i="35"/>
  <c r="C1863" i="35"/>
  <c r="D1863" i="35"/>
  <c r="E1863" i="35"/>
  <c r="F1863" i="35"/>
  <c r="G1863" i="35"/>
  <c r="A1864" i="35"/>
  <c r="B1864" i="35"/>
  <c r="C1864" i="35"/>
  <c r="D1864" i="35"/>
  <c r="E1864" i="35"/>
  <c r="F1864" i="35"/>
  <c r="G1864" i="35"/>
  <c r="A1865" i="35"/>
  <c r="B1865" i="35"/>
  <c r="C1865" i="35"/>
  <c r="D1865" i="35"/>
  <c r="E1865" i="35"/>
  <c r="F1865" i="35"/>
  <c r="G1865" i="35"/>
  <c r="A1866" i="35"/>
  <c r="B1866" i="35"/>
  <c r="C1866" i="35"/>
  <c r="D1866" i="35"/>
  <c r="E1866" i="35"/>
  <c r="F1866" i="35"/>
  <c r="G1866" i="35"/>
  <c r="A1867" i="35"/>
  <c r="B1867" i="35"/>
  <c r="C1867" i="35"/>
  <c r="D1867" i="35"/>
  <c r="E1867" i="35"/>
  <c r="F1867" i="35"/>
  <c r="G1867" i="35"/>
  <c r="A1868" i="35"/>
  <c r="B1868" i="35"/>
  <c r="C1868" i="35"/>
  <c r="D1868" i="35"/>
  <c r="E1868" i="35"/>
  <c r="F1868" i="35"/>
  <c r="G1868" i="35"/>
  <c r="A1869" i="35"/>
  <c r="B1869" i="35"/>
  <c r="C1869" i="35"/>
  <c r="D1869" i="35"/>
  <c r="E1869" i="35"/>
  <c r="F1869" i="35"/>
  <c r="G1869" i="35"/>
  <c r="A1870" i="35"/>
  <c r="B1870" i="35"/>
  <c r="C1870" i="35"/>
  <c r="D1870" i="35"/>
  <c r="E1870" i="35"/>
  <c r="F1870" i="35"/>
  <c r="G1870" i="35"/>
  <c r="A1871" i="35"/>
  <c r="B1871" i="35"/>
  <c r="C1871" i="35"/>
  <c r="D1871" i="35"/>
  <c r="E1871" i="35"/>
  <c r="F1871" i="35"/>
  <c r="G1871" i="35"/>
  <c r="A1872" i="35"/>
  <c r="B1872" i="35"/>
  <c r="C1872" i="35"/>
  <c r="D1872" i="35"/>
  <c r="E1872" i="35"/>
  <c r="F1872" i="35"/>
  <c r="G1872" i="35"/>
  <c r="A1873" i="35"/>
  <c r="B1873" i="35"/>
  <c r="C1873" i="35"/>
  <c r="D1873" i="35"/>
  <c r="E1873" i="35"/>
  <c r="F1873" i="35"/>
  <c r="G1873" i="35"/>
  <c r="A1874" i="35"/>
  <c r="B1874" i="35"/>
  <c r="C1874" i="35"/>
  <c r="D1874" i="35"/>
  <c r="E1874" i="35"/>
  <c r="F1874" i="35"/>
  <c r="G1874" i="35"/>
  <c r="A1875" i="35"/>
  <c r="B1875" i="35"/>
  <c r="C1875" i="35"/>
  <c r="D1875" i="35"/>
  <c r="E1875" i="35"/>
  <c r="F1875" i="35"/>
  <c r="G1875" i="35"/>
  <c r="A1876" i="35"/>
  <c r="B1876" i="35"/>
  <c r="C1876" i="35"/>
  <c r="D1876" i="35"/>
  <c r="E1876" i="35"/>
  <c r="F1876" i="35"/>
  <c r="G1876" i="35"/>
  <c r="A1877" i="35"/>
  <c r="B1877" i="35"/>
  <c r="C1877" i="35"/>
  <c r="D1877" i="35"/>
  <c r="E1877" i="35"/>
  <c r="F1877" i="35"/>
  <c r="G1877" i="35"/>
  <c r="A1878" i="35"/>
  <c r="B1878" i="35"/>
  <c r="C1878" i="35"/>
  <c r="D1878" i="35"/>
  <c r="E1878" i="35"/>
  <c r="F1878" i="35"/>
  <c r="G1878" i="35"/>
  <c r="A1879" i="35"/>
  <c r="B1879" i="35"/>
  <c r="C1879" i="35"/>
  <c r="D1879" i="35"/>
  <c r="E1879" i="35"/>
  <c r="F1879" i="35"/>
  <c r="G1879" i="35"/>
  <c r="A1880" i="35"/>
  <c r="B1880" i="35"/>
  <c r="C1880" i="35"/>
  <c r="D1880" i="35"/>
  <c r="E1880" i="35"/>
  <c r="F1880" i="35"/>
  <c r="G1880" i="35"/>
  <c r="A1881" i="35"/>
  <c r="B1881" i="35"/>
  <c r="C1881" i="35"/>
  <c r="D1881" i="35"/>
  <c r="E1881" i="35"/>
  <c r="F1881" i="35"/>
  <c r="G1881" i="35"/>
  <c r="A1882" i="35"/>
  <c r="B1882" i="35"/>
  <c r="C1882" i="35"/>
  <c r="D1882" i="35"/>
  <c r="E1882" i="35"/>
  <c r="F1882" i="35"/>
  <c r="G1882" i="35"/>
  <c r="A1883" i="35"/>
  <c r="B1883" i="35"/>
  <c r="C1883" i="35"/>
  <c r="D1883" i="35"/>
  <c r="E1883" i="35"/>
  <c r="F1883" i="35"/>
  <c r="G1883" i="35"/>
  <c r="A1884" i="35"/>
  <c r="B1884" i="35"/>
  <c r="C1884" i="35"/>
  <c r="D1884" i="35"/>
  <c r="E1884" i="35"/>
  <c r="F1884" i="35"/>
  <c r="G1884" i="35"/>
  <c r="A1885" i="35"/>
  <c r="B1885" i="35"/>
  <c r="C1885" i="35"/>
  <c r="D1885" i="35"/>
  <c r="E1885" i="35"/>
  <c r="F1885" i="35"/>
  <c r="G1885" i="35"/>
  <c r="A1886" i="35"/>
  <c r="B1886" i="35"/>
  <c r="C1886" i="35"/>
  <c r="D1886" i="35"/>
  <c r="E1886" i="35"/>
  <c r="F1886" i="35"/>
  <c r="G1886" i="35"/>
  <c r="A1887" i="35"/>
  <c r="B1887" i="35"/>
  <c r="C1887" i="35"/>
  <c r="D1887" i="35"/>
  <c r="E1887" i="35"/>
  <c r="F1887" i="35"/>
  <c r="G1887" i="35"/>
  <c r="A1888" i="35"/>
  <c r="B1888" i="35"/>
  <c r="C1888" i="35"/>
  <c r="D1888" i="35"/>
  <c r="E1888" i="35"/>
  <c r="F1888" i="35"/>
  <c r="G1888" i="35"/>
  <c r="A1889" i="35"/>
  <c r="B1889" i="35"/>
  <c r="C1889" i="35"/>
  <c r="D1889" i="35"/>
  <c r="E1889" i="35"/>
  <c r="F1889" i="35"/>
  <c r="G1889" i="35"/>
  <c r="A1890" i="35"/>
  <c r="B1890" i="35"/>
  <c r="C1890" i="35"/>
  <c r="D1890" i="35"/>
  <c r="E1890" i="35"/>
  <c r="F1890" i="35"/>
  <c r="G1890" i="35"/>
  <c r="A1891" i="35"/>
  <c r="B1891" i="35"/>
  <c r="C1891" i="35"/>
  <c r="D1891" i="35"/>
  <c r="E1891" i="35"/>
  <c r="F1891" i="35"/>
  <c r="G1891" i="35"/>
  <c r="A1892" i="35"/>
  <c r="B1892" i="35"/>
  <c r="C1892" i="35"/>
  <c r="D1892" i="35"/>
  <c r="E1892" i="35"/>
  <c r="F1892" i="35"/>
  <c r="G1892" i="35"/>
  <c r="A1893" i="35"/>
  <c r="B1893" i="35"/>
  <c r="C1893" i="35"/>
  <c r="D1893" i="35"/>
  <c r="E1893" i="35"/>
  <c r="F1893" i="35"/>
  <c r="G1893" i="35"/>
  <c r="A1894" i="35"/>
  <c r="B1894" i="35"/>
  <c r="C1894" i="35"/>
  <c r="D1894" i="35"/>
  <c r="E1894" i="35"/>
  <c r="F1894" i="35"/>
  <c r="G1894" i="35"/>
  <c r="A1895" i="35"/>
  <c r="B1895" i="35"/>
  <c r="C1895" i="35"/>
  <c r="D1895" i="35"/>
  <c r="E1895" i="35"/>
  <c r="F1895" i="35"/>
  <c r="G1895" i="35"/>
  <c r="A1896" i="35"/>
  <c r="B1896" i="35"/>
  <c r="C1896" i="35"/>
  <c r="D1896" i="35"/>
  <c r="E1896" i="35"/>
  <c r="F1896" i="35"/>
  <c r="G1896" i="35"/>
  <c r="A1897" i="35"/>
  <c r="B1897" i="35"/>
  <c r="C1897" i="35"/>
  <c r="D1897" i="35"/>
  <c r="E1897" i="35"/>
  <c r="F1897" i="35"/>
  <c r="G1897" i="35"/>
  <c r="A1898" i="35"/>
  <c r="B1898" i="35"/>
  <c r="C1898" i="35"/>
  <c r="D1898" i="35"/>
  <c r="E1898" i="35"/>
  <c r="F1898" i="35"/>
  <c r="G1898" i="35"/>
  <c r="A1899" i="35"/>
  <c r="B1899" i="35"/>
  <c r="C1899" i="35"/>
  <c r="D1899" i="35"/>
  <c r="E1899" i="35"/>
  <c r="F1899" i="35"/>
  <c r="G1899" i="35"/>
  <c r="A1900" i="35"/>
  <c r="B1900" i="35"/>
  <c r="C1900" i="35"/>
  <c r="D1900" i="35"/>
  <c r="E1900" i="35"/>
  <c r="F1900" i="35"/>
  <c r="G1900" i="35"/>
  <c r="A1901" i="35"/>
  <c r="B1901" i="35"/>
  <c r="C1901" i="35"/>
  <c r="D1901" i="35"/>
  <c r="E1901" i="35"/>
  <c r="F1901" i="35"/>
  <c r="G1901" i="35"/>
  <c r="A1902" i="35"/>
  <c r="B1902" i="35"/>
  <c r="C1902" i="35"/>
  <c r="D1902" i="35"/>
  <c r="E1902" i="35"/>
  <c r="F1902" i="35"/>
  <c r="G1902" i="35"/>
  <c r="A1903" i="35"/>
  <c r="B1903" i="35"/>
  <c r="C1903" i="35"/>
  <c r="D1903" i="35"/>
  <c r="E1903" i="35"/>
  <c r="F1903" i="35"/>
  <c r="G1903" i="35"/>
  <c r="A1904" i="35"/>
  <c r="B1904" i="35"/>
  <c r="C1904" i="35"/>
  <c r="D1904" i="35"/>
  <c r="E1904" i="35"/>
  <c r="F1904" i="35"/>
  <c r="G1904" i="35"/>
  <c r="A1905" i="35"/>
  <c r="B1905" i="35"/>
  <c r="C1905" i="35"/>
  <c r="D1905" i="35"/>
  <c r="E1905" i="35"/>
  <c r="F1905" i="35"/>
  <c r="G1905" i="35"/>
  <c r="A1906" i="35"/>
  <c r="B1906" i="35"/>
  <c r="C1906" i="35"/>
  <c r="D1906" i="35"/>
  <c r="E1906" i="35"/>
  <c r="F1906" i="35"/>
  <c r="G1906" i="35"/>
  <c r="A1907" i="35"/>
  <c r="B1907" i="35"/>
  <c r="C1907" i="35"/>
  <c r="D1907" i="35"/>
  <c r="E1907" i="35"/>
  <c r="F1907" i="35"/>
  <c r="G1907" i="35"/>
  <c r="A1908" i="35"/>
  <c r="B1908" i="35"/>
  <c r="C1908" i="35"/>
  <c r="D1908" i="35"/>
  <c r="E1908" i="35"/>
  <c r="F1908" i="35"/>
  <c r="G1908" i="35"/>
  <c r="A1909" i="35"/>
  <c r="B1909" i="35"/>
  <c r="C1909" i="35"/>
  <c r="D1909" i="35"/>
  <c r="E1909" i="35"/>
  <c r="F1909" i="35"/>
  <c r="G1909" i="35"/>
  <c r="A1910" i="35"/>
  <c r="B1910" i="35"/>
  <c r="C1910" i="35"/>
  <c r="D1910" i="35"/>
  <c r="E1910" i="35"/>
  <c r="F1910" i="35"/>
  <c r="G1910" i="35"/>
  <c r="A1911" i="35"/>
  <c r="B1911" i="35"/>
  <c r="C1911" i="35"/>
  <c r="D1911" i="35"/>
  <c r="E1911" i="35"/>
  <c r="F1911" i="35"/>
  <c r="G1911" i="35"/>
  <c r="A1912" i="35"/>
  <c r="B1912" i="35"/>
  <c r="C1912" i="35"/>
  <c r="D1912" i="35"/>
  <c r="E1912" i="35"/>
  <c r="F1912" i="35"/>
  <c r="G1912" i="35"/>
  <c r="A1913" i="35"/>
  <c r="B1913" i="35"/>
  <c r="C1913" i="35"/>
  <c r="D1913" i="35"/>
  <c r="E1913" i="35"/>
  <c r="F1913" i="35"/>
  <c r="G1913" i="35"/>
  <c r="A1914" i="35"/>
  <c r="B1914" i="35"/>
  <c r="C1914" i="35"/>
  <c r="D1914" i="35"/>
  <c r="E1914" i="35"/>
  <c r="F1914" i="35"/>
  <c r="G1914" i="35"/>
  <c r="A1915" i="35"/>
  <c r="B1915" i="35"/>
  <c r="C1915" i="35"/>
  <c r="D1915" i="35"/>
  <c r="E1915" i="35"/>
  <c r="F1915" i="35"/>
  <c r="G1915" i="35"/>
  <c r="A1916" i="35"/>
  <c r="B1916" i="35"/>
  <c r="C1916" i="35"/>
  <c r="D1916" i="35"/>
  <c r="E1916" i="35"/>
  <c r="F1916" i="35"/>
  <c r="G1916" i="35"/>
  <c r="A1917" i="35"/>
  <c r="B1917" i="35"/>
  <c r="C1917" i="35"/>
  <c r="D1917" i="35"/>
  <c r="E1917" i="35"/>
  <c r="F1917" i="35"/>
  <c r="G1917" i="35"/>
  <c r="A1918" i="35"/>
  <c r="B1918" i="35"/>
  <c r="C1918" i="35"/>
  <c r="D1918" i="35"/>
  <c r="E1918" i="35"/>
  <c r="F1918" i="35"/>
  <c r="G1918" i="35"/>
  <c r="A1919" i="35"/>
  <c r="B1919" i="35"/>
  <c r="C1919" i="35"/>
  <c r="D1919" i="35"/>
  <c r="E1919" i="35"/>
  <c r="F1919" i="35"/>
  <c r="G1919" i="35"/>
  <c r="A1920" i="35"/>
  <c r="B1920" i="35"/>
  <c r="C1920" i="35"/>
  <c r="D1920" i="35"/>
  <c r="E1920" i="35"/>
  <c r="F1920" i="35"/>
  <c r="G1920" i="35"/>
  <c r="A1921" i="35"/>
  <c r="B1921" i="35"/>
  <c r="C1921" i="35"/>
  <c r="D1921" i="35"/>
  <c r="E1921" i="35"/>
  <c r="F1921" i="35"/>
  <c r="G1921" i="35"/>
  <c r="A1922" i="35"/>
  <c r="B1922" i="35"/>
  <c r="C1922" i="35"/>
  <c r="D1922" i="35"/>
  <c r="E1922" i="35"/>
  <c r="F1922" i="35"/>
  <c r="G1922" i="35"/>
  <c r="A1923" i="35"/>
  <c r="B1923" i="35"/>
  <c r="C1923" i="35"/>
  <c r="D1923" i="35"/>
  <c r="E1923" i="35"/>
  <c r="F1923" i="35"/>
  <c r="G1923" i="35"/>
  <c r="A1924" i="35"/>
  <c r="B1924" i="35"/>
  <c r="C1924" i="35"/>
  <c r="D1924" i="35"/>
  <c r="E1924" i="35"/>
  <c r="F1924" i="35"/>
  <c r="G1924" i="35"/>
  <c r="A1925" i="35"/>
  <c r="B1925" i="35"/>
  <c r="C1925" i="35"/>
  <c r="D1925" i="35"/>
  <c r="E1925" i="35"/>
  <c r="F1925" i="35"/>
  <c r="G1925" i="35"/>
  <c r="A1926" i="35"/>
  <c r="B1926" i="35"/>
  <c r="C1926" i="35"/>
  <c r="D1926" i="35"/>
  <c r="E1926" i="35"/>
  <c r="F1926" i="35"/>
  <c r="G1926" i="35"/>
  <c r="A1927" i="35"/>
  <c r="B1927" i="35"/>
  <c r="C1927" i="35"/>
  <c r="D1927" i="35"/>
  <c r="E1927" i="35"/>
  <c r="F1927" i="35"/>
  <c r="G1927" i="35"/>
  <c r="A1928" i="35"/>
  <c r="B1928" i="35"/>
  <c r="C1928" i="35"/>
  <c r="D1928" i="35"/>
  <c r="E1928" i="35"/>
  <c r="F1928" i="35"/>
  <c r="G1928" i="35"/>
  <c r="A1929" i="35"/>
  <c r="B1929" i="35"/>
  <c r="C1929" i="35"/>
  <c r="D1929" i="35"/>
  <c r="E1929" i="35"/>
  <c r="F1929" i="35"/>
  <c r="G1929" i="35"/>
  <c r="A1930" i="35"/>
  <c r="B1930" i="35"/>
  <c r="C1930" i="35"/>
  <c r="D1930" i="35"/>
  <c r="E1930" i="35"/>
  <c r="F1930" i="35"/>
  <c r="G1930" i="35"/>
  <c r="A1931" i="35"/>
  <c r="B1931" i="35"/>
  <c r="C1931" i="35"/>
  <c r="D1931" i="35"/>
  <c r="E1931" i="35"/>
  <c r="F1931" i="35"/>
  <c r="G1931" i="35"/>
  <c r="A1932" i="35"/>
  <c r="B1932" i="35"/>
  <c r="C1932" i="35"/>
  <c r="D1932" i="35"/>
  <c r="E1932" i="35"/>
  <c r="F1932" i="35"/>
  <c r="G1932" i="35"/>
  <c r="A1933" i="35"/>
  <c r="B1933" i="35"/>
  <c r="C1933" i="35"/>
  <c r="D1933" i="35"/>
  <c r="E1933" i="35"/>
  <c r="F1933" i="35"/>
  <c r="G1933" i="35"/>
  <c r="A1934" i="35"/>
  <c r="B1934" i="35"/>
  <c r="C1934" i="35"/>
  <c r="D1934" i="35"/>
  <c r="E1934" i="35"/>
  <c r="F1934" i="35"/>
  <c r="G1934" i="35"/>
  <c r="A1935" i="35"/>
  <c r="B1935" i="35"/>
  <c r="C1935" i="35"/>
  <c r="D1935" i="35"/>
  <c r="E1935" i="35"/>
  <c r="F1935" i="35"/>
  <c r="G1935" i="35"/>
  <c r="A1936" i="35"/>
  <c r="B1936" i="35"/>
  <c r="C1936" i="35"/>
  <c r="D1936" i="35"/>
  <c r="E1936" i="35"/>
  <c r="F1936" i="35"/>
  <c r="G1936" i="35"/>
  <c r="A1937" i="35"/>
  <c r="B1937" i="35"/>
  <c r="C1937" i="35"/>
  <c r="D1937" i="35"/>
  <c r="E1937" i="35"/>
  <c r="F1937" i="35"/>
  <c r="G1937" i="35"/>
  <c r="A1938" i="35"/>
  <c r="B1938" i="35"/>
  <c r="C1938" i="35"/>
  <c r="D1938" i="35"/>
  <c r="E1938" i="35"/>
  <c r="F1938" i="35"/>
  <c r="G1938" i="35"/>
  <c r="A1939" i="35"/>
  <c r="B1939" i="35"/>
  <c r="C1939" i="35"/>
  <c r="D1939" i="35"/>
  <c r="E1939" i="35"/>
  <c r="F1939" i="35"/>
  <c r="G1939" i="35"/>
  <c r="A1940" i="35"/>
  <c r="B1940" i="35"/>
  <c r="C1940" i="35"/>
  <c r="D1940" i="35"/>
  <c r="E1940" i="35"/>
  <c r="F1940" i="35"/>
  <c r="G1940" i="35"/>
  <c r="A1941" i="35"/>
  <c r="B1941" i="35"/>
  <c r="C1941" i="35"/>
  <c r="D1941" i="35"/>
  <c r="E1941" i="35"/>
  <c r="F1941" i="35"/>
  <c r="G1941" i="35"/>
  <c r="A1942" i="35"/>
  <c r="B1942" i="35"/>
  <c r="C1942" i="35"/>
  <c r="D1942" i="35"/>
  <c r="E1942" i="35"/>
  <c r="F1942" i="35"/>
  <c r="G1942" i="35"/>
  <c r="A1943" i="35"/>
  <c r="B1943" i="35"/>
  <c r="C1943" i="35"/>
  <c r="D1943" i="35"/>
  <c r="E1943" i="35"/>
  <c r="F1943" i="35"/>
  <c r="G1943" i="35"/>
  <c r="A1944" i="35"/>
  <c r="B1944" i="35"/>
  <c r="C1944" i="35"/>
  <c r="D1944" i="35"/>
  <c r="E1944" i="35"/>
  <c r="F1944" i="35"/>
  <c r="G1944" i="35"/>
  <c r="A1945" i="35"/>
  <c r="B1945" i="35"/>
  <c r="C1945" i="35"/>
  <c r="D1945" i="35"/>
  <c r="E1945" i="35"/>
  <c r="F1945" i="35"/>
  <c r="G1945" i="35"/>
  <c r="A1946" i="35"/>
  <c r="B1946" i="35"/>
  <c r="C1946" i="35"/>
  <c r="D1946" i="35"/>
  <c r="E1946" i="35"/>
  <c r="F1946" i="35"/>
  <c r="G1946" i="35"/>
  <c r="A1947" i="35"/>
  <c r="B1947" i="35"/>
  <c r="C1947" i="35"/>
  <c r="D1947" i="35"/>
  <c r="E1947" i="35"/>
  <c r="F1947" i="35"/>
  <c r="G1947" i="35"/>
  <c r="A1948" i="35"/>
  <c r="B1948" i="35"/>
  <c r="C1948" i="35"/>
  <c r="D1948" i="35"/>
  <c r="E1948" i="35"/>
  <c r="F1948" i="35"/>
  <c r="G1948" i="35"/>
  <c r="A1949" i="35"/>
  <c r="B1949" i="35"/>
  <c r="C1949" i="35"/>
  <c r="D1949" i="35"/>
  <c r="E1949" i="35"/>
  <c r="F1949" i="35"/>
  <c r="G1949" i="35"/>
  <c r="A1950" i="35"/>
  <c r="B1950" i="35"/>
  <c r="C1950" i="35"/>
  <c r="D1950" i="35"/>
  <c r="E1950" i="35"/>
  <c r="F1950" i="35"/>
  <c r="G1950" i="35"/>
  <c r="A1951" i="35"/>
  <c r="B1951" i="35"/>
  <c r="C1951" i="35"/>
  <c r="D1951" i="35"/>
  <c r="E1951" i="35"/>
  <c r="F1951" i="35"/>
  <c r="G1951" i="35"/>
  <c r="A1952" i="35"/>
  <c r="B1952" i="35"/>
  <c r="C1952" i="35"/>
  <c r="D1952" i="35"/>
  <c r="E1952" i="35"/>
  <c r="F1952" i="35"/>
  <c r="G1952" i="35"/>
  <c r="A1953" i="35"/>
  <c r="B1953" i="35"/>
  <c r="C1953" i="35"/>
  <c r="D1953" i="35"/>
  <c r="E1953" i="35"/>
  <c r="F1953" i="35"/>
  <c r="G1953" i="35"/>
  <c r="A1954" i="35"/>
  <c r="B1954" i="35"/>
  <c r="C1954" i="35"/>
  <c r="D1954" i="35"/>
  <c r="E1954" i="35"/>
  <c r="F1954" i="35"/>
  <c r="G1954" i="35"/>
  <c r="A1955" i="35"/>
  <c r="B1955" i="35"/>
  <c r="C1955" i="35"/>
  <c r="D1955" i="35"/>
  <c r="E1955" i="35"/>
  <c r="F1955" i="35"/>
  <c r="G1955" i="35"/>
  <c r="A1956" i="35"/>
  <c r="B1956" i="35"/>
  <c r="C1956" i="35"/>
  <c r="D1956" i="35"/>
  <c r="E1956" i="35"/>
  <c r="F1956" i="35"/>
  <c r="G1956" i="35"/>
  <c r="A1957" i="35"/>
  <c r="B1957" i="35"/>
  <c r="C1957" i="35"/>
  <c r="D1957" i="35"/>
  <c r="E1957" i="35"/>
  <c r="F1957" i="35"/>
  <c r="G1957" i="35"/>
  <c r="A1958" i="35"/>
  <c r="B1958" i="35"/>
  <c r="C1958" i="35"/>
  <c r="D1958" i="35"/>
  <c r="E1958" i="35"/>
  <c r="F1958" i="35"/>
  <c r="G1958" i="35"/>
  <c r="A1959" i="35"/>
  <c r="B1959" i="35"/>
  <c r="C1959" i="35"/>
  <c r="D1959" i="35"/>
  <c r="E1959" i="35"/>
  <c r="F1959" i="35"/>
  <c r="G1959" i="35"/>
  <c r="A1960" i="35"/>
  <c r="B1960" i="35"/>
  <c r="C1960" i="35"/>
  <c r="D1960" i="35"/>
  <c r="E1960" i="35"/>
  <c r="F1960" i="35"/>
  <c r="G1960" i="35"/>
  <c r="A1961" i="35"/>
  <c r="B1961" i="35"/>
  <c r="C1961" i="35"/>
  <c r="D1961" i="35"/>
  <c r="E1961" i="35"/>
  <c r="F1961" i="35"/>
  <c r="G1961" i="35"/>
  <c r="A1962" i="35"/>
  <c r="B1962" i="35"/>
  <c r="C1962" i="35"/>
  <c r="D1962" i="35"/>
  <c r="E1962" i="35"/>
  <c r="F1962" i="35"/>
  <c r="G1962" i="35"/>
  <c r="A1963" i="35"/>
  <c r="B1963" i="35"/>
  <c r="C1963" i="35"/>
  <c r="D1963" i="35"/>
  <c r="E1963" i="35"/>
  <c r="F1963" i="35"/>
  <c r="G1963" i="35"/>
  <c r="A1964" i="35"/>
  <c r="B1964" i="35"/>
  <c r="C1964" i="35"/>
  <c r="D1964" i="35"/>
  <c r="E1964" i="35"/>
  <c r="F1964" i="35"/>
  <c r="G1964" i="35"/>
  <c r="A1965" i="35"/>
  <c r="B1965" i="35"/>
  <c r="C1965" i="35"/>
  <c r="D1965" i="35"/>
  <c r="E1965" i="35"/>
  <c r="F1965" i="35"/>
  <c r="G1965" i="35"/>
  <c r="A1966" i="35"/>
  <c r="B1966" i="35"/>
  <c r="C1966" i="35"/>
  <c r="D1966" i="35"/>
  <c r="E1966" i="35"/>
  <c r="F1966" i="35"/>
  <c r="G1966" i="35"/>
  <c r="A1967" i="35"/>
  <c r="B1967" i="35"/>
  <c r="C1967" i="35"/>
  <c r="D1967" i="35"/>
  <c r="E1967" i="35"/>
  <c r="F1967" i="35"/>
  <c r="G1967" i="35"/>
  <c r="A1968" i="35"/>
  <c r="B1968" i="35"/>
  <c r="C1968" i="35"/>
  <c r="D1968" i="35"/>
  <c r="E1968" i="35"/>
  <c r="F1968" i="35"/>
  <c r="G1968" i="35"/>
  <c r="A1969" i="35"/>
  <c r="B1969" i="35"/>
  <c r="C1969" i="35"/>
  <c r="D1969" i="35"/>
  <c r="E1969" i="35"/>
  <c r="F1969" i="35"/>
  <c r="G1969" i="35"/>
  <c r="A1970" i="35"/>
  <c r="B1970" i="35"/>
  <c r="C1970" i="35"/>
  <c r="D1970" i="35"/>
  <c r="E1970" i="35"/>
  <c r="F1970" i="35"/>
  <c r="G1970" i="35"/>
  <c r="A1971" i="35"/>
  <c r="B1971" i="35"/>
  <c r="C1971" i="35"/>
  <c r="D1971" i="35"/>
  <c r="E1971" i="35"/>
  <c r="F1971" i="35"/>
  <c r="G1971" i="35"/>
  <c r="A1972" i="35"/>
  <c r="B1972" i="35"/>
  <c r="C1972" i="35"/>
  <c r="D1972" i="35"/>
  <c r="E1972" i="35"/>
  <c r="F1972" i="35"/>
  <c r="G1972" i="35"/>
  <c r="A1973" i="35"/>
  <c r="B1973" i="35"/>
  <c r="C1973" i="35"/>
  <c r="D1973" i="35"/>
  <c r="E1973" i="35"/>
  <c r="F1973" i="35"/>
  <c r="G1973" i="35"/>
  <c r="A1974" i="35"/>
  <c r="B1974" i="35"/>
  <c r="C1974" i="35"/>
  <c r="D1974" i="35"/>
  <c r="E1974" i="35"/>
  <c r="F1974" i="35"/>
  <c r="G1974" i="35"/>
  <c r="A1975" i="35"/>
  <c r="B1975" i="35"/>
  <c r="C1975" i="35"/>
  <c r="D1975" i="35"/>
  <c r="E1975" i="35"/>
  <c r="F1975" i="35"/>
  <c r="G1975" i="35"/>
  <c r="A1976" i="35"/>
  <c r="B1976" i="35"/>
  <c r="C1976" i="35"/>
  <c r="D1976" i="35"/>
  <c r="E1976" i="35"/>
  <c r="F1976" i="35"/>
  <c r="G1976" i="35"/>
  <c r="A1977" i="35"/>
  <c r="B1977" i="35"/>
  <c r="C1977" i="35"/>
  <c r="D1977" i="35"/>
  <c r="E1977" i="35"/>
  <c r="F1977" i="35"/>
  <c r="G1977" i="35"/>
  <c r="A1978" i="35"/>
  <c r="B1978" i="35"/>
  <c r="C1978" i="35"/>
  <c r="D1978" i="35"/>
  <c r="E1978" i="35"/>
  <c r="F1978" i="35"/>
  <c r="G1978" i="35"/>
  <c r="A1979" i="35"/>
  <c r="B1979" i="35"/>
  <c r="C1979" i="35"/>
  <c r="D1979" i="35"/>
  <c r="E1979" i="35"/>
  <c r="F1979" i="35"/>
  <c r="G1979" i="35"/>
  <c r="A1980" i="35"/>
  <c r="B1980" i="35"/>
  <c r="C1980" i="35"/>
  <c r="D1980" i="35"/>
  <c r="E1980" i="35"/>
  <c r="F1980" i="35"/>
  <c r="G1980" i="35"/>
  <c r="A1981" i="35"/>
  <c r="B1981" i="35"/>
  <c r="C1981" i="35"/>
  <c r="D1981" i="35"/>
  <c r="E1981" i="35"/>
  <c r="F1981" i="35"/>
  <c r="G1981" i="35"/>
  <c r="A1982" i="35"/>
  <c r="B1982" i="35"/>
  <c r="C1982" i="35"/>
  <c r="D1982" i="35"/>
  <c r="E1982" i="35"/>
  <c r="F1982" i="35"/>
  <c r="G1982" i="35"/>
  <c r="A1983" i="35"/>
  <c r="B1983" i="35"/>
  <c r="C1983" i="35"/>
  <c r="D1983" i="35"/>
  <c r="E1983" i="35"/>
  <c r="F1983" i="35"/>
  <c r="G1983" i="35"/>
  <c r="A1984" i="35"/>
  <c r="B1984" i="35"/>
  <c r="C1984" i="35"/>
  <c r="D1984" i="35"/>
  <c r="E1984" i="35"/>
  <c r="F1984" i="35"/>
  <c r="G1984" i="35"/>
  <c r="A1985" i="35"/>
  <c r="B1985" i="35"/>
  <c r="C1985" i="35"/>
  <c r="D1985" i="35"/>
  <c r="E1985" i="35"/>
  <c r="F1985" i="35"/>
  <c r="G1985" i="35"/>
  <c r="A1986" i="35"/>
  <c r="B1986" i="35"/>
  <c r="C1986" i="35"/>
  <c r="D1986" i="35"/>
  <c r="E1986" i="35"/>
  <c r="F1986" i="35"/>
  <c r="G1986" i="35"/>
  <c r="A1987" i="35"/>
  <c r="B1987" i="35"/>
  <c r="C1987" i="35"/>
  <c r="D1987" i="35"/>
  <c r="E1987" i="35"/>
  <c r="F1987" i="35"/>
  <c r="G1987" i="35"/>
  <c r="A1988" i="35"/>
  <c r="B1988" i="35"/>
  <c r="C1988" i="35"/>
  <c r="D1988" i="35"/>
  <c r="E1988" i="35"/>
  <c r="F1988" i="35"/>
  <c r="G1988" i="35"/>
  <c r="A1989" i="35"/>
  <c r="B1989" i="35"/>
  <c r="C1989" i="35"/>
  <c r="D1989" i="35"/>
  <c r="E1989" i="35"/>
  <c r="F1989" i="35"/>
  <c r="G1989" i="35"/>
  <c r="A1990" i="35"/>
  <c r="B1990" i="35"/>
  <c r="C1990" i="35"/>
  <c r="D1990" i="35"/>
  <c r="E1990" i="35"/>
  <c r="F1990" i="35"/>
  <c r="G1990" i="35"/>
  <c r="A1991" i="35"/>
  <c r="B1991" i="35"/>
  <c r="C1991" i="35"/>
  <c r="D1991" i="35"/>
  <c r="E1991" i="35"/>
  <c r="F1991" i="35"/>
  <c r="G1991" i="35"/>
  <c r="A1992" i="35"/>
  <c r="B1992" i="35"/>
  <c r="C1992" i="35"/>
  <c r="D1992" i="35"/>
  <c r="E1992" i="35"/>
  <c r="F1992" i="35"/>
  <c r="G1992" i="35"/>
  <c r="A1993" i="35"/>
  <c r="B1993" i="35"/>
  <c r="C1993" i="35"/>
  <c r="D1993" i="35"/>
  <c r="E1993" i="35"/>
  <c r="F1993" i="35"/>
  <c r="G1993" i="35"/>
  <c r="A1994" i="35"/>
  <c r="B1994" i="35"/>
  <c r="C1994" i="35"/>
  <c r="D1994" i="35"/>
  <c r="E1994" i="35"/>
  <c r="F1994" i="35"/>
  <c r="G1994" i="35"/>
  <c r="A1995" i="35"/>
  <c r="B1995" i="35"/>
  <c r="C1995" i="35"/>
  <c r="D1995" i="35"/>
  <c r="E1995" i="35"/>
  <c r="F1995" i="35"/>
  <c r="G1995" i="35"/>
  <c r="A1996" i="35"/>
  <c r="B1996" i="35"/>
  <c r="C1996" i="35"/>
  <c r="D1996" i="35"/>
  <c r="E1996" i="35"/>
  <c r="F1996" i="35"/>
  <c r="G1996" i="35"/>
  <c r="A1997" i="35"/>
  <c r="B1997" i="35"/>
  <c r="C1997" i="35"/>
  <c r="D1997" i="35"/>
  <c r="E1997" i="35"/>
  <c r="F1997" i="35"/>
  <c r="G1997" i="35"/>
  <c r="A1998" i="35"/>
  <c r="B1998" i="35"/>
  <c r="C1998" i="35"/>
  <c r="D1998" i="35"/>
  <c r="E1998" i="35"/>
  <c r="F1998" i="35"/>
  <c r="G1998" i="35"/>
  <c r="A1999" i="35"/>
  <c r="B1999" i="35"/>
  <c r="C1999" i="35"/>
  <c r="D1999" i="35"/>
  <c r="E1999" i="35"/>
  <c r="F1999" i="35"/>
  <c r="G1999" i="35"/>
  <c r="A2000" i="35"/>
  <c r="B2000" i="35"/>
  <c r="C2000" i="35"/>
  <c r="D2000" i="35"/>
  <c r="E2000" i="35"/>
  <c r="F2000" i="35"/>
  <c r="G2000" i="35"/>
  <c r="A2001" i="35"/>
  <c r="B2001" i="35"/>
  <c r="C2001" i="35"/>
  <c r="D2001" i="35"/>
  <c r="E2001" i="35"/>
  <c r="F2001" i="35"/>
  <c r="G2001" i="35"/>
  <c r="A2002" i="35"/>
  <c r="B2002" i="35"/>
  <c r="C2002" i="35"/>
  <c r="D2002" i="35"/>
  <c r="E2002" i="35"/>
  <c r="F2002" i="35"/>
  <c r="G2002" i="35"/>
  <c r="A2003" i="35"/>
  <c r="B2003" i="35"/>
  <c r="C2003" i="35"/>
  <c r="D2003" i="35"/>
  <c r="E2003" i="35"/>
  <c r="F2003" i="35"/>
  <c r="G2003" i="35"/>
  <c r="A2004" i="35"/>
  <c r="B2004" i="35"/>
  <c r="C2004" i="35"/>
  <c r="D2004" i="35"/>
  <c r="E2004" i="35"/>
  <c r="F2004" i="35"/>
  <c r="G2004" i="35"/>
  <c r="A2005" i="35"/>
  <c r="B2005" i="35"/>
  <c r="C2005" i="35"/>
  <c r="D2005" i="35"/>
  <c r="E2005" i="35"/>
  <c r="F2005" i="35"/>
  <c r="G2005" i="35"/>
  <c r="A2006" i="35"/>
  <c r="B2006" i="35"/>
  <c r="C2006" i="35"/>
  <c r="D2006" i="35"/>
  <c r="E2006" i="35"/>
  <c r="F2006" i="35"/>
  <c r="G2006" i="35"/>
  <c r="A2007" i="35"/>
  <c r="B2007" i="35"/>
  <c r="C2007" i="35"/>
  <c r="D2007" i="35"/>
  <c r="E2007" i="35"/>
  <c r="F2007" i="35"/>
  <c r="G2007" i="35"/>
  <c r="A2008" i="35"/>
  <c r="B2008" i="35"/>
  <c r="C2008" i="35"/>
  <c r="D2008" i="35"/>
  <c r="E2008" i="35"/>
  <c r="F2008" i="35"/>
  <c r="G2008" i="35"/>
  <c r="A2009" i="35"/>
  <c r="B2009" i="35"/>
  <c r="C2009" i="35"/>
  <c r="D2009" i="35"/>
  <c r="E2009" i="35"/>
  <c r="F2009" i="35"/>
  <c r="G2009" i="35"/>
  <c r="A2010" i="35"/>
  <c r="B2010" i="35"/>
  <c r="C2010" i="35"/>
  <c r="D2010" i="35"/>
  <c r="E2010" i="35"/>
  <c r="F2010" i="35"/>
  <c r="G2010" i="35"/>
  <c r="A2011" i="35"/>
  <c r="B2011" i="35"/>
  <c r="C2011" i="35"/>
  <c r="D2011" i="35"/>
  <c r="E2011" i="35"/>
  <c r="F2011" i="35"/>
  <c r="G2011" i="35"/>
  <c r="A2012" i="35"/>
  <c r="B2012" i="35"/>
  <c r="C2012" i="35"/>
  <c r="D2012" i="35"/>
  <c r="E2012" i="35"/>
  <c r="F2012" i="35"/>
  <c r="G2012" i="35"/>
  <c r="A2013" i="35"/>
  <c r="B2013" i="35"/>
  <c r="C2013" i="35"/>
  <c r="D2013" i="35"/>
  <c r="E2013" i="35"/>
  <c r="F2013" i="35"/>
  <c r="G2013" i="35"/>
  <c r="A2014" i="35"/>
  <c r="B2014" i="35"/>
  <c r="C2014" i="35"/>
  <c r="D2014" i="35"/>
  <c r="E2014" i="35"/>
  <c r="F2014" i="35"/>
  <c r="G2014" i="35"/>
  <c r="A2015" i="35"/>
  <c r="B2015" i="35"/>
  <c r="C2015" i="35"/>
  <c r="D2015" i="35"/>
  <c r="E2015" i="35"/>
  <c r="F2015" i="35"/>
  <c r="G2015" i="35"/>
  <c r="A2016" i="35"/>
  <c r="B2016" i="35"/>
  <c r="C2016" i="35"/>
  <c r="D2016" i="35"/>
  <c r="E2016" i="35"/>
  <c r="F2016" i="35"/>
  <c r="G2016" i="35"/>
  <c r="A2017" i="35"/>
  <c r="B2017" i="35"/>
  <c r="C2017" i="35"/>
  <c r="D2017" i="35"/>
  <c r="E2017" i="35"/>
  <c r="F2017" i="35"/>
  <c r="G2017" i="35"/>
  <c r="A2018" i="35"/>
  <c r="B2018" i="35"/>
  <c r="C2018" i="35"/>
  <c r="D2018" i="35"/>
  <c r="E2018" i="35"/>
  <c r="F2018" i="35"/>
  <c r="G2018" i="35"/>
  <c r="A2019" i="35"/>
  <c r="B2019" i="35"/>
  <c r="C2019" i="35"/>
  <c r="D2019" i="35"/>
  <c r="E2019" i="35"/>
  <c r="F2019" i="35"/>
  <c r="G2019" i="35"/>
  <c r="A2020" i="35"/>
  <c r="B2020" i="35"/>
  <c r="C2020" i="35"/>
  <c r="D2020" i="35"/>
  <c r="E2020" i="35"/>
  <c r="F2020" i="35"/>
  <c r="G2020" i="35"/>
  <c r="A2021" i="35"/>
  <c r="B2021" i="35"/>
  <c r="C2021" i="35"/>
  <c r="D2021" i="35"/>
  <c r="E2021" i="35"/>
  <c r="F2021" i="35"/>
  <c r="G2021" i="35"/>
  <c r="A2022" i="35"/>
  <c r="B2022" i="35"/>
  <c r="C2022" i="35"/>
  <c r="D2022" i="35"/>
  <c r="E2022" i="35"/>
  <c r="F2022" i="35"/>
  <c r="G2022" i="35"/>
  <c r="A2023" i="35"/>
  <c r="B2023" i="35"/>
  <c r="C2023" i="35"/>
  <c r="D2023" i="35"/>
  <c r="E2023" i="35"/>
  <c r="F2023" i="35"/>
  <c r="G2023" i="35"/>
  <c r="A2024" i="35"/>
  <c r="B2024" i="35"/>
  <c r="C2024" i="35"/>
  <c r="D2024" i="35"/>
  <c r="E2024" i="35"/>
  <c r="F2024" i="35"/>
  <c r="G2024" i="35"/>
  <c r="A2025" i="35"/>
  <c r="B2025" i="35"/>
  <c r="C2025" i="35"/>
  <c r="D2025" i="35"/>
  <c r="E2025" i="35"/>
  <c r="F2025" i="35"/>
  <c r="G2025" i="35"/>
  <c r="A2026" i="35"/>
  <c r="B2026" i="35"/>
  <c r="C2026" i="35"/>
  <c r="D2026" i="35"/>
  <c r="E2026" i="35"/>
  <c r="F2026" i="35"/>
  <c r="G2026" i="35"/>
  <c r="A2027" i="35"/>
  <c r="B2027" i="35"/>
  <c r="C2027" i="35"/>
  <c r="D2027" i="35"/>
  <c r="E2027" i="35"/>
  <c r="F2027" i="35"/>
  <c r="G2027" i="35"/>
  <c r="A2028" i="35"/>
  <c r="B2028" i="35"/>
  <c r="C2028" i="35"/>
  <c r="D2028" i="35"/>
  <c r="E2028" i="35"/>
  <c r="F2028" i="35"/>
  <c r="G2028" i="35"/>
  <c r="A2029" i="35"/>
  <c r="B2029" i="35"/>
  <c r="C2029" i="35"/>
  <c r="D2029" i="35"/>
  <c r="E2029" i="35"/>
  <c r="F2029" i="35"/>
  <c r="G2029" i="35"/>
  <c r="A2030" i="35"/>
  <c r="B2030" i="35"/>
  <c r="C2030" i="35"/>
  <c r="D2030" i="35"/>
  <c r="E2030" i="35"/>
  <c r="F2030" i="35"/>
  <c r="G2030" i="35"/>
  <c r="A2031" i="35"/>
  <c r="B2031" i="35"/>
  <c r="C2031" i="35"/>
  <c r="D2031" i="35"/>
  <c r="E2031" i="35"/>
  <c r="F2031" i="35"/>
  <c r="G2031" i="35"/>
  <c r="A2032" i="35"/>
  <c r="B2032" i="35"/>
  <c r="C2032" i="35"/>
  <c r="D2032" i="35"/>
  <c r="E2032" i="35"/>
  <c r="F2032" i="35"/>
  <c r="G2032" i="35"/>
  <c r="A2033" i="35"/>
  <c r="B2033" i="35"/>
  <c r="C2033" i="35"/>
  <c r="D2033" i="35"/>
  <c r="E2033" i="35"/>
  <c r="F2033" i="35"/>
  <c r="G2033" i="35"/>
  <c r="A2034" i="35"/>
  <c r="B2034" i="35"/>
  <c r="C2034" i="35"/>
  <c r="D2034" i="35"/>
  <c r="E2034" i="35"/>
  <c r="F2034" i="35"/>
  <c r="G2034" i="35"/>
  <c r="A2035" i="35"/>
  <c r="B2035" i="35"/>
  <c r="C2035" i="35"/>
  <c r="D2035" i="35"/>
  <c r="E2035" i="35"/>
  <c r="F2035" i="35"/>
  <c r="G2035" i="35"/>
  <c r="A2036" i="35"/>
  <c r="B2036" i="35"/>
  <c r="C2036" i="35"/>
  <c r="D2036" i="35"/>
  <c r="E2036" i="35"/>
  <c r="F2036" i="35"/>
  <c r="G2036" i="35"/>
  <c r="A2037" i="35"/>
  <c r="B2037" i="35"/>
  <c r="C2037" i="35"/>
  <c r="D2037" i="35"/>
  <c r="E2037" i="35"/>
  <c r="F2037" i="35"/>
  <c r="G2037" i="35"/>
  <c r="A2038" i="35"/>
  <c r="B2038" i="35"/>
  <c r="C2038" i="35"/>
  <c r="D2038" i="35"/>
  <c r="E2038" i="35"/>
  <c r="F2038" i="35"/>
  <c r="G2038" i="35"/>
  <c r="A2039" i="35"/>
  <c r="B2039" i="35"/>
  <c r="C2039" i="35"/>
  <c r="D2039" i="35"/>
  <c r="E2039" i="35"/>
  <c r="F2039" i="35"/>
  <c r="G2039" i="35"/>
  <c r="A2040" i="35"/>
  <c r="B2040" i="35"/>
  <c r="C2040" i="35"/>
  <c r="D2040" i="35"/>
  <c r="E2040" i="35"/>
  <c r="F2040" i="35"/>
  <c r="G2040" i="35"/>
  <c r="A2041" i="35"/>
  <c r="B2041" i="35"/>
  <c r="C2041" i="35"/>
  <c r="D2041" i="35"/>
  <c r="E2041" i="35"/>
  <c r="F2041" i="35"/>
  <c r="G2041" i="35"/>
  <c r="A2042" i="35"/>
  <c r="B2042" i="35"/>
  <c r="C2042" i="35"/>
  <c r="D2042" i="35"/>
  <c r="E2042" i="35"/>
  <c r="F2042" i="35"/>
  <c r="G2042" i="35"/>
  <c r="A2043" i="35"/>
  <c r="B2043" i="35"/>
  <c r="C2043" i="35"/>
  <c r="D2043" i="35"/>
  <c r="E2043" i="35"/>
  <c r="F2043" i="35"/>
  <c r="G2043" i="35"/>
  <c r="A2044" i="35"/>
  <c r="B2044" i="35"/>
  <c r="C2044" i="35"/>
  <c r="D2044" i="35"/>
  <c r="E2044" i="35"/>
  <c r="F2044" i="35"/>
  <c r="G2044" i="35"/>
  <c r="A2045" i="35"/>
  <c r="B2045" i="35"/>
  <c r="C2045" i="35"/>
  <c r="D2045" i="35"/>
  <c r="E2045" i="35"/>
  <c r="F2045" i="35"/>
  <c r="G2045" i="35"/>
  <c r="A2046" i="35"/>
  <c r="B2046" i="35"/>
  <c r="C2046" i="35"/>
  <c r="D2046" i="35"/>
  <c r="E2046" i="35"/>
  <c r="F2046" i="35"/>
  <c r="G2046" i="35"/>
  <c r="A2047" i="35"/>
  <c r="B2047" i="35"/>
  <c r="C2047" i="35"/>
  <c r="D2047" i="35"/>
  <c r="E2047" i="35"/>
  <c r="F2047" i="35"/>
  <c r="G2047" i="35"/>
  <c r="A2048" i="35"/>
  <c r="B2048" i="35"/>
  <c r="C2048" i="35"/>
  <c r="D2048" i="35"/>
  <c r="E2048" i="35"/>
  <c r="F2048" i="35"/>
  <c r="G2048" i="35"/>
  <c r="A2049" i="35"/>
  <c r="B2049" i="35"/>
  <c r="C2049" i="35"/>
  <c r="D2049" i="35"/>
  <c r="E2049" i="35"/>
  <c r="F2049" i="35"/>
  <c r="G2049" i="35"/>
  <c r="A2050" i="35"/>
  <c r="B2050" i="35"/>
  <c r="C2050" i="35"/>
  <c r="D2050" i="35"/>
  <c r="E2050" i="35"/>
  <c r="F2050" i="35"/>
  <c r="G2050" i="35"/>
  <c r="A2051" i="35"/>
  <c r="B2051" i="35"/>
  <c r="C2051" i="35"/>
  <c r="D2051" i="35"/>
  <c r="E2051" i="35"/>
  <c r="F2051" i="35"/>
  <c r="G2051" i="35"/>
  <c r="A2052" i="35"/>
  <c r="B2052" i="35"/>
  <c r="C2052" i="35"/>
  <c r="D2052" i="35"/>
  <c r="E2052" i="35"/>
  <c r="F2052" i="35"/>
  <c r="G2052" i="35"/>
  <c r="A2053" i="35"/>
  <c r="B2053" i="35"/>
  <c r="C2053" i="35"/>
  <c r="D2053" i="35"/>
  <c r="E2053" i="35"/>
  <c r="F2053" i="35"/>
  <c r="G2053" i="35"/>
  <c r="A2054" i="35"/>
  <c r="B2054" i="35"/>
  <c r="C2054" i="35"/>
  <c r="D2054" i="35"/>
  <c r="E2054" i="35"/>
  <c r="F2054" i="35"/>
  <c r="G2054" i="35"/>
  <c r="A2055" i="35"/>
  <c r="B2055" i="35"/>
  <c r="C2055" i="35"/>
  <c r="D2055" i="35"/>
  <c r="E2055" i="35"/>
  <c r="F2055" i="35"/>
  <c r="G2055" i="35"/>
  <c r="A2056" i="35"/>
  <c r="B2056" i="35"/>
  <c r="C2056" i="35"/>
  <c r="D2056" i="35"/>
  <c r="E2056" i="35"/>
  <c r="F2056" i="35"/>
  <c r="G2056" i="35"/>
  <c r="A2057" i="35"/>
  <c r="B2057" i="35"/>
  <c r="C2057" i="35"/>
  <c r="D2057" i="35"/>
  <c r="E2057" i="35"/>
  <c r="F2057" i="35"/>
  <c r="G2057" i="35"/>
  <c r="A2058" i="35"/>
  <c r="B2058" i="35"/>
  <c r="C2058" i="35"/>
  <c r="D2058" i="35"/>
  <c r="E2058" i="35"/>
  <c r="F2058" i="35"/>
  <c r="G2058" i="35"/>
  <c r="A2059" i="35"/>
  <c r="B2059" i="35"/>
  <c r="C2059" i="35"/>
  <c r="D2059" i="35"/>
  <c r="E2059" i="35"/>
  <c r="F2059" i="35"/>
  <c r="G2059" i="35"/>
  <c r="A2060" i="35"/>
  <c r="B2060" i="35"/>
  <c r="C2060" i="35"/>
  <c r="D2060" i="35"/>
  <c r="E2060" i="35"/>
  <c r="F2060" i="35"/>
  <c r="G2060" i="35"/>
  <c r="A2061" i="35"/>
  <c r="B2061" i="35"/>
  <c r="C2061" i="35"/>
  <c r="D2061" i="35"/>
  <c r="E2061" i="35"/>
  <c r="F2061" i="35"/>
  <c r="G2061" i="35"/>
  <c r="A2062" i="35"/>
  <c r="B2062" i="35"/>
  <c r="C2062" i="35"/>
  <c r="D2062" i="35"/>
  <c r="E2062" i="35"/>
  <c r="F2062" i="35"/>
  <c r="G2062" i="35"/>
  <c r="A2063" i="35"/>
  <c r="B2063" i="35"/>
  <c r="C2063" i="35"/>
  <c r="D2063" i="35"/>
  <c r="E2063" i="35"/>
  <c r="F2063" i="35"/>
  <c r="G2063" i="35"/>
  <c r="A2064" i="35"/>
  <c r="B2064" i="35"/>
  <c r="C2064" i="35"/>
  <c r="D2064" i="35"/>
  <c r="E2064" i="35"/>
  <c r="F2064" i="35"/>
  <c r="G2064" i="35"/>
  <c r="A2065" i="35"/>
  <c r="B2065" i="35"/>
  <c r="C2065" i="35"/>
  <c r="D2065" i="35"/>
  <c r="E2065" i="35"/>
  <c r="F2065" i="35"/>
  <c r="G2065" i="35"/>
  <c r="A2066" i="35"/>
  <c r="B2066" i="35"/>
  <c r="C2066" i="35"/>
  <c r="D2066" i="35"/>
  <c r="E2066" i="35"/>
  <c r="F2066" i="35"/>
  <c r="G2066" i="35"/>
  <c r="A2067" i="35"/>
  <c r="B2067" i="35"/>
  <c r="C2067" i="35"/>
  <c r="D2067" i="35"/>
  <c r="E2067" i="35"/>
  <c r="F2067" i="35"/>
  <c r="G2067" i="35"/>
  <c r="A2068" i="35"/>
  <c r="B2068" i="35"/>
  <c r="C2068" i="35"/>
  <c r="D2068" i="35"/>
  <c r="E2068" i="35"/>
  <c r="F2068" i="35"/>
  <c r="G2068" i="35"/>
  <c r="A2069" i="35"/>
  <c r="B2069" i="35"/>
  <c r="C2069" i="35"/>
  <c r="D2069" i="35"/>
  <c r="E2069" i="35"/>
  <c r="F2069" i="35"/>
  <c r="G2069" i="35"/>
  <c r="A2070" i="35"/>
  <c r="B2070" i="35"/>
  <c r="C2070" i="35"/>
  <c r="D2070" i="35"/>
  <c r="E2070" i="35"/>
  <c r="F2070" i="35"/>
  <c r="G2070" i="35"/>
  <c r="A2071" i="35"/>
  <c r="B2071" i="35"/>
  <c r="C2071" i="35"/>
  <c r="D2071" i="35"/>
  <c r="E2071" i="35"/>
  <c r="F2071" i="35"/>
  <c r="G2071" i="35"/>
  <c r="A2072" i="35"/>
  <c r="B2072" i="35"/>
  <c r="C2072" i="35"/>
  <c r="D2072" i="35"/>
  <c r="E2072" i="35"/>
  <c r="F2072" i="35"/>
  <c r="G2072" i="35"/>
  <c r="A2073" i="35"/>
  <c r="B2073" i="35"/>
  <c r="C2073" i="35"/>
  <c r="D2073" i="35"/>
  <c r="E2073" i="35"/>
  <c r="F2073" i="35"/>
  <c r="G2073" i="35"/>
  <c r="A2074" i="35"/>
  <c r="B2074" i="35"/>
  <c r="C2074" i="35"/>
  <c r="D2074" i="35"/>
  <c r="E2074" i="35"/>
  <c r="F2074" i="35"/>
  <c r="G2074" i="35"/>
  <c r="A2075" i="35"/>
  <c r="B2075" i="35"/>
  <c r="C2075" i="35"/>
  <c r="D2075" i="35"/>
  <c r="E2075" i="35"/>
  <c r="F2075" i="35"/>
  <c r="G2075" i="35"/>
  <c r="A2076" i="35"/>
  <c r="B2076" i="35"/>
  <c r="C2076" i="35"/>
  <c r="D2076" i="35"/>
  <c r="E2076" i="35"/>
  <c r="F2076" i="35"/>
  <c r="G2076" i="35"/>
  <c r="A2077" i="35"/>
  <c r="B2077" i="35"/>
  <c r="C2077" i="35"/>
  <c r="D2077" i="35"/>
  <c r="E2077" i="35"/>
  <c r="F2077" i="35"/>
  <c r="G2077" i="35"/>
  <c r="A2078" i="35"/>
  <c r="B2078" i="35"/>
  <c r="C2078" i="35"/>
  <c r="D2078" i="35"/>
  <c r="E2078" i="35"/>
  <c r="F2078" i="35"/>
  <c r="G2078" i="35"/>
  <c r="A2079" i="35"/>
  <c r="B2079" i="35"/>
  <c r="C2079" i="35"/>
  <c r="D2079" i="35"/>
  <c r="E2079" i="35"/>
  <c r="F2079" i="35"/>
  <c r="G2079" i="35"/>
  <c r="A2080" i="35"/>
  <c r="B2080" i="35"/>
  <c r="C2080" i="35"/>
  <c r="D2080" i="35"/>
  <c r="E2080" i="35"/>
  <c r="F2080" i="35"/>
  <c r="G2080" i="35"/>
  <c r="A2081" i="35"/>
  <c r="B2081" i="35"/>
  <c r="C2081" i="35"/>
  <c r="D2081" i="35"/>
  <c r="E2081" i="35"/>
  <c r="F2081" i="35"/>
  <c r="G2081" i="35"/>
  <c r="A2082" i="35"/>
  <c r="B2082" i="35"/>
  <c r="C2082" i="35"/>
  <c r="D2082" i="35"/>
  <c r="E2082" i="35"/>
  <c r="F2082" i="35"/>
  <c r="G2082" i="35"/>
  <c r="A2083" i="35"/>
  <c r="B2083" i="35"/>
  <c r="C2083" i="35"/>
  <c r="D2083" i="35"/>
  <c r="E2083" i="35"/>
  <c r="F2083" i="35"/>
  <c r="G2083" i="35"/>
  <c r="A2084" i="35"/>
  <c r="B2084" i="35"/>
  <c r="C2084" i="35"/>
  <c r="D2084" i="35"/>
  <c r="E2084" i="35"/>
  <c r="F2084" i="35"/>
  <c r="G2084" i="35"/>
  <c r="A2085" i="35"/>
  <c r="B2085" i="35"/>
  <c r="C2085" i="35"/>
  <c r="D2085" i="35"/>
  <c r="E2085" i="35"/>
  <c r="F2085" i="35"/>
  <c r="G2085" i="35"/>
  <c r="A2086" i="35"/>
  <c r="B2086" i="35"/>
  <c r="C2086" i="35"/>
  <c r="D2086" i="35"/>
  <c r="E2086" i="35"/>
  <c r="F2086" i="35"/>
  <c r="G2086" i="35"/>
  <c r="A2087" i="35"/>
  <c r="B2087" i="35"/>
  <c r="C2087" i="35"/>
  <c r="D2087" i="35"/>
  <c r="E2087" i="35"/>
  <c r="F2087" i="35"/>
  <c r="G2087" i="35"/>
  <c r="A2088" i="35"/>
  <c r="B2088" i="35"/>
  <c r="C2088" i="35"/>
  <c r="D2088" i="35"/>
  <c r="E2088" i="35"/>
  <c r="F2088" i="35"/>
  <c r="G2088" i="35"/>
  <c r="A2089" i="35"/>
  <c r="B2089" i="35"/>
  <c r="C2089" i="35"/>
  <c r="D2089" i="35"/>
  <c r="E2089" i="35"/>
  <c r="F2089" i="35"/>
  <c r="G2089" i="35"/>
  <c r="A2090" i="35"/>
  <c r="B2090" i="35"/>
  <c r="C2090" i="35"/>
  <c r="D2090" i="35"/>
  <c r="E2090" i="35"/>
  <c r="F2090" i="35"/>
  <c r="G2090" i="35"/>
  <c r="A2091" i="35"/>
  <c r="B2091" i="35"/>
  <c r="C2091" i="35"/>
  <c r="D2091" i="35"/>
  <c r="E2091" i="35"/>
  <c r="F2091" i="35"/>
  <c r="G2091" i="35"/>
  <c r="A2092" i="35"/>
  <c r="B2092" i="35"/>
  <c r="C2092" i="35"/>
  <c r="D2092" i="35"/>
  <c r="E2092" i="35"/>
  <c r="F2092" i="35"/>
  <c r="G2092" i="35"/>
  <c r="A2093" i="35"/>
  <c r="B2093" i="35"/>
  <c r="C2093" i="35"/>
  <c r="D2093" i="35"/>
  <c r="E2093" i="35"/>
  <c r="F2093" i="35"/>
  <c r="G2093" i="35"/>
  <c r="A2094" i="35"/>
  <c r="B2094" i="35"/>
  <c r="C2094" i="35"/>
  <c r="D2094" i="35"/>
  <c r="E2094" i="35"/>
  <c r="F2094" i="35"/>
  <c r="G2094" i="35"/>
  <c r="A2095" i="35"/>
  <c r="B2095" i="35"/>
  <c r="C2095" i="35"/>
  <c r="D2095" i="35"/>
  <c r="E2095" i="35"/>
  <c r="F2095" i="35"/>
  <c r="G2095" i="35"/>
  <c r="A2096" i="35"/>
  <c r="B2096" i="35"/>
  <c r="C2096" i="35"/>
  <c r="D2096" i="35"/>
  <c r="E2096" i="35"/>
  <c r="F2096" i="35"/>
  <c r="G2096" i="35"/>
  <c r="A2097" i="35"/>
  <c r="B2097" i="35"/>
  <c r="C2097" i="35"/>
  <c r="D2097" i="35"/>
  <c r="E2097" i="35"/>
  <c r="F2097" i="35"/>
  <c r="G2097" i="35"/>
  <c r="A2098" i="35"/>
  <c r="B2098" i="35"/>
  <c r="C2098" i="35"/>
  <c r="D2098" i="35"/>
  <c r="E2098" i="35"/>
  <c r="F2098" i="35"/>
  <c r="G2098" i="35"/>
  <c r="A2099" i="35"/>
  <c r="B2099" i="35"/>
  <c r="C2099" i="35"/>
  <c r="D2099" i="35"/>
  <c r="E2099" i="35"/>
  <c r="F2099" i="35"/>
  <c r="G2099" i="35"/>
  <c r="A2100" i="35"/>
  <c r="B2100" i="35"/>
  <c r="C2100" i="35"/>
  <c r="D2100" i="35"/>
  <c r="E2100" i="35"/>
  <c r="F2100" i="35"/>
  <c r="G2100" i="35"/>
  <c r="A2101" i="35"/>
  <c r="B2101" i="35"/>
  <c r="C2101" i="35"/>
  <c r="D2101" i="35"/>
  <c r="E2101" i="35"/>
  <c r="F2101" i="35"/>
  <c r="G2101" i="35"/>
  <c r="A2102" i="35"/>
  <c r="B2102" i="35"/>
  <c r="C2102" i="35"/>
  <c r="D2102" i="35"/>
  <c r="E2102" i="35"/>
  <c r="F2102" i="35"/>
  <c r="G2102" i="35"/>
  <c r="A2103" i="35"/>
  <c r="B2103" i="35"/>
  <c r="C2103" i="35"/>
  <c r="D2103" i="35"/>
  <c r="E2103" i="35"/>
  <c r="F2103" i="35"/>
  <c r="G2103" i="35"/>
  <c r="A2104" i="35"/>
  <c r="B2104" i="35"/>
  <c r="C2104" i="35"/>
  <c r="D2104" i="35"/>
  <c r="E2104" i="35"/>
  <c r="F2104" i="35"/>
  <c r="G2104" i="35"/>
  <c r="A2105" i="35"/>
  <c r="B2105" i="35"/>
  <c r="C2105" i="35"/>
  <c r="D2105" i="35"/>
  <c r="E2105" i="35"/>
  <c r="F2105" i="35"/>
  <c r="G2105" i="35"/>
  <c r="A2106" i="35"/>
  <c r="B2106" i="35"/>
  <c r="C2106" i="35"/>
  <c r="D2106" i="35"/>
  <c r="E2106" i="35"/>
  <c r="F2106" i="35"/>
  <c r="G2106" i="35"/>
  <c r="A2107" i="35"/>
  <c r="B2107" i="35"/>
  <c r="C2107" i="35"/>
  <c r="D2107" i="35"/>
  <c r="E2107" i="35"/>
  <c r="F2107" i="35"/>
  <c r="G2107" i="35"/>
  <c r="A2108" i="35"/>
  <c r="B2108" i="35"/>
  <c r="C2108" i="35"/>
  <c r="D2108" i="35"/>
  <c r="E2108" i="35"/>
  <c r="F2108" i="35"/>
  <c r="G2108" i="35"/>
  <c r="A2109" i="35"/>
  <c r="B2109" i="35"/>
  <c r="C2109" i="35"/>
  <c r="D2109" i="35"/>
  <c r="E2109" i="35"/>
  <c r="F2109" i="35"/>
  <c r="G2109" i="35"/>
  <c r="A2110" i="35"/>
  <c r="B2110" i="35"/>
  <c r="C2110" i="35"/>
  <c r="D2110" i="35"/>
  <c r="E2110" i="35"/>
  <c r="F2110" i="35"/>
  <c r="G2110" i="35"/>
  <c r="A2111" i="35"/>
  <c r="B2111" i="35"/>
  <c r="C2111" i="35"/>
  <c r="D2111" i="35"/>
  <c r="E2111" i="35"/>
  <c r="F2111" i="35"/>
  <c r="G2111" i="35"/>
  <c r="A2112" i="35"/>
  <c r="B2112" i="35"/>
  <c r="C2112" i="35"/>
  <c r="D2112" i="35"/>
  <c r="E2112" i="35"/>
  <c r="F2112" i="35"/>
  <c r="G2112" i="35"/>
  <c r="A2113" i="35"/>
  <c r="B2113" i="35"/>
  <c r="C2113" i="35"/>
  <c r="D2113" i="35"/>
  <c r="E2113" i="35"/>
  <c r="F2113" i="35"/>
  <c r="G2113" i="35"/>
  <c r="A2114" i="35"/>
  <c r="B2114" i="35"/>
  <c r="C2114" i="35"/>
  <c r="D2114" i="35"/>
  <c r="E2114" i="35"/>
  <c r="F2114" i="35"/>
  <c r="G2114" i="35"/>
  <c r="A2115" i="35"/>
  <c r="B2115" i="35"/>
  <c r="C2115" i="35"/>
  <c r="D2115" i="35"/>
  <c r="E2115" i="35"/>
  <c r="F2115" i="35"/>
  <c r="G2115" i="35"/>
  <c r="A2116" i="35"/>
  <c r="B2116" i="35"/>
  <c r="C2116" i="35"/>
  <c r="D2116" i="35"/>
  <c r="E2116" i="35"/>
  <c r="F2116" i="35"/>
  <c r="G2116" i="35"/>
  <c r="A2117" i="35"/>
  <c r="B2117" i="35"/>
  <c r="C2117" i="35"/>
  <c r="D2117" i="35"/>
  <c r="E2117" i="35"/>
  <c r="F2117" i="35"/>
  <c r="G2117" i="35"/>
  <c r="A2118" i="35"/>
  <c r="B2118" i="35"/>
  <c r="C2118" i="35"/>
  <c r="D2118" i="35"/>
  <c r="E2118" i="35"/>
  <c r="F2118" i="35"/>
  <c r="G2118" i="35"/>
  <c r="A2119" i="35"/>
  <c r="B2119" i="35"/>
  <c r="C2119" i="35"/>
  <c r="D2119" i="35"/>
  <c r="E2119" i="35"/>
  <c r="F2119" i="35"/>
  <c r="G2119" i="35"/>
  <c r="A2120" i="35"/>
  <c r="B2120" i="35"/>
  <c r="C2120" i="35"/>
  <c r="D2120" i="35"/>
  <c r="E2120" i="35"/>
  <c r="F2120" i="35"/>
  <c r="G2120" i="35"/>
  <c r="A2121" i="35"/>
  <c r="B2121" i="35"/>
  <c r="C2121" i="35"/>
  <c r="D2121" i="35"/>
  <c r="E2121" i="35"/>
  <c r="F2121" i="35"/>
  <c r="G2121" i="35"/>
  <c r="A2122" i="35"/>
  <c r="B2122" i="35"/>
  <c r="C2122" i="35"/>
  <c r="D2122" i="35"/>
  <c r="E2122" i="35"/>
  <c r="F2122" i="35"/>
  <c r="G2122" i="35"/>
  <c r="A2123" i="35"/>
  <c r="B2123" i="35"/>
  <c r="C2123" i="35"/>
  <c r="D2123" i="35"/>
  <c r="E2123" i="35"/>
  <c r="F2123" i="35"/>
  <c r="G2123" i="35"/>
  <c r="A2124" i="35"/>
  <c r="B2124" i="35"/>
  <c r="C2124" i="35"/>
  <c r="D2124" i="35"/>
  <c r="E2124" i="35"/>
  <c r="F2124" i="35"/>
  <c r="G2124" i="35"/>
  <c r="A2125" i="35"/>
  <c r="B2125" i="35"/>
  <c r="C2125" i="35"/>
  <c r="D2125" i="35"/>
  <c r="E2125" i="35"/>
  <c r="F2125" i="35"/>
  <c r="G2125" i="35"/>
  <c r="A2126" i="35"/>
  <c r="B2126" i="35"/>
  <c r="C2126" i="35"/>
  <c r="D2126" i="35"/>
  <c r="E2126" i="35"/>
  <c r="F2126" i="35"/>
  <c r="G2126" i="35"/>
  <c r="A2127" i="35"/>
  <c r="B2127" i="35"/>
  <c r="C2127" i="35"/>
  <c r="D2127" i="35"/>
  <c r="E2127" i="35"/>
  <c r="F2127" i="35"/>
  <c r="G2127" i="35"/>
  <c r="A2128" i="35"/>
  <c r="B2128" i="35"/>
  <c r="C2128" i="35"/>
  <c r="D2128" i="35"/>
  <c r="E2128" i="35"/>
  <c r="F2128" i="35"/>
  <c r="G2128" i="35"/>
  <c r="A2129" i="35"/>
  <c r="B2129" i="35"/>
  <c r="C2129" i="35"/>
  <c r="D2129" i="35"/>
  <c r="E2129" i="35"/>
  <c r="F2129" i="35"/>
  <c r="G2129" i="35"/>
  <c r="A2130" i="35"/>
  <c r="B2130" i="35"/>
  <c r="C2130" i="35"/>
  <c r="D2130" i="35"/>
  <c r="E2130" i="35"/>
  <c r="F2130" i="35"/>
  <c r="G2130" i="35"/>
  <c r="A2131" i="35"/>
  <c r="B2131" i="35"/>
  <c r="C2131" i="35"/>
  <c r="D2131" i="35"/>
  <c r="E2131" i="35"/>
  <c r="F2131" i="35"/>
  <c r="G2131" i="35"/>
  <c r="A2132" i="35"/>
  <c r="B2132" i="35"/>
  <c r="C2132" i="35"/>
  <c r="D2132" i="35"/>
  <c r="E2132" i="35"/>
  <c r="F2132" i="35"/>
  <c r="G2132" i="35"/>
  <c r="A2133" i="35"/>
  <c r="B2133" i="35"/>
  <c r="C2133" i="35"/>
  <c r="D2133" i="35"/>
  <c r="E2133" i="35"/>
  <c r="F2133" i="35"/>
  <c r="G2133" i="35"/>
  <c r="A2134" i="35"/>
  <c r="B2134" i="35"/>
  <c r="C2134" i="35"/>
  <c r="D2134" i="35"/>
  <c r="E2134" i="35"/>
  <c r="F2134" i="35"/>
  <c r="G2134" i="35"/>
  <c r="A2135" i="35"/>
  <c r="B2135" i="35"/>
  <c r="C2135" i="35"/>
  <c r="D2135" i="35"/>
  <c r="E2135" i="35"/>
  <c r="F2135" i="35"/>
  <c r="G2135" i="35"/>
  <c r="A2136" i="35"/>
  <c r="B2136" i="35"/>
  <c r="C2136" i="35"/>
  <c r="D2136" i="35"/>
  <c r="E2136" i="35"/>
  <c r="F2136" i="35"/>
  <c r="G2136" i="35"/>
  <c r="A2137" i="35"/>
  <c r="B2137" i="35"/>
  <c r="C2137" i="35"/>
  <c r="D2137" i="35"/>
  <c r="E2137" i="35"/>
  <c r="F2137" i="35"/>
  <c r="G2137" i="35"/>
  <c r="A2138" i="35"/>
  <c r="B2138" i="35"/>
  <c r="C2138" i="35"/>
  <c r="D2138" i="35"/>
  <c r="E2138" i="35"/>
  <c r="F2138" i="35"/>
  <c r="G2138" i="35"/>
  <c r="A2139" i="35"/>
  <c r="B2139" i="35"/>
  <c r="C2139" i="35"/>
  <c r="D2139" i="35"/>
  <c r="E2139" i="35"/>
  <c r="F2139" i="35"/>
  <c r="G2139" i="35"/>
  <c r="A2140" i="35"/>
  <c r="B2140" i="35"/>
  <c r="C2140" i="35"/>
  <c r="D2140" i="35"/>
  <c r="E2140" i="35"/>
  <c r="F2140" i="35"/>
  <c r="G2140" i="35"/>
  <c r="A2141" i="35"/>
  <c r="B2141" i="35"/>
  <c r="C2141" i="35"/>
  <c r="D2141" i="35"/>
  <c r="E2141" i="35"/>
  <c r="F2141" i="35"/>
  <c r="G2141" i="35"/>
  <c r="A2142" i="35"/>
  <c r="B2142" i="35"/>
  <c r="C2142" i="35"/>
  <c r="D2142" i="35"/>
  <c r="E2142" i="35"/>
  <c r="F2142" i="35"/>
  <c r="G2142" i="35"/>
  <c r="A2143" i="35"/>
  <c r="B2143" i="35"/>
  <c r="C2143" i="35"/>
  <c r="D2143" i="35"/>
  <c r="E2143" i="35"/>
  <c r="F2143" i="35"/>
  <c r="G2143" i="35"/>
  <c r="A2144" i="35"/>
  <c r="B2144" i="35"/>
  <c r="C2144" i="35"/>
  <c r="D2144" i="35"/>
  <c r="E2144" i="35"/>
  <c r="F2144" i="35"/>
  <c r="G2144" i="35"/>
  <c r="A2145" i="35"/>
  <c r="B2145" i="35"/>
  <c r="C2145" i="35"/>
  <c r="D2145" i="35"/>
  <c r="E2145" i="35"/>
  <c r="F2145" i="35"/>
  <c r="G2145" i="35"/>
  <c r="A2146" i="35"/>
  <c r="B2146" i="35"/>
  <c r="C2146" i="35"/>
  <c r="D2146" i="35"/>
  <c r="E2146" i="35"/>
  <c r="F2146" i="35"/>
  <c r="G2146" i="35"/>
  <c r="A2147" i="35"/>
  <c r="B2147" i="35"/>
  <c r="C2147" i="35"/>
  <c r="D2147" i="35"/>
  <c r="E2147" i="35"/>
  <c r="F2147" i="35"/>
  <c r="G2147" i="35"/>
  <c r="A2148" i="35"/>
  <c r="B2148" i="35"/>
  <c r="C2148" i="35"/>
  <c r="D2148" i="35"/>
  <c r="E2148" i="35"/>
  <c r="F2148" i="35"/>
  <c r="G2148" i="35"/>
  <c r="A2149" i="35"/>
  <c r="B2149" i="35"/>
  <c r="C2149" i="35"/>
  <c r="D2149" i="35"/>
  <c r="E2149" i="35"/>
  <c r="F2149" i="35"/>
  <c r="G2149" i="35"/>
  <c r="A2150" i="35"/>
  <c r="B2150" i="35"/>
  <c r="C2150" i="35"/>
  <c r="D2150" i="35"/>
  <c r="E2150" i="35"/>
  <c r="F2150" i="35"/>
  <c r="G2150" i="35"/>
  <c r="A2151" i="35"/>
  <c r="B2151" i="35"/>
  <c r="C2151" i="35"/>
  <c r="D2151" i="35"/>
  <c r="E2151" i="35"/>
  <c r="F2151" i="35"/>
  <c r="G2151" i="35"/>
  <c r="A2152" i="35"/>
  <c r="B2152" i="35"/>
  <c r="C2152" i="35"/>
  <c r="D2152" i="35"/>
  <c r="E2152" i="35"/>
  <c r="F2152" i="35"/>
  <c r="G2152" i="35"/>
  <c r="A2153" i="35"/>
  <c r="B2153" i="35"/>
  <c r="C2153" i="35"/>
  <c r="D2153" i="35"/>
  <c r="E2153" i="35"/>
  <c r="F2153" i="35"/>
  <c r="G2153" i="35"/>
  <c r="A2154" i="35"/>
  <c r="B2154" i="35"/>
  <c r="C2154" i="35"/>
  <c r="D2154" i="35"/>
  <c r="E2154" i="35"/>
  <c r="F2154" i="35"/>
  <c r="G2154" i="35"/>
  <c r="A2155" i="35"/>
  <c r="B2155" i="35"/>
  <c r="C2155" i="35"/>
  <c r="D2155" i="35"/>
  <c r="E2155" i="35"/>
  <c r="F2155" i="35"/>
  <c r="G2155" i="35"/>
  <c r="A2156" i="35"/>
  <c r="B2156" i="35"/>
  <c r="C2156" i="35"/>
  <c r="D2156" i="35"/>
  <c r="E2156" i="35"/>
  <c r="F2156" i="35"/>
  <c r="G2156" i="35"/>
  <c r="A2157" i="35"/>
  <c r="B2157" i="35"/>
  <c r="C2157" i="35"/>
  <c r="D2157" i="35"/>
  <c r="E2157" i="35"/>
  <c r="F2157" i="35"/>
  <c r="G2157" i="35"/>
  <c r="A2158" i="35"/>
  <c r="B2158" i="35"/>
  <c r="C2158" i="35"/>
  <c r="D2158" i="35"/>
  <c r="E2158" i="35"/>
  <c r="F2158" i="35"/>
  <c r="G2158" i="35"/>
  <c r="A2159" i="35"/>
  <c r="B2159" i="35"/>
  <c r="C2159" i="35"/>
  <c r="D2159" i="35"/>
  <c r="E2159" i="35"/>
  <c r="F2159" i="35"/>
  <c r="G2159" i="35"/>
  <c r="A2160" i="35"/>
  <c r="B2160" i="35"/>
  <c r="C2160" i="35"/>
  <c r="D2160" i="35"/>
  <c r="E2160" i="35"/>
  <c r="F2160" i="35"/>
  <c r="G2160" i="35"/>
  <c r="A2161" i="35"/>
  <c r="B2161" i="35"/>
  <c r="C2161" i="35"/>
  <c r="D2161" i="35"/>
  <c r="E2161" i="35"/>
  <c r="F2161" i="35"/>
  <c r="G2161" i="35"/>
  <c r="A2162" i="35"/>
  <c r="B2162" i="35"/>
  <c r="C2162" i="35"/>
  <c r="D2162" i="35"/>
  <c r="E2162" i="35"/>
  <c r="F2162" i="35"/>
  <c r="G2162" i="35"/>
  <c r="A2163" i="35"/>
  <c r="B2163" i="35"/>
  <c r="C2163" i="35"/>
  <c r="D2163" i="35"/>
  <c r="E2163" i="35"/>
  <c r="F2163" i="35"/>
  <c r="G2163" i="35"/>
  <c r="A2164" i="35"/>
  <c r="B2164" i="35"/>
  <c r="C2164" i="35"/>
  <c r="D2164" i="35"/>
  <c r="E2164" i="35"/>
  <c r="F2164" i="35"/>
  <c r="G2164" i="35"/>
  <c r="A2165" i="35"/>
  <c r="B2165" i="35"/>
  <c r="C2165" i="35"/>
  <c r="D2165" i="35"/>
  <c r="E2165" i="35"/>
  <c r="F2165" i="35"/>
  <c r="G2165" i="35"/>
  <c r="A2166" i="35"/>
  <c r="B2166" i="35"/>
  <c r="C2166" i="35"/>
  <c r="D2166" i="35"/>
  <c r="E2166" i="35"/>
  <c r="F2166" i="35"/>
  <c r="G2166" i="35"/>
  <c r="A2167" i="35"/>
  <c r="B2167" i="35"/>
  <c r="C2167" i="35"/>
  <c r="D2167" i="35"/>
  <c r="E2167" i="35"/>
  <c r="F2167" i="35"/>
  <c r="G2167" i="35"/>
  <c r="A2168" i="35"/>
  <c r="B2168" i="35"/>
  <c r="C2168" i="35"/>
  <c r="D2168" i="35"/>
  <c r="E2168" i="35"/>
  <c r="F2168" i="35"/>
  <c r="G2168" i="35"/>
  <c r="A2169" i="35"/>
  <c r="B2169" i="35"/>
  <c r="C2169" i="35"/>
  <c r="D2169" i="35"/>
  <c r="E2169" i="35"/>
  <c r="F2169" i="35"/>
  <c r="G2169" i="35"/>
  <c r="A2170" i="35"/>
  <c r="B2170" i="35"/>
  <c r="C2170" i="35"/>
  <c r="D2170" i="35"/>
  <c r="E2170" i="35"/>
  <c r="F2170" i="35"/>
  <c r="G2170" i="35"/>
  <c r="A2171" i="35"/>
  <c r="B2171" i="35"/>
  <c r="C2171" i="35"/>
  <c r="D2171" i="35"/>
  <c r="E2171" i="35"/>
  <c r="F2171" i="35"/>
  <c r="G2171" i="35"/>
  <c r="A2172" i="35"/>
  <c r="B2172" i="35"/>
  <c r="C2172" i="35"/>
  <c r="D2172" i="35"/>
  <c r="E2172" i="35"/>
  <c r="F2172" i="35"/>
  <c r="G2172" i="35"/>
  <c r="A2173" i="35"/>
  <c r="B2173" i="35"/>
  <c r="C2173" i="35"/>
  <c r="D2173" i="35"/>
  <c r="E2173" i="35"/>
  <c r="F2173" i="35"/>
  <c r="G2173" i="35"/>
  <c r="A2174" i="35"/>
  <c r="B2174" i="35"/>
  <c r="C2174" i="35"/>
  <c r="D2174" i="35"/>
  <c r="E2174" i="35"/>
  <c r="F2174" i="35"/>
  <c r="G2174" i="35"/>
  <c r="A2175" i="35"/>
  <c r="B2175" i="35"/>
  <c r="C2175" i="35"/>
  <c r="D2175" i="35"/>
  <c r="E2175" i="35"/>
  <c r="F2175" i="35"/>
  <c r="G2175" i="35"/>
  <c r="A2176" i="35"/>
  <c r="B2176" i="35"/>
  <c r="C2176" i="35"/>
  <c r="D2176" i="35"/>
  <c r="E2176" i="35"/>
  <c r="F2176" i="35"/>
  <c r="G2176" i="35"/>
  <c r="A2177" i="35"/>
  <c r="B2177" i="35"/>
  <c r="C2177" i="35"/>
  <c r="D2177" i="35"/>
  <c r="E2177" i="35"/>
  <c r="F2177" i="35"/>
  <c r="G2177" i="35"/>
  <c r="A2178" i="35"/>
  <c r="B2178" i="35"/>
  <c r="C2178" i="35"/>
  <c r="D2178" i="35"/>
  <c r="E2178" i="35"/>
  <c r="F2178" i="35"/>
  <c r="G2178" i="35"/>
  <c r="A2179" i="35"/>
  <c r="B2179" i="35"/>
  <c r="C2179" i="35"/>
  <c r="D2179" i="35"/>
  <c r="E2179" i="35"/>
  <c r="F2179" i="35"/>
  <c r="G2179" i="35"/>
  <c r="A2180" i="35"/>
  <c r="B2180" i="35"/>
  <c r="C2180" i="35"/>
  <c r="D2180" i="35"/>
  <c r="E2180" i="35"/>
  <c r="F2180" i="35"/>
  <c r="G2180" i="35"/>
  <c r="A2181" i="35"/>
  <c r="B2181" i="35"/>
  <c r="C2181" i="35"/>
  <c r="D2181" i="35"/>
  <c r="E2181" i="35"/>
  <c r="F2181" i="35"/>
  <c r="G2181" i="35"/>
  <c r="A2182" i="35"/>
  <c r="B2182" i="35"/>
  <c r="C2182" i="35"/>
  <c r="D2182" i="35"/>
  <c r="E2182" i="35"/>
  <c r="F2182" i="35"/>
  <c r="G2182" i="35"/>
  <c r="A2183" i="35"/>
  <c r="B2183" i="35"/>
  <c r="C2183" i="35"/>
  <c r="D2183" i="35"/>
  <c r="E2183" i="35"/>
  <c r="F2183" i="35"/>
  <c r="G2183" i="35"/>
  <c r="A2184" i="35"/>
  <c r="B2184" i="35"/>
  <c r="C2184" i="35"/>
  <c r="D2184" i="35"/>
  <c r="E2184" i="35"/>
  <c r="F2184" i="35"/>
  <c r="G2184" i="35"/>
  <c r="A2185" i="35"/>
  <c r="B2185" i="35"/>
  <c r="C2185" i="35"/>
  <c r="D2185" i="35"/>
  <c r="E2185" i="35"/>
  <c r="F2185" i="35"/>
  <c r="G2185" i="35"/>
  <c r="A2186" i="35"/>
  <c r="B2186" i="35"/>
  <c r="C2186" i="35"/>
  <c r="D2186" i="35"/>
  <c r="E2186" i="35"/>
  <c r="F2186" i="35"/>
  <c r="G2186" i="35"/>
  <c r="A2187" i="35"/>
  <c r="B2187" i="35"/>
  <c r="C2187" i="35"/>
  <c r="D2187" i="35"/>
  <c r="E2187" i="35"/>
  <c r="F2187" i="35"/>
  <c r="G2187" i="35"/>
  <c r="A2188" i="35"/>
  <c r="B2188" i="35"/>
  <c r="C2188" i="35"/>
  <c r="D2188" i="35"/>
  <c r="E2188" i="35"/>
  <c r="F2188" i="35"/>
  <c r="G2188" i="35"/>
  <c r="A2189" i="35"/>
  <c r="B2189" i="35"/>
  <c r="C2189" i="35"/>
  <c r="D2189" i="35"/>
  <c r="E2189" i="35"/>
  <c r="F2189" i="35"/>
  <c r="G2189" i="35"/>
  <c r="A2190" i="35"/>
  <c r="B2190" i="35"/>
  <c r="C2190" i="35"/>
  <c r="D2190" i="35"/>
  <c r="E2190" i="35"/>
  <c r="F2190" i="35"/>
  <c r="G2190" i="35"/>
  <c r="A2191" i="35"/>
  <c r="B2191" i="35"/>
  <c r="C2191" i="35"/>
  <c r="D2191" i="35"/>
  <c r="E2191" i="35"/>
  <c r="F2191" i="35"/>
  <c r="G2191" i="35"/>
  <c r="A2192" i="35"/>
  <c r="B2192" i="35"/>
  <c r="C2192" i="35"/>
  <c r="D2192" i="35"/>
  <c r="E2192" i="35"/>
  <c r="F2192" i="35"/>
  <c r="G2192" i="35"/>
  <c r="A2193" i="35"/>
  <c r="B2193" i="35"/>
  <c r="C2193" i="35"/>
  <c r="D2193" i="35"/>
  <c r="E2193" i="35"/>
  <c r="F2193" i="35"/>
  <c r="G2193" i="35"/>
  <c r="A2194" i="35"/>
  <c r="B2194" i="35"/>
  <c r="C2194" i="35"/>
  <c r="D2194" i="35"/>
  <c r="E2194" i="35"/>
  <c r="F2194" i="35"/>
  <c r="G2194" i="35"/>
  <c r="A2195" i="35"/>
  <c r="B2195" i="35"/>
  <c r="C2195" i="35"/>
  <c r="D2195" i="35"/>
  <c r="E2195" i="35"/>
  <c r="F2195" i="35"/>
  <c r="G2195" i="35"/>
  <c r="A2196" i="35"/>
  <c r="B2196" i="35"/>
  <c r="C2196" i="35"/>
  <c r="D2196" i="35"/>
  <c r="E2196" i="35"/>
  <c r="F2196" i="35"/>
  <c r="G2196" i="35"/>
  <c r="A2197" i="35"/>
  <c r="B2197" i="35"/>
  <c r="C2197" i="35"/>
  <c r="D2197" i="35"/>
  <c r="E2197" i="35"/>
  <c r="F2197" i="35"/>
  <c r="G2197" i="35"/>
  <c r="A2198" i="35"/>
  <c r="B2198" i="35"/>
  <c r="C2198" i="35"/>
  <c r="D2198" i="35"/>
  <c r="E2198" i="35"/>
  <c r="F2198" i="35"/>
  <c r="G2198" i="35"/>
  <c r="A2199" i="35"/>
  <c r="B2199" i="35"/>
  <c r="C2199" i="35"/>
  <c r="D2199" i="35"/>
  <c r="E2199" i="35"/>
  <c r="F2199" i="35"/>
  <c r="G2199" i="35"/>
  <c r="A2200" i="35"/>
  <c r="B2200" i="35"/>
  <c r="C2200" i="35"/>
  <c r="D2200" i="35"/>
  <c r="E2200" i="35"/>
  <c r="F2200" i="35"/>
  <c r="G2200" i="35"/>
  <c r="A2201" i="35"/>
  <c r="B2201" i="35"/>
  <c r="C2201" i="35"/>
  <c r="D2201" i="35"/>
  <c r="E2201" i="35"/>
  <c r="F2201" i="35"/>
  <c r="G2201" i="35"/>
  <c r="A2202" i="35"/>
  <c r="B2202" i="35"/>
  <c r="C2202" i="35"/>
  <c r="D2202" i="35"/>
  <c r="E2202" i="35"/>
  <c r="F2202" i="35"/>
  <c r="G2202" i="35"/>
  <c r="A2203" i="35"/>
  <c r="B2203" i="35"/>
  <c r="C2203" i="35"/>
  <c r="D2203" i="35"/>
  <c r="E2203" i="35"/>
  <c r="F2203" i="35"/>
  <c r="G2203" i="35"/>
  <c r="A2204" i="35"/>
  <c r="B2204" i="35"/>
  <c r="C2204" i="35"/>
  <c r="D2204" i="35"/>
  <c r="E2204" i="35"/>
  <c r="F2204" i="35"/>
  <c r="G2204" i="35"/>
  <c r="A2205" i="35"/>
  <c r="B2205" i="35"/>
  <c r="C2205" i="35"/>
  <c r="D2205" i="35"/>
  <c r="E2205" i="35"/>
  <c r="F2205" i="35"/>
  <c r="G2205" i="35"/>
  <c r="A2206" i="35"/>
  <c r="B2206" i="35"/>
  <c r="C2206" i="35"/>
  <c r="D2206" i="35"/>
  <c r="E2206" i="35"/>
  <c r="F2206" i="35"/>
  <c r="G2206" i="35"/>
  <c r="A2207" i="35"/>
  <c r="B2207" i="35"/>
  <c r="C2207" i="35"/>
  <c r="D2207" i="35"/>
  <c r="E2207" i="35"/>
  <c r="F2207" i="35"/>
  <c r="G2207" i="35"/>
  <c r="A2208" i="35"/>
  <c r="B2208" i="35"/>
  <c r="C2208" i="35"/>
  <c r="D2208" i="35"/>
  <c r="E2208" i="35"/>
  <c r="F2208" i="35"/>
  <c r="G2208" i="35"/>
  <c r="A2209" i="35"/>
  <c r="B2209" i="35"/>
  <c r="C2209" i="35"/>
  <c r="D2209" i="35"/>
  <c r="E2209" i="35"/>
  <c r="F2209" i="35"/>
  <c r="G2209" i="35"/>
  <c r="A2210" i="35"/>
  <c r="B2210" i="35"/>
  <c r="C2210" i="35"/>
  <c r="D2210" i="35"/>
  <c r="E2210" i="35"/>
  <c r="F2210" i="35"/>
  <c r="G2210" i="35"/>
  <c r="A2211" i="35"/>
  <c r="B2211" i="35"/>
  <c r="C2211" i="35"/>
  <c r="D2211" i="35"/>
  <c r="E2211" i="35"/>
  <c r="F2211" i="35"/>
  <c r="G2211" i="35"/>
  <c r="A2212" i="35"/>
  <c r="B2212" i="35"/>
  <c r="C2212" i="35"/>
  <c r="D2212" i="35"/>
  <c r="E2212" i="35"/>
  <c r="F2212" i="35"/>
  <c r="G2212" i="35"/>
  <c r="A2213" i="35"/>
  <c r="B2213" i="35"/>
  <c r="C2213" i="35"/>
  <c r="D2213" i="35"/>
  <c r="E2213" i="35"/>
  <c r="F2213" i="35"/>
  <c r="G2213" i="35"/>
  <c r="A2214" i="35"/>
  <c r="B2214" i="35"/>
  <c r="C2214" i="35"/>
  <c r="D2214" i="35"/>
  <c r="E2214" i="35"/>
  <c r="F2214" i="35"/>
  <c r="G2214" i="35"/>
  <c r="A2215" i="35"/>
  <c r="B2215" i="35"/>
  <c r="C2215" i="35"/>
  <c r="D2215" i="35"/>
  <c r="E2215" i="35"/>
  <c r="F2215" i="35"/>
  <c r="G2215" i="35"/>
  <c r="A2216" i="35"/>
  <c r="B2216" i="35"/>
  <c r="C2216" i="35"/>
  <c r="D2216" i="35"/>
  <c r="E2216" i="35"/>
  <c r="F2216" i="35"/>
  <c r="G2216" i="35"/>
  <c r="A2217" i="35"/>
  <c r="B2217" i="35"/>
  <c r="C2217" i="35"/>
  <c r="D2217" i="35"/>
  <c r="E2217" i="35"/>
  <c r="F2217" i="35"/>
  <c r="G2217" i="35"/>
  <c r="A2218" i="35"/>
  <c r="B2218" i="35"/>
  <c r="C2218" i="35"/>
  <c r="D2218" i="35"/>
  <c r="E2218" i="35"/>
  <c r="F2218" i="35"/>
  <c r="G2218" i="35"/>
  <c r="A2219" i="35"/>
  <c r="B2219" i="35"/>
  <c r="C2219" i="35"/>
  <c r="D2219" i="35"/>
  <c r="E2219" i="35"/>
  <c r="F2219" i="35"/>
  <c r="G2219" i="35"/>
  <c r="A2220" i="35"/>
  <c r="B2220" i="35"/>
  <c r="C2220" i="35"/>
  <c r="D2220" i="35"/>
  <c r="E2220" i="35"/>
  <c r="F2220" i="35"/>
  <c r="G2220" i="35"/>
  <c r="A2221" i="35"/>
  <c r="B2221" i="35"/>
  <c r="C2221" i="35"/>
  <c r="D2221" i="35"/>
  <c r="E2221" i="35"/>
  <c r="F2221" i="35"/>
  <c r="G2221" i="35"/>
  <c r="A2222" i="35"/>
  <c r="B2222" i="35"/>
  <c r="C2222" i="35"/>
  <c r="D2222" i="35"/>
  <c r="E2222" i="35"/>
  <c r="F2222" i="35"/>
  <c r="G2222" i="35"/>
  <c r="A2223" i="35"/>
  <c r="B2223" i="35"/>
  <c r="C2223" i="35"/>
  <c r="D2223" i="35"/>
  <c r="E2223" i="35"/>
  <c r="F2223" i="35"/>
  <c r="G2223" i="35"/>
  <c r="A2224" i="35"/>
  <c r="B2224" i="35"/>
  <c r="C2224" i="35"/>
  <c r="D2224" i="35"/>
  <c r="E2224" i="35"/>
  <c r="F2224" i="35"/>
  <c r="G2224" i="35"/>
  <c r="A2225" i="35"/>
  <c r="B2225" i="35"/>
  <c r="C2225" i="35"/>
  <c r="D2225" i="35"/>
  <c r="E2225" i="35"/>
  <c r="F2225" i="35"/>
  <c r="G2225" i="35"/>
  <c r="A2226" i="35"/>
  <c r="B2226" i="35"/>
  <c r="C2226" i="35"/>
  <c r="D2226" i="35"/>
  <c r="E2226" i="35"/>
  <c r="F2226" i="35"/>
  <c r="G2226" i="35"/>
  <c r="A2227" i="35"/>
  <c r="B2227" i="35"/>
  <c r="C2227" i="35"/>
  <c r="D2227" i="35"/>
  <c r="E2227" i="35"/>
  <c r="F2227" i="35"/>
  <c r="G2227" i="35"/>
  <c r="A2228" i="35"/>
  <c r="B2228" i="35"/>
  <c r="C2228" i="35"/>
  <c r="D2228" i="35"/>
  <c r="E2228" i="35"/>
  <c r="F2228" i="35"/>
  <c r="G2228" i="35"/>
  <c r="A2229" i="35"/>
  <c r="B2229" i="35"/>
  <c r="C2229" i="35"/>
  <c r="D2229" i="35"/>
  <c r="E2229" i="35"/>
  <c r="F2229" i="35"/>
  <c r="G2229" i="35"/>
  <c r="A2230" i="35"/>
  <c r="B2230" i="35"/>
  <c r="C2230" i="35"/>
  <c r="D2230" i="35"/>
  <c r="E2230" i="35"/>
  <c r="F2230" i="35"/>
  <c r="G2230" i="35"/>
  <c r="A2231" i="35"/>
  <c r="B2231" i="35"/>
  <c r="C2231" i="35"/>
  <c r="D2231" i="35"/>
  <c r="E2231" i="35"/>
  <c r="F2231" i="35"/>
  <c r="G2231" i="35"/>
  <c r="A2232" i="35"/>
  <c r="B2232" i="35"/>
  <c r="C2232" i="35"/>
  <c r="D2232" i="35"/>
  <c r="E2232" i="35"/>
  <c r="F2232" i="35"/>
  <c r="G2232" i="35"/>
  <c r="A2233" i="35"/>
  <c r="B2233" i="35"/>
  <c r="C2233" i="35"/>
  <c r="D2233" i="35"/>
  <c r="E2233" i="35"/>
  <c r="F2233" i="35"/>
  <c r="G2233" i="35"/>
  <c r="A2234" i="35"/>
  <c r="B2234" i="35"/>
  <c r="C2234" i="35"/>
  <c r="D2234" i="35"/>
  <c r="E2234" i="35"/>
  <c r="F2234" i="35"/>
  <c r="G2234" i="35"/>
  <c r="A2235" i="35"/>
  <c r="B2235" i="35"/>
  <c r="C2235" i="35"/>
  <c r="D2235" i="35"/>
  <c r="E2235" i="35"/>
  <c r="F2235" i="35"/>
  <c r="G2235" i="35"/>
  <c r="A2236" i="35"/>
  <c r="B2236" i="35"/>
  <c r="C2236" i="35"/>
  <c r="D2236" i="35"/>
  <c r="E2236" i="35"/>
  <c r="F2236" i="35"/>
  <c r="G2236" i="35"/>
  <c r="A2237" i="35"/>
  <c r="B2237" i="35"/>
  <c r="C2237" i="35"/>
  <c r="D2237" i="35"/>
  <c r="E2237" i="35"/>
  <c r="F2237" i="35"/>
  <c r="G2237" i="35"/>
  <c r="A2238" i="35"/>
  <c r="B2238" i="35"/>
  <c r="C2238" i="35"/>
  <c r="D2238" i="35"/>
  <c r="E2238" i="35"/>
  <c r="F2238" i="35"/>
  <c r="G2238" i="35"/>
  <c r="A2239" i="35"/>
  <c r="B2239" i="35"/>
  <c r="C2239" i="35"/>
  <c r="D2239" i="35"/>
  <c r="E2239" i="35"/>
  <c r="F2239" i="35"/>
  <c r="G2239" i="35"/>
  <c r="A2240" i="35"/>
  <c r="B2240" i="35"/>
  <c r="C2240" i="35"/>
  <c r="D2240" i="35"/>
  <c r="E2240" i="35"/>
  <c r="F2240" i="35"/>
  <c r="G2240" i="35"/>
  <c r="A2241" i="35"/>
  <c r="B2241" i="35"/>
  <c r="C2241" i="35"/>
  <c r="D2241" i="35"/>
  <c r="E2241" i="35"/>
  <c r="F2241" i="35"/>
  <c r="G2241" i="35"/>
  <c r="A2242" i="35"/>
  <c r="B2242" i="35"/>
  <c r="C2242" i="35"/>
  <c r="D2242" i="35"/>
  <c r="E2242" i="35"/>
  <c r="F2242" i="35"/>
  <c r="G2242" i="35"/>
  <c r="A2243" i="35"/>
  <c r="B2243" i="35"/>
  <c r="C2243" i="35"/>
  <c r="D2243" i="35"/>
  <c r="E2243" i="35"/>
  <c r="F2243" i="35"/>
  <c r="G2243" i="35"/>
  <c r="A2244" i="35"/>
  <c r="B2244" i="35"/>
  <c r="C2244" i="35"/>
  <c r="D2244" i="35"/>
  <c r="E2244" i="35"/>
  <c r="F2244" i="35"/>
  <c r="G2244" i="35"/>
  <c r="A2245" i="35"/>
  <c r="B2245" i="35"/>
  <c r="C2245" i="35"/>
  <c r="D2245" i="35"/>
  <c r="E2245" i="35"/>
  <c r="F2245" i="35"/>
  <c r="G2245" i="35"/>
  <c r="A2246" i="35"/>
  <c r="B2246" i="35"/>
  <c r="C2246" i="35"/>
  <c r="D2246" i="35"/>
  <c r="E2246" i="35"/>
  <c r="F2246" i="35"/>
  <c r="G2246" i="35"/>
  <c r="A2247" i="35"/>
  <c r="B2247" i="35"/>
  <c r="C2247" i="35"/>
  <c r="D2247" i="35"/>
  <c r="E2247" i="35"/>
  <c r="F2247" i="35"/>
  <c r="G2247" i="35"/>
  <c r="A2248" i="35"/>
  <c r="B2248" i="35"/>
  <c r="C2248" i="35"/>
  <c r="D2248" i="35"/>
  <c r="E2248" i="35"/>
  <c r="F2248" i="35"/>
  <c r="G2248" i="35"/>
  <c r="A2249" i="35"/>
  <c r="B2249" i="35"/>
  <c r="C2249" i="35"/>
  <c r="D2249" i="35"/>
  <c r="E2249" i="35"/>
  <c r="F2249" i="35"/>
  <c r="G2249" i="35"/>
  <c r="A2250" i="35"/>
  <c r="B2250" i="35"/>
  <c r="C2250" i="35"/>
  <c r="D2250" i="35"/>
  <c r="E2250" i="35"/>
  <c r="F2250" i="35"/>
  <c r="G2250" i="35"/>
  <c r="A2251" i="35"/>
  <c r="B2251" i="35"/>
  <c r="C2251" i="35"/>
  <c r="D2251" i="35"/>
  <c r="E2251" i="35"/>
  <c r="F2251" i="35"/>
  <c r="G2251" i="35"/>
  <c r="A2252" i="35"/>
  <c r="B2252" i="35"/>
  <c r="C2252" i="35"/>
  <c r="D2252" i="35"/>
  <c r="E2252" i="35"/>
  <c r="F2252" i="35"/>
  <c r="G2252" i="35"/>
  <c r="A2253" i="35"/>
  <c r="B2253" i="35"/>
  <c r="C2253" i="35"/>
  <c r="D2253" i="35"/>
  <c r="E2253" i="35"/>
  <c r="F2253" i="35"/>
  <c r="G2253" i="35"/>
  <c r="A2254" i="35"/>
  <c r="B2254" i="35"/>
  <c r="C2254" i="35"/>
  <c r="D2254" i="35"/>
  <c r="E2254" i="35"/>
  <c r="F2254" i="35"/>
  <c r="G2254" i="35"/>
  <c r="A2255" i="35"/>
  <c r="B2255" i="35"/>
  <c r="C2255" i="35"/>
  <c r="D2255" i="35"/>
  <c r="E2255" i="35"/>
  <c r="F2255" i="35"/>
  <c r="G2255" i="35"/>
  <c r="A2256" i="35"/>
  <c r="B2256" i="35"/>
  <c r="C2256" i="35"/>
  <c r="D2256" i="35"/>
  <c r="E2256" i="35"/>
  <c r="F2256" i="35"/>
  <c r="G2256" i="35"/>
  <c r="A2257" i="35"/>
  <c r="B2257" i="35"/>
  <c r="C2257" i="35"/>
  <c r="D2257" i="35"/>
  <c r="E2257" i="35"/>
  <c r="F2257" i="35"/>
  <c r="G2257" i="35"/>
  <c r="A2258" i="35"/>
  <c r="B2258" i="35"/>
  <c r="C2258" i="35"/>
  <c r="D2258" i="35"/>
  <c r="E2258" i="35"/>
  <c r="F2258" i="35"/>
  <c r="G2258" i="35"/>
  <c r="A2259" i="35"/>
  <c r="B2259" i="35"/>
  <c r="C2259" i="35"/>
  <c r="D2259" i="35"/>
  <c r="E2259" i="35"/>
  <c r="F2259" i="35"/>
  <c r="G2259" i="35"/>
  <c r="A2260" i="35"/>
  <c r="B2260" i="35"/>
  <c r="C2260" i="35"/>
  <c r="D2260" i="35"/>
  <c r="E2260" i="35"/>
  <c r="F2260" i="35"/>
  <c r="G2260" i="35"/>
  <c r="A2261" i="35"/>
  <c r="B2261" i="35"/>
  <c r="C2261" i="35"/>
  <c r="D2261" i="35"/>
  <c r="E2261" i="35"/>
  <c r="F2261" i="35"/>
  <c r="G2261" i="35"/>
  <c r="A2262" i="35"/>
  <c r="B2262" i="35"/>
  <c r="C2262" i="35"/>
  <c r="D2262" i="35"/>
  <c r="E2262" i="35"/>
  <c r="F2262" i="35"/>
  <c r="G2262" i="35"/>
  <c r="A2263" i="35"/>
  <c r="B2263" i="35"/>
  <c r="C2263" i="35"/>
  <c r="D2263" i="35"/>
  <c r="E2263" i="35"/>
  <c r="F2263" i="35"/>
  <c r="G2263" i="35"/>
  <c r="A2264" i="35"/>
  <c r="B2264" i="35"/>
  <c r="C2264" i="35"/>
  <c r="D2264" i="35"/>
  <c r="E2264" i="35"/>
  <c r="F2264" i="35"/>
  <c r="G2264" i="35"/>
  <c r="A2265" i="35"/>
  <c r="B2265" i="35"/>
  <c r="C2265" i="35"/>
  <c r="D2265" i="35"/>
  <c r="E2265" i="35"/>
  <c r="F2265" i="35"/>
  <c r="G2265" i="35"/>
  <c r="A2266" i="35"/>
  <c r="B2266" i="35"/>
  <c r="C2266" i="35"/>
  <c r="D2266" i="35"/>
  <c r="E2266" i="35"/>
  <c r="F2266" i="35"/>
  <c r="G2266" i="35"/>
  <c r="A2267" i="35"/>
  <c r="B2267" i="35"/>
  <c r="C2267" i="35"/>
  <c r="D2267" i="35"/>
  <c r="E2267" i="35"/>
  <c r="F2267" i="35"/>
  <c r="G2267" i="35"/>
  <c r="A2268" i="35"/>
  <c r="B2268" i="35"/>
  <c r="C2268" i="35"/>
  <c r="D2268" i="35"/>
  <c r="E2268" i="35"/>
  <c r="F2268" i="35"/>
  <c r="G2268" i="35"/>
  <c r="A2269" i="35"/>
  <c r="B2269" i="35"/>
  <c r="C2269" i="35"/>
  <c r="D2269" i="35"/>
  <c r="E2269" i="35"/>
  <c r="F2269" i="35"/>
  <c r="G2269" i="35"/>
  <c r="A2270" i="35"/>
  <c r="B2270" i="35"/>
  <c r="C2270" i="35"/>
  <c r="D2270" i="35"/>
  <c r="E2270" i="35"/>
  <c r="F2270" i="35"/>
  <c r="G2270" i="35"/>
  <c r="A2271" i="35"/>
  <c r="B2271" i="35"/>
  <c r="C2271" i="35"/>
  <c r="D2271" i="35"/>
  <c r="E2271" i="35"/>
  <c r="F2271" i="35"/>
  <c r="G2271" i="35"/>
  <c r="A2272" i="35"/>
  <c r="B2272" i="35"/>
  <c r="C2272" i="35"/>
  <c r="D2272" i="35"/>
  <c r="E2272" i="35"/>
  <c r="F2272" i="35"/>
  <c r="G2272" i="35"/>
  <c r="A2273" i="35"/>
  <c r="B2273" i="35"/>
  <c r="C2273" i="35"/>
  <c r="D2273" i="35"/>
  <c r="E2273" i="35"/>
  <c r="F2273" i="35"/>
  <c r="G2273" i="35"/>
  <c r="A2274" i="35"/>
  <c r="B2274" i="35"/>
  <c r="C2274" i="35"/>
  <c r="D2274" i="35"/>
  <c r="E2274" i="35"/>
  <c r="F2274" i="35"/>
  <c r="G2274" i="35"/>
  <c r="A2275" i="35"/>
  <c r="B2275" i="35"/>
  <c r="C2275" i="35"/>
  <c r="D2275" i="35"/>
  <c r="E2275" i="35"/>
  <c r="F2275" i="35"/>
  <c r="G2275" i="35"/>
  <c r="A2276" i="35"/>
  <c r="B2276" i="35"/>
  <c r="C2276" i="35"/>
  <c r="D2276" i="35"/>
  <c r="E2276" i="35"/>
  <c r="F2276" i="35"/>
  <c r="G2276" i="35"/>
  <c r="A2277" i="35"/>
  <c r="B2277" i="35"/>
  <c r="C2277" i="35"/>
  <c r="D2277" i="35"/>
  <c r="E2277" i="35"/>
  <c r="F2277" i="35"/>
  <c r="G2277" i="35"/>
  <c r="A2278" i="35"/>
  <c r="B2278" i="35"/>
  <c r="C2278" i="35"/>
  <c r="D2278" i="35"/>
  <c r="E2278" i="35"/>
  <c r="F2278" i="35"/>
  <c r="G2278" i="35"/>
  <c r="A2279" i="35"/>
  <c r="B2279" i="35"/>
  <c r="C2279" i="35"/>
  <c r="D2279" i="35"/>
  <c r="E2279" i="35"/>
  <c r="F2279" i="35"/>
  <c r="G2279" i="35"/>
  <c r="A2280" i="35"/>
  <c r="B2280" i="35"/>
  <c r="C2280" i="35"/>
  <c r="D2280" i="35"/>
  <c r="E2280" i="35"/>
  <c r="F2280" i="35"/>
  <c r="G2280" i="35"/>
  <c r="A2281" i="35"/>
  <c r="B2281" i="35"/>
  <c r="C2281" i="35"/>
  <c r="D2281" i="35"/>
  <c r="E2281" i="35"/>
  <c r="F2281" i="35"/>
  <c r="G2281" i="35"/>
  <c r="A2282" i="35"/>
  <c r="B2282" i="35"/>
  <c r="C2282" i="35"/>
  <c r="D2282" i="35"/>
  <c r="E2282" i="35"/>
  <c r="F2282" i="35"/>
  <c r="G2282" i="35"/>
  <c r="A2283" i="35"/>
  <c r="B2283" i="35"/>
  <c r="C2283" i="35"/>
  <c r="D2283" i="35"/>
  <c r="E2283" i="35"/>
  <c r="F2283" i="35"/>
  <c r="G2283" i="35"/>
  <c r="A2284" i="35"/>
  <c r="B2284" i="35"/>
  <c r="C2284" i="35"/>
  <c r="D2284" i="35"/>
  <c r="E2284" i="35"/>
  <c r="F2284" i="35"/>
  <c r="G2284" i="35"/>
  <c r="A2285" i="35"/>
  <c r="B2285" i="35"/>
  <c r="C2285" i="35"/>
  <c r="D2285" i="35"/>
  <c r="E2285" i="35"/>
  <c r="F2285" i="35"/>
  <c r="G2285" i="35"/>
  <c r="A2286" i="35"/>
  <c r="B2286" i="35"/>
  <c r="C2286" i="35"/>
  <c r="D2286" i="35"/>
  <c r="E2286" i="35"/>
  <c r="F2286" i="35"/>
  <c r="G2286" i="35"/>
  <c r="A2287" i="35"/>
  <c r="B2287" i="35"/>
  <c r="C2287" i="35"/>
  <c r="D2287" i="35"/>
  <c r="E2287" i="35"/>
  <c r="F2287" i="35"/>
  <c r="G2287" i="35"/>
  <c r="A2288" i="35"/>
  <c r="B2288" i="35"/>
  <c r="C2288" i="35"/>
  <c r="D2288" i="35"/>
  <c r="E2288" i="35"/>
  <c r="F2288" i="35"/>
  <c r="G2288" i="35"/>
  <c r="A2289" i="35"/>
  <c r="B2289" i="35"/>
  <c r="C2289" i="35"/>
  <c r="D2289" i="35"/>
  <c r="E2289" i="35"/>
  <c r="F2289" i="35"/>
  <c r="G2289" i="35"/>
  <c r="A2290" i="35"/>
  <c r="B2290" i="35"/>
  <c r="C2290" i="35"/>
  <c r="D2290" i="35"/>
  <c r="E2290" i="35"/>
  <c r="F2290" i="35"/>
  <c r="G2290" i="35"/>
  <c r="A2291" i="35"/>
  <c r="B2291" i="35"/>
  <c r="C2291" i="35"/>
  <c r="D2291" i="35"/>
  <c r="E2291" i="35"/>
  <c r="F2291" i="35"/>
  <c r="G2291" i="35"/>
  <c r="A2292" i="35"/>
  <c r="B2292" i="35"/>
  <c r="C2292" i="35"/>
  <c r="D2292" i="35"/>
  <c r="E2292" i="35"/>
  <c r="F2292" i="35"/>
  <c r="G2292" i="35"/>
  <c r="A2293" i="35"/>
  <c r="B2293" i="35"/>
  <c r="C2293" i="35"/>
  <c r="D2293" i="35"/>
  <c r="E2293" i="35"/>
  <c r="F2293" i="35"/>
  <c r="G2293" i="35"/>
  <c r="A2294" i="35"/>
  <c r="B2294" i="35"/>
  <c r="C2294" i="35"/>
  <c r="D2294" i="35"/>
  <c r="E2294" i="35"/>
  <c r="F2294" i="35"/>
  <c r="G2294" i="35"/>
  <c r="A2295" i="35"/>
  <c r="B2295" i="35"/>
  <c r="C2295" i="35"/>
  <c r="D2295" i="35"/>
  <c r="E2295" i="35"/>
  <c r="F2295" i="35"/>
  <c r="G2295" i="35"/>
  <c r="A2296" i="35"/>
  <c r="B2296" i="35"/>
  <c r="C2296" i="35"/>
  <c r="D2296" i="35"/>
  <c r="E2296" i="35"/>
  <c r="F2296" i="35"/>
  <c r="G2296" i="35"/>
  <c r="A2297" i="35"/>
  <c r="B2297" i="35"/>
  <c r="C2297" i="35"/>
  <c r="D2297" i="35"/>
  <c r="E2297" i="35"/>
  <c r="F2297" i="35"/>
  <c r="G2297" i="35"/>
  <c r="A2298" i="35"/>
  <c r="B2298" i="35"/>
  <c r="C2298" i="35"/>
  <c r="D2298" i="35"/>
  <c r="E2298" i="35"/>
  <c r="F2298" i="35"/>
  <c r="G2298" i="35"/>
  <c r="A2299" i="35"/>
  <c r="B2299" i="35"/>
  <c r="C2299" i="35"/>
  <c r="D2299" i="35"/>
  <c r="E2299" i="35"/>
  <c r="F2299" i="35"/>
  <c r="G2299" i="35"/>
  <c r="A2300" i="35"/>
  <c r="B2300" i="35"/>
  <c r="C2300" i="35"/>
  <c r="D2300" i="35"/>
  <c r="E2300" i="35"/>
  <c r="F2300" i="35"/>
  <c r="G2300" i="35"/>
  <c r="A2301" i="35"/>
  <c r="B2301" i="35"/>
  <c r="C2301" i="35"/>
  <c r="D2301" i="35"/>
  <c r="E2301" i="35"/>
  <c r="F2301" i="35"/>
  <c r="G2301" i="35"/>
  <c r="A2302" i="35"/>
  <c r="B2302" i="35"/>
  <c r="C2302" i="35"/>
  <c r="D2302" i="35"/>
  <c r="E2302" i="35"/>
  <c r="F2302" i="35"/>
  <c r="G2302" i="35"/>
  <c r="A2303" i="35"/>
  <c r="B2303" i="35"/>
  <c r="C2303" i="35"/>
  <c r="D2303" i="35"/>
  <c r="E2303" i="35"/>
  <c r="F2303" i="35"/>
  <c r="G2303" i="35"/>
  <c r="A2304" i="35"/>
  <c r="B2304" i="35"/>
  <c r="C2304" i="35"/>
  <c r="D2304" i="35"/>
  <c r="E2304" i="35"/>
  <c r="F2304" i="35"/>
  <c r="G2304" i="35"/>
  <c r="A2305" i="35"/>
  <c r="B2305" i="35"/>
  <c r="C2305" i="35"/>
  <c r="D2305" i="35"/>
  <c r="E2305" i="35"/>
  <c r="F2305" i="35"/>
  <c r="G2305" i="35"/>
  <c r="A2306" i="35"/>
  <c r="B2306" i="35"/>
  <c r="C2306" i="35"/>
  <c r="D2306" i="35"/>
  <c r="E2306" i="35"/>
  <c r="F2306" i="35"/>
  <c r="G2306" i="35"/>
  <c r="A2307" i="35"/>
  <c r="B2307" i="35"/>
  <c r="C2307" i="35"/>
  <c r="D2307" i="35"/>
  <c r="E2307" i="35"/>
  <c r="F2307" i="35"/>
  <c r="G2307" i="35"/>
  <c r="A2308" i="35"/>
  <c r="B2308" i="35"/>
  <c r="C2308" i="35"/>
  <c r="D2308" i="35"/>
  <c r="E2308" i="35"/>
  <c r="F2308" i="35"/>
  <c r="G2308" i="35"/>
  <c r="A2309" i="35"/>
  <c r="B2309" i="35"/>
  <c r="C2309" i="35"/>
  <c r="D2309" i="35"/>
  <c r="E2309" i="35"/>
  <c r="F2309" i="35"/>
  <c r="G2309" i="35"/>
  <c r="A2310" i="35"/>
  <c r="B2310" i="35"/>
  <c r="C2310" i="35"/>
  <c r="D2310" i="35"/>
  <c r="E2310" i="35"/>
  <c r="F2310" i="35"/>
  <c r="G2310" i="35"/>
  <c r="A2311" i="35"/>
  <c r="B2311" i="35"/>
  <c r="C2311" i="35"/>
  <c r="D2311" i="35"/>
  <c r="E2311" i="35"/>
  <c r="F2311" i="35"/>
  <c r="G2311" i="35"/>
  <c r="A2312" i="35"/>
  <c r="B2312" i="35"/>
  <c r="C2312" i="35"/>
  <c r="D2312" i="35"/>
  <c r="E2312" i="35"/>
  <c r="F2312" i="35"/>
  <c r="G2312" i="35"/>
  <c r="A2313" i="35"/>
  <c r="B2313" i="35"/>
  <c r="C2313" i="35"/>
  <c r="D2313" i="35"/>
  <c r="E2313" i="35"/>
  <c r="F2313" i="35"/>
  <c r="G2313" i="35"/>
  <c r="A2314" i="35"/>
  <c r="B2314" i="35"/>
  <c r="C2314" i="35"/>
  <c r="D2314" i="35"/>
  <c r="E2314" i="35"/>
  <c r="F2314" i="35"/>
  <c r="G2314" i="35"/>
  <c r="A2315" i="35"/>
  <c r="B2315" i="35"/>
  <c r="C2315" i="35"/>
  <c r="D2315" i="35"/>
  <c r="E2315" i="35"/>
  <c r="F2315" i="35"/>
  <c r="G2315" i="35"/>
  <c r="A2316" i="35"/>
  <c r="B2316" i="35"/>
  <c r="C2316" i="35"/>
  <c r="D2316" i="35"/>
  <c r="E2316" i="35"/>
  <c r="F2316" i="35"/>
  <c r="G2316" i="35"/>
  <c r="A2317" i="35"/>
  <c r="B2317" i="35"/>
  <c r="C2317" i="35"/>
  <c r="D2317" i="35"/>
  <c r="E2317" i="35"/>
  <c r="F2317" i="35"/>
  <c r="G2317" i="35"/>
  <c r="A2318" i="35"/>
  <c r="B2318" i="35"/>
  <c r="C2318" i="35"/>
  <c r="D2318" i="35"/>
  <c r="E2318" i="35"/>
  <c r="F2318" i="35"/>
  <c r="G2318" i="35"/>
  <c r="A2319" i="35"/>
  <c r="B2319" i="35"/>
  <c r="C2319" i="35"/>
  <c r="D2319" i="35"/>
  <c r="E2319" i="35"/>
  <c r="F2319" i="35"/>
  <c r="G2319" i="35"/>
  <c r="A2320" i="35"/>
  <c r="B2320" i="35"/>
  <c r="C2320" i="35"/>
  <c r="D2320" i="35"/>
  <c r="E2320" i="35"/>
  <c r="F2320" i="35"/>
  <c r="G2320" i="35"/>
  <c r="A2321" i="35"/>
  <c r="B2321" i="35"/>
  <c r="C2321" i="35"/>
  <c r="D2321" i="35"/>
  <c r="E2321" i="35"/>
  <c r="F2321" i="35"/>
  <c r="G2321" i="35"/>
  <c r="A2322" i="35"/>
  <c r="B2322" i="35"/>
  <c r="C2322" i="35"/>
  <c r="D2322" i="35"/>
  <c r="E2322" i="35"/>
  <c r="F2322" i="35"/>
  <c r="G2322" i="35"/>
  <c r="A2323" i="35"/>
  <c r="B2323" i="35"/>
  <c r="C2323" i="35"/>
  <c r="D2323" i="35"/>
  <c r="E2323" i="35"/>
  <c r="F2323" i="35"/>
  <c r="G2323" i="35"/>
  <c r="A2324" i="35"/>
  <c r="B2324" i="35"/>
  <c r="C2324" i="35"/>
  <c r="D2324" i="35"/>
  <c r="E2324" i="35"/>
  <c r="F2324" i="35"/>
  <c r="G2324" i="35"/>
  <c r="A2325" i="35"/>
  <c r="B2325" i="35"/>
  <c r="C2325" i="35"/>
  <c r="D2325" i="35"/>
  <c r="E2325" i="35"/>
  <c r="F2325" i="35"/>
  <c r="G2325" i="35"/>
  <c r="A2326" i="35"/>
  <c r="B2326" i="35"/>
  <c r="C2326" i="35"/>
  <c r="D2326" i="35"/>
  <c r="E2326" i="35"/>
  <c r="F2326" i="35"/>
  <c r="G2326" i="35"/>
  <c r="A2327" i="35"/>
  <c r="B2327" i="35"/>
  <c r="C2327" i="35"/>
  <c r="D2327" i="35"/>
  <c r="E2327" i="35"/>
  <c r="F2327" i="35"/>
  <c r="G2327" i="35"/>
  <c r="A2328" i="35"/>
  <c r="B2328" i="35"/>
  <c r="C2328" i="35"/>
  <c r="D2328" i="35"/>
  <c r="E2328" i="35"/>
  <c r="F2328" i="35"/>
  <c r="G2328" i="35"/>
  <c r="A2329" i="35"/>
  <c r="B2329" i="35"/>
  <c r="C2329" i="35"/>
  <c r="D2329" i="35"/>
  <c r="E2329" i="35"/>
  <c r="F2329" i="35"/>
  <c r="G2329" i="35"/>
  <c r="A2330" i="35"/>
  <c r="B2330" i="35"/>
  <c r="C2330" i="35"/>
  <c r="D2330" i="35"/>
  <c r="E2330" i="35"/>
  <c r="F2330" i="35"/>
  <c r="G2330" i="35"/>
  <c r="A2331" i="35"/>
  <c r="B2331" i="35"/>
  <c r="C2331" i="35"/>
  <c r="D2331" i="35"/>
  <c r="E2331" i="35"/>
  <c r="F2331" i="35"/>
  <c r="G2331" i="35"/>
  <c r="A2332" i="35"/>
  <c r="B2332" i="35"/>
  <c r="C2332" i="35"/>
  <c r="D2332" i="35"/>
  <c r="E2332" i="35"/>
  <c r="F2332" i="35"/>
  <c r="G2332" i="35"/>
  <c r="A2333" i="35"/>
  <c r="B2333" i="35"/>
  <c r="C2333" i="35"/>
  <c r="D2333" i="35"/>
  <c r="E2333" i="35"/>
  <c r="F2333" i="35"/>
  <c r="G2333" i="35"/>
  <c r="A2334" i="35"/>
  <c r="B2334" i="35"/>
  <c r="C2334" i="35"/>
  <c r="D2334" i="35"/>
  <c r="E2334" i="35"/>
  <c r="F2334" i="35"/>
  <c r="G2334" i="35"/>
  <c r="A2335" i="35"/>
  <c r="B2335" i="35"/>
  <c r="C2335" i="35"/>
  <c r="D2335" i="35"/>
  <c r="E2335" i="35"/>
  <c r="F2335" i="35"/>
  <c r="G2335" i="35"/>
  <c r="A2336" i="35"/>
  <c r="B2336" i="35"/>
  <c r="C2336" i="35"/>
  <c r="D2336" i="35"/>
  <c r="E2336" i="35"/>
  <c r="F2336" i="35"/>
  <c r="G2336" i="35"/>
  <c r="A2337" i="35"/>
  <c r="B2337" i="35"/>
  <c r="C2337" i="35"/>
  <c r="D2337" i="35"/>
  <c r="E2337" i="35"/>
  <c r="F2337" i="35"/>
  <c r="G2337" i="35"/>
  <c r="A2338" i="35"/>
  <c r="B2338" i="35"/>
  <c r="C2338" i="35"/>
  <c r="D2338" i="35"/>
  <c r="E2338" i="35"/>
  <c r="F2338" i="35"/>
  <c r="G2338" i="35"/>
  <c r="A2339" i="35"/>
  <c r="B2339" i="35"/>
  <c r="C2339" i="35"/>
  <c r="D2339" i="35"/>
  <c r="E2339" i="35"/>
  <c r="F2339" i="35"/>
  <c r="G2339" i="35"/>
  <c r="A2340" i="35"/>
  <c r="B2340" i="35"/>
  <c r="C2340" i="35"/>
  <c r="D2340" i="35"/>
  <c r="E2340" i="35"/>
  <c r="F2340" i="35"/>
  <c r="G2340" i="35"/>
  <c r="A2341" i="35"/>
  <c r="B2341" i="35"/>
  <c r="C2341" i="35"/>
  <c r="D2341" i="35"/>
  <c r="E2341" i="35"/>
  <c r="F2341" i="35"/>
  <c r="G2341" i="35"/>
  <c r="A2342" i="35"/>
  <c r="B2342" i="35"/>
  <c r="C2342" i="35"/>
  <c r="D2342" i="35"/>
  <c r="E2342" i="35"/>
  <c r="F2342" i="35"/>
  <c r="G2342" i="35"/>
  <c r="A2343" i="35"/>
  <c r="B2343" i="35"/>
  <c r="C2343" i="35"/>
  <c r="D2343" i="35"/>
  <c r="E2343" i="35"/>
  <c r="F2343" i="35"/>
  <c r="G2343" i="35"/>
  <c r="A2344" i="35"/>
  <c r="B2344" i="35"/>
  <c r="C2344" i="35"/>
  <c r="D2344" i="35"/>
  <c r="E2344" i="35"/>
  <c r="F2344" i="35"/>
  <c r="G2344" i="35"/>
  <c r="A2345" i="35"/>
  <c r="B2345" i="35"/>
  <c r="C2345" i="35"/>
  <c r="D2345" i="35"/>
  <c r="E2345" i="35"/>
  <c r="F2345" i="35"/>
  <c r="G2345" i="35"/>
  <c r="A2346" i="35"/>
  <c r="B2346" i="35"/>
  <c r="C2346" i="35"/>
  <c r="D2346" i="35"/>
  <c r="E2346" i="35"/>
  <c r="F2346" i="35"/>
  <c r="G2346" i="35"/>
  <c r="A2347" i="35"/>
  <c r="B2347" i="35"/>
  <c r="C2347" i="35"/>
  <c r="D2347" i="35"/>
  <c r="E2347" i="35"/>
  <c r="F2347" i="35"/>
  <c r="G2347" i="35"/>
  <c r="A2348" i="35"/>
  <c r="B2348" i="35"/>
  <c r="C2348" i="35"/>
  <c r="D2348" i="35"/>
  <c r="E2348" i="35"/>
  <c r="F2348" i="35"/>
  <c r="G2348" i="35"/>
  <c r="A2349" i="35"/>
  <c r="B2349" i="35"/>
  <c r="C2349" i="35"/>
  <c r="D2349" i="35"/>
  <c r="E2349" i="35"/>
  <c r="F2349" i="35"/>
  <c r="G2349" i="35"/>
  <c r="A2350" i="35"/>
  <c r="B2350" i="35"/>
  <c r="C2350" i="35"/>
  <c r="D2350" i="35"/>
  <c r="E2350" i="35"/>
  <c r="F2350" i="35"/>
  <c r="G2350" i="35"/>
  <c r="A2351" i="35"/>
  <c r="B2351" i="35"/>
  <c r="C2351" i="35"/>
  <c r="D2351" i="35"/>
  <c r="E2351" i="35"/>
  <c r="F2351" i="35"/>
  <c r="G2351" i="35"/>
  <c r="A2352" i="35"/>
  <c r="B2352" i="35"/>
  <c r="C2352" i="35"/>
  <c r="D2352" i="35"/>
  <c r="E2352" i="35"/>
  <c r="F2352" i="35"/>
  <c r="G2352" i="35"/>
  <c r="A2353" i="35"/>
  <c r="B2353" i="35"/>
  <c r="C2353" i="35"/>
  <c r="D2353" i="35"/>
  <c r="E2353" i="35"/>
  <c r="F2353" i="35"/>
  <c r="G2353" i="35"/>
  <c r="A2354" i="35"/>
  <c r="B2354" i="35"/>
  <c r="C2354" i="35"/>
  <c r="D2354" i="35"/>
  <c r="E2354" i="35"/>
  <c r="F2354" i="35"/>
  <c r="G2354" i="35"/>
  <c r="A2355" i="35"/>
  <c r="B2355" i="35"/>
  <c r="C2355" i="35"/>
  <c r="D2355" i="35"/>
  <c r="E2355" i="35"/>
  <c r="F2355" i="35"/>
  <c r="G2355" i="35"/>
  <c r="A2356" i="35"/>
  <c r="B2356" i="35"/>
  <c r="C2356" i="35"/>
  <c r="D2356" i="35"/>
  <c r="E2356" i="35"/>
  <c r="F2356" i="35"/>
  <c r="G2356" i="35"/>
  <c r="A2357" i="35"/>
  <c r="B2357" i="35"/>
  <c r="C2357" i="35"/>
  <c r="D2357" i="35"/>
  <c r="E2357" i="35"/>
  <c r="F2357" i="35"/>
  <c r="G2357" i="35"/>
  <c r="A2358" i="35"/>
  <c r="B2358" i="35"/>
  <c r="C2358" i="35"/>
  <c r="D2358" i="35"/>
  <c r="E2358" i="35"/>
  <c r="F2358" i="35"/>
  <c r="G2358" i="35"/>
  <c r="A2359" i="35"/>
  <c r="B2359" i="35"/>
  <c r="C2359" i="35"/>
  <c r="D2359" i="35"/>
  <c r="E2359" i="35"/>
  <c r="F2359" i="35"/>
  <c r="G2359" i="35"/>
  <c r="A2360" i="35"/>
  <c r="B2360" i="35"/>
  <c r="C2360" i="35"/>
  <c r="D2360" i="35"/>
  <c r="E2360" i="35"/>
  <c r="F2360" i="35"/>
  <c r="G2360" i="35"/>
  <c r="A2361" i="35"/>
  <c r="B2361" i="35"/>
  <c r="C2361" i="35"/>
  <c r="D2361" i="35"/>
  <c r="E2361" i="35"/>
  <c r="F2361" i="35"/>
  <c r="G2361" i="35"/>
  <c r="A2362" i="35"/>
  <c r="B2362" i="35"/>
  <c r="C2362" i="35"/>
  <c r="D2362" i="35"/>
  <c r="E2362" i="35"/>
  <c r="F2362" i="35"/>
  <c r="G2362" i="35"/>
  <c r="A2363" i="35"/>
  <c r="B2363" i="35"/>
  <c r="C2363" i="35"/>
  <c r="D2363" i="35"/>
  <c r="E2363" i="35"/>
  <c r="F2363" i="35"/>
  <c r="G2363" i="35"/>
  <c r="A2364" i="35"/>
  <c r="B2364" i="35"/>
  <c r="C2364" i="35"/>
  <c r="D2364" i="35"/>
  <c r="E2364" i="35"/>
  <c r="F2364" i="35"/>
  <c r="G2364" i="35"/>
  <c r="A2365" i="35"/>
  <c r="B2365" i="35"/>
  <c r="C2365" i="35"/>
  <c r="D2365" i="35"/>
  <c r="E2365" i="35"/>
  <c r="F2365" i="35"/>
  <c r="G2365" i="35"/>
  <c r="A2366" i="35"/>
  <c r="B2366" i="35"/>
  <c r="C2366" i="35"/>
  <c r="D2366" i="35"/>
  <c r="E2366" i="35"/>
  <c r="F2366" i="35"/>
  <c r="G2366" i="35"/>
  <c r="A2367" i="35"/>
  <c r="B2367" i="35"/>
  <c r="C2367" i="35"/>
  <c r="D2367" i="35"/>
  <c r="E2367" i="35"/>
  <c r="F2367" i="35"/>
  <c r="G2367" i="35"/>
  <c r="A2368" i="35"/>
  <c r="B2368" i="35"/>
  <c r="C2368" i="35"/>
  <c r="D2368" i="35"/>
  <c r="E2368" i="35"/>
  <c r="F2368" i="35"/>
  <c r="G2368" i="35"/>
  <c r="A2369" i="35"/>
  <c r="B2369" i="35"/>
  <c r="C2369" i="35"/>
  <c r="D2369" i="35"/>
  <c r="E2369" i="35"/>
  <c r="F2369" i="35"/>
  <c r="G2369" i="35"/>
  <c r="A2370" i="35"/>
  <c r="B2370" i="35"/>
  <c r="C2370" i="35"/>
  <c r="D2370" i="35"/>
  <c r="E2370" i="35"/>
  <c r="F2370" i="35"/>
  <c r="G2370" i="35"/>
  <c r="A2371" i="35"/>
  <c r="B2371" i="35"/>
  <c r="C2371" i="35"/>
  <c r="D2371" i="35"/>
  <c r="E2371" i="35"/>
  <c r="F2371" i="35"/>
  <c r="G2371" i="35"/>
  <c r="A2372" i="35"/>
  <c r="B2372" i="35"/>
  <c r="C2372" i="35"/>
  <c r="D2372" i="35"/>
  <c r="E2372" i="35"/>
  <c r="F2372" i="35"/>
  <c r="G2372" i="35"/>
  <c r="A2373" i="35"/>
  <c r="B2373" i="35"/>
  <c r="C2373" i="35"/>
  <c r="D2373" i="35"/>
  <c r="E2373" i="35"/>
  <c r="F2373" i="35"/>
  <c r="G2373" i="35"/>
  <c r="A2374" i="35"/>
  <c r="B2374" i="35"/>
  <c r="C2374" i="35"/>
  <c r="D2374" i="35"/>
  <c r="E2374" i="35"/>
  <c r="F2374" i="35"/>
  <c r="G2374" i="35"/>
  <c r="A2375" i="35"/>
  <c r="B2375" i="35"/>
  <c r="C2375" i="35"/>
  <c r="D2375" i="35"/>
  <c r="E2375" i="35"/>
  <c r="F2375" i="35"/>
  <c r="G2375" i="35"/>
  <c r="A2376" i="35"/>
  <c r="B2376" i="35"/>
  <c r="C2376" i="35"/>
  <c r="D2376" i="35"/>
  <c r="E2376" i="35"/>
  <c r="F2376" i="35"/>
  <c r="G2376" i="35"/>
  <c r="A2377" i="35"/>
  <c r="B2377" i="35"/>
  <c r="C2377" i="35"/>
  <c r="D2377" i="35"/>
  <c r="E2377" i="35"/>
  <c r="F2377" i="35"/>
  <c r="G2377" i="35"/>
  <c r="A2378" i="35"/>
  <c r="B2378" i="35"/>
  <c r="C2378" i="35"/>
  <c r="D2378" i="35"/>
  <c r="E2378" i="35"/>
  <c r="F2378" i="35"/>
  <c r="G2378" i="35"/>
  <c r="A2379" i="35"/>
  <c r="B2379" i="35"/>
  <c r="C2379" i="35"/>
  <c r="D2379" i="35"/>
  <c r="E2379" i="35"/>
  <c r="F2379" i="35"/>
  <c r="G2379" i="35"/>
  <c r="A2380" i="35"/>
  <c r="B2380" i="35"/>
  <c r="C2380" i="35"/>
  <c r="D2380" i="35"/>
  <c r="E2380" i="35"/>
  <c r="F2380" i="35"/>
  <c r="G2380" i="35"/>
  <c r="A2381" i="35"/>
  <c r="B2381" i="35"/>
  <c r="C2381" i="35"/>
  <c r="D2381" i="35"/>
  <c r="E2381" i="35"/>
  <c r="F2381" i="35"/>
  <c r="G2381" i="35"/>
  <c r="A2382" i="35"/>
  <c r="B2382" i="35"/>
  <c r="C2382" i="35"/>
  <c r="D2382" i="35"/>
  <c r="E2382" i="35"/>
  <c r="F2382" i="35"/>
  <c r="G2382" i="35"/>
  <c r="A2383" i="35"/>
  <c r="B2383" i="35"/>
  <c r="C2383" i="35"/>
  <c r="D2383" i="35"/>
  <c r="E2383" i="35"/>
  <c r="F2383" i="35"/>
  <c r="G2383" i="35"/>
  <c r="A2384" i="35"/>
  <c r="B2384" i="35"/>
  <c r="C2384" i="35"/>
  <c r="D2384" i="35"/>
  <c r="E2384" i="35"/>
  <c r="F2384" i="35"/>
  <c r="G2384" i="35"/>
  <c r="A2385" i="35"/>
  <c r="B2385" i="35"/>
  <c r="C2385" i="35"/>
  <c r="D2385" i="35"/>
  <c r="E2385" i="35"/>
  <c r="F2385" i="35"/>
  <c r="G2385" i="35"/>
  <c r="A2386" i="35"/>
  <c r="B2386" i="35"/>
  <c r="C2386" i="35"/>
  <c r="D2386" i="35"/>
  <c r="E2386" i="35"/>
  <c r="F2386" i="35"/>
  <c r="G2386" i="35"/>
  <c r="A2387" i="35"/>
  <c r="B2387" i="35"/>
  <c r="C2387" i="35"/>
  <c r="D2387" i="35"/>
  <c r="E2387" i="35"/>
  <c r="F2387" i="35"/>
  <c r="G2387" i="35"/>
  <c r="A2388" i="35"/>
  <c r="B2388" i="35"/>
  <c r="C2388" i="35"/>
  <c r="D2388" i="35"/>
  <c r="E2388" i="35"/>
  <c r="F2388" i="35"/>
  <c r="G2388" i="35"/>
  <c r="A2389" i="35"/>
  <c r="B2389" i="35"/>
  <c r="C2389" i="35"/>
  <c r="D2389" i="35"/>
  <c r="E2389" i="35"/>
  <c r="F2389" i="35"/>
  <c r="G2389" i="35"/>
  <c r="A2390" i="35"/>
  <c r="B2390" i="35"/>
  <c r="C2390" i="35"/>
  <c r="D2390" i="35"/>
  <c r="E2390" i="35"/>
  <c r="F2390" i="35"/>
  <c r="G2390" i="35"/>
  <c r="A2391" i="35"/>
  <c r="B2391" i="35"/>
  <c r="C2391" i="35"/>
  <c r="D2391" i="35"/>
  <c r="E2391" i="35"/>
  <c r="F2391" i="35"/>
  <c r="G2391" i="35"/>
  <c r="A2392" i="35"/>
  <c r="B2392" i="35"/>
  <c r="C2392" i="35"/>
  <c r="D2392" i="35"/>
  <c r="E2392" i="35"/>
  <c r="F2392" i="35"/>
  <c r="G2392" i="35"/>
  <c r="A2393" i="35"/>
  <c r="B2393" i="35"/>
  <c r="C2393" i="35"/>
  <c r="D2393" i="35"/>
  <c r="E2393" i="35"/>
  <c r="F2393" i="35"/>
  <c r="G2393" i="35"/>
  <c r="A2394" i="35"/>
  <c r="B2394" i="35"/>
  <c r="C2394" i="35"/>
  <c r="D2394" i="35"/>
  <c r="E2394" i="35"/>
  <c r="F2394" i="35"/>
  <c r="G2394" i="35"/>
  <c r="A2395" i="35"/>
  <c r="B2395" i="35"/>
  <c r="C2395" i="35"/>
  <c r="D2395" i="35"/>
  <c r="E2395" i="35"/>
  <c r="F2395" i="35"/>
  <c r="G2395" i="35"/>
  <c r="A2396" i="35"/>
  <c r="B2396" i="35"/>
  <c r="C2396" i="35"/>
  <c r="D2396" i="35"/>
  <c r="E2396" i="35"/>
  <c r="F2396" i="35"/>
  <c r="G2396" i="35"/>
  <c r="A2397" i="35"/>
  <c r="B2397" i="35"/>
  <c r="C2397" i="35"/>
  <c r="D2397" i="35"/>
  <c r="E2397" i="35"/>
  <c r="F2397" i="35"/>
  <c r="G2397" i="35"/>
  <c r="A2398" i="35"/>
  <c r="B2398" i="35"/>
  <c r="C2398" i="35"/>
  <c r="D2398" i="35"/>
  <c r="E2398" i="35"/>
  <c r="F2398" i="35"/>
  <c r="G2398" i="35"/>
  <c r="A2399" i="35"/>
  <c r="B2399" i="35"/>
  <c r="C2399" i="35"/>
  <c r="D2399" i="35"/>
  <c r="E2399" i="35"/>
  <c r="F2399" i="35"/>
  <c r="G2399" i="35"/>
  <c r="A2400" i="35"/>
  <c r="B2400" i="35"/>
  <c r="C2400" i="35"/>
  <c r="D2400" i="35"/>
  <c r="E2400" i="35"/>
  <c r="F2400" i="35"/>
  <c r="G2400" i="35"/>
  <c r="A2401" i="35"/>
  <c r="B2401" i="35"/>
  <c r="C2401" i="35"/>
  <c r="D2401" i="35"/>
  <c r="E2401" i="35"/>
  <c r="F2401" i="35"/>
  <c r="G2401" i="35"/>
  <c r="A2402" i="35"/>
  <c r="B2402" i="35"/>
  <c r="C2402" i="35"/>
  <c r="D2402" i="35"/>
  <c r="E2402" i="35"/>
  <c r="F2402" i="35"/>
  <c r="G2402" i="35"/>
  <c r="A2403" i="35"/>
  <c r="B2403" i="35"/>
  <c r="C2403" i="35"/>
  <c r="D2403" i="35"/>
  <c r="E2403" i="35"/>
  <c r="F2403" i="35"/>
  <c r="G2403" i="35"/>
  <c r="A2404" i="35"/>
  <c r="B2404" i="35"/>
  <c r="C2404" i="35"/>
  <c r="D2404" i="35"/>
  <c r="E2404" i="35"/>
  <c r="F2404" i="35"/>
  <c r="G2404" i="35"/>
  <c r="A2405" i="35"/>
  <c r="B2405" i="35"/>
  <c r="C2405" i="35"/>
  <c r="D2405" i="35"/>
  <c r="E2405" i="35"/>
  <c r="F2405" i="35"/>
  <c r="G2405" i="35"/>
  <c r="A2406" i="35"/>
  <c r="B2406" i="35"/>
  <c r="C2406" i="35"/>
  <c r="D2406" i="35"/>
  <c r="E2406" i="35"/>
  <c r="F2406" i="35"/>
  <c r="G2406" i="35"/>
  <c r="A2407" i="35"/>
  <c r="B2407" i="35"/>
  <c r="C2407" i="35"/>
  <c r="D2407" i="35"/>
  <c r="E2407" i="35"/>
  <c r="F2407" i="35"/>
  <c r="G2407" i="35"/>
  <c r="A2408" i="35"/>
  <c r="B2408" i="35"/>
  <c r="C2408" i="35"/>
  <c r="D2408" i="35"/>
  <c r="E2408" i="35"/>
  <c r="F2408" i="35"/>
  <c r="G2408" i="35"/>
  <c r="A2409" i="35"/>
  <c r="B2409" i="35"/>
  <c r="C2409" i="35"/>
  <c r="D2409" i="35"/>
  <c r="E2409" i="35"/>
  <c r="F2409" i="35"/>
  <c r="G2409" i="35"/>
  <c r="A2410" i="35"/>
  <c r="B2410" i="35"/>
  <c r="C2410" i="35"/>
  <c r="D2410" i="35"/>
  <c r="E2410" i="35"/>
  <c r="F2410" i="35"/>
  <c r="G2410" i="35"/>
  <c r="A2411" i="35"/>
  <c r="B2411" i="35"/>
  <c r="C2411" i="35"/>
  <c r="D2411" i="35"/>
  <c r="E2411" i="35"/>
  <c r="F2411" i="35"/>
  <c r="G2411" i="35"/>
  <c r="A2412" i="35"/>
  <c r="B2412" i="35"/>
  <c r="C2412" i="35"/>
  <c r="D2412" i="35"/>
  <c r="E2412" i="35"/>
  <c r="F2412" i="35"/>
  <c r="G2412" i="35"/>
  <c r="A2413" i="35"/>
  <c r="B2413" i="35"/>
  <c r="C2413" i="35"/>
  <c r="D2413" i="35"/>
  <c r="E2413" i="35"/>
  <c r="F2413" i="35"/>
  <c r="G2413" i="35"/>
  <c r="A2414" i="35"/>
  <c r="B2414" i="35"/>
  <c r="C2414" i="35"/>
  <c r="D2414" i="35"/>
  <c r="E2414" i="35"/>
  <c r="F2414" i="35"/>
  <c r="G2414" i="35"/>
  <c r="A2415" i="35"/>
  <c r="B2415" i="35"/>
  <c r="C2415" i="35"/>
  <c r="D2415" i="35"/>
  <c r="E2415" i="35"/>
  <c r="F2415" i="35"/>
  <c r="G2415" i="35"/>
  <c r="A2416" i="35"/>
  <c r="B2416" i="35"/>
  <c r="C2416" i="35"/>
  <c r="D2416" i="35"/>
  <c r="E2416" i="35"/>
  <c r="F2416" i="35"/>
  <c r="G2416" i="35"/>
  <c r="A2417" i="35"/>
  <c r="B2417" i="35"/>
  <c r="C2417" i="35"/>
  <c r="D2417" i="35"/>
  <c r="E2417" i="35"/>
  <c r="F2417" i="35"/>
  <c r="G2417" i="35"/>
  <c r="A2418" i="35"/>
  <c r="B2418" i="35"/>
  <c r="C2418" i="35"/>
  <c r="D2418" i="35"/>
  <c r="E2418" i="35"/>
  <c r="F2418" i="35"/>
  <c r="G2418" i="35"/>
  <c r="A2419" i="35"/>
  <c r="B2419" i="35"/>
  <c r="C2419" i="35"/>
  <c r="D2419" i="35"/>
  <c r="E2419" i="35"/>
  <c r="F2419" i="35"/>
  <c r="G2419" i="35"/>
  <c r="A2420" i="35"/>
  <c r="B2420" i="35"/>
  <c r="C2420" i="35"/>
  <c r="D2420" i="35"/>
  <c r="E2420" i="35"/>
  <c r="F2420" i="35"/>
  <c r="G2420" i="35"/>
  <c r="A2421" i="35"/>
  <c r="B2421" i="35"/>
  <c r="C2421" i="35"/>
  <c r="D2421" i="35"/>
  <c r="E2421" i="35"/>
  <c r="F2421" i="35"/>
  <c r="G2421" i="35"/>
  <c r="A2422" i="35"/>
  <c r="B2422" i="35"/>
  <c r="C2422" i="35"/>
  <c r="D2422" i="35"/>
  <c r="E2422" i="35"/>
  <c r="F2422" i="35"/>
  <c r="G2422" i="35"/>
  <c r="A2423" i="35"/>
  <c r="B2423" i="35"/>
  <c r="C2423" i="35"/>
  <c r="D2423" i="35"/>
  <c r="E2423" i="35"/>
  <c r="F2423" i="35"/>
  <c r="G2423" i="35"/>
  <c r="A2424" i="35"/>
  <c r="B2424" i="35"/>
  <c r="C2424" i="35"/>
  <c r="D2424" i="35"/>
  <c r="E2424" i="35"/>
  <c r="F2424" i="35"/>
  <c r="G2424" i="35"/>
  <c r="A2425" i="35"/>
  <c r="B2425" i="35"/>
  <c r="C2425" i="35"/>
  <c r="D2425" i="35"/>
  <c r="E2425" i="35"/>
  <c r="F2425" i="35"/>
  <c r="G2425" i="35"/>
  <c r="A2426" i="35"/>
  <c r="B2426" i="35"/>
  <c r="C2426" i="35"/>
  <c r="D2426" i="35"/>
  <c r="E2426" i="35"/>
  <c r="F2426" i="35"/>
  <c r="G2426" i="35"/>
  <c r="A2427" i="35"/>
  <c r="B2427" i="35"/>
  <c r="C2427" i="35"/>
  <c r="D2427" i="35"/>
  <c r="E2427" i="35"/>
  <c r="F2427" i="35"/>
  <c r="G2427" i="35"/>
  <c r="A2428" i="35"/>
  <c r="B2428" i="35"/>
  <c r="C2428" i="35"/>
  <c r="D2428" i="35"/>
  <c r="E2428" i="35"/>
  <c r="F2428" i="35"/>
  <c r="G2428" i="35"/>
  <c r="A2429" i="35"/>
  <c r="B2429" i="35"/>
  <c r="C2429" i="35"/>
  <c r="D2429" i="35"/>
  <c r="E2429" i="35"/>
  <c r="F2429" i="35"/>
  <c r="G2429" i="35"/>
  <c r="A2430" i="35"/>
  <c r="B2430" i="35"/>
  <c r="C2430" i="35"/>
  <c r="D2430" i="35"/>
  <c r="E2430" i="35"/>
  <c r="F2430" i="35"/>
  <c r="G2430" i="35"/>
  <c r="A2431" i="35"/>
  <c r="B2431" i="35"/>
  <c r="C2431" i="35"/>
  <c r="D2431" i="35"/>
  <c r="E2431" i="35"/>
  <c r="F2431" i="35"/>
  <c r="G2431" i="35"/>
  <c r="A2432" i="35"/>
  <c r="B2432" i="35"/>
  <c r="C2432" i="35"/>
  <c r="D2432" i="35"/>
  <c r="E2432" i="35"/>
  <c r="F2432" i="35"/>
  <c r="G2432" i="35"/>
  <c r="A2433" i="35"/>
  <c r="B2433" i="35"/>
  <c r="C2433" i="35"/>
  <c r="D2433" i="35"/>
  <c r="E2433" i="35"/>
  <c r="F2433" i="35"/>
  <c r="G2433" i="35"/>
  <c r="A2434" i="35"/>
  <c r="B2434" i="35"/>
  <c r="C2434" i="35"/>
  <c r="D2434" i="35"/>
  <c r="E2434" i="35"/>
  <c r="F2434" i="35"/>
  <c r="G2434" i="35"/>
  <c r="A2435" i="35"/>
  <c r="B2435" i="35"/>
  <c r="C2435" i="35"/>
  <c r="D2435" i="35"/>
  <c r="E2435" i="35"/>
  <c r="F2435" i="35"/>
  <c r="G2435" i="35"/>
  <c r="A2436" i="35"/>
  <c r="B2436" i="35"/>
  <c r="C2436" i="35"/>
  <c r="D2436" i="35"/>
  <c r="E2436" i="35"/>
  <c r="F2436" i="35"/>
  <c r="G2436" i="35"/>
  <c r="A2437" i="35"/>
  <c r="B2437" i="35"/>
  <c r="C2437" i="35"/>
  <c r="D2437" i="35"/>
  <c r="E2437" i="35"/>
  <c r="F2437" i="35"/>
  <c r="G2437" i="35"/>
  <c r="A2438" i="35"/>
  <c r="B2438" i="35"/>
  <c r="C2438" i="35"/>
  <c r="D2438" i="35"/>
  <c r="E2438" i="35"/>
  <c r="F2438" i="35"/>
  <c r="G2438" i="35"/>
  <c r="A2439" i="35"/>
  <c r="B2439" i="35"/>
  <c r="C2439" i="35"/>
  <c r="D2439" i="35"/>
  <c r="E2439" i="35"/>
  <c r="F2439" i="35"/>
  <c r="G2439" i="35"/>
  <c r="A2440" i="35"/>
  <c r="B2440" i="35"/>
  <c r="C2440" i="35"/>
  <c r="D2440" i="35"/>
  <c r="E2440" i="35"/>
  <c r="F2440" i="35"/>
  <c r="G2440" i="35"/>
  <c r="A2441" i="35"/>
  <c r="B2441" i="35"/>
  <c r="C2441" i="35"/>
  <c r="D2441" i="35"/>
  <c r="E2441" i="35"/>
  <c r="F2441" i="35"/>
  <c r="G2441" i="35"/>
  <c r="A2442" i="35"/>
  <c r="B2442" i="35"/>
  <c r="C2442" i="35"/>
  <c r="D2442" i="35"/>
  <c r="E2442" i="35"/>
  <c r="F2442" i="35"/>
  <c r="G2442" i="35"/>
  <c r="A2443" i="35"/>
  <c r="B2443" i="35"/>
  <c r="C2443" i="35"/>
  <c r="D2443" i="35"/>
  <c r="E2443" i="35"/>
  <c r="F2443" i="35"/>
  <c r="G2443" i="35"/>
  <c r="A2444" i="35"/>
  <c r="B2444" i="35"/>
  <c r="C2444" i="35"/>
  <c r="D2444" i="35"/>
  <c r="E2444" i="35"/>
  <c r="F2444" i="35"/>
  <c r="G2444" i="35"/>
  <c r="A2445" i="35"/>
  <c r="B2445" i="35"/>
  <c r="C2445" i="35"/>
  <c r="D2445" i="35"/>
  <c r="E2445" i="35"/>
  <c r="F2445" i="35"/>
  <c r="G2445" i="35"/>
  <c r="A2446" i="35"/>
  <c r="B2446" i="35"/>
  <c r="C2446" i="35"/>
  <c r="D2446" i="35"/>
  <c r="E2446" i="35"/>
  <c r="F2446" i="35"/>
  <c r="G2446" i="35"/>
  <c r="A2447" i="35"/>
  <c r="B2447" i="35"/>
  <c r="C2447" i="35"/>
  <c r="D2447" i="35"/>
  <c r="E2447" i="35"/>
  <c r="F2447" i="35"/>
  <c r="G2447" i="35"/>
  <c r="A2448" i="35"/>
  <c r="B2448" i="35"/>
  <c r="C2448" i="35"/>
  <c r="D2448" i="35"/>
  <c r="E2448" i="35"/>
  <c r="F2448" i="35"/>
  <c r="G2448" i="35"/>
  <c r="A2449" i="35"/>
  <c r="B2449" i="35"/>
  <c r="C2449" i="35"/>
  <c r="D2449" i="35"/>
  <c r="E2449" i="35"/>
  <c r="F2449" i="35"/>
  <c r="G2449" i="35"/>
  <c r="A2450" i="35"/>
  <c r="B2450" i="35"/>
  <c r="C2450" i="35"/>
  <c r="D2450" i="35"/>
  <c r="E2450" i="35"/>
  <c r="F2450" i="35"/>
  <c r="G2450" i="35"/>
  <c r="A2451" i="35"/>
  <c r="B2451" i="35"/>
  <c r="C2451" i="35"/>
  <c r="D2451" i="35"/>
  <c r="E2451" i="35"/>
  <c r="F2451" i="35"/>
  <c r="G2451" i="35"/>
  <c r="A2452" i="35"/>
  <c r="B2452" i="35"/>
  <c r="C2452" i="35"/>
  <c r="D2452" i="35"/>
  <c r="E2452" i="35"/>
  <c r="F2452" i="35"/>
  <c r="G2452" i="35"/>
  <c r="A2453" i="35"/>
  <c r="B2453" i="35"/>
  <c r="C2453" i="35"/>
  <c r="D2453" i="35"/>
  <c r="E2453" i="35"/>
  <c r="F2453" i="35"/>
  <c r="G2453" i="35"/>
  <c r="A2454" i="35"/>
  <c r="B2454" i="35"/>
  <c r="C2454" i="35"/>
  <c r="D2454" i="35"/>
  <c r="E2454" i="35"/>
  <c r="F2454" i="35"/>
  <c r="G2454" i="35"/>
  <c r="A2455" i="35"/>
  <c r="B2455" i="35"/>
  <c r="C2455" i="35"/>
  <c r="D2455" i="35"/>
  <c r="E2455" i="35"/>
  <c r="F2455" i="35"/>
  <c r="G2455" i="35"/>
  <c r="A2456" i="35"/>
  <c r="B2456" i="35"/>
  <c r="C2456" i="35"/>
  <c r="D2456" i="35"/>
  <c r="E2456" i="35"/>
  <c r="F2456" i="35"/>
  <c r="G2456" i="35"/>
  <c r="A2457" i="35"/>
  <c r="B2457" i="35"/>
  <c r="C2457" i="35"/>
  <c r="D2457" i="35"/>
  <c r="E2457" i="35"/>
  <c r="F2457" i="35"/>
  <c r="G2457" i="35"/>
  <c r="A2458" i="35"/>
  <c r="B2458" i="35"/>
  <c r="C2458" i="35"/>
  <c r="D2458" i="35"/>
  <c r="E2458" i="35"/>
  <c r="F2458" i="35"/>
  <c r="G2458" i="35"/>
  <c r="A2459" i="35"/>
  <c r="B2459" i="35"/>
  <c r="C2459" i="35"/>
  <c r="D2459" i="35"/>
  <c r="E2459" i="35"/>
  <c r="F2459" i="35"/>
  <c r="G2459" i="35"/>
  <c r="A2460" i="35"/>
  <c r="B2460" i="35"/>
  <c r="C2460" i="35"/>
  <c r="D2460" i="35"/>
  <c r="E2460" i="35"/>
  <c r="F2460" i="35"/>
  <c r="G2460" i="35"/>
  <c r="A2461" i="35"/>
  <c r="B2461" i="35"/>
  <c r="C2461" i="35"/>
  <c r="D2461" i="35"/>
  <c r="E2461" i="35"/>
  <c r="F2461" i="35"/>
  <c r="G2461" i="35"/>
  <c r="A2462" i="35"/>
  <c r="B2462" i="35"/>
  <c r="C2462" i="35"/>
  <c r="D2462" i="35"/>
  <c r="E2462" i="35"/>
  <c r="F2462" i="35"/>
  <c r="G2462" i="35"/>
  <c r="A2463" i="35"/>
  <c r="B2463" i="35"/>
  <c r="C2463" i="35"/>
  <c r="D2463" i="35"/>
  <c r="E2463" i="35"/>
  <c r="F2463" i="35"/>
  <c r="G2463" i="35"/>
  <c r="A2464" i="35"/>
  <c r="B2464" i="35"/>
  <c r="C2464" i="35"/>
  <c r="D2464" i="35"/>
  <c r="E2464" i="35"/>
  <c r="F2464" i="35"/>
  <c r="G2464" i="35"/>
  <c r="A2465" i="35"/>
  <c r="B2465" i="35"/>
  <c r="C2465" i="35"/>
  <c r="D2465" i="35"/>
  <c r="E2465" i="35"/>
  <c r="F2465" i="35"/>
  <c r="G2465" i="35"/>
  <c r="A2466" i="35"/>
  <c r="B2466" i="35"/>
  <c r="C2466" i="35"/>
  <c r="D2466" i="35"/>
  <c r="E2466" i="35"/>
  <c r="F2466" i="35"/>
  <c r="G2466" i="35"/>
  <c r="A2467" i="35"/>
  <c r="B2467" i="35"/>
  <c r="C2467" i="35"/>
  <c r="D2467" i="35"/>
  <c r="E2467" i="35"/>
  <c r="F2467" i="35"/>
  <c r="G2467" i="35"/>
  <c r="A2468" i="35"/>
  <c r="B2468" i="35"/>
  <c r="C2468" i="35"/>
  <c r="D2468" i="35"/>
  <c r="E2468" i="35"/>
  <c r="F2468" i="35"/>
  <c r="G2468" i="35"/>
  <c r="A2469" i="35"/>
  <c r="B2469" i="35"/>
  <c r="C2469" i="35"/>
  <c r="D2469" i="35"/>
  <c r="E2469" i="35"/>
  <c r="F2469" i="35"/>
  <c r="G2469" i="35"/>
  <c r="A2470" i="35"/>
  <c r="B2470" i="35"/>
  <c r="C2470" i="35"/>
  <c r="D2470" i="35"/>
  <c r="E2470" i="35"/>
  <c r="F2470" i="35"/>
  <c r="G2470" i="35"/>
  <c r="A2471" i="35"/>
  <c r="B2471" i="35"/>
  <c r="C2471" i="35"/>
  <c r="D2471" i="35"/>
  <c r="E2471" i="35"/>
  <c r="F2471" i="35"/>
  <c r="G2471" i="35"/>
  <c r="A2472" i="35"/>
  <c r="B2472" i="35"/>
  <c r="C2472" i="35"/>
  <c r="D2472" i="35"/>
  <c r="E2472" i="35"/>
  <c r="F2472" i="35"/>
  <c r="G2472" i="35"/>
  <c r="A2473" i="35"/>
  <c r="B2473" i="35"/>
  <c r="C2473" i="35"/>
  <c r="D2473" i="35"/>
  <c r="E2473" i="35"/>
  <c r="F2473" i="35"/>
  <c r="G2473" i="35"/>
  <c r="A2474" i="35"/>
  <c r="B2474" i="35"/>
  <c r="C2474" i="35"/>
  <c r="D2474" i="35"/>
  <c r="E2474" i="35"/>
  <c r="F2474" i="35"/>
  <c r="G2474" i="35"/>
  <c r="A2475" i="35"/>
  <c r="B2475" i="35"/>
  <c r="C2475" i="35"/>
  <c r="D2475" i="35"/>
  <c r="E2475" i="35"/>
  <c r="F2475" i="35"/>
  <c r="G2475" i="35"/>
  <c r="A2476" i="35"/>
  <c r="B2476" i="35"/>
  <c r="C2476" i="35"/>
  <c r="D2476" i="35"/>
  <c r="E2476" i="35"/>
  <c r="F2476" i="35"/>
  <c r="G2476" i="35"/>
  <c r="A2477" i="35"/>
  <c r="B2477" i="35"/>
  <c r="C2477" i="35"/>
  <c r="D2477" i="35"/>
  <c r="E2477" i="35"/>
  <c r="F2477" i="35"/>
  <c r="G2477" i="35"/>
  <c r="A2478" i="35"/>
  <c r="B2478" i="35"/>
  <c r="C2478" i="35"/>
  <c r="D2478" i="35"/>
  <c r="E2478" i="35"/>
  <c r="F2478" i="35"/>
  <c r="G2478" i="35"/>
  <c r="A2479" i="35"/>
  <c r="B2479" i="35"/>
  <c r="C2479" i="35"/>
  <c r="D2479" i="35"/>
  <c r="E2479" i="35"/>
  <c r="F2479" i="35"/>
  <c r="G2479" i="35"/>
  <c r="A2480" i="35"/>
  <c r="B2480" i="35"/>
  <c r="C2480" i="35"/>
  <c r="D2480" i="35"/>
  <c r="E2480" i="35"/>
  <c r="F2480" i="35"/>
  <c r="G2480" i="35"/>
  <c r="A2481" i="35"/>
  <c r="B2481" i="35"/>
  <c r="C2481" i="35"/>
  <c r="D2481" i="35"/>
  <c r="E2481" i="35"/>
  <c r="F2481" i="35"/>
  <c r="G2481" i="35"/>
  <c r="A2482" i="35"/>
  <c r="B2482" i="35"/>
  <c r="C2482" i="35"/>
  <c r="D2482" i="35"/>
  <c r="E2482" i="35"/>
  <c r="F2482" i="35"/>
  <c r="G2482" i="35"/>
  <c r="A2483" i="35"/>
  <c r="B2483" i="35"/>
  <c r="C2483" i="35"/>
  <c r="D2483" i="35"/>
  <c r="E2483" i="35"/>
  <c r="F2483" i="35"/>
  <c r="G2483" i="35"/>
  <c r="A2484" i="35"/>
  <c r="B2484" i="35"/>
  <c r="C2484" i="35"/>
  <c r="D2484" i="35"/>
  <c r="E2484" i="35"/>
  <c r="F2484" i="35"/>
  <c r="G2484" i="35"/>
  <c r="A2485" i="35"/>
  <c r="B2485" i="35"/>
  <c r="C2485" i="35"/>
  <c r="D2485" i="35"/>
  <c r="E2485" i="35"/>
  <c r="F2485" i="35"/>
  <c r="G2485" i="35"/>
  <c r="A2486" i="35"/>
  <c r="B2486" i="35"/>
  <c r="C2486" i="35"/>
  <c r="D2486" i="35"/>
  <c r="E2486" i="35"/>
  <c r="F2486" i="35"/>
  <c r="G2486" i="35"/>
  <c r="A2487" i="35"/>
  <c r="B2487" i="35"/>
  <c r="C2487" i="35"/>
  <c r="D2487" i="35"/>
  <c r="E2487" i="35"/>
  <c r="F2487" i="35"/>
  <c r="G2487" i="35"/>
  <c r="A2488" i="35"/>
  <c r="B2488" i="35"/>
  <c r="C2488" i="35"/>
  <c r="D2488" i="35"/>
  <c r="E2488" i="35"/>
  <c r="F2488" i="35"/>
  <c r="G2488" i="35"/>
  <c r="A2489" i="35"/>
  <c r="B2489" i="35"/>
  <c r="C2489" i="35"/>
  <c r="D2489" i="35"/>
  <c r="E2489" i="35"/>
  <c r="F2489" i="35"/>
  <c r="G2489" i="35"/>
  <c r="A2490" i="35"/>
  <c r="B2490" i="35"/>
  <c r="C2490" i="35"/>
  <c r="D2490" i="35"/>
  <c r="E2490" i="35"/>
  <c r="F2490" i="35"/>
  <c r="G2490" i="35"/>
  <c r="A2491" i="35"/>
  <c r="B2491" i="35"/>
  <c r="C2491" i="35"/>
  <c r="D2491" i="35"/>
  <c r="E2491" i="35"/>
  <c r="F2491" i="35"/>
  <c r="G2491" i="35"/>
  <c r="A2492" i="35"/>
  <c r="B2492" i="35"/>
  <c r="C2492" i="35"/>
  <c r="D2492" i="35"/>
  <c r="E2492" i="35"/>
  <c r="F2492" i="35"/>
  <c r="G2492" i="35"/>
  <c r="A2493" i="35"/>
  <c r="B2493" i="35"/>
  <c r="C2493" i="35"/>
  <c r="D2493" i="35"/>
  <c r="E2493" i="35"/>
  <c r="F2493" i="35"/>
  <c r="G2493" i="35"/>
  <c r="A2494" i="35"/>
  <c r="B2494" i="35"/>
  <c r="C2494" i="35"/>
  <c r="D2494" i="35"/>
  <c r="E2494" i="35"/>
  <c r="F2494" i="35"/>
  <c r="G2494" i="35"/>
  <c r="A2495" i="35"/>
  <c r="B2495" i="35"/>
  <c r="C2495" i="35"/>
  <c r="D2495" i="35"/>
  <c r="E2495" i="35"/>
  <c r="F2495" i="35"/>
  <c r="G2495" i="35"/>
  <c r="A2496" i="35"/>
  <c r="B2496" i="35"/>
  <c r="C2496" i="35"/>
  <c r="D2496" i="35"/>
  <c r="E2496" i="35"/>
  <c r="F2496" i="35"/>
  <c r="G2496" i="35"/>
  <c r="A2497" i="35"/>
  <c r="B2497" i="35"/>
  <c r="C2497" i="35"/>
  <c r="D2497" i="35"/>
  <c r="E2497" i="35"/>
  <c r="F2497" i="35"/>
  <c r="G2497" i="35"/>
  <c r="A2498" i="35"/>
  <c r="B2498" i="35"/>
  <c r="C2498" i="35"/>
  <c r="D2498" i="35"/>
  <c r="E2498" i="35"/>
  <c r="F2498" i="35"/>
  <c r="G2498" i="35"/>
  <c r="A2508" i="35"/>
  <c r="B2508" i="35"/>
  <c r="C2508" i="35"/>
  <c r="D2508" i="35"/>
  <c r="E2508" i="35"/>
  <c r="F2508" i="35"/>
  <c r="G2508" i="35"/>
  <c r="A2509" i="35"/>
  <c r="B2509" i="35"/>
  <c r="C2509" i="35"/>
  <c r="D2509" i="35"/>
  <c r="E2509" i="35"/>
  <c r="F2509" i="35"/>
  <c r="G2509" i="35"/>
  <c r="A2510" i="35"/>
  <c r="B2510" i="35"/>
  <c r="C2510" i="35"/>
  <c r="D2510" i="35"/>
  <c r="E2510" i="35"/>
  <c r="F2510" i="35"/>
  <c r="G2510" i="35"/>
  <c r="A2511" i="35"/>
  <c r="B2511" i="35"/>
  <c r="C2511" i="35"/>
  <c r="D2511" i="35"/>
  <c r="E2511" i="35"/>
  <c r="F2511" i="35"/>
  <c r="G2511" i="35"/>
  <c r="A2512" i="35"/>
  <c r="B2512" i="35"/>
  <c r="C2512" i="35"/>
  <c r="D2512" i="35"/>
  <c r="E2512" i="35"/>
  <c r="F2512" i="35"/>
  <c r="G2512" i="35"/>
  <c r="A2513" i="35"/>
  <c r="B2513" i="35"/>
  <c r="C2513" i="35"/>
  <c r="D2513" i="35"/>
  <c r="E2513" i="35"/>
  <c r="F2513" i="35"/>
  <c r="G2513" i="35"/>
  <c r="A2514" i="35"/>
  <c r="B2514" i="35"/>
  <c r="C2514" i="35"/>
  <c r="D2514" i="35"/>
  <c r="E2514" i="35"/>
  <c r="F2514" i="35"/>
  <c r="G2514" i="35"/>
  <c r="A2515" i="35"/>
  <c r="B2515" i="35"/>
  <c r="C2515" i="35"/>
  <c r="D2515" i="35"/>
  <c r="E2515" i="35"/>
  <c r="F2515" i="35"/>
  <c r="G2515" i="35"/>
  <c r="A2516" i="35"/>
  <c r="B2516" i="35"/>
  <c r="C2516" i="35"/>
  <c r="D2516" i="35"/>
  <c r="E2516" i="35"/>
  <c r="F2516" i="35"/>
  <c r="G2516" i="35"/>
  <c r="A2517" i="35"/>
  <c r="B2517" i="35"/>
  <c r="C2517" i="35"/>
  <c r="D2517" i="35"/>
  <c r="E2517" i="35"/>
  <c r="F2517" i="35"/>
  <c r="G2517" i="35"/>
  <c r="A2518" i="35"/>
  <c r="B2518" i="35"/>
  <c r="C2518" i="35"/>
  <c r="D2518" i="35"/>
  <c r="E2518" i="35"/>
  <c r="F2518" i="35"/>
  <c r="G2518" i="35"/>
  <c r="A2519" i="35"/>
  <c r="B2519" i="35"/>
  <c r="C2519" i="35"/>
  <c r="D2519" i="35"/>
  <c r="E2519" i="35"/>
  <c r="F2519" i="35"/>
  <c r="G2519" i="35"/>
  <c r="A2520" i="35"/>
  <c r="B2520" i="35"/>
  <c r="C2520" i="35"/>
  <c r="D2520" i="35"/>
  <c r="E2520" i="35"/>
  <c r="F2520" i="35"/>
  <c r="G2520" i="35"/>
  <c r="A2521" i="35"/>
  <c r="B2521" i="35"/>
  <c r="C2521" i="35"/>
  <c r="D2521" i="35"/>
  <c r="E2521" i="35"/>
  <c r="F2521" i="35"/>
  <c r="G2521" i="35"/>
  <c r="A2522" i="35"/>
  <c r="B2522" i="35"/>
  <c r="C2522" i="35"/>
  <c r="D2522" i="35"/>
  <c r="E2522" i="35"/>
  <c r="F2522" i="35"/>
  <c r="G2522" i="35"/>
  <c r="A2523" i="35"/>
  <c r="B2523" i="35"/>
  <c r="C2523" i="35"/>
  <c r="D2523" i="35"/>
  <c r="E2523" i="35"/>
  <c r="F2523" i="35"/>
  <c r="G2523" i="35"/>
  <c r="A2524" i="35"/>
  <c r="B2524" i="35"/>
  <c r="C2524" i="35"/>
  <c r="D2524" i="35"/>
  <c r="E2524" i="35"/>
  <c r="F2524" i="35"/>
  <c r="G2524" i="35"/>
  <c r="A2525" i="35"/>
  <c r="B2525" i="35"/>
  <c r="C2525" i="35"/>
  <c r="D2525" i="35"/>
  <c r="E2525" i="35"/>
  <c r="F2525" i="35"/>
  <c r="G2525" i="35"/>
  <c r="A2526" i="35"/>
  <c r="B2526" i="35"/>
  <c r="C2526" i="35"/>
  <c r="D2526" i="35"/>
  <c r="E2526" i="35"/>
  <c r="F2526" i="35"/>
  <c r="G2526" i="35"/>
  <c r="A2527" i="35"/>
  <c r="B2527" i="35"/>
  <c r="C2527" i="35"/>
  <c r="D2527" i="35"/>
  <c r="E2527" i="35"/>
  <c r="F2527" i="35"/>
  <c r="G2527" i="35"/>
  <c r="A2528" i="35"/>
  <c r="B2528" i="35"/>
  <c r="C2528" i="35"/>
  <c r="D2528" i="35"/>
  <c r="E2528" i="35"/>
  <c r="F2528" i="35"/>
  <c r="G2528" i="35"/>
  <c r="A2529" i="35"/>
  <c r="B2529" i="35"/>
  <c r="C2529" i="35"/>
  <c r="D2529" i="35"/>
  <c r="E2529" i="35"/>
  <c r="F2529" i="35"/>
  <c r="G2529" i="35"/>
  <c r="A2530" i="35"/>
  <c r="B2530" i="35"/>
  <c r="C2530" i="35"/>
  <c r="D2530" i="35"/>
  <c r="E2530" i="35"/>
  <c r="F2530" i="35"/>
  <c r="G2530" i="35"/>
  <c r="A2531" i="35"/>
  <c r="B2531" i="35"/>
  <c r="C2531" i="35"/>
  <c r="D2531" i="35"/>
  <c r="E2531" i="35"/>
  <c r="F2531" i="35"/>
  <c r="G2531" i="35"/>
  <c r="A2532" i="35"/>
  <c r="B2532" i="35"/>
  <c r="C2532" i="35"/>
  <c r="D2532" i="35"/>
  <c r="E2532" i="35"/>
  <c r="F2532" i="35"/>
  <c r="G2532" i="35"/>
  <c r="A2533" i="35"/>
  <c r="B2533" i="35"/>
  <c r="C2533" i="35"/>
  <c r="D2533" i="35"/>
  <c r="E2533" i="35"/>
  <c r="F2533" i="35"/>
  <c r="G2533" i="35"/>
  <c r="A2534" i="35"/>
  <c r="B2534" i="35"/>
  <c r="C2534" i="35"/>
  <c r="D2534" i="35"/>
  <c r="E2534" i="35"/>
  <c r="F2534" i="35"/>
  <c r="G2534" i="35"/>
  <c r="A2535" i="35"/>
  <c r="B2535" i="35"/>
  <c r="C2535" i="35"/>
  <c r="D2535" i="35"/>
  <c r="E2535" i="35"/>
  <c r="F2535" i="35"/>
  <c r="G2535" i="35"/>
  <c r="A2536" i="35"/>
  <c r="B2536" i="35"/>
  <c r="C2536" i="35"/>
  <c r="D2536" i="35"/>
  <c r="E2536" i="35"/>
  <c r="F2536" i="35"/>
  <c r="G2536" i="35"/>
  <c r="A2537" i="35"/>
  <c r="B2537" i="35"/>
  <c r="C2537" i="35"/>
  <c r="D2537" i="35"/>
  <c r="E2537" i="35"/>
  <c r="F2537" i="35"/>
  <c r="G2537" i="35"/>
  <c r="A2538" i="35"/>
  <c r="B2538" i="35"/>
  <c r="C2538" i="35"/>
  <c r="D2538" i="35"/>
  <c r="E2538" i="35"/>
  <c r="F2538" i="35"/>
  <c r="G2538" i="35"/>
  <c r="A2539" i="35"/>
  <c r="B2539" i="35"/>
  <c r="C2539" i="35"/>
  <c r="D2539" i="35"/>
  <c r="E2539" i="35"/>
  <c r="F2539" i="35"/>
  <c r="G2539" i="35"/>
  <c r="A2540" i="35"/>
  <c r="B2540" i="35"/>
  <c r="C2540" i="35"/>
  <c r="D2540" i="35"/>
  <c r="E2540" i="35"/>
  <c r="F2540" i="35"/>
  <c r="G2540" i="35"/>
  <c r="A2541" i="35"/>
  <c r="B2541" i="35"/>
  <c r="C2541" i="35"/>
  <c r="D2541" i="35"/>
  <c r="E2541" i="35"/>
  <c r="F2541" i="35"/>
  <c r="G2541" i="35"/>
  <c r="A2569" i="35"/>
  <c r="B2569" i="35"/>
  <c r="C2569" i="35"/>
  <c r="D2569" i="35"/>
  <c r="E2569" i="35"/>
  <c r="F2569" i="35"/>
  <c r="G2569" i="35"/>
  <c r="A2570" i="35"/>
  <c r="B2570" i="35"/>
  <c r="C2570" i="35"/>
  <c r="D2570" i="35"/>
  <c r="E2570" i="35"/>
  <c r="F2570" i="35"/>
  <c r="G2570" i="35"/>
  <c r="A2571" i="35"/>
  <c r="B2571" i="35"/>
  <c r="C2571" i="35"/>
  <c r="D2571" i="35"/>
  <c r="E2571" i="35"/>
  <c r="F2571" i="35"/>
  <c r="G2571" i="35"/>
  <c r="A2572" i="35"/>
  <c r="B2572" i="35"/>
  <c r="C2572" i="35"/>
  <c r="D2572" i="35"/>
  <c r="E2572" i="35"/>
  <c r="F2572" i="35"/>
  <c r="G2572" i="35"/>
  <c r="A2573" i="35"/>
  <c r="B2573" i="35"/>
  <c r="C2573" i="35"/>
  <c r="D2573" i="35"/>
  <c r="E2573" i="35"/>
  <c r="F2573" i="35"/>
  <c r="G2573" i="35"/>
  <c r="A2574" i="35"/>
  <c r="B2574" i="35"/>
  <c r="C2574" i="35"/>
  <c r="D2574" i="35"/>
  <c r="E2574" i="35"/>
  <c r="F2574" i="35"/>
  <c r="G2574" i="35"/>
  <c r="A2575" i="35"/>
  <c r="B2575" i="35"/>
  <c r="C2575" i="35"/>
  <c r="D2575" i="35"/>
  <c r="E2575" i="35"/>
  <c r="F2575" i="35"/>
  <c r="G2575" i="35"/>
  <c r="A2576" i="35"/>
  <c r="B2576" i="35"/>
  <c r="C2576" i="35"/>
  <c r="D2576" i="35"/>
  <c r="E2576" i="35"/>
  <c r="F2576" i="35"/>
  <c r="G2576" i="35"/>
  <c r="A2577" i="35"/>
  <c r="B2577" i="35"/>
  <c r="C2577" i="35"/>
  <c r="D2577" i="35"/>
  <c r="E2577" i="35"/>
  <c r="F2577" i="35"/>
  <c r="G2577" i="35"/>
  <c r="A2578" i="35"/>
  <c r="B2578" i="35"/>
  <c r="C2578" i="35"/>
  <c r="D2578" i="35"/>
  <c r="E2578" i="35"/>
  <c r="F2578" i="35"/>
  <c r="G2578" i="35"/>
  <c r="A2579" i="35"/>
  <c r="B2579" i="35"/>
  <c r="C2579" i="35"/>
  <c r="D2579" i="35"/>
  <c r="E2579" i="35"/>
  <c r="F2579" i="35"/>
  <c r="G2579" i="35"/>
  <c r="A2580" i="35"/>
  <c r="B2580" i="35"/>
  <c r="C2580" i="35"/>
  <c r="D2580" i="35"/>
  <c r="E2580" i="35"/>
  <c r="F2580" i="35"/>
  <c r="G2580" i="35"/>
  <c r="A2581" i="35"/>
  <c r="B2581" i="35"/>
  <c r="C2581" i="35"/>
  <c r="D2581" i="35"/>
  <c r="E2581" i="35"/>
  <c r="F2581" i="35"/>
  <c r="G2581" i="35"/>
  <c r="A2582" i="35"/>
  <c r="B2582" i="35"/>
  <c r="C2582" i="35"/>
  <c r="D2582" i="35"/>
  <c r="E2582" i="35"/>
  <c r="F2582" i="35"/>
  <c r="G2582" i="35"/>
  <c r="A2583" i="35"/>
  <c r="B2583" i="35"/>
  <c r="C2583" i="35"/>
  <c r="D2583" i="35"/>
  <c r="E2583" i="35"/>
  <c r="F2583" i="35"/>
  <c r="G2583" i="35"/>
  <c r="A2584" i="35"/>
  <c r="B2584" i="35"/>
  <c r="C2584" i="35"/>
  <c r="D2584" i="35"/>
  <c r="E2584" i="35"/>
  <c r="F2584" i="35"/>
  <c r="G2584" i="35"/>
  <c r="A2585" i="35"/>
  <c r="B2585" i="35"/>
  <c r="C2585" i="35"/>
  <c r="D2585" i="35"/>
  <c r="E2585" i="35"/>
  <c r="F2585" i="35"/>
  <c r="G2585" i="35"/>
  <c r="A2586" i="35"/>
  <c r="B2586" i="35"/>
  <c r="C2586" i="35"/>
  <c r="D2586" i="35"/>
  <c r="E2586" i="35"/>
  <c r="F2586" i="35"/>
  <c r="G2586" i="35"/>
  <c r="A2587" i="35"/>
  <c r="B2587" i="35"/>
  <c r="C2587" i="35"/>
  <c r="D2587" i="35"/>
  <c r="E2587" i="35"/>
  <c r="F2587" i="35"/>
  <c r="G2587" i="35"/>
  <c r="A2588" i="35"/>
  <c r="B2588" i="35"/>
  <c r="C2588" i="35"/>
  <c r="D2588" i="35"/>
  <c r="E2588" i="35"/>
  <c r="F2588" i="35"/>
  <c r="G2588" i="35"/>
  <c r="A2589" i="35"/>
  <c r="B2589" i="35"/>
  <c r="C2589" i="35"/>
  <c r="D2589" i="35"/>
  <c r="E2589" i="35"/>
  <c r="F2589" i="35"/>
  <c r="G2589" i="35"/>
  <c r="A2590" i="35"/>
  <c r="B2590" i="35"/>
  <c r="C2590" i="35"/>
  <c r="D2590" i="35"/>
  <c r="E2590" i="35"/>
  <c r="F2590" i="35"/>
  <c r="G2590" i="35"/>
  <c r="A2591" i="35"/>
  <c r="B2591" i="35"/>
  <c r="C2591" i="35"/>
  <c r="D2591" i="35"/>
  <c r="E2591" i="35"/>
  <c r="F2591" i="35"/>
  <c r="G2591" i="35"/>
  <c r="A2592" i="35"/>
  <c r="B2592" i="35"/>
  <c r="C2592" i="35"/>
  <c r="D2592" i="35"/>
  <c r="E2592" i="35"/>
  <c r="F2592" i="35"/>
  <c r="G2592" i="35"/>
  <c r="A2593" i="35"/>
  <c r="B2593" i="35"/>
  <c r="C2593" i="35"/>
  <c r="D2593" i="35"/>
  <c r="E2593" i="35"/>
  <c r="F2593" i="35"/>
  <c r="G2593" i="35"/>
  <c r="A2594" i="35"/>
  <c r="B2594" i="35"/>
  <c r="C2594" i="35"/>
  <c r="D2594" i="35"/>
  <c r="E2594" i="35"/>
  <c r="F2594" i="35"/>
  <c r="G2594" i="35"/>
  <c r="A2595" i="35"/>
  <c r="B2595" i="35"/>
  <c r="C2595" i="35"/>
  <c r="D2595" i="35"/>
  <c r="E2595" i="35"/>
  <c r="F2595" i="35"/>
  <c r="G2595" i="35"/>
  <c r="A2596" i="35"/>
  <c r="B2596" i="35"/>
  <c r="C2596" i="35"/>
  <c r="D2596" i="35"/>
  <c r="E2596" i="35"/>
  <c r="F2596" i="35"/>
  <c r="G2596" i="35"/>
  <c r="A2597" i="35"/>
  <c r="B2597" i="35"/>
  <c r="C2597" i="35"/>
  <c r="D2597" i="35"/>
  <c r="E2597" i="35"/>
  <c r="F2597" i="35"/>
  <c r="G2597" i="35"/>
  <c r="A2598" i="35"/>
  <c r="B2598" i="35"/>
  <c r="C2598" i="35"/>
  <c r="D2598" i="35"/>
  <c r="E2598" i="35"/>
  <c r="F2598" i="35"/>
  <c r="G2598" i="35"/>
  <c r="A2599" i="35"/>
  <c r="B2599" i="35"/>
  <c r="C2599" i="35"/>
  <c r="D2599" i="35"/>
  <c r="E2599" i="35"/>
  <c r="F2599" i="35"/>
  <c r="G2599" i="35"/>
  <c r="A2600" i="35"/>
  <c r="B2600" i="35"/>
  <c r="C2600" i="35"/>
  <c r="D2600" i="35"/>
  <c r="E2600" i="35"/>
  <c r="F2600" i="35"/>
  <c r="G2600" i="35"/>
  <c r="A2601" i="35"/>
  <c r="B2601" i="35"/>
  <c r="C2601" i="35"/>
  <c r="D2601" i="35"/>
  <c r="E2601" i="35"/>
  <c r="F2601" i="35"/>
  <c r="G2601" i="35"/>
  <c r="A2602" i="35"/>
  <c r="B2602" i="35"/>
  <c r="C2602" i="35"/>
  <c r="D2602" i="35"/>
  <c r="E2602" i="35"/>
  <c r="F2602" i="35"/>
  <c r="G2602" i="35"/>
  <c r="A2603" i="35"/>
  <c r="B2603" i="35"/>
  <c r="C2603" i="35"/>
  <c r="D2603" i="35"/>
  <c r="E2603" i="35"/>
  <c r="F2603" i="35"/>
  <c r="G2603" i="35"/>
  <c r="A2604" i="35"/>
  <c r="B2604" i="35"/>
  <c r="C2604" i="35"/>
  <c r="D2604" i="35"/>
  <c r="E2604" i="35"/>
  <c r="F2604" i="35"/>
  <c r="G2604" i="35"/>
  <c r="A2605" i="35"/>
  <c r="B2605" i="35"/>
  <c r="C2605" i="35"/>
  <c r="D2605" i="35"/>
  <c r="E2605" i="35"/>
  <c r="F2605" i="35"/>
  <c r="G2605" i="35"/>
  <c r="A2606" i="35"/>
  <c r="B2606" i="35"/>
  <c r="C2606" i="35"/>
  <c r="D2606" i="35"/>
  <c r="E2606" i="35"/>
  <c r="F2606" i="35"/>
  <c r="G2606" i="35"/>
  <c r="A2607" i="35"/>
  <c r="B2607" i="35"/>
  <c r="C2607" i="35"/>
  <c r="D2607" i="35"/>
  <c r="E2607" i="35"/>
  <c r="F2607" i="35"/>
  <c r="G2607" i="35"/>
  <c r="A2608" i="35"/>
  <c r="B2608" i="35"/>
  <c r="C2608" i="35"/>
  <c r="D2608" i="35"/>
  <c r="E2608" i="35"/>
  <c r="F2608" i="35"/>
  <c r="G2608" i="35"/>
  <c r="A2609" i="35"/>
  <c r="B2609" i="35"/>
  <c r="C2609" i="35"/>
  <c r="D2609" i="35"/>
  <c r="E2609" i="35"/>
  <c r="F2609" i="35"/>
  <c r="G2609" i="35"/>
  <c r="A2610" i="35"/>
  <c r="B2610" i="35"/>
  <c r="C2610" i="35"/>
  <c r="D2610" i="35"/>
  <c r="E2610" i="35"/>
  <c r="F2610" i="35"/>
  <c r="G2610" i="35"/>
  <c r="A2611" i="35"/>
  <c r="B2611" i="35"/>
  <c r="C2611" i="35"/>
  <c r="D2611" i="35"/>
  <c r="E2611" i="35"/>
  <c r="F2611" i="35"/>
  <c r="G2611" i="35"/>
  <c r="A2612" i="35"/>
  <c r="B2612" i="35"/>
  <c r="C2612" i="35"/>
  <c r="D2612" i="35"/>
  <c r="E2612" i="35"/>
  <c r="F2612" i="35"/>
  <c r="G2612" i="35"/>
  <c r="A2613" i="35"/>
  <c r="B2613" i="35"/>
  <c r="C2613" i="35"/>
  <c r="D2613" i="35"/>
  <c r="E2613" i="35"/>
  <c r="F2613" i="35"/>
  <c r="G2613" i="35"/>
  <c r="A2614" i="35"/>
  <c r="B2614" i="35"/>
  <c r="C2614" i="35"/>
  <c r="D2614" i="35"/>
  <c r="E2614" i="35"/>
  <c r="F2614" i="35"/>
  <c r="G2614" i="35"/>
  <c r="A2615" i="35"/>
  <c r="B2615" i="35"/>
  <c r="C2615" i="35"/>
  <c r="D2615" i="35"/>
  <c r="E2615" i="35"/>
  <c r="F2615" i="35"/>
  <c r="G2615" i="35"/>
  <c r="A2616" i="35"/>
  <c r="B2616" i="35"/>
  <c r="C2616" i="35"/>
  <c r="D2616" i="35"/>
  <c r="E2616" i="35"/>
  <c r="F2616" i="35"/>
  <c r="G2616" i="35"/>
  <c r="A2617" i="35"/>
  <c r="B2617" i="35"/>
  <c r="C2617" i="35"/>
  <c r="D2617" i="35"/>
  <c r="E2617" i="35"/>
  <c r="F2617" i="35"/>
  <c r="G2617" i="35"/>
  <c r="A2618" i="35"/>
  <c r="B2618" i="35"/>
  <c r="C2618" i="35"/>
  <c r="D2618" i="35"/>
  <c r="E2618" i="35"/>
  <c r="F2618" i="35"/>
  <c r="G2618" i="35"/>
  <c r="A2619" i="35"/>
  <c r="B2619" i="35"/>
  <c r="C2619" i="35"/>
  <c r="D2619" i="35"/>
  <c r="E2619" i="35"/>
  <c r="F2619" i="35"/>
  <c r="G2619" i="35"/>
  <c r="A2620" i="35"/>
  <c r="B2620" i="35"/>
  <c r="C2620" i="35"/>
  <c r="D2620" i="35"/>
  <c r="E2620" i="35"/>
  <c r="F2620" i="35"/>
  <c r="G2620" i="35"/>
  <c r="A2621" i="35"/>
  <c r="B2621" i="35"/>
  <c r="C2621" i="35"/>
  <c r="D2621" i="35"/>
  <c r="E2621" i="35"/>
  <c r="F2621" i="35"/>
  <c r="G2621" i="35"/>
  <c r="A2622" i="35"/>
  <c r="B2622" i="35"/>
  <c r="C2622" i="35"/>
  <c r="D2622" i="35"/>
  <c r="E2622" i="35"/>
  <c r="F2622" i="35"/>
  <c r="G2622" i="35"/>
  <c r="A2623" i="35"/>
  <c r="B2623" i="35"/>
  <c r="C2623" i="35"/>
  <c r="D2623" i="35"/>
  <c r="E2623" i="35"/>
  <c r="F2623" i="35"/>
  <c r="G2623" i="35"/>
  <c r="A2624" i="35"/>
  <c r="B2624" i="35"/>
  <c r="C2624" i="35"/>
  <c r="D2624" i="35"/>
  <c r="E2624" i="35"/>
  <c r="F2624" i="35"/>
  <c r="G2624" i="35"/>
  <c r="A2625" i="35"/>
  <c r="B2625" i="35"/>
  <c r="C2625" i="35"/>
  <c r="D2625" i="35"/>
  <c r="E2625" i="35"/>
  <c r="F2625" i="35"/>
  <c r="G2625" i="35"/>
  <c r="A2626" i="35"/>
  <c r="B2626" i="35"/>
  <c r="C2626" i="35"/>
  <c r="D2626" i="35"/>
  <c r="E2626" i="35"/>
  <c r="F2626" i="35"/>
  <c r="G2626" i="35"/>
  <c r="A2627" i="35"/>
  <c r="B2627" i="35"/>
  <c r="C2627" i="35"/>
  <c r="D2627" i="35"/>
  <c r="E2627" i="35"/>
  <c r="F2627" i="35"/>
  <c r="G2627" i="35"/>
  <c r="A2628" i="35"/>
  <c r="B2628" i="35"/>
  <c r="C2628" i="35"/>
  <c r="D2628" i="35"/>
  <c r="E2628" i="35"/>
  <c r="F2628" i="35"/>
  <c r="G2628" i="35"/>
  <c r="A2629" i="35"/>
  <c r="B2629" i="35"/>
  <c r="C2629" i="35"/>
  <c r="D2629" i="35"/>
  <c r="E2629" i="35"/>
  <c r="F2629" i="35"/>
  <c r="G2629" i="35"/>
  <c r="A2630" i="35"/>
  <c r="B2630" i="35"/>
  <c r="C2630" i="35"/>
  <c r="D2630" i="35"/>
  <c r="E2630" i="35"/>
  <c r="F2630" i="35"/>
  <c r="G2630" i="35"/>
  <c r="A2631" i="35"/>
  <c r="B2631" i="35"/>
  <c r="C2631" i="35"/>
  <c r="D2631" i="35"/>
  <c r="E2631" i="35"/>
  <c r="F2631" i="35"/>
  <c r="G2631" i="35"/>
  <c r="A2632" i="35"/>
  <c r="B2632" i="35"/>
  <c r="C2632" i="35"/>
  <c r="D2632" i="35"/>
  <c r="E2632" i="35"/>
  <c r="F2632" i="35"/>
  <c r="G2632" i="35"/>
  <c r="A2633" i="35"/>
  <c r="B2633" i="35"/>
  <c r="C2633" i="35"/>
  <c r="D2633" i="35"/>
  <c r="E2633" i="35"/>
  <c r="F2633" i="35"/>
  <c r="G2633" i="35"/>
  <c r="A2634" i="35"/>
  <c r="B2634" i="35"/>
  <c r="C2634" i="35"/>
  <c r="D2634" i="35"/>
  <c r="E2634" i="35"/>
  <c r="F2634" i="35"/>
  <c r="G2634" i="35"/>
  <c r="A2635" i="35"/>
  <c r="B2635" i="35"/>
  <c r="C2635" i="35"/>
  <c r="D2635" i="35"/>
  <c r="E2635" i="35"/>
  <c r="F2635" i="35"/>
  <c r="G2635" i="35"/>
  <c r="A2636" i="35"/>
  <c r="B2636" i="35"/>
  <c r="C2636" i="35"/>
  <c r="D2636" i="35"/>
  <c r="E2636" i="35"/>
  <c r="F2636" i="35"/>
  <c r="G2636" i="35"/>
  <c r="A2637" i="35"/>
  <c r="B2637" i="35"/>
  <c r="C2637" i="35"/>
  <c r="D2637" i="35"/>
  <c r="E2637" i="35"/>
  <c r="F2637" i="35"/>
  <c r="G2637" i="35"/>
  <c r="A2638" i="35"/>
  <c r="B2638" i="35"/>
  <c r="C2638" i="35"/>
  <c r="D2638" i="35"/>
  <c r="E2638" i="35"/>
  <c r="F2638" i="35"/>
  <c r="G2638" i="35"/>
  <c r="A2639" i="35"/>
  <c r="B2639" i="35"/>
  <c r="C2639" i="35"/>
  <c r="D2639" i="35"/>
  <c r="E2639" i="35"/>
  <c r="F2639" i="35"/>
  <c r="G2639" i="35"/>
  <c r="A2640" i="35"/>
  <c r="B2640" i="35"/>
  <c r="C2640" i="35"/>
  <c r="D2640" i="35"/>
  <c r="E2640" i="35"/>
  <c r="F2640" i="35"/>
  <c r="G2640" i="35"/>
  <c r="A2641" i="35"/>
  <c r="B2641" i="35"/>
  <c r="C2641" i="35"/>
  <c r="D2641" i="35"/>
  <c r="E2641" i="35"/>
  <c r="F2641" i="35"/>
  <c r="G2641" i="35"/>
  <c r="A2642" i="35"/>
  <c r="B2642" i="35"/>
  <c r="C2642" i="35"/>
  <c r="D2642" i="35"/>
  <c r="E2642" i="35"/>
  <c r="F2642" i="35"/>
  <c r="G2642" i="35"/>
  <c r="A2643" i="35"/>
  <c r="B2643" i="35"/>
  <c r="C2643" i="35"/>
  <c r="D2643" i="35"/>
  <c r="E2643" i="35"/>
  <c r="F2643" i="35"/>
  <c r="G2643" i="35"/>
  <c r="A2644" i="35"/>
  <c r="B2644" i="35"/>
  <c r="C2644" i="35"/>
  <c r="D2644" i="35"/>
  <c r="E2644" i="35"/>
  <c r="F2644" i="35"/>
  <c r="G2644" i="35"/>
  <c r="A2645" i="35"/>
  <c r="B2645" i="35"/>
  <c r="C2645" i="35"/>
  <c r="D2645" i="35"/>
  <c r="E2645" i="35"/>
  <c r="F2645" i="35"/>
  <c r="G2645" i="35"/>
  <c r="A2646" i="35"/>
  <c r="B2646" i="35"/>
  <c r="C2646" i="35"/>
  <c r="D2646" i="35"/>
  <c r="E2646" i="35"/>
  <c r="F2646" i="35"/>
  <c r="G2646" i="35"/>
  <c r="A2647" i="35"/>
  <c r="B2647" i="35"/>
  <c r="C2647" i="35"/>
  <c r="D2647" i="35"/>
  <c r="E2647" i="35"/>
  <c r="F2647" i="35"/>
  <c r="G2647" i="35"/>
  <c r="A2648" i="35"/>
  <c r="B2648" i="35"/>
  <c r="C2648" i="35"/>
  <c r="D2648" i="35"/>
  <c r="E2648" i="35"/>
  <c r="F2648" i="35"/>
  <c r="G2648" i="35"/>
  <c r="A2649" i="35"/>
  <c r="B2649" i="35"/>
  <c r="C2649" i="35"/>
  <c r="D2649" i="35"/>
  <c r="E2649" i="35"/>
  <c r="F2649" i="35"/>
  <c r="G2649" i="35"/>
  <c r="A2650" i="35"/>
  <c r="B2650" i="35"/>
  <c r="C2650" i="35"/>
  <c r="D2650" i="35"/>
  <c r="E2650" i="35"/>
  <c r="F2650" i="35"/>
  <c r="G2650" i="35"/>
  <c r="A2651" i="35"/>
  <c r="B2651" i="35"/>
  <c r="C2651" i="35"/>
  <c r="D2651" i="35"/>
  <c r="E2651" i="35"/>
  <c r="F2651" i="35"/>
  <c r="G2651" i="35"/>
  <c r="A2652" i="35"/>
  <c r="B2652" i="35"/>
  <c r="C2652" i="35"/>
  <c r="D2652" i="35"/>
  <c r="E2652" i="35"/>
  <c r="F2652" i="35"/>
  <c r="G2652" i="35"/>
  <c r="A2653" i="35"/>
  <c r="B2653" i="35"/>
  <c r="C2653" i="35"/>
  <c r="D2653" i="35"/>
  <c r="E2653" i="35"/>
  <c r="F2653" i="35"/>
  <c r="G2653" i="35"/>
  <c r="A2654" i="35"/>
  <c r="B2654" i="35"/>
  <c r="C2654" i="35"/>
  <c r="D2654" i="35"/>
  <c r="E2654" i="35"/>
  <c r="F2654" i="35"/>
  <c r="G2654" i="35"/>
  <c r="A2655" i="35"/>
  <c r="B2655" i="35"/>
  <c r="C2655" i="35"/>
  <c r="D2655" i="35"/>
  <c r="E2655" i="35"/>
  <c r="F2655" i="35"/>
  <c r="G2655" i="35"/>
  <c r="A2656" i="35"/>
  <c r="B2656" i="35"/>
  <c r="C2656" i="35"/>
  <c r="D2656" i="35"/>
  <c r="E2656" i="35"/>
  <c r="F2656" i="35"/>
  <c r="G2656" i="35"/>
  <c r="A2657" i="35"/>
  <c r="B2657" i="35"/>
  <c r="C2657" i="35"/>
  <c r="D2657" i="35"/>
  <c r="E2657" i="35"/>
  <c r="F2657" i="35"/>
  <c r="G2657" i="35"/>
  <c r="A2658" i="35"/>
  <c r="B2658" i="35"/>
  <c r="C2658" i="35"/>
  <c r="D2658" i="35"/>
  <c r="E2658" i="35"/>
  <c r="F2658" i="35"/>
  <c r="G2658" i="35"/>
  <c r="A2659" i="35"/>
  <c r="B2659" i="35"/>
  <c r="C2659" i="35"/>
  <c r="D2659" i="35"/>
  <c r="E2659" i="35"/>
  <c r="F2659" i="35"/>
  <c r="G2659" i="35"/>
  <c r="A2660" i="35"/>
  <c r="B2660" i="35"/>
  <c r="C2660" i="35"/>
  <c r="D2660" i="35"/>
  <c r="E2660" i="35"/>
  <c r="F2660" i="35"/>
  <c r="G2660" i="35"/>
  <c r="A2661" i="35"/>
  <c r="B2661" i="35"/>
  <c r="C2661" i="35"/>
  <c r="D2661" i="35"/>
  <c r="E2661" i="35"/>
  <c r="F2661" i="35"/>
  <c r="G2661" i="35"/>
  <c r="A2662" i="35"/>
  <c r="B2662" i="35"/>
  <c r="C2662" i="35"/>
  <c r="D2662" i="35"/>
  <c r="E2662" i="35"/>
  <c r="F2662" i="35"/>
  <c r="G2662" i="35"/>
  <c r="A2663" i="35"/>
  <c r="B2663" i="35"/>
  <c r="C2663" i="35"/>
  <c r="D2663" i="35"/>
  <c r="E2663" i="35"/>
  <c r="F2663" i="35"/>
  <c r="G2663" i="35"/>
  <c r="A2664" i="35"/>
  <c r="B2664" i="35"/>
  <c r="C2664" i="35"/>
  <c r="D2664" i="35"/>
  <c r="E2664" i="35"/>
  <c r="F2664" i="35"/>
  <c r="G2664" i="35"/>
  <c r="A2665" i="35"/>
  <c r="B2665" i="35"/>
  <c r="C2665" i="35"/>
  <c r="D2665" i="35"/>
  <c r="E2665" i="35"/>
  <c r="F2665" i="35"/>
  <c r="G2665" i="35"/>
  <c r="A2666" i="35"/>
  <c r="B2666" i="35"/>
  <c r="C2666" i="35"/>
  <c r="D2666" i="35"/>
  <c r="E2666" i="35"/>
  <c r="F2666" i="35"/>
  <c r="G2666" i="35"/>
  <c r="A2667" i="35"/>
  <c r="B2667" i="35"/>
  <c r="C2667" i="35"/>
  <c r="D2667" i="35"/>
  <c r="E2667" i="35"/>
  <c r="F2667" i="35"/>
  <c r="G2667" i="35"/>
  <c r="A2668" i="35"/>
  <c r="B2668" i="35"/>
  <c r="C2668" i="35"/>
  <c r="D2668" i="35"/>
  <c r="E2668" i="35"/>
  <c r="F2668" i="35"/>
  <c r="G2668" i="35"/>
  <c r="A2669" i="35"/>
  <c r="B2669" i="35"/>
  <c r="C2669" i="35"/>
  <c r="D2669" i="35"/>
  <c r="E2669" i="35"/>
  <c r="F2669" i="35"/>
  <c r="G2669" i="35"/>
  <c r="A2670" i="35"/>
  <c r="B2670" i="35"/>
  <c r="C2670" i="35"/>
  <c r="D2670" i="35"/>
  <c r="E2670" i="35"/>
  <c r="F2670" i="35"/>
  <c r="G2670" i="35"/>
  <c r="A2671" i="35"/>
  <c r="B2671" i="35"/>
  <c r="C2671" i="35"/>
  <c r="D2671" i="35"/>
  <c r="E2671" i="35"/>
  <c r="F2671" i="35"/>
  <c r="G2671" i="35"/>
  <c r="A2672" i="35"/>
  <c r="B2672" i="35"/>
  <c r="C2672" i="35"/>
  <c r="D2672" i="35"/>
  <c r="E2672" i="35"/>
  <c r="F2672" i="35"/>
  <c r="G2672" i="35"/>
  <c r="A2673" i="35"/>
  <c r="B2673" i="35"/>
  <c r="C2673" i="35"/>
  <c r="D2673" i="35"/>
  <c r="E2673" i="35"/>
  <c r="F2673" i="35"/>
  <c r="G2673" i="35"/>
  <c r="A2674" i="35"/>
  <c r="B2674" i="35"/>
  <c r="C2674" i="35"/>
  <c r="D2674" i="35"/>
  <c r="E2674" i="35"/>
  <c r="F2674" i="35"/>
  <c r="G2674" i="35"/>
  <c r="A2675" i="35"/>
  <c r="B2675" i="35"/>
  <c r="C2675" i="35"/>
  <c r="D2675" i="35"/>
  <c r="E2675" i="35"/>
  <c r="F2675" i="35"/>
  <c r="G2675" i="35"/>
  <c r="A2676" i="35"/>
  <c r="B2676" i="35"/>
  <c r="C2676" i="35"/>
  <c r="D2676" i="35"/>
  <c r="E2676" i="35"/>
  <c r="F2676" i="35"/>
  <c r="G2676" i="35"/>
  <c r="A2677" i="35"/>
  <c r="B2677" i="35"/>
  <c r="C2677" i="35"/>
  <c r="D2677" i="35"/>
  <c r="E2677" i="35"/>
  <c r="F2677" i="35"/>
  <c r="G2677" i="35"/>
  <c r="A2678" i="35"/>
  <c r="B2678" i="35"/>
  <c r="C2678" i="35"/>
  <c r="D2678" i="35"/>
  <c r="E2678" i="35"/>
  <c r="F2678" i="35"/>
  <c r="G2678" i="35"/>
  <c r="A2679" i="35"/>
  <c r="B2679" i="35"/>
  <c r="C2679" i="35"/>
  <c r="D2679" i="35"/>
  <c r="E2679" i="35"/>
  <c r="F2679" i="35"/>
  <c r="G2679" i="35"/>
  <c r="A2680" i="35"/>
  <c r="B2680" i="35"/>
  <c r="C2680" i="35"/>
  <c r="D2680" i="35"/>
  <c r="E2680" i="35"/>
  <c r="F2680" i="35"/>
  <c r="G2680" i="35"/>
  <c r="A2681" i="35"/>
  <c r="B2681" i="35"/>
  <c r="C2681" i="35"/>
  <c r="D2681" i="35"/>
  <c r="E2681" i="35"/>
  <c r="F2681" i="35"/>
  <c r="G2681" i="35"/>
  <c r="A2682" i="35"/>
  <c r="B2682" i="35"/>
  <c r="C2682" i="35"/>
  <c r="D2682" i="35"/>
  <c r="E2682" i="35"/>
  <c r="F2682" i="35"/>
  <c r="G2682" i="35"/>
  <c r="A2683" i="35"/>
  <c r="B2683" i="35"/>
  <c r="C2683" i="35"/>
  <c r="D2683" i="35"/>
  <c r="E2683" i="35"/>
  <c r="F2683" i="35"/>
  <c r="G2683" i="35"/>
  <c r="A2684" i="35"/>
  <c r="B2684" i="35"/>
  <c r="C2684" i="35"/>
  <c r="D2684" i="35"/>
  <c r="E2684" i="35"/>
  <c r="F2684" i="35"/>
  <c r="G2684" i="35"/>
  <c r="A2685" i="35"/>
  <c r="B2685" i="35"/>
  <c r="C2685" i="35"/>
  <c r="D2685" i="35"/>
  <c r="E2685" i="35"/>
  <c r="F2685" i="35"/>
  <c r="G2685" i="35"/>
  <c r="A2686" i="35"/>
  <c r="B2686" i="35"/>
  <c r="C2686" i="35"/>
  <c r="D2686" i="35"/>
  <c r="E2686" i="35"/>
  <c r="F2686" i="35"/>
  <c r="G2686" i="35"/>
  <c r="A2687" i="35"/>
  <c r="B2687" i="35"/>
  <c r="C2687" i="35"/>
  <c r="D2687" i="35"/>
  <c r="E2687" i="35"/>
  <c r="F2687" i="35"/>
  <c r="G2687" i="35"/>
  <c r="A2688" i="35"/>
  <c r="B2688" i="35"/>
  <c r="C2688" i="35"/>
  <c r="D2688" i="35"/>
  <c r="E2688" i="35"/>
  <c r="F2688" i="35"/>
  <c r="G2688" i="35"/>
  <c r="A2689" i="35"/>
  <c r="B2689" i="35"/>
  <c r="C2689" i="35"/>
  <c r="D2689" i="35"/>
  <c r="E2689" i="35"/>
  <c r="F2689" i="35"/>
  <c r="G2689" i="35"/>
  <c r="A2690" i="35"/>
  <c r="B2690" i="35"/>
  <c r="C2690" i="35"/>
  <c r="D2690" i="35"/>
  <c r="E2690" i="35"/>
  <c r="F2690" i="35"/>
  <c r="G2690" i="35"/>
  <c r="A2691" i="35"/>
  <c r="B2691" i="35"/>
  <c r="C2691" i="35"/>
  <c r="D2691" i="35"/>
  <c r="E2691" i="35"/>
  <c r="F2691" i="35"/>
  <c r="G2691" i="35"/>
  <c r="A2692" i="35"/>
  <c r="B2692" i="35"/>
  <c r="C2692" i="35"/>
  <c r="D2692" i="35"/>
  <c r="E2692" i="35"/>
  <c r="F2692" i="35"/>
  <c r="G2692" i="35"/>
  <c r="A2693" i="35"/>
  <c r="B2693" i="35"/>
  <c r="C2693" i="35"/>
  <c r="D2693" i="35"/>
  <c r="E2693" i="35"/>
  <c r="F2693" i="35"/>
  <c r="G2693" i="35"/>
  <c r="A2694" i="35"/>
  <c r="B2694" i="35"/>
  <c r="C2694" i="35"/>
  <c r="D2694" i="35"/>
  <c r="E2694" i="35"/>
  <c r="F2694" i="35"/>
  <c r="G2694" i="35"/>
  <c r="A2695" i="35"/>
  <c r="B2695" i="35"/>
  <c r="C2695" i="35"/>
  <c r="D2695" i="35"/>
  <c r="E2695" i="35"/>
  <c r="F2695" i="35"/>
  <c r="G2695" i="35"/>
  <c r="A2696" i="35"/>
  <c r="B2696" i="35"/>
  <c r="C2696" i="35"/>
  <c r="D2696" i="35"/>
  <c r="E2696" i="35"/>
  <c r="F2696" i="35"/>
  <c r="G2696" i="35"/>
  <c r="A2697" i="35"/>
  <c r="B2697" i="35"/>
  <c r="C2697" i="35"/>
  <c r="D2697" i="35"/>
  <c r="E2697" i="35"/>
  <c r="F2697" i="35"/>
  <c r="G2697" i="35"/>
  <c r="A2698" i="35"/>
  <c r="B2698" i="35"/>
  <c r="C2698" i="35"/>
  <c r="D2698" i="35"/>
  <c r="E2698" i="35"/>
  <c r="F2698" i="35"/>
  <c r="G2698" i="35"/>
  <c r="A2699" i="35"/>
  <c r="B2699" i="35"/>
  <c r="C2699" i="35"/>
  <c r="D2699" i="35"/>
  <c r="E2699" i="35"/>
  <c r="F2699" i="35"/>
  <c r="G2699" i="35"/>
  <c r="A2700" i="35"/>
  <c r="B2700" i="35"/>
  <c r="C2700" i="35"/>
  <c r="D2700" i="35"/>
  <c r="E2700" i="35"/>
  <c r="F2700" i="35"/>
  <c r="G2700" i="35"/>
  <c r="A2701" i="35"/>
  <c r="B2701" i="35"/>
  <c r="C2701" i="35"/>
  <c r="D2701" i="35"/>
  <c r="E2701" i="35"/>
  <c r="F2701" i="35"/>
  <c r="G2701" i="35"/>
  <c r="A2702" i="35"/>
  <c r="B2702" i="35"/>
  <c r="C2702" i="35"/>
  <c r="D2702" i="35"/>
  <c r="E2702" i="35"/>
  <c r="F2702" i="35"/>
  <c r="G2702" i="35"/>
  <c r="A2703" i="35"/>
  <c r="B2703" i="35"/>
  <c r="C2703" i="35"/>
  <c r="D2703" i="35"/>
  <c r="E2703" i="35"/>
  <c r="F2703" i="35"/>
  <c r="G2703" i="35"/>
  <c r="A2704" i="35"/>
  <c r="B2704" i="35"/>
  <c r="C2704" i="35"/>
  <c r="D2704" i="35"/>
  <c r="E2704" i="35"/>
  <c r="F2704" i="35"/>
  <c r="G2704" i="35"/>
  <c r="A2705" i="35"/>
  <c r="B2705" i="35"/>
  <c r="C2705" i="35"/>
  <c r="D2705" i="35"/>
  <c r="E2705" i="35"/>
  <c r="F2705" i="35"/>
  <c r="G2705" i="35"/>
  <c r="A2706" i="35"/>
  <c r="B2706" i="35"/>
  <c r="C2706" i="35"/>
  <c r="D2706" i="35"/>
  <c r="E2706" i="35"/>
  <c r="F2706" i="35"/>
  <c r="G2706" i="35"/>
  <c r="A2707" i="35"/>
  <c r="B2707" i="35"/>
  <c r="C2707" i="35"/>
  <c r="D2707" i="35"/>
  <c r="E2707" i="35"/>
  <c r="F2707" i="35"/>
  <c r="G2707" i="35"/>
  <c r="A2708" i="35"/>
  <c r="B2708" i="35"/>
  <c r="C2708" i="35"/>
  <c r="D2708" i="35"/>
  <c r="E2708" i="35"/>
  <c r="F2708" i="35"/>
  <c r="G2708" i="35"/>
  <c r="A2709" i="35"/>
  <c r="B2709" i="35"/>
  <c r="C2709" i="35"/>
  <c r="D2709" i="35"/>
  <c r="E2709" i="35"/>
  <c r="F2709" i="35"/>
  <c r="G2709" i="35"/>
  <c r="A2710" i="35"/>
  <c r="B2710" i="35"/>
  <c r="C2710" i="35"/>
  <c r="D2710" i="35"/>
  <c r="E2710" i="35"/>
  <c r="F2710" i="35"/>
  <c r="G2710" i="35"/>
  <c r="A2711" i="35"/>
  <c r="B2711" i="35"/>
  <c r="C2711" i="35"/>
  <c r="D2711" i="35"/>
  <c r="E2711" i="35"/>
  <c r="F2711" i="35"/>
  <c r="G2711" i="35"/>
  <c r="A2712" i="35"/>
  <c r="B2712" i="35"/>
  <c r="C2712" i="35"/>
  <c r="D2712" i="35"/>
  <c r="E2712" i="35"/>
  <c r="F2712" i="35"/>
  <c r="G2712" i="35"/>
  <c r="A2713" i="35"/>
  <c r="B2713" i="35"/>
  <c r="C2713" i="35"/>
  <c r="D2713" i="35"/>
  <c r="E2713" i="35"/>
  <c r="F2713" i="35"/>
  <c r="G2713" i="35"/>
  <c r="A2714" i="35"/>
  <c r="B2714" i="35"/>
  <c r="C2714" i="35"/>
  <c r="D2714" i="35"/>
  <c r="E2714" i="35"/>
  <c r="F2714" i="35"/>
  <c r="G2714" i="35"/>
  <c r="A2715" i="35"/>
  <c r="B2715" i="35"/>
  <c r="C2715" i="35"/>
  <c r="D2715" i="35"/>
  <c r="E2715" i="35"/>
  <c r="F2715" i="35"/>
  <c r="G2715" i="35"/>
  <c r="A2716" i="35"/>
  <c r="B2716" i="35"/>
  <c r="C2716" i="35"/>
  <c r="D2716" i="35"/>
  <c r="E2716" i="35"/>
  <c r="F2716" i="35"/>
  <c r="G2716" i="35"/>
  <c r="A2717" i="35"/>
  <c r="B2717" i="35"/>
  <c r="C2717" i="35"/>
  <c r="D2717" i="35"/>
  <c r="E2717" i="35"/>
  <c r="F2717" i="35"/>
  <c r="G2717" i="35"/>
  <c r="A2718" i="35"/>
  <c r="B2718" i="35"/>
  <c r="C2718" i="35"/>
  <c r="D2718" i="35"/>
  <c r="E2718" i="35"/>
  <c r="F2718" i="35"/>
  <c r="G2718" i="35"/>
  <c r="A2719" i="35"/>
  <c r="B2719" i="35"/>
  <c r="C2719" i="35"/>
  <c r="D2719" i="35"/>
  <c r="E2719" i="35"/>
  <c r="F2719" i="35"/>
  <c r="G2719" i="35"/>
  <c r="A2720" i="35"/>
  <c r="B2720" i="35"/>
  <c r="C2720" i="35"/>
  <c r="D2720" i="35"/>
  <c r="E2720" i="35"/>
  <c r="F2720" i="35"/>
  <c r="G2720" i="35"/>
  <c r="A2721" i="35"/>
  <c r="B2721" i="35"/>
  <c r="C2721" i="35"/>
  <c r="D2721" i="35"/>
  <c r="E2721" i="35"/>
  <c r="F2721" i="35"/>
  <c r="G2721" i="35"/>
  <c r="A2722" i="35"/>
  <c r="B2722" i="35"/>
  <c r="C2722" i="35"/>
  <c r="D2722" i="35"/>
  <c r="E2722" i="35"/>
  <c r="F2722" i="35"/>
  <c r="G2722" i="35"/>
  <c r="A2723" i="35"/>
  <c r="B2723" i="35"/>
  <c r="C2723" i="35"/>
  <c r="D2723" i="35"/>
  <c r="E2723" i="35"/>
  <c r="F2723" i="35"/>
  <c r="G2723" i="35"/>
  <c r="A2724" i="35"/>
  <c r="B2724" i="35"/>
  <c r="C2724" i="35"/>
  <c r="D2724" i="35"/>
  <c r="E2724" i="35"/>
  <c r="F2724" i="35"/>
  <c r="G2724" i="35"/>
  <c r="A2725" i="35"/>
  <c r="B2725" i="35"/>
  <c r="C2725" i="35"/>
  <c r="D2725" i="35"/>
  <c r="E2725" i="35"/>
  <c r="F2725" i="35"/>
  <c r="G2725" i="35"/>
  <c r="A2726" i="35"/>
  <c r="B2726" i="35"/>
  <c r="C2726" i="35"/>
  <c r="D2726" i="35"/>
  <c r="E2726" i="35"/>
  <c r="F2726" i="35"/>
  <c r="G2726" i="35"/>
  <c r="A2727" i="35"/>
  <c r="B2727" i="35"/>
  <c r="C2727" i="35"/>
  <c r="D2727" i="35"/>
  <c r="E2727" i="35"/>
  <c r="F2727" i="35"/>
  <c r="G2727" i="35"/>
  <c r="A2728" i="35"/>
  <c r="B2728" i="35"/>
  <c r="C2728" i="35"/>
  <c r="D2728" i="35"/>
  <c r="E2728" i="35"/>
  <c r="F2728" i="35"/>
  <c r="G2728" i="35"/>
  <c r="A2729" i="35"/>
  <c r="B2729" i="35"/>
  <c r="C2729" i="35"/>
  <c r="D2729" i="35"/>
  <c r="E2729" i="35"/>
  <c r="F2729" i="35"/>
  <c r="G2729" i="35"/>
  <c r="A2730" i="35"/>
  <c r="B2730" i="35"/>
  <c r="C2730" i="35"/>
  <c r="D2730" i="35"/>
  <c r="E2730" i="35"/>
  <c r="F2730" i="35"/>
  <c r="G2730" i="35"/>
  <c r="A2731" i="35"/>
  <c r="B2731" i="35"/>
  <c r="C2731" i="35"/>
  <c r="D2731" i="35"/>
  <c r="E2731" i="35"/>
  <c r="F2731" i="35"/>
  <c r="G2731" i="35"/>
  <c r="A2732" i="35"/>
  <c r="B2732" i="35"/>
  <c r="C2732" i="35"/>
  <c r="D2732" i="35"/>
  <c r="E2732" i="35"/>
  <c r="F2732" i="35"/>
  <c r="G2732" i="35"/>
  <c r="A2733" i="35"/>
  <c r="B2733" i="35"/>
  <c r="C2733" i="35"/>
  <c r="D2733" i="35"/>
  <c r="E2733" i="35"/>
  <c r="F2733" i="35"/>
  <c r="G2733" i="35"/>
  <c r="A2734" i="35"/>
  <c r="B2734" i="35"/>
  <c r="C2734" i="35"/>
  <c r="D2734" i="35"/>
  <c r="E2734" i="35"/>
  <c r="F2734" i="35"/>
  <c r="G2734" i="35"/>
  <c r="A2735" i="35"/>
  <c r="B2735" i="35"/>
  <c r="C2735" i="35"/>
  <c r="D2735" i="35"/>
  <c r="E2735" i="35"/>
  <c r="F2735" i="35"/>
  <c r="G2735" i="35"/>
  <c r="A2736" i="35"/>
  <c r="B2736" i="35"/>
  <c r="C2736" i="35"/>
  <c r="D2736" i="35"/>
  <c r="E2736" i="35"/>
  <c r="F2736" i="35"/>
  <c r="G2736" i="35"/>
  <c r="A2737" i="35"/>
  <c r="B2737" i="35"/>
  <c r="C2737" i="35"/>
  <c r="D2737" i="35"/>
  <c r="E2737" i="35"/>
  <c r="F2737" i="35"/>
  <c r="G2737" i="35"/>
  <c r="A2738" i="35"/>
  <c r="B2738" i="35"/>
  <c r="C2738" i="35"/>
  <c r="D2738" i="35"/>
  <c r="E2738" i="35"/>
  <c r="F2738" i="35"/>
  <c r="G2738" i="35"/>
  <c r="A2739" i="35"/>
  <c r="B2739" i="35"/>
  <c r="C2739" i="35"/>
  <c r="D2739" i="35"/>
  <c r="E2739" i="35"/>
  <c r="F2739" i="35"/>
  <c r="G2739" i="35"/>
  <c r="A2740" i="35"/>
  <c r="B2740" i="35"/>
  <c r="C2740" i="35"/>
  <c r="D2740" i="35"/>
  <c r="E2740" i="35"/>
  <c r="F2740" i="35"/>
  <c r="G2740" i="35"/>
  <c r="A2741" i="35"/>
  <c r="B2741" i="35"/>
  <c r="C2741" i="35"/>
  <c r="D2741" i="35"/>
  <c r="E2741" i="35"/>
  <c r="F2741" i="35"/>
  <c r="G2741" i="35"/>
  <c r="A2742" i="35"/>
  <c r="B2742" i="35"/>
  <c r="C2742" i="35"/>
  <c r="D2742" i="35"/>
  <c r="E2742" i="35"/>
  <c r="F2742" i="35"/>
  <c r="G2742" i="35"/>
  <c r="A2743" i="35"/>
  <c r="B2743" i="35"/>
  <c r="C2743" i="35"/>
  <c r="D2743" i="35"/>
  <c r="E2743" i="35"/>
  <c r="F2743" i="35"/>
  <c r="G2743" i="35"/>
  <c r="A2744" i="35"/>
  <c r="B2744" i="35"/>
  <c r="C2744" i="35"/>
  <c r="D2744" i="35"/>
  <c r="E2744" i="35"/>
  <c r="F2744" i="35"/>
  <c r="G2744" i="35"/>
  <c r="A2745" i="35"/>
  <c r="B2745" i="35"/>
  <c r="C2745" i="35"/>
  <c r="D2745" i="35"/>
  <c r="E2745" i="35"/>
  <c r="F2745" i="35"/>
  <c r="G2745" i="35"/>
  <c r="A2746" i="35"/>
  <c r="B2746" i="35"/>
  <c r="C2746" i="35"/>
  <c r="D2746" i="35"/>
  <c r="E2746" i="35"/>
  <c r="F2746" i="35"/>
  <c r="G2746" i="35"/>
  <c r="A2747" i="35"/>
  <c r="B2747" i="35"/>
  <c r="C2747" i="35"/>
  <c r="D2747" i="35"/>
  <c r="E2747" i="35"/>
  <c r="F2747" i="35"/>
  <c r="G2747" i="35"/>
  <c r="A2748" i="35"/>
  <c r="B2748" i="35"/>
  <c r="C2748" i="35"/>
  <c r="D2748" i="35"/>
  <c r="E2748" i="35"/>
  <c r="F2748" i="35"/>
  <c r="G2748" i="35"/>
  <c r="A2749" i="35"/>
  <c r="B2749" i="35"/>
  <c r="C2749" i="35"/>
  <c r="D2749" i="35"/>
  <c r="E2749" i="35"/>
  <c r="F2749" i="35"/>
  <c r="G2749" i="35"/>
  <c r="A2750" i="35"/>
  <c r="B2750" i="35"/>
  <c r="C2750" i="35"/>
  <c r="D2750" i="35"/>
  <c r="E2750" i="35"/>
  <c r="F2750" i="35"/>
  <c r="G2750" i="35"/>
  <c r="A2751" i="35"/>
  <c r="B2751" i="35"/>
  <c r="C2751" i="35"/>
  <c r="D2751" i="35"/>
  <c r="E2751" i="35"/>
  <c r="F2751" i="35"/>
  <c r="G2751" i="35"/>
  <c r="A2752" i="35"/>
  <c r="B2752" i="35"/>
  <c r="C2752" i="35"/>
  <c r="D2752" i="35"/>
  <c r="E2752" i="35"/>
  <c r="F2752" i="35"/>
  <c r="G2752" i="35"/>
  <c r="A2753" i="35"/>
  <c r="B2753" i="35"/>
  <c r="C2753" i="35"/>
  <c r="D2753" i="35"/>
  <c r="E2753" i="35"/>
  <c r="F2753" i="35"/>
  <c r="G2753" i="35"/>
  <c r="A2754" i="35"/>
  <c r="B2754" i="35"/>
  <c r="C2754" i="35"/>
  <c r="D2754" i="35"/>
  <c r="E2754" i="35"/>
  <c r="F2754" i="35"/>
  <c r="G2754" i="35"/>
  <c r="A2755" i="35"/>
  <c r="B2755" i="35"/>
  <c r="C2755" i="35"/>
  <c r="D2755" i="35"/>
  <c r="E2755" i="35"/>
  <c r="F2755" i="35"/>
  <c r="G2755" i="35"/>
  <c r="A2756" i="35"/>
  <c r="B2756" i="35"/>
  <c r="C2756" i="35"/>
  <c r="D2756" i="35"/>
  <c r="E2756" i="35"/>
  <c r="F2756" i="35"/>
  <c r="G2756" i="35"/>
  <c r="A2757" i="35"/>
  <c r="B2757" i="35"/>
  <c r="C2757" i="35"/>
  <c r="D2757" i="35"/>
  <c r="E2757" i="35"/>
  <c r="F2757" i="35"/>
  <c r="G2757" i="35"/>
  <c r="A2758" i="35"/>
  <c r="B2758" i="35"/>
  <c r="C2758" i="35"/>
  <c r="D2758" i="35"/>
  <c r="E2758" i="35"/>
  <c r="F2758" i="35"/>
  <c r="G2758" i="35"/>
  <c r="A2759" i="35"/>
  <c r="B2759" i="35"/>
  <c r="C2759" i="35"/>
  <c r="D2759" i="35"/>
  <c r="E2759" i="35"/>
  <c r="F2759" i="35"/>
  <c r="G2759" i="35"/>
  <c r="A2760" i="35"/>
  <c r="B2760" i="35"/>
  <c r="C2760" i="35"/>
  <c r="D2760" i="35"/>
  <c r="E2760" i="35"/>
  <c r="F2760" i="35"/>
  <c r="G2760" i="35"/>
  <c r="A2761" i="35"/>
  <c r="B2761" i="35"/>
  <c r="C2761" i="35"/>
  <c r="D2761" i="35"/>
  <c r="E2761" i="35"/>
  <c r="F2761" i="35"/>
  <c r="G2761" i="35"/>
  <c r="A2762" i="35"/>
  <c r="B2762" i="35"/>
  <c r="C2762" i="35"/>
  <c r="D2762" i="35"/>
  <c r="E2762" i="35"/>
  <c r="F2762" i="35"/>
  <c r="G2762" i="35"/>
  <c r="A2763" i="35"/>
  <c r="B2763" i="35"/>
  <c r="C2763" i="35"/>
  <c r="D2763" i="35"/>
  <c r="E2763" i="35"/>
  <c r="F2763" i="35"/>
  <c r="G2763" i="35"/>
  <c r="A2764" i="35"/>
  <c r="B2764" i="35"/>
  <c r="C2764" i="35"/>
  <c r="D2764" i="35"/>
  <c r="E2764" i="35"/>
  <c r="F2764" i="35"/>
  <c r="G2764" i="35"/>
  <c r="A2765" i="35"/>
  <c r="B2765" i="35"/>
  <c r="C2765" i="35"/>
  <c r="D2765" i="35"/>
  <c r="E2765" i="35"/>
  <c r="F2765" i="35"/>
  <c r="G2765" i="35"/>
  <c r="A2766" i="35"/>
  <c r="B2766" i="35"/>
  <c r="C2766" i="35"/>
  <c r="D2766" i="35"/>
  <c r="E2766" i="35"/>
  <c r="F2766" i="35"/>
  <c r="G2766" i="35"/>
  <c r="A2767" i="35"/>
  <c r="B2767" i="35"/>
  <c r="C2767" i="35"/>
  <c r="D2767" i="35"/>
  <c r="E2767" i="35"/>
  <c r="F2767" i="35"/>
  <c r="G2767" i="35"/>
  <c r="A2768" i="35"/>
  <c r="B2768" i="35"/>
  <c r="C2768" i="35"/>
  <c r="D2768" i="35"/>
  <c r="E2768" i="35"/>
  <c r="F2768" i="35"/>
  <c r="G2768" i="35"/>
  <c r="A2769" i="35"/>
  <c r="B2769" i="35"/>
  <c r="C2769" i="35"/>
  <c r="D2769" i="35"/>
  <c r="E2769" i="35"/>
  <c r="F2769" i="35"/>
  <c r="G2769" i="35"/>
  <c r="A2770" i="35"/>
  <c r="B2770" i="35"/>
  <c r="C2770" i="35"/>
  <c r="D2770" i="35"/>
  <c r="E2770" i="35"/>
  <c r="F2770" i="35"/>
  <c r="G2770" i="35"/>
  <c r="A2771" i="35"/>
  <c r="B2771" i="35"/>
  <c r="C2771" i="35"/>
  <c r="D2771" i="35"/>
  <c r="E2771" i="35"/>
  <c r="F2771" i="35"/>
  <c r="G2771" i="35"/>
  <c r="A2772" i="35"/>
  <c r="B2772" i="35"/>
  <c r="C2772" i="35"/>
  <c r="D2772" i="35"/>
  <c r="E2772" i="35"/>
  <c r="F2772" i="35"/>
  <c r="G2772" i="35"/>
  <c r="A2773" i="35"/>
  <c r="B2773" i="35"/>
  <c r="C2773" i="35"/>
  <c r="D2773" i="35"/>
  <c r="E2773" i="35"/>
  <c r="F2773" i="35"/>
  <c r="G2773" i="35"/>
  <c r="A2774" i="35"/>
  <c r="B2774" i="35"/>
  <c r="C2774" i="35"/>
  <c r="D2774" i="35"/>
  <c r="E2774" i="35"/>
  <c r="F2774" i="35"/>
  <c r="G2774" i="35"/>
  <c r="A2775" i="35"/>
  <c r="B2775" i="35"/>
  <c r="C2775" i="35"/>
  <c r="D2775" i="35"/>
  <c r="E2775" i="35"/>
  <c r="F2775" i="35"/>
  <c r="G2775" i="35"/>
  <c r="A2776" i="35"/>
  <c r="B2776" i="35"/>
  <c r="C2776" i="35"/>
  <c r="D2776" i="35"/>
  <c r="E2776" i="35"/>
  <c r="F2776" i="35"/>
  <c r="G2776" i="35"/>
  <c r="A2777" i="35"/>
  <c r="B2777" i="35"/>
  <c r="C2777" i="35"/>
  <c r="D2777" i="35"/>
  <c r="E2777" i="35"/>
  <c r="F2777" i="35"/>
  <c r="G2777" i="35"/>
  <c r="A2778" i="35"/>
  <c r="B2778" i="35"/>
  <c r="C2778" i="35"/>
  <c r="D2778" i="35"/>
  <c r="E2778" i="35"/>
  <c r="F2778" i="35"/>
  <c r="G2778" i="35"/>
  <c r="A2779" i="35"/>
  <c r="B2779" i="35"/>
  <c r="C2779" i="35"/>
  <c r="D2779" i="35"/>
  <c r="E2779" i="35"/>
  <c r="F2779" i="35"/>
  <c r="G2779" i="35"/>
  <c r="A2780" i="35"/>
  <c r="B2780" i="35"/>
  <c r="C2780" i="35"/>
  <c r="D2780" i="35"/>
  <c r="E2780" i="35"/>
  <c r="F2780" i="35"/>
  <c r="G2780" i="35"/>
  <c r="A2781" i="35"/>
  <c r="B2781" i="35"/>
  <c r="C2781" i="35"/>
  <c r="D2781" i="35"/>
  <c r="E2781" i="35"/>
  <c r="F2781" i="35"/>
  <c r="G2781" i="35"/>
  <c r="A2782" i="35"/>
  <c r="B2782" i="35"/>
  <c r="C2782" i="35"/>
  <c r="D2782" i="35"/>
  <c r="E2782" i="35"/>
  <c r="F2782" i="35"/>
  <c r="G2782" i="35"/>
  <c r="A2783" i="35"/>
  <c r="B2783" i="35"/>
  <c r="C2783" i="35"/>
  <c r="D2783" i="35"/>
  <c r="E2783" i="35"/>
  <c r="F2783" i="35"/>
  <c r="G2783" i="35"/>
  <c r="A2784" i="35"/>
  <c r="B2784" i="35"/>
  <c r="C2784" i="35"/>
  <c r="D2784" i="35"/>
  <c r="E2784" i="35"/>
  <c r="F2784" i="35"/>
  <c r="G2784" i="35"/>
  <c r="A2785" i="35"/>
  <c r="B2785" i="35"/>
  <c r="C2785" i="35"/>
  <c r="D2785" i="35"/>
  <c r="E2785" i="35"/>
  <c r="F2785" i="35"/>
  <c r="G2785" i="35"/>
  <c r="A2786" i="35"/>
  <c r="B2786" i="35"/>
  <c r="C2786" i="35"/>
  <c r="D2786" i="35"/>
  <c r="E2786" i="35"/>
  <c r="F2786" i="35"/>
  <c r="G2786" i="35"/>
  <c r="A2787" i="35"/>
  <c r="B2787" i="35"/>
  <c r="C2787" i="35"/>
  <c r="D2787" i="35"/>
  <c r="E2787" i="35"/>
  <c r="F2787" i="35"/>
  <c r="G2787" i="35"/>
  <c r="A2788" i="35"/>
  <c r="B2788" i="35"/>
  <c r="C2788" i="35"/>
  <c r="D2788" i="35"/>
  <c r="E2788" i="35"/>
  <c r="F2788" i="35"/>
  <c r="G2788" i="35"/>
  <c r="A2789" i="35"/>
  <c r="B2789" i="35"/>
  <c r="C2789" i="35"/>
  <c r="D2789" i="35"/>
  <c r="E2789" i="35"/>
  <c r="F2789" i="35"/>
  <c r="G2789" i="35"/>
  <c r="A2790" i="35"/>
  <c r="B2790" i="35"/>
  <c r="C2790" i="35"/>
  <c r="D2790" i="35"/>
  <c r="E2790" i="35"/>
  <c r="F2790" i="35"/>
  <c r="G2790" i="35"/>
  <c r="A2791" i="35"/>
  <c r="B2791" i="35"/>
  <c r="C2791" i="35"/>
  <c r="D2791" i="35"/>
  <c r="E2791" i="35"/>
  <c r="F2791" i="35"/>
  <c r="G2791" i="35"/>
  <c r="A2792" i="35"/>
  <c r="B2792" i="35"/>
  <c r="C2792" i="35"/>
  <c r="D2792" i="35"/>
  <c r="E2792" i="35"/>
  <c r="F2792" i="35"/>
  <c r="G2792" i="35"/>
  <c r="A2793" i="35"/>
  <c r="B2793" i="35"/>
  <c r="C2793" i="35"/>
  <c r="D2793" i="35"/>
  <c r="E2793" i="35"/>
  <c r="F2793" i="35"/>
  <c r="G2793" i="35"/>
  <c r="A2794" i="35"/>
  <c r="B2794" i="35"/>
  <c r="C2794" i="35"/>
  <c r="D2794" i="35"/>
  <c r="E2794" i="35"/>
  <c r="F2794" i="35"/>
  <c r="G2794" i="35"/>
  <c r="A2795" i="35"/>
  <c r="B2795" i="35"/>
  <c r="C2795" i="35"/>
  <c r="D2795" i="35"/>
  <c r="E2795" i="35"/>
  <c r="F2795" i="35"/>
  <c r="G2795" i="35"/>
  <c r="A2796" i="35"/>
  <c r="B2796" i="35"/>
  <c r="C2796" i="35"/>
  <c r="D2796" i="35"/>
  <c r="E2796" i="35"/>
  <c r="F2796" i="35"/>
  <c r="G2796" i="35"/>
  <c r="A2797" i="35"/>
  <c r="B2797" i="35"/>
  <c r="C2797" i="35"/>
  <c r="D2797" i="35"/>
  <c r="E2797" i="35"/>
  <c r="F2797" i="35"/>
  <c r="G2797" i="35"/>
  <c r="A2798" i="35"/>
  <c r="B2798" i="35"/>
  <c r="C2798" i="35"/>
  <c r="D2798" i="35"/>
  <c r="E2798" i="35"/>
  <c r="F2798" i="35"/>
  <c r="G2798" i="35"/>
  <c r="A2799" i="35"/>
  <c r="B2799" i="35"/>
  <c r="C2799" i="35"/>
  <c r="D2799" i="35"/>
  <c r="E2799" i="35"/>
  <c r="F2799" i="35"/>
  <c r="G2799" i="35"/>
  <c r="A2800" i="35"/>
  <c r="B2800" i="35"/>
  <c r="C2800" i="35"/>
  <c r="D2800" i="35"/>
  <c r="E2800" i="35"/>
  <c r="F2800" i="35"/>
  <c r="G2800" i="35"/>
  <c r="A2801" i="35"/>
  <c r="B2801" i="35"/>
  <c r="C2801" i="35"/>
  <c r="D2801" i="35"/>
  <c r="E2801" i="35"/>
  <c r="F2801" i="35"/>
  <c r="G2801" i="35"/>
  <c r="A2802" i="35"/>
  <c r="B2802" i="35"/>
  <c r="C2802" i="35"/>
  <c r="D2802" i="35"/>
  <c r="E2802" i="35"/>
  <c r="F2802" i="35"/>
  <c r="G2802" i="35"/>
  <c r="A2803" i="35"/>
  <c r="B2803" i="35"/>
  <c r="C2803" i="35"/>
  <c r="D2803" i="35"/>
  <c r="E2803" i="35"/>
  <c r="F2803" i="35"/>
  <c r="G2803" i="35"/>
  <c r="A2804" i="35"/>
  <c r="B2804" i="35"/>
  <c r="C2804" i="35"/>
  <c r="D2804" i="35"/>
  <c r="E2804" i="35"/>
  <c r="F2804" i="35"/>
  <c r="G2804" i="35"/>
  <c r="A2805" i="35"/>
  <c r="B2805" i="35"/>
  <c r="C2805" i="35"/>
  <c r="D2805" i="35"/>
  <c r="E2805" i="35"/>
  <c r="F2805" i="35"/>
  <c r="G2805" i="35"/>
  <c r="A2806" i="35"/>
  <c r="B2806" i="35"/>
  <c r="C2806" i="35"/>
  <c r="D2806" i="35"/>
  <c r="E2806" i="35"/>
  <c r="F2806" i="35"/>
  <c r="G2806" i="35"/>
  <c r="A2807" i="35"/>
  <c r="B2807" i="35"/>
  <c r="C2807" i="35"/>
  <c r="D2807" i="35"/>
  <c r="E2807" i="35"/>
  <c r="F2807" i="35"/>
  <c r="G2807" i="35"/>
  <c r="A2808" i="35"/>
  <c r="B2808" i="35"/>
  <c r="C2808" i="35"/>
  <c r="D2808" i="35"/>
  <c r="E2808" i="35"/>
  <c r="F2808" i="35"/>
  <c r="G2808" i="35"/>
  <c r="A2809" i="35"/>
  <c r="B2809" i="35"/>
  <c r="C2809" i="35"/>
  <c r="D2809" i="35"/>
  <c r="E2809" i="35"/>
  <c r="F2809" i="35"/>
  <c r="G2809" i="35"/>
  <c r="A2810" i="35"/>
  <c r="B2810" i="35"/>
  <c r="C2810" i="35"/>
  <c r="D2810" i="35"/>
  <c r="E2810" i="35"/>
  <c r="F2810" i="35"/>
  <c r="G2810" i="35"/>
  <c r="A2811" i="35"/>
  <c r="B2811" i="35"/>
  <c r="C2811" i="35"/>
  <c r="D2811" i="35"/>
  <c r="E2811" i="35"/>
  <c r="F2811" i="35"/>
  <c r="G2811" i="35"/>
  <c r="A2812" i="35"/>
  <c r="B2812" i="35"/>
  <c r="C2812" i="35"/>
  <c r="D2812" i="35"/>
  <c r="E2812" i="35"/>
  <c r="F2812" i="35"/>
  <c r="G2812" i="35"/>
  <c r="A2813" i="35"/>
  <c r="B2813" i="35"/>
  <c r="C2813" i="35"/>
  <c r="D2813" i="35"/>
  <c r="E2813" i="35"/>
  <c r="F2813" i="35"/>
  <c r="G2813" i="35"/>
  <c r="A2814" i="35"/>
  <c r="B2814" i="35"/>
  <c r="C2814" i="35"/>
  <c r="D2814" i="35"/>
  <c r="E2814" i="35"/>
  <c r="F2814" i="35"/>
  <c r="G2814" i="35"/>
  <c r="A2815" i="35"/>
  <c r="B2815" i="35"/>
  <c r="C2815" i="35"/>
  <c r="D2815" i="35"/>
  <c r="E2815" i="35"/>
  <c r="F2815" i="35"/>
  <c r="G2815" i="35"/>
  <c r="A2816" i="35"/>
  <c r="B2816" i="35"/>
  <c r="C2816" i="35"/>
  <c r="D2816" i="35"/>
  <c r="E2816" i="35"/>
  <c r="F2816" i="35"/>
  <c r="G2816" i="35"/>
  <c r="A2817" i="35"/>
  <c r="B2817" i="35"/>
  <c r="C2817" i="35"/>
  <c r="D2817" i="35"/>
  <c r="E2817" i="35"/>
  <c r="F2817" i="35"/>
  <c r="G2817" i="35"/>
  <c r="A2818" i="35"/>
  <c r="B2818" i="35"/>
  <c r="C2818" i="35"/>
  <c r="D2818" i="35"/>
  <c r="E2818" i="35"/>
  <c r="F2818" i="35"/>
  <c r="G2818" i="35"/>
  <c r="A2819" i="35"/>
  <c r="B2819" i="35"/>
  <c r="C2819" i="35"/>
  <c r="D2819" i="35"/>
  <c r="E2819" i="35"/>
  <c r="F2819" i="35"/>
  <c r="G2819" i="35"/>
  <c r="A2820" i="35"/>
  <c r="B2820" i="35"/>
  <c r="C2820" i="35"/>
  <c r="D2820" i="35"/>
  <c r="E2820" i="35"/>
  <c r="F2820" i="35"/>
  <c r="G2820" i="35"/>
  <c r="A2821" i="35"/>
  <c r="B2821" i="35"/>
  <c r="C2821" i="35"/>
  <c r="D2821" i="35"/>
  <c r="E2821" i="35"/>
  <c r="F2821" i="35"/>
  <c r="G2821" i="35"/>
  <c r="A2822" i="35"/>
  <c r="B2822" i="35"/>
  <c r="C2822" i="35"/>
  <c r="D2822" i="35"/>
  <c r="E2822" i="35"/>
  <c r="F2822" i="35"/>
  <c r="G2822" i="35"/>
  <c r="A2823" i="35"/>
  <c r="B2823" i="35"/>
  <c r="C2823" i="35"/>
  <c r="D2823" i="35"/>
  <c r="E2823" i="35"/>
  <c r="F2823" i="35"/>
  <c r="G2823" i="35"/>
  <c r="A2824" i="35"/>
  <c r="B2824" i="35"/>
  <c r="C2824" i="35"/>
  <c r="D2824" i="35"/>
  <c r="E2824" i="35"/>
  <c r="F2824" i="35"/>
  <c r="G2824" i="35"/>
  <c r="A2825" i="35"/>
  <c r="B2825" i="35"/>
  <c r="C2825" i="35"/>
  <c r="D2825" i="35"/>
  <c r="E2825" i="35"/>
  <c r="F2825" i="35"/>
  <c r="G2825" i="35"/>
  <c r="A2826" i="35"/>
  <c r="B2826" i="35"/>
  <c r="C2826" i="35"/>
  <c r="D2826" i="35"/>
  <c r="E2826" i="35"/>
  <c r="F2826" i="35"/>
  <c r="G2826" i="35"/>
  <c r="A2827" i="35"/>
  <c r="B2827" i="35"/>
  <c r="C2827" i="35"/>
  <c r="D2827" i="35"/>
  <c r="E2827" i="35"/>
  <c r="F2827" i="35"/>
  <c r="G2827" i="35"/>
  <c r="A2828" i="35"/>
  <c r="B2828" i="35"/>
  <c r="C2828" i="35"/>
  <c r="D2828" i="35"/>
  <c r="E2828" i="35"/>
  <c r="F2828" i="35"/>
  <c r="G2828" i="35"/>
  <c r="A2829" i="35"/>
  <c r="B2829" i="35"/>
  <c r="C2829" i="35"/>
  <c r="D2829" i="35"/>
  <c r="E2829" i="35"/>
  <c r="F2829" i="35"/>
  <c r="G2829" i="35"/>
  <c r="A2830" i="35"/>
  <c r="B2830" i="35"/>
  <c r="C2830" i="35"/>
  <c r="D2830" i="35"/>
  <c r="E2830" i="35"/>
  <c r="F2830" i="35"/>
  <c r="G2830" i="35"/>
  <c r="A2831" i="35"/>
  <c r="B2831" i="35"/>
  <c r="C2831" i="35"/>
  <c r="D2831" i="35"/>
  <c r="E2831" i="35"/>
  <c r="F2831" i="35"/>
  <c r="G2831" i="35"/>
  <c r="A2832" i="35"/>
  <c r="B2832" i="35"/>
  <c r="C2832" i="35"/>
  <c r="D2832" i="35"/>
  <c r="E2832" i="35"/>
  <c r="F2832" i="35"/>
  <c r="G2832" i="35"/>
  <c r="A2833" i="35"/>
  <c r="B2833" i="35"/>
  <c r="C2833" i="35"/>
  <c r="D2833" i="35"/>
  <c r="E2833" i="35"/>
  <c r="F2833" i="35"/>
  <c r="G2833" i="35"/>
  <c r="A2834" i="35"/>
  <c r="B2834" i="35"/>
  <c r="C2834" i="35"/>
  <c r="D2834" i="35"/>
  <c r="E2834" i="35"/>
  <c r="F2834" i="35"/>
  <c r="G2834" i="35"/>
  <c r="A2835" i="35"/>
  <c r="B2835" i="35"/>
  <c r="C2835" i="35"/>
  <c r="D2835" i="35"/>
  <c r="E2835" i="35"/>
  <c r="F2835" i="35"/>
  <c r="G2835" i="35"/>
  <c r="A2836" i="35"/>
  <c r="B2836" i="35"/>
  <c r="C2836" i="35"/>
  <c r="D2836" i="35"/>
  <c r="E2836" i="35"/>
  <c r="F2836" i="35"/>
  <c r="G2836" i="35"/>
  <c r="A2837" i="35"/>
  <c r="B2837" i="35"/>
  <c r="C2837" i="35"/>
  <c r="D2837" i="35"/>
  <c r="E2837" i="35"/>
  <c r="F2837" i="35"/>
  <c r="G2837" i="35"/>
  <c r="A2838" i="35"/>
  <c r="B2838" i="35"/>
  <c r="C2838" i="35"/>
  <c r="D2838" i="35"/>
  <c r="E2838" i="35"/>
  <c r="F2838" i="35"/>
  <c r="G2838" i="35"/>
  <c r="A2839" i="35"/>
  <c r="B2839" i="35"/>
  <c r="C2839" i="35"/>
  <c r="D2839" i="35"/>
  <c r="E2839" i="35"/>
  <c r="F2839" i="35"/>
  <c r="G2839" i="35"/>
  <c r="A2840" i="35"/>
  <c r="B2840" i="35"/>
  <c r="C2840" i="35"/>
  <c r="D2840" i="35"/>
  <c r="E2840" i="35"/>
  <c r="F2840" i="35"/>
  <c r="G2840" i="35"/>
  <c r="A2841" i="35"/>
  <c r="B2841" i="35"/>
  <c r="C2841" i="35"/>
  <c r="D2841" i="35"/>
  <c r="E2841" i="35"/>
  <c r="F2841" i="35"/>
  <c r="G2841" i="35"/>
  <c r="A2842" i="35"/>
  <c r="B2842" i="35"/>
  <c r="C2842" i="35"/>
  <c r="D2842" i="35"/>
  <c r="E2842" i="35"/>
  <c r="F2842" i="35"/>
  <c r="G2842" i="35"/>
  <c r="A2843" i="35"/>
  <c r="B2843" i="35"/>
  <c r="C2843" i="35"/>
  <c r="D2843" i="35"/>
  <c r="E2843" i="35"/>
  <c r="F2843" i="35"/>
  <c r="G2843" i="35"/>
  <c r="A2844" i="35"/>
  <c r="B2844" i="35"/>
  <c r="C2844" i="35"/>
  <c r="D2844" i="35"/>
  <c r="E2844" i="35"/>
  <c r="F2844" i="35"/>
  <c r="G2844" i="35"/>
  <c r="A2845" i="35"/>
  <c r="B2845" i="35"/>
  <c r="C2845" i="35"/>
  <c r="D2845" i="35"/>
  <c r="E2845" i="35"/>
  <c r="F2845" i="35"/>
  <c r="G2845" i="35"/>
  <c r="A2846" i="35"/>
  <c r="B2846" i="35"/>
  <c r="C2846" i="35"/>
  <c r="D2846" i="35"/>
  <c r="E2846" i="35"/>
  <c r="F2846" i="35"/>
  <c r="G2846" i="35"/>
  <c r="A2847" i="35"/>
  <c r="B2847" i="35"/>
  <c r="C2847" i="35"/>
  <c r="D2847" i="35"/>
  <c r="E2847" i="35"/>
  <c r="F2847" i="35"/>
  <c r="G2847" i="35"/>
  <c r="A2848" i="35"/>
  <c r="B2848" i="35"/>
  <c r="C2848" i="35"/>
  <c r="D2848" i="35"/>
  <c r="E2848" i="35"/>
  <c r="F2848" i="35"/>
  <c r="G2848" i="35"/>
  <c r="A2849" i="35"/>
  <c r="B2849" i="35"/>
  <c r="C2849" i="35"/>
  <c r="D2849" i="35"/>
  <c r="E2849" i="35"/>
  <c r="F2849" i="35"/>
  <c r="G2849" i="35"/>
  <c r="A2850" i="35"/>
  <c r="B2850" i="35"/>
  <c r="C2850" i="35"/>
  <c r="D2850" i="35"/>
  <c r="E2850" i="35"/>
  <c r="F2850" i="35"/>
  <c r="G2850" i="35"/>
  <c r="A2851" i="35"/>
  <c r="B2851" i="35"/>
  <c r="C2851" i="35"/>
  <c r="D2851" i="35"/>
  <c r="E2851" i="35"/>
  <c r="F2851" i="35"/>
  <c r="G2851" i="35"/>
  <c r="A2852" i="35"/>
  <c r="B2852" i="35"/>
  <c r="C2852" i="35"/>
  <c r="D2852" i="35"/>
  <c r="E2852" i="35"/>
  <c r="F2852" i="35"/>
  <c r="G2852" i="35"/>
  <c r="A2853" i="35"/>
  <c r="B2853" i="35"/>
  <c r="C2853" i="35"/>
  <c r="D2853" i="35"/>
  <c r="E2853" i="35"/>
  <c r="F2853" i="35"/>
  <c r="G2853" i="35"/>
  <c r="A2854" i="35"/>
  <c r="B2854" i="35"/>
  <c r="C2854" i="35"/>
  <c r="D2854" i="35"/>
  <c r="E2854" i="35"/>
  <c r="F2854" i="35"/>
  <c r="G2854" i="35"/>
  <c r="A2855" i="35"/>
  <c r="B2855" i="35"/>
  <c r="C2855" i="35"/>
  <c r="D2855" i="35"/>
  <c r="E2855" i="35"/>
  <c r="F2855" i="35"/>
  <c r="G2855" i="35"/>
  <c r="A2856" i="35"/>
  <c r="B2856" i="35"/>
  <c r="C2856" i="35"/>
  <c r="D2856" i="35"/>
  <c r="E2856" i="35"/>
  <c r="F2856" i="35"/>
  <c r="G2856" i="35"/>
  <c r="A2857" i="35"/>
  <c r="B2857" i="35"/>
  <c r="C2857" i="35"/>
  <c r="D2857" i="35"/>
  <c r="E2857" i="35"/>
  <c r="F2857" i="35"/>
  <c r="G2857" i="35"/>
  <c r="A2858" i="35"/>
  <c r="B2858" i="35"/>
  <c r="C2858" i="35"/>
  <c r="D2858" i="35"/>
  <c r="E2858" i="35"/>
  <c r="F2858" i="35"/>
  <c r="G2858" i="35"/>
  <c r="A2859" i="35"/>
  <c r="B2859" i="35"/>
  <c r="C2859" i="35"/>
  <c r="D2859" i="35"/>
  <c r="E2859" i="35"/>
  <c r="F2859" i="35"/>
  <c r="G2859" i="35"/>
  <c r="A2860" i="35"/>
  <c r="B2860" i="35"/>
  <c r="C2860" i="35"/>
  <c r="D2860" i="35"/>
  <c r="E2860" i="35"/>
  <c r="F2860" i="35"/>
  <c r="G2860" i="35"/>
  <c r="A2861" i="35"/>
  <c r="B2861" i="35"/>
  <c r="C2861" i="35"/>
  <c r="D2861" i="35"/>
  <c r="E2861" i="35"/>
  <c r="F2861" i="35"/>
  <c r="G2861" i="35"/>
  <c r="A2862" i="35"/>
  <c r="B2862" i="35"/>
  <c r="C2862" i="35"/>
  <c r="D2862" i="35"/>
  <c r="E2862" i="35"/>
  <c r="F2862" i="35"/>
  <c r="G2862" i="35"/>
  <c r="A2863" i="35"/>
  <c r="B2863" i="35"/>
  <c r="C2863" i="35"/>
  <c r="D2863" i="35"/>
  <c r="E2863" i="35"/>
  <c r="F2863" i="35"/>
  <c r="G2863" i="35"/>
  <c r="A2864" i="35"/>
  <c r="B2864" i="35"/>
  <c r="C2864" i="35"/>
  <c r="D2864" i="35"/>
  <c r="E2864" i="35"/>
  <c r="F2864" i="35"/>
  <c r="G2864" i="35"/>
  <c r="A2865" i="35"/>
  <c r="B2865" i="35"/>
  <c r="C2865" i="35"/>
  <c r="D2865" i="35"/>
  <c r="E2865" i="35"/>
  <c r="F2865" i="35"/>
  <c r="G2865" i="35"/>
  <c r="A2866" i="35"/>
  <c r="B2866" i="35"/>
  <c r="C2866" i="35"/>
  <c r="D2866" i="35"/>
  <c r="E2866" i="35"/>
  <c r="F2866" i="35"/>
  <c r="G2866" i="35"/>
  <c r="A2867" i="35"/>
  <c r="B2867" i="35"/>
  <c r="C2867" i="35"/>
  <c r="D2867" i="35"/>
  <c r="E2867" i="35"/>
  <c r="F2867" i="35"/>
  <c r="G2867" i="35"/>
  <c r="A2868" i="35"/>
  <c r="B2868" i="35"/>
  <c r="C2868" i="35"/>
  <c r="D2868" i="35"/>
  <c r="E2868" i="35"/>
  <c r="F2868" i="35"/>
  <c r="G2868" i="35"/>
  <c r="A2869" i="35"/>
  <c r="B2869" i="35"/>
  <c r="C2869" i="35"/>
  <c r="D2869" i="35"/>
  <c r="E2869" i="35"/>
  <c r="F2869" i="35"/>
  <c r="G2869" i="35"/>
  <c r="A2870" i="35"/>
  <c r="B2870" i="35"/>
  <c r="C2870" i="35"/>
  <c r="D2870" i="35"/>
  <c r="E2870" i="35"/>
  <c r="F2870" i="35"/>
  <c r="G2870" i="35"/>
  <c r="A2871" i="35"/>
  <c r="B2871" i="35"/>
  <c r="C2871" i="35"/>
  <c r="D2871" i="35"/>
  <c r="E2871" i="35"/>
  <c r="F2871" i="35"/>
  <c r="G2871" i="35"/>
  <c r="A2872" i="35"/>
  <c r="B2872" i="35"/>
  <c r="C2872" i="35"/>
  <c r="D2872" i="35"/>
  <c r="E2872" i="35"/>
  <c r="F2872" i="35"/>
  <c r="G2872" i="35"/>
  <c r="A2873" i="35"/>
  <c r="B2873" i="35"/>
  <c r="C2873" i="35"/>
  <c r="D2873" i="35"/>
  <c r="E2873" i="35"/>
  <c r="F2873" i="35"/>
  <c r="G2873" i="35"/>
  <c r="A2874" i="35"/>
  <c r="B2874" i="35"/>
  <c r="C2874" i="35"/>
  <c r="D2874" i="35"/>
  <c r="E2874" i="35"/>
  <c r="F2874" i="35"/>
  <c r="G2874" i="35"/>
  <c r="A2875" i="35"/>
  <c r="B2875" i="35"/>
  <c r="C2875" i="35"/>
  <c r="D2875" i="35"/>
  <c r="E2875" i="35"/>
  <c r="F2875" i="35"/>
  <c r="G2875" i="35"/>
  <c r="A2876" i="35"/>
  <c r="B2876" i="35"/>
  <c r="C2876" i="35"/>
  <c r="D2876" i="35"/>
  <c r="E2876" i="35"/>
  <c r="F2876" i="35"/>
  <c r="G2876" i="35"/>
  <c r="A2877" i="35"/>
  <c r="B2877" i="35"/>
  <c r="C2877" i="35"/>
  <c r="D2877" i="35"/>
  <c r="E2877" i="35"/>
  <c r="F2877" i="35"/>
  <c r="G2877" i="35"/>
  <c r="A2878" i="35"/>
  <c r="B2878" i="35"/>
  <c r="C2878" i="35"/>
  <c r="D2878" i="35"/>
  <c r="E2878" i="35"/>
  <c r="F2878" i="35"/>
  <c r="G2878" i="35"/>
  <c r="A2879" i="35"/>
  <c r="B2879" i="35"/>
  <c r="C2879" i="35"/>
  <c r="D2879" i="35"/>
  <c r="E2879" i="35"/>
  <c r="F2879" i="35"/>
  <c r="G2879" i="35"/>
  <c r="A2880" i="35"/>
  <c r="B2880" i="35"/>
  <c r="C2880" i="35"/>
  <c r="D2880" i="35"/>
  <c r="E2880" i="35"/>
  <c r="F2880" i="35"/>
  <c r="G2880" i="35"/>
  <c r="A2881" i="35"/>
  <c r="B2881" i="35"/>
  <c r="C2881" i="35"/>
  <c r="D2881" i="35"/>
  <c r="E2881" i="35"/>
  <c r="F2881" i="35"/>
  <c r="G2881" i="35"/>
  <c r="A2882" i="35"/>
  <c r="B2882" i="35"/>
  <c r="C2882" i="35"/>
  <c r="D2882" i="35"/>
  <c r="E2882" i="35"/>
  <c r="F2882" i="35"/>
  <c r="G2882" i="35"/>
  <c r="A2883" i="35"/>
  <c r="B2883" i="35"/>
  <c r="C2883" i="35"/>
  <c r="D2883" i="35"/>
  <c r="E2883" i="35"/>
  <c r="F2883" i="35"/>
  <c r="G2883" i="35"/>
  <c r="A2884" i="35"/>
  <c r="B2884" i="35"/>
  <c r="C2884" i="35"/>
  <c r="D2884" i="35"/>
  <c r="E2884" i="35"/>
  <c r="F2884" i="35"/>
  <c r="G2884" i="35"/>
  <c r="A2885" i="35"/>
  <c r="B2885" i="35"/>
  <c r="C2885" i="35"/>
  <c r="D2885" i="35"/>
  <c r="E2885" i="35"/>
  <c r="F2885" i="35"/>
  <c r="G2885" i="35"/>
  <c r="A2886" i="35"/>
  <c r="B2886" i="35"/>
  <c r="C2886" i="35"/>
  <c r="D2886" i="35"/>
  <c r="E2886" i="35"/>
  <c r="F2886" i="35"/>
  <c r="G2886" i="35"/>
  <c r="A2887" i="35"/>
  <c r="B2887" i="35"/>
  <c r="C2887" i="35"/>
  <c r="D2887" i="35"/>
  <c r="E2887" i="35"/>
  <c r="F2887" i="35"/>
  <c r="G2887" i="35"/>
  <c r="A2888" i="35"/>
  <c r="B2888" i="35"/>
  <c r="C2888" i="35"/>
  <c r="D2888" i="35"/>
  <c r="E2888" i="35"/>
  <c r="F2888" i="35"/>
  <c r="G2888" i="35"/>
  <c r="A2889" i="35"/>
  <c r="B2889" i="35"/>
  <c r="C2889" i="35"/>
  <c r="D2889" i="35"/>
  <c r="E2889" i="35"/>
  <c r="F2889" i="35"/>
  <c r="G2889" i="35"/>
  <c r="A2890" i="35"/>
  <c r="B2890" i="35"/>
  <c r="C2890" i="35"/>
  <c r="D2890" i="35"/>
  <c r="E2890" i="35"/>
  <c r="F2890" i="35"/>
  <c r="G2890" i="35"/>
  <c r="A2891" i="35"/>
  <c r="B2891" i="35"/>
  <c r="C2891" i="35"/>
  <c r="D2891" i="35"/>
  <c r="E2891" i="35"/>
  <c r="F2891" i="35"/>
  <c r="G2891" i="35"/>
  <c r="A2892" i="35"/>
  <c r="B2892" i="35"/>
  <c r="C2892" i="35"/>
  <c r="D2892" i="35"/>
  <c r="E2892" i="35"/>
  <c r="F2892" i="35"/>
  <c r="G2892" i="35"/>
  <c r="A2893" i="35"/>
  <c r="B2893" i="35"/>
  <c r="C2893" i="35"/>
  <c r="D2893" i="35"/>
  <c r="E2893" i="35"/>
  <c r="F2893" i="35"/>
  <c r="G2893" i="35"/>
  <c r="A2894" i="35"/>
  <c r="B2894" i="35"/>
  <c r="C2894" i="35"/>
  <c r="D2894" i="35"/>
  <c r="E2894" i="35"/>
  <c r="F2894" i="35"/>
  <c r="G2894" i="35"/>
  <c r="A2895" i="35"/>
  <c r="B2895" i="35"/>
  <c r="C2895" i="35"/>
  <c r="D2895" i="35"/>
  <c r="E2895" i="35"/>
  <c r="F2895" i="35"/>
  <c r="G2895" i="35"/>
  <c r="A2896" i="35"/>
  <c r="B2896" i="35"/>
  <c r="C2896" i="35"/>
  <c r="D2896" i="35"/>
  <c r="E2896" i="35"/>
  <c r="F2896" i="35"/>
  <c r="G2896" i="35"/>
  <c r="A2897" i="35"/>
  <c r="B2897" i="35"/>
  <c r="C2897" i="35"/>
  <c r="D2897" i="35"/>
  <c r="E2897" i="35"/>
  <c r="F2897" i="35"/>
  <c r="G2897" i="35"/>
  <c r="A2898" i="35"/>
  <c r="B2898" i="35"/>
  <c r="C2898" i="35"/>
  <c r="D2898" i="35"/>
  <c r="E2898" i="35"/>
  <c r="F2898" i="35"/>
  <c r="G2898" i="35"/>
  <c r="A2899" i="35"/>
  <c r="B2899" i="35"/>
  <c r="C2899" i="35"/>
  <c r="D2899" i="35"/>
  <c r="E2899" i="35"/>
  <c r="F2899" i="35"/>
  <c r="G2899" i="35"/>
  <c r="A2900" i="35"/>
  <c r="B2900" i="35"/>
  <c r="C2900" i="35"/>
  <c r="D2900" i="35"/>
  <c r="E2900" i="35"/>
  <c r="F2900" i="35"/>
  <c r="G2900" i="35"/>
  <c r="A2901" i="35"/>
  <c r="B2901" i="35"/>
  <c r="C2901" i="35"/>
  <c r="D2901" i="35"/>
  <c r="E2901" i="35"/>
  <c r="F2901" i="35"/>
  <c r="G2901" i="35"/>
  <c r="A2902" i="35"/>
  <c r="B2902" i="35"/>
  <c r="C2902" i="35"/>
  <c r="D2902" i="35"/>
  <c r="E2902" i="35"/>
  <c r="F2902" i="35"/>
  <c r="G2902" i="35"/>
  <c r="A2903" i="35"/>
  <c r="B2903" i="35"/>
  <c r="C2903" i="35"/>
  <c r="D2903" i="35"/>
  <c r="E2903" i="35"/>
  <c r="F2903" i="35"/>
  <c r="G2903" i="35"/>
  <c r="A2904" i="35"/>
  <c r="B2904" i="35"/>
  <c r="C2904" i="35"/>
  <c r="D2904" i="35"/>
  <c r="E2904" i="35"/>
  <c r="F2904" i="35"/>
  <c r="G2904" i="35"/>
  <c r="A2905" i="35"/>
  <c r="B2905" i="35"/>
  <c r="C2905" i="35"/>
  <c r="D2905" i="35"/>
  <c r="E2905" i="35"/>
  <c r="F2905" i="35"/>
  <c r="G2905" i="35"/>
  <c r="A2906" i="35"/>
  <c r="B2906" i="35"/>
  <c r="C2906" i="35"/>
  <c r="D2906" i="35"/>
  <c r="E2906" i="35"/>
  <c r="F2906" i="35"/>
  <c r="G2906" i="35"/>
  <c r="A2907" i="35"/>
  <c r="B2907" i="35"/>
  <c r="C2907" i="35"/>
  <c r="D2907" i="35"/>
  <c r="E2907" i="35"/>
  <c r="F2907" i="35"/>
  <c r="G2907" i="35"/>
  <c r="A2908" i="35"/>
  <c r="B2908" i="35"/>
  <c r="C2908" i="35"/>
  <c r="D2908" i="35"/>
  <c r="E2908" i="35"/>
  <c r="F2908" i="35"/>
  <c r="G2908" i="35"/>
  <c r="A2909" i="35"/>
  <c r="B2909" i="35"/>
  <c r="C2909" i="35"/>
  <c r="D2909" i="35"/>
  <c r="E2909" i="35"/>
  <c r="F2909" i="35"/>
  <c r="G2909" i="35"/>
  <c r="A2910" i="35"/>
  <c r="B2910" i="35"/>
  <c r="C2910" i="35"/>
  <c r="D2910" i="35"/>
  <c r="E2910" i="35"/>
  <c r="F2910" i="35"/>
  <c r="G2910" i="35"/>
  <c r="A2911" i="35"/>
  <c r="B2911" i="35"/>
  <c r="C2911" i="35"/>
  <c r="D2911" i="35"/>
  <c r="E2911" i="35"/>
  <c r="F2911" i="35"/>
  <c r="G2911" i="35"/>
  <c r="A2912" i="35"/>
  <c r="B2912" i="35"/>
  <c r="C2912" i="35"/>
  <c r="D2912" i="35"/>
  <c r="E2912" i="35"/>
  <c r="F2912" i="35"/>
  <c r="G2912" i="35"/>
  <c r="A2922" i="35"/>
  <c r="B2922" i="35"/>
  <c r="C2922" i="35"/>
  <c r="D2922" i="35"/>
  <c r="E2922" i="35"/>
  <c r="F2922" i="35"/>
  <c r="G2922" i="35"/>
  <c r="A2923" i="35"/>
  <c r="B2923" i="35"/>
  <c r="C2923" i="35"/>
  <c r="D2923" i="35"/>
  <c r="E2923" i="35"/>
  <c r="F2923" i="35"/>
  <c r="G2923" i="35"/>
  <c r="A2924" i="35"/>
  <c r="B2924" i="35"/>
  <c r="C2924" i="35"/>
  <c r="D2924" i="35"/>
  <c r="E2924" i="35"/>
  <c r="F2924" i="35"/>
  <c r="G2924" i="35"/>
  <c r="A2925" i="35"/>
  <c r="B2925" i="35"/>
  <c r="C2925" i="35"/>
  <c r="D2925" i="35"/>
  <c r="E2925" i="35"/>
  <c r="F2925" i="35"/>
  <c r="G2925" i="35"/>
  <c r="A2926" i="35"/>
  <c r="B2926" i="35"/>
  <c r="C2926" i="35"/>
  <c r="D2926" i="35"/>
  <c r="E2926" i="35"/>
  <c r="F2926" i="35"/>
  <c r="G2926" i="35"/>
  <c r="A2927" i="35"/>
  <c r="B2927" i="35"/>
  <c r="C2927" i="35"/>
  <c r="D2927" i="35"/>
  <c r="E2927" i="35"/>
  <c r="F2927" i="35"/>
  <c r="G2927" i="35"/>
  <c r="A2928" i="35"/>
  <c r="B2928" i="35"/>
  <c r="C2928" i="35"/>
  <c r="D2928" i="35"/>
  <c r="E2928" i="35"/>
  <c r="F2928" i="35"/>
  <c r="G2928" i="35"/>
  <c r="A2929" i="35"/>
  <c r="B2929" i="35"/>
  <c r="C2929" i="35"/>
  <c r="D2929" i="35"/>
  <c r="E2929" i="35"/>
  <c r="F2929" i="35"/>
  <c r="G2929" i="35"/>
  <c r="A2930" i="35"/>
  <c r="B2930" i="35"/>
  <c r="C2930" i="35"/>
  <c r="D2930" i="35"/>
  <c r="E2930" i="35"/>
  <c r="F2930" i="35"/>
  <c r="G2930" i="35"/>
  <c r="A2931" i="35"/>
  <c r="B2931" i="35"/>
  <c r="C2931" i="35"/>
  <c r="D2931" i="35"/>
  <c r="E2931" i="35"/>
  <c r="F2931" i="35"/>
  <c r="G2931" i="35"/>
  <c r="A2932" i="35"/>
  <c r="B2932" i="35"/>
  <c r="C2932" i="35"/>
  <c r="D2932" i="35"/>
  <c r="E2932" i="35"/>
  <c r="F2932" i="35"/>
  <c r="G2932" i="35"/>
  <c r="A2933" i="35"/>
  <c r="B2933" i="35"/>
  <c r="C2933" i="35"/>
  <c r="D2933" i="35"/>
  <c r="E2933" i="35"/>
  <c r="F2933" i="35"/>
  <c r="G2933" i="35"/>
  <c r="A2934" i="35"/>
  <c r="B2934" i="35"/>
  <c r="C2934" i="35"/>
  <c r="D2934" i="35"/>
  <c r="E2934" i="35"/>
  <c r="F2934" i="35"/>
  <c r="G2934" i="35"/>
  <c r="A2935" i="35"/>
  <c r="B2935" i="35"/>
  <c r="C2935" i="35"/>
  <c r="D2935" i="35"/>
  <c r="E2935" i="35"/>
  <c r="F2935" i="35"/>
  <c r="G2935" i="35"/>
  <c r="A2936" i="35"/>
  <c r="B2936" i="35"/>
  <c r="C2936" i="35"/>
  <c r="D2936" i="35"/>
  <c r="E2936" i="35"/>
  <c r="F2936" i="35"/>
  <c r="G2936" i="35"/>
  <c r="A2937" i="35"/>
  <c r="B2937" i="35"/>
  <c r="C2937" i="35"/>
  <c r="D2937" i="35"/>
  <c r="E2937" i="35"/>
  <c r="F2937" i="35"/>
  <c r="G2937" i="35"/>
  <c r="A2938" i="35"/>
  <c r="B2938" i="35"/>
  <c r="C2938" i="35"/>
  <c r="D2938" i="35"/>
  <c r="E2938" i="35"/>
  <c r="F2938" i="35"/>
  <c r="G2938" i="35"/>
  <c r="A2939" i="35"/>
  <c r="B2939" i="35"/>
  <c r="C2939" i="35"/>
  <c r="D2939" i="35"/>
  <c r="E2939" i="35"/>
  <c r="F2939" i="35"/>
  <c r="G2939" i="35"/>
  <c r="A2940" i="35"/>
  <c r="B2940" i="35"/>
  <c r="C2940" i="35"/>
  <c r="D2940" i="35"/>
  <c r="E2940" i="35"/>
  <c r="F2940" i="35"/>
  <c r="G2940" i="35"/>
  <c r="A2941" i="35"/>
  <c r="B2941" i="35"/>
  <c r="C2941" i="35"/>
  <c r="D2941" i="35"/>
  <c r="E2941" i="35"/>
  <c r="F2941" i="35"/>
  <c r="G2941" i="35"/>
  <c r="A2942" i="35"/>
  <c r="B2942" i="35"/>
  <c r="C2942" i="35"/>
  <c r="D2942" i="35"/>
  <c r="E2942" i="35"/>
  <c r="F2942" i="35"/>
  <c r="G2942" i="35"/>
  <c r="A2943" i="35"/>
  <c r="B2943" i="35"/>
  <c r="C2943" i="35"/>
  <c r="D2943" i="35"/>
  <c r="E2943" i="35"/>
  <c r="F2943" i="35"/>
  <c r="G2943" i="35"/>
  <c r="A2944" i="35"/>
  <c r="B2944" i="35"/>
  <c r="C2944" i="35"/>
  <c r="D2944" i="35"/>
  <c r="E2944" i="35"/>
  <c r="F2944" i="35"/>
  <c r="G2944" i="35"/>
  <c r="A2945" i="35"/>
  <c r="B2945" i="35"/>
  <c r="C2945" i="35"/>
  <c r="D2945" i="35"/>
  <c r="E2945" i="35"/>
  <c r="F2945" i="35"/>
  <c r="G2945" i="35"/>
  <c r="A2946" i="35"/>
  <c r="B2946" i="35"/>
  <c r="C2946" i="35"/>
  <c r="D2946" i="35"/>
  <c r="E2946" i="35"/>
  <c r="F2946" i="35"/>
  <c r="G2946" i="35"/>
  <c r="A2947" i="35"/>
  <c r="B2947" i="35"/>
  <c r="C2947" i="35"/>
  <c r="D2947" i="35"/>
  <c r="E2947" i="35"/>
  <c r="F2947" i="35"/>
  <c r="G2947" i="35"/>
  <c r="A2948" i="35"/>
  <c r="B2948" i="35"/>
  <c r="C2948" i="35"/>
  <c r="D2948" i="35"/>
  <c r="E2948" i="35"/>
  <c r="F2948" i="35"/>
  <c r="G2948" i="35"/>
  <c r="A2949" i="35"/>
  <c r="B2949" i="35"/>
  <c r="C2949" i="35"/>
  <c r="D2949" i="35"/>
  <c r="E2949" i="35"/>
  <c r="F2949" i="35"/>
  <c r="G2949" i="35"/>
  <c r="A2950" i="35"/>
  <c r="B2950" i="35"/>
  <c r="C2950" i="35"/>
  <c r="D2950" i="35"/>
  <c r="E2950" i="35"/>
  <c r="F2950" i="35"/>
  <c r="G2950" i="35"/>
  <c r="A2951" i="35"/>
  <c r="B2951" i="35"/>
  <c r="C2951" i="35"/>
  <c r="D2951" i="35"/>
  <c r="E2951" i="35"/>
  <c r="F2951" i="35"/>
  <c r="G2951" i="35"/>
  <c r="A2952" i="35"/>
  <c r="B2952" i="35"/>
  <c r="C2952" i="35"/>
  <c r="D2952" i="35"/>
  <c r="E2952" i="35"/>
  <c r="F2952" i="35"/>
  <c r="G2952" i="35"/>
  <c r="A2953" i="35"/>
  <c r="B2953" i="35"/>
  <c r="C2953" i="35"/>
  <c r="D2953" i="35"/>
  <c r="E2953" i="35"/>
  <c r="F2953" i="35"/>
  <c r="G2953" i="35"/>
  <c r="A2954" i="35"/>
  <c r="B2954" i="35"/>
  <c r="C2954" i="35"/>
  <c r="D2954" i="35"/>
  <c r="E2954" i="35"/>
  <c r="F2954" i="35"/>
  <c r="G2954" i="35"/>
  <c r="A2955" i="35"/>
  <c r="B2955" i="35"/>
  <c r="C2955" i="35"/>
  <c r="D2955" i="35"/>
  <c r="E2955" i="35"/>
  <c r="F2955" i="35"/>
  <c r="G2955" i="35"/>
  <c r="A2956" i="35"/>
  <c r="B2956" i="35"/>
  <c r="C2956" i="35"/>
  <c r="D2956" i="35"/>
  <c r="E2956" i="35"/>
  <c r="F2956" i="35"/>
  <c r="G2956" i="35"/>
  <c r="A2957" i="35"/>
  <c r="B2957" i="35"/>
  <c r="C2957" i="35"/>
  <c r="D2957" i="35"/>
  <c r="E2957" i="35"/>
  <c r="F2957" i="35"/>
  <c r="G2957" i="35"/>
  <c r="A2958" i="35"/>
  <c r="B2958" i="35"/>
  <c r="C2958" i="35"/>
  <c r="D2958" i="35"/>
  <c r="E2958" i="35"/>
  <c r="F2958" i="35"/>
  <c r="G2958" i="35"/>
  <c r="A2959" i="35"/>
  <c r="B2959" i="35"/>
  <c r="C2959" i="35"/>
  <c r="D2959" i="35"/>
  <c r="E2959" i="35"/>
  <c r="F2959" i="35"/>
  <c r="G2959" i="35"/>
  <c r="A2960" i="35"/>
  <c r="B2960" i="35"/>
  <c r="C2960" i="35"/>
  <c r="D2960" i="35"/>
  <c r="E2960" i="35"/>
  <c r="F2960" i="35"/>
  <c r="G2960" i="35"/>
  <c r="A2961" i="35"/>
  <c r="B2961" i="35"/>
  <c r="C2961" i="35"/>
  <c r="D2961" i="35"/>
  <c r="E2961" i="35"/>
  <c r="F2961" i="35"/>
  <c r="G2961" i="35"/>
  <c r="A2962" i="35"/>
  <c r="B2962" i="35"/>
  <c r="C2962" i="35"/>
  <c r="D2962" i="35"/>
  <c r="E2962" i="35"/>
  <c r="F2962" i="35"/>
  <c r="G2962" i="35"/>
  <c r="A2963" i="35"/>
  <c r="B2963" i="35"/>
  <c r="C2963" i="35"/>
  <c r="D2963" i="35"/>
  <c r="E2963" i="35"/>
  <c r="F2963" i="35"/>
  <c r="G2963" i="35"/>
  <c r="A2964" i="35"/>
  <c r="B2964" i="35"/>
  <c r="C2964" i="35"/>
  <c r="D2964" i="35"/>
  <c r="E2964" i="35"/>
  <c r="F2964" i="35"/>
  <c r="G2964" i="35"/>
  <c r="A2965" i="35"/>
  <c r="B2965" i="35"/>
  <c r="C2965" i="35"/>
  <c r="D2965" i="35"/>
  <c r="E2965" i="35"/>
  <c r="F2965" i="35"/>
  <c r="G2965" i="35"/>
  <c r="A2966" i="35"/>
  <c r="B2966" i="35"/>
  <c r="C2966" i="35"/>
  <c r="D2966" i="35"/>
  <c r="E2966" i="35"/>
  <c r="F2966" i="35"/>
  <c r="G2966" i="35"/>
  <c r="A2967" i="35"/>
  <c r="B2967" i="35"/>
  <c r="C2967" i="35"/>
  <c r="D2967" i="35"/>
  <c r="E2967" i="35"/>
  <c r="F2967" i="35"/>
  <c r="G2967" i="35"/>
  <c r="A2968" i="35"/>
  <c r="B2968" i="35"/>
  <c r="C2968" i="35"/>
  <c r="D2968" i="35"/>
  <c r="E2968" i="35"/>
  <c r="F2968" i="35"/>
  <c r="G2968" i="35"/>
  <c r="A2969" i="35"/>
  <c r="B2969" i="35"/>
  <c r="C2969" i="35"/>
  <c r="D2969" i="35"/>
  <c r="E2969" i="35"/>
  <c r="F2969" i="35"/>
  <c r="G2969" i="35"/>
  <c r="A2970" i="35"/>
  <c r="B2970" i="35"/>
  <c r="C2970" i="35"/>
  <c r="D2970" i="35"/>
  <c r="E2970" i="35"/>
  <c r="F2970" i="35"/>
  <c r="G2970" i="35"/>
  <c r="A2971" i="35"/>
  <c r="B2971" i="35"/>
  <c r="C2971" i="35"/>
  <c r="D2971" i="35"/>
  <c r="E2971" i="35"/>
  <c r="F2971" i="35"/>
  <c r="G2971" i="35"/>
  <c r="A2972" i="35"/>
  <c r="B2972" i="35"/>
  <c r="C2972" i="35"/>
  <c r="D2972" i="35"/>
  <c r="E2972" i="35"/>
  <c r="F2972" i="35"/>
  <c r="G2972" i="35"/>
  <c r="A2973" i="35"/>
  <c r="B2973" i="35"/>
  <c r="C2973" i="35"/>
  <c r="D2973" i="35"/>
  <c r="E2973" i="35"/>
  <c r="F2973" i="35"/>
  <c r="G2973" i="35"/>
  <c r="A2974" i="35"/>
  <c r="B2974" i="35"/>
  <c r="C2974" i="35"/>
  <c r="D2974" i="35"/>
  <c r="E2974" i="35"/>
  <c r="F2974" i="35"/>
  <c r="G2974" i="35"/>
  <c r="A2975" i="35"/>
  <c r="B2975" i="35"/>
  <c r="C2975" i="35"/>
  <c r="D2975" i="35"/>
  <c r="E2975" i="35"/>
  <c r="F2975" i="35"/>
  <c r="G2975" i="35"/>
  <c r="A2976" i="35"/>
  <c r="B2976" i="35"/>
  <c r="C2976" i="35"/>
  <c r="D2976" i="35"/>
  <c r="E2976" i="35"/>
  <c r="F2976" i="35"/>
  <c r="G2976" i="35"/>
  <c r="A2977" i="35"/>
  <c r="B2977" i="35"/>
  <c r="C2977" i="35"/>
  <c r="D2977" i="35"/>
  <c r="E2977" i="35"/>
  <c r="F2977" i="35"/>
  <c r="G2977" i="35"/>
  <c r="A2978" i="35"/>
  <c r="B2978" i="35"/>
  <c r="C2978" i="35"/>
  <c r="D2978" i="35"/>
  <c r="E2978" i="35"/>
  <c r="F2978" i="35"/>
  <c r="G2978" i="35"/>
  <c r="A2979" i="35"/>
  <c r="B2979" i="35"/>
  <c r="C2979" i="35"/>
  <c r="D2979" i="35"/>
  <c r="E2979" i="35"/>
  <c r="F2979" i="35"/>
  <c r="G2979" i="35"/>
  <c r="A2980" i="35"/>
  <c r="B2980" i="35"/>
  <c r="C2980" i="35"/>
  <c r="D2980" i="35"/>
  <c r="E2980" i="35"/>
  <c r="F2980" i="35"/>
  <c r="G2980" i="35"/>
  <c r="A2981" i="35"/>
  <c r="B2981" i="35"/>
  <c r="C2981" i="35"/>
  <c r="D2981" i="35"/>
  <c r="E2981" i="35"/>
  <c r="F2981" i="35"/>
  <c r="G2981" i="35"/>
  <c r="A2982" i="35"/>
  <c r="B2982" i="35"/>
  <c r="C2982" i="35"/>
  <c r="D2982" i="35"/>
  <c r="E2982" i="35"/>
  <c r="F2982" i="35"/>
  <c r="G2982" i="35"/>
  <c r="A2983" i="35"/>
  <c r="B2983" i="35"/>
  <c r="C2983" i="35"/>
  <c r="D2983" i="35"/>
  <c r="E2983" i="35"/>
  <c r="F2983" i="35"/>
  <c r="G2983" i="35"/>
  <c r="A2984" i="35"/>
  <c r="B2984" i="35"/>
  <c r="C2984" i="35"/>
  <c r="D2984" i="35"/>
  <c r="E2984" i="35"/>
  <c r="F2984" i="35"/>
  <c r="G2984" i="35"/>
  <c r="A2985" i="35"/>
  <c r="B2985" i="35"/>
  <c r="C2985" i="35"/>
  <c r="D2985" i="35"/>
  <c r="E2985" i="35"/>
  <c r="F2985" i="35"/>
  <c r="G2985" i="35"/>
  <c r="A2986" i="35"/>
  <c r="B2986" i="35"/>
  <c r="C2986" i="35"/>
  <c r="D2986" i="35"/>
  <c r="E2986" i="35"/>
  <c r="F2986" i="35"/>
  <c r="G2986" i="35"/>
  <c r="A2987" i="35"/>
  <c r="B2987" i="35"/>
  <c r="C2987" i="35"/>
  <c r="D2987" i="35"/>
  <c r="E2987" i="35"/>
  <c r="F2987" i="35"/>
  <c r="G2987" i="35"/>
  <c r="A2988" i="35"/>
  <c r="B2988" i="35"/>
  <c r="C2988" i="35"/>
  <c r="D2988" i="35"/>
  <c r="E2988" i="35"/>
  <c r="F2988" i="35"/>
  <c r="G2988" i="35"/>
  <c r="A2989" i="35"/>
  <c r="B2989" i="35"/>
  <c r="C2989" i="35"/>
  <c r="D2989" i="35"/>
  <c r="E2989" i="35"/>
  <c r="F2989" i="35"/>
  <c r="G2989" i="35"/>
  <c r="A2990" i="35"/>
  <c r="B2990" i="35"/>
  <c r="C2990" i="35"/>
  <c r="D2990" i="35"/>
  <c r="E2990" i="35"/>
  <c r="F2990" i="35"/>
  <c r="G2990" i="35"/>
  <c r="A2991" i="35"/>
  <c r="B2991" i="35"/>
  <c r="C2991" i="35"/>
  <c r="D2991" i="35"/>
  <c r="E2991" i="35"/>
  <c r="F2991" i="35"/>
  <c r="G2991" i="35"/>
  <c r="A2992" i="35"/>
  <c r="B2992" i="35"/>
  <c r="C2992" i="35"/>
  <c r="D2992" i="35"/>
  <c r="E2992" i="35"/>
  <c r="F2992" i="35"/>
  <c r="G2992" i="35"/>
  <c r="A2993" i="35"/>
  <c r="B2993" i="35"/>
  <c r="C2993" i="35"/>
  <c r="D2993" i="35"/>
  <c r="E2993" i="35"/>
  <c r="F2993" i="35"/>
  <c r="G2993" i="35"/>
  <c r="A2994" i="35"/>
  <c r="B2994" i="35"/>
  <c r="C2994" i="35"/>
  <c r="D2994" i="35"/>
  <c r="E2994" i="35"/>
  <c r="F2994" i="35"/>
  <c r="G2994" i="35"/>
  <c r="A2995" i="35"/>
  <c r="B2995" i="35"/>
  <c r="C2995" i="35"/>
  <c r="D2995" i="35"/>
  <c r="E2995" i="35"/>
  <c r="F2995" i="35"/>
  <c r="G2995" i="35"/>
  <c r="A2996" i="35"/>
  <c r="B2996" i="35"/>
  <c r="C2996" i="35"/>
  <c r="D2996" i="35"/>
  <c r="E2996" i="35"/>
  <c r="F2996" i="35"/>
  <c r="G2996" i="35"/>
  <c r="A2997" i="35"/>
  <c r="B2997" i="35"/>
  <c r="C2997" i="35"/>
  <c r="D2997" i="35"/>
  <c r="E2997" i="35"/>
  <c r="F2997" i="35"/>
  <c r="G2997" i="35"/>
  <c r="A2998" i="35"/>
  <c r="B2998" i="35"/>
  <c r="C2998" i="35"/>
  <c r="D2998" i="35"/>
  <c r="E2998" i="35"/>
  <c r="F2998" i="35"/>
  <c r="G2998" i="35"/>
  <c r="A2999" i="35"/>
  <c r="B2999" i="35"/>
  <c r="C2999" i="35"/>
  <c r="D2999" i="35"/>
  <c r="E2999" i="35"/>
  <c r="F2999" i="35"/>
  <c r="G2999" i="35"/>
  <c r="A3000" i="35"/>
  <c r="B3000" i="35"/>
  <c r="C3000" i="35"/>
  <c r="D3000" i="35"/>
  <c r="E3000" i="35"/>
  <c r="F3000" i="35"/>
  <c r="G3000" i="35"/>
  <c r="A3001" i="35"/>
  <c r="B3001" i="35"/>
  <c r="C3001" i="35"/>
  <c r="D3001" i="35"/>
  <c r="E3001" i="35"/>
  <c r="F3001" i="35"/>
  <c r="G3001" i="35"/>
  <c r="A3002" i="35"/>
  <c r="B3002" i="35"/>
  <c r="C3002" i="35"/>
  <c r="D3002" i="35"/>
  <c r="E3002" i="35"/>
  <c r="F3002" i="35"/>
  <c r="G3002" i="35"/>
  <c r="A3003" i="35"/>
  <c r="B3003" i="35"/>
  <c r="C3003" i="35"/>
  <c r="D3003" i="35"/>
  <c r="E3003" i="35"/>
  <c r="F3003" i="35"/>
  <c r="G3003" i="35"/>
  <c r="A3004" i="35"/>
  <c r="B3004" i="35"/>
  <c r="C3004" i="35"/>
  <c r="D3004" i="35"/>
  <c r="E3004" i="35"/>
  <c r="F3004" i="35"/>
  <c r="G3004" i="35"/>
  <c r="A3005" i="35"/>
  <c r="B3005" i="35"/>
  <c r="C3005" i="35"/>
  <c r="D3005" i="35"/>
  <c r="E3005" i="35"/>
  <c r="F3005" i="35"/>
  <c r="G3005" i="35"/>
  <c r="A3006" i="35"/>
  <c r="B3006" i="35"/>
  <c r="C3006" i="35"/>
  <c r="D3006" i="35"/>
  <c r="E3006" i="35"/>
  <c r="F3006" i="35"/>
  <c r="G3006" i="35"/>
  <c r="A3007" i="35"/>
  <c r="B3007" i="35"/>
  <c r="C3007" i="35"/>
  <c r="D3007" i="35"/>
  <c r="E3007" i="35"/>
  <c r="F3007" i="35"/>
  <c r="G3007" i="35"/>
  <c r="A3008" i="35"/>
  <c r="B3008" i="35"/>
  <c r="C3008" i="35"/>
  <c r="D3008" i="35"/>
  <c r="E3008" i="35"/>
  <c r="F3008" i="35"/>
  <c r="G3008" i="35"/>
  <c r="A3009" i="35"/>
  <c r="B3009" i="35"/>
  <c r="C3009" i="35"/>
  <c r="D3009" i="35"/>
  <c r="E3009" i="35"/>
  <c r="F3009" i="35"/>
  <c r="G3009" i="35"/>
  <c r="A3010" i="35"/>
  <c r="B3010" i="35"/>
  <c r="C3010" i="35"/>
  <c r="D3010" i="35"/>
  <c r="E3010" i="35"/>
  <c r="F3010" i="35"/>
  <c r="G3010" i="35"/>
  <c r="A3011" i="35"/>
  <c r="B3011" i="35"/>
  <c r="C3011" i="35"/>
  <c r="D3011" i="35"/>
  <c r="E3011" i="35"/>
  <c r="F3011" i="35"/>
  <c r="G3011" i="35"/>
  <c r="A3012" i="35"/>
  <c r="B3012" i="35"/>
  <c r="C3012" i="35"/>
  <c r="D3012" i="35"/>
  <c r="E3012" i="35"/>
  <c r="F3012" i="35"/>
  <c r="G3012" i="35"/>
  <c r="A3013" i="35"/>
  <c r="B3013" i="35"/>
  <c r="C3013" i="35"/>
  <c r="D3013" i="35"/>
  <c r="E3013" i="35"/>
  <c r="F3013" i="35"/>
  <c r="G3013" i="35"/>
  <c r="A3014" i="35"/>
  <c r="B3014" i="35"/>
  <c r="C3014" i="35"/>
  <c r="D3014" i="35"/>
  <c r="E3014" i="35"/>
  <c r="F3014" i="35"/>
  <c r="G3014" i="35"/>
  <c r="A3015" i="35"/>
  <c r="B3015" i="35"/>
  <c r="C3015" i="35"/>
  <c r="D3015" i="35"/>
  <c r="E3015" i="35"/>
  <c r="F3015" i="35"/>
  <c r="G3015" i="35"/>
  <c r="A3016" i="35"/>
  <c r="B3016" i="35"/>
  <c r="C3016" i="35"/>
  <c r="D3016" i="35"/>
  <c r="E3016" i="35"/>
  <c r="F3016" i="35"/>
  <c r="G3016" i="35"/>
  <c r="A3017" i="35"/>
  <c r="B3017" i="35"/>
  <c r="C3017" i="35"/>
  <c r="D3017" i="35"/>
  <c r="E3017" i="35"/>
  <c r="F3017" i="35"/>
  <c r="G3017" i="35"/>
  <c r="A3018" i="35"/>
  <c r="B3018" i="35"/>
  <c r="C3018" i="35"/>
  <c r="D3018" i="35"/>
  <c r="E3018" i="35"/>
  <c r="F3018" i="35"/>
  <c r="G3018" i="35"/>
  <c r="A3019" i="35"/>
  <c r="B3019" i="35"/>
  <c r="C3019" i="35"/>
  <c r="D3019" i="35"/>
  <c r="E3019" i="35"/>
  <c r="F3019" i="35"/>
  <c r="G3019" i="35"/>
  <c r="A3020" i="35"/>
  <c r="B3020" i="35"/>
  <c r="C3020" i="35"/>
  <c r="D3020" i="35"/>
  <c r="E3020" i="35"/>
  <c r="F3020" i="35"/>
  <c r="G3020" i="35"/>
  <c r="A3021" i="35"/>
  <c r="B3021" i="35"/>
  <c r="C3021" i="35"/>
  <c r="D3021" i="35"/>
  <c r="E3021" i="35"/>
  <c r="F3021" i="35"/>
  <c r="G3021" i="35"/>
  <c r="A3022" i="35"/>
  <c r="B3022" i="35"/>
  <c r="C3022" i="35"/>
  <c r="D3022" i="35"/>
  <c r="E3022" i="35"/>
  <c r="F3022" i="35"/>
  <c r="G3022" i="35"/>
  <c r="A3023" i="35"/>
  <c r="B3023" i="35"/>
  <c r="C3023" i="35"/>
  <c r="D3023" i="35"/>
  <c r="E3023" i="35"/>
  <c r="F3023" i="35"/>
  <c r="G3023" i="35"/>
  <c r="A3024" i="35"/>
  <c r="B3024" i="35"/>
  <c r="C3024" i="35"/>
  <c r="D3024" i="35"/>
  <c r="E3024" i="35"/>
  <c r="F3024" i="35"/>
  <c r="G3024" i="35"/>
  <c r="A3025" i="35"/>
  <c r="B3025" i="35"/>
  <c r="C3025" i="35"/>
  <c r="D3025" i="35"/>
  <c r="E3025" i="35"/>
  <c r="F3025" i="35"/>
  <c r="G3025" i="35"/>
  <c r="A3026" i="35"/>
  <c r="B3026" i="35"/>
  <c r="C3026" i="35"/>
  <c r="D3026" i="35"/>
  <c r="E3026" i="35"/>
  <c r="F3026" i="35"/>
  <c r="G3026" i="35"/>
  <c r="A3027" i="35"/>
  <c r="B3027" i="35"/>
  <c r="C3027" i="35"/>
  <c r="D3027" i="35"/>
  <c r="E3027" i="35"/>
  <c r="F3027" i="35"/>
  <c r="G3027" i="35"/>
  <c r="A3028" i="35"/>
  <c r="B3028" i="35"/>
  <c r="C3028" i="35"/>
  <c r="D3028" i="35"/>
  <c r="E3028" i="35"/>
  <c r="F3028" i="35"/>
  <c r="G3028" i="35"/>
  <c r="A3029" i="35"/>
  <c r="B3029" i="35"/>
  <c r="C3029" i="35"/>
  <c r="D3029" i="35"/>
  <c r="E3029" i="35"/>
  <c r="F3029" i="35"/>
  <c r="G3029" i="35"/>
  <c r="A3030" i="35"/>
  <c r="B3030" i="35"/>
  <c r="C3030" i="35"/>
  <c r="D3030" i="35"/>
  <c r="E3030" i="35"/>
  <c r="F3030" i="35"/>
  <c r="G3030" i="35"/>
  <c r="A3031" i="35"/>
  <c r="B3031" i="35"/>
  <c r="C3031" i="35"/>
  <c r="D3031" i="35"/>
  <c r="E3031" i="35"/>
  <c r="F3031" i="35"/>
  <c r="G3031" i="35"/>
  <c r="A3032" i="35"/>
  <c r="B3032" i="35"/>
  <c r="C3032" i="35"/>
  <c r="D3032" i="35"/>
  <c r="E3032" i="35"/>
  <c r="F3032" i="35"/>
  <c r="G3032" i="35"/>
  <c r="A3033" i="35"/>
  <c r="B3033" i="35"/>
  <c r="C3033" i="35"/>
  <c r="D3033" i="35"/>
  <c r="E3033" i="35"/>
  <c r="F3033" i="35"/>
  <c r="G3033" i="35"/>
  <c r="A3034" i="35"/>
  <c r="B3034" i="35"/>
  <c r="C3034" i="35"/>
  <c r="D3034" i="35"/>
  <c r="E3034" i="35"/>
  <c r="F3034" i="35"/>
  <c r="G3034" i="35"/>
  <c r="A3035" i="35"/>
  <c r="B3035" i="35"/>
  <c r="C3035" i="35"/>
  <c r="D3035" i="35"/>
  <c r="E3035" i="35"/>
  <c r="F3035" i="35"/>
  <c r="G3035" i="35"/>
  <c r="A3036" i="35"/>
  <c r="B3036" i="35"/>
  <c r="C3036" i="35"/>
  <c r="D3036" i="35"/>
  <c r="E3036" i="35"/>
  <c r="F3036" i="35"/>
  <c r="G3036" i="35"/>
  <c r="A3037" i="35"/>
  <c r="B3037" i="35"/>
  <c r="C3037" i="35"/>
  <c r="D3037" i="35"/>
  <c r="E3037" i="35"/>
  <c r="F3037" i="35"/>
  <c r="G3037" i="35"/>
  <c r="A3038" i="35"/>
  <c r="B3038" i="35"/>
  <c r="C3038" i="35"/>
  <c r="D3038" i="35"/>
  <c r="E3038" i="35"/>
  <c r="F3038" i="35"/>
  <c r="G3038" i="35"/>
  <c r="A3039" i="35"/>
  <c r="B3039" i="35"/>
  <c r="C3039" i="35"/>
  <c r="D3039" i="35"/>
  <c r="E3039" i="35"/>
  <c r="F3039" i="35"/>
  <c r="G3039" i="35"/>
  <c r="A3040" i="35"/>
  <c r="B3040" i="35"/>
  <c r="C3040" i="35"/>
  <c r="D3040" i="35"/>
  <c r="E3040" i="35"/>
  <c r="F3040" i="35"/>
  <c r="G3040" i="35"/>
  <c r="A3041" i="35"/>
  <c r="B3041" i="35"/>
  <c r="C3041" i="35"/>
  <c r="D3041" i="35"/>
  <c r="E3041" i="35"/>
  <c r="F3041" i="35"/>
  <c r="G3041" i="35"/>
  <c r="A3042" i="35"/>
  <c r="B3042" i="35"/>
  <c r="C3042" i="35"/>
  <c r="D3042" i="35"/>
  <c r="E3042" i="35"/>
  <c r="F3042" i="35"/>
  <c r="G3042" i="35"/>
  <c r="A3043" i="35"/>
  <c r="B3043" i="35"/>
  <c r="C3043" i="35"/>
  <c r="D3043" i="35"/>
  <c r="E3043" i="35"/>
  <c r="F3043" i="35"/>
  <c r="G3043" i="35"/>
  <c r="A3044" i="35"/>
  <c r="B3044" i="35"/>
  <c r="C3044" i="35"/>
  <c r="D3044" i="35"/>
  <c r="E3044" i="35"/>
  <c r="F3044" i="35"/>
  <c r="G3044" i="35"/>
  <c r="A3045" i="35"/>
  <c r="B3045" i="35"/>
  <c r="C3045" i="35"/>
  <c r="D3045" i="35"/>
  <c r="E3045" i="35"/>
  <c r="F3045" i="35"/>
  <c r="G3045" i="35"/>
  <c r="A3046" i="35"/>
  <c r="B3046" i="35"/>
  <c r="C3046" i="35"/>
  <c r="D3046" i="35"/>
  <c r="E3046" i="35"/>
  <c r="F3046" i="35"/>
  <c r="G3046" i="35"/>
  <c r="A3047" i="35"/>
  <c r="B3047" i="35"/>
  <c r="C3047" i="35"/>
  <c r="D3047" i="35"/>
  <c r="E3047" i="35"/>
  <c r="F3047" i="35"/>
  <c r="G3047" i="35"/>
  <c r="A3048" i="35"/>
  <c r="B3048" i="35"/>
  <c r="C3048" i="35"/>
  <c r="D3048" i="35"/>
  <c r="E3048" i="35"/>
  <c r="F3048" i="35"/>
  <c r="G3048" i="35"/>
  <c r="A3049" i="35"/>
  <c r="B3049" i="35"/>
  <c r="C3049" i="35"/>
  <c r="D3049" i="35"/>
  <c r="E3049" i="35"/>
  <c r="F3049" i="35"/>
  <c r="G3049" i="35"/>
  <c r="A3050" i="35"/>
  <c r="B3050" i="35"/>
  <c r="C3050" i="35"/>
  <c r="D3050" i="35"/>
  <c r="E3050" i="35"/>
  <c r="F3050" i="35"/>
  <c r="G3050" i="35"/>
  <c r="A3051" i="35"/>
  <c r="B3051" i="35"/>
  <c r="C3051" i="35"/>
  <c r="D3051" i="35"/>
  <c r="E3051" i="35"/>
  <c r="F3051" i="35"/>
  <c r="G3051" i="35"/>
  <c r="A3052" i="35"/>
  <c r="B3052" i="35"/>
  <c r="C3052" i="35"/>
  <c r="D3052" i="35"/>
  <c r="E3052" i="35"/>
  <c r="F3052" i="35"/>
  <c r="G3052" i="35"/>
  <c r="A3053" i="35"/>
  <c r="B3053" i="35"/>
  <c r="C3053" i="35"/>
  <c r="D3053" i="35"/>
  <c r="E3053" i="35"/>
  <c r="F3053" i="35"/>
  <c r="G3053" i="35"/>
  <c r="A3054" i="35"/>
  <c r="B3054" i="35"/>
  <c r="C3054" i="35"/>
  <c r="D3054" i="35"/>
  <c r="E3054" i="35"/>
  <c r="F3054" i="35"/>
  <c r="G3054" i="35"/>
  <c r="A3055" i="35"/>
  <c r="B3055" i="35"/>
  <c r="C3055" i="35"/>
  <c r="D3055" i="35"/>
  <c r="E3055" i="35"/>
  <c r="F3055" i="35"/>
  <c r="G3055" i="35"/>
  <c r="A3056" i="35"/>
  <c r="B3056" i="35"/>
  <c r="C3056" i="35"/>
  <c r="D3056" i="35"/>
  <c r="E3056" i="35"/>
  <c r="F3056" i="35"/>
  <c r="G3056" i="35"/>
  <c r="A3057" i="35"/>
  <c r="B3057" i="35"/>
  <c r="C3057" i="35"/>
  <c r="D3057" i="35"/>
  <c r="E3057" i="35"/>
  <c r="F3057" i="35"/>
  <c r="G3057" i="35"/>
  <c r="A3058" i="35"/>
  <c r="B3058" i="35"/>
  <c r="C3058" i="35"/>
  <c r="D3058" i="35"/>
  <c r="E3058" i="35"/>
  <c r="F3058" i="35"/>
  <c r="G3058" i="35"/>
  <c r="A3059" i="35"/>
  <c r="B3059" i="35"/>
  <c r="C3059" i="35"/>
  <c r="D3059" i="35"/>
  <c r="E3059" i="35"/>
  <c r="F3059" i="35"/>
  <c r="G3059" i="35"/>
  <c r="A3060" i="35"/>
  <c r="B3060" i="35"/>
  <c r="C3060" i="35"/>
  <c r="D3060" i="35"/>
  <c r="E3060" i="35"/>
  <c r="F3060" i="35"/>
  <c r="G3060" i="35"/>
  <c r="A3061" i="35"/>
  <c r="B3061" i="35"/>
  <c r="C3061" i="35"/>
  <c r="D3061" i="35"/>
  <c r="E3061" i="35"/>
  <c r="F3061" i="35"/>
  <c r="G3061" i="35"/>
  <c r="A3062" i="35"/>
  <c r="B3062" i="35"/>
  <c r="C3062" i="35"/>
  <c r="D3062" i="35"/>
  <c r="E3062" i="35"/>
  <c r="F3062" i="35"/>
  <c r="G3062" i="35"/>
  <c r="A3063" i="35"/>
  <c r="B3063" i="35"/>
  <c r="C3063" i="35"/>
  <c r="D3063" i="35"/>
  <c r="E3063" i="35"/>
  <c r="F3063" i="35"/>
  <c r="G3063" i="35"/>
  <c r="A3064" i="35"/>
  <c r="B3064" i="35"/>
  <c r="C3064" i="35"/>
  <c r="D3064" i="35"/>
  <c r="E3064" i="35"/>
  <c r="F3064" i="35"/>
  <c r="G3064" i="35"/>
  <c r="A3065" i="35"/>
  <c r="B3065" i="35"/>
  <c r="C3065" i="35"/>
  <c r="D3065" i="35"/>
  <c r="E3065" i="35"/>
  <c r="F3065" i="35"/>
  <c r="G3065" i="35"/>
  <c r="A3066" i="35"/>
  <c r="B3066" i="35"/>
  <c r="C3066" i="35"/>
  <c r="D3066" i="35"/>
  <c r="E3066" i="35"/>
  <c r="F3066" i="35"/>
  <c r="G3066" i="35"/>
  <c r="A3067" i="35"/>
  <c r="B3067" i="35"/>
  <c r="C3067" i="35"/>
  <c r="D3067" i="35"/>
  <c r="E3067" i="35"/>
  <c r="F3067" i="35"/>
  <c r="G3067" i="35"/>
  <c r="A3068" i="35"/>
  <c r="B3068" i="35"/>
  <c r="C3068" i="35"/>
  <c r="D3068" i="35"/>
  <c r="E3068" i="35"/>
  <c r="F3068" i="35"/>
  <c r="G3068" i="35"/>
  <c r="A3069" i="35"/>
  <c r="B3069" i="35"/>
  <c r="C3069" i="35"/>
  <c r="D3069" i="35"/>
  <c r="E3069" i="35"/>
  <c r="F3069" i="35"/>
  <c r="G3069" i="35"/>
  <c r="A3070" i="35"/>
  <c r="B3070" i="35"/>
  <c r="C3070" i="35"/>
  <c r="D3070" i="35"/>
  <c r="E3070" i="35"/>
  <c r="F3070" i="35"/>
  <c r="G3070" i="35"/>
  <c r="A3071" i="35"/>
  <c r="B3071" i="35"/>
  <c r="C3071" i="35"/>
  <c r="D3071" i="35"/>
  <c r="E3071" i="35"/>
  <c r="F3071" i="35"/>
  <c r="G3071" i="35"/>
  <c r="A3072" i="35"/>
  <c r="B3072" i="35"/>
  <c r="C3072" i="35"/>
  <c r="D3072" i="35"/>
  <c r="E3072" i="35"/>
  <c r="F3072" i="35"/>
  <c r="G3072" i="35"/>
  <c r="A3073" i="35"/>
  <c r="B3073" i="35"/>
  <c r="C3073" i="35"/>
  <c r="D3073" i="35"/>
  <c r="E3073" i="35"/>
  <c r="F3073" i="35"/>
  <c r="G3073" i="35"/>
  <c r="A3074" i="35"/>
  <c r="B3074" i="35"/>
  <c r="C3074" i="35"/>
  <c r="D3074" i="35"/>
  <c r="E3074" i="35"/>
  <c r="F3074" i="35"/>
  <c r="G3074" i="35"/>
  <c r="A3075" i="35"/>
  <c r="B3075" i="35"/>
  <c r="C3075" i="35"/>
  <c r="D3075" i="35"/>
  <c r="E3075" i="35"/>
  <c r="F3075" i="35"/>
  <c r="G3075" i="35"/>
  <c r="A3076" i="35"/>
  <c r="B3076" i="35"/>
  <c r="C3076" i="35"/>
  <c r="D3076" i="35"/>
  <c r="E3076" i="35"/>
  <c r="F3076" i="35"/>
  <c r="G3076" i="35"/>
  <c r="A3077" i="35"/>
  <c r="B3077" i="35"/>
  <c r="C3077" i="35"/>
  <c r="D3077" i="35"/>
  <c r="E3077" i="35"/>
  <c r="F3077" i="35"/>
  <c r="G3077" i="35"/>
  <c r="A3078" i="35"/>
  <c r="B3078" i="35"/>
  <c r="C3078" i="35"/>
  <c r="D3078" i="35"/>
  <c r="E3078" i="35"/>
  <c r="F3078" i="35"/>
  <c r="G3078" i="35"/>
  <c r="A3079" i="35"/>
  <c r="B3079" i="35"/>
  <c r="C3079" i="35"/>
  <c r="D3079" i="35"/>
  <c r="E3079" i="35"/>
  <c r="F3079" i="35"/>
  <c r="G3079" i="35"/>
  <c r="A3080" i="35"/>
  <c r="B3080" i="35"/>
  <c r="C3080" i="35"/>
  <c r="D3080" i="35"/>
  <c r="E3080" i="35"/>
  <c r="F3080" i="35"/>
  <c r="G3080" i="35"/>
  <c r="A3081" i="35"/>
  <c r="B3081" i="35"/>
  <c r="C3081" i="35"/>
  <c r="D3081" i="35"/>
  <c r="E3081" i="35"/>
  <c r="F3081" i="35"/>
  <c r="G3081" i="35"/>
  <c r="A3082" i="35"/>
  <c r="B3082" i="35"/>
  <c r="C3082" i="35"/>
  <c r="D3082" i="35"/>
  <c r="E3082" i="35"/>
  <c r="F3082" i="35"/>
  <c r="G3082" i="35"/>
  <c r="A3083" i="35"/>
  <c r="B3083" i="35"/>
  <c r="C3083" i="35"/>
  <c r="D3083" i="35"/>
  <c r="E3083" i="35"/>
  <c r="F3083" i="35"/>
  <c r="G3083" i="35"/>
  <c r="A3084" i="35"/>
  <c r="B3084" i="35"/>
  <c r="C3084" i="35"/>
  <c r="D3084" i="35"/>
  <c r="E3084" i="35"/>
  <c r="F3084" i="35"/>
  <c r="G3084" i="35"/>
  <c r="A3085" i="35"/>
  <c r="B3085" i="35"/>
  <c r="C3085" i="35"/>
  <c r="D3085" i="35"/>
  <c r="E3085" i="35"/>
  <c r="F3085" i="35"/>
  <c r="G3085" i="35"/>
  <c r="A3086" i="35"/>
  <c r="B3086" i="35"/>
  <c r="C3086" i="35"/>
  <c r="D3086" i="35"/>
  <c r="E3086" i="35"/>
  <c r="F3086" i="35"/>
  <c r="G3086" i="35"/>
  <c r="A3087" i="35"/>
  <c r="B3087" i="35"/>
  <c r="C3087" i="35"/>
  <c r="D3087" i="35"/>
  <c r="E3087" i="35"/>
  <c r="F3087" i="35"/>
  <c r="G3087" i="35"/>
  <c r="A3088" i="35"/>
  <c r="B3088" i="35"/>
  <c r="C3088" i="35"/>
  <c r="D3088" i="35"/>
  <c r="E3088" i="35"/>
  <c r="F3088" i="35"/>
  <c r="G3088" i="35"/>
  <c r="A3089" i="35"/>
  <c r="B3089" i="35"/>
  <c r="C3089" i="35"/>
  <c r="D3089" i="35"/>
  <c r="E3089" i="35"/>
  <c r="F3089" i="35"/>
  <c r="G3089" i="35"/>
  <c r="A3090" i="35"/>
  <c r="B3090" i="35"/>
  <c r="C3090" i="35"/>
  <c r="D3090" i="35"/>
  <c r="E3090" i="35"/>
  <c r="F3090" i="35"/>
  <c r="G3090" i="35"/>
  <c r="A3091" i="35"/>
  <c r="B3091" i="35"/>
  <c r="C3091" i="35"/>
  <c r="D3091" i="35"/>
  <c r="E3091" i="35"/>
  <c r="F3091" i="35"/>
  <c r="G3091" i="35"/>
  <c r="A3092" i="35"/>
  <c r="B3092" i="35"/>
  <c r="C3092" i="35"/>
  <c r="D3092" i="35"/>
  <c r="E3092" i="35"/>
  <c r="F3092" i="35"/>
  <c r="G3092" i="35"/>
  <c r="A3093" i="35"/>
  <c r="B3093" i="35"/>
  <c r="C3093" i="35"/>
  <c r="D3093" i="35"/>
  <c r="E3093" i="35"/>
  <c r="F3093" i="35"/>
  <c r="G3093" i="35"/>
  <c r="A3094" i="35"/>
  <c r="B3094" i="35"/>
  <c r="C3094" i="35"/>
  <c r="D3094" i="35"/>
  <c r="E3094" i="35"/>
  <c r="F3094" i="35"/>
  <c r="G3094" i="35"/>
  <c r="A3095" i="35"/>
  <c r="B3095" i="35"/>
  <c r="C3095" i="35"/>
  <c r="D3095" i="35"/>
  <c r="E3095" i="35"/>
  <c r="F3095" i="35"/>
  <c r="G3095" i="35"/>
  <c r="A3096" i="35"/>
  <c r="B3096" i="35"/>
  <c r="C3096" i="35"/>
  <c r="D3096" i="35"/>
  <c r="E3096" i="35"/>
  <c r="F3096" i="35"/>
  <c r="G3096" i="35"/>
  <c r="A3097" i="35"/>
  <c r="B3097" i="35"/>
  <c r="C3097" i="35"/>
  <c r="D3097" i="35"/>
  <c r="E3097" i="35"/>
  <c r="F3097" i="35"/>
  <c r="G3097" i="35"/>
  <c r="A3098" i="35"/>
  <c r="B3098" i="35"/>
  <c r="C3098" i="35"/>
  <c r="D3098" i="35"/>
  <c r="E3098" i="35"/>
  <c r="F3098" i="35"/>
  <c r="G3098" i="35"/>
  <c r="A3099" i="35"/>
  <c r="B3099" i="35"/>
  <c r="C3099" i="35"/>
  <c r="D3099" i="35"/>
  <c r="E3099" i="35"/>
  <c r="F3099" i="35"/>
  <c r="G3099" i="35"/>
  <c r="A3100" i="35"/>
  <c r="B3100" i="35"/>
  <c r="C3100" i="35"/>
  <c r="D3100" i="35"/>
  <c r="E3100" i="35"/>
  <c r="F3100" i="35"/>
  <c r="G3100" i="35"/>
  <c r="A3101" i="35"/>
  <c r="B3101" i="35"/>
  <c r="C3101" i="35"/>
  <c r="D3101" i="35"/>
  <c r="E3101" i="35"/>
  <c r="F3101" i="35"/>
  <c r="G3101" i="35"/>
  <c r="A3102" i="35"/>
  <c r="B3102" i="35"/>
  <c r="C3102" i="35"/>
  <c r="D3102" i="35"/>
  <c r="E3102" i="35"/>
  <c r="F3102" i="35"/>
  <c r="G3102" i="35"/>
  <c r="A3103" i="35"/>
  <c r="B3103" i="35"/>
  <c r="C3103" i="35"/>
  <c r="D3103" i="35"/>
  <c r="E3103" i="35"/>
  <c r="F3103" i="35"/>
  <c r="G3103" i="35"/>
  <c r="A3104" i="35"/>
  <c r="B3104" i="35"/>
  <c r="C3104" i="35"/>
  <c r="D3104" i="35"/>
  <c r="E3104" i="35"/>
  <c r="F3104" i="35"/>
  <c r="G3104" i="35"/>
  <c r="A3105" i="35"/>
  <c r="B3105" i="35"/>
  <c r="C3105" i="35"/>
  <c r="D3105" i="35"/>
  <c r="E3105" i="35"/>
  <c r="F3105" i="35"/>
  <c r="G3105" i="35"/>
  <c r="A3106" i="35"/>
  <c r="B3106" i="35"/>
  <c r="C3106" i="35"/>
  <c r="D3106" i="35"/>
  <c r="E3106" i="35"/>
  <c r="F3106" i="35"/>
  <c r="G3106" i="35"/>
  <c r="A3107" i="35"/>
  <c r="B3107" i="35"/>
  <c r="C3107" i="35"/>
  <c r="D3107" i="35"/>
  <c r="E3107" i="35"/>
  <c r="F3107" i="35"/>
  <c r="G3107" i="35"/>
  <c r="A3108" i="35"/>
  <c r="B3108" i="35"/>
  <c r="C3108" i="35"/>
  <c r="D3108" i="35"/>
  <c r="E3108" i="35"/>
  <c r="F3108" i="35"/>
  <c r="G3108" i="35"/>
  <c r="A3109" i="35"/>
  <c r="B3109" i="35"/>
  <c r="C3109" i="35"/>
  <c r="D3109" i="35"/>
  <c r="E3109" i="35"/>
  <c r="F3109" i="35"/>
  <c r="G3109" i="35"/>
  <c r="A3110" i="35"/>
  <c r="B3110" i="35"/>
  <c r="C3110" i="35"/>
  <c r="D3110" i="35"/>
  <c r="E3110" i="35"/>
  <c r="F3110" i="35"/>
  <c r="G3110" i="35"/>
  <c r="A3111" i="35"/>
  <c r="B3111" i="35"/>
  <c r="C3111" i="35"/>
  <c r="D3111" i="35"/>
  <c r="E3111" i="35"/>
  <c r="F3111" i="35"/>
  <c r="G3111" i="35"/>
  <c r="A3112" i="35"/>
  <c r="B3112" i="35"/>
  <c r="C3112" i="35"/>
  <c r="D3112" i="35"/>
  <c r="E3112" i="35"/>
  <c r="F3112" i="35"/>
  <c r="G3112" i="35"/>
  <c r="A3113" i="35"/>
  <c r="B3113" i="35"/>
  <c r="C3113" i="35"/>
  <c r="D3113" i="35"/>
  <c r="E3113" i="35"/>
  <c r="F3113" i="35"/>
  <c r="G3113" i="35"/>
  <c r="A3114" i="35"/>
  <c r="B3114" i="35"/>
  <c r="C3114" i="35"/>
  <c r="D3114" i="35"/>
  <c r="E3114" i="35"/>
  <c r="F3114" i="35"/>
  <c r="G3114" i="35"/>
  <c r="A3115" i="35"/>
  <c r="B3115" i="35"/>
  <c r="C3115" i="35"/>
  <c r="D3115" i="35"/>
  <c r="E3115" i="35"/>
  <c r="F3115" i="35"/>
  <c r="G3115" i="35"/>
  <c r="A3116" i="35"/>
  <c r="B3116" i="35"/>
  <c r="C3116" i="35"/>
  <c r="D3116" i="35"/>
  <c r="E3116" i="35"/>
  <c r="F3116" i="35"/>
  <c r="G3116" i="35"/>
  <c r="A3117" i="35"/>
  <c r="B3117" i="35"/>
  <c r="C3117" i="35"/>
  <c r="D3117" i="35"/>
  <c r="E3117" i="35"/>
  <c r="F3117" i="35"/>
  <c r="G3117" i="35"/>
  <c r="A3118" i="35"/>
  <c r="B3118" i="35"/>
  <c r="C3118" i="35"/>
  <c r="D3118" i="35"/>
  <c r="E3118" i="35"/>
  <c r="F3118" i="35"/>
  <c r="G3118" i="35"/>
  <c r="A3119" i="35"/>
  <c r="B3119" i="35"/>
  <c r="C3119" i="35"/>
  <c r="D3119" i="35"/>
  <c r="E3119" i="35"/>
  <c r="F3119" i="35"/>
  <c r="G3119" i="35"/>
  <c r="A3120" i="35"/>
  <c r="B3120" i="35"/>
  <c r="C3120" i="35"/>
  <c r="D3120" i="35"/>
  <c r="E3120" i="35"/>
  <c r="F3120" i="35"/>
  <c r="G3120" i="35"/>
  <c r="A3121" i="35"/>
  <c r="B3121" i="35"/>
  <c r="C3121" i="35"/>
  <c r="D3121" i="35"/>
  <c r="E3121" i="35"/>
  <c r="F3121" i="35"/>
  <c r="G3121" i="35"/>
  <c r="A3122" i="35"/>
  <c r="B3122" i="35"/>
  <c r="C3122" i="35"/>
  <c r="D3122" i="35"/>
  <c r="E3122" i="35"/>
  <c r="F3122" i="35"/>
  <c r="G3122" i="35"/>
  <c r="A3123" i="35"/>
  <c r="B3123" i="35"/>
  <c r="C3123" i="35"/>
  <c r="D3123" i="35"/>
  <c r="E3123" i="35"/>
  <c r="F3123" i="35"/>
  <c r="G3123" i="35"/>
  <c r="A3124" i="35"/>
  <c r="B3124" i="35"/>
  <c r="C3124" i="35"/>
  <c r="D3124" i="35"/>
  <c r="E3124" i="35"/>
  <c r="F3124" i="35"/>
  <c r="G3124" i="35"/>
  <c r="A3125" i="35"/>
  <c r="B3125" i="35"/>
  <c r="C3125" i="35"/>
  <c r="D3125" i="35"/>
  <c r="E3125" i="35"/>
  <c r="F3125" i="35"/>
  <c r="G3125" i="35"/>
  <c r="A3126" i="35"/>
  <c r="B3126" i="35"/>
  <c r="C3126" i="35"/>
  <c r="D3126" i="35"/>
  <c r="E3126" i="35"/>
  <c r="F3126" i="35"/>
  <c r="G3126" i="35"/>
  <c r="A3127" i="35"/>
  <c r="B3127" i="35"/>
  <c r="C3127" i="35"/>
  <c r="D3127" i="35"/>
  <c r="E3127" i="35"/>
  <c r="F3127" i="35"/>
  <c r="G3127" i="35"/>
  <c r="A3128" i="35"/>
  <c r="B3128" i="35"/>
  <c r="C3128" i="35"/>
  <c r="D3128" i="35"/>
  <c r="E3128" i="35"/>
  <c r="F3128" i="35"/>
  <c r="G3128" i="35"/>
  <c r="A3129" i="35"/>
  <c r="B3129" i="35"/>
  <c r="C3129" i="35"/>
  <c r="D3129" i="35"/>
  <c r="E3129" i="35"/>
  <c r="F3129" i="35"/>
  <c r="G3129" i="35"/>
  <c r="A3130" i="35"/>
  <c r="B3130" i="35"/>
  <c r="C3130" i="35"/>
  <c r="D3130" i="35"/>
  <c r="E3130" i="35"/>
  <c r="F3130" i="35"/>
  <c r="G3130" i="35"/>
  <c r="A3131" i="35"/>
  <c r="B3131" i="35"/>
  <c r="C3131" i="35"/>
  <c r="D3131" i="35"/>
  <c r="E3131" i="35"/>
  <c r="F3131" i="35"/>
  <c r="G3131" i="35"/>
  <c r="A3132" i="35"/>
  <c r="B3132" i="35"/>
  <c r="C3132" i="35"/>
  <c r="D3132" i="35"/>
  <c r="E3132" i="35"/>
  <c r="F3132" i="35"/>
  <c r="G3132" i="35"/>
  <c r="A3133" i="35"/>
  <c r="B3133" i="35"/>
  <c r="C3133" i="35"/>
  <c r="D3133" i="35"/>
  <c r="E3133" i="35"/>
  <c r="F3133" i="35"/>
  <c r="G3133" i="35"/>
  <c r="A3134" i="35"/>
  <c r="B3134" i="35"/>
  <c r="C3134" i="35"/>
  <c r="D3134" i="35"/>
  <c r="E3134" i="35"/>
  <c r="F3134" i="35"/>
  <c r="G3134" i="35"/>
  <c r="A3135" i="35"/>
  <c r="B3135" i="35"/>
  <c r="C3135" i="35"/>
  <c r="D3135" i="35"/>
  <c r="E3135" i="35"/>
  <c r="F3135" i="35"/>
  <c r="G3135" i="35"/>
  <c r="A3136" i="35"/>
  <c r="B3136" i="35"/>
  <c r="C3136" i="35"/>
  <c r="D3136" i="35"/>
  <c r="E3136" i="35"/>
  <c r="F3136" i="35"/>
  <c r="G3136" i="35"/>
  <c r="A3137" i="35"/>
  <c r="B3137" i="35"/>
  <c r="C3137" i="35"/>
  <c r="D3137" i="35"/>
  <c r="E3137" i="35"/>
  <c r="F3137" i="35"/>
  <c r="G3137" i="35"/>
  <c r="A3138" i="35"/>
  <c r="B3138" i="35"/>
  <c r="C3138" i="35"/>
  <c r="D3138" i="35"/>
  <c r="E3138" i="35"/>
  <c r="F3138" i="35"/>
  <c r="G3138" i="35"/>
  <c r="A3139" i="35"/>
  <c r="B3139" i="35"/>
  <c r="C3139" i="35"/>
  <c r="D3139" i="35"/>
  <c r="E3139" i="35"/>
  <c r="F3139" i="35"/>
  <c r="G3139" i="35"/>
  <c r="A3140" i="35"/>
  <c r="B3140" i="35"/>
  <c r="C3140" i="35"/>
  <c r="D3140" i="35"/>
  <c r="E3140" i="35"/>
  <c r="F3140" i="35"/>
  <c r="G3140" i="35"/>
  <c r="A3141" i="35"/>
  <c r="B3141" i="35"/>
  <c r="C3141" i="35"/>
  <c r="D3141" i="35"/>
  <c r="E3141" i="35"/>
  <c r="F3141" i="35"/>
  <c r="G3141" i="35"/>
  <c r="A3142" i="35"/>
  <c r="B3142" i="35"/>
  <c r="C3142" i="35"/>
  <c r="D3142" i="35"/>
  <c r="E3142" i="35"/>
  <c r="F3142" i="35"/>
  <c r="G3142" i="35"/>
  <c r="A3143" i="35"/>
  <c r="B3143" i="35"/>
  <c r="C3143" i="35"/>
  <c r="D3143" i="35"/>
  <c r="E3143" i="35"/>
  <c r="F3143" i="35"/>
  <c r="G3143" i="35"/>
  <c r="A3144" i="35"/>
  <c r="B3144" i="35"/>
  <c r="C3144" i="35"/>
  <c r="D3144" i="35"/>
  <c r="E3144" i="35"/>
  <c r="F3144" i="35"/>
  <c r="G3144" i="35"/>
  <c r="A3145" i="35"/>
  <c r="B3145" i="35"/>
  <c r="C3145" i="35"/>
  <c r="D3145" i="35"/>
  <c r="E3145" i="35"/>
  <c r="F3145" i="35"/>
  <c r="G3145" i="35"/>
  <c r="A3146" i="35"/>
  <c r="B3146" i="35"/>
  <c r="C3146" i="35"/>
  <c r="D3146" i="35"/>
  <c r="E3146" i="35"/>
  <c r="F3146" i="35"/>
  <c r="G3146" i="35"/>
  <c r="A3147" i="35"/>
  <c r="B3147" i="35"/>
  <c r="C3147" i="35"/>
  <c r="D3147" i="35"/>
  <c r="E3147" i="35"/>
  <c r="F3147" i="35"/>
  <c r="G3147" i="35"/>
  <c r="A3148" i="35"/>
  <c r="B3148" i="35"/>
  <c r="C3148" i="35"/>
  <c r="D3148" i="35"/>
  <c r="E3148" i="35"/>
  <c r="F3148" i="35"/>
  <c r="G3148" i="35"/>
  <c r="A3149" i="35"/>
  <c r="B3149" i="35"/>
  <c r="C3149" i="35"/>
  <c r="D3149" i="35"/>
  <c r="E3149" i="35"/>
  <c r="F3149" i="35"/>
  <c r="G3149" i="35"/>
  <c r="A3150" i="35"/>
  <c r="B3150" i="35"/>
  <c r="C3150" i="35"/>
  <c r="D3150" i="35"/>
  <c r="E3150" i="35"/>
  <c r="F3150" i="35"/>
  <c r="G3150" i="35"/>
  <c r="A3151" i="35"/>
  <c r="B3151" i="35"/>
  <c r="C3151" i="35"/>
  <c r="D3151" i="35"/>
  <c r="E3151" i="35"/>
  <c r="F3151" i="35"/>
  <c r="G3151" i="35"/>
  <c r="A3152" i="35"/>
  <c r="B3152" i="35"/>
  <c r="C3152" i="35"/>
  <c r="D3152" i="35"/>
  <c r="E3152" i="35"/>
  <c r="F3152" i="35"/>
  <c r="G3152" i="35"/>
  <c r="A3153" i="35"/>
  <c r="B3153" i="35"/>
  <c r="C3153" i="35"/>
  <c r="D3153" i="35"/>
  <c r="E3153" i="35"/>
  <c r="F3153" i="35"/>
  <c r="G3153" i="35"/>
  <c r="A3154" i="35"/>
  <c r="B3154" i="35"/>
  <c r="C3154" i="35"/>
  <c r="D3154" i="35"/>
  <c r="E3154" i="35"/>
  <c r="F3154" i="35"/>
  <c r="G3154" i="35"/>
  <c r="A3155" i="35"/>
  <c r="B3155" i="35"/>
  <c r="C3155" i="35"/>
  <c r="D3155" i="35"/>
  <c r="E3155" i="35"/>
  <c r="F3155" i="35"/>
  <c r="G3155" i="35"/>
  <c r="A3156" i="35"/>
  <c r="B3156" i="35"/>
  <c r="C3156" i="35"/>
  <c r="D3156" i="35"/>
  <c r="E3156" i="35"/>
  <c r="F3156" i="35"/>
  <c r="G3156" i="35"/>
  <c r="A3157" i="35"/>
  <c r="B3157" i="35"/>
  <c r="C3157" i="35"/>
  <c r="D3157" i="35"/>
  <c r="E3157" i="35"/>
  <c r="F3157" i="35"/>
  <c r="G3157" i="35"/>
  <c r="A3158" i="35"/>
  <c r="B3158" i="35"/>
  <c r="C3158" i="35"/>
  <c r="D3158" i="35"/>
  <c r="E3158" i="35"/>
  <c r="F3158" i="35"/>
  <c r="G3158" i="35"/>
  <c r="A3159" i="35"/>
  <c r="B3159" i="35"/>
  <c r="C3159" i="35"/>
  <c r="D3159" i="35"/>
  <c r="E3159" i="35"/>
  <c r="F3159" i="35"/>
  <c r="G3159" i="35"/>
  <c r="A3160" i="35"/>
  <c r="B3160" i="35"/>
  <c r="C3160" i="35"/>
  <c r="D3160" i="35"/>
  <c r="E3160" i="35"/>
  <c r="F3160" i="35"/>
  <c r="G3160" i="35"/>
  <c r="A3161" i="35"/>
  <c r="B3161" i="35"/>
  <c r="C3161" i="35"/>
  <c r="D3161" i="35"/>
  <c r="E3161" i="35"/>
  <c r="F3161" i="35"/>
  <c r="G3161" i="35"/>
  <c r="A3162" i="35"/>
  <c r="B3162" i="35"/>
  <c r="C3162" i="35"/>
  <c r="D3162" i="35"/>
  <c r="E3162" i="35"/>
  <c r="F3162" i="35"/>
  <c r="G3162" i="35"/>
  <c r="A3163" i="35"/>
  <c r="B3163" i="35"/>
  <c r="C3163" i="35"/>
  <c r="D3163" i="35"/>
  <c r="E3163" i="35"/>
  <c r="F3163" i="35"/>
  <c r="G3163" i="35"/>
  <c r="A3164" i="35"/>
  <c r="B3164" i="35"/>
  <c r="C3164" i="35"/>
  <c r="D3164" i="35"/>
  <c r="E3164" i="35"/>
  <c r="F3164" i="35"/>
  <c r="G3164" i="35"/>
  <c r="A3165" i="35"/>
  <c r="B3165" i="35"/>
  <c r="C3165" i="35"/>
  <c r="D3165" i="35"/>
  <c r="E3165" i="35"/>
  <c r="F3165" i="35"/>
  <c r="G3165" i="35"/>
  <c r="A3166" i="35"/>
  <c r="B3166" i="35"/>
  <c r="C3166" i="35"/>
  <c r="D3166" i="35"/>
  <c r="E3166" i="35"/>
  <c r="F3166" i="35"/>
  <c r="G3166" i="35"/>
  <c r="A3167" i="35"/>
  <c r="B3167" i="35"/>
  <c r="C3167" i="35"/>
  <c r="D3167" i="35"/>
  <c r="E3167" i="35"/>
  <c r="F3167" i="35"/>
  <c r="G3167" i="35"/>
  <c r="A3168" i="35"/>
  <c r="B3168" i="35"/>
  <c r="C3168" i="35"/>
  <c r="D3168" i="35"/>
  <c r="E3168" i="35"/>
  <c r="F3168" i="35"/>
  <c r="G3168" i="35"/>
  <c r="A3169" i="35"/>
  <c r="B3169" i="35"/>
  <c r="C3169" i="35"/>
  <c r="D3169" i="35"/>
  <c r="E3169" i="35"/>
  <c r="F3169" i="35"/>
  <c r="G3169" i="35"/>
  <c r="A3170" i="35"/>
  <c r="B3170" i="35"/>
  <c r="C3170" i="35"/>
  <c r="D3170" i="35"/>
  <c r="E3170" i="35"/>
  <c r="F3170" i="35"/>
  <c r="G3170" i="35"/>
  <c r="A3171" i="35"/>
  <c r="B3171" i="35"/>
  <c r="C3171" i="35"/>
  <c r="D3171" i="35"/>
  <c r="E3171" i="35"/>
  <c r="F3171" i="35"/>
  <c r="G3171" i="35"/>
  <c r="A3172" i="35"/>
  <c r="B3172" i="35"/>
  <c r="C3172" i="35"/>
  <c r="D3172" i="35"/>
  <c r="E3172" i="35"/>
  <c r="F3172" i="35"/>
  <c r="G3172" i="35"/>
  <c r="A3173" i="35"/>
  <c r="B3173" i="35"/>
  <c r="C3173" i="35"/>
  <c r="D3173" i="35"/>
  <c r="E3173" i="35"/>
  <c r="F3173" i="35"/>
  <c r="G3173" i="35"/>
  <c r="A3174" i="35"/>
  <c r="B3174" i="35"/>
  <c r="C3174" i="35"/>
  <c r="D3174" i="35"/>
  <c r="E3174" i="35"/>
  <c r="F3174" i="35"/>
  <c r="G3174" i="35"/>
  <c r="A3175" i="35"/>
  <c r="B3175" i="35"/>
  <c r="C3175" i="35"/>
  <c r="D3175" i="35"/>
  <c r="E3175" i="35"/>
  <c r="F3175" i="35"/>
  <c r="G3175" i="35"/>
  <c r="A3176" i="35"/>
  <c r="B3176" i="35"/>
  <c r="C3176" i="35"/>
  <c r="D3176" i="35"/>
  <c r="E3176" i="35"/>
  <c r="F3176" i="35"/>
  <c r="G3176" i="35"/>
  <c r="A3177" i="35"/>
  <c r="B3177" i="35"/>
  <c r="C3177" i="35"/>
  <c r="D3177" i="35"/>
  <c r="E3177" i="35"/>
  <c r="F3177" i="35"/>
  <c r="G3177" i="35"/>
  <c r="A3178" i="35"/>
  <c r="B3178" i="35"/>
  <c r="C3178" i="35"/>
  <c r="D3178" i="35"/>
  <c r="E3178" i="35"/>
  <c r="F3178" i="35"/>
  <c r="G3178" i="35"/>
  <c r="A3179" i="35"/>
  <c r="B3179" i="35"/>
  <c r="C3179" i="35"/>
  <c r="D3179" i="35"/>
  <c r="E3179" i="35"/>
  <c r="F3179" i="35"/>
  <c r="G3179" i="35"/>
  <c r="A3180" i="35"/>
  <c r="B3180" i="35"/>
  <c r="C3180" i="35"/>
  <c r="D3180" i="35"/>
  <c r="E3180" i="35"/>
  <c r="F3180" i="35"/>
  <c r="G3180" i="35"/>
  <c r="A3181" i="35"/>
  <c r="B3181" i="35"/>
  <c r="C3181" i="35"/>
  <c r="D3181" i="35"/>
  <c r="E3181" i="35"/>
  <c r="F3181" i="35"/>
  <c r="G3181" i="35"/>
  <c r="A3182" i="35"/>
  <c r="B3182" i="35"/>
  <c r="C3182" i="35"/>
  <c r="D3182" i="35"/>
  <c r="E3182" i="35"/>
  <c r="F3182" i="35"/>
  <c r="G3182" i="35"/>
  <c r="A3183" i="35"/>
  <c r="B3183" i="35"/>
  <c r="C3183" i="35"/>
  <c r="D3183" i="35"/>
  <c r="E3183" i="35"/>
  <c r="F3183" i="35"/>
  <c r="G3183" i="35"/>
  <c r="A3184" i="35"/>
  <c r="B3184" i="35"/>
  <c r="C3184" i="35"/>
  <c r="D3184" i="35"/>
  <c r="E3184" i="35"/>
  <c r="F3184" i="35"/>
  <c r="G3184" i="35"/>
  <c r="A3185" i="35"/>
  <c r="B3185" i="35"/>
  <c r="C3185" i="35"/>
  <c r="D3185" i="35"/>
  <c r="E3185" i="35"/>
  <c r="F3185" i="35"/>
  <c r="G3185" i="35"/>
  <c r="A3186" i="35"/>
  <c r="B3186" i="35"/>
  <c r="C3186" i="35"/>
  <c r="D3186" i="35"/>
  <c r="E3186" i="35"/>
  <c r="F3186" i="35"/>
  <c r="G3186" i="35"/>
  <c r="A3187" i="35"/>
  <c r="B3187" i="35"/>
  <c r="C3187" i="35"/>
  <c r="D3187" i="35"/>
  <c r="E3187" i="35"/>
  <c r="F3187" i="35"/>
  <c r="G3187" i="35"/>
  <c r="A3188" i="35"/>
  <c r="B3188" i="35"/>
  <c r="C3188" i="35"/>
  <c r="D3188" i="35"/>
  <c r="E3188" i="35"/>
  <c r="F3188" i="35"/>
  <c r="G3188" i="35"/>
  <c r="A3189" i="35"/>
  <c r="B3189" i="35"/>
  <c r="C3189" i="35"/>
  <c r="D3189" i="35"/>
  <c r="E3189" i="35"/>
  <c r="F3189" i="35"/>
  <c r="G3189" i="35"/>
  <c r="A3190" i="35"/>
  <c r="B3190" i="35"/>
  <c r="C3190" i="35"/>
  <c r="D3190" i="35"/>
  <c r="E3190" i="35"/>
  <c r="F3190" i="35"/>
  <c r="G3190" i="35"/>
  <c r="A3191" i="35"/>
  <c r="B3191" i="35"/>
  <c r="C3191" i="35"/>
  <c r="D3191" i="35"/>
  <c r="E3191" i="35"/>
  <c r="F3191" i="35"/>
  <c r="G3191" i="35"/>
  <c r="A3192" i="35"/>
  <c r="B3192" i="35"/>
  <c r="C3192" i="35"/>
  <c r="D3192" i="35"/>
  <c r="E3192" i="35"/>
  <c r="F3192" i="35"/>
  <c r="G3192" i="35"/>
  <c r="A3193" i="35"/>
  <c r="B3193" i="35"/>
  <c r="C3193" i="35"/>
  <c r="D3193" i="35"/>
  <c r="E3193" i="35"/>
  <c r="F3193" i="35"/>
  <c r="G3193" i="35"/>
  <c r="A3194" i="35"/>
  <c r="B3194" i="35"/>
  <c r="C3194" i="35"/>
  <c r="D3194" i="35"/>
  <c r="E3194" i="35"/>
  <c r="F3194" i="35"/>
  <c r="G3194" i="35"/>
  <c r="A3195" i="35"/>
  <c r="B3195" i="35"/>
  <c r="C3195" i="35"/>
  <c r="D3195" i="35"/>
  <c r="E3195" i="35"/>
  <c r="F3195" i="35"/>
  <c r="G3195" i="35"/>
  <c r="A3196" i="35"/>
  <c r="B3196" i="35"/>
  <c r="C3196" i="35"/>
  <c r="D3196" i="35"/>
  <c r="E3196" i="35"/>
  <c r="F3196" i="35"/>
  <c r="G3196" i="35"/>
  <c r="A3197" i="35"/>
  <c r="B3197" i="35"/>
  <c r="C3197" i="35"/>
  <c r="D3197" i="35"/>
  <c r="E3197" i="35"/>
  <c r="F3197" i="35"/>
  <c r="G3197" i="35"/>
  <c r="A3198" i="35"/>
  <c r="B3198" i="35"/>
  <c r="C3198" i="35"/>
  <c r="D3198" i="35"/>
  <c r="E3198" i="35"/>
  <c r="F3198" i="35"/>
  <c r="G3198" i="35"/>
  <c r="A3199" i="35"/>
  <c r="B3199" i="35"/>
  <c r="C3199" i="35"/>
  <c r="D3199" i="35"/>
  <c r="E3199" i="35"/>
  <c r="F3199" i="35"/>
  <c r="G3199" i="35"/>
  <c r="A3200" i="35"/>
  <c r="B3200" i="35"/>
  <c r="C3200" i="35"/>
  <c r="D3200" i="35"/>
  <c r="E3200" i="35"/>
  <c r="F3200" i="35"/>
  <c r="G3200" i="35"/>
  <c r="A3201" i="35"/>
  <c r="B3201" i="35"/>
  <c r="C3201" i="35"/>
  <c r="D3201" i="35"/>
  <c r="E3201" i="35"/>
  <c r="F3201" i="35"/>
  <c r="G3201" i="35"/>
  <c r="A3202" i="35"/>
  <c r="B3202" i="35"/>
  <c r="C3202" i="35"/>
  <c r="D3202" i="35"/>
  <c r="E3202" i="35"/>
  <c r="F3202" i="35"/>
  <c r="G3202" i="35"/>
  <c r="A3203" i="35"/>
  <c r="B3203" i="35"/>
  <c r="C3203" i="35"/>
  <c r="D3203" i="35"/>
  <c r="E3203" i="35"/>
  <c r="F3203" i="35"/>
  <c r="G3203" i="35"/>
  <c r="A3204" i="35"/>
  <c r="B3204" i="35"/>
  <c r="C3204" i="35"/>
  <c r="D3204" i="35"/>
  <c r="E3204" i="35"/>
  <c r="F3204" i="35"/>
  <c r="G3204" i="35"/>
  <c r="A3205" i="35"/>
  <c r="B3205" i="35"/>
  <c r="C3205" i="35"/>
  <c r="D3205" i="35"/>
  <c r="E3205" i="35"/>
  <c r="F3205" i="35"/>
  <c r="G3205" i="35"/>
  <c r="A3206" i="35"/>
  <c r="B3206" i="35"/>
  <c r="C3206" i="35"/>
  <c r="D3206" i="35"/>
  <c r="E3206" i="35"/>
  <c r="F3206" i="35"/>
  <c r="G3206" i="35"/>
  <c r="A3207" i="35"/>
  <c r="B3207" i="35"/>
  <c r="C3207" i="35"/>
  <c r="D3207" i="35"/>
  <c r="E3207" i="35"/>
  <c r="F3207" i="35"/>
  <c r="G3207" i="35"/>
  <c r="A3208" i="35"/>
  <c r="B3208" i="35"/>
  <c r="C3208" i="35"/>
  <c r="D3208" i="35"/>
  <c r="E3208" i="35"/>
  <c r="F3208" i="35"/>
  <c r="G3208" i="35"/>
  <c r="A3209" i="35"/>
  <c r="B3209" i="35"/>
  <c r="C3209" i="35"/>
  <c r="D3209" i="35"/>
  <c r="E3209" i="35"/>
  <c r="F3209" i="35"/>
  <c r="G3209" i="35"/>
  <c r="A3210" i="35"/>
  <c r="B3210" i="35"/>
  <c r="C3210" i="35"/>
  <c r="D3210" i="35"/>
  <c r="E3210" i="35"/>
  <c r="F3210" i="35"/>
  <c r="G3210" i="35"/>
  <c r="A3211" i="35"/>
  <c r="B3211" i="35"/>
  <c r="C3211" i="35"/>
  <c r="D3211" i="35"/>
  <c r="E3211" i="35"/>
  <c r="F3211" i="35"/>
  <c r="G3211" i="35"/>
  <c r="A3212" i="35"/>
  <c r="B3212" i="35"/>
  <c r="C3212" i="35"/>
  <c r="D3212" i="35"/>
  <c r="E3212" i="35"/>
  <c r="F3212" i="35"/>
  <c r="G3212" i="35"/>
  <c r="A3213" i="35"/>
  <c r="B3213" i="35"/>
  <c r="C3213" i="35"/>
  <c r="D3213" i="35"/>
  <c r="E3213" i="35"/>
  <c r="F3213" i="35"/>
  <c r="G3213" i="35"/>
  <c r="A3214" i="35"/>
  <c r="B3214" i="35"/>
  <c r="C3214" i="35"/>
  <c r="D3214" i="35"/>
  <c r="E3214" i="35"/>
  <c r="F3214" i="35"/>
  <c r="G3214" i="35"/>
  <c r="A3215" i="35"/>
  <c r="B3215" i="35"/>
  <c r="C3215" i="35"/>
  <c r="D3215" i="35"/>
  <c r="E3215" i="35"/>
  <c r="F3215" i="35"/>
  <c r="G3215" i="35"/>
  <c r="A3216" i="35"/>
  <c r="B3216" i="35"/>
  <c r="C3216" i="35"/>
  <c r="D3216" i="35"/>
  <c r="E3216" i="35"/>
  <c r="F3216" i="35"/>
  <c r="G3216" i="35"/>
  <c r="A3217" i="35"/>
  <c r="B3217" i="35"/>
  <c r="C3217" i="35"/>
  <c r="D3217" i="35"/>
  <c r="E3217" i="35"/>
  <c r="F3217" i="35"/>
  <c r="G3217" i="35"/>
  <c r="A3218" i="35"/>
  <c r="B3218" i="35"/>
  <c r="C3218" i="35"/>
  <c r="D3218" i="35"/>
  <c r="E3218" i="35"/>
  <c r="F3218" i="35"/>
  <c r="G3218" i="35"/>
  <c r="A3219" i="35"/>
  <c r="B3219" i="35"/>
  <c r="C3219" i="35"/>
  <c r="D3219" i="35"/>
  <c r="E3219" i="35"/>
  <c r="F3219" i="35"/>
  <c r="G3219" i="35"/>
  <c r="A3220" i="35"/>
  <c r="B3220" i="35"/>
  <c r="C3220" i="35"/>
  <c r="D3220" i="35"/>
  <c r="E3220" i="35"/>
  <c r="F3220" i="35"/>
  <c r="G3220" i="35"/>
  <c r="A3221" i="35"/>
  <c r="B3221" i="35"/>
  <c r="C3221" i="35"/>
  <c r="D3221" i="35"/>
  <c r="E3221" i="35"/>
  <c r="F3221" i="35"/>
  <c r="G3221" i="35"/>
  <c r="A3222" i="35"/>
  <c r="B3222" i="35"/>
  <c r="C3222" i="35"/>
  <c r="D3222" i="35"/>
  <c r="E3222" i="35"/>
  <c r="F3222" i="35"/>
  <c r="G3222" i="35"/>
  <c r="A3223" i="35"/>
  <c r="B3223" i="35"/>
  <c r="C3223" i="35"/>
  <c r="D3223" i="35"/>
  <c r="E3223" i="35"/>
  <c r="F3223" i="35"/>
  <c r="G3223" i="35"/>
  <c r="A3224" i="35"/>
  <c r="B3224" i="35"/>
  <c r="C3224" i="35"/>
  <c r="D3224" i="35"/>
  <c r="E3224" i="35"/>
  <c r="F3224" i="35"/>
  <c r="G3224" i="35"/>
  <c r="A3225" i="35"/>
  <c r="B3225" i="35"/>
  <c r="C3225" i="35"/>
  <c r="D3225" i="35"/>
  <c r="E3225" i="35"/>
  <c r="F3225" i="35"/>
  <c r="G3225" i="35"/>
  <c r="A3226" i="35"/>
  <c r="B3226" i="35"/>
  <c r="C3226" i="35"/>
  <c r="D3226" i="35"/>
  <c r="E3226" i="35"/>
  <c r="F3226" i="35"/>
  <c r="G3226" i="35"/>
  <c r="A3227" i="35"/>
  <c r="B3227" i="35"/>
  <c r="C3227" i="35"/>
  <c r="D3227" i="35"/>
  <c r="E3227" i="35"/>
  <c r="F3227" i="35"/>
  <c r="G3227" i="35"/>
  <c r="A3228" i="35"/>
  <c r="B3228" i="35"/>
  <c r="C3228" i="35"/>
  <c r="D3228" i="35"/>
  <c r="E3228" i="35"/>
  <c r="F3228" i="35"/>
  <c r="G3228" i="35"/>
  <c r="A3229" i="35"/>
  <c r="B3229" i="35"/>
  <c r="C3229" i="35"/>
  <c r="D3229" i="35"/>
  <c r="E3229" i="35"/>
  <c r="F3229" i="35"/>
  <c r="G3229" i="35"/>
  <c r="A3230" i="35"/>
  <c r="B3230" i="35"/>
  <c r="C3230" i="35"/>
  <c r="D3230" i="35"/>
  <c r="E3230" i="35"/>
  <c r="F3230" i="35"/>
  <c r="G3230" i="35"/>
  <c r="A3231" i="35"/>
  <c r="B3231" i="35"/>
  <c r="C3231" i="35"/>
  <c r="D3231" i="35"/>
  <c r="E3231" i="35"/>
  <c r="F3231" i="35"/>
  <c r="G3231" i="35"/>
  <c r="A3232" i="35"/>
  <c r="B3232" i="35"/>
  <c r="C3232" i="35"/>
  <c r="D3232" i="35"/>
  <c r="E3232" i="35"/>
  <c r="F3232" i="35"/>
  <c r="G3232" i="35"/>
  <c r="A3233" i="35"/>
  <c r="B3233" i="35"/>
  <c r="C3233" i="35"/>
  <c r="D3233" i="35"/>
  <c r="E3233" i="35"/>
  <c r="F3233" i="35"/>
  <c r="G3233" i="35"/>
  <c r="A3234" i="35"/>
  <c r="B3234" i="35"/>
  <c r="C3234" i="35"/>
  <c r="D3234" i="35"/>
  <c r="E3234" i="35"/>
  <c r="F3234" i="35"/>
  <c r="G3234" i="35"/>
  <c r="A3235" i="35"/>
  <c r="B3235" i="35"/>
  <c r="C3235" i="35"/>
  <c r="D3235" i="35"/>
  <c r="E3235" i="35"/>
  <c r="F3235" i="35"/>
  <c r="G3235" i="35"/>
  <c r="A3236" i="35"/>
  <c r="B3236" i="35"/>
  <c r="C3236" i="35"/>
  <c r="D3236" i="35"/>
  <c r="E3236" i="35"/>
  <c r="F3236" i="35"/>
  <c r="G3236" i="35"/>
  <c r="A3237" i="35"/>
  <c r="B3237" i="35"/>
  <c r="C3237" i="35"/>
  <c r="D3237" i="35"/>
  <c r="E3237" i="35"/>
  <c r="F3237" i="35"/>
  <c r="G3237" i="35"/>
  <c r="A3238" i="35"/>
  <c r="B3238" i="35"/>
  <c r="C3238" i="35"/>
  <c r="D3238" i="35"/>
  <c r="E3238" i="35"/>
  <c r="F3238" i="35"/>
  <c r="G3238" i="35"/>
  <c r="A3239" i="35"/>
  <c r="B3239" i="35"/>
  <c r="C3239" i="35"/>
  <c r="D3239" i="35"/>
  <c r="E3239" i="35"/>
  <c r="F3239" i="35"/>
  <c r="G3239" i="35"/>
  <c r="A3240" i="35"/>
  <c r="B3240" i="35"/>
  <c r="C3240" i="35"/>
  <c r="D3240" i="35"/>
  <c r="E3240" i="35"/>
  <c r="F3240" i="35"/>
  <c r="G3240" i="35"/>
  <c r="A3241" i="35"/>
  <c r="B3241" i="35"/>
  <c r="C3241" i="35"/>
  <c r="D3241" i="35"/>
  <c r="E3241" i="35"/>
  <c r="F3241" i="35"/>
  <c r="G3241" i="35"/>
  <c r="A3242" i="35"/>
  <c r="B3242" i="35"/>
  <c r="C3242" i="35"/>
  <c r="D3242" i="35"/>
  <c r="E3242" i="35"/>
  <c r="F3242" i="35"/>
  <c r="G3242" i="35"/>
  <c r="A3243" i="35"/>
  <c r="B3243" i="35"/>
  <c r="C3243" i="35"/>
  <c r="D3243" i="35"/>
  <c r="E3243" i="35"/>
  <c r="F3243" i="35"/>
  <c r="G3243" i="35"/>
  <c r="A3244" i="35"/>
  <c r="B3244" i="35"/>
  <c r="C3244" i="35"/>
  <c r="D3244" i="35"/>
  <c r="E3244" i="35"/>
  <c r="F3244" i="35"/>
  <c r="G3244" i="35"/>
  <c r="A3245" i="35"/>
  <c r="B3245" i="35"/>
  <c r="C3245" i="35"/>
  <c r="D3245" i="35"/>
  <c r="E3245" i="35"/>
  <c r="F3245" i="35"/>
  <c r="G3245" i="35"/>
  <c r="A3246" i="35"/>
  <c r="B3246" i="35"/>
  <c r="C3246" i="35"/>
  <c r="D3246" i="35"/>
  <c r="E3246" i="35"/>
  <c r="F3246" i="35"/>
  <c r="G3246" i="35"/>
  <c r="A3247" i="35"/>
  <c r="B3247" i="35"/>
  <c r="C3247" i="35"/>
  <c r="D3247" i="35"/>
  <c r="E3247" i="35"/>
  <c r="F3247" i="35"/>
  <c r="G3247" i="35"/>
  <c r="A3248" i="35"/>
  <c r="B3248" i="35"/>
  <c r="C3248" i="35"/>
  <c r="D3248" i="35"/>
  <c r="E3248" i="35"/>
  <c r="F3248" i="35"/>
  <c r="G3248" i="35"/>
  <c r="A3249" i="35"/>
  <c r="B3249" i="35"/>
  <c r="C3249" i="35"/>
  <c r="D3249" i="35"/>
  <c r="E3249" i="35"/>
  <c r="F3249" i="35"/>
  <c r="G3249" i="35"/>
  <c r="A3250" i="35"/>
  <c r="B3250" i="35"/>
  <c r="C3250" i="35"/>
  <c r="D3250" i="35"/>
  <c r="E3250" i="35"/>
  <c r="F3250" i="35"/>
  <c r="G3250" i="35"/>
  <c r="A3251" i="35"/>
  <c r="B3251" i="35"/>
  <c r="C3251" i="35"/>
  <c r="D3251" i="35"/>
  <c r="E3251" i="35"/>
  <c r="F3251" i="35"/>
  <c r="G3251" i="35"/>
  <c r="A3252" i="35"/>
  <c r="B3252" i="35"/>
  <c r="C3252" i="35"/>
  <c r="D3252" i="35"/>
  <c r="E3252" i="35"/>
  <c r="F3252" i="35"/>
  <c r="G3252" i="35"/>
  <c r="A3253" i="35"/>
  <c r="B3253" i="35"/>
  <c r="C3253" i="35"/>
  <c r="D3253" i="35"/>
  <c r="E3253" i="35"/>
  <c r="F3253" i="35"/>
  <c r="G3253" i="35"/>
  <c r="A3254" i="35"/>
  <c r="B3254" i="35"/>
  <c r="C3254" i="35"/>
  <c r="D3254" i="35"/>
  <c r="E3254" i="35"/>
  <c r="F3254" i="35"/>
  <c r="G3254" i="35"/>
  <c r="A3255" i="35"/>
  <c r="B3255" i="35"/>
  <c r="C3255" i="35"/>
  <c r="D3255" i="35"/>
  <c r="E3255" i="35"/>
  <c r="F3255" i="35"/>
  <c r="G3255" i="35"/>
  <c r="A3256" i="35"/>
  <c r="B3256" i="35"/>
  <c r="C3256" i="35"/>
  <c r="D3256" i="35"/>
  <c r="E3256" i="35"/>
  <c r="F3256" i="35"/>
  <c r="G3256" i="35"/>
  <c r="A3257" i="35"/>
  <c r="B3257" i="35"/>
  <c r="C3257" i="35"/>
  <c r="D3257" i="35"/>
  <c r="E3257" i="35"/>
  <c r="F3257" i="35"/>
  <c r="G3257" i="35"/>
  <c r="A3258" i="35"/>
  <c r="B3258" i="35"/>
  <c r="C3258" i="35"/>
  <c r="D3258" i="35"/>
  <c r="E3258" i="35"/>
  <c r="F3258" i="35"/>
  <c r="G3258" i="35"/>
  <c r="A3259" i="35"/>
  <c r="B3259" i="35"/>
  <c r="C3259" i="35"/>
  <c r="D3259" i="35"/>
  <c r="E3259" i="35"/>
  <c r="F3259" i="35"/>
  <c r="G3259" i="35"/>
  <c r="A3260" i="35"/>
  <c r="B3260" i="35"/>
  <c r="C3260" i="35"/>
  <c r="D3260" i="35"/>
  <c r="E3260" i="35"/>
  <c r="F3260" i="35"/>
  <c r="G3260" i="35"/>
  <c r="A3261" i="35"/>
  <c r="B3261" i="35"/>
  <c r="C3261" i="35"/>
  <c r="D3261" i="35"/>
  <c r="E3261" i="35"/>
  <c r="F3261" i="35"/>
  <c r="G3261" i="35"/>
  <c r="A3262" i="35"/>
  <c r="B3262" i="35"/>
  <c r="C3262" i="35"/>
  <c r="D3262" i="35"/>
  <c r="E3262" i="35"/>
  <c r="F3262" i="35"/>
  <c r="G3262" i="35"/>
  <c r="A3263" i="35"/>
  <c r="B3263" i="35"/>
  <c r="C3263" i="35"/>
  <c r="D3263" i="35"/>
  <c r="E3263" i="35"/>
  <c r="F3263" i="35"/>
  <c r="G3263" i="35"/>
  <c r="A3264" i="35"/>
  <c r="B3264" i="35"/>
  <c r="C3264" i="35"/>
  <c r="D3264" i="35"/>
  <c r="E3264" i="35"/>
  <c r="F3264" i="35"/>
  <c r="G3264" i="35"/>
  <c r="A3265" i="35"/>
  <c r="B3265" i="35"/>
  <c r="C3265" i="35"/>
  <c r="D3265" i="35"/>
  <c r="E3265" i="35"/>
  <c r="F3265" i="35"/>
  <c r="G3265" i="35"/>
  <c r="A3266" i="35"/>
  <c r="B3266" i="35"/>
  <c r="C3266" i="35"/>
  <c r="D3266" i="35"/>
  <c r="E3266" i="35"/>
  <c r="F3266" i="35"/>
  <c r="G3266" i="35"/>
  <c r="A3267" i="35"/>
  <c r="B3267" i="35"/>
  <c r="C3267" i="35"/>
  <c r="D3267" i="35"/>
  <c r="E3267" i="35"/>
  <c r="F3267" i="35"/>
  <c r="G3267" i="35"/>
  <c r="A3268" i="35"/>
  <c r="B3268" i="35"/>
  <c r="C3268" i="35"/>
  <c r="D3268" i="35"/>
  <c r="E3268" i="35"/>
  <c r="F3268" i="35"/>
  <c r="G3268" i="35"/>
  <c r="A3269" i="35"/>
  <c r="B3269" i="35"/>
  <c r="C3269" i="35"/>
  <c r="D3269" i="35"/>
  <c r="E3269" i="35"/>
  <c r="F3269" i="35"/>
  <c r="G3269" i="35"/>
  <c r="A3270" i="35"/>
  <c r="B3270" i="35"/>
  <c r="C3270" i="35"/>
  <c r="D3270" i="35"/>
  <c r="E3270" i="35"/>
  <c r="F3270" i="35"/>
  <c r="G3270" i="35"/>
  <c r="A3271" i="35"/>
  <c r="B3271" i="35"/>
  <c r="C3271" i="35"/>
  <c r="D3271" i="35"/>
  <c r="E3271" i="35"/>
  <c r="F3271" i="35"/>
  <c r="G3271" i="35"/>
  <c r="A3272" i="35"/>
  <c r="B3272" i="35"/>
  <c r="C3272" i="35"/>
  <c r="D3272" i="35"/>
  <c r="E3272" i="35"/>
  <c r="F3272" i="35"/>
  <c r="G3272" i="35"/>
  <c r="A3273" i="35"/>
  <c r="B3273" i="35"/>
  <c r="C3273" i="35"/>
  <c r="D3273" i="35"/>
  <c r="E3273" i="35"/>
  <c r="F3273" i="35"/>
  <c r="G3273" i="35"/>
  <c r="A3274" i="35"/>
  <c r="B3274" i="35"/>
  <c r="C3274" i="35"/>
  <c r="D3274" i="35"/>
  <c r="E3274" i="35"/>
  <c r="F3274" i="35"/>
  <c r="G3274" i="35"/>
  <c r="A3275" i="35"/>
  <c r="B3275" i="35"/>
  <c r="C3275" i="35"/>
  <c r="D3275" i="35"/>
  <c r="E3275" i="35"/>
  <c r="F3275" i="35"/>
  <c r="G3275" i="35"/>
  <c r="A3276" i="35"/>
  <c r="B3276" i="35"/>
  <c r="C3276" i="35"/>
  <c r="D3276" i="35"/>
  <c r="E3276" i="35"/>
  <c r="F3276" i="35"/>
  <c r="G3276" i="35"/>
  <c r="A3277" i="35"/>
  <c r="B3277" i="35"/>
  <c r="C3277" i="35"/>
  <c r="D3277" i="35"/>
  <c r="E3277" i="35"/>
  <c r="F3277" i="35"/>
  <c r="G3277" i="35"/>
  <c r="A3278" i="35"/>
  <c r="B3278" i="35"/>
  <c r="C3278" i="35"/>
  <c r="D3278" i="35"/>
  <c r="E3278" i="35"/>
  <c r="F3278" i="35"/>
  <c r="G3278" i="35"/>
  <c r="A3279" i="35"/>
  <c r="B3279" i="35"/>
  <c r="C3279" i="35"/>
  <c r="D3279" i="35"/>
  <c r="E3279" i="35"/>
  <c r="F3279" i="35"/>
  <c r="G3279" i="35"/>
  <c r="A3280" i="35"/>
  <c r="B3280" i="35"/>
  <c r="C3280" i="35"/>
  <c r="D3280" i="35"/>
  <c r="E3280" i="35"/>
  <c r="F3280" i="35"/>
  <c r="G3280" i="35"/>
  <c r="A3281" i="35"/>
  <c r="B3281" i="35"/>
  <c r="C3281" i="35"/>
  <c r="D3281" i="35"/>
  <c r="E3281" i="35"/>
  <c r="F3281" i="35"/>
  <c r="G3281" i="35"/>
  <c r="A3282" i="35"/>
  <c r="B3282" i="35"/>
  <c r="C3282" i="35"/>
  <c r="D3282" i="35"/>
  <c r="E3282" i="35"/>
  <c r="F3282" i="35"/>
  <c r="G3282" i="35"/>
  <c r="A3283" i="35"/>
  <c r="B3283" i="35"/>
  <c r="C3283" i="35"/>
  <c r="D3283" i="35"/>
  <c r="E3283" i="35"/>
  <c r="F3283" i="35"/>
  <c r="G3283" i="35"/>
  <c r="A3284" i="35"/>
  <c r="B3284" i="35"/>
  <c r="C3284" i="35"/>
  <c r="D3284" i="35"/>
  <c r="E3284" i="35"/>
  <c r="F3284" i="35"/>
  <c r="G3284" i="35"/>
  <c r="A3285" i="35"/>
  <c r="B3285" i="35"/>
  <c r="C3285" i="35"/>
  <c r="D3285" i="35"/>
  <c r="E3285" i="35"/>
  <c r="F3285" i="35"/>
  <c r="G3285" i="35"/>
  <c r="A3286" i="35"/>
  <c r="B3286" i="35"/>
  <c r="C3286" i="35"/>
  <c r="D3286" i="35"/>
  <c r="E3286" i="35"/>
  <c r="F3286" i="35"/>
  <c r="G3286" i="35"/>
  <c r="A3287" i="35"/>
  <c r="B3287" i="35"/>
  <c r="C3287" i="35"/>
  <c r="D3287" i="35"/>
  <c r="E3287" i="35"/>
  <c r="F3287" i="35"/>
  <c r="G3287" i="35"/>
  <c r="A3288" i="35"/>
  <c r="B3288" i="35"/>
  <c r="C3288" i="35"/>
  <c r="D3288" i="35"/>
  <c r="E3288" i="35"/>
  <c r="F3288" i="35"/>
  <c r="G3288" i="35"/>
  <c r="A3289" i="35"/>
  <c r="B3289" i="35"/>
  <c r="C3289" i="35"/>
  <c r="D3289" i="35"/>
  <c r="E3289" i="35"/>
  <c r="F3289" i="35"/>
  <c r="G3289" i="35"/>
  <c r="A3290" i="35"/>
  <c r="B3290" i="35"/>
  <c r="C3290" i="35"/>
  <c r="D3290" i="35"/>
  <c r="E3290" i="35"/>
  <c r="F3290" i="35"/>
  <c r="G3290" i="35"/>
  <c r="A3291" i="35"/>
  <c r="B3291" i="35"/>
  <c r="C3291" i="35"/>
  <c r="D3291" i="35"/>
  <c r="E3291" i="35"/>
  <c r="F3291" i="35"/>
  <c r="G3291" i="35"/>
  <c r="A3292" i="35"/>
  <c r="B3292" i="35"/>
  <c r="C3292" i="35"/>
  <c r="D3292" i="35"/>
  <c r="E3292" i="35"/>
  <c r="F3292" i="35"/>
  <c r="G3292" i="35"/>
  <c r="A3293" i="35"/>
  <c r="B3293" i="35"/>
  <c r="C3293" i="35"/>
  <c r="D3293" i="35"/>
  <c r="E3293" i="35"/>
  <c r="F3293" i="35"/>
  <c r="G3293" i="35"/>
  <c r="A3294" i="35"/>
  <c r="B3294" i="35"/>
  <c r="C3294" i="35"/>
  <c r="D3294" i="35"/>
  <c r="E3294" i="35"/>
  <c r="F3294" i="35"/>
  <c r="G3294" i="35"/>
  <c r="A3295" i="35"/>
  <c r="B3295" i="35"/>
  <c r="C3295" i="35"/>
  <c r="D3295" i="35"/>
  <c r="E3295" i="35"/>
  <c r="F3295" i="35"/>
  <c r="G3295" i="35"/>
  <c r="A3296" i="35"/>
  <c r="B3296" i="35"/>
  <c r="C3296" i="35"/>
  <c r="D3296" i="35"/>
  <c r="E3296" i="35"/>
  <c r="F3296" i="35"/>
  <c r="G3296" i="35"/>
  <c r="A3297" i="35"/>
  <c r="B3297" i="35"/>
  <c r="C3297" i="35"/>
  <c r="D3297" i="35"/>
  <c r="E3297" i="35"/>
  <c r="F3297" i="35"/>
  <c r="G3297" i="35"/>
  <c r="A3298" i="35"/>
  <c r="B3298" i="35"/>
  <c r="C3298" i="35"/>
  <c r="D3298" i="35"/>
  <c r="E3298" i="35"/>
  <c r="F3298" i="35"/>
  <c r="G3298" i="35"/>
  <c r="A3299" i="35"/>
  <c r="B3299" i="35"/>
  <c r="C3299" i="35"/>
  <c r="D3299" i="35"/>
  <c r="E3299" i="35"/>
  <c r="F3299" i="35"/>
  <c r="G3299" i="35"/>
  <c r="A3300" i="35"/>
  <c r="B3300" i="35"/>
  <c r="C3300" i="35"/>
  <c r="D3300" i="35"/>
  <c r="E3300" i="35"/>
  <c r="F3300" i="35"/>
  <c r="G3300" i="35"/>
  <c r="A3301" i="35"/>
  <c r="B3301" i="35"/>
  <c r="C3301" i="35"/>
  <c r="D3301" i="35"/>
  <c r="E3301" i="35"/>
  <c r="F3301" i="35"/>
  <c r="G3301" i="35"/>
  <c r="A3302" i="35"/>
  <c r="B3302" i="35"/>
  <c r="C3302" i="35"/>
  <c r="D3302" i="35"/>
  <c r="E3302" i="35"/>
  <c r="F3302" i="35"/>
  <c r="G3302" i="35"/>
  <c r="A3303" i="35"/>
  <c r="B3303" i="35"/>
  <c r="C3303" i="35"/>
  <c r="D3303" i="35"/>
  <c r="E3303" i="35"/>
  <c r="F3303" i="35"/>
  <c r="G3303" i="35"/>
  <c r="A3304" i="35"/>
  <c r="B3304" i="35"/>
  <c r="C3304" i="35"/>
  <c r="D3304" i="35"/>
  <c r="E3304" i="35"/>
  <c r="F3304" i="35"/>
  <c r="G3304" i="35"/>
  <c r="A3305" i="35"/>
  <c r="B3305" i="35"/>
  <c r="C3305" i="35"/>
  <c r="D3305" i="35"/>
  <c r="E3305" i="35"/>
  <c r="F3305" i="35"/>
  <c r="G3305" i="35"/>
  <c r="A3306" i="35"/>
  <c r="B3306" i="35"/>
  <c r="C3306" i="35"/>
  <c r="D3306" i="35"/>
  <c r="E3306" i="35"/>
  <c r="F3306" i="35"/>
  <c r="G3306" i="35"/>
  <c r="A3307" i="35"/>
  <c r="B3307" i="35"/>
  <c r="C3307" i="35"/>
  <c r="D3307" i="35"/>
  <c r="E3307" i="35"/>
  <c r="F3307" i="35"/>
  <c r="G3307" i="35"/>
  <c r="A3308" i="35"/>
  <c r="B3308" i="35"/>
  <c r="C3308" i="35"/>
  <c r="D3308" i="35"/>
  <c r="E3308" i="35"/>
  <c r="F3308" i="35"/>
  <c r="G3308" i="35"/>
  <c r="A3309" i="35"/>
  <c r="B3309" i="35"/>
  <c r="C3309" i="35"/>
  <c r="D3309" i="35"/>
  <c r="E3309" i="35"/>
  <c r="F3309" i="35"/>
  <c r="G3309" i="35"/>
  <c r="A3310" i="35"/>
  <c r="B3310" i="35"/>
  <c r="C3310" i="35"/>
  <c r="D3310" i="35"/>
  <c r="E3310" i="35"/>
  <c r="F3310" i="35"/>
  <c r="G3310" i="35"/>
  <c r="A3311" i="35"/>
  <c r="B3311" i="35"/>
  <c r="C3311" i="35"/>
  <c r="D3311" i="35"/>
  <c r="E3311" i="35"/>
  <c r="F3311" i="35"/>
  <c r="G3311" i="35"/>
  <c r="A3312" i="35"/>
  <c r="B3312" i="35"/>
  <c r="C3312" i="35"/>
  <c r="D3312" i="35"/>
  <c r="E3312" i="35"/>
  <c r="F3312" i="35"/>
  <c r="G3312" i="35"/>
  <c r="A3313" i="35"/>
  <c r="B3313" i="35"/>
  <c r="C3313" i="35"/>
  <c r="D3313" i="35"/>
  <c r="E3313" i="35"/>
  <c r="F3313" i="35"/>
  <c r="G3313" i="35"/>
  <c r="A3314" i="35"/>
  <c r="B3314" i="35"/>
  <c r="C3314" i="35"/>
  <c r="D3314" i="35"/>
  <c r="E3314" i="35"/>
  <c r="F3314" i="35"/>
  <c r="G3314" i="35"/>
  <c r="A3315" i="35"/>
  <c r="B3315" i="35"/>
  <c r="C3315" i="35"/>
  <c r="D3315" i="35"/>
  <c r="E3315" i="35"/>
  <c r="F3315" i="35"/>
  <c r="G3315" i="35"/>
  <c r="A3316" i="35"/>
  <c r="B3316" i="35"/>
  <c r="C3316" i="35"/>
  <c r="D3316" i="35"/>
  <c r="E3316" i="35"/>
  <c r="F3316" i="35"/>
  <c r="G3316" i="35"/>
  <c r="A3317" i="35"/>
  <c r="B3317" i="35"/>
  <c r="C3317" i="35"/>
  <c r="D3317" i="35"/>
  <c r="E3317" i="35"/>
  <c r="F3317" i="35"/>
  <c r="G3317" i="35"/>
  <c r="A3318" i="35"/>
  <c r="B3318" i="35"/>
  <c r="C3318" i="35"/>
  <c r="D3318" i="35"/>
  <c r="E3318" i="35"/>
  <c r="F3318" i="35"/>
  <c r="G3318" i="35"/>
  <c r="A3319" i="35"/>
  <c r="B3319" i="35"/>
  <c r="C3319" i="35"/>
  <c r="D3319" i="35"/>
  <c r="E3319" i="35"/>
  <c r="F3319" i="35"/>
  <c r="G3319" i="35"/>
  <c r="A3320" i="35"/>
  <c r="B3320" i="35"/>
  <c r="C3320" i="35"/>
  <c r="D3320" i="35"/>
  <c r="E3320" i="35"/>
  <c r="F3320" i="35"/>
  <c r="G3320" i="35"/>
  <c r="A3321" i="35"/>
  <c r="B3321" i="35"/>
  <c r="C3321" i="35"/>
  <c r="D3321" i="35"/>
  <c r="E3321" i="35"/>
  <c r="F3321" i="35"/>
  <c r="G3321" i="35"/>
  <c r="A3322" i="35"/>
  <c r="B3322" i="35"/>
  <c r="C3322" i="35"/>
  <c r="D3322" i="35"/>
  <c r="E3322" i="35"/>
  <c r="F3322" i="35"/>
  <c r="G3322" i="35"/>
  <c r="A3323" i="35"/>
  <c r="B3323" i="35"/>
  <c r="C3323" i="35"/>
  <c r="D3323" i="35"/>
  <c r="E3323" i="35"/>
  <c r="F3323" i="35"/>
  <c r="G3323" i="35"/>
  <c r="A3324" i="35"/>
  <c r="B3324" i="35"/>
  <c r="C3324" i="35"/>
  <c r="D3324" i="35"/>
  <c r="E3324" i="35"/>
  <c r="F3324" i="35"/>
  <c r="G3324" i="35"/>
  <c r="A3325" i="35"/>
  <c r="B3325" i="35"/>
  <c r="C3325" i="35"/>
  <c r="D3325" i="35"/>
  <c r="E3325" i="35"/>
  <c r="F3325" i="35"/>
  <c r="G3325" i="35"/>
  <c r="A3326" i="35"/>
  <c r="B3326" i="35"/>
  <c r="C3326" i="35"/>
  <c r="D3326" i="35"/>
  <c r="E3326" i="35"/>
  <c r="F3326" i="35"/>
  <c r="G3326" i="35"/>
  <c r="A3327" i="35"/>
  <c r="B3327" i="35"/>
  <c r="C3327" i="35"/>
  <c r="D3327" i="35"/>
  <c r="E3327" i="35"/>
  <c r="F3327" i="35"/>
  <c r="G3327" i="35"/>
  <c r="A3328" i="35"/>
  <c r="B3328" i="35"/>
  <c r="C3328" i="35"/>
  <c r="D3328" i="35"/>
  <c r="E3328" i="35"/>
  <c r="F3328" i="35"/>
  <c r="G3328" i="35"/>
  <c r="A3329" i="35"/>
  <c r="B3329" i="35"/>
  <c r="C3329" i="35"/>
  <c r="D3329" i="35"/>
  <c r="E3329" i="35"/>
  <c r="F3329" i="35"/>
  <c r="G3329" i="35"/>
  <c r="A3330" i="35"/>
  <c r="B3330" i="35"/>
  <c r="C3330" i="35"/>
  <c r="D3330" i="35"/>
  <c r="E3330" i="35"/>
  <c r="F3330" i="35"/>
  <c r="G3330" i="35"/>
  <c r="A3331" i="35"/>
  <c r="B3331" i="35"/>
  <c r="C3331" i="35"/>
  <c r="D3331" i="35"/>
  <c r="E3331" i="35"/>
  <c r="F3331" i="35"/>
  <c r="G3331" i="35"/>
  <c r="A3332" i="35"/>
  <c r="B3332" i="35"/>
  <c r="C3332" i="35"/>
  <c r="D3332" i="35"/>
  <c r="E3332" i="35"/>
  <c r="F3332" i="35"/>
  <c r="G3332" i="35"/>
  <c r="A3333" i="35"/>
  <c r="B3333" i="35"/>
  <c r="C3333" i="35"/>
  <c r="D3333" i="35"/>
  <c r="E3333" i="35"/>
  <c r="F3333" i="35"/>
  <c r="G3333" i="35"/>
  <c r="A3334" i="35"/>
  <c r="B3334" i="35"/>
  <c r="C3334" i="35"/>
  <c r="D3334" i="35"/>
  <c r="E3334" i="35"/>
  <c r="F3334" i="35"/>
  <c r="G3334" i="35"/>
  <c r="A3335" i="35"/>
  <c r="B3335" i="35"/>
  <c r="C3335" i="35"/>
  <c r="D3335" i="35"/>
  <c r="E3335" i="35"/>
  <c r="F3335" i="35"/>
  <c r="G3335" i="35"/>
  <c r="A3336" i="35"/>
  <c r="B3336" i="35"/>
  <c r="C3336" i="35"/>
  <c r="D3336" i="35"/>
  <c r="E3336" i="35"/>
  <c r="F3336" i="35"/>
  <c r="G3336" i="35"/>
  <c r="A3337" i="35"/>
  <c r="B3337" i="35"/>
  <c r="C3337" i="35"/>
  <c r="D3337" i="35"/>
  <c r="E3337" i="35"/>
  <c r="F3337" i="35"/>
  <c r="G3337" i="35"/>
  <c r="A3338" i="35"/>
  <c r="B3338" i="35"/>
  <c r="C3338" i="35"/>
  <c r="D3338" i="35"/>
  <c r="E3338" i="35"/>
  <c r="F3338" i="35"/>
  <c r="G3338" i="35"/>
  <c r="A3339" i="35"/>
  <c r="B3339" i="35"/>
  <c r="C3339" i="35"/>
  <c r="D3339" i="35"/>
  <c r="E3339" i="35"/>
  <c r="F3339" i="35"/>
  <c r="G3339" i="35"/>
  <c r="A3340" i="35"/>
  <c r="B3340" i="35"/>
  <c r="C3340" i="35"/>
  <c r="D3340" i="35"/>
  <c r="E3340" i="35"/>
  <c r="F3340" i="35"/>
  <c r="G3340" i="35"/>
  <c r="A3341" i="35"/>
  <c r="B3341" i="35"/>
  <c r="C3341" i="35"/>
  <c r="D3341" i="35"/>
  <c r="E3341" i="35"/>
  <c r="F3341" i="35"/>
  <c r="G3341" i="35"/>
  <c r="A3342" i="35"/>
  <c r="B3342" i="35"/>
  <c r="C3342" i="35"/>
  <c r="D3342" i="35"/>
  <c r="E3342" i="35"/>
  <c r="F3342" i="35"/>
  <c r="G3342" i="35"/>
  <c r="A3343" i="35"/>
  <c r="B3343" i="35"/>
  <c r="C3343" i="35"/>
  <c r="D3343" i="35"/>
  <c r="E3343" i="35"/>
  <c r="F3343" i="35"/>
  <c r="G3343" i="35"/>
  <c r="A3344" i="35"/>
  <c r="B3344" i="35"/>
  <c r="C3344" i="35"/>
  <c r="D3344" i="35"/>
  <c r="E3344" i="35"/>
  <c r="F3344" i="35"/>
  <c r="G3344" i="35"/>
  <c r="A3345" i="35"/>
  <c r="B3345" i="35"/>
  <c r="C3345" i="35"/>
  <c r="D3345" i="35"/>
  <c r="E3345" i="35"/>
  <c r="F3345" i="35"/>
  <c r="G3345" i="35"/>
  <c r="A3346" i="35"/>
  <c r="B3346" i="35"/>
  <c r="C3346" i="35"/>
  <c r="D3346" i="35"/>
  <c r="E3346" i="35"/>
  <c r="F3346" i="35"/>
  <c r="G3346" i="35"/>
  <c r="A3347" i="35"/>
  <c r="B3347" i="35"/>
  <c r="C3347" i="35"/>
  <c r="D3347" i="35"/>
  <c r="E3347" i="35"/>
  <c r="F3347" i="35"/>
  <c r="G3347" i="35"/>
  <c r="A3348" i="35"/>
  <c r="B3348" i="35"/>
  <c r="C3348" i="35"/>
  <c r="D3348" i="35"/>
  <c r="E3348" i="35"/>
  <c r="F3348" i="35"/>
  <c r="G3348" i="35"/>
  <c r="A3349" i="35"/>
  <c r="B3349" i="35"/>
  <c r="C3349" i="35"/>
  <c r="D3349" i="35"/>
  <c r="E3349" i="35"/>
  <c r="F3349" i="35"/>
  <c r="G3349" i="35"/>
  <c r="A3350" i="35"/>
  <c r="B3350" i="35"/>
  <c r="C3350" i="35"/>
  <c r="D3350" i="35"/>
  <c r="E3350" i="35"/>
  <c r="F3350" i="35"/>
  <c r="G3350" i="35"/>
  <c r="A3351" i="35"/>
  <c r="B3351" i="35"/>
  <c r="C3351" i="35"/>
  <c r="D3351" i="35"/>
  <c r="E3351" i="35"/>
  <c r="F3351" i="35"/>
  <c r="G3351" i="35"/>
  <c r="A3352" i="35"/>
  <c r="B3352" i="35"/>
  <c r="C3352" i="35"/>
  <c r="D3352" i="35"/>
  <c r="E3352" i="35"/>
  <c r="F3352" i="35"/>
  <c r="G3352" i="35"/>
  <c r="A3353" i="35"/>
  <c r="B3353" i="35"/>
  <c r="C3353" i="35"/>
  <c r="D3353" i="35"/>
  <c r="E3353" i="35"/>
  <c r="F3353" i="35"/>
  <c r="G3353" i="35"/>
  <c r="A3354" i="35"/>
  <c r="B3354" i="35"/>
  <c r="C3354" i="35"/>
  <c r="D3354" i="35"/>
  <c r="E3354" i="35"/>
  <c r="F3354" i="35"/>
  <c r="G3354" i="35"/>
  <c r="A3355" i="35"/>
  <c r="B3355" i="35"/>
  <c r="C3355" i="35"/>
  <c r="D3355" i="35"/>
  <c r="E3355" i="35"/>
  <c r="F3355" i="35"/>
  <c r="G3355" i="35"/>
  <c r="A3356" i="35"/>
  <c r="B3356" i="35"/>
  <c r="C3356" i="35"/>
  <c r="D3356" i="35"/>
  <c r="E3356" i="35"/>
  <c r="F3356" i="35"/>
  <c r="G3356" i="35"/>
  <c r="A3357" i="35"/>
  <c r="B3357" i="35"/>
  <c r="C3357" i="35"/>
  <c r="D3357" i="35"/>
  <c r="E3357" i="35"/>
  <c r="F3357" i="35"/>
  <c r="G3357" i="35"/>
  <c r="A3358" i="35"/>
  <c r="B3358" i="35"/>
  <c r="C3358" i="35"/>
  <c r="D3358" i="35"/>
  <c r="E3358" i="35"/>
  <c r="F3358" i="35"/>
  <c r="G3358" i="35"/>
  <c r="A3359" i="35"/>
  <c r="B3359" i="35"/>
  <c r="C3359" i="35"/>
  <c r="D3359" i="35"/>
  <c r="E3359" i="35"/>
  <c r="F3359" i="35"/>
  <c r="G3359" i="35"/>
  <c r="A3360" i="35"/>
  <c r="B3360" i="35"/>
  <c r="C3360" i="35"/>
  <c r="D3360" i="35"/>
  <c r="E3360" i="35"/>
  <c r="F3360" i="35"/>
  <c r="G3360" i="35"/>
  <c r="A3361" i="35"/>
  <c r="B3361" i="35"/>
  <c r="C3361" i="35"/>
  <c r="D3361" i="35"/>
  <c r="E3361" i="35"/>
  <c r="F3361" i="35"/>
  <c r="G3361" i="35"/>
  <c r="A3362" i="35"/>
  <c r="B3362" i="35"/>
  <c r="C3362" i="35"/>
  <c r="D3362" i="35"/>
  <c r="E3362" i="35"/>
  <c r="F3362" i="35"/>
  <c r="G3362" i="35"/>
  <c r="A3363" i="35"/>
  <c r="B3363" i="35"/>
  <c r="C3363" i="35"/>
  <c r="D3363" i="35"/>
  <c r="E3363" i="35"/>
  <c r="F3363" i="35"/>
  <c r="G3363" i="35"/>
  <c r="A3364" i="35"/>
  <c r="B3364" i="35"/>
  <c r="C3364" i="35"/>
  <c r="D3364" i="35"/>
  <c r="E3364" i="35"/>
  <c r="F3364" i="35"/>
  <c r="G3364" i="35"/>
  <c r="A3365" i="35"/>
  <c r="B3365" i="35"/>
  <c r="C3365" i="35"/>
  <c r="D3365" i="35"/>
  <c r="E3365" i="35"/>
  <c r="F3365" i="35"/>
  <c r="G3365" i="35"/>
  <c r="A3366" i="35"/>
  <c r="B3366" i="35"/>
  <c r="C3366" i="35"/>
  <c r="D3366" i="35"/>
  <c r="E3366" i="35"/>
  <c r="F3366" i="35"/>
  <c r="G3366" i="35"/>
  <c r="A3367" i="35"/>
  <c r="B3367" i="35"/>
  <c r="C3367" i="35"/>
  <c r="D3367" i="35"/>
  <c r="E3367" i="35"/>
  <c r="F3367" i="35"/>
  <c r="G3367" i="35"/>
  <c r="A3368" i="35"/>
  <c r="B3368" i="35"/>
  <c r="C3368" i="35"/>
  <c r="D3368" i="35"/>
  <c r="E3368" i="35"/>
  <c r="F3368" i="35"/>
  <c r="G3368" i="35"/>
  <c r="A3369" i="35"/>
  <c r="B3369" i="35"/>
  <c r="C3369" i="35"/>
  <c r="D3369" i="35"/>
  <c r="E3369" i="35"/>
  <c r="F3369" i="35"/>
  <c r="G3369" i="35"/>
  <c r="A3370" i="35"/>
  <c r="B3370" i="35"/>
  <c r="C3370" i="35"/>
  <c r="D3370" i="35"/>
  <c r="E3370" i="35"/>
  <c r="F3370" i="35"/>
  <c r="G3370" i="35"/>
  <c r="A3371" i="35"/>
  <c r="B3371" i="35"/>
  <c r="C3371" i="35"/>
  <c r="D3371" i="35"/>
  <c r="E3371" i="35"/>
  <c r="F3371" i="35"/>
  <c r="G3371" i="35"/>
  <c r="A3372" i="35"/>
  <c r="B3372" i="35"/>
  <c r="C3372" i="35"/>
  <c r="D3372" i="35"/>
  <c r="E3372" i="35"/>
  <c r="F3372" i="35"/>
  <c r="G3372" i="35"/>
  <c r="A3373" i="35"/>
  <c r="B3373" i="35"/>
  <c r="C3373" i="35"/>
  <c r="D3373" i="35"/>
  <c r="E3373" i="35"/>
  <c r="F3373" i="35"/>
  <c r="G3373" i="35"/>
  <c r="A3374" i="35"/>
  <c r="B3374" i="35"/>
  <c r="C3374" i="35"/>
  <c r="D3374" i="35"/>
  <c r="E3374" i="35"/>
  <c r="F3374" i="35"/>
  <c r="G3374" i="35"/>
  <c r="A3375" i="35"/>
  <c r="B3375" i="35"/>
  <c r="C3375" i="35"/>
  <c r="D3375" i="35"/>
  <c r="E3375" i="35"/>
  <c r="F3375" i="35"/>
  <c r="G3375" i="35"/>
  <c r="A3376" i="35"/>
  <c r="B3376" i="35"/>
  <c r="C3376" i="35"/>
  <c r="D3376" i="35"/>
  <c r="E3376" i="35"/>
  <c r="F3376" i="35"/>
  <c r="G3376" i="35"/>
  <c r="A3377" i="35"/>
  <c r="B3377" i="35"/>
  <c r="C3377" i="35"/>
  <c r="D3377" i="35"/>
  <c r="E3377" i="35"/>
  <c r="F3377" i="35"/>
  <c r="G3377" i="35"/>
  <c r="A3378" i="35"/>
  <c r="B3378" i="35"/>
  <c r="C3378" i="35"/>
  <c r="D3378" i="35"/>
  <c r="E3378" i="35"/>
  <c r="F3378" i="35"/>
  <c r="G3378" i="35"/>
  <c r="A3379" i="35"/>
  <c r="B3379" i="35"/>
  <c r="C3379" i="35"/>
  <c r="D3379" i="35"/>
  <c r="E3379" i="35"/>
  <c r="F3379" i="35"/>
  <c r="G3379" i="35"/>
  <c r="A3380" i="35"/>
  <c r="B3380" i="35"/>
  <c r="C3380" i="35"/>
  <c r="D3380" i="35"/>
  <c r="E3380" i="35"/>
  <c r="F3380" i="35"/>
  <c r="G3380" i="35"/>
  <c r="A3381" i="35"/>
  <c r="B3381" i="35"/>
  <c r="C3381" i="35"/>
  <c r="D3381" i="35"/>
  <c r="E3381" i="35"/>
  <c r="F3381" i="35"/>
  <c r="G3381" i="35"/>
  <c r="A3382" i="35"/>
  <c r="B3382" i="35"/>
  <c r="C3382" i="35"/>
  <c r="D3382" i="35"/>
  <c r="E3382" i="35"/>
  <c r="F3382" i="35"/>
  <c r="G3382" i="35"/>
  <c r="A3383" i="35"/>
  <c r="B3383" i="35"/>
  <c r="C3383" i="35"/>
  <c r="D3383" i="35"/>
  <c r="E3383" i="35"/>
  <c r="F3383" i="35"/>
  <c r="G3383" i="35"/>
  <c r="A3384" i="35"/>
  <c r="B3384" i="35"/>
  <c r="C3384" i="35"/>
  <c r="D3384" i="35"/>
  <c r="E3384" i="35"/>
  <c r="F3384" i="35"/>
  <c r="G3384" i="35"/>
  <c r="A3385" i="35"/>
  <c r="B3385" i="35"/>
  <c r="C3385" i="35"/>
  <c r="D3385" i="35"/>
  <c r="E3385" i="35"/>
  <c r="F3385" i="35"/>
  <c r="G3385" i="35"/>
  <c r="A3386" i="35"/>
  <c r="B3386" i="35"/>
  <c r="C3386" i="35"/>
  <c r="D3386" i="35"/>
  <c r="E3386" i="35"/>
  <c r="F3386" i="35"/>
  <c r="G3386" i="35"/>
  <c r="A3387" i="35"/>
  <c r="B3387" i="35"/>
  <c r="C3387" i="35"/>
  <c r="D3387" i="35"/>
  <c r="E3387" i="35"/>
  <c r="F3387" i="35"/>
  <c r="G3387" i="35"/>
  <c r="A3388" i="35"/>
  <c r="B3388" i="35"/>
  <c r="C3388" i="35"/>
  <c r="D3388" i="35"/>
  <c r="E3388" i="35"/>
  <c r="F3388" i="35"/>
  <c r="G3388" i="35"/>
  <c r="A3389" i="35"/>
  <c r="B3389" i="35"/>
  <c r="C3389" i="35"/>
  <c r="D3389" i="35"/>
  <c r="E3389" i="35"/>
  <c r="F3389" i="35"/>
  <c r="G3389" i="35"/>
  <c r="A3390" i="35"/>
  <c r="B3390" i="35"/>
  <c r="C3390" i="35"/>
  <c r="D3390" i="35"/>
  <c r="E3390" i="35"/>
  <c r="F3390" i="35"/>
  <c r="G3390" i="35"/>
  <c r="A3391" i="35"/>
  <c r="B3391" i="35"/>
  <c r="C3391" i="35"/>
  <c r="D3391" i="35"/>
  <c r="E3391" i="35"/>
  <c r="F3391" i="35"/>
  <c r="G3391" i="35"/>
  <c r="A3392" i="35"/>
  <c r="B3392" i="35"/>
  <c r="C3392" i="35"/>
  <c r="D3392" i="35"/>
  <c r="E3392" i="35"/>
  <c r="F3392" i="35"/>
  <c r="G3392" i="35"/>
  <c r="A3393" i="35"/>
  <c r="B3393" i="35"/>
  <c r="C3393" i="35"/>
  <c r="D3393" i="35"/>
  <c r="E3393" i="35"/>
  <c r="F3393" i="35"/>
  <c r="G3393" i="35"/>
  <c r="A3394" i="35"/>
  <c r="B3394" i="35"/>
  <c r="C3394" i="35"/>
  <c r="D3394" i="35"/>
  <c r="E3394" i="35"/>
  <c r="F3394" i="35"/>
  <c r="G3394" i="35"/>
  <c r="A3395" i="35"/>
  <c r="B3395" i="35"/>
  <c r="C3395" i="35"/>
  <c r="D3395" i="35"/>
  <c r="E3395" i="35"/>
  <c r="F3395" i="35"/>
  <c r="G3395" i="35"/>
  <c r="A3396" i="35"/>
  <c r="B3396" i="35"/>
  <c r="C3396" i="35"/>
  <c r="D3396" i="35"/>
  <c r="E3396" i="35"/>
  <c r="F3396" i="35"/>
  <c r="G3396" i="35"/>
  <c r="A3397" i="35"/>
  <c r="B3397" i="35"/>
  <c r="C3397" i="35"/>
  <c r="D3397" i="35"/>
  <c r="E3397" i="35"/>
  <c r="F3397" i="35"/>
  <c r="G3397" i="35"/>
  <c r="A3398" i="35"/>
  <c r="B3398" i="35"/>
  <c r="C3398" i="35"/>
  <c r="D3398" i="35"/>
  <c r="E3398" i="35"/>
  <c r="F3398" i="35"/>
  <c r="G3398" i="35"/>
  <c r="A3399" i="35"/>
  <c r="B3399" i="35"/>
  <c r="C3399" i="35"/>
  <c r="D3399" i="35"/>
  <c r="E3399" i="35"/>
  <c r="F3399" i="35"/>
  <c r="G3399" i="35"/>
  <c r="A3400" i="35"/>
  <c r="B3400" i="35"/>
  <c r="C3400" i="35"/>
  <c r="D3400" i="35"/>
  <c r="E3400" i="35"/>
  <c r="F3400" i="35"/>
  <c r="G3400" i="35"/>
  <c r="A3401" i="35"/>
  <c r="B3401" i="35"/>
  <c r="C3401" i="35"/>
  <c r="D3401" i="35"/>
  <c r="E3401" i="35"/>
  <c r="F3401" i="35"/>
  <c r="G3401" i="35"/>
  <c r="A3402" i="35"/>
  <c r="B3402" i="35"/>
  <c r="C3402" i="35"/>
  <c r="D3402" i="35"/>
  <c r="E3402" i="35"/>
  <c r="F3402" i="35"/>
  <c r="G3402" i="35"/>
  <c r="A3403" i="35"/>
  <c r="B3403" i="35"/>
  <c r="C3403" i="35"/>
  <c r="D3403" i="35"/>
  <c r="E3403" i="35"/>
  <c r="F3403" i="35"/>
  <c r="G3403" i="35"/>
  <c r="A3404" i="35"/>
  <c r="B3404" i="35"/>
  <c r="C3404" i="35"/>
  <c r="D3404" i="35"/>
  <c r="E3404" i="35"/>
  <c r="F3404" i="35"/>
  <c r="G3404" i="35"/>
  <c r="A3405" i="35"/>
  <c r="B3405" i="35"/>
  <c r="C3405" i="35"/>
  <c r="D3405" i="35"/>
  <c r="E3405" i="35"/>
  <c r="F3405" i="35"/>
  <c r="G3405" i="35"/>
  <c r="A3406" i="35"/>
  <c r="B3406" i="35"/>
  <c r="C3406" i="35"/>
  <c r="D3406" i="35"/>
  <c r="E3406" i="35"/>
  <c r="F3406" i="35"/>
  <c r="G3406" i="35"/>
  <c r="A3407" i="35"/>
  <c r="B3407" i="35"/>
  <c r="C3407" i="35"/>
  <c r="D3407" i="35"/>
  <c r="E3407" i="35"/>
  <c r="F3407" i="35"/>
  <c r="G3407" i="35"/>
  <c r="A3408" i="35"/>
  <c r="B3408" i="35"/>
  <c r="C3408" i="35"/>
  <c r="D3408" i="35"/>
  <c r="E3408" i="35"/>
  <c r="F3408" i="35"/>
  <c r="G3408" i="35"/>
  <c r="A3409" i="35"/>
  <c r="B3409" i="35"/>
  <c r="C3409" i="35"/>
  <c r="D3409" i="35"/>
  <c r="E3409" i="35"/>
  <c r="F3409" i="35"/>
  <c r="G3409" i="35"/>
  <c r="A3410" i="35"/>
  <c r="B3410" i="35"/>
  <c r="C3410" i="35"/>
  <c r="D3410" i="35"/>
  <c r="E3410" i="35"/>
  <c r="F3410" i="35"/>
  <c r="G3410" i="35"/>
  <c r="A3411" i="35"/>
  <c r="B3411" i="35"/>
  <c r="C3411" i="35"/>
  <c r="D3411" i="35"/>
  <c r="E3411" i="35"/>
  <c r="F3411" i="35"/>
  <c r="G3411" i="35"/>
  <c r="A3412" i="35"/>
  <c r="B3412" i="35"/>
  <c r="C3412" i="35"/>
  <c r="D3412" i="35"/>
  <c r="E3412" i="35"/>
  <c r="F3412" i="35"/>
  <c r="G3412" i="35"/>
  <c r="A3413" i="35"/>
  <c r="B3413" i="35"/>
  <c r="C3413" i="35"/>
  <c r="D3413" i="35"/>
  <c r="E3413" i="35"/>
  <c r="F3413" i="35"/>
  <c r="G3413" i="35"/>
  <c r="A3414" i="35"/>
  <c r="B3414" i="35"/>
  <c r="C3414" i="35"/>
  <c r="D3414" i="35"/>
  <c r="E3414" i="35"/>
  <c r="F3414" i="35"/>
  <c r="G3414" i="35"/>
  <c r="A3415" i="35"/>
  <c r="B3415" i="35"/>
  <c r="C3415" i="35"/>
  <c r="D3415" i="35"/>
  <c r="E3415" i="35"/>
  <c r="F3415" i="35"/>
  <c r="G3415" i="35"/>
  <c r="A3416" i="35"/>
  <c r="B3416" i="35"/>
  <c r="C3416" i="35"/>
  <c r="D3416" i="35"/>
  <c r="E3416" i="35"/>
  <c r="F3416" i="35"/>
  <c r="G3416" i="35"/>
  <c r="A3417" i="35"/>
  <c r="B3417" i="35"/>
  <c r="C3417" i="35"/>
  <c r="D3417" i="35"/>
  <c r="E3417" i="35"/>
  <c r="F3417" i="35"/>
  <c r="G3417" i="35"/>
  <c r="A3418" i="35"/>
  <c r="B3418" i="35"/>
  <c r="C3418" i="35"/>
  <c r="D3418" i="35"/>
  <c r="E3418" i="35"/>
  <c r="F3418" i="35"/>
  <c r="G3418" i="35"/>
  <c r="A3419" i="35"/>
  <c r="B3419" i="35"/>
  <c r="C3419" i="35"/>
  <c r="D3419" i="35"/>
  <c r="E3419" i="35"/>
  <c r="F3419" i="35"/>
  <c r="G3419" i="35"/>
  <c r="A3420" i="35"/>
  <c r="B3420" i="35"/>
  <c r="C3420" i="35"/>
  <c r="D3420" i="35"/>
  <c r="E3420" i="35"/>
  <c r="F3420" i="35"/>
  <c r="G3420" i="35"/>
  <c r="A3421" i="35"/>
  <c r="B3421" i="35"/>
  <c r="C3421" i="35"/>
  <c r="D3421" i="35"/>
  <c r="E3421" i="35"/>
  <c r="F3421" i="35"/>
  <c r="G3421" i="35"/>
  <c r="A3422" i="35"/>
  <c r="B3422" i="35"/>
  <c r="C3422" i="35"/>
  <c r="D3422" i="35"/>
  <c r="E3422" i="35"/>
  <c r="F3422" i="35"/>
  <c r="G3422" i="35"/>
  <c r="A3423" i="35"/>
  <c r="B3423" i="35"/>
  <c r="C3423" i="35"/>
  <c r="D3423" i="35"/>
  <c r="E3423" i="35"/>
  <c r="F3423" i="35"/>
  <c r="G3423" i="35"/>
  <c r="A3424" i="35"/>
  <c r="B3424" i="35"/>
  <c r="C3424" i="35"/>
  <c r="D3424" i="35"/>
  <c r="E3424" i="35"/>
  <c r="F3424" i="35"/>
  <c r="G3424" i="35"/>
  <c r="A3425" i="35"/>
  <c r="B3425" i="35"/>
  <c r="C3425" i="35"/>
  <c r="D3425" i="35"/>
  <c r="E3425" i="35"/>
  <c r="F3425" i="35"/>
  <c r="G3425" i="35"/>
  <c r="A3426" i="35"/>
  <c r="B3426" i="35"/>
  <c r="C3426" i="35"/>
  <c r="D3426" i="35"/>
  <c r="E3426" i="35"/>
  <c r="F3426" i="35"/>
  <c r="G3426" i="35"/>
  <c r="A3427" i="35"/>
  <c r="B3427" i="35"/>
  <c r="C3427" i="35"/>
  <c r="D3427" i="35"/>
  <c r="E3427" i="35"/>
  <c r="F3427" i="35"/>
  <c r="G3427" i="35"/>
  <c r="A3428" i="35"/>
  <c r="B3428" i="35"/>
  <c r="C3428" i="35"/>
  <c r="D3428" i="35"/>
  <c r="E3428" i="35"/>
  <c r="F3428" i="35"/>
  <c r="G3428" i="35"/>
  <c r="A3447" i="35"/>
  <c r="B3447" i="35"/>
  <c r="C3447" i="35"/>
  <c r="D3447" i="35"/>
  <c r="E3447" i="35"/>
  <c r="F3447" i="35"/>
  <c r="G3447" i="35"/>
  <c r="A3448" i="35"/>
  <c r="B3448" i="35"/>
  <c r="C3448" i="35"/>
  <c r="D3448" i="35"/>
  <c r="E3448" i="35"/>
  <c r="F3448" i="35"/>
  <c r="G3448" i="35"/>
  <c r="A3452" i="35"/>
  <c r="B3452" i="35"/>
  <c r="C3452" i="35"/>
  <c r="D3452" i="35"/>
  <c r="E3452" i="35"/>
  <c r="F3452" i="35"/>
  <c r="G3452" i="35"/>
  <c r="A3453" i="35"/>
  <c r="B3453" i="35"/>
  <c r="C3453" i="35"/>
  <c r="D3453" i="35"/>
  <c r="E3453" i="35"/>
  <c r="F3453" i="35"/>
  <c r="G3453" i="35"/>
  <c r="A3454" i="35"/>
  <c r="B3454" i="35"/>
  <c r="C3454" i="35"/>
  <c r="D3454" i="35"/>
  <c r="E3454" i="35"/>
  <c r="F3454" i="35"/>
  <c r="G3454" i="35"/>
  <c r="A3455" i="35"/>
  <c r="B3455" i="35"/>
  <c r="C3455" i="35"/>
  <c r="D3455" i="35"/>
  <c r="E3455" i="35"/>
  <c r="F3455" i="35"/>
  <c r="G3455" i="35"/>
  <c r="A3456" i="35"/>
  <c r="B3456" i="35"/>
  <c r="C3456" i="35"/>
  <c r="D3456" i="35"/>
  <c r="E3456" i="35"/>
  <c r="F3456" i="35"/>
  <c r="G3456" i="35"/>
  <c r="A3457" i="35"/>
  <c r="B3457" i="35"/>
  <c r="C3457" i="35"/>
  <c r="D3457" i="35"/>
  <c r="E3457" i="35"/>
  <c r="F3457" i="35"/>
  <c r="G3457" i="35"/>
  <c r="A3458" i="35"/>
  <c r="B3458" i="35"/>
  <c r="C3458" i="35"/>
  <c r="D3458" i="35"/>
  <c r="E3458" i="35"/>
  <c r="F3458" i="35"/>
  <c r="G3458" i="35"/>
  <c r="A3459" i="35"/>
  <c r="B3459" i="35"/>
  <c r="C3459" i="35"/>
  <c r="D3459" i="35"/>
  <c r="E3459" i="35"/>
  <c r="F3459" i="35"/>
  <c r="G3459" i="35"/>
  <c r="A3460" i="35"/>
  <c r="B3460" i="35"/>
  <c r="C3460" i="35"/>
  <c r="D3460" i="35"/>
  <c r="E3460" i="35"/>
  <c r="F3460" i="35"/>
  <c r="G3460" i="35"/>
  <c r="A3461" i="35"/>
  <c r="B3461" i="35"/>
  <c r="C3461" i="35"/>
  <c r="D3461" i="35"/>
  <c r="E3461" i="35"/>
  <c r="F3461" i="35"/>
  <c r="G3461" i="35"/>
  <c r="A3462" i="35"/>
  <c r="B3462" i="35"/>
  <c r="C3462" i="35"/>
  <c r="D3462" i="35"/>
  <c r="E3462" i="35"/>
  <c r="F3462" i="35"/>
  <c r="G3462" i="35"/>
  <c r="A3463" i="35"/>
  <c r="B3463" i="35"/>
  <c r="C3463" i="35"/>
  <c r="D3463" i="35"/>
  <c r="E3463" i="35"/>
  <c r="F3463" i="35"/>
  <c r="G3463" i="35"/>
  <c r="A3464" i="35"/>
  <c r="B3464" i="35"/>
  <c r="C3464" i="35"/>
  <c r="D3464" i="35"/>
  <c r="E3464" i="35"/>
  <c r="F3464" i="35"/>
  <c r="G3464" i="35"/>
  <c r="A3465" i="35"/>
  <c r="B3465" i="35"/>
  <c r="C3465" i="35"/>
  <c r="D3465" i="35"/>
  <c r="E3465" i="35"/>
  <c r="F3465" i="35"/>
  <c r="G3465" i="35"/>
  <c r="A3466" i="35"/>
  <c r="B3466" i="35"/>
  <c r="C3466" i="35"/>
  <c r="D3466" i="35"/>
  <c r="E3466" i="35"/>
  <c r="F3466" i="35"/>
  <c r="G3466" i="35"/>
  <c r="A3467" i="35"/>
  <c r="B3467" i="35"/>
  <c r="C3467" i="35"/>
  <c r="D3467" i="35"/>
  <c r="E3467" i="35"/>
  <c r="F3467" i="35"/>
  <c r="G3467" i="35"/>
  <c r="A3468" i="35"/>
  <c r="B3468" i="35"/>
  <c r="C3468" i="35"/>
  <c r="D3468" i="35"/>
  <c r="E3468" i="35"/>
  <c r="F3468" i="35"/>
  <c r="G3468" i="35"/>
  <c r="A3470" i="35"/>
  <c r="B3470" i="35"/>
  <c r="C3470" i="35"/>
  <c r="D3470" i="35"/>
  <c r="E3470" i="35"/>
  <c r="F3470" i="35"/>
  <c r="G3470" i="35"/>
  <c r="A3471" i="35"/>
  <c r="B3471" i="35"/>
  <c r="C3471" i="35"/>
  <c r="D3471" i="35"/>
  <c r="E3471" i="35"/>
  <c r="F3471" i="35"/>
  <c r="G3471" i="35"/>
  <c r="A3472" i="35"/>
  <c r="B3472" i="35"/>
  <c r="C3472" i="35"/>
  <c r="D3472" i="35"/>
  <c r="E3472" i="35"/>
  <c r="F3472" i="35"/>
  <c r="G3472" i="35"/>
  <c r="A3473" i="35"/>
  <c r="B3473" i="35"/>
  <c r="C3473" i="35"/>
  <c r="D3473" i="35"/>
  <c r="E3473" i="35"/>
  <c r="F3473" i="35"/>
  <c r="G3473" i="35"/>
  <c r="A3474" i="35"/>
  <c r="B3474" i="35"/>
  <c r="C3474" i="35"/>
  <c r="D3474" i="35"/>
  <c r="E3474" i="35"/>
  <c r="F3474" i="35"/>
  <c r="G3474" i="35"/>
  <c r="A3475" i="35"/>
  <c r="B3475" i="35"/>
  <c r="C3475" i="35"/>
  <c r="D3475" i="35"/>
  <c r="E3475" i="35"/>
  <c r="F3475" i="35"/>
  <c r="G3475" i="35"/>
  <c r="A3476" i="35"/>
  <c r="B3476" i="35"/>
  <c r="C3476" i="35"/>
  <c r="D3476" i="35"/>
  <c r="E3476" i="35"/>
  <c r="F3476" i="35"/>
  <c r="G3476" i="35"/>
  <c r="A3477" i="35"/>
  <c r="B3477" i="35"/>
  <c r="C3477" i="35"/>
  <c r="D3477" i="35"/>
  <c r="E3477" i="35"/>
  <c r="F3477" i="35"/>
  <c r="G3477" i="35"/>
  <c r="A3478" i="35"/>
  <c r="B3478" i="35"/>
  <c r="C3478" i="35"/>
  <c r="D3478" i="35"/>
  <c r="E3478" i="35"/>
  <c r="F3478" i="35"/>
  <c r="G3478" i="35"/>
  <c r="A3479" i="35"/>
  <c r="B3479" i="35"/>
  <c r="C3479" i="35"/>
  <c r="D3479" i="35"/>
  <c r="E3479" i="35"/>
  <c r="F3479" i="35"/>
  <c r="G3479" i="35"/>
  <c r="A3480" i="35"/>
  <c r="B3480" i="35"/>
  <c r="C3480" i="35"/>
  <c r="D3480" i="35"/>
  <c r="E3480" i="35"/>
  <c r="F3480" i="35"/>
  <c r="G3480" i="35"/>
  <c r="A3481" i="35"/>
  <c r="B3481" i="35"/>
  <c r="C3481" i="35"/>
  <c r="D3481" i="35"/>
  <c r="E3481" i="35"/>
  <c r="F3481" i="35"/>
  <c r="G3481" i="35"/>
  <c r="A3482" i="35"/>
  <c r="B3482" i="35"/>
  <c r="C3482" i="35"/>
  <c r="D3482" i="35"/>
  <c r="E3482" i="35"/>
  <c r="F3482" i="35"/>
  <c r="G3482" i="35"/>
  <c r="A3483" i="35"/>
  <c r="B3483" i="35"/>
  <c r="C3483" i="35"/>
  <c r="D3483" i="35"/>
  <c r="E3483" i="35"/>
  <c r="F3483" i="35"/>
  <c r="G3483" i="35"/>
  <c r="A3484" i="35"/>
  <c r="B3484" i="35"/>
  <c r="C3484" i="35"/>
  <c r="D3484" i="35"/>
  <c r="E3484" i="35"/>
  <c r="F3484" i="35"/>
  <c r="G3484" i="35"/>
  <c r="A3485" i="35"/>
  <c r="B3485" i="35"/>
  <c r="C3485" i="35"/>
  <c r="D3485" i="35"/>
  <c r="E3485" i="35"/>
  <c r="F3485" i="35"/>
  <c r="G3485" i="35"/>
  <c r="A3486" i="35"/>
  <c r="B3486" i="35"/>
  <c r="C3486" i="35"/>
  <c r="D3486" i="35"/>
  <c r="E3486" i="35"/>
  <c r="F3486" i="35"/>
  <c r="G3486" i="35"/>
  <c r="A3487" i="35"/>
  <c r="B3487" i="35"/>
  <c r="C3487" i="35"/>
  <c r="D3487" i="35"/>
  <c r="E3487" i="35"/>
  <c r="F3487" i="35"/>
  <c r="G3487" i="35"/>
  <c r="A3488" i="35"/>
  <c r="B3488" i="35"/>
  <c r="C3488" i="35"/>
  <c r="D3488" i="35"/>
  <c r="E3488" i="35"/>
  <c r="F3488" i="35"/>
  <c r="G3488" i="35"/>
  <c r="A3489" i="35"/>
  <c r="B3489" i="35"/>
  <c r="C3489" i="35"/>
  <c r="D3489" i="35"/>
  <c r="E3489" i="35"/>
  <c r="F3489" i="35"/>
  <c r="G3489" i="35"/>
  <c r="A3490" i="35"/>
  <c r="B3490" i="35"/>
  <c r="C3490" i="35"/>
  <c r="D3490" i="35"/>
  <c r="E3490" i="35"/>
  <c r="F3490" i="35"/>
  <c r="G3490" i="35"/>
  <c r="A3491" i="35"/>
  <c r="B3491" i="35"/>
  <c r="C3491" i="35"/>
  <c r="D3491" i="35"/>
  <c r="E3491" i="35"/>
  <c r="F3491" i="35"/>
  <c r="G3491" i="35"/>
  <c r="A3492" i="35"/>
  <c r="B3492" i="35"/>
  <c r="C3492" i="35"/>
  <c r="D3492" i="35"/>
  <c r="E3492" i="35"/>
  <c r="F3492" i="35"/>
  <c r="G3492" i="35"/>
  <c r="A3493" i="35"/>
  <c r="B3493" i="35"/>
  <c r="C3493" i="35"/>
  <c r="D3493" i="35"/>
  <c r="E3493" i="35"/>
  <c r="F3493" i="35"/>
  <c r="G3493" i="35"/>
  <c r="A3494" i="35"/>
  <c r="B3494" i="35"/>
  <c r="C3494" i="35"/>
  <c r="D3494" i="35"/>
  <c r="E3494" i="35"/>
  <c r="F3494" i="35"/>
  <c r="G3494" i="35"/>
  <c r="A3495" i="35"/>
  <c r="B3495" i="35"/>
  <c r="C3495" i="35"/>
  <c r="D3495" i="35"/>
  <c r="E3495" i="35"/>
  <c r="F3495" i="35"/>
  <c r="G3495" i="35"/>
  <c r="A3496" i="35"/>
  <c r="B3496" i="35"/>
  <c r="C3496" i="35"/>
  <c r="D3496" i="35"/>
  <c r="E3496" i="35"/>
  <c r="F3496" i="35"/>
  <c r="G3496" i="35"/>
  <c r="A3497" i="35"/>
  <c r="B3497" i="35"/>
  <c r="C3497" i="35"/>
  <c r="D3497" i="35"/>
  <c r="E3497" i="35"/>
  <c r="F3497" i="35"/>
  <c r="G3497" i="35"/>
  <c r="A3498" i="35"/>
  <c r="B3498" i="35"/>
  <c r="C3498" i="35"/>
  <c r="D3498" i="35"/>
  <c r="E3498" i="35"/>
  <c r="F3498" i="35"/>
  <c r="G3498" i="35"/>
  <c r="A3499" i="35"/>
  <c r="B3499" i="35"/>
  <c r="C3499" i="35"/>
  <c r="D3499" i="35"/>
  <c r="E3499" i="35"/>
  <c r="F3499" i="35"/>
  <c r="G3499" i="35"/>
  <c r="A3500" i="35"/>
  <c r="B3500" i="35"/>
  <c r="C3500" i="35"/>
  <c r="D3500" i="35"/>
  <c r="E3500" i="35"/>
  <c r="F3500" i="35"/>
  <c r="G3500" i="35"/>
  <c r="A3501" i="35"/>
  <c r="B3501" i="35"/>
  <c r="C3501" i="35"/>
  <c r="D3501" i="35"/>
  <c r="E3501" i="35"/>
  <c r="F3501" i="35"/>
  <c r="G3501" i="35"/>
  <c r="A3502" i="35"/>
  <c r="B3502" i="35"/>
  <c r="C3502" i="35"/>
  <c r="D3502" i="35"/>
  <c r="E3502" i="35"/>
  <c r="F3502" i="35"/>
  <c r="G3502" i="35"/>
  <c r="A3503" i="35"/>
  <c r="B3503" i="35"/>
  <c r="C3503" i="35"/>
  <c r="D3503" i="35"/>
  <c r="E3503" i="35"/>
  <c r="F3503" i="35"/>
  <c r="G3503" i="35"/>
  <c r="A3504" i="35"/>
  <c r="B3504" i="35"/>
  <c r="C3504" i="35"/>
  <c r="D3504" i="35"/>
  <c r="E3504" i="35"/>
  <c r="F3504" i="35"/>
  <c r="G3504" i="35"/>
  <c r="A3505" i="35"/>
  <c r="B3505" i="35"/>
  <c r="C3505" i="35"/>
  <c r="D3505" i="35"/>
  <c r="E3505" i="35"/>
  <c r="F3505" i="35"/>
  <c r="G3505" i="35"/>
  <c r="A3506" i="35"/>
  <c r="B3506" i="35"/>
  <c r="C3506" i="35"/>
  <c r="D3506" i="35"/>
  <c r="E3506" i="35"/>
  <c r="F3506" i="35"/>
  <c r="G3506" i="35"/>
  <c r="A3507" i="35"/>
  <c r="B3507" i="35"/>
  <c r="C3507" i="35"/>
  <c r="D3507" i="35"/>
  <c r="E3507" i="35"/>
  <c r="F3507" i="35"/>
  <c r="G3507" i="35"/>
  <c r="A3508" i="35"/>
  <c r="B3508" i="35"/>
  <c r="C3508" i="35"/>
  <c r="D3508" i="35"/>
  <c r="E3508" i="35"/>
  <c r="F3508" i="35"/>
  <c r="G3508" i="35"/>
  <c r="A3509" i="35"/>
  <c r="B3509" i="35"/>
  <c r="C3509" i="35"/>
  <c r="D3509" i="35"/>
  <c r="E3509" i="35"/>
  <c r="F3509" i="35"/>
  <c r="G3509" i="35"/>
  <c r="A3510" i="35"/>
  <c r="B3510" i="35"/>
  <c r="C3510" i="35"/>
  <c r="D3510" i="35"/>
  <c r="E3510" i="35"/>
  <c r="F3510" i="35"/>
  <c r="G3510" i="35"/>
  <c r="A3511" i="35"/>
  <c r="B3511" i="35"/>
  <c r="C3511" i="35"/>
  <c r="D3511" i="35"/>
  <c r="E3511" i="35"/>
  <c r="F3511" i="35"/>
  <c r="G3511" i="35"/>
  <c r="A3512" i="35"/>
  <c r="B3512" i="35"/>
  <c r="C3512" i="35"/>
  <c r="D3512" i="35"/>
  <c r="E3512" i="35"/>
  <c r="F3512" i="35"/>
  <c r="G3512" i="35"/>
  <c r="A3513" i="35"/>
  <c r="B3513" i="35"/>
  <c r="C3513" i="35"/>
  <c r="D3513" i="35"/>
  <c r="E3513" i="35"/>
  <c r="F3513" i="35"/>
  <c r="G3513" i="35"/>
  <c r="A3514" i="35"/>
  <c r="B3514" i="35"/>
  <c r="C3514" i="35"/>
  <c r="D3514" i="35"/>
  <c r="E3514" i="35"/>
  <c r="F3514" i="35"/>
  <c r="G3514" i="35"/>
  <c r="A3515" i="35"/>
  <c r="B3515" i="35"/>
  <c r="C3515" i="35"/>
  <c r="D3515" i="35"/>
  <c r="E3515" i="35"/>
  <c r="F3515" i="35"/>
  <c r="G3515" i="35"/>
  <c r="A3516" i="35"/>
  <c r="B3516" i="35"/>
  <c r="C3516" i="35"/>
  <c r="D3516" i="35"/>
  <c r="E3516" i="35"/>
  <c r="F3516" i="35"/>
  <c r="G3516" i="35"/>
  <c r="A3517" i="35"/>
  <c r="B3517" i="35"/>
  <c r="C3517" i="35"/>
  <c r="D3517" i="35"/>
  <c r="E3517" i="35"/>
  <c r="F3517" i="35"/>
  <c r="G3517" i="35"/>
  <c r="A3518" i="35"/>
  <c r="B3518" i="35"/>
  <c r="C3518" i="35"/>
  <c r="D3518" i="35"/>
  <c r="E3518" i="35"/>
  <c r="F3518" i="35"/>
  <c r="G3518" i="35"/>
  <c r="A3519" i="35"/>
  <c r="B3519" i="35"/>
  <c r="C3519" i="35"/>
  <c r="D3519" i="35"/>
  <c r="E3519" i="35"/>
  <c r="F3519" i="35"/>
  <c r="G3519" i="35"/>
  <c r="A3520" i="35"/>
  <c r="B3520" i="35"/>
  <c r="C3520" i="35"/>
  <c r="D3520" i="35"/>
  <c r="E3520" i="35"/>
  <c r="F3520" i="35"/>
  <c r="G3520" i="35"/>
  <c r="A3521" i="35"/>
  <c r="B3521" i="35"/>
  <c r="C3521" i="35"/>
  <c r="D3521" i="35"/>
  <c r="E3521" i="35"/>
  <c r="F3521" i="35"/>
  <c r="G3521" i="35"/>
  <c r="A3522" i="35"/>
  <c r="B3522" i="35"/>
  <c r="C3522" i="35"/>
  <c r="D3522" i="35"/>
  <c r="E3522" i="35"/>
  <c r="F3522" i="35"/>
  <c r="G3522" i="35"/>
  <c r="A3523" i="35"/>
  <c r="B3523" i="35"/>
  <c r="C3523" i="35"/>
  <c r="D3523" i="35"/>
  <c r="E3523" i="35"/>
  <c r="F3523" i="35"/>
  <c r="G3523" i="35"/>
  <c r="A3524" i="35"/>
  <c r="B3524" i="35"/>
  <c r="C3524" i="35"/>
  <c r="D3524" i="35"/>
  <c r="E3524" i="35"/>
  <c r="F3524" i="35"/>
  <c r="G3524" i="35"/>
  <c r="A3525" i="35"/>
  <c r="B3525" i="35"/>
  <c r="C3525" i="35"/>
  <c r="D3525" i="35"/>
  <c r="E3525" i="35"/>
  <c r="F3525" i="35"/>
  <c r="G3525" i="35"/>
  <c r="A3526" i="35"/>
  <c r="B3526" i="35"/>
  <c r="C3526" i="35"/>
  <c r="D3526" i="35"/>
  <c r="E3526" i="35"/>
  <c r="F3526" i="35"/>
  <c r="G3526" i="35"/>
  <c r="A3527" i="35"/>
  <c r="B3527" i="35"/>
  <c r="C3527" i="35"/>
  <c r="D3527" i="35"/>
  <c r="E3527" i="35"/>
  <c r="F3527" i="35"/>
  <c r="G3527" i="35"/>
  <c r="A3528" i="35"/>
  <c r="B3528" i="35"/>
  <c r="C3528" i="35"/>
  <c r="D3528" i="35"/>
  <c r="E3528" i="35"/>
  <c r="F3528" i="35"/>
  <c r="G3528" i="35"/>
  <c r="A3529" i="35"/>
  <c r="B3529" i="35"/>
  <c r="C3529" i="35"/>
  <c r="D3529" i="35"/>
  <c r="E3529" i="35"/>
  <c r="F3529" i="35"/>
  <c r="G3529" i="35"/>
  <c r="A3530" i="35"/>
  <c r="B3530" i="35"/>
  <c r="C3530" i="35"/>
  <c r="D3530" i="35"/>
  <c r="E3530" i="35"/>
  <c r="F3530" i="35"/>
  <c r="G3530" i="35"/>
  <c r="A3531" i="35"/>
  <c r="B3531" i="35"/>
  <c r="C3531" i="35"/>
  <c r="D3531" i="35"/>
  <c r="E3531" i="35"/>
  <c r="F3531" i="35"/>
  <c r="G3531" i="35"/>
  <c r="A3532" i="35"/>
  <c r="B3532" i="35"/>
  <c r="C3532" i="35"/>
  <c r="D3532" i="35"/>
  <c r="E3532" i="35"/>
  <c r="F3532" i="35"/>
  <c r="G3532" i="35"/>
  <c r="A3533" i="35"/>
  <c r="B3533" i="35"/>
  <c r="C3533" i="35"/>
  <c r="D3533" i="35"/>
  <c r="E3533" i="35"/>
  <c r="F3533" i="35"/>
  <c r="G3533" i="35"/>
  <c r="A3534" i="35"/>
  <c r="B3534" i="35"/>
  <c r="C3534" i="35"/>
  <c r="D3534" i="35"/>
  <c r="E3534" i="35"/>
  <c r="F3534" i="35"/>
  <c r="G3534" i="35"/>
  <c r="A3535" i="35"/>
  <c r="B3535" i="35"/>
  <c r="C3535" i="35"/>
  <c r="D3535" i="35"/>
  <c r="E3535" i="35"/>
  <c r="F3535" i="35"/>
  <c r="G3535" i="35"/>
  <c r="A3536" i="35"/>
  <c r="B3536" i="35"/>
  <c r="C3536" i="35"/>
  <c r="D3536" i="35"/>
  <c r="E3536" i="35"/>
  <c r="F3536" i="35"/>
  <c r="G3536" i="35"/>
  <c r="A3537" i="35"/>
  <c r="B3537" i="35"/>
  <c r="C3537" i="35"/>
  <c r="D3537" i="35"/>
  <c r="E3537" i="35"/>
  <c r="F3537" i="35"/>
  <c r="G3537" i="35"/>
  <c r="A3538" i="35"/>
  <c r="B3538" i="35"/>
  <c r="C3538" i="35"/>
  <c r="D3538" i="35"/>
  <c r="E3538" i="35"/>
  <c r="F3538" i="35"/>
  <c r="G3538" i="35"/>
  <c r="A3539" i="35"/>
  <c r="B3539" i="35"/>
  <c r="C3539" i="35"/>
  <c r="D3539" i="35"/>
  <c r="E3539" i="35"/>
  <c r="F3539" i="35"/>
  <c r="G3539" i="35"/>
  <c r="A3540" i="35"/>
  <c r="B3540" i="35"/>
  <c r="C3540" i="35"/>
  <c r="D3540" i="35"/>
  <c r="E3540" i="35"/>
  <c r="F3540" i="35"/>
  <c r="G3540" i="35"/>
  <c r="A3541" i="35"/>
  <c r="B3541" i="35"/>
  <c r="C3541" i="35"/>
  <c r="D3541" i="35"/>
  <c r="E3541" i="35"/>
  <c r="F3541" i="35"/>
  <c r="G3541" i="35"/>
  <c r="A3542" i="35"/>
  <c r="B3542" i="35"/>
  <c r="C3542" i="35"/>
  <c r="D3542" i="35"/>
  <c r="E3542" i="35"/>
  <c r="F3542" i="35"/>
  <c r="G3542" i="35"/>
  <c r="A3543" i="35"/>
  <c r="B3543" i="35"/>
  <c r="C3543" i="35"/>
  <c r="D3543" i="35"/>
  <c r="E3543" i="35"/>
  <c r="F3543" i="35"/>
  <c r="G3543" i="35"/>
  <c r="A3544" i="35"/>
  <c r="B3544" i="35"/>
  <c r="C3544" i="35"/>
  <c r="D3544" i="35"/>
  <c r="E3544" i="35"/>
  <c r="F3544" i="35"/>
  <c r="G3544" i="35"/>
  <c r="A3545" i="35"/>
  <c r="B3545" i="35"/>
  <c r="C3545" i="35"/>
  <c r="D3545" i="35"/>
  <c r="E3545" i="35"/>
  <c r="F3545" i="35"/>
  <c r="G3545" i="35"/>
  <c r="A3546" i="35"/>
  <c r="B3546" i="35"/>
  <c r="C3546" i="35"/>
  <c r="D3546" i="35"/>
  <c r="E3546" i="35"/>
  <c r="F3546" i="35"/>
  <c r="G3546" i="35"/>
  <c r="A3547" i="35"/>
  <c r="B3547" i="35"/>
  <c r="C3547" i="35"/>
  <c r="D3547" i="35"/>
  <c r="E3547" i="35"/>
  <c r="F3547" i="35"/>
  <c r="G3547" i="35"/>
  <c r="A3548" i="35"/>
  <c r="B3548" i="35"/>
  <c r="C3548" i="35"/>
  <c r="D3548" i="35"/>
  <c r="E3548" i="35"/>
  <c r="F3548" i="35"/>
  <c r="G3548" i="35"/>
  <c r="A3549" i="35"/>
  <c r="B3549" i="35"/>
  <c r="C3549" i="35"/>
  <c r="D3549" i="35"/>
  <c r="E3549" i="35"/>
  <c r="F3549" i="35"/>
  <c r="G3549" i="35"/>
  <c r="A3550" i="35"/>
  <c r="B3550" i="35"/>
  <c r="C3550" i="35"/>
  <c r="D3550" i="35"/>
  <c r="E3550" i="35"/>
  <c r="F3550" i="35"/>
  <c r="G3550" i="35"/>
  <c r="A3551" i="35"/>
  <c r="B3551" i="35"/>
  <c r="C3551" i="35"/>
  <c r="D3551" i="35"/>
  <c r="E3551" i="35"/>
  <c r="F3551" i="35"/>
  <c r="G3551" i="35"/>
  <c r="A3552" i="35"/>
  <c r="B3552" i="35"/>
  <c r="C3552" i="35"/>
  <c r="D3552" i="35"/>
  <c r="E3552" i="35"/>
  <c r="F3552" i="35"/>
  <c r="G3552" i="35"/>
  <c r="A3553" i="35"/>
  <c r="B3553" i="35"/>
  <c r="C3553" i="35"/>
  <c r="D3553" i="35"/>
  <c r="E3553" i="35"/>
  <c r="F3553" i="35"/>
  <c r="G3553" i="35"/>
  <c r="A3554" i="35"/>
  <c r="B3554" i="35"/>
  <c r="C3554" i="35"/>
  <c r="D3554" i="35"/>
  <c r="E3554" i="35"/>
  <c r="F3554" i="35"/>
  <c r="G3554" i="35"/>
  <c r="A3555" i="35"/>
  <c r="B3555" i="35"/>
  <c r="C3555" i="35"/>
  <c r="D3555" i="35"/>
  <c r="E3555" i="35"/>
  <c r="F3555" i="35"/>
  <c r="G3555" i="35"/>
  <c r="A3556" i="35"/>
  <c r="B3556" i="35"/>
  <c r="C3556" i="35"/>
  <c r="D3556" i="35"/>
  <c r="E3556" i="35"/>
  <c r="F3556" i="35"/>
  <c r="G3556" i="35"/>
  <c r="A3557" i="35"/>
  <c r="B3557" i="35"/>
  <c r="C3557" i="35"/>
  <c r="D3557" i="35"/>
  <c r="E3557" i="35"/>
  <c r="F3557" i="35"/>
  <c r="G3557" i="35"/>
  <c r="A3558" i="35"/>
  <c r="B3558" i="35"/>
  <c r="C3558" i="35"/>
  <c r="D3558" i="35"/>
  <c r="E3558" i="35"/>
  <c r="F3558" i="35"/>
  <c r="G3558" i="35"/>
  <c r="A3559" i="35"/>
  <c r="B3559" i="35"/>
  <c r="C3559" i="35"/>
  <c r="D3559" i="35"/>
  <c r="E3559" i="35"/>
  <c r="F3559" i="35"/>
  <c r="G3559" i="35"/>
  <c r="A3560" i="35"/>
  <c r="B3560" i="35"/>
  <c r="C3560" i="35"/>
  <c r="D3560" i="35"/>
  <c r="E3560" i="35"/>
  <c r="F3560" i="35"/>
  <c r="G3560" i="35"/>
  <c r="A3561" i="35"/>
  <c r="B3561" i="35"/>
  <c r="C3561" i="35"/>
  <c r="D3561" i="35"/>
  <c r="E3561" i="35"/>
  <c r="F3561" i="35"/>
  <c r="G3561" i="35"/>
  <c r="A3562" i="35"/>
  <c r="B3562" i="35"/>
  <c r="C3562" i="35"/>
  <c r="D3562" i="35"/>
  <c r="E3562" i="35"/>
  <c r="F3562" i="35"/>
  <c r="G3562" i="35"/>
  <c r="A3563" i="35"/>
  <c r="B3563" i="35"/>
  <c r="C3563" i="35"/>
  <c r="D3563" i="35"/>
  <c r="E3563" i="35"/>
  <c r="F3563" i="35"/>
  <c r="G3563" i="35"/>
  <c r="A3564" i="35"/>
  <c r="B3564" i="35"/>
  <c r="C3564" i="35"/>
  <c r="D3564" i="35"/>
  <c r="E3564" i="35"/>
  <c r="F3564" i="35"/>
  <c r="G3564" i="35"/>
  <c r="A3565" i="35"/>
  <c r="B3565" i="35"/>
  <c r="C3565" i="35"/>
  <c r="D3565" i="35"/>
  <c r="E3565" i="35"/>
  <c r="F3565" i="35"/>
  <c r="G3565" i="35"/>
  <c r="A3566" i="35"/>
  <c r="B3566" i="35"/>
  <c r="C3566" i="35"/>
  <c r="D3566" i="35"/>
  <c r="E3566" i="35"/>
  <c r="F3566" i="35"/>
  <c r="G3566" i="35"/>
  <c r="A3567" i="35"/>
  <c r="B3567" i="35"/>
  <c r="C3567" i="35"/>
  <c r="D3567" i="35"/>
  <c r="E3567" i="35"/>
  <c r="F3567" i="35"/>
  <c r="G3567" i="35"/>
  <c r="A3568" i="35"/>
  <c r="B3568" i="35"/>
  <c r="C3568" i="35"/>
  <c r="D3568" i="35"/>
  <c r="E3568" i="35"/>
  <c r="F3568" i="35"/>
  <c r="G3568" i="35"/>
  <c r="A3569" i="35"/>
  <c r="B3569" i="35"/>
  <c r="C3569" i="35"/>
  <c r="D3569" i="35"/>
  <c r="E3569" i="35"/>
  <c r="F3569" i="35"/>
  <c r="G3569" i="35"/>
  <c r="A3570" i="35"/>
  <c r="B3570" i="35"/>
  <c r="C3570" i="35"/>
  <c r="D3570" i="35"/>
  <c r="E3570" i="35"/>
  <c r="F3570" i="35"/>
  <c r="G3570" i="35"/>
  <c r="A3571" i="35"/>
  <c r="B3571" i="35"/>
  <c r="C3571" i="35"/>
  <c r="D3571" i="35"/>
  <c r="E3571" i="35"/>
  <c r="F3571" i="35"/>
  <c r="G3571" i="35"/>
  <c r="A3572" i="35"/>
  <c r="B3572" i="35"/>
  <c r="C3572" i="35"/>
  <c r="D3572" i="35"/>
  <c r="E3572" i="35"/>
  <c r="F3572" i="35"/>
  <c r="G3572" i="35"/>
  <c r="A3573" i="35"/>
  <c r="B3573" i="35"/>
  <c r="C3573" i="35"/>
  <c r="D3573" i="35"/>
  <c r="E3573" i="35"/>
  <c r="F3573" i="35"/>
  <c r="G3573" i="35"/>
  <c r="A3574" i="35"/>
  <c r="B3574" i="35"/>
  <c r="C3574" i="35"/>
  <c r="D3574" i="35"/>
  <c r="E3574" i="35"/>
  <c r="F3574" i="35"/>
  <c r="G3574" i="35"/>
  <c r="A3575" i="35"/>
  <c r="B3575" i="35"/>
  <c r="C3575" i="35"/>
  <c r="D3575" i="35"/>
  <c r="E3575" i="35"/>
  <c r="F3575" i="35"/>
  <c r="G3575" i="35"/>
  <c r="A3576" i="35"/>
  <c r="B3576" i="35"/>
  <c r="C3576" i="35"/>
  <c r="D3576" i="35"/>
  <c r="E3576" i="35"/>
  <c r="F3576" i="35"/>
  <c r="G3576" i="35"/>
  <c r="A3577" i="35"/>
  <c r="B3577" i="35"/>
  <c r="C3577" i="35"/>
  <c r="D3577" i="35"/>
  <c r="E3577" i="35"/>
  <c r="F3577" i="35"/>
  <c r="G3577" i="35"/>
  <c r="A3578" i="35"/>
  <c r="B3578" i="35"/>
  <c r="C3578" i="35"/>
  <c r="D3578" i="35"/>
  <c r="E3578" i="35"/>
  <c r="F3578" i="35"/>
  <c r="G3578" i="35"/>
  <c r="A3579" i="35"/>
  <c r="B3579" i="35"/>
  <c r="C3579" i="35"/>
  <c r="D3579" i="35"/>
  <c r="E3579" i="35"/>
  <c r="F3579" i="35"/>
  <c r="G3579" i="35"/>
  <c r="A3580" i="35"/>
  <c r="B3580" i="35"/>
  <c r="C3580" i="35"/>
  <c r="D3580" i="35"/>
  <c r="E3580" i="35"/>
  <c r="F3580" i="35"/>
  <c r="G3580" i="35"/>
  <c r="A3581" i="35"/>
  <c r="B3581" i="35"/>
  <c r="C3581" i="35"/>
  <c r="D3581" i="35"/>
  <c r="E3581" i="35"/>
  <c r="F3581" i="35"/>
  <c r="G3581" i="35"/>
  <c r="A3582" i="35"/>
  <c r="B3582" i="35"/>
  <c r="C3582" i="35"/>
  <c r="D3582" i="35"/>
  <c r="E3582" i="35"/>
  <c r="F3582" i="35"/>
  <c r="G3582" i="35"/>
  <c r="A3583" i="35"/>
  <c r="B3583" i="35"/>
  <c r="C3583" i="35"/>
  <c r="D3583" i="35"/>
  <c r="E3583" i="35"/>
  <c r="F3583" i="35"/>
  <c r="G3583" i="35"/>
  <c r="A3584" i="35"/>
  <c r="B3584" i="35"/>
  <c r="C3584" i="35"/>
  <c r="D3584" i="35"/>
  <c r="E3584" i="35"/>
  <c r="F3584" i="35"/>
  <c r="G3584" i="35"/>
  <c r="A3585" i="35"/>
  <c r="B3585" i="35"/>
  <c r="C3585" i="35"/>
  <c r="D3585" i="35"/>
  <c r="E3585" i="35"/>
  <c r="F3585" i="35"/>
  <c r="G3585" i="35"/>
  <c r="A3586" i="35"/>
  <c r="B3586" i="35"/>
  <c r="C3586" i="35"/>
  <c r="D3586" i="35"/>
  <c r="E3586" i="35"/>
  <c r="F3586" i="35"/>
  <c r="G3586" i="35"/>
  <c r="A3587" i="35"/>
  <c r="B3587" i="35"/>
  <c r="C3587" i="35"/>
  <c r="D3587" i="35"/>
  <c r="E3587" i="35"/>
  <c r="F3587" i="35"/>
  <c r="G3587" i="35"/>
  <c r="A3588" i="35"/>
  <c r="B3588" i="35"/>
  <c r="C3588" i="35"/>
  <c r="D3588" i="35"/>
  <c r="E3588" i="35"/>
  <c r="F3588" i="35"/>
  <c r="G3588" i="35"/>
  <c r="A3589" i="35"/>
  <c r="B3589" i="35"/>
  <c r="C3589" i="35"/>
  <c r="D3589" i="35"/>
  <c r="E3589" i="35"/>
  <c r="F3589" i="35"/>
  <c r="G3589" i="35"/>
  <c r="A3590" i="35"/>
  <c r="B3590" i="35"/>
  <c r="C3590" i="35"/>
  <c r="D3590" i="35"/>
  <c r="E3590" i="35"/>
  <c r="F3590" i="35"/>
  <c r="G3590" i="35"/>
  <c r="A3591" i="35"/>
  <c r="B3591" i="35"/>
  <c r="C3591" i="35"/>
  <c r="D3591" i="35"/>
  <c r="E3591" i="35"/>
  <c r="F3591" i="35"/>
  <c r="G3591" i="35"/>
  <c r="A3592" i="35"/>
  <c r="B3592" i="35"/>
  <c r="C3592" i="35"/>
  <c r="D3592" i="35"/>
  <c r="E3592" i="35"/>
  <c r="F3592" i="35"/>
  <c r="G3592" i="35"/>
  <c r="A3593" i="35"/>
  <c r="B3593" i="35"/>
  <c r="C3593" i="35"/>
  <c r="D3593" i="35"/>
  <c r="E3593" i="35"/>
  <c r="F3593" i="35"/>
  <c r="G3593" i="35"/>
  <c r="A3594" i="35"/>
  <c r="B3594" i="35"/>
  <c r="C3594" i="35"/>
  <c r="D3594" i="35"/>
  <c r="E3594" i="35"/>
  <c r="F3594" i="35"/>
  <c r="G3594" i="35"/>
  <c r="A3595" i="35"/>
  <c r="B3595" i="35"/>
  <c r="C3595" i="35"/>
  <c r="D3595" i="35"/>
  <c r="E3595" i="35"/>
  <c r="F3595" i="35"/>
  <c r="G3595" i="35"/>
  <c r="A3596" i="35"/>
  <c r="B3596" i="35"/>
  <c r="C3596" i="35"/>
  <c r="D3596" i="35"/>
  <c r="E3596" i="35"/>
  <c r="F3596" i="35"/>
  <c r="G3596" i="35"/>
  <c r="A3597" i="35"/>
  <c r="B3597" i="35"/>
  <c r="C3597" i="35"/>
  <c r="D3597" i="35"/>
  <c r="E3597" i="35"/>
  <c r="F3597" i="35"/>
  <c r="G3597" i="35"/>
  <c r="A3598" i="35"/>
  <c r="B3598" i="35"/>
  <c r="C3598" i="35"/>
  <c r="D3598" i="35"/>
  <c r="E3598" i="35"/>
  <c r="F3598" i="35"/>
  <c r="G3598" i="35"/>
  <c r="A3599" i="35"/>
  <c r="B3599" i="35"/>
  <c r="C3599" i="35"/>
  <c r="D3599" i="35"/>
  <c r="E3599" i="35"/>
  <c r="F3599" i="35"/>
  <c r="G3599" i="35"/>
  <c r="A3600" i="35"/>
  <c r="B3600" i="35"/>
  <c r="C3600" i="35"/>
  <c r="D3600" i="35"/>
  <c r="E3600" i="35"/>
  <c r="F3600" i="35"/>
  <c r="G3600" i="35"/>
  <c r="A3601" i="35"/>
  <c r="B3601" i="35"/>
  <c r="C3601" i="35"/>
  <c r="D3601" i="35"/>
  <c r="E3601" i="35"/>
  <c r="F3601" i="35"/>
  <c r="G3601" i="35"/>
  <c r="A3602" i="35"/>
  <c r="B3602" i="35"/>
  <c r="C3602" i="35"/>
  <c r="D3602" i="35"/>
  <c r="E3602" i="35"/>
  <c r="F3602" i="35"/>
  <c r="G3602" i="35"/>
  <c r="A3603" i="35"/>
  <c r="B3603" i="35"/>
  <c r="C3603" i="35"/>
  <c r="D3603" i="35"/>
  <c r="E3603" i="35"/>
  <c r="F3603" i="35"/>
  <c r="G3603" i="35"/>
  <c r="A3604" i="35"/>
  <c r="B3604" i="35"/>
  <c r="C3604" i="35"/>
  <c r="D3604" i="35"/>
  <c r="E3604" i="35"/>
  <c r="F3604" i="35"/>
  <c r="G3604" i="35"/>
  <c r="A3605" i="35"/>
  <c r="B3605" i="35"/>
  <c r="C3605" i="35"/>
  <c r="D3605" i="35"/>
  <c r="E3605" i="35"/>
  <c r="F3605" i="35"/>
  <c r="G3605" i="35"/>
  <c r="A3606" i="35"/>
  <c r="B3606" i="35"/>
  <c r="C3606" i="35"/>
  <c r="D3606" i="35"/>
  <c r="E3606" i="35"/>
  <c r="F3606" i="35"/>
  <c r="G3606" i="35"/>
  <c r="A3607" i="35"/>
  <c r="B3607" i="35"/>
  <c r="C3607" i="35"/>
  <c r="D3607" i="35"/>
  <c r="E3607" i="35"/>
  <c r="F3607" i="35"/>
  <c r="G3607" i="35"/>
  <c r="A3608" i="35"/>
  <c r="B3608" i="35"/>
  <c r="C3608" i="35"/>
  <c r="D3608" i="35"/>
  <c r="E3608" i="35"/>
  <c r="F3608" i="35"/>
  <c r="G3608" i="35"/>
  <c r="A3609" i="35"/>
  <c r="B3609" i="35"/>
  <c r="C3609" i="35"/>
  <c r="D3609" i="35"/>
  <c r="E3609" i="35"/>
  <c r="F3609" i="35"/>
  <c r="G3609" i="35"/>
  <c r="A3610" i="35"/>
  <c r="B3610" i="35"/>
  <c r="C3610" i="35"/>
  <c r="D3610" i="35"/>
  <c r="E3610" i="35"/>
  <c r="F3610" i="35"/>
  <c r="G3610" i="35"/>
  <c r="A3611" i="35"/>
  <c r="B3611" i="35"/>
  <c r="C3611" i="35"/>
  <c r="D3611" i="35"/>
  <c r="E3611" i="35"/>
  <c r="F3611" i="35"/>
  <c r="G3611" i="35"/>
  <c r="A3612" i="35"/>
  <c r="B3612" i="35"/>
  <c r="C3612" i="35"/>
  <c r="D3612" i="35"/>
  <c r="E3612" i="35"/>
  <c r="F3612" i="35"/>
  <c r="G3612" i="35"/>
  <c r="A3613" i="35"/>
  <c r="B3613" i="35"/>
  <c r="C3613" i="35"/>
  <c r="D3613" i="35"/>
  <c r="E3613" i="35"/>
  <c r="F3613" i="35"/>
  <c r="G3613" i="35"/>
  <c r="A3614" i="35"/>
  <c r="B3614" i="35"/>
  <c r="C3614" i="35"/>
  <c r="D3614" i="35"/>
  <c r="E3614" i="35"/>
  <c r="F3614" i="35"/>
  <c r="G3614" i="35"/>
  <c r="A3615" i="35"/>
  <c r="B3615" i="35"/>
  <c r="C3615" i="35"/>
  <c r="D3615" i="35"/>
  <c r="E3615" i="35"/>
  <c r="F3615" i="35"/>
  <c r="G3615" i="35"/>
  <c r="A3616" i="35"/>
  <c r="B3616" i="35"/>
  <c r="C3616" i="35"/>
  <c r="D3616" i="35"/>
  <c r="E3616" i="35"/>
  <c r="F3616" i="35"/>
  <c r="G3616" i="35"/>
  <c r="A3617" i="35"/>
  <c r="B3617" i="35"/>
  <c r="C3617" i="35"/>
  <c r="D3617" i="35"/>
  <c r="E3617" i="35"/>
  <c r="F3617" i="35"/>
  <c r="G3617" i="35"/>
  <c r="A3618" i="35"/>
  <c r="B3618" i="35"/>
  <c r="C3618" i="35"/>
  <c r="D3618" i="35"/>
  <c r="E3618" i="35"/>
  <c r="F3618" i="35"/>
  <c r="G3618" i="35"/>
  <c r="A3628" i="35"/>
  <c r="B3628" i="35"/>
  <c r="C3628" i="35"/>
  <c r="D3628" i="35"/>
  <c r="E3628" i="35"/>
  <c r="F3628" i="35"/>
  <c r="G3628" i="35"/>
  <c r="A3629" i="35"/>
  <c r="B3629" i="35"/>
  <c r="C3629" i="35"/>
  <c r="D3629" i="35"/>
  <c r="E3629" i="35"/>
  <c r="F3629" i="35"/>
  <c r="G3629" i="35"/>
  <c r="A3630" i="35"/>
  <c r="B3630" i="35"/>
  <c r="C3630" i="35"/>
  <c r="D3630" i="35"/>
  <c r="E3630" i="35"/>
  <c r="F3630" i="35"/>
  <c r="G3630" i="35"/>
  <c r="A3631" i="35"/>
  <c r="B3631" i="35"/>
  <c r="C3631" i="35"/>
  <c r="D3631" i="35"/>
  <c r="E3631" i="35"/>
  <c r="F3631" i="35"/>
  <c r="G3631" i="35"/>
  <c r="A3632" i="35"/>
  <c r="B3632" i="35"/>
  <c r="C3632" i="35"/>
  <c r="D3632" i="35"/>
  <c r="E3632" i="35"/>
  <c r="F3632" i="35"/>
  <c r="G3632" i="35"/>
  <c r="A3633" i="35"/>
  <c r="B3633" i="35"/>
  <c r="C3633" i="35"/>
  <c r="D3633" i="35"/>
  <c r="E3633" i="35"/>
  <c r="F3633" i="35"/>
  <c r="G3633" i="35"/>
  <c r="A3634" i="35"/>
  <c r="B3634" i="35"/>
  <c r="C3634" i="35"/>
  <c r="D3634" i="35"/>
  <c r="E3634" i="35"/>
  <c r="F3634" i="35"/>
  <c r="G3634" i="35"/>
  <c r="A3635" i="35"/>
  <c r="B3635" i="35"/>
  <c r="C3635" i="35"/>
  <c r="D3635" i="35"/>
  <c r="E3635" i="35"/>
  <c r="F3635" i="35"/>
  <c r="G3635" i="35"/>
  <c r="A3636" i="35"/>
  <c r="B3636" i="35"/>
  <c r="C3636" i="35"/>
  <c r="D3636" i="35"/>
  <c r="E3636" i="35"/>
  <c r="F3636" i="35"/>
  <c r="G3636" i="35"/>
  <c r="A3637" i="35"/>
  <c r="B3637" i="35"/>
  <c r="C3637" i="35"/>
  <c r="D3637" i="35"/>
  <c r="E3637" i="35"/>
  <c r="F3637" i="35"/>
  <c r="G3637" i="35"/>
  <c r="A3638" i="35"/>
  <c r="B3638" i="35"/>
  <c r="C3638" i="35"/>
  <c r="D3638" i="35"/>
  <c r="E3638" i="35"/>
  <c r="F3638" i="35"/>
  <c r="G3638" i="35"/>
  <c r="A3639" i="35"/>
  <c r="B3639" i="35"/>
  <c r="C3639" i="35"/>
  <c r="D3639" i="35"/>
  <c r="E3639" i="35"/>
  <c r="F3639" i="35"/>
  <c r="G3639" i="35"/>
  <c r="A3640" i="35"/>
  <c r="B3640" i="35"/>
  <c r="C3640" i="35"/>
  <c r="D3640" i="35"/>
  <c r="E3640" i="35"/>
  <c r="F3640" i="35"/>
  <c r="G3640" i="35"/>
  <c r="A3641" i="35"/>
  <c r="B3641" i="35"/>
  <c r="C3641" i="35"/>
  <c r="D3641" i="35"/>
  <c r="E3641" i="35"/>
  <c r="F3641" i="35"/>
  <c r="G3641" i="35"/>
  <c r="A3642" i="35"/>
  <c r="B3642" i="35"/>
  <c r="C3642" i="35"/>
  <c r="D3642" i="35"/>
  <c r="E3642" i="35"/>
  <c r="F3642" i="35"/>
  <c r="G3642" i="35"/>
  <c r="A3643" i="35"/>
  <c r="B3643" i="35"/>
  <c r="C3643" i="35"/>
  <c r="D3643" i="35"/>
  <c r="E3643" i="35"/>
  <c r="F3643" i="35"/>
  <c r="G3643" i="35"/>
  <c r="A3644" i="35"/>
  <c r="B3644" i="35"/>
  <c r="C3644" i="35"/>
  <c r="D3644" i="35"/>
  <c r="E3644" i="35"/>
  <c r="F3644" i="35"/>
  <c r="G3644" i="35"/>
  <c r="A3645" i="35"/>
  <c r="B3645" i="35"/>
  <c r="C3645" i="35"/>
  <c r="D3645" i="35"/>
  <c r="E3645" i="35"/>
  <c r="F3645" i="35"/>
  <c r="G3645" i="35"/>
  <c r="A3646" i="35"/>
  <c r="B3646" i="35"/>
  <c r="C3646" i="35"/>
  <c r="D3646" i="35"/>
  <c r="E3646" i="35"/>
  <c r="F3646" i="35"/>
  <c r="G3646" i="35"/>
  <c r="A3647" i="35"/>
  <c r="B3647" i="35"/>
  <c r="C3647" i="35"/>
  <c r="D3647" i="35"/>
  <c r="E3647" i="35"/>
  <c r="F3647" i="35"/>
  <c r="G3647" i="35"/>
  <c r="A3648" i="35"/>
  <c r="B3648" i="35"/>
  <c r="C3648" i="35"/>
  <c r="D3648" i="35"/>
  <c r="E3648" i="35"/>
  <c r="F3648" i="35"/>
  <c r="G3648" i="35"/>
  <c r="A3649" i="35"/>
  <c r="B3649" i="35"/>
  <c r="C3649" i="35"/>
  <c r="D3649" i="35"/>
  <c r="E3649" i="35"/>
  <c r="F3649" i="35"/>
  <c r="G3649" i="35"/>
  <c r="A3650" i="35"/>
  <c r="B3650" i="35"/>
  <c r="C3650" i="35"/>
  <c r="D3650" i="35"/>
  <c r="E3650" i="35"/>
  <c r="F3650" i="35"/>
  <c r="G3650" i="35"/>
  <c r="A3651" i="35"/>
  <c r="B3651" i="35"/>
  <c r="C3651" i="35"/>
  <c r="D3651" i="35"/>
  <c r="E3651" i="35"/>
  <c r="F3651" i="35"/>
  <c r="G3651" i="35"/>
  <c r="A3652" i="35"/>
  <c r="B3652" i="35"/>
  <c r="C3652" i="35"/>
  <c r="D3652" i="35"/>
  <c r="E3652" i="35"/>
  <c r="F3652" i="35"/>
  <c r="G3652" i="35"/>
  <c r="A3653" i="35"/>
  <c r="B3653" i="35"/>
  <c r="C3653" i="35"/>
  <c r="D3653" i="35"/>
  <c r="E3653" i="35"/>
  <c r="F3653" i="35"/>
  <c r="G3653" i="35"/>
  <c r="A3654" i="35"/>
  <c r="B3654" i="35"/>
  <c r="C3654" i="35"/>
  <c r="D3654" i="35"/>
  <c r="E3654" i="35"/>
  <c r="F3654" i="35"/>
  <c r="G3654" i="35"/>
  <c r="A3655" i="35"/>
  <c r="B3655" i="35"/>
  <c r="C3655" i="35"/>
  <c r="D3655" i="35"/>
  <c r="E3655" i="35"/>
  <c r="F3655" i="35"/>
  <c r="G3655" i="35"/>
  <c r="A3656" i="35"/>
  <c r="B3656" i="35"/>
  <c r="C3656" i="35"/>
  <c r="D3656" i="35"/>
  <c r="E3656" i="35"/>
  <c r="F3656" i="35"/>
  <c r="G3656" i="35"/>
  <c r="A3657" i="35"/>
  <c r="B3657" i="35"/>
  <c r="C3657" i="35"/>
  <c r="D3657" i="35"/>
  <c r="E3657" i="35"/>
  <c r="F3657" i="35"/>
  <c r="G3657" i="35"/>
  <c r="A3658" i="35"/>
  <c r="B3658" i="35"/>
  <c r="C3658" i="35"/>
  <c r="D3658" i="35"/>
  <c r="E3658" i="35"/>
  <c r="F3658" i="35"/>
  <c r="G3658" i="35"/>
  <c r="A3659" i="35"/>
  <c r="B3659" i="35"/>
  <c r="C3659" i="35"/>
  <c r="D3659" i="35"/>
  <c r="E3659" i="35"/>
  <c r="F3659" i="35"/>
  <c r="G3659" i="35"/>
  <c r="A3660" i="35"/>
  <c r="B3660" i="35"/>
  <c r="C3660" i="35"/>
  <c r="D3660" i="35"/>
  <c r="E3660" i="35"/>
  <c r="F3660" i="35"/>
  <c r="G3660" i="35"/>
  <c r="A3661" i="35"/>
  <c r="B3661" i="35"/>
  <c r="C3661" i="35"/>
  <c r="D3661" i="35"/>
  <c r="E3661" i="35"/>
  <c r="F3661" i="35"/>
  <c r="G3661" i="35"/>
  <c r="A3662" i="35"/>
  <c r="B3662" i="35"/>
  <c r="C3662" i="35"/>
  <c r="D3662" i="35"/>
  <c r="E3662" i="35"/>
  <c r="F3662" i="35"/>
  <c r="G3662" i="35"/>
  <c r="A3663" i="35"/>
  <c r="B3663" i="35"/>
  <c r="C3663" i="35"/>
  <c r="D3663" i="35"/>
  <c r="E3663" i="35"/>
  <c r="F3663" i="35"/>
  <c r="G3663" i="35"/>
  <c r="A3664" i="35"/>
  <c r="B3664" i="35"/>
  <c r="C3664" i="35"/>
  <c r="D3664" i="35"/>
  <c r="E3664" i="35"/>
  <c r="F3664" i="35"/>
  <c r="G3664" i="35"/>
  <c r="A3665" i="35"/>
  <c r="B3665" i="35"/>
  <c r="C3665" i="35"/>
  <c r="D3665" i="35"/>
  <c r="E3665" i="35"/>
  <c r="F3665" i="35"/>
  <c r="G3665" i="35"/>
  <c r="A3666" i="35"/>
  <c r="B3666" i="35"/>
  <c r="C3666" i="35"/>
  <c r="D3666" i="35"/>
  <c r="E3666" i="35"/>
  <c r="F3666" i="35"/>
  <c r="G3666" i="35"/>
  <c r="A3667" i="35"/>
  <c r="B3667" i="35"/>
  <c r="C3667" i="35"/>
  <c r="D3667" i="35"/>
  <c r="E3667" i="35"/>
  <c r="F3667" i="35"/>
  <c r="G3667" i="35"/>
  <c r="A3668" i="35"/>
  <c r="B3668" i="35"/>
  <c r="C3668" i="35"/>
  <c r="D3668" i="35"/>
  <c r="E3668" i="35"/>
  <c r="F3668" i="35"/>
  <c r="G3668" i="35"/>
  <c r="A3669" i="35"/>
  <c r="B3669" i="35"/>
  <c r="C3669" i="35"/>
  <c r="D3669" i="35"/>
  <c r="E3669" i="35"/>
  <c r="F3669" i="35"/>
  <c r="G3669" i="35"/>
  <c r="A3670" i="35"/>
  <c r="B3670" i="35"/>
  <c r="C3670" i="35"/>
  <c r="D3670" i="35"/>
  <c r="E3670" i="35"/>
  <c r="F3670" i="35"/>
  <c r="G3670" i="35"/>
  <c r="A3671" i="35"/>
  <c r="B3671" i="35"/>
  <c r="C3671" i="35"/>
  <c r="D3671" i="35"/>
  <c r="E3671" i="35"/>
  <c r="F3671" i="35"/>
  <c r="G3671" i="35"/>
  <c r="A3672" i="35"/>
  <c r="B3672" i="35"/>
  <c r="C3672" i="35"/>
  <c r="D3672" i="35"/>
  <c r="E3672" i="35"/>
  <c r="F3672" i="35"/>
  <c r="G3672" i="35"/>
  <c r="A3673" i="35"/>
  <c r="B3673" i="35"/>
  <c r="C3673" i="35"/>
  <c r="D3673" i="35"/>
  <c r="E3673" i="35"/>
  <c r="F3673" i="35"/>
  <c r="G3673" i="35"/>
  <c r="A3674" i="35"/>
  <c r="B3674" i="35"/>
  <c r="C3674" i="35"/>
  <c r="D3674" i="35"/>
  <c r="E3674" i="35"/>
  <c r="F3674" i="35"/>
  <c r="G3674" i="35"/>
  <c r="A3675" i="35"/>
  <c r="B3675" i="35"/>
  <c r="C3675" i="35"/>
  <c r="D3675" i="35"/>
  <c r="E3675" i="35"/>
  <c r="F3675" i="35"/>
  <c r="G3675" i="35"/>
  <c r="A3676" i="35"/>
  <c r="B3676" i="35"/>
  <c r="C3676" i="35"/>
  <c r="D3676" i="35"/>
  <c r="E3676" i="35"/>
  <c r="F3676" i="35"/>
  <c r="G3676" i="35"/>
  <c r="A3677" i="35"/>
  <c r="B3677" i="35"/>
  <c r="C3677" i="35"/>
  <c r="D3677" i="35"/>
  <c r="E3677" i="35"/>
  <c r="F3677" i="35"/>
  <c r="G3677" i="35"/>
  <c r="A3678" i="35"/>
  <c r="B3678" i="35"/>
  <c r="C3678" i="35"/>
  <c r="D3678" i="35"/>
  <c r="E3678" i="35"/>
  <c r="F3678" i="35"/>
  <c r="G3678" i="35"/>
  <c r="A3679" i="35"/>
  <c r="B3679" i="35"/>
  <c r="C3679" i="35"/>
  <c r="D3679" i="35"/>
  <c r="E3679" i="35"/>
  <c r="F3679" i="35"/>
  <c r="G3679" i="35"/>
  <c r="A3680" i="35"/>
  <c r="B3680" i="35"/>
  <c r="C3680" i="35"/>
  <c r="D3680" i="35"/>
  <c r="E3680" i="35"/>
  <c r="F3680" i="35"/>
  <c r="G3680" i="35"/>
  <c r="A3681" i="35"/>
  <c r="B3681" i="35"/>
  <c r="C3681" i="35"/>
  <c r="D3681" i="35"/>
  <c r="E3681" i="35"/>
  <c r="F3681" i="35"/>
  <c r="G3681" i="35"/>
  <c r="A3682" i="35"/>
  <c r="B3682" i="35"/>
  <c r="C3682" i="35"/>
  <c r="D3682" i="35"/>
  <c r="E3682" i="35"/>
  <c r="F3682" i="35"/>
  <c r="G3682" i="35"/>
  <c r="A3683" i="35"/>
  <c r="B3683" i="35"/>
  <c r="C3683" i="35"/>
  <c r="D3683" i="35"/>
  <c r="E3683" i="35"/>
  <c r="F3683" i="35"/>
  <c r="G3683" i="35"/>
  <c r="A3684" i="35"/>
  <c r="B3684" i="35"/>
  <c r="C3684" i="35"/>
  <c r="D3684" i="35"/>
  <c r="E3684" i="35"/>
  <c r="F3684" i="35"/>
  <c r="G3684" i="35"/>
  <c r="A3685" i="35"/>
  <c r="B3685" i="35"/>
  <c r="C3685" i="35"/>
  <c r="D3685" i="35"/>
  <c r="E3685" i="35"/>
  <c r="F3685" i="35"/>
  <c r="G3685" i="35"/>
  <c r="A3686" i="35"/>
  <c r="B3686" i="35"/>
  <c r="C3686" i="35"/>
  <c r="D3686" i="35"/>
  <c r="E3686" i="35"/>
  <c r="F3686" i="35"/>
  <c r="G3686" i="35"/>
  <c r="A3687" i="35"/>
  <c r="B3687" i="35"/>
  <c r="C3687" i="35"/>
  <c r="D3687" i="35"/>
  <c r="E3687" i="35"/>
  <c r="F3687" i="35"/>
  <c r="G3687" i="35"/>
  <c r="A3688" i="35"/>
  <c r="B3688" i="35"/>
  <c r="C3688" i="35"/>
  <c r="D3688" i="35"/>
  <c r="E3688" i="35"/>
  <c r="F3688" i="35"/>
  <c r="G3688" i="35"/>
  <c r="A3689" i="35"/>
  <c r="B3689" i="35"/>
  <c r="C3689" i="35"/>
  <c r="D3689" i="35"/>
  <c r="E3689" i="35"/>
  <c r="F3689" i="35"/>
  <c r="G3689" i="35"/>
  <c r="A3690" i="35"/>
  <c r="B3690" i="35"/>
  <c r="C3690" i="35"/>
  <c r="D3690" i="35"/>
  <c r="E3690" i="35"/>
  <c r="F3690" i="35"/>
  <c r="G3690" i="35"/>
  <c r="A3691" i="35"/>
  <c r="B3691" i="35"/>
  <c r="C3691" i="35"/>
  <c r="D3691" i="35"/>
  <c r="E3691" i="35"/>
  <c r="F3691" i="35"/>
  <c r="G3691" i="35"/>
  <c r="A3692" i="35"/>
  <c r="B3692" i="35"/>
  <c r="C3692" i="35"/>
  <c r="D3692" i="35"/>
  <c r="E3692" i="35"/>
  <c r="F3692" i="35"/>
  <c r="G3692" i="35"/>
  <c r="A3693" i="35"/>
  <c r="B3693" i="35"/>
  <c r="C3693" i="35"/>
  <c r="D3693" i="35"/>
  <c r="E3693" i="35"/>
  <c r="F3693" i="35"/>
  <c r="G3693" i="35"/>
  <c r="A3694" i="35"/>
  <c r="B3694" i="35"/>
  <c r="C3694" i="35"/>
  <c r="D3694" i="35"/>
  <c r="E3694" i="35"/>
  <c r="F3694" i="35"/>
  <c r="G3694" i="35"/>
  <c r="A3695" i="35"/>
  <c r="B3695" i="35"/>
  <c r="C3695" i="35"/>
  <c r="D3695" i="35"/>
  <c r="E3695" i="35"/>
  <c r="F3695" i="35"/>
  <c r="G3695" i="35"/>
  <c r="A3696" i="35"/>
  <c r="B3696" i="35"/>
  <c r="C3696" i="35"/>
  <c r="D3696" i="35"/>
  <c r="E3696" i="35"/>
  <c r="F3696" i="35"/>
  <c r="G3696" i="35"/>
  <c r="A3697" i="35"/>
  <c r="B3697" i="35"/>
  <c r="C3697" i="35"/>
  <c r="D3697" i="35"/>
  <c r="E3697" i="35"/>
  <c r="F3697" i="35"/>
  <c r="G3697" i="35"/>
  <c r="A3698" i="35"/>
  <c r="B3698" i="35"/>
  <c r="C3698" i="35"/>
  <c r="D3698" i="35"/>
  <c r="E3698" i="35"/>
  <c r="F3698" i="35"/>
  <c r="G3698" i="35"/>
  <c r="A3699" i="35"/>
  <c r="B3699" i="35"/>
  <c r="C3699" i="35"/>
  <c r="D3699" i="35"/>
  <c r="E3699" i="35"/>
  <c r="F3699" i="35"/>
  <c r="G3699" i="35"/>
  <c r="A3700" i="35"/>
  <c r="B3700" i="35"/>
  <c r="C3700" i="35"/>
  <c r="D3700" i="35"/>
  <c r="E3700" i="35"/>
  <c r="F3700" i="35"/>
  <c r="G3700" i="35"/>
  <c r="A3701" i="35"/>
  <c r="B3701" i="35"/>
  <c r="C3701" i="35"/>
  <c r="D3701" i="35"/>
  <c r="E3701" i="35"/>
  <c r="F3701" i="35"/>
  <c r="G3701" i="35"/>
  <c r="A3702" i="35"/>
  <c r="B3702" i="35"/>
  <c r="C3702" i="35"/>
  <c r="D3702" i="35"/>
  <c r="E3702" i="35"/>
  <c r="F3702" i="35"/>
  <c r="G3702" i="35"/>
  <c r="A3703" i="35"/>
  <c r="B3703" i="35"/>
  <c r="C3703" i="35"/>
  <c r="D3703" i="35"/>
  <c r="E3703" i="35"/>
  <c r="F3703" i="35"/>
  <c r="G3703" i="35"/>
  <c r="A3704" i="35"/>
  <c r="B3704" i="35"/>
  <c r="C3704" i="35"/>
  <c r="D3704" i="35"/>
  <c r="E3704" i="35"/>
  <c r="F3704" i="35"/>
  <c r="G3704" i="35"/>
  <c r="A3705" i="35"/>
  <c r="B3705" i="35"/>
  <c r="C3705" i="35"/>
  <c r="D3705" i="35"/>
  <c r="E3705" i="35"/>
  <c r="F3705" i="35"/>
  <c r="G3705" i="35"/>
  <c r="A3706" i="35"/>
  <c r="B3706" i="35"/>
  <c r="C3706" i="35"/>
  <c r="D3706" i="35"/>
  <c r="E3706" i="35"/>
  <c r="F3706" i="35"/>
  <c r="G3706" i="35"/>
  <c r="A3707" i="35"/>
  <c r="B3707" i="35"/>
  <c r="C3707" i="35"/>
  <c r="D3707" i="35"/>
  <c r="E3707" i="35"/>
  <c r="F3707" i="35"/>
  <c r="G3707" i="35"/>
  <c r="A3708" i="35"/>
  <c r="B3708" i="35"/>
  <c r="C3708" i="35"/>
  <c r="D3708" i="35"/>
  <c r="E3708" i="35"/>
  <c r="F3708" i="35"/>
  <c r="G3708" i="35"/>
  <c r="A3709" i="35"/>
  <c r="B3709" i="35"/>
  <c r="C3709" i="35"/>
  <c r="D3709" i="35"/>
  <c r="E3709" i="35"/>
  <c r="F3709" i="35"/>
  <c r="G3709" i="35"/>
  <c r="A3710" i="35"/>
  <c r="B3710" i="35"/>
  <c r="C3710" i="35"/>
  <c r="D3710" i="35"/>
  <c r="E3710" i="35"/>
  <c r="F3710" i="35"/>
  <c r="G3710" i="35"/>
  <c r="A3711" i="35"/>
  <c r="B3711" i="35"/>
  <c r="C3711" i="35"/>
  <c r="D3711" i="35"/>
  <c r="E3711" i="35"/>
  <c r="F3711" i="35"/>
  <c r="G3711" i="35"/>
  <c r="A3712" i="35"/>
  <c r="B3712" i="35"/>
  <c r="C3712" i="35"/>
  <c r="D3712" i="35"/>
  <c r="E3712" i="35"/>
  <c r="F3712" i="35"/>
  <c r="G3712" i="35"/>
  <c r="A3713" i="35"/>
  <c r="B3713" i="35"/>
  <c r="C3713" i="35"/>
  <c r="D3713" i="35"/>
  <c r="E3713" i="35"/>
  <c r="F3713" i="35"/>
  <c r="G3713" i="35"/>
  <c r="A3714" i="35"/>
  <c r="B3714" i="35"/>
  <c r="C3714" i="35"/>
  <c r="D3714" i="35"/>
  <c r="E3714" i="35"/>
  <c r="F3714" i="35"/>
  <c r="G3714" i="35"/>
  <c r="A3715" i="35"/>
  <c r="B3715" i="35"/>
  <c r="C3715" i="35"/>
  <c r="D3715" i="35"/>
  <c r="E3715" i="35"/>
  <c r="F3715" i="35"/>
  <c r="G3715" i="35"/>
  <c r="A3716" i="35"/>
  <c r="B3716" i="35"/>
  <c r="C3716" i="35"/>
  <c r="D3716" i="35"/>
  <c r="E3716" i="35"/>
  <c r="F3716" i="35"/>
  <c r="G3716" i="35"/>
  <c r="A3717" i="35"/>
  <c r="B3717" i="35"/>
  <c r="C3717" i="35"/>
  <c r="D3717" i="35"/>
  <c r="E3717" i="35"/>
  <c r="F3717" i="35"/>
  <c r="G3717" i="35"/>
  <c r="A3718" i="35"/>
  <c r="B3718" i="35"/>
  <c r="C3718" i="35"/>
  <c r="D3718" i="35"/>
  <c r="E3718" i="35"/>
  <c r="F3718" i="35"/>
  <c r="G3718" i="35"/>
  <c r="A3719" i="35"/>
  <c r="B3719" i="35"/>
  <c r="C3719" i="35"/>
  <c r="D3719" i="35"/>
  <c r="E3719" i="35"/>
  <c r="F3719" i="35"/>
  <c r="G3719" i="35"/>
  <c r="A3720" i="35"/>
  <c r="B3720" i="35"/>
  <c r="C3720" i="35"/>
  <c r="D3720" i="35"/>
  <c r="E3720" i="35"/>
  <c r="F3720" i="35"/>
  <c r="G3720" i="35"/>
  <c r="A3721" i="35"/>
  <c r="B3721" i="35"/>
  <c r="C3721" i="35"/>
  <c r="D3721" i="35"/>
  <c r="E3721" i="35"/>
  <c r="F3721" i="35"/>
  <c r="G3721" i="35"/>
  <c r="A3722" i="35"/>
  <c r="B3722" i="35"/>
  <c r="C3722" i="35"/>
  <c r="D3722" i="35"/>
  <c r="E3722" i="35"/>
  <c r="F3722" i="35"/>
  <c r="G3722" i="35"/>
  <c r="A3723" i="35"/>
  <c r="B3723" i="35"/>
  <c r="C3723" i="35"/>
  <c r="D3723" i="35"/>
  <c r="E3723" i="35"/>
  <c r="F3723" i="35"/>
  <c r="G3723" i="35"/>
  <c r="A3724" i="35"/>
  <c r="B3724" i="35"/>
  <c r="C3724" i="35"/>
  <c r="D3724" i="35"/>
  <c r="E3724" i="35"/>
  <c r="F3724" i="35"/>
  <c r="G3724" i="35"/>
  <c r="A3725" i="35"/>
  <c r="B3725" i="35"/>
  <c r="C3725" i="35"/>
  <c r="D3725" i="35"/>
  <c r="E3725" i="35"/>
  <c r="F3725" i="35"/>
  <c r="G3725" i="35"/>
  <c r="A3726" i="35"/>
  <c r="B3726" i="35"/>
  <c r="C3726" i="35"/>
  <c r="D3726" i="35"/>
  <c r="E3726" i="35"/>
  <c r="F3726" i="35"/>
  <c r="G3726" i="35"/>
  <c r="A3727" i="35"/>
  <c r="B3727" i="35"/>
  <c r="C3727" i="35"/>
  <c r="D3727" i="35"/>
  <c r="E3727" i="35"/>
  <c r="F3727" i="35"/>
  <c r="G3727" i="35"/>
  <c r="A3728" i="35"/>
  <c r="B3728" i="35"/>
  <c r="C3728" i="35"/>
  <c r="D3728" i="35"/>
  <c r="E3728" i="35"/>
  <c r="F3728" i="35"/>
  <c r="G3728" i="35"/>
  <c r="A3729" i="35"/>
  <c r="B3729" i="35"/>
  <c r="C3729" i="35"/>
  <c r="D3729" i="35"/>
  <c r="E3729" i="35"/>
  <c r="F3729" i="35"/>
  <c r="G3729" i="35"/>
  <c r="A3730" i="35"/>
  <c r="B3730" i="35"/>
  <c r="C3730" i="35"/>
  <c r="D3730" i="35"/>
  <c r="E3730" i="35"/>
  <c r="F3730" i="35"/>
  <c r="G3730" i="35"/>
  <c r="A3731" i="35"/>
  <c r="B3731" i="35"/>
  <c r="C3731" i="35"/>
  <c r="D3731" i="35"/>
  <c r="E3731" i="35"/>
  <c r="F3731" i="35"/>
  <c r="G3731" i="35"/>
  <c r="A3732" i="35"/>
  <c r="B3732" i="35"/>
  <c r="C3732" i="35"/>
  <c r="D3732" i="35"/>
  <c r="E3732" i="35"/>
  <c r="F3732" i="35"/>
  <c r="G3732" i="35"/>
  <c r="A3733" i="35"/>
  <c r="B3733" i="35"/>
  <c r="C3733" i="35"/>
  <c r="D3733" i="35"/>
  <c r="E3733" i="35"/>
  <c r="F3733" i="35"/>
  <c r="G3733" i="35"/>
  <c r="A3734" i="35"/>
  <c r="B3734" i="35"/>
  <c r="C3734" i="35"/>
  <c r="D3734" i="35"/>
  <c r="E3734" i="35"/>
  <c r="F3734" i="35"/>
  <c r="G3734" i="35"/>
  <c r="A3735" i="35"/>
  <c r="B3735" i="35"/>
  <c r="C3735" i="35"/>
  <c r="D3735" i="35"/>
  <c r="E3735" i="35"/>
  <c r="F3735" i="35"/>
  <c r="G3735" i="35"/>
  <c r="A3736" i="35"/>
  <c r="B3736" i="35"/>
  <c r="C3736" i="35"/>
  <c r="D3736" i="35"/>
  <c r="E3736" i="35"/>
  <c r="F3736" i="35"/>
  <c r="G3736" i="35"/>
  <c r="A3737" i="35"/>
  <c r="B3737" i="35"/>
  <c r="C3737" i="35"/>
  <c r="D3737" i="35"/>
  <c r="E3737" i="35"/>
  <c r="F3737" i="35"/>
  <c r="G3737" i="35"/>
  <c r="A3738" i="35"/>
  <c r="B3738" i="35"/>
  <c r="C3738" i="35"/>
  <c r="D3738" i="35"/>
  <c r="E3738" i="35"/>
  <c r="F3738" i="35"/>
  <c r="G3738" i="35"/>
  <c r="A3739" i="35"/>
  <c r="B3739" i="35"/>
  <c r="C3739" i="35"/>
  <c r="D3739" i="35"/>
  <c r="E3739" i="35"/>
  <c r="F3739" i="35"/>
  <c r="G3739" i="35"/>
  <c r="A3740" i="35"/>
  <c r="B3740" i="35"/>
  <c r="C3740" i="35"/>
  <c r="D3740" i="35"/>
  <c r="E3740" i="35"/>
  <c r="F3740" i="35"/>
  <c r="G3740" i="35"/>
  <c r="A3741" i="35"/>
  <c r="B3741" i="35"/>
  <c r="C3741" i="35"/>
  <c r="D3741" i="35"/>
  <c r="E3741" i="35"/>
  <c r="F3741" i="35"/>
  <c r="G3741" i="35"/>
  <c r="A3742" i="35"/>
  <c r="B3742" i="35"/>
  <c r="C3742" i="35"/>
  <c r="D3742" i="35"/>
  <c r="E3742" i="35"/>
  <c r="F3742" i="35"/>
  <c r="G3742" i="35"/>
  <c r="A3743" i="35"/>
  <c r="B3743" i="35"/>
  <c r="C3743" i="35"/>
  <c r="D3743" i="35"/>
  <c r="E3743" i="35"/>
  <c r="F3743" i="35"/>
  <c r="G3743" i="35"/>
  <c r="A3744" i="35"/>
  <c r="B3744" i="35"/>
  <c r="C3744" i="35"/>
  <c r="D3744" i="35"/>
  <c r="E3744" i="35"/>
  <c r="F3744" i="35"/>
  <c r="G3744" i="35"/>
  <c r="A3745" i="35"/>
  <c r="B3745" i="35"/>
  <c r="C3745" i="35"/>
  <c r="D3745" i="35"/>
  <c r="E3745" i="35"/>
  <c r="F3745" i="35"/>
  <c r="G3745" i="35"/>
  <c r="A3746" i="35"/>
  <c r="B3746" i="35"/>
  <c r="C3746" i="35"/>
  <c r="D3746" i="35"/>
  <c r="E3746" i="35"/>
  <c r="F3746" i="35"/>
  <c r="G3746" i="35"/>
  <c r="A3747" i="35"/>
  <c r="B3747" i="35"/>
  <c r="C3747" i="35"/>
  <c r="D3747" i="35"/>
  <c r="E3747" i="35"/>
  <c r="F3747" i="35"/>
  <c r="G3747" i="35"/>
  <c r="A3748" i="35"/>
  <c r="B3748" i="35"/>
  <c r="C3748" i="35"/>
  <c r="D3748" i="35"/>
  <c r="E3748" i="35"/>
  <c r="F3748" i="35"/>
  <c r="G3748" i="35"/>
  <c r="A3749" i="35"/>
  <c r="B3749" i="35"/>
  <c r="C3749" i="35"/>
  <c r="D3749" i="35"/>
  <c r="E3749" i="35"/>
  <c r="F3749" i="35"/>
  <c r="G3749" i="35"/>
  <c r="A3750" i="35"/>
  <c r="B3750" i="35"/>
  <c r="C3750" i="35"/>
  <c r="D3750" i="35"/>
  <c r="E3750" i="35"/>
  <c r="F3750" i="35"/>
  <c r="G3750" i="35"/>
  <c r="A3751" i="35"/>
  <c r="B3751" i="35"/>
  <c r="C3751" i="35"/>
  <c r="D3751" i="35"/>
  <c r="E3751" i="35"/>
  <c r="F3751" i="35"/>
  <c r="G3751" i="35"/>
  <c r="A3752" i="35"/>
  <c r="B3752" i="35"/>
  <c r="C3752" i="35"/>
  <c r="D3752" i="35"/>
  <c r="E3752" i="35"/>
  <c r="F3752" i="35"/>
  <c r="G3752" i="35"/>
  <c r="A3753" i="35"/>
  <c r="B3753" i="35"/>
  <c r="C3753" i="35"/>
  <c r="D3753" i="35"/>
  <c r="E3753" i="35"/>
  <c r="F3753" i="35"/>
  <c r="G3753" i="35"/>
  <c r="A3754" i="35"/>
  <c r="B3754" i="35"/>
  <c r="C3754" i="35"/>
  <c r="D3754" i="35"/>
  <c r="E3754" i="35"/>
  <c r="F3754" i="35"/>
  <c r="G3754" i="35"/>
  <c r="A3755" i="35"/>
  <c r="B3755" i="35"/>
  <c r="C3755" i="35"/>
  <c r="D3755" i="35"/>
  <c r="E3755" i="35"/>
  <c r="F3755" i="35"/>
  <c r="G3755" i="35"/>
  <c r="A3756" i="35"/>
  <c r="B3756" i="35"/>
  <c r="C3756" i="35"/>
  <c r="D3756" i="35"/>
  <c r="E3756" i="35"/>
  <c r="F3756" i="35"/>
  <c r="G3756" i="35"/>
  <c r="A3757" i="35"/>
  <c r="B3757" i="35"/>
  <c r="C3757" i="35"/>
  <c r="D3757" i="35"/>
  <c r="E3757" i="35"/>
  <c r="F3757" i="35"/>
  <c r="G3757" i="35"/>
  <c r="A3758" i="35"/>
  <c r="B3758" i="35"/>
  <c r="C3758" i="35"/>
  <c r="D3758" i="35"/>
  <c r="E3758" i="35"/>
  <c r="F3758" i="35"/>
  <c r="G3758" i="35"/>
  <c r="A3759" i="35"/>
  <c r="B3759" i="35"/>
  <c r="C3759" i="35"/>
  <c r="D3759" i="35"/>
  <c r="E3759" i="35"/>
  <c r="F3759" i="35"/>
  <c r="G3759" i="35"/>
  <c r="A3760" i="35"/>
  <c r="B3760" i="35"/>
  <c r="C3760" i="35"/>
  <c r="D3760" i="35"/>
  <c r="E3760" i="35"/>
  <c r="F3760" i="35"/>
  <c r="G3760" i="35"/>
  <c r="A3761" i="35"/>
  <c r="B3761" i="35"/>
  <c r="C3761" i="35"/>
  <c r="D3761" i="35"/>
  <c r="E3761" i="35"/>
  <c r="F3761" i="35"/>
  <c r="G3761" i="35"/>
  <c r="A3762" i="35"/>
  <c r="B3762" i="35"/>
  <c r="C3762" i="35"/>
  <c r="D3762" i="35"/>
  <c r="E3762" i="35"/>
  <c r="F3762" i="35"/>
  <c r="G3762" i="35"/>
  <c r="A3763" i="35"/>
  <c r="B3763" i="35"/>
  <c r="C3763" i="35"/>
  <c r="D3763" i="35"/>
  <c r="E3763" i="35"/>
  <c r="F3763" i="35"/>
  <c r="G3763" i="35"/>
  <c r="A3764" i="35"/>
  <c r="B3764" i="35"/>
  <c r="C3764" i="35"/>
  <c r="D3764" i="35"/>
  <c r="E3764" i="35"/>
  <c r="F3764" i="35"/>
  <c r="G3764" i="35"/>
  <c r="A3765" i="35"/>
  <c r="B3765" i="35"/>
  <c r="C3765" i="35"/>
  <c r="D3765" i="35"/>
  <c r="E3765" i="35"/>
  <c r="F3765" i="35"/>
  <c r="G3765" i="35"/>
  <c r="A3766" i="35"/>
  <c r="B3766" i="35"/>
  <c r="C3766" i="35"/>
  <c r="D3766" i="35"/>
  <c r="E3766" i="35"/>
  <c r="F3766" i="35"/>
  <c r="G3766" i="35"/>
  <c r="A3767" i="35"/>
  <c r="B3767" i="35"/>
  <c r="C3767" i="35"/>
  <c r="D3767" i="35"/>
  <c r="E3767" i="35"/>
  <c r="F3767" i="35"/>
  <c r="G3767" i="35"/>
  <c r="A3768" i="35"/>
  <c r="B3768" i="35"/>
  <c r="C3768" i="35"/>
  <c r="D3768" i="35"/>
  <c r="E3768" i="35"/>
  <c r="F3768" i="35"/>
  <c r="G3768" i="35"/>
  <c r="A3769" i="35"/>
  <c r="B3769" i="35"/>
  <c r="C3769" i="35"/>
  <c r="D3769" i="35"/>
  <c r="E3769" i="35"/>
  <c r="F3769" i="35"/>
  <c r="G3769" i="35"/>
  <c r="A3770" i="35"/>
  <c r="B3770" i="35"/>
  <c r="C3770" i="35"/>
  <c r="D3770" i="35"/>
  <c r="E3770" i="35"/>
  <c r="F3770" i="35"/>
  <c r="G3770" i="35"/>
  <c r="A3771" i="35"/>
  <c r="B3771" i="35"/>
  <c r="C3771" i="35"/>
  <c r="D3771" i="35"/>
  <c r="E3771" i="35"/>
  <c r="F3771" i="35"/>
  <c r="G3771" i="35"/>
  <c r="A3772" i="35"/>
  <c r="B3772" i="35"/>
  <c r="C3772" i="35"/>
  <c r="D3772" i="35"/>
  <c r="E3772" i="35"/>
  <c r="F3772" i="35"/>
  <c r="G3772" i="35"/>
  <c r="A3773" i="35"/>
  <c r="B3773" i="35"/>
  <c r="C3773" i="35"/>
  <c r="D3773" i="35"/>
  <c r="E3773" i="35"/>
  <c r="F3773" i="35"/>
  <c r="G3773" i="35"/>
  <c r="A3774" i="35"/>
  <c r="B3774" i="35"/>
  <c r="C3774" i="35"/>
  <c r="D3774" i="35"/>
  <c r="E3774" i="35"/>
  <c r="F3774" i="35"/>
  <c r="G3774" i="35"/>
  <c r="A3775" i="35"/>
  <c r="B3775" i="35"/>
  <c r="C3775" i="35"/>
  <c r="D3775" i="35"/>
  <c r="E3775" i="35"/>
  <c r="F3775" i="35"/>
  <c r="G3775" i="35"/>
  <c r="A3776" i="35"/>
  <c r="B3776" i="35"/>
  <c r="C3776" i="35"/>
  <c r="D3776" i="35"/>
  <c r="E3776" i="35"/>
  <c r="F3776" i="35"/>
  <c r="G3776" i="35"/>
  <c r="A3777" i="35"/>
  <c r="B3777" i="35"/>
  <c r="C3777" i="35"/>
  <c r="D3777" i="35"/>
  <c r="E3777" i="35"/>
  <c r="F3777" i="35"/>
  <c r="G3777" i="35"/>
  <c r="A3778" i="35"/>
  <c r="B3778" i="35"/>
  <c r="C3778" i="35"/>
  <c r="D3778" i="35"/>
  <c r="E3778" i="35"/>
  <c r="F3778" i="35"/>
  <c r="G3778" i="35"/>
  <c r="A3779" i="35"/>
  <c r="B3779" i="35"/>
  <c r="C3779" i="35"/>
  <c r="D3779" i="35"/>
  <c r="E3779" i="35"/>
  <c r="F3779" i="35"/>
  <c r="G3779" i="35"/>
  <c r="A3780" i="35"/>
  <c r="B3780" i="35"/>
  <c r="C3780" i="35"/>
  <c r="D3780" i="35"/>
  <c r="E3780" i="35"/>
  <c r="F3780" i="35"/>
  <c r="G3780" i="35"/>
  <c r="A3781" i="35"/>
  <c r="B3781" i="35"/>
  <c r="C3781" i="35"/>
  <c r="D3781" i="35"/>
  <c r="E3781" i="35"/>
  <c r="F3781" i="35"/>
  <c r="G3781" i="35"/>
  <c r="A3782" i="35"/>
  <c r="B3782" i="35"/>
  <c r="C3782" i="35"/>
  <c r="D3782" i="35"/>
  <c r="E3782" i="35"/>
  <c r="F3782" i="35"/>
  <c r="G3782" i="35"/>
  <c r="A3783" i="35"/>
  <c r="B3783" i="35"/>
  <c r="C3783" i="35"/>
  <c r="D3783" i="35"/>
  <c r="E3783" i="35"/>
  <c r="F3783" i="35"/>
  <c r="G3783" i="35"/>
  <c r="A3784" i="35"/>
  <c r="B3784" i="35"/>
  <c r="C3784" i="35"/>
  <c r="D3784" i="35"/>
  <c r="E3784" i="35"/>
  <c r="F3784" i="35"/>
  <c r="G3784" i="35"/>
  <c r="A3785" i="35"/>
  <c r="B3785" i="35"/>
  <c r="C3785" i="35"/>
  <c r="D3785" i="35"/>
  <c r="E3785" i="35"/>
  <c r="F3785" i="35"/>
  <c r="G3785" i="35"/>
  <c r="A3786" i="35"/>
  <c r="B3786" i="35"/>
  <c r="C3786" i="35"/>
  <c r="D3786" i="35"/>
  <c r="E3786" i="35"/>
  <c r="F3786" i="35"/>
  <c r="G3786" i="35"/>
  <c r="A3787" i="35"/>
  <c r="B3787" i="35"/>
  <c r="C3787" i="35"/>
  <c r="D3787" i="35"/>
  <c r="E3787" i="35"/>
  <c r="F3787" i="35"/>
  <c r="G3787" i="35"/>
  <c r="A3788" i="35"/>
  <c r="B3788" i="35"/>
  <c r="C3788" i="35"/>
  <c r="D3788" i="35"/>
  <c r="E3788" i="35"/>
  <c r="F3788" i="35"/>
  <c r="G3788" i="35"/>
  <c r="A3789" i="35"/>
  <c r="B3789" i="35"/>
  <c r="C3789" i="35"/>
  <c r="D3789" i="35"/>
  <c r="E3789" i="35"/>
  <c r="F3789" i="35"/>
  <c r="G3789" i="35"/>
  <c r="A3790" i="35"/>
  <c r="B3790" i="35"/>
  <c r="C3790" i="35"/>
  <c r="D3790" i="35"/>
  <c r="E3790" i="35"/>
  <c r="F3790" i="35"/>
  <c r="G3790" i="35"/>
  <c r="A3791" i="35"/>
  <c r="B3791" i="35"/>
  <c r="C3791" i="35"/>
  <c r="D3791" i="35"/>
  <c r="E3791" i="35"/>
  <c r="F3791" i="35"/>
  <c r="G3791" i="35"/>
  <c r="A3792" i="35"/>
  <c r="B3792" i="35"/>
  <c r="C3792" i="35"/>
  <c r="D3792" i="35"/>
  <c r="E3792" i="35"/>
  <c r="F3792" i="35"/>
  <c r="G3792" i="35"/>
  <c r="A3793" i="35"/>
  <c r="B3793" i="35"/>
  <c r="C3793" i="35"/>
  <c r="D3793" i="35"/>
  <c r="E3793" i="35"/>
  <c r="F3793" i="35"/>
  <c r="G3793" i="35"/>
  <c r="A3794" i="35"/>
  <c r="B3794" i="35"/>
  <c r="C3794" i="35"/>
  <c r="D3794" i="35"/>
  <c r="E3794" i="35"/>
  <c r="F3794" i="35"/>
  <c r="G3794" i="35"/>
  <c r="A3795" i="35"/>
  <c r="B3795" i="35"/>
  <c r="C3795" i="35"/>
  <c r="D3795" i="35"/>
  <c r="E3795" i="35"/>
  <c r="F3795" i="35"/>
  <c r="G3795" i="35"/>
  <c r="A3796" i="35"/>
  <c r="B3796" i="35"/>
  <c r="C3796" i="35"/>
  <c r="D3796" i="35"/>
  <c r="E3796" i="35"/>
  <c r="F3796" i="35"/>
  <c r="G3796" i="35"/>
  <c r="A3797" i="35"/>
  <c r="B3797" i="35"/>
  <c r="C3797" i="35"/>
  <c r="D3797" i="35"/>
  <c r="E3797" i="35"/>
  <c r="F3797" i="35"/>
  <c r="G3797" i="35"/>
  <c r="A3798" i="35"/>
  <c r="B3798" i="35"/>
  <c r="C3798" i="35"/>
  <c r="D3798" i="35"/>
  <c r="E3798" i="35"/>
  <c r="F3798" i="35"/>
  <c r="G3798" i="35"/>
  <c r="A3799" i="35"/>
  <c r="B3799" i="35"/>
  <c r="C3799" i="35"/>
  <c r="D3799" i="35"/>
  <c r="E3799" i="35"/>
  <c r="F3799" i="35"/>
  <c r="G3799" i="35"/>
  <c r="A3800" i="35"/>
  <c r="B3800" i="35"/>
  <c r="C3800" i="35"/>
  <c r="D3800" i="35"/>
  <c r="E3800" i="35"/>
  <c r="F3800" i="35"/>
  <c r="G3800" i="35"/>
  <c r="A3801" i="35"/>
  <c r="B3801" i="35"/>
  <c r="C3801" i="35"/>
  <c r="D3801" i="35"/>
  <c r="E3801" i="35"/>
  <c r="F3801" i="35"/>
  <c r="G3801" i="35"/>
  <c r="A3802" i="35"/>
  <c r="B3802" i="35"/>
  <c r="C3802" i="35"/>
  <c r="D3802" i="35"/>
  <c r="E3802" i="35"/>
  <c r="F3802" i="35"/>
  <c r="G3802" i="35"/>
  <c r="A3803" i="35"/>
  <c r="B3803" i="35"/>
  <c r="C3803" i="35"/>
  <c r="D3803" i="35"/>
  <c r="E3803" i="35"/>
  <c r="F3803" i="35"/>
  <c r="G3803" i="35"/>
  <c r="A3804" i="35"/>
  <c r="B3804" i="35"/>
  <c r="C3804" i="35"/>
  <c r="D3804" i="35"/>
  <c r="E3804" i="35"/>
  <c r="F3804" i="35"/>
  <c r="G3804" i="35"/>
  <c r="A3805" i="35"/>
  <c r="B3805" i="35"/>
  <c r="C3805" i="35"/>
  <c r="D3805" i="35"/>
  <c r="E3805" i="35"/>
  <c r="F3805" i="35"/>
  <c r="G3805" i="35"/>
  <c r="A3806" i="35"/>
  <c r="B3806" i="35"/>
  <c r="C3806" i="35"/>
  <c r="D3806" i="35"/>
  <c r="E3806" i="35"/>
  <c r="F3806" i="35"/>
  <c r="G3806" i="35"/>
  <c r="A3807" i="35"/>
  <c r="B3807" i="35"/>
  <c r="C3807" i="35"/>
  <c r="D3807" i="35"/>
  <c r="E3807" i="35"/>
  <c r="F3807" i="35"/>
  <c r="G3807" i="35"/>
  <c r="A3808" i="35"/>
  <c r="B3808" i="35"/>
  <c r="C3808" i="35"/>
  <c r="D3808" i="35"/>
  <c r="E3808" i="35"/>
  <c r="F3808" i="35"/>
  <c r="G3808" i="35"/>
  <c r="A3809" i="35"/>
  <c r="B3809" i="35"/>
  <c r="C3809" i="35"/>
  <c r="D3809" i="35"/>
  <c r="E3809" i="35"/>
  <c r="F3809" i="35"/>
  <c r="G3809" i="35"/>
  <c r="A3810" i="35"/>
  <c r="B3810" i="35"/>
  <c r="C3810" i="35"/>
  <c r="D3810" i="35"/>
  <c r="E3810" i="35"/>
  <c r="F3810" i="35"/>
  <c r="G3810" i="35"/>
  <c r="A3811" i="35"/>
  <c r="B3811" i="35"/>
  <c r="C3811" i="35"/>
  <c r="D3811" i="35"/>
  <c r="E3811" i="35"/>
  <c r="F3811" i="35"/>
  <c r="G3811" i="35"/>
  <c r="A3812" i="35"/>
  <c r="B3812" i="35"/>
  <c r="C3812" i="35"/>
  <c r="D3812" i="35"/>
  <c r="E3812" i="35"/>
  <c r="F3812" i="35"/>
  <c r="G3812" i="35"/>
  <c r="A3813" i="35"/>
  <c r="B3813" i="35"/>
  <c r="C3813" i="35"/>
  <c r="D3813" i="35"/>
  <c r="E3813" i="35"/>
  <c r="F3813" i="35"/>
  <c r="G3813" i="35"/>
  <c r="A3814" i="35"/>
  <c r="B3814" i="35"/>
  <c r="C3814" i="35"/>
  <c r="D3814" i="35"/>
  <c r="E3814" i="35"/>
  <c r="F3814" i="35"/>
  <c r="G3814" i="35"/>
  <c r="A3815" i="35"/>
  <c r="B3815" i="35"/>
  <c r="C3815" i="35"/>
  <c r="D3815" i="35"/>
  <c r="E3815" i="35"/>
  <c r="F3815" i="35"/>
  <c r="G3815" i="35"/>
  <c r="A3816" i="35"/>
  <c r="B3816" i="35"/>
  <c r="C3816" i="35"/>
  <c r="D3816" i="35"/>
  <c r="E3816" i="35"/>
  <c r="F3816" i="35"/>
  <c r="G3816" i="35"/>
  <c r="A3817" i="35"/>
  <c r="B3817" i="35"/>
  <c r="C3817" i="35"/>
  <c r="D3817" i="35"/>
  <c r="E3817" i="35"/>
  <c r="F3817" i="35"/>
  <c r="G3817" i="35"/>
  <c r="A3818" i="35"/>
  <c r="B3818" i="35"/>
  <c r="C3818" i="35"/>
  <c r="D3818" i="35"/>
  <c r="E3818" i="35"/>
  <c r="F3818" i="35"/>
  <c r="G3818" i="35"/>
  <c r="A3819" i="35"/>
  <c r="B3819" i="35"/>
  <c r="C3819" i="35"/>
  <c r="D3819" i="35"/>
  <c r="E3819" i="35"/>
  <c r="F3819" i="35"/>
  <c r="G3819" i="35"/>
  <c r="A3820" i="35"/>
  <c r="B3820" i="35"/>
  <c r="C3820" i="35"/>
  <c r="D3820" i="35"/>
  <c r="E3820" i="35"/>
  <c r="F3820" i="35"/>
  <c r="G3820" i="35"/>
  <c r="A3821" i="35"/>
  <c r="B3821" i="35"/>
  <c r="C3821" i="35"/>
  <c r="D3821" i="35"/>
  <c r="E3821" i="35"/>
  <c r="F3821" i="35"/>
  <c r="G3821" i="35"/>
  <c r="A3822" i="35"/>
  <c r="B3822" i="35"/>
  <c r="C3822" i="35"/>
  <c r="D3822" i="35"/>
  <c r="E3822" i="35"/>
  <c r="F3822" i="35"/>
  <c r="G3822" i="35"/>
  <c r="A3823" i="35"/>
  <c r="B3823" i="35"/>
  <c r="C3823" i="35"/>
  <c r="D3823" i="35"/>
  <c r="E3823" i="35"/>
  <c r="F3823" i="35"/>
  <c r="G3823" i="35"/>
  <c r="A3824" i="35"/>
  <c r="B3824" i="35"/>
  <c r="C3824" i="35"/>
  <c r="D3824" i="35"/>
  <c r="E3824" i="35"/>
  <c r="F3824" i="35"/>
  <c r="G3824" i="35"/>
  <c r="A3825" i="35"/>
  <c r="B3825" i="35"/>
  <c r="C3825" i="35"/>
  <c r="D3825" i="35"/>
  <c r="E3825" i="35"/>
  <c r="F3825" i="35"/>
  <c r="G3825" i="35"/>
  <c r="A3826" i="35"/>
  <c r="B3826" i="35"/>
  <c r="C3826" i="35"/>
  <c r="D3826" i="35"/>
  <c r="E3826" i="35"/>
  <c r="F3826" i="35"/>
  <c r="G3826" i="35"/>
  <c r="A3827" i="35"/>
  <c r="B3827" i="35"/>
  <c r="C3827" i="35"/>
  <c r="D3827" i="35"/>
  <c r="E3827" i="35"/>
  <c r="F3827" i="35"/>
  <c r="G3827" i="35"/>
  <c r="A3828" i="35"/>
  <c r="B3828" i="35"/>
  <c r="C3828" i="35"/>
  <c r="D3828" i="35"/>
  <c r="E3828" i="35"/>
  <c r="F3828" i="35"/>
  <c r="G3828" i="35"/>
  <c r="A3829" i="35"/>
  <c r="B3829" i="35"/>
  <c r="C3829" i="35"/>
  <c r="D3829" i="35"/>
  <c r="E3829" i="35"/>
  <c r="F3829" i="35"/>
  <c r="G3829" i="35"/>
  <c r="A3830" i="35"/>
  <c r="B3830" i="35"/>
  <c r="C3830" i="35"/>
  <c r="D3830" i="35"/>
  <c r="E3830" i="35"/>
  <c r="F3830" i="35"/>
  <c r="G3830" i="35"/>
  <c r="A3831" i="35"/>
  <c r="B3831" i="35"/>
  <c r="C3831" i="35"/>
  <c r="D3831" i="35"/>
  <c r="E3831" i="35"/>
  <c r="F3831" i="35"/>
  <c r="G3831" i="35"/>
  <c r="A3832" i="35"/>
  <c r="B3832" i="35"/>
  <c r="C3832" i="35"/>
  <c r="D3832" i="35"/>
  <c r="E3832" i="35"/>
  <c r="F3832" i="35"/>
  <c r="G3832" i="35"/>
  <c r="A3833" i="35"/>
  <c r="B3833" i="35"/>
  <c r="C3833" i="35"/>
  <c r="D3833" i="35"/>
  <c r="E3833" i="35"/>
  <c r="F3833" i="35"/>
  <c r="G3833" i="35"/>
  <c r="A3834" i="35"/>
  <c r="B3834" i="35"/>
  <c r="C3834" i="35"/>
  <c r="D3834" i="35"/>
  <c r="E3834" i="35"/>
  <c r="F3834" i="35"/>
  <c r="G3834" i="35"/>
  <c r="A3835" i="35"/>
  <c r="B3835" i="35"/>
  <c r="C3835" i="35"/>
  <c r="D3835" i="35"/>
  <c r="E3835" i="35"/>
  <c r="F3835" i="35"/>
  <c r="G3835" i="35"/>
  <c r="A3836" i="35"/>
  <c r="B3836" i="35"/>
  <c r="C3836" i="35"/>
  <c r="D3836" i="35"/>
  <c r="E3836" i="35"/>
  <c r="F3836" i="35"/>
  <c r="G3836" i="35"/>
  <c r="A3837" i="35"/>
  <c r="B3837" i="35"/>
  <c r="C3837" i="35"/>
  <c r="D3837" i="35"/>
  <c r="E3837" i="35"/>
  <c r="F3837" i="35"/>
  <c r="G3837" i="35"/>
  <c r="A3838" i="35"/>
  <c r="B3838" i="35"/>
  <c r="C3838" i="35"/>
  <c r="D3838" i="35"/>
  <c r="E3838" i="35"/>
  <c r="F3838" i="35"/>
  <c r="G3838" i="35"/>
  <c r="A3839" i="35"/>
  <c r="B3839" i="35"/>
  <c r="C3839" i="35"/>
  <c r="D3839" i="35"/>
  <c r="E3839" i="35"/>
  <c r="F3839" i="35"/>
  <c r="G3839" i="35"/>
  <c r="A3840" i="35"/>
  <c r="B3840" i="35"/>
  <c r="C3840" i="35"/>
  <c r="D3840" i="35"/>
  <c r="E3840" i="35"/>
  <c r="F3840" i="35"/>
  <c r="G3840" i="35"/>
  <c r="A3841" i="35"/>
  <c r="B3841" i="35"/>
  <c r="C3841" i="35"/>
  <c r="D3841" i="35"/>
  <c r="E3841" i="35"/>
  <c r="F3841" i="35"/>
  <c r="G3841" i="35"/>
  <c r="A3842" i="35"/>
  <c r="B3842" i="35"/>
  <c r="C3842" i="35"/>
  <c r="D3842" i="35"/>
  <c r="E3842" i="35"/>
  <c r="F3842" i="35"/>
  <c r="G3842" i="35"/>
  <c r="A3843" i="35"/>
  <c r="B3843" i="35"/>
  <c r="C3843" i="35"/>
  <c r="D3843" i="35"/>
  <c r="E3843" i="35"/>
  <c r="F3843" i="35"/>
  <c r="G3843" i="35"/>
  <c r="A3844" i="35"/>
  <c r="B3844" i="35"/>
  <c r="C3844" i="35"/>
  <c r="D3844" i="35"/>
  <c r="E3844" i="35"/>
  <c r="F3844" i="35"/>
  <c r="G3844" i="35"/>
  <c r="A3845" i="35"/>
  <c r="B3845" i="35"/>
  <c r="C3845" i="35"/>
  <c r="D3845" i="35"/>
  <c r="E3845" i="35"/>
  <c r="F3845" i="35"/>
  <c r="G3845" i="35"/>
  <c r="A3846" i="35"/>
  <c r="B3846" i="35"/>
  <c r="C3846" i="35"/>
  <c r="D3846" i="35"/>
  <c r="E3846" i="35"/>
  <c r="F3846" i="35"/>
  <c r="G3846" i="35"/>
  <c r="A3847" i="35"/>
  <c r="B3847" i="35"/>
  <c r="C3847" i="35"/>
  <c r="D3847" i="35"/>
  <c r="E3847" i="35"/>
  <c r="F3847" i="35"/>
  <c r="G3847" i="35"/>
  <c r="A3848" i="35"/>
  <c r="B3848" i="35"/>
  <c r="C3848" i="35"/>
  <c r="D3848" i="35"/>
  <c r="E3848" i="35"/>
  <c r="F3848" i="35"/>
  <c r="G3848" i="35"/>
  <c r="A3849" i="35"/>
  <c r="B3849" i="35"/>
  <c r="C3849" i="35"/>
  <c r="D3849" i="35"/>
  <c r="E3849" i="35"/>
  <c r="F3849" i="35"/>
  <c r="G3849" i="35"/>
  <c r="A3850" i="35"/>
  <c r="B3850" i="35"/>
  <c r="C3850" i="35"/>
  <c r="D3850" i="35"/>
  <c r="E3850" i="35"/>
  <c r="F3850" i="35"/>
  <c r="G3850" i="35"/>
  <c r="A3851" i="35"/>
  <c r="B3851" i="35"/>
  <c r="C3851" i="35"/>
  <c r="D3851" i="35"/>
  <c r="E3851" i="35"/>
  <c r="F3851" i="35"/>
  <c r="G3851" i="35"/>
  <c r="A3852" i="35"/>
  <c r="B3852" i="35"/>
  <c r="C3852" i="35"/>
  <c r="D3852" i="35"/>
  <c r="E3852" i="35"/>
  <c r="F3852" i="35"/>
  <c r="G3852" i="35"/>
  <c r="A3853" i="35"/>
  <c r="B3853" i="35"/>
  <c r="C3853" i="35"/>
  <c r="D3853" i="35"/>
  <c r="E3853" i="35"/>
  <c r="F3853" i="35"/>
  <c r="G3853" i="35"/>
  <c r="A3854" i="35"/>
  <c r="B3854" i="35"/>
  <c r="C3854" i="35"/>
  <c r="D3854" i="35"/>
  <c r="E3854" i="35"/>
  <c r="F3854" i="35"/>
  <c r="G3854" i="35"/>
  <c r="A3855" i="35"/>
  <c r="B3855" i="35"/>
  <c r="C3855" i="35"/>
  <c r="D3855" i="35"/>
  <c r="E3855" i="35"/>
  <c r="F3855" i="35"/>
  <c r="G3855" i="35"/>
  <c r="A3856" i="35"/>
  <c r="B3856" i="35"/>
  <c r="C3856" i="35"/>
  <c r="D3856" i="35"/>
  <c r="E3856" i="35"/>
  <c r="F3856" i="35"/>
  <c r="G3856" i="35"/>
  <c r="A3857" i="35"/>
  <c r="B3857" i="35"/>
  <c r="C3857" i="35"/>
  <c r="D3857" i="35"/>
  <c r="E3857" i="35"/>
  <c r="F3857" i="35"/>
  <c r="G3857" i="35"/>
  <c r="A3858" i="35"/>
  <c r="B3858" i="35"/>
  <c r="C3858" i="35"/>
  <c r="D3858" i="35"/>
  <c r="E3858" i="35"/>
  <c r="F3858" i="35"/>
  <c r="G3858" i="35"/>
  <c r="A3859" i="35"/>
  <c r="B3859" i="35"/>
  <c r="C3859" i="35"/>
  <c r="D3859" i="35"/>
  <c r="E3859" i="35"/>
  <c r="F3859" i="35"/>
  <c r="G3859" i="35"/>
  <c r="A3860" i="35"/>
  <c r="B3860" i="35"/>
  <c r="C3860" i="35"/>
  <c r="D3860" i="35"/>
  <c r="E3860" i="35"/>
  <c r="F3860" i="35"/>
  <c r="G3860" i="35"/>
  <c r="A3861" i="35"/>
  <c r="B3861" i="35"/>
  <c r="C3861" i="35"/>
  <c r="D3861" i="35"/>
  <c r="E3861" i="35"/>
  <c r="F3861" i="35"/>
  <c r="G3861" i="35"/>
  <c r="A3862" i="35"/>
  <c r="B3862" i="35"/>
  <c r="C3862" i="35"/>
  <c r="D3862" i="35"/>
  <c r="E3862" i="35"/>
  <c r="F3862" i="35"/>
  <c r="G3862" i="35"/>
  <c r="A3863" i="35"/>
  <c r="B3863" i="35"/>
  <c r="C3863" i="35"/>
  <c r="D3863" i="35"/>
  <c r="E3863" i="35"/>
  <c r="F3863" i="35"/>
  <c r="G3863" i="35"/>
  <c r="A3864" i="35"/>
  <c r="B3864" i="35"/>
  <c r="C3864" i="35"/>
  <c r="D3864" i="35"/>
  <c r="E3864" i="35"/>
  <c r="F3864" i="35"/>
  <c r="G3864" i="35"/>
  <c r="A3865" i="35"/>
  <c r="B3865" i="35"/>
  <c r="C3865" i="35"/>
  <c r="D3865" i="35"/>
  <c r="E3865" i="35"/>
  <c r="F3865" i="35"/>
  <c r="G3865" i="35"/>
  <c r="A3866" i="35"/>
  <c r="B3866" i="35"/>
  <c r="C3866" i="35"/>
  <c r="D3866" i="35"/>
  <c r="E3866" i="35"/>
  <c r="F3866" i="35"/>
  <c r="G3866" i="35"/>
  <c r="A3867" i="35"/>
  <c r="B3867" i="35"/>
  <c r="C3867" i="35"/>
  <c r="D3867" i="35"/>
  <c r="E3867" i="35"/>
  <c r="F3867" i="35"/>
  <c r="G3867" i="35"/>
  <c r="A3868" i="35"/>
  <c r="B3868" i="35"/>
  <c r="C3868" i="35"/>
  <c r="D3868" i="35"/>
  <c r="E3868" i="35"/>
  <c r="F3868" i="35"/>
  <c r="G3868" i="35"/>
  <c r="A3869" i="35"/>
  <c r="B3869" i="35"/>
  <c r="C3869" i="35"/>
  <c r="D3869" i="35"/>
  <c r="E3869" i="35"/>
  <c r="F3869" i="35"/>
  <c r="G3869" i="35"/>
  <c r="A3870" i="35"/>
  <c r="B3870" i="35"/>
  <c r="C3870" i="35"/>
  <c r="D3870" i="35"/>
  <c r="E3870" i="35"/>
  <c r="F3870" i="35"/>
  <c r="G3870" i="35"/>
  <c r="A3871" i="35"/>
  <c r="B3871" i="35"/>
  <c r="C3871" i="35"/>
  <c r="D3871" i="35"/>
  <c r="E3871" i="35"/>
  <c r="F3871" i="35"/>
  <c r="G3871" i="35"/>
  <c r="A3872" i="35"/>
  <c r="B3872" i="35"/>
  <c r="C3872" i="35"/>
  <c r="D3872" i="35"/>
  <c r="E3872" i="35"/>
  <c r="F3872" i="35"/>
  <c r="G3872" i="35"/>
  <c r="A3873" i="35"/>
  <c r="B3873" i="35"/>
  <c r="C3873" i="35"/>
  <c r="D3873" i="35"/>
  <c r="E3873" i="35"/>
  <c r="F3873" i="35"/>
  <c r="G3873" i="35"/>
  <c r="A3874" i="35"/>
  <c r="B3874" i="35"/>
  <c r="C3874" i="35"/>
  <c r="D3874" i="35"/>
  <c r="E3874" i="35"/>
  <c r="F3874" i="35"/>
  <c r="G3874" i="35"/>
  <c r="A3875" i="35"/>
  <c r="B3875" i="35"/>
  <c r="C3875" i="35"/>
  <c r="D3875" i="35"/>
  <c r="E3875" i="35"/>
  <c r="F3875" i="35"/>
  <c r="G3875" i="35"/>
  <c r="A3876" i="35"/>
  <c r="B3876" i="35"/>
  <c r="C3876" i="35"/>
  <c r="D3876" i="35"/>
  <c r="E3876" i="35"/>
  <c r="F3876" i="35"/>
  <c r="G3876" i="35"/>
  <c r="A3877" i="35"/>
  <c r="B3877" i="35"/>
  <c r="C3877" i="35"/>
  <c r="D3877" i="35"/>
  <c r="E3877" i="35"/>
  <c r="F3877" i="35"/>
  <c r="G3877" i="35"/>
  <c r="A3878" i="35"/>
  <c r="B3878" i="35"/>
  <c r="C3878" i="35"/>
  <c r="D3878" i="35"/>
  <c r="E3878" i="35"/>
  <c r="F3878" i="35"/>
  <c r="G3878" i="35"/>
  <c r="A3879" i="35"/>
  <c r="B3879" i="35"/>
  <c r="C3879" i="35"/>
  <c r="D3879" i="35"/>
  <c r="E3879" i="35"/>
  <c r="F3879" i="35"/>
  <c r="G3879" i="35"/>
  <c r="A3880" i="35"/>
  <c r="B3880" i="35"/>
  <c r="C3880" i="35"/>
  <c r="D3880" i="35"/>
  <c r="E3880" i="35"/>
  <c r="F3880" i="35"/>
  <c r="G3880" i="35"/>
  <c r="A3881" i="35"/>
  <c r="B3881" i="35"/>
  <c r="C3881" i="35"/>
  <c r="D3881" i="35"/>
  <c r="E3881" i="35"/>
  <c r="F3881" i="35"/>
  <c r="G3881" i="35"/>
  <c r="A3882" i="35"/>
  <c r="B3882" i="35"/>
  <c r="C3882" i="35"/>
  <c r="D3882" i="35"/>
  <c r="E3882" i="35"/>
  <c r="F3882" i="35"/>
  <c r="G3882" i="35"/>
  <c r="A3883" i="35"/>
  <c r="B3883" i="35"/>
  <c r="C3883" i="35"/>
  <c r="D3883" i="35"/>
  <c r="E3883" i="35"/>
  <c r="F3883" i="35"/>
  <c r="G3883" i="35"/>
  <c r="A3884" i="35"/>
  <c r="B3884" i="35"/>
  <c r="C3884" i="35"/>
  <c r="D3884" i="35"/>
  <c r="E3884" i="35"/>
  <c r="F3884" i="35"/>
  <c r="G3884" i="35"/>
  <c r="A3885" i="35"/>
  <c r="B3885" i="35"/>
  <c r="C3885" i="35"/>
  <c r="D3885" i="35"/>
  <c r="E3885" i="35"/>
  <c r="F3885" i="35"/>
  <c r="G3885" i="35"/>
  <c r="A3886" i="35"/>
  <c r="B3886" i="35"/>
  <c r="C3886" i="35"/>
  <c r="D3886" i="35"/>
  <c r="E3886" i="35"/>
  <c r="F3886" i="35"/>
  <c r="G3886" i="35"/>
  <c r="A3887" i="35"/>
  <c r="B3887" i="35"/>
  <c r="C3887" i="35"/>
  <c r="D3887" i="35"/>
  <c r="E3887" i="35"/>
  <c r="F3887" i="35"/>
  <c r="G3887" i="35"/>
  <c r="A3888" i="35"/>
  <c r="B3888" i="35"/>
  <c r="C3888" i="35"/>
  <c r="D3888" i="35"/>
  <c r="E3888" i="35"/>
  <c r="F3888" i="35"/>
  <c r="G3888" i="35"/>
  <c r="A3889" i="35"/>
  <c r="B3889" i="35"/>
  <c r="C3889" i="35"/>
  <c r="D3889" i="35"/>
  <c r="E3889" i="35"/>
  <c r="F3889" i="35"/>
  <c r="G3889" i="35"/>
  <c r="A3890" i="35"/>
  <c r="B3890" i="35"/>
  <c r="C3890" i="35"/>
  <c r="D3890" i="35"/>
  <c r="E3890" i="35"/>
  <c r="F3890" i="35"/>
  <c r="G3890" i="35"/>
  <c r="A3891" i="35"/>
  <c r="B3891" i="35"/>
  <c r="C3891" i="35"/>
  <c r="D3891" i="35"/>
  <c r="E3891" i="35"/>
  <c r="F3891" i="35"/>
  <c r="G3891" i="35"/>
  <c r="A3892" i="35"/>
  <c r="B3892" i="35"/>
  <c r="C3892" i="35"/>
  <c r="D3892" i="35"/>
  <c r="E3892" i="35"/>
  <c r="F3892" i="35"/>
  <c r="G3892" i="35"/>
  <c r="A3893" i="35"/>
  <c r="B3893" i="35"/>
  <c r="C3893" i="35"/>
  <c r="D3893" i="35"/>
  <c r="E3893" i="35"/>
  <c r="F3893" i="35"/>
  <c r="G3893" i="35"/>
  <c r="A3894" i="35"/>
  <c r="B3894" i="35"/>
  <c r="C3894" i="35"/>
  <c r="D3894" i="35"/>
  <c r="E3894" i="35"/>
  <c r="F3894" i="35"/>
  <c r="G3894" i="35"/>
  <c r="A3895" i="35"/>
  <c r="B3895" i="35"/>
  <c r="C3895" i="35"/>
  <c r="D3895" i="35"/>
  <c r="E3895" i="35"/>
  <c r="F3895" i="35"/>
  <c r="G3895" i="35"/>
  <c r="A3896" i="35"/>
  <c r="B3896" i="35"/>
  <c r="C3896" i="35"/>
  <c r="D3896" i="35"/>
  <c r="E3896" i="35"/>
  <c r="F3896" i="35"/>
  <c r="G3896" i="35"/>
  <c r="A3897" i="35"/>
  <c r="B3897" i="35"/>
  <c r="C3897" i="35"/>
  <c r="D3897" i="35"/>
  <c r="E3897" i="35"/>
  <c r="F3897" i="35"/>
  <c r="G3897" i="35"/>
  <c r="A3898" i="35"/>
  <c r="B3898" i="35"/>
  <c r="C3898" i="35"/>
  <c r="D3898" i="35"/>
  <c r="E3898" i="35"/>
  <c r="F3898" i="35"/>
  <c r="G3898" i="35"/>
  <c r="A3899" i="35"/>
  <c r="B3899" i="35"/>
  <c r="C3899" i="35"/>
  <c r="D3899" i="35"/>
  <c r="E3899" i="35"/>
  <c r="F3899" i="35"/>
  <c r="G3899" i="35"/>
  <c r="A3900" i="35"/>
  <c r="B3900" i="35"/>
  <c r="C3900" i="35"/>
  <c r="D3900" i="35"/>
  <c r="E3900" i="35"/>
  <c r="F3900" i="35"/>
  <c r="G3900" i="35"/>
  <c r="A3901" i="35"/>
  <c r="B3901" i="35"/>
  <c r="C3901" i="35"/>
  <c r="D3901" i="35"/>
  <c r="E3901" i="35"/>
  <c r="F3901" i="35"/>
  <c r="G3901" i="35"/>
  <c r="A3902" i="35"/>
  <c r="B3902" i="35"/>
  <c r="C3902" i="35"/>
  <c r="D3902" i="35"/>
  <c r="E3902" i="35"/>
  <c r="F3902" i="35"/>
  <c r="G3902" i="35"/>
  <c r="A3903" i="35"/>
  <c r="B3903" i="35"/>
  <c r="C3903" i="35"/>
  <c r="D3903" i="35"/>
  <c r="E3903" i="35"/>
  <c r="F3903" i="35"/>
  <c r="G3903" i="35"/>
  <c r="A3904" i="35"/>
  <c r="B3904" i="35"/>
  <c r="C3904" i="35"/>
  <c r="D3904" i="35"/>
  <c r="E3904" i="35"/>
  <c r="F3904" i="35"/>
  <c r="G3904" i="35"/>
  <c r="A3905" i="35"/>
  <c r="B3905" i="35"/>
  <c r="C3905" i="35"/>
  <c r="D3905" i="35"/>
  <c r="E3905" i="35"/>
  <c r="F3905" i="35"/>
  <c r="G3905" i="35"/>
  <c r="A3906" i="35"/>
  <c r="B3906" i="35"/>
  <c r="C3906" i="35"/>
  <c r="D3906" i="35"/>
  <c r="E3906" i="35"/>
  <c r="F3906" i="35"/>
  <c r="G3906" i="35"/>
  <c r="A3907" i="35"/>
  <c r="B3907" i="35"/>
  <c r="C3907" i="35"/>
  <c r="D3907" i="35"/>
  <c r="E3907" i="35"/>
  <c r="F3907" i="35"/>
  <c r="G3907" i="35"/>
  <c r="A3908" i="35"/>
  <c r="B3908" i="35"/>
  <c r="C3908" i="35"/>
  <c r="D3908" i="35"/>
  <c r="E3908" i="35"/>
  <c r="F3908" i="35"/>
  <c r="G3908" i="35"/>
  <c r="A3909" i="35"/>
  <c r="B3909" i="35"/>
  <c r="C3909" i="35"/>
  <c r="D3909" i="35"/>
  <c r="E3909" i="35"/>
  <c r="F3909" i="35"/>
  <c r="G3909" i="35"/>
  <c r="A3910" i="35"/>
  <c r="B3910" i="35"/>
  <c r="C3910" i="35"/>
  <c r="D3910" i="35"/>
  <c r="E3910" i="35"/>
  <c r="F3910" i="35"/>
  <c r="G3910" i="35"/>
  <c r="A3911" i="35"/>
  <c r="B3911" i="35"/>
  <c r="C3911" i="35"/>
  <c r="D3911" i="35"/>
  <c r="E3911" i="35"/>
  <c r="F3911" i="35"/>
  <c r="G3911" i="35"/>
  <c r="A3912" i="35"/>
  <c r="B3912" i="35"/>
  <c r="C3912" i="35"/>
  <c r="D3912" i="35"/>
  <c r="E3912" i="35"/>
  <c r="F3912" i="35"/>
  <c r="G3912" i="35"/>
  <c r="A3913" i="35"/>
  <c r="B3913" i="35"/>
  <c r="C3913" i="35"/>
  <c r="D3913" i="35"/>
  <c r="E3913" i="35"/>
  <c r="F3913" i="35"/>
  <c r="G3913" i="35"/>
  <c r="A3914" i="35"/>
  <c r="B3914" i="35"/>
  <c r="C3914" i="35"/>
  <c r="D3914" i="35"/>
  <c r="E3914" i="35"/>
  <c r="F3914" i="35"/>
  <c r="G3914" i="35"/>
  <c r="A3915" i="35"/>
  <c r="B3915" i="35"/>
  <c r="C3915" i="35"/>
  <c r="D3915" i="35"/>
  <c r="E3915" i="35"/>
  <c r="F3915" i="35"/>
  <c r="G3915" i="35"/>
  <c r="A3916" i="35"/>
  <c r="B3916" i="35"/>
  <c r="C3916" i="35"/>
  <c r="D3916" i="35"/>
  <c r="E3916" i="35"/>
  <c r="F3916" i="35"/>
  <c r="G3916" i="35"/>
  <c r="A3917" i="35"/>
  <c r="B3917" i="35"/>
  <c r="C3917" i="35"/>
  <c r="D3917" i="35"/>
  <c r="E3917" i="35"/>
  <c r="F3917" i="35"/>
  <c r="G3917" i="35"/>
  <c r="A3918" i="35"/>
  <c r="B3918" i="35"/>
  <c r="C3918" i="35"/>
  <c r="D3918" i="35"/>
  <c r="E3918" i="35"/>
  <c r="F3918" i="35"/>
  <c r="G3918" i="35"/>
  <c r="A3919" i="35"/>
  <c r="B3919" i="35"/>
  <c r="C3919" i="35"/>
  <c r="D3919" i="35"/>
  <c r="E3919" i="35"/>
  <c r="F3919" i="35"/>
  <c r="G3919" i="35"/>
  <c r="A3920" i="35"/>
  <c r="B3920" i="35"/>
  <c r="C3920" i="35"/>
  <c r="D3920" i="35"/>
  <c r="E3920" i="35"/>
  <c r="F3920" i="35"/>
  <c r="G3920" i="35"/>
  <c r="A3921" i="35"/>
  <c r="B3921" i="35"/>
  <c r="C3921" i="35"/>
  <c r="D3921" i="35"/>
  <c r="E3921" i="35"/>
  <c r="F3921" i="35"/>
  <c r="G3921" i="35"/>
  <c r="A3922" i="35"/>
  <c r="B3922" i="35"/>
  <c r="C3922" i="35"/>
  <c r="D3922" i="35"/>
  <c r="E3922" i="35"/>
  <c r="F3922" i="35"/>
  <c r="G3922" i="35"/>
  <c r="A3923" i="35"/>
  <c r="B3923" i="35"/>
  <c r="C3923" i="35"/>
  <c r="D3923" i="35"/>
  <c r="E3923" i="35"/>
  <c r="F3923" i="35"/>
  <c r="G3923" i="35"/>
  <c r="A3924" i="35"/>
  <c r="B3924" i="35"/>
  <c r="C3924" i="35"/>
  <c r="D3924" i="35"/>
  <c r="E3924" i="35"/>
  <c r="F3924" i="35"/>
  <c r="G3924" i="35"/>
  <c r="A3925" i="35"/>
  <c r="B3925" i="35"/>
  <c r="C3925" i="35"/>
  <c r="D3925" i="35"/>
  <c r="E3925" i="35"/>
  <c r="F3925" i="35"/>
  <c r="G3925" i="35"/>
  <c r="A3926" i="35"/>
  <c r="B3926" i="35"/>
  <c r="C3926" i="35"/>
  <c r="D3926" i="35"/>
  <c r="E3926" i="35"/>
  <c r="F3926" i="35"/>
  <c r="G3926" i="35"/>
  <c r="A3927" i="35"/>
  <c r="B3927" i="35"/>
  <c r="C3927" i="35"/>
  <c r="D3927" i="35"/>
  <c r="E3927" i="35"/>
  <c r="F3927" i="35"/>
  <c r="G3927" i="35"/>
  <c r="A3928" i="35"/>
  <c r="B3928" i="35"/>
  <c r="C3928" i="35"/>
  <c r="D3928" i="35"/>
  <c r="E3928" i="35"/>
  <c r="F3928" i="35"/>
  <c r="G3928" i="35"/>
  <c r="A3929" i="35"/>
  <c r="B3929" i="35"/>
  <c r="C3929" i="35"/>
  <c r="D3929" i="35"/>
  <c r="E3929" i="35"/>
  <c r="F3929" i="35"/>
  <c r="G3929" i="35"/>
  <c r="A3930" i="35"/>
  <c r="B3930" i="35"/>
  <c r="C3930" i="35"/>
  <c r="D3930" i="35"/>
  <c r="E3930" i="35"/>
  <c r="F3930" i="35"/>
  <c r="G3930" i="35"/>
  <c r="A3931" i="35"/>
  <c r="B3931" i="35"/>
  <c r="C3931" i="35"/>
  <c r="D3931" i="35"/>
  <c r="E3931" i="35"/>
  <c r="F3931" i="35"/>
  <c r="G3931" i="35"/>
  <c r="A3932" i="35"/>
  <c r="B3932" i="35"/>
  <c r="C3932" i="35"/>
  <c r="D3932" i="35"/>
  <c r="E3932" i="35"/>
  <c r="F3932" i="35"/>
  <c r="G3932" i="35"/>
  <c r="A3933" i="35"/>
  <c r="B3933" i="35"/>
  <c r="C3933" i="35"/>
  <c r="D3933" i="35"/>
  <c r="E3933" i="35"/>
  <c r="F3933" i="35"/>
  <c r="G3933" i="35"/>
  <c r="A3934" i="35"/>
  <c r="B3934" i="35"/>
  <c r="C3934" i="35"/>
  <c r="D3934" i="35"/>
  <c r="E3934" i="35"/>
  <c r="F3934" i="35"/>
  <c r="G3934" i="35"/>
  <c r="A3935" i="35"/>
  <c r="B3935" i="35"/>
  <c r="C3935" i="35"/>
  <c r="D3935" i="35"/>
  <c r="E3935" i="35"/>
  <c r="F3935" i="35"/>
  <c r="G3935" i="35"/>
  <c r="A3936" i="35"/>
  <c r="B3936" i="35"/>
  <c r="C3936" i="35"/>
  <c r="D3936" i="35"/>
  <c r="E3936" i="35"/>
  <c r="F3936" i="35"/>
  <c r="G3936" i="35"/>
  <c r="A3937" i="35"/>
  <c r="B3937" i="35"/>
  <c r="C3937" i="35"/>
  <c r="D3937" i="35"/>
  <c r="E3937" i="35"/>
  <c r="F3937" i="35"/>
  <c r="G3937" i="35"/>
  <c r="A3938" i="35"/>
  <c r="B3938" i="35"/>
  <c r="C3938" i="35"/>
  <c r="D3938" i="35"/>
  <c r="E3938" i="35"/>
  <c r="F3938" i="35"/>
  <c r="G3938" i="35"/>
  <c r="A3939" i="35"/>
  <c r="B3939" i="35"/>
  <c r="C3939" i="35"/>
  <c r="D3939" i="35"/>
  <c r="E3939" i="35"/>
  <c r="F3939" i="35"/>
  <c r="G3939" i="35"/>
  <c r="A3940" i="35"/>
  <c r="B3940" i="35"/>
  <c r="C3940" i="35"/>
  <c r="D3940" i="35"/>
  <c r="E3940" i="35"/>
  <c r="F3940" i="35"/>
  <c r="G3940" i="35"/>
  <c r="A3941" i="35"/>
  <c r="B3941" i="35"/>
  <c r="C3941" i="35"/>
  <c r="D3941" i="35"/>
  <c r="E3941" i="35"/>
  <c r="F3941" i="35"/>
  <c r="G3941" i="35"/>
  <c r="A3942" i="35"/>
  <c r="B3942" i="35"/>
  <c r="C3942" i="35"/>
  <c r="D3942" i="35"/>
  <c r="E3942" i="35"/>
  <c r="F3942" i="35"/>
  <c r="G3942" i="35"/>
  <c r="A3943" i="35"/>
  <c r="B3943" i="35"/>
  <c r="C3943" i="35"/>
  <c r="D3943" i="35"/>
  <c r="E3943" i="35"/>
  <c r="F3943" i="35"/>
  <c r="G3943" i="35"/>
  <c r="A3944" i="35"/>
  <c r="B3944" i="35"/>
  <c r="C3944" i="35"/>
  <c r="D3944" i="35"/>
  <c r="E3944" i="35"/>
  <c r="F3944" i="35"/>
  <c r="G3944" i="35"/>
  <c r="A3945" i="35"/>
  <c r="B3945" i="35"/>
  <c r="C3945" i="35"/>
  <c r="D3945" i="35"/>
  <c r="E3945" i="35"/>
  <c r="F3945" i="35"/>
  <c r="G3945" i="35"/>
  <c r="A3946" i="35"/>
  <c r="B3946" i="35"/>
  <c r="C3946" i="35"/>
  <c r="D3946" i="35"/>
  <c r="E3946" i="35"/>
  <c r="F3946" i="35"/>
  <c r="G3946" i="35"/>
  <c r="A3947" i="35"/>
  <c r="B3947" i="35"/>
  <c r="C3947" i="35"/>
  <c r="D3947" i="35"/>
  <c r="E3947" i="35"/>
  <c r="F3947" i="35"/>
  <c r="G3947" i="35"/>
  <c r="A3948" i="35"/>
  <c r="B3948" i="35"/>
  <c r="C3948" i="35"/>
  <c r="D3948" i="35"/>
  <c r="E3948" i="35"/>
  <c r="F3948" i="35"/>
  <c r="G3948" i="35"/>
  <c r="A3949" i="35"/>
  <c r="B3949" i="35"/>
  <c r="C3949" i="35"/>
  <c r="D3949" i="35"/>
  <c r="E3949" i="35"/>
  <c r="F3949" i="35"/>
  <c r="G3949" i="35"/>
  <c r="A3950" i="35"/>
  <c r="B3950" i="35"/>
  <c r="C3950" i="35"/>
  <c r="D3950" i="35"/>
  <c r="E3950" i="35"/>
  <c r="F3950" i="35"/>
  <c r="G3950" i="35"/>
  <c r="A3951" i="35"/>
  <c r="B3951" i="35"/>
  <c r="C3951" i="35"/>
  <c r="D3951" i="35"/>
  <c r="E3951" i="35"/>
  <c r="F3951" i="35"/>
  <c r="G3951" i="35"/>
  <c r="A3952" i="35"/>
  <c r="B3952" i="35"/>
  <c r="C3952" i="35"/>
  <c r="D3952" i="35"/>
  <c r="E3952" i="35"/>
  <c r="F3952" i="35"/>
  <c r="G3952" i="35"/>
  <c r="A3953" i="35"/>
  <c r="B3953" i="35"/>
  <c r="C3953" i="35"/>
  <c r="D3953" i="35"/>
  <c r="E3953" i="35"/>
  <c r="F3953" i="35"/>
  <c r="G3953" i="35"/>
  <c r="A3954" i="35"/>
  <c r="B3954" i="35"/>
  <c r="C3954" i="35"/>
  <c r="D3954" i="35"/>
  <c r="E3954" i="35"/>
  <c r="F3954" i="35"/>
  <c r="G3954" i="35"/>
  <c r="A3955" i="35"/>
  <c r="B3955" i="35"/>
  <c r="C3955" i="35"/>
  <c r="D3955" i="35"/>
  <c r="E3955" i="35"/>
  <c r="F3955" i="35"/>
  <c r="G3955" i="35"/>
  <c r="A3956" i="35"/>
  <c r="B3956" i="35"/>
  <c r="C3956" i="35"/>
  <c r="D3956" i="35"/>
  <c r="E3956" i="35"/>
  <c r="F3956" i="35"/>
  <c r="G3956" i="35"/>
  <c r="A3957" i="35"/>
  <c r="B3957" i="35"/>
  <c r="C3957" i="35"/>
  <c r="D3957" i="35"/>
  <c r="E3957" i="35"/>
  <c r="F3957" i="35"/>
  <c r="G3957" i="35"/>
  <c r="A3958" i="35"/>
  <c r="B3958" i="35"/>
  <c r="C3958" i="35"/>
  <c r="D3958" i="35"/>
  <c r="E3958" i="35"/>
  <c r="F3958" i="35"/>
  <c r="G3958" i="35"/>
  <c r="A3959" i="35"/>
  <c r="B3959" i="35"/>
  <c r="C3959" i="35"/>
  <c r="D3959" i="35"/>
  <c r="E3959" i="35"/>
  <c r="F3959" i="35"/>
  <c r="G3959" i="35"/>
  <c r="A3960" i="35"/>
  <c r="B3960" i="35"/>
  <c r="C3960" i="35"/>
  <c r="D3960" i="35"/>
  <c r="E3960" i="35"/>
  <c r="F3960" i="35"/>
  <c r="G3960" i="35"/>
  <c r="A3961" i="35"/>
  <c r="B3961" i="35"/>
  <c r="C3961" i="35"/>
  <c r="D3961" i="35"/>
  <c r="E3961" i="35"/>
  <c r="F3961" i="35"/>
  <c r="G3961" i="35"/>
  <c r="A3962" i="35"/>
  <c r="B3962" i="35"/>
  <c r="C3962" i="35"/>
  <c r="D3962" i="35"/>
  <c r="E3962" i="35"/>
  <c r="F3962" i="35"/>
  <c r="G3962" i="35"/>
  <c r="A3963" i="35"/>
  <c r="B3963" i="35"/>
  <c r="C3963" i="35"/>
  <c r="D3963" i="35"/>
  <c r="E3963" i="35"/>
  <c r="F3963" i="35"/>
  <c r="G3963" i="35"/>
  <c r="A3964" i="35"/>
  <c r="B3964" i="35"/>
  <c r="C3964" i="35"/>
  <c r="D3964" i="35"/>
  <c r="E3964" i="35"/>
  <c r="F3964" i="35"/>
  <c r="G3964" i="35"/>
  <c r="A3965" i="35"/>
  <c r="B3965" i="35"/>
  <c r="C3965" i="35"/>
  <c r="D3965" i="35"/>
  <c r="E3965" i="35"/>
  <c r="F3965" i="35"/>
  <c r="G3965" i="35"/>
  <c r="A3966" i="35"/>
  <c r="B3966" i="35"/>
  <c r="C3966" i="35"/>
  <c r="D3966" i="35"/>
  <c r="E3966" i="35"/>
  <c r="F3966" i="35"/>
  <c r="G3966" i="35"/>
  <c r="A3967" i="35"/>
  <c r="B3967" i="35"/>
  <c r="C3967" i="35"/>
  <c r="D3967" i="35"/>
  <c r="E3967" i="35"/>
  <c r="F3967" i="35"/>
  <c r="G3967" i="35"/>
  <c r="A3968" i="35"/>
  <c r="B3968" i="35"/>
  <c r="C3968" i="35"/>
  <c r="D3968" i="35"/>
  <c r="E3968" i="35"/>
  <c r="F3968" i="35"/>
  <c r="G3968" i="35"/>
  <c r="A3969" i="35"/>
  <c r="B3969" i="35"/>
  <c r="C3969" i="35"/>
  <c r="D3969" i="35"/>
  <c r="E3969" i="35"/>
  <c r="F3969" i="35"/>
  <c r="G3969" i="35"/>
  <c r="A3970" i="35"/>
  <c r="B3970" i="35"/>
  <c r="C3970" i="35"/>
  <c r="D3970" i="35"/>
  <c r="E3970" i="35"/>
  <c r="F3970" i="35"/>
  <c r="G3970" i="35"/>
  <c r="A3971" i="35"/>
  <c r="B3971" i="35"/>
  <c r="C3971" i="35"/>
  <c r="D3971" i="35"/>
  <c r="E3971" i="35"/>
  <c r="F3971" i="35"/>
  <c r="G3971" i="35"/>
  <c r="A3972" i="35"/>
  <c r="B3972" i="35"/>
  <c r="C3972" i="35"/>
  <c r="D3972" i="35"/>
  <c r="E3972" i="35"/>
  <c r="F3972" i="35"/>
  <c r="G3972" i="35"/>
  <c r="A3973" i="35"/>
  <c r="B3973" i="35"/>
  <c r="C3973" i="35"/>
  <c r="D3973" i="35"/>
  <c r="E3973" i="35"/>
  <c r="F3973" i="35"/>
  <c r="G3973" i="35"/>
  <c r="A3974" i="35"/>
  <c r="B3974" i="35"/>
  <c r="C3974" i="35"/>
  <c r="D3974" i="35"/>
  <c r="E3974" i="35"/>
  <c r="F3974" i="35"/>
  <c r="G3974" i="35"/>
  <c r="A3975" i="35"/>
  <c r="B3975" i="35"/>
  <c r="C3975" i="35"/>
  <c r="D3975" i="35"/>
  <c r="E3975" i="35"/>
  <c r="F3975" i="35"/>
  <c r="G3975" i="35"/>
  <c r="A3976" i="35"/>
  <c r="B3976" i="35"/>
  <c r="C3976" i="35"/>
  <c r="D3976" i="35"/>
  <c r="E3976" i="35"/>
  <c r="F3976" i="35"/>
  <c r="G3976" i="35"/>
  <c r="A3977" i="35"/>
  <c r="B3977" i="35"/>
  <c r="C3977" i="35"/>
  <c r="D3977" i="35"/>
  <c r="E3977" i="35"/>
  <c r="F3977" i="35"/>
  <c r="G3977" i="35"/>
  <c r="A3978" i="35"/>
  <c r="B3978" i="35"/>
  <c r="C3978" i="35"/>
  <c r="D3978" i="35"/>
  <c r="E3978" i="35"/>
  <c r="F3978" i="35"/>
  <c r="G3978" i="35"/>
  <c r="A3979" i="35"/>
  <c r="B3979" i="35"/>
  <c r="C3979" i="35"/>
  <c r="D3979" i="35"/>
  <c r="E3979" i="35"/>
  <c r="F3979" i="35"/>
  <c r="G3979" i="35"/>
  <c r="A3980" i="35"/>
  <c r="B3980" i="35"/>
  <c r="C3980" i="35"/>
  <c r="D3980" i="35"/>
  <c r="E3980" i="35"/>
  <c r="F3980" i="35"/>
  <c r="G3980" i="35"/>
  <c r="A3981" i="35"/>
  <c r="B3981" i="35"/>
  <c r="C3981" i="35"/>
  <c r="D3981" i="35"/>
  <c r="E3981" i="35"/>
  <c r="F3981" i="35"/>
  <c r="G3981" i="35"/>
  <c r="A3982" i="35"/>
  <c r="B3982" i="35"/>
  <c r="C3982" i="35"/>
  <c r="D3982" i="35"/>
  <c r="E3982" i="35"/>
  <c r="F3982" i="35"/>
  <c r="G3982" i="35"/>
  <c r="A3983" i="35"/>
  <c r="B3983" i="35"/>
  <c r="C3983" i="35"/>
  <c r="D3983" i="35"/>
  <c r="E3983" i="35"/>
  <c r="F3983" i="35"/>
  <c r="G3983" i="35"/>
  <c r="A3984" i="35"/>
  <c r="B3984" i="35"/>
  <c r="C3984" i="35"/>
  <c r="D3984" i="35"/>
  <c r="E3984" i="35"/>
  <c r="F3984" i="35"/>
  <c r="G3984" i="35"/>
  <c r="A3985" i="35"/>
  <c r="B3985" i="35"/>
  <c r="C3985" i="35"/>
  <c r="D3985" i="35"/>
  <c r="E3985" i="35"/>
  <c r="F3985" i="35"/>
  <c r="G3985" i="35"/>
  <c r="A3986" i="35"/>
  <c r="B3986" i="35"/>
  <c r="C3986" i="35"/>
  <c r="D3986" i="35"/>
  <c r="E3986" i="35"/>
  <c r="F3986" i="35"/>
  <c r="G3986" i="35"/>
  <c r="A3987" i="35"/>
  <c r="B3987" i="35"/>
  <c r="C3987" i="35"/>
  <c r="D3987" i="35"/>
  <c r="E3987" i="35"/>
  <c r="F3987" i="35"/>
  <c r="G3987" i="35"/>
  <c r="A3988" i="35"/>
  <c r="B3988" i="35"/>
  <c r="C3988" i="35"/>
  <c r="D3988" i="35"/>
  <c r="E3988" i="35"/>
  <c r="F3988" i="35"/>
  <c r="G3988" i="35"/>
  <c r="A3989" i="35"/>
  <c r="B3989" i="35"/>
  <c r="C3989" i="35"/>
  <c r="D3989" i="35"/>
  <c r="E3989" i="35"/>
  <c r="F3989" i="35"/>
  <c r="G3989" i="35"/>
  <c r="A3990" i="35"/>
  <c r="B3990" i="35"/>
  <c r="C3990" i="35"/>
  <c r="D3990" i="35"/>
  <c r="E3990" i="35"/>
  <c r="F3990" i="35"/>
  <c r="G3990" i="35"/>
  <c r="A3991" i="35"/>
  <c r="B3991" i="35"/>
  <c r="C3991" i="35"/>
  <c r="D3991" i="35"/>
  <c r="E3991" i="35"/>
  <c r="F3991" i="35"/>
  <c r="G3991" i="35"/>
  <c r="A3992" i="35"/>
  <c r="B3992" i="35"/>
  <c r="C3992" i="35"/>
  <c r="D3992" i="35"/>
  <c r="E3992" i="35"/>
  <c r="F3992" i="35"/>
  <c r="G3992" i="35"/>
  <c r="A3993" i="35"/>
  <c r="B3993" i="35"/>
  <c r="C3993" i="35"/>
  <c r="D3993" i="35"/>
  <c r="E3993" i="35"/>
  <c r="F3993" i="35"/>
  <c r="G3993" i="35"/>
  <c r="A3994" i="35"/>
  <c r="B3994" i="35"/>
  <c r="C3994" i="35"/>
  <c r="D3994" i="35"/>
  <c r="E3994" i="35"/>
  <c r="F3994" i="35"/>
  <c r="G3994" i="35"/>
  <c r="A3995" i="35"/>
  <c r="B3995" i="35"/>
  <c r="C3995" i="35"/>
  <c r="D3995" i="35"/>
  <c r="E3995" i="35"/>
  <c r="F3995" i="35"/>
  <c r="G3995" i="35"/>
  <c r="A3996" i="35"/>
  <c r="B3996" i="35"/>
  <c r="C3996" i="35"/>
  <c r="D3996" i="35"/>
  <c r="E3996" i="35"/>
  <c r="F3996" i="35"/>
  <c r="G3996" i="35"/>
  <c r="A3997" i="35"/>
  <c r="B3997" i="35"/>
  <c r="C3997" i="35"/>
  <c r="D3997" i="35"/>
  <c r="E3997" i="35"/>
  <c r="F3997" i="35"/>
  <c r="G3997" i="35"/>
  <c r="A3998" i="35"/>
  <c r="B3998" i="35"/>
  <c r="C3998" i="35"/>
  <c r="D3998" i="35"/>
  <c r="E3998" i="35"/>
  <c r="F3998" i="35"/>
  <c r="G3998" i="35"/>
  <c r="A3999" i="35"/>
  <c r="B3999" i="35"/>
  <c r="C3999" i="35"/>
  <c r="D3999" i="35"/>
  <c r="E3999" i="35"/>
  <c r="F3999" i="35"/>
  <c r="G3999" i="35"/>
  <c r="A4000" i="35"/>
  <c r="B4000" i="35"/>
  <c r="C4000" i="35"/>
  <c r="D4000" i="35"/>
  <c r="E4000" i="35"/>
  <c r="F4000" i="35"/>
  <c r="G4000" i="35"/>
  <c r="A4001" i="35"/>
  <c r="B4001" i="35"/>
  <c r="C4001" i="35"/>
  <c r="D4001" i="35"/>
  <c r="E4001" i="35"/>
  <c r="F4001" i="35"/>
  <c r="G4001" i="35"/>
  <c r="A4002" i="35"/>
  <c r="B4002" i="35"/>
  <c r="C4002" i="35"/>
  <c r="D4002" i="35"/>
  <c r="E4002" i="35"/>
  <c r="F4002" i="35"/>
  <c r="G4002" i="35"/>
  <c r="A4003" i="35"/>
  <c r="B4003" i="35"/>
  <c r="C4003" i="35"/>
  <c r="D4003" i="35"/>
  <c r="E4003" i="35"/>
  <c r="F4003" i="35"/>
  <c r="G4003" i="35"/>
  <c r="A4004" i="35"/>
  <c r="B4004" i="35"/>
  <c r="C4004" i="35"/>
  <c r="D4004" i="35"/>
  <c r="E4004" i="35"/>
  <c r="F4004" i="35"/>
  <c r="G4004" i="35"/>
  <c r="A4005" i="35"/>
  <c r="B4005" i="35"/>
  <c r="C4005" i="35"/>
  <c r="D4005" i="35"/>
  <c r="E4005" i="35"/>
  <c r="F4005" i="35"/>
  <c r="G4005" i="35"/>
  <c r="A4006" i="35"/>
  <c r="B4006" i="35"/>
  <c r="C4006" i="35"/>
  <c r="D4006" i="35"/>
  <c r="E4006" i="35"/>
  <c r="F4006" i="35"/>
  <c r="G4006" i="35"/>
  <c r="A4007" i="35"/>
  <c r="B4007" i="35"/>
  <c r="C4007" i="35"/>
  <c r="D4007" i="35"/>
  <c r="E4007" i="35"/>
  <c r="F4007" i="35"/>
  <c r="G4007" i="35"/>
  <c r="A4008" i="35"/>
  <c r="B4008" i="35"/>
  <c r="C4008" i="35"/>
  <c r="D4008" i="35"/>
  <c r="E4008" i="35"/>
  <c r="F4008" i="35"/>
  <c r="G4008" i="35"/>
  <c r="A4009" i="35"/>
  <c r="B4009" i="35"/>
  <c r="C4009" i="35"/>
  <c r="D4009" i="35"/>
  <c r="E4009" i="35"/>
  <c r="F4009" i="35"/>
  <c r="G4009" i="35"/>
  <c r="A4010" i="35"/>
  <c r="B4010" i="35"/>
  <c r="C4010" i="35"/>
  <c r="D4010" i="35"/>
  <c r="E4010" i="35"/>
  <c r="F4010" i="35"/>
  <c r="G4010" i="35"/>
  <c r="A4011" i="35"/>
  <c r="B4011" i="35"/>
  <c r="C4011" i="35"/>
  <c r="D4011" i="35"/>
  <c r="E4011" i="35"/>
  <c r="F4011" i="35"/>
  <c r="G4011" i="35"/>
  <c r="A4012" i="35"/>
  <c r="B4012" i="35"/>
  <c r="C4012" i="35"/>
  <c r="D4012" i="35"/>
  <c r="E4012" i="35"/>
  <c r="F4012" i="35"/>
  <c r="G4012" i="35"/>
  <c r="A4013" i="35"/>
  <c r="B4013" i="35"/>
  <c r="C4013" i="35"/>
  <c r="D4013" i="35"/>
  <c r="E4013" i="35"/>
  <c r="F4013" i="35"/>
  <c r="G4013" i="35"/>
  <c r="A4014" i="35"/>
  <c r="B4014" i="35"/>
  <c r="C4014" i="35"/>
  <c r="D4014" i="35"/>
  <c r="E4014" i="35"/>
  <c r="F4014" i="35"/>
  <c r="G4014" i="35"/>
  <c r="A4015" i="35"/>
  <c r="B4015" i="35"/>
  <c r="C4015" i="35"/>
  <c r="D4015" i="35"/>
  <c r="E4015" i="35"/>
  <c r="F4015" i="35"/>
  <c r="G4015" i="35"/>
  <c r="A4016" i="35"/>
  <c r="B4016" i="35"/>
  <c r="C4016" i="35"/>
  <c r="D4016" i="35"/>
  <c r="E4016" i="35"/>
  <c r="F4016" i="35"/>
  <c r="G4016" i="35"/>
  <c r="A4017" i="35"/>
  <c r="B4017" i="35"/>
  <c r="C4017" i="35"/>
  <c r="D4017" i="35"/>
  <c r="E4017" i="35"/>
  <c r="F4017" i="35"/>
  <c r="G4017" i="35"/>
  <c r="A4018" i="35"/>
  <c r="B4018" i="35"/>
  <c r="C4018" i="35"/>
  <c r="D4018" i="35"/>
  <c r="E4018" i="35"/>
  <c r="F4018" i="35"/>
  <c r="G4018" i="35"/>
  <c r="A4019" i="35"/>
  <c r="B4019" i="35"/>
  <c r="C4019" i="35"/>
  <c r="D4019" i="35"/>
  <c r="E4019" i="35"/>
  <c r="F4019" i="35"/>
  <c r="G4019" i="35"/>
  <c r="A4020" i="35"/>
  <c r="B4020" i="35"/>
  <c r="C4020" i="35"/>
  <c r="D4020" i="35"/>
  <c r="E4020" i="35"/>
  <c r="F4020" i="35"/>
  <c r="G4020" i="35"/>
  <c r="A4021" i="35"/>
  <c r="B4021" i="35"/>
  <c r="C4021" i="35"/>
  <c r="D4021" i="35"/>
  <c r="E4021" i="35"/>
  <c r="F4021" i="35"/>
  <c r="G4021" i="35"/>
  <c r="A4022" i="35"/>
  <c r="B4022" i="35"/>
  <c r="C4022" i="35"/>
  <c r="D4022" i="35"/>
  <c r="E4022" i="35"/>
  <c r="F4022" i="35"/>
  <c r="G4022" i="35"/>
  <c r="A4023" i="35"/>
  <c r="B4023" i="35"/>
  <c r="C4023" i="35"/>
  <c r="D4023" i="35"/>
  <c r="E4023" i="35"/>
  <c r="F4023" i="35"/>
  <c r="G4023" i="35"/>
  <c r="A4024" i="35"/>
  <c r="B4024" i="35"/>
  <c r="C4024" i="35"/>
  <c r="D4024" i="35"/>
  <c r="E4024" i="35"/>
  <c r="F4024" i="35"/>
  <c r="G4024" i="35"/>
  <c r="A4025" i="35"/>
  <c r="B4025" i="35"/>
  <c r="C4025" i="35"/>
  <c r="D4025" i="35"/>
  <c r="E4025" i="35"/>
  <c r="F4025" i="35"/>
  <c r="G4025" i="35"/>
  <c r="A4026" i="35"/>
  <c r="B4026" i="35"/>
  <c r="C4026" i="35"/>
  <c r="D4026" i="35"/>
  <c r="E4026" i="35"/>
  <c r="F4026" i="35"/>
  <c r="G4026" i="35"/>
  <c r="A4027" i="35"/>
  <c r="B4027" i="35"/>
  <c r="C4027" i="35"/>
  <c r="D4027" i="35"/>
  <c r="E4027" i="35"/>
  <c r="F4027" i="35"/>
  <c r="G4027" i="35"/>
  <c r="A4028" i="35"/>
  <c r="B4028" i="35"/>
  <c r="C4028" i="35"/>
  <c r="D4028" i="35"/>
  <c r="E4028" i="35"/>
  <c r="F4028" i="35"/>
  <c r="G4028" i="35"/>
  <c r="A4029" i="35"/>
  <c r="B4029" i="35"/>
  <c r="C4029" i="35"/>
  <c r="D4029" i="35"/>
  <c r="E4029" i="35"/>
  <c r="F4029" i="35"/>
  <c r="G4029" i="35"/>
  <c r="A4030" i="35"/>
  <c r="B4030" i="35"/>
  <c r="C4030" i="35"/>
  <c r="D4030" i="35"/>
  <c r="E4030" i="35"/>
  <c r="F4030" i="35"/>
  <c r="G4030" i="35"/>
  <c r="A4031" i="35"/>
  <c r="B4031" i="35"/>
  <c r="C4031" i="35"/>
  <c r="D4031" i="35"/>
  <c r="E4031" i="35"/>
  <c r="F4031" i="35"/>
  <c r="G4031" i="35"/>
  <c r="A4032" i="35"/>
  <c r="B4032" i="35"/>
  <c r="C4032" i="35"/>
  <c r="D4032" i="35"/>
  <c r="E4032" i="35"/>
  <c r="F4032" i="35"/>
  <c r="G4032" i="35"/>
  <c r="A4033" i="35"/>
  <c r="B4033" i="35"/>
  <c r="C4033" i="35"/>
  <c r="D4033" i="35"/>
  <c r="E4033" i="35"/>
  <c r="F4033" i="35"/>
  <c r="G4033" i="35"/>
  <c r="A4034" i="35"/>
  <c r="B4034" i="35"/>
  <c r="C4034" i="35"/>
  <c r="D4034" i="35"/>
  <c r="E4034" i="35"/>
  <c r="F4034" i="35"/>
  <c r="G4034" i="35"/>
  <c r="A4035" i="35"/>
  <c r="B4035" i="35"/>
  <c r="C4035" i="35"/>
  <c r="D4035" i="35"/>
  <c r="E4035" i="35"/>
  <c r="F4035" i="35"/>
  <c r="G4035" i="35"/>
  <c r="A4036" i="35"/>
  <c r="B4036" i="35"/>
  <c r="C4036" i="35"/>
  <c r="D4036" i="35"/>
  <c r="E4036" i="35"/>
  <c r="F4036" i="35"/>
  <c r="G4036" i="35"/>
  <c r="A4037" i="35"/>
  <c r="B4037" i="35"/>
  <c r="C4037" i="35"/>
  <c r="D4037" i="35"/>
  <c r="E4037" i="35"/>
  <c r="F4037" i="35"/>
  <c r="G4037" i="35"/>
  <c r="A4038" i="35"/>
  <c r="B4038" i="35"/>
  <c r="C4038" i="35"/>
  <c r="D4038" i="35"/>
  <c r="E4038" i="35"/>
  <c r="F4038" i="35"/>
  <c r="G4038" i="35"/>
  <c r="A4039" i="35"/>
  <c r="B4039" i="35"/>
  <c r="C4039" i="35"/>
  <c r="D4039" i="35"/>
  <c r="E4039" i="35"/>
  <c r="F4039" i="35"/>
  <c r="G4039" i="35"/>
  <c r="A4040" i="35"/>
  <c r="B4040" i="35"/>
  <c r="C4040" i="35"/>
  <c r="D4040" i="35"/>
  <c r="E4040" i="35"/>
  <c r="F4040" i="35"/>
  <c r="G4040" i="35"/>
  <c r="A4041" i="35"/>
  <c r="B4041" i="35"/>
  <c r="C4041" i="35"/>
  <c r="D4041" i="35"/>
  <c r="E4041" i="35"/>
  <c r="F4041" i="35"/>
  <c r="G4041" i="35"/>
  <c r="A4042" i="35"/>
  <c r="B4042" i="35"/>
  <c r="C4042" i="35"/>
  <c r="D4042" i="35"/>
  <c r="E4042" i="35"/>
  <c r="F4042" i="35"/>
  <c r="G4042" i="35"/>
  <c r="A4043" i="35"/>
  <c r="B4043" i="35"/>
  <c r="C4043" i="35"/>
  <c r="D4043" i="35"/>
  <c r="E4043" i="35"/>
  <c r="F4043" i="35"/>
  <c r="G4043" i="35"/>
  <c r="A4044" i="35"/>
  <c r="B4044" i="35"/>
  <c r="C4044" i="35"/>
  <c r="D4044" i="35"/>
  <c r="E4044" i="35"/>
  <c r="F4044" i="35"/>
  <c r="G4044" i="35"/>
  <c r="A4045" i="35"/>
  <c r="B4045" i="35"/>
  <c r="C4045" i="35"/>
  <c r="D4045" i="35"/>
  <c r="E4045" i="35"/>
  <c r="F4045" i="35"/>
  <c r="G4045" i="35"/>
  <c r="A4046" i="35"/>
  <c r="B4046" i="35"/>
  <c r="C4046" i="35"/>
  <c r="D4046" i="35"/>
  <c r="E4046" i="35"/>
  <c r="F4046" i="35"/>
  <c r="G4046" i="35"/>
  <c r="A4047" i="35"/>
  <c r="B4047" i="35"/>
  <c r="C4047" i="35"/>
  <c r="D4047" i="35"/>
  <c r="E4047" i="35"/>
  <c r="F4047" i="35"/>
  <c r="G4047" i="35"/>
  <c r="A4048" i="35"/>
  <c r="B4048" i="35"/>
  <c r="C4048" i="35"/>
  <c r="D4048" i="35"/>
  <c r="E4048" i="35"/>
  <c r="F4048" i="35"/>
  <c r="G4048" i="35"/>
  <c r="A4049" i="35"/>
  <c r="B4049" i="35"/>
  <c r="C4049" i="35"/>
  <c r="D4049" i="35"/>
  <c r="E4049" i="35"/>
  <c r="F4049" i="35"/>
  <c r="G4049" i="35"/>
  <c r="A4050" i="35"/>
  <c r="B4050" i="35"/>
  <c r="C4050" i="35"/>
  <c r="D4050" i="35"/>
  <c r="E4050" i="35"/>
  <c r="F4050" i="35"/>
  <c r="G4050" i="35"/>
  <c r="A4051" i="35"/>
  <c r="B4051" i="35"/>
  <c r="C4051" i="35"/>
  <c r="D4051" i="35"/>
  <c r="E4051" i="35"/>
  <c r="F4051" i="35"/>
  <c r="G4051" i="35"/>
  <c r="A4052" i="35"/>
  <c r="B4052" i="35"/>
  <c r="C4052" i="35"/>
  <c r="D4052" i="35"/>
  <c r="E4052" i="35"/>
  <c r="F4052" i="35"/>
  <c r="G4052" i="35"/>
  <c r="A4053" i="35"/>
  <c r="B4053" i="35"/>
  <c r="C4053" i="35"/>
  <c r="D4053" i="35"/>
  <c r="E4053" i="35"/>
  <c r="F4053" i="35"/>
  <c r="G4053" i="35"/>
  <c r="A4054" i="35"/>
  <c r="B4054" i="35"/>
  <c r="C4054" i="35"/>
  <c r="D4054" i="35"/>
  <c r="E4054" i="35"/>
  <c r="F4054" i="35"/>
  <c r="G4054" i="35"/>
  <c r="A4055" i="35"/>
  <c r="B4055" i="35"/>
  <c r="C4055" i="35"/>
  <c r="D4055" i="35"/>
  <c r="E4055" i="35"/>
  <c r="F4055" i="35"/>
  <c r="G4055" i="35"/>
  <c r="A4056" i="35"/>
  <c r="B4056" i="35"/>
  <c r="C4056" i="35"/>
  <c r="D4056" i="35"/>
  <c r="E4056" i="35"/>
  <c r="F4056" i="35"/>
  <c r="G4056" i="35"/>
  <c r="A4057" i="35"/>
  <c r="B4057" i="35"/>
  <c r="C4057" i="35"/>
  <c r="D4057" i="35"/>
  <c r="E4057" i="35"/>
  <c r="F4057" i="35"/>
  <c r="G4057" i="35"/>
  <c r="A4058" i="35"/>
  <c r="B4058" i="35"/>
  <c r="C4058" i="35"/>
  <c r="D4058" i="35"/>
  <c r="E4058" i="35"/>
  <c r="F4058" i="35"/>
  <c r="G4058" i="35"/>
  <c r="A4059" i="35"/>
  <c r="B4059" i="35"/>
  <c r="C4059" i="35"/>
  <c r="D4059" i="35"/>
  <c r="E4059" i="35"/>
  <c r="F4059" i="35"/>
  <c r="G4059" i="35"/>
  <c r="A4060" i="35"/>
  <c r="B4060" i="35"/>
  <c r="C4060" i="35"/>
  <c r="D4060" i="35"/>
  <c r="E4060" i="35"/>
  <c r="F4060" i="35"/>
  <c r="G4060" i="35"/>
  <c r="A4061" i="35"/>
  <c r="B4061" i="35"/>
  <c r="C4061" i="35"/>
  <c r="D4061" i="35"/>
  <c r="E4061" i="35"/>
  <c r="F4061" i="35"/>
  <c r="G4061" i="35"/>
  <c r="A4062" i="35"/>
  <c r="B4062" i="35"/>
  <c r="C4062" i="35"/>
  <c r="D4062" i="35"/>
  <c r="E4062" i="35"/>
  <c r="F4062" i="35"/>
  <c r="G4062" i="35"/>
  <c r="A4063" i="35"/>
  <c r="B4063" i="35"/>
  <c r="C4063" i="35"/>
  <c r="D4063" i="35"/>
  <c r="E4063" i="35"/>
  <c r="F4063" i="35"/>
  <c r="G4063" i="35"/>
  <c r="A4064" i="35"/>
  <c r="B4064" i="35"/>
  <c r="C4064" i="35"/>
  <c r="D4064" i="35"/>
  <c r="E4064" i="35"/>
  <c r="F4064" i="35"/>
  <c r="G4064" i="35"/>
  <c r="A4065" i="35"/>
  <c r="B4065" i="35"/>
  <c r="C4065" i="35"/>
  <c r="D4065" i="35"/>
  <c r="E4065" i="35"/>
  <c r="F4065" i="35"/>
  <c r="G4065" i="35"/>
  <c r="A4066" i="35"/>
  <c r="B4066" i="35"/>
  <c r="C4066" i="35"/>
  <c r="D4066" i="35"/>
  <c r="E4066" i="35"/>
  <c r="F4066" i="35"/>
  <c r="G4066" i="35"/>
  <c r="A4067" i="35"/>
  <c r="B4067" i="35"/>
  <c r="C4067" i="35"/>
  <c r="D4067" i="35"/>
  <c r="E4067" i="35"/>
  <c r="F4067" i="35"/>
  <c r="G4067" i="35"/>
  <c r="A4068" i="35"/>
  <c r="B4068" i="35"/>
  <c r="C4068" i="35"/>
  <c r="D4068" i="35"/>
  <c r="E4068" i="35"/>
  <c r="F4068" i="35"/>
  <c r="G4068" i="35"/>
  <c r="A4069" i="35"/>
  <c r="B4069" i="35"/>
  <c r="C4069" i="35"/>
  <c r="D4069" i="35"/>
  <c r="E4069" i="35"/>
  <c r="F4069" i="35"/>
  <c r="G4069" i="35"/>
  <c r="A4070" i="35"/>
  <c r="B4070" i="35"/>
  <c r="C4070" i="35"/>
  <c r="D4070" i="35"/>
  <c r="E4070" i="35"/>
  <c r="F4070" i="35"/>
  <c r="G4070" i="35"/>
  <c r="A4071" i="35"/>
  <c r="B4071" i="35"/>
  <c r="C4071" i="35"/>
  <c r="D4071" i="35"/>
  <c r="E4071" i="35"/>
  <c r="F4071" i="35"/>
  <c r="G4071" i="35"/>
  <c r="A4072" i="35"/>
  <c r="B4072" i="35"/>
  <c r="C4072" i="35"/>
  <c r="D4072" i="35"/>
  <c r="E4072" i="35"/>
  <c r="F4072" i="35"/>
  <c r="G4072" i="35"/>
  <c r="A4073" i="35"/>
  <c r="B4073" i="35"/>
  <c r="C4073" i="35"/>
  <c r="D4073" i="35"/>
  <c r="E4073" i="35"/>
  <c r="F4073" i="35"/>
  <c r="G4073" i="35"/>
  <c r="A4074" i="35"/>
  <c r="B4074" i="35"/>
  <c r="C4074" i="35"/>
  <c r="D4074" i="35"/>
  <c r="E4074" i="35"/>
  <c r="F4074" i="35"/>
  <c r="G4074" i="35"/>
  <c r="A4075" i="35"/>
  <c r="B4075" i="35"/>
  <c r="C4075" i="35"/>
  <c r="D4075" i="35"/>
  <c r="E4075" i="35"/>
  <c r="F4075" i="35"/>
  <c r="G4075" i="35"/>
  <c r="A4076" i="35"/>
  <c r="B4076" i="35"/>
  <c r="C4076" i="35"/>
  <c r="D4076" i="35"/>
  <c r="E4076" i="35"/>
  <c r="F4076" i="35"/>
  <c r="G4076" i="35"/>
  <c r="A4077" i="35"/>
  <c r="B4077" i="35"/>
  <c r="C4077" i="35"/>
  <c r="D4077" i="35"/>
  <c r="E4077" i="35"/>
  <c r="F4077" i="35"/>
  <c r="G4077" i="35"/>
  <c r="A4078" i="35"/>
  <c r="B4078" i="35"/>
  <c r="C4078" i="35"/>
  <c r="D4078" i="35"/>
  <c r="E4078" i="35"/>
  <c r="F4078" i="35"/>
  <c r="G4078" i="35"/>
  <c r="A4079" i="35"/>
  <c r="B4079" i="35"/>
  <c r="C4079" i="35"/>
  <c r="D4079" i="35"/>
  <c r="E4079" i="35"/>
  <c r="F4079" i="35"/>
  <c r="G4079" i="35"/>
  <c r="A4080" i="35"/>
  <c r="B4080" i="35"/>
  <c r="C4080" i="35"/>
  <c r="D4080" i="35"/>
  <c r="E4080" i="35"/>
  <c r="F4080" i="35"/>
  <c r="G4080" i="35"/>
  <c r="A4081" i="35"/>
  <c r="B4081" i="35"/>
  <c r="C4081" i="35"/>
  <c r="D4081" i="35"/>
  <c r="E4081" i="35"/>
  <c r="F4081" i="35"/>
  <c r="G4081" i="35"/>
  <c r="A4082" i="35"/>
  <c r="B4082" i="35"/>
  <c r="C4082" i="35"/>
  <c r="D4082" i="35"/>
  <c r="E4082" i="35"/>
  <c r="F4082" i="35"/>
  <c r="G4082" i="35"/>
  <c r="A4083" i="35"/>
  <c r="B4083" i="35"/>
  <c r="C4083" i="35"/>
  <c r="D4083" i="35"/>
  <c r="E4083" i="35"/>
  <c r="F4083" i="35"/>
  <c r="G4083" i="35"/>
  <c r="A4084" i="35"/>
  <c r="B4084" i="35"/>
  <c r="C4084" i="35"/>
  <c r="D4084" i="35"/>
  <c r="E4084" i="35"/>
  <c r="F4084" i="35"/>
  <c r="G4084" i="35"/>
  <c r="A4085" i="35"/>
  <c r="B4085" i="35"/>
  <c r="C4085" i="35"/>
  <c r="D4085" i="35"/>
  <c r="E4085" i="35"/>
  <c r="F4085" i="35"/>
  <c r="G4085" i="35"/>
  <c r="A4086" i="35"/>
  <c r="B4086" i="35"/>
  <c r="C4086" i="35"/>
  <c r="D4086" i="35"/>
  <c r="E4086" i="35"/>
  <c r="F4086" i="35"/>
  <c r="G4086" i="35"/>
  <c r="A4087" i="35"/>
  <c r="B4087" i="35"/>
  <c r="C4087" i="35"/>
  <c r="D4087" i="35"/>
  <c r="E4087" i="35"/>
  <c r="F4087" i="35"/>
  <c r="G4087" i="35"/>
  <c r="A4088" i="35"/>
  <c r="B4088" i="35"/>
  <c r="C4088" i="35"/>
  <c r="D4088" i="35"/>
  <c r="E4088" i="35"/>
  <c r="F4088" i="35"/>
  <c r="G4088" i="35"/>
  <c r="A4089" i="35"/>
  <c r="B4089" i="35"/>
  <c r="C4089" i="35"/>
  <c r="D4089" i="35"/>
  <c r="E4089" i="35"/>
  <c r="F4089" i="35"/>
  <c r="G4089" i="35"/>
  <c r="A4090" i="35"/>
  <c r="B4090" i="35"/>
  <c r="C4090" i="35"/>
  <c r="D4090" i="35"/>
  <c r="E4090" i="35"/>
  <c r="F4090" i="35"/>
  <c r="G4090" i="35"/>
  <c r="A4091" i="35"/>
  <c r="B4091" i="35"/>
  <c r="C4091" i="35"/>
  <c r="D4091" i="35"/>
  <c r="E4091" i="35"/>
  <c r="F4091" i="35"/>
  <c r="G4091" i="35"/>
  <c r="A4092" i="35"/>
  <c r="B4092" i="35"/>
  <c r="C4092" i="35"/>
  <c r="D4092" i="35"/>
  <c r="E4092" i="35"/>
  <c r="F4092" i="35"/>
  <c r="G4092" i="35"/>
  <c r="A4093" i="35"/>
  <c r="B4093" i="35"/>
  <c r="C4093" i="35"/>
  <c r="D4093" i="35"/>
  <c r="E4093" i="35"/>
  <c r="F4093" i="35"/>
  <c r="G4093" i="35"/>
  <c r="A4094" i="35"/>
  <c r="B4094" i="35"/>
  <c r="C4094" i="35"/>
  <c r="D4094" i="35"/>
  <c r="E4094" i="35"/>
  <c r="F4094" i="35"/>
  <c r="G4094" i="35"/>
  <c r="A4095" i="35"/>
  <c r="B4095" i="35"/>
  <c r="C4095" i="35"/>
  <c r="D4095" i="35"/>
  <c r="E4095" i="35"/>
  <c r="F4095" i="35"/>
  <c r="G4095" i="35"/>
  <c r="A4096" i="35"/>
  <c r="B4096" i="35"/>
  <c r="C4096" i="35"/>
  <c r="D4096" i="35"/>
  <c r="E4096" i="35"/>
  <c r="F4096" i="35"/>
  <c r="G4096" i="35"/>
  <c r="A4097" i="35"/>
  <c r="B4097" i="35"/>
  <c r="C4097" i="35"/>
  <c r="D4097" i="35"/>
  <c r="E4097" i="35"/>
  <c r="F4097" i="35"/>
  <c r="G4097" i="35"/>
  <c r="A4098" i="35"/>
  <c r="B4098" i="35"/>
  <c r="C4098" i="35"/>
  <c r="D4098" i="35"/>
  <c r="E4098" i="35"/>
  <c r="F4098" i="35"/>
  <c r="G4098" i="35"/>
  <c r="A4099" i="35"/>
  <c r="B4099" i="35"/>
  <c r="C4099" i="35"/>
  <c r="D4099" i="35"/>
  <c r="E4099" i="35"/>
  <c r="F4099" i="35"/>
  <c r="G4099" i="35"/>
  <c r="A4100" i="35"/>
  <c r="B4100" i="35"/>
  <c r="C4100" i="35"/>
  <c r="D4100" i="35"/>
  <c r="E4100" i="35"/>
  <c r="F4100" i="35"/>
  <c r="G4100" i="35"/>
  <c r="A4101" i="35"/>
  <c r="B4101" i="35"/>
  <c r="C4101" i="35"/>
  <c r="D4101" i="35"/>
  <c r="E4101" i="35"/>
  <c r="F4101" i="35"/>
  <c r="G4101" i="35"/>
  <c r="A4102" i="35"/>
  <c r="B4102" i="35"/>
  <c r="C4102" i="35"/>
  <c r="D4102" i="35"/>
  <c r="E4102" i="35"/>
  <c r="F4102" i="35"/>
  <c r="G4102" i="35"/>
  <c r="A4103" i="35"/>
  <c r="B4103" i="35"/>
  <c r="C4103" i="35"/>
  <c r="D4103" i="35"/>
  <c r="E4103" i="35"/>
  <c r="F4103" i="35"/>
  <c r="G4103" i="35"/>
  <c r="A4104" i="35"/>
  <c r="B4104" i="35"/>
  <c r="C4104" i="35"/>
  <c r="D4104" i="35"/>
  <c r="E4104" i="35"/>
  <c r="F4104" i="35"/>
  <c r="G4104" i="35"/>
  <c r="A4105" i="35"/>
  <c r="B4105" i="35"/>
  <c r="C4105" i="35"/>
  <c r="D4105" i="35"/>
  <c r="E4105" i="35"/>
  <c r="F4105" i="35"/>
  <c r="G4105" i="35"/>
  <c r="A4106" i="35"/>
  <c r="B4106" i="35"/>
  <c r="C4106" i="35"/>
  <c r="D4106" i="35"/>
  <c r="E4106" i="35"/>
  <c r="F4106" i="35"/>
  <c r="G4106" i="35"/>
  <c r="A4107" i="35"/>
  <c r="B4107" i="35"/>
  <c r="C4107" i="35"/>
  <c r="D4107" i="35"/>
  <c r="E4107" i="35"/>
  <c r="F4107" i="35"/>
  <c r="G4107" i="35"/>
  <c r="A4108" i="35"/>
  <c r="B4108" i="35"/>
  <c r="C4108" i="35"/>
  <c r="D4108" i="35"/>
  <c r="E4108" i="35"/>
  <c r="F4108" i="35"/>
  <c r="G4108" i="35"/>
  <c r="A4109" i="35"/>
  <c r="B4109" i="35"/>
  <c r="C4109" i="35"/>
  <c r="D4109" i="35"/>
  <c r="E4109" i="35"/>
  <c r="F4109" i="35"/>
  <c r="G4109" i="35"/>
  <c r="A4110" i="35"/>
  <c r="B4110" i="35"/>
  <c r="C4110" i="35"/>
  <c r="D4110" i="35"/>
  <c r="E4110" i="35"/>
  <c r="F4110" i="35"/>
  <c r="G4110" i="35"/>
  <c r="A4111" i="35"/>
  <c r="B4111" i="35"/>
  <c r="C4111" i="35"/>
  <c r="D4111" i="35"/>
  <c r="E4111" i="35"/>
  <c r="F4111" i="35"/>
  <c r="G4111" i="35"/>
  <c r="A4112" i="35"/>
  <c r="B4112" i="35"/>
  <c r="C4112" i="35"/>
  <c r="D4112" i="35"/>
  <c r="E4112" i="35"/>
  <c r="F4112" i="35"/>
  <c r="G4112" i="35"/>
  <c r="A4113" i="35"/>
  <c r="B4113" i="35"/>
  <c r="C4113" i="35"/>
  <c r="D4113" i="35"/>
  <c r="E4113" i="35"/>
  <c r="F4113" i="35"/>
  <c r="G4113" i="35"/>
  <c r="A4114" i="35"/>
  <c r="B4114" i="35"/>
  <c r="C4114" i="35"/>
  <c r="D4114" i="35"/>
  <c r="E4114" i="35"/>
  <c r="F4114" i="35"/>
  <c r="G4114" i="35"/>
  <c r="A4115" i="35"/>
  <c r="B4115" i="35"/>
  <c r="C4115" i="35"/>
  <c r="D4115" i="35"/>
  <c r="E4115" i="35"/>
  <c r="F4115" i="35"/>
  <c r="G4115" i="35"/>
  <c r="A4116" i="35"/>
  <c r="B4116" i="35"/>
  <c r="C4116" i="35"/>
  <c r="D4116" i="35"/>
  <c r="E4116" i="35"/>
  <c r="F4116" i="35"/>
  <c r="G4116" i="35"/>
  <c r="A4117" i="35"/>
  <c r="B4117" i="35"/>
  <c r="C4117" i="35"/>
  <c r="D4117" i="35"/>
  <c r="E4117" i="35"/>
  <c r="F4117" i="35"/>
  <c r="G4117" i="35"/>
  <c r="A4118" i="35"/>
  <c r="B4118" i="35"/>
  <c r="C4118" i="35"/>
  <c r="D4118" i="35"/>
  <c r="E4118" i="35"/>
  <c r="F4118" i="35"/>
  <c r="G4118" i="35"/>
  <c r="A4119" i="35"/>
  <c r="B4119" i="35"/>
  <c r="C4119" i="35"/>
  <c r="D4119" i="35"/>
  <c r="E4119" i="35"/>
  <c r="F4119" i="35"/>
  <c r="G4119" i="35"/>
  <c r="A4120" i="35"/>
  <c r="B4120" i="35"/>
  <c r="C4120" i="35"/>
  <c r="D4120" i="35"/>
  <c r="E4120" i="35"/>
  <c r="F4120" i="35"/>
  <c r="G4120" i="35"/>
  <c r="A4121" i="35"/>
  <c r="B4121" i="35"/>
  <c r="C4121" i="35"/>
  <c r="D4121" i="35"/>
  <c r="E4121" i="35"/>
  <c r="F4121" i="35"/>
  <c r="G4121" i="35"/>
  <c r="A4131" i="35"/>
  <c r="B4131" i="35"/>
  <c r="C4131" i="35"/>
  <c r="D4131" i="35"/>
  <c r="E4131" i="35"/>
  <c r="F4131" i="35"/>
  <c r="G4131" i="35"/>
  <c r="A4132" i="35"/>
  <c r="B4132" i="35"/>
  <c r="C4132" i="35"/>
  <c r="D4132" i="35"/>
  <c r="E4132" i="35"/>
  <c r="F4132" i="35"/>
  <c r="G4132" i="35"/>
  <c r="A4133" i="35"/>
  <c r="B4133" i="35"/>
  <c r="C4133" i="35"/>
  <c r="D4133" i="35"/>
  <c r="E4133" i="35"/>
  <c r="F4133" i="35"/>
  <c r="G4133" i="35"/>
  <c r="A4134" i="35"/>
  <c r="B4134" i="35"/>
  <c r="C4134" i="35"/>
  <c r="D4134" i="35"/>
  <c r="E4134" i="35"/>
  <c r="F4134" i="35"/>
  <c r="G4134" i="35"/>
  <c r="A4135" i="35"/>
  <c r="B4135" i="35"/>
  <c r="C4135" i="35"/>
  <c r="D4135" i="35"/>
  <c r="E4135" i="35"/>
  <c r="F4135" i="35"/>
  <c r="G4135" i="35"/>
  <c r="A4136" i="35"/>
  <c r="B4136" i="35"/>
  <c r="C4136" i="35"/>
  <c r="D4136" i="35"/>
  <c r="E4136" i="35"/>
  <c r="F4136" i="35"/>
  <c r="G4136" i="35"/>
  <c r="A4137" i="35"/>
  <c r="B4137" i="35"/>
  <c r="C4137" i="35"/>
  <c r="D4137" i="35"/>
  <c r="E4137" i="35"/>
  <c r="F4137" i="35"/>
  <c r="G4137" i="35"/>
  <c r="A4138" i="35"/>
  <c r="B4138" i="35"/>
  <c r="C4138" i="35"/>
  <c r="D4138" i="35"/>
  <c r="E4138" i="35"/>
  <c r="F4138" i="35"/>
  <c r="G4138" i="35"/>
  <c r="A4139" i="35"/>
  <c r="B4139" i="35"/>
  <c r="C4139" i="35"/>
  <c r="D4139" i="35"/>
  <c r="E4139" i="35"/>
  <c r="F4139" i="35"/>
  <c r="G4139" i="35"/>
  <c r="A4140" i="35"/>
  <c r="B4140" i="35"/>
  <c r="C4140" i="35"/>
  <c r="D4140" i="35"/>
  <c r="E4140" i="35"/>
  <c r="F4140" i="35"/>
  <c r="G4140" i="35"/>
  <c r="A4141" i="35"/>
  <c r="B4141" i="35"/>
  <c r="C4141" i="35"/>
  <c r="D4141" i="35"/>
  <c r="E4141" i="35"/>
  <c r="F4141" i="35"/>
  <c r="G4141" i="35"/>
  <c r="A4142" i="35"/>
  <c r="B4142" i="35"/>
  <c r="C4142" i="35"/>
  <c r="D4142" i="35"/>
  <c r="E4142" i="35"/>
  <c r="F4142" i="35"/>
  <c r="G4142" i="35"/>
  <c r="A4143" i="35"/>
  <c r="B4143" i="35"/>
  <c r="C4143" i="35"/>
  <c r="D4143" i="35"/>
  <c r="E4143" i="35"/>
  <c r="F4143" i="35"/>
  <c r="G4143" i="35"/>
  <c r="A4144" i="35"/>
  <c r="B4144" i="35"/>
  <c r="C4144" i="35"/>
  <c r="D4144" i="35"/>
  <c r="E4144" i="35"/>
  <c r="F4144" i="35"/>
  <c r="G4144" i="35"/>
  <c r="A4145" i="35"/>
  <c r="B4145" i="35"/>
  <c r="C4145" i="35"/>
  <c r="D4145" i="35"/>
  <c r="E4145" i="35"/>
  <c r="F4145" i="35"/>
  <c r="G4145" i="35"/>
  <c r="A4146" i="35"/>
  <c r="B4146" i="35"/>
  <c r="C4146" i="35"/>
  <c r="D4146" i="35"/>
  <c r="E4146" i="35"/>
  <c r="F4146" i="35"/>
  <c r="G4146" i="35"/>
  <c r="A4147" i="35"/>
  <c r="B4147" i="35"/>
  <c r="C4147" i="35"/>
  <c r="D4147" i="35"/>
  <c r="E4147" i="35"/>
  <c r="F4147" i="35"/>
  <c r="G4147" i="35"/>
  <c r="A4148" i="35"/>
  <c r="B4148" i="35"/>
  <c r="C4148" i="35"/>
  <c r="D4148" i="35"/>
  <c r="E4148" i="35"/>
  <c r="F4148" i="35"/>
  <c r="G4148" i="35"/>
  <c r="A4149" i="35"/>
  <c r="B4149" i="35"/>
  <c r="C4149" i="35"/>
  <c r="D4149" i="35"/>
  <c r="E4149" i="35"/>
  <c r="F4149" i="35"/>
  <c r="G4149" i="35"/>
  <c r="A4150" i="35"/>
  <c r="B4150" i="35"/>
  <c r="C4150" i="35"/>
  <c r="D4150" i="35"/>
  <c r="E4150" i="35"/>
  <c r="F4150" i="35"/>
  <c r="G4150" i="35"/>
  <c r="A4151" i="35"/>
  <c r="B4151" i="35"/>
  <c r="C4151" i="35"/>
  <c r="D4151" i="35"/>
  <c r="E4151" i="35"/>
  <c r="F4151" i="35"/>
  <c r="G4151" i="35"/>
  <c r="A4152" i="35"/>
  <c r="B4152" i="35"/>
  <c r="C4152" i="35"/>
  <c r="D4152" i="35"/>
  <c r="E4152" i="35"/>
  <c r="F4152" i="35"/>
  <c r="G4152" i="35"/>
  <c r="A4153" i="35"/>
  <c r="B4153" i="35"/>
  <c r="C4153" i="35"/>
  <c r="D4153" i="35"/>
  <c r="E4153" i="35"/>
  <c r="F4153" i="35"/>
  <c r="G4153" i="35"/>
  <c r="A4154" i="35"/>
  <c r="B4154" i="35"/>
  <c r="C4154" i="35"/>
  <c r="D4154" i="35"/>
  <c r="E4154" i="35"/>
  <c r="F4154" i="35"/>
  <c r="G4154" i="35"/>
  <c r="A4155" i="35"/>
  <c r="B4155" i="35"/>
  <c r="C4155" i="35"/>
  <c r="D4155" i="35"/>
  <c r="E4155" i="35"/>
  <c r="F4155" i="35"/>
  <c r="G4155" i="35"/>
  <c r="A4156" i="35"/>
  <c r="B4156" i="35"/>
  <c r="C4156" i="35"/>
  <c r="D4156" i="35"/>
  <c r="E4156" i="35"/>
  <c r="F4156" i="35"/>
  <c r="G4156" i="35"/>
  <c r="A4157" i="35"/>
  <c r="B4157" i="35"/>
  <c r="C4157" i="35"/>
  <c r="D4157" i="35"/>
  <c r="E4157" i="35"/>
  <c r="F4157" i="35"/>
  <c r="G4157" i="35"/>
  <c r="A4158" i="35"/>
  <c r="B4158" i="35"/>
  <c r="C4158" i="35"/>
  <c r="D4158" i="35"/>
  <c r="E4158" i="35"/>
  <c r="F4158" i="35"/>
  <c r="G4158" i="35"/>
  <c r="A4159" i="35"/>
  <c r="B4159" i="35"/>
  <c r="C4159" i="35"/>
  <c r="D4159" i="35"/>
  <c r="E4159" i="35"/>
  <c r="F4159" i="35"/>
  <c r="G4159" i="35"/>
  <c r="A4160" i="35"/>
  <c r="B4160" i="35"/>
  <c r="C4160" i="35"/>
  <c r="D4160" i="35"/>
  <c r="E4160" i="35"/>
  <c r="F4160" i="35"/>
  <c r="G4160" i="35"/>
  <c r="A4161" i="35"/>
  <c r="B4161" i="35"/>
  <c r="C4161" i="35"/>
  <c r="D4161" i="35"/>
  <c r="E4161" i="35"/>
  <c r="F4161" i="35"/>
  <c r="G4161" i="35"/>
  <c r="A4162" i="35"/>
  <c r="B4162" i="35"/>
  <c r="C4162" i="35"/>
  <c r="D4162" i="35"/>
  <c r="E4162" i="35"/>
  <c r="F4162" i="35"/>
  <c r="G4162" i="35"/>
  <c r="A4163" i="35"/>
  <c r="B4163" i="35"/>
  <c r="C4163" i="35"/>
  <c r="D4163" i="35"/>
  <c r="E4163" i="35"/>
  <c r="F4163" i="35"/>
  <c r="G4163" i="35"/>
  <c r="A4164" i="35"/>
  <c r="B4164" i="35"/>
  <c r="C4164" i="35"/>
  <c r="D4164" i="35"/>
  <c r="E4164" i="35"/>
  <c r="F4164" i="35"/>
  <c r="G4164" i="35"/>
  <c r="A4165" i="35"/>
  <c r="B4165" i="35"/>
  <c r="C4165" i="35"/>
  <c r="D4165" i="35"/>
  <c r="E4165" i="35"/>
  <c r="F4165" i="35"/>
  <c r="G4165" i="35"/>
  <c r="A4166" i="35"/>
  <c r="B4166" i="35"/>
  <c r="C4166" i="35"/>
  <c r="D4166" i="35"/>
  <c r="E4166" i="35"/>
  <c r="F4166" i="35"/>
  <c r="G4166" i="35"/>
  <c r="A4167" i="35"/>
  <c r="B4167" i="35"/>
  <c r="C4167" i="35"/>
  <c r="D4167" i="35"/>
  <c r="E4167" i="35"/>
  <c r="F4167" i="35"/>
  <c r="G4167" i="35"/>
  <c r="A4168" i="35"/>
  <c r="B4168" i="35"/>
  <c r="C4168" i="35"/>
  <c r="D4168" i="35"/>
  <c r="E4168" i="35"/>
  <c r="F4168" i="35"/>
  <c r="G4168" i="35"/>
  <c r="A4169" i="35"/>
  <c r="B4169" i="35"/>
  <c r="C4169" i="35"/>
  <c r="D4169" i="35"/>
  <c r="E4169" i="35"/>
  <c r="F4169" i="35"/>
  <c r="G4169" i="35"/>
  <c r="A4170" i="35"/>
  <c r="B4170" i="35"/>
  <c r="C4170" i="35"/>
  <c r="D4170" i="35"/>
  <c r="E4170" i="35"/>
  <c r="F4170" i="35"/>
  <c r="G4170" i="35"/>
  <c r="A4171" i="35"/>
  <c r="B4171" i="35"/>
  <c r="C4171" i="35"/>
  <c r="D4171" i="35"/>
  <c r="E4171" i="35"/>
  <c r="F4171" i="35"/>
  <c r="G4171" i="35"/>
  <c r="A4172" i="35"/>
  <c r="B4172" i="35"/>
  <c r="C4172" i="35"/>
  <c r="D4172" i="35"/>
  <c r="E4172" i="35"/>
  <c r="F4172" i="35"/>
  <c r="G4172" i="35"/>
  <c r="A4173" i="35"/>
  <c r="B4173" i="35"/>
  <c r="C4173" i="35"/>
  <c r="D4173" i="35"/>
  <c r="E4173" i="35"/>
  <c r="F4173" i="35"/>
  <c r="G4173" i="35"/>
  <c r="A4174" i="35"/>
  <c r="B4174" i="35"/>
  <c r="C4174" i="35"/>
  <c r="D4174" i="35"/>
  <c r="E4174" i="35"/>
  <c r="F4174" i="35"/>
  <c r="G4174" i="35"/>
  <c r="A4175" i="35"/>
  <c r="B4175" i="35"/>
  <c r="C4175" i="35"/>
  <c r="D4175" i="35"/>
  <c r="E4175" i="35"/>
  <c r="F4175" i="35"/>
  <c r="G4175" i="35"/>
  <c r="A4176" i="35"/>
  <c r="B4176" i="35"/>
  <c r="C4176" i="35"/>
  <c r="D4176" i="35"/>
  <c r="E4176" i="35"/>
  <c r="F4176" i="35"/>
  <c r="G4176" i="35"/>
  <c r="A4177" i="35"/>
  <c r="B4177" i="35"/>
  <c r="C4177" i="35"/>
  <c r="D4177" i="35"/>
  <c r="E4177" i="35"/>
  <c r="F4177" i="35"/>
  <c r="G4177" i="35"/>
  <c r="A4178" i="35"/>
  <c r="B4178" i="35"/>
  <c r="C4178" i="35"/>
  <c r="D4178" i="35"/>
  <c r="E4178" i="35"/>
  <c r="F4178" i="35"/>
  <c r="G4178" i="35"/>
  <c r="A4179" i="35"/>
  <c r="B4179" i="35"/>
  <c r="C4179" i="35"/>
  <c r="D4179" i="35"/>
  <c r="E4179" i="35"/>
  <c r="F4179" i="35"/>
  <c r="G4179" i="35"/>
  <c r="A4180" i="35"/>
  <c r="B4180" i="35"/>
  <c r="C4180" i="35"/>
  <c r="D4180" i="35"/>
  <c r="E4180" i="35"/>
  <c r="F4180" i="35"/>
  <c r="G4180" i="35"/>
  <c r="A4181" i="35"/>
  <c r="B4181" i="35"/>
  <c r="C4181" i="35"/>
  <c r="D4181" i="35"/>
  <c r="E4181" i="35"/>
  <c r="F4181" i="35"/>
  <c r="G4181" i="35"/>
  <c r="A4182" i="35"/>
  <c r="B4182" i="35"/>
  <c r="C4182" i="35"/>
  <c r="D4182" i="35"/>
  <c r="E4182" i="35"/>
  <c r="F4182" i="35"/>
  <c r="G4182" i="35"/>
  <c r="A4183" i="35"/>
  <c r="B4183" i="35"/>
  <c r="C4183" i="35"/>
  <c r="D4183" i="35"/>
  <c r="E4183" i="35"/>
  <c r="F4183" i="35"/>
  <c r="G4183" i="35"/>
  <c r="A4184" i="35"/>
  <c r="B4184" i="35"/>
  <c r="C4184" i="35"/>
  <c r="D4184" i="35"/>
  <c r="E4184" i="35"/>
  <c r="F4184" i="35"/>
  <c r="G4184" i="35"/>
  <c r="A4185" i="35"/>
  <c r="B4185" i="35"/>
  <c r="C4185" i="35"/>
  <c r="D4185" i="35"/>
  <c r="E4185" i="35"/>
  <c r="F4185" i="35"/>
  <c r="G4185" i="35"/>
  <c r="A4186" i="35"/>
  <c r="B4186" i="35"/>
  <c r="C4186" i="35"/>
  <c r="D4186" i="35"/>
  <c r="E4186" i="35"/>
  <c r="F4186" i="35"/>
  <c r="G4186" i="35"/>
  <c r="A4187" i="35"/>
  <c r="B4187" i="35"/>
  <c r="C4187" i="35"/>
  <c r="D4187" i="35"/>
  <c r="E4187" i="35"/>
  <c r="F4187" i="35"/>
  <c r="G4187" i="35"/>
  <c r="A4188" i="35"/>
  <c r="B4188" i="35"/>
  <c r="C4188" i="35"/>
  <c r="D4188" i="35"/>
  <c r="E4188" i="35"/>
  <c r="F4188" i="35"/>
  <c r="G4188" i="35"/>
  <c r="A4189" i="35"/>
  <c r="B4189" i="35"/>
  <c r="C4189" i="35"/>
  <c r="D4189" i="35"/>
  <c r="E4189" i="35"/>
  <c r="F4189" i="35"/>
  <c r="G4189" i="35"/>
  <c r="A4190" i="35"/>
  <c r="B4190" i="35"/>
  <c r="C4190" i="35"/>
  <c r="D4190" i="35"/>
  <c r="E4190" i="35"/>
  <c r="F4190" i="35"/>
  <c r="G4190" i="35"/>
  <c r="A4191" i="35"/>
  <c r="B4191" i="35"/>
  <c r="C4191" i="35"/>
  <c r="D4191" i="35"/>
  <c r="E4191" i="35"/>
  <c r="F4191" i="35"/>
  <c r="G4191" i="35"/>
  <c r="A4192" i="35"/>
  <c r="B4192" i="35"/>
  <c r="C4192" i="35"/>
  <c r="D4192" i="35"/>
  <c r="E4192" i="35"/>
  <c r="F4192" i="35"/>
  <c r="G4192" i="35"/>
  <c r="A4193" i="35"/>
  <c r="B4193" i="35"/>
  <c r="C4193" i="35"/>
  <c r="D4193" i="35"/>
  <c r="E4193" i="35"/>
  <c r="F4193" i="35"/>
  <c r="G4193" i="35"/>
  <c r="A4194" i="35"/>
  <c r="B4194" i="35"/>
  <c r="C4194" i="35"/>
  <c r="D4194" i="35"/>
  <c r="E4194" i="35"/>
  <c r="F4194" i="35"/>
  <c r="G4194" i="35"/>
  <c r="A4195" i="35"/>
  <c r="B4195" i="35"/>
  <c r="C4195" i="35"/>
  <c r="D4195" i="35"/>
  <c r="E4195" i="35"/>
  <c r="F4195" i="35"/>
  <c r="G4195" i="35"/>
  <c r="A4196" i="35"/>
  <c r="B4196" i="35"/>
  <c r="C4196" i="35"/>
  <c r="D4196" i="35"/>
  <c r="E4196" i="35"/>
  <c r="F4196" i="35"/>
  <c r="G4196" i="35"/>
  <c r="A4197" i="35"/>
  <c r="B4197" i="35"/>
  <c r="C4197" i="35"/>
  <c r="D4197" i="35"/>
  <c r="E4197" i="35"/>
  <c r="F4197" i="35"/>
  <c r="G4197" i="35"/>
  <c r="A4198" i="35"/>
  <c r="B4198" i="35"/>
  <c r="C4198" i="35"/>
  <c r="D4198" i="35"/>
  <c r="E4198" i="35"/>
  <c r="F4198" i="35"/>
  <c r="G4198" i="35"/>
  <c r="A4199" i="35"/>
  <c r="B4199" i="35"/>
  <c r="C4199" i="35"/>
  <c r="D4199" i="35"/>
  <c r="E4199" i="35"/>
  <c r="F4199" i="35"/>
  <c r="G4199" i="35"/>
  <c r="A4200" i="35"/>
  <c r="B4200" i="35"/>
  <c r="C4200" i="35"/>
  <c r="D4200" i="35"/>
  <c r="E4200" i="35"/>
  <c r="F4200" i="35"/>
  <c r="G4200" i="35"/>
  <c r="A4201" i="35"/>
  <c r="B4201" i="35"/>
  <c r="C4201" i="35"/>
  <c r="D4201" i="35"/>
  <c r="E4201" i="35"/>
  <c r="F4201" i="35"/>
  <c r="G4201" i="35"/>
  <c r="A4202" i="35"/>
  <c r="B4202" i="35"/>
  <c r="C4202" i="35"/>
  <c r="D4202" i="35"/>
  <c r="E4202" i="35"/>
  <c r="F4202" i="35"/>
  <c r="G4202" i="35"/>
  <c r="A4203" i="35"/>
  <c r="B4203" i="35"/>
  <c r="C4203" i="35"/>
  <c r="D4203" i="35"/>
  <c r="E4203" i="35"/>
  <c r="F4203" i="35"/>
  <c r="G4203" i="35"/>
  <c r="A4204" i="35"/>
  <c r="B4204" i="35"/>
  <c r="C4204" i="35"/>
  <c r="D4204" i="35"/>
  <c r="E4204" i="35"/>
  <c r="F4204" i="35"/>
  <c r="G4204" i="35"/>
  <c r="A4205" i="35"/>
  <c r="B4205" i="35"/>
  <c r="C4205" i="35"/>
  <c r="D4205" i="35"/>
  <c r="E4205" i="35"/>
  <c r="F4205" i="35"/>
  <c r="G4205" i="35"/>
  <c r="A4206" i="35"/>
  <c r="B4206" i="35"/>
  <c r="C4206" i="35"/>
  <c r="D4206" i="35"/>
  <c r="E4206" i="35"/>
  <c r="F4206" i="35"/>
  <c r="G4206" i="35"/>
  <c r="A4207" i="35"/>
  <c r="B4207" i="35"/>
  <c r="C4207" i="35"/>
  <c r="D4207" i="35"/>
  <c r="E4207" i="35"/>
  <c r="F4207" i="35"/>
  <c r="G4207" i="35"/>
  <c r="A4208" i="35"/>
  <c r="B4208" i="35"/>
  <c r="C4208" i="35"/>
  <c r="D4208" i="35"/>
  <c r="E4208" i="35"/>
  <c r="F4208" i="35"/>
  <c r="G4208" i="35"/>
  <c r="A4209" i="35"/>
  <c r="B4209" i="35"/>
  <c r="C4209" i="35"/>
  <c r="D4209" i="35"/>
  <c r="E4209" i="35"/>
  <c r="F4209" i="35"/>
  <c r="G4209" i="35"/>
  <c r="A4210" i="35"/>
  <c r="B4210" i="35"/>
  <c r="C4210" i="35"/>
  <c r="D4210" i="35"/>
  <c r="E4210" i="35"/>
  <c r="F4210" i="35"/>
  <c r="G4210" i="35"/>
  <c r="A4211" i="35"/>
  <c r="B4211" i="35"/>
  <c r="C4211" i="35"/>
  <c r="D4211" i="35"/>
  <c r="E4211" i="35"/>
  <c r="F4211" i="35"/>
  <c r="G4211" i="35"/>
  <c r="A4212" i="35"/>
  <c r="B4212" i="35"/>
  <c r="C4212" i="35"/>
  <c r="D4212" i="35"/>
  <c r="E4212" i="35"/>
  <c r="F4212" i="35"/>
  <c r="G4212" i="35"/>
  <c r="A4213" i="35"/>
  <c r="B4213" i="35"/>
  <c r="C4213" i="35"/>
  <c r="D4213" i="35"/>
  <c r="E4213" i="35"/>
  <c r="F4213" i="35"/>
  <c r="G4213" i="35"/>
  <c r="A4214" i="35"/>
  <c r="B4214" i="35"/>
  <c r="C4214" i="35"/>
  <c r="D4214" i="35"/>
  <c r="E4214" i="35"/>
  <c r="F4214" i="35"/>
  <c r="G4214" i="35"/>
  <c r="A4215" i="35"/>
  <c r="B4215" i="35"/>
  <c r="C4215" i="35"/>
  <c r="D4215" i="35"/>
  <c r="E4215" i="35"/>
  <c r="F4215" i="35"/>
  <c r="G4215" i="35"/>
  <c r="A4216" i="35"/>
  <c r="B4216" i="35"/>
  <c r="C4216" i="35"/>
  <c r="D4216" i="35"/>
  <c r="E4216" i="35"/>
  <c r="F4216" i="35"/>
  <c r="G4216" i="35"/>
  <c r="A4217" i="35"/>
  <c r="B4217" i="35"/>
  <c r="C4217" i="35"/>
  <c r="D4217" i="35"/>
  <c r="E4217" i="35"/>
  <c r="F4217" i="35"/>
  <c r="G4217" i="35"/>
  <c r="A4218" i="35"/>
  <c r="B4218" i="35"/>
  <c r="C4218" i="35"/>
  <c r="D4218" i="35"/>
  <c r="E4218" i="35"/>
  <c r="F4218" i="35"/>
  <c r="G4218" i="35"/>
  <c r="A4219" i="35"/>
  <c r="B4219" i="35"/>
  <c r="C4219" i="35"/>
  <c r="D4219" i="35"/>
  <c r="E4219" i="35"/>
  <c r="F4219" i="35"/>
  <c r="G4219" i="35"/>
  <c r="A4220" i="35"/>
  <c r="B4220" i="35"/>
  <c r="C4220" i="35"/>
  <c r="D4220" i="35"/>
  <c r="E4220" i="35"/>
  <c r="F4220" i="35"/>
  <c r="G4220" i="35"/>
  <c r="A4221" i="35"/>
  <c r="B4221" i="35"/>
  <c r="C4221" i="35"/>
  <c r="D4221" i="35"/>
  <c r="E4221" i="35"/>
  <c r="F4221" i="35"/>
  <c r="G4221" i="35"/>
  <c r="A4222" i="35"/>
  <c r="B4222" i="35"/>
  <c r="C4222" i="35"/>
  <c r="D4222" i="35"/>
  <c r="E4222" i="35"/>
  <c r="F4222" i="35"/>
  <c r="G4222" i="35"/>
  <c r="A4223" i="35"/>
  <c r="B4223" i="35"/>
  <c r="C4223" i="35"/>
  <c r="D4223" i="35"/>
  <c r="E4223" i="35"/>
  <c r="F4223" i="35"/>
  <c r="G4223" i="35"/>
  <c r="A4224" i="35"/>
  <c r="B4224" i="35"/>
  <c r="C4224" i="35"/>
  <c r="D4224" i="35"/>
  <c r="E4224" i="35"/>
  <c r="F4224" i="35"/>
  <c r="G4224" i="35"/>
  <c r="A4225" i="35"/>
  <c r="B4225" i="35"/>
  <c r="C4225" i="35"/>
  <c r="D4225" i="35"/>
  <c r="E4225" i="35"/>
  <c r="F4225" i="35"/>
  <c r="G4225" i="35"/>
  <c r="A4226" i="35"/>
  <c r="B4226" i="35"/>
  <c r="C4226" i="35"/>
  <c r="D4226" i="35"/>
  <c r="E4226" i="35"/>
  <c r="F4226" i="35"/>
  <c r="G4226" i="35"/>
  <c r="A4227" i="35"/>
  <c r="B4227" i="35"/>
  <c r="C4227" i="35"/>
  <c r="D4227" i="35"/>
  <c r="E4227" i="35"/>
  <c r="F4227" i="35"/>
  <c r="G4227" i="35"/>
  <c r="A4228" i="35"/>
  <c r="B4228" i="35"/>
  <c r="C4228" i="35"/>
  <c r="D4228" i="35"/>
  <c r="E4228" i="35"/>
  <c r="F4228" i="35"/>
  <c r="G4228" i="35"/>
  <c r="A4229" i="35"/>
  <c r="B4229" i="35"/>
  <c r="C4229" i="35"/>
  <c r="D4229" i="35"/>
  <c r="E4229" i="35"/>
  <c r="F4229" i="35"/>
  <c r="G4229" i="35"/>
  <c r="A4230" i="35"/>
  <c r="B4230" i="35"/>
  <c r="C4230" i="35"/>
  <c r="D4230" i="35"/>
  <c r="E4230" i="35"/>
  <c r="F4230" i="35"/>
  <c r="G4230" i="35"/>
  <c r="A4231" i="35"/>
  <c r="B4231" i="35"/>
  <c r="C4231" i="35"/>
  <c r="D4231" i="35"/>
  <c r="E4231" i="35"/>
  <c r="F4231" i="35"/>
  <c r="G4231" i="35"/>
  <c r="A4232" i="35"/>
  <c r="B4232" i="35"/>
  <c r="C4232" i="35"/>
  <c r="D4232" i="35"/>
  <c r="E4232" i="35"/>
  <c r="F4232" i="35"/>
  <c r="G4232" i="35"/>
  <c r="A4233" i="35"/>
  <c r="B4233" i="35"/>
  <c r="C4233" i="35"/>
  <c r="D4233" i="35"/>
  <c r="E4233" i="35"/>
  <c r="F4233" i="35"/>
  <c r="G4233" i="35"/>
  <c r="A4234" i="35"/>
  <c r="B4234" i="35"/>
  <c r="C4234" i="35"/>
  <c r="D4234" i="35"/>
  <c r="E4234" i="35"/>
  <c r="F4234" i="35"/>
  <c r="G4234" i="35"/>
  <c r="A4235" i="35"/>
  <c r="B4235" i="35"/>
  <c r="C4235" i="35"/>
  <c r="D4235" i="35"/>
  <c r="E4235" i="35"/>
  <c r="F4235" i="35"/>
  <c r="G4235" i="35"/>
  <c r="A4236" i="35"/>
  <c r="B4236" i="35"/>
  <c r="C4236" i="35"/>
  <c r="D4236" i="35"/>
  <c r="E4236" i="35"/>
  <c r="F4236" i="35"/>
  <c r="G4236" i="35"/>
  <c r="A4237" i="35"/>
  <c r="B4237" i="35"/>
  <c r="C4237" i="35"/>
  <c r="D4237" i="35"/>
  <c r="E4237" i="35"/>
  <c r="F4237" i="35"/>
  <c r="G4237" i="35"/>
  <c r="A4238" i="35"/>
  <c r="B4238" i="35"/>
  <c r="C4238" i="35"/>
  <c r="D4238" i="35"/>
  <c r="E4238" i="35"/>
  <c r="F4238" i="35"/>
  <c r="G4238" i="35"/>
  <c r="A4239" i="35"/>
  <c r="B4239" i="35"/>
  <c r="C4239" i="35"/>
  <c r="D4239" i="35"/>
  <c r="E4239" i="35"/>
  <c r="F4239" i="35"/>
  <c r="G4239" i="35"/>
  <c r="A4240" i="35"/>
  <c r="B4240" i="35"/>
  <c r="C4240" i="35"/>
  <c r="D4240" i="35"/>
  <c r="E4240" i="35"/>
  <c r="F4240" i="35"/>
  <c r="G4240" i="35"/>
  <c r="A4241" i="35"/>
  <c r="B4241" i="35"/>
  <c r="C4241" i="35"/>
  <c r="D4241" i="35"/>
  <c r="E4241" i="35"/>
  <c r="F4241" i="35"/>
  <c r="G4241" i="35"/>
  <c r="A4242" i="35"/>
  <c r="B4242" i="35"/>
  <c r="C4242" i="35"/>
  <c r="D4242" i="35"/>
  <c r="E4242" i="35"/>
  <c r="F4242" i="35"/>
  <c r="G4242" i="35"/>
  <c r="A4243" i="35"/>
  <c r="B4243" i="35"/>
  <c r="C4243" i="35"/>
  <c r="D4243" i="35"/>
  <c r="E4243" i="35"/>
  <c r="F4243" i="35"/>
  <c r="G4243" i="35"/>
  <c r="A4244" i="35"/>
  <c r="B4244" i="35"/>
  <c r="C4244" i="35"/>
  <c r="D4244" i="35"/>
  <c r="E4244" i="35"/>
  <c r="F4244" i="35"/>
  <c r="G4244" i="35"/>
  <c r="A4245" i="35"/>
  <c r="B4245" i="35"/>
  <c r="C4245" i="35"/>
  <c r="D4245" i="35"/>
  <c r="E4245" i="35"/>
  <c r="F4245" i="35"/>
  <c r="G4245" i="35"/>
  <c r="A4246" i="35"/>
  <c r="B4246" i="35"/>
  <c r="C4246" i="35"/>
  <c r="D4246" i="35"/>
  <c r="E4246" i="35"/>
  <c r="F4246" i="35"/>
  <c r="G4246" i="35"/>
  <c r="A4247" i="35"/>
  <c r="B4247" i="35"/>
  <c r="C4247" i="35"/>
  <c r="D4247" i="35"/>
  <c r="E4247" i="35"/>
  <c r="F4247" i="35"/>
  <c r="G4247" i="35"/>
  <c r="A4248" i="35"/>
  <c r="B4248" i="35"/>
  <c r="C4248" i="35"/>
  <c r="D4248" i="35"/>
  <c r="E4248" i="35"/>
  <c r="F4248" i="35"/>
  <c r="G4248" i="35"/>
  <c r="A4249" i="35"/>
  <c r="B4249" i="35"/>
  <c r="C4249" i="35"/>
  <c r="D4249" i="35"/>
  <c r="E4249" i="35"/>
  <c r="F4249" i="35"/>
  <c r="G4249" i="35"/>
  <c r="A4250" i="35"/>
  <c r="B4250" i="35"/>
  <c r="C4250" i="35"/>
  <c r="D4250" i="35"/>
  <c r="E4250" i="35"/>
  <c r="F4250" i="35"/>
  <c r="G4250" i="35"/>
  <c r="A4251" i="35"/>
  <c r="B4251" i="35"/>
  <c r="C4251" i="35"/>
  <c r="D4251" i="35"/>
  <c r="E4251" i="35"/>
  <c r="F4251" i="35"/>
  <c r="G4251" i="35"/>
  <c r="A4252" i="35"/>
  <c r="B4252" i="35"/>
  <c r="C4252" i="35"/>
  <c r="D4252" i="35"/>
  <c r="E4252" i="35"/>
  <c r="F4252" i="35"/>
  <c r="G4252" i="35"/>
  <c r="A4253" i="35"/>
  <c r="B4253" i="35"/>
  <c r="C4253" i="35"/>
  <c r="D4253" i="35"/>
  <c r="E4253" i="35"/>
  <c r="F4253" i="35"/>
  <c r="G4253" i="35"/>
  <c r="A4254" i="35"/>
  <c r="B4254" i="35"/>
  <c r="C4254" i="35"/>
  <c r="D4254" i="35"/>
  <c r="E4254" i="35"/>
  <c r="F4254" i="35"/>
  <c r="G4254" i="35"/>
  <c r="A4255" i="35"/>
  <c r="B4255" i="35"/>
  <c r="C4255" i="35"/>
  <c r="D4255" i="35"/>
  <c r="E4255" i="35"/>
  <c r="F4255" i="35"/>
  <c r="G4255" i="35"/>
  <c r="A4256" i="35"/>
  <c r="B4256" i="35"/>
  <c r="C4256" i="35"/>
  <c r="D4256" i="35"/>
  <c r="E4256" i="35"/>
  <c r="F4256" i="35"/>
  <c r="G4256" i="35"/>
  <c r="A4257" i="35"/>
  <c r="B4257" i="35"/>
  <c r="C4257" i="35"/>
  <c r="D4257" i="35"/>
  <c r="E4257" i="35"/>
  <c r="F4257" i="35"/>
  <c r="G4257" i="35"/>
  <c r="A4258" i="35"/>
  <c r="B4258" i="35"/>
  <c r="C4258" i="35"/>
  <c r="D4258" i="35"/>
  <c r="E4258" i="35"/>
  <c r="F4258" i="35"/>
  <c r="G4258" i="35"/>
  <c r="A4259" i="35"/>
  <c r="B4259" i="35"/>
  <c r="C4259" i="35"/>
  <c r="D4259" i="35"/>
  <c r="E4259" i="35"/>
  <c r="F4259" i="35"/>
  <c r="G4259" i="35"/>
  <c r="A4260" i="35"/>
  <c r="B4260" i="35"/>
  <c r="C4260" i="35"/>
  <c r="D4260" i="35"/>
  <c r="E4260" i="35"/>
  <c r="F4260" i="35"/>
  <c r="G4260" i="35"/>
  <c r="A4261" i="35"/>
  <c r="B4261" i="35"/>
  <c r="C4261" i="35"/>
  <c r="D4261" i="35"/>
  <c r="E4261" i="35"/>
  <c r="F4261" i="35"/>
  <c r="G4261" i="35"/>
  <c r="A4262" i="35"/>
  <c r="B4262" i="35"/>
  <c r="C4262" i="35"/>
  <c r="D4262" i="35"/>
  <c r="E4262" i="35"/>
  <c r="F4262" i="35"/>
  <c r="G4262" i="35"/>
  <c r="A4263" i="35"/>
  <c r="B4263" i="35"/>
  <c r="C4263" i="35"/>
  <c r="D4263" i="35"/>
  <c r="E4263" i="35"/>
  <c r="F4263" i="35"/>
  <c r="G4263" i="35"/>
  <c r="A4264" i="35"/>
  <c r="B4264" i="35"/>
  <c r="C4264" i="35"/>
  <c r="D4264" i="35"/>
  <c r="E4264" i="35"/>
  <c r="F4264" i="35"/>
  <c r="G4264" i="35"/>
  <c r="A4265" i="35"/>
  <c r="B4265" i="35"/>
  <c r="C4265" i="35"/>
  <c r="D4265" i="35"/>
  <c r="E4265" i="35"/>
  <c r="F4265" i="35"/>
  <c r="G4265" i="35"/>
  <c r="A4266" i="35"/>
  <c r="B4266" i="35"/>
  <c r="C4266" i="35"/>
  <c r="D4266" i="35"/>
  <c r="E4266" i="35"/>
  <c r="F4266" i="35"/>
  <c r="G4266" i="35"/>
  <c r="A4267" i="35"/>
  <c r="B4267" i="35"/>
  <c r="C4267" i="35"/>
  <c r="D4267" i="35"/>
  <c r="E4267" i="35"/>
  <c r="F4267" i="35"/>
  <c r="G4267" i="35"/>
  <c r="A4277" i="35"/>
  <c r="B4277" i="35"/>
  <c r="C4277" i="35"/>
  <c r="D4277" i="35"/>
  <c r="E4277" i="35"/>
  <c r="F4277" i="35"/>
  <c r="G4277" i="35"/>
  <c r="A4278" i="35"/>
  <c r="B4278" i="35"/>
  <c r="C4278" i="35"/>
  <c r="D4278" i="35"/>
  <c r="E4278" i="35"/>
  <c r="F4278" i="35"/>
  <c r="G4278" i="35"/>
  <c r="A4279" i="35"/>
  <c r="B4279" i="35"/>
  <c r="C4279" i="35"/>
  <c r="D4279" i="35"/>
  <c r="E4279" i="35"/>
  <c r="F4279" i="35"/>
  <c r="G4279" i="35"/>
  <c r="A4280" i="35"/>
  <c r="B4280" i="35"/>
  <c r="C4280" i="35"/>
  <c r="D4280" i="35"/>
  <c r="E4280" i="35"/>
  <c r="F4280" i="35"/>
  <c r="G4280" i="35"/>
  <c r="A4281" i="35"/>
  <c r="B4281" i="35"/>
  <c r="C4281" i="35"/>
  <c r="D4281" i="35"/>
  <c r="E4281" i="35"/>
  <c r="F4281" i="35"/>
  <c r="G4281" i="35"/>
  <c r="A4282" i="35"/>
  <c r="B4282" i="35"/>
  <c r="C4282" i="35"/>
  <c r="D4282" i="35"/>
  <c r="E4282" i="35"/>
  <c r="F4282" i="35"/>
  <c r="G4282" i="35"/>
  <c r="A4283" i="35"/>
  <c r="B4283" i="35"/>
  <c r="C4283" i="35"/>
  <c r="D4283" i="35"/>
  <c r="E4283" i="35"/>
  <c r="F4283" i="35"/>
  <c r="G4283" i="35"/>
  <c r="A4284" i="35"/>
  <c r="B4284" i="35"/>
  <c r="C4284" i="35"/>
  <c r="D4284" i="35"/>
  <c r="E4284" i="35"/>
  <c r="F4284" i="35"/>
  <c r="G4284" i="35"/>
  <c r="A4285" i="35"/>
  <c r="B4285" i="35"/>
  <c r="C4285" i="35"/>
  <c r="D4285" i="35"/>
  <c r="E4285" i="35"/>
  <c r="F4285" i="35"/>
  <c r="G4285" i="35"/>
  <c r="A4286" i="35"/>
  <c r="B4286" i="35"/>
  <c r="C4286" i="35"/>
  <c r="D4286" i="35"/>
  <c r="E4286" i="35"/>
  <c r="F4286" i="35"/>
  <c r="G4286" i="35"/>
  <c r="A4287" i="35"/>
  <c r="B4287" i="35"/>
  <c r="C4287" i="35"/>
  <c r="D4287" i="35"/>
  <c r="E4287" i="35"/>
  <c r="F4287" i="35"/>
  <c r="G4287" i="35"/>
  <c r="A4288" i="35"/>
  <c r="B4288" i="35"/>
  <c r="C4288" i="35"/>
  <c r="D4288" i="35"/>
  <c r="E4288" i="35"/>
  <c r="F4288" i="35"/>
  <c r="G4288" i="35"/>
  <c r="A4289" i="35"/>
  <c r="B4289" i="35"/>
  <c r="C4289" i="35"/>
  <c r="D4289" i="35"/>
  <c r="E4289" i="35"/>
  <c r="F4289" i="35"/>
  <c r="G4289" i="35"/>
  <c r="A4290" i="35"/>
  <c r="B4290" i="35"/>
  <c r="C4290" i="35"/>
  <c r="D4290" i="35"/>
  <c r="E4290" i="35"/>
  <c r="F4290" i="35"/>
  <c r="G4290" i="35"/>
  <c r="A4291" i="35"/>
  <c r="B4291" i="35"/>
  <c r="C4291" i="35"/>
  <c r="D4291" i="35"/>
  <c r="E4291" i="35"/>
  <c r="F4291" i="35"/>
  <c r="G4291" i="35"/>
  <c r="A4292" i="35"/>
  <c r="B4292" i="35"/>
  <c r="C4292" i="35"/>
  <c r="D4292" i="35"/>
  <c r="E4292" i="35"/>
  <c r="F4292" i="35"/>
  <c r="G4292" i="35"/>
  <c r="A4293" i="35"/>
  <c r="B4293" i="35"/>
  <c r="C4293" i="35"/>
  <c r="D4293" i="35"/>
  <c r="E4293" i="35"/>
  <c r="F4293" i="35"/>
  <c r="G4293" i="35"/>
  <c r="A4294" i="35"/>
  <c r="B4294" i="35"/>
  <c r="C4294" i="35"/>
  <c r="D4294" i="35"/>
  <c r="E4294" i="35"/>
  <c r="F4294" i="35"/>
  <c r="G4294" i="35"/>
  <c r="A4295" i="35"/>
  <c r="B4295" i="35"/>
  <c r="C4295" i="35"/>
  <c r="D4295" i="35"/>
  <c r="E4295" i="35"/>
  <c r="F4295" i="35"/>
  <c r="G4295" i="35"/>
  <c r="A4296" i="35"/>
  <c r="B4296" i="35"/>
  <c r="C4296" i="35"/>
  <c r="D4296" i="35"/>
  <c r="E4296" i="35"/>
  <c r="F4296" i="35"/>
  <c r="G4296" i="35"/>
  <c r="A4297" i="35"/>
  <c r="B4297" i="35"/>
  <c r="C4297" i="35"/>
  <c r="D4297" i="35"/>
  <c r="E4297" i="35"/>
  <c r="F4297" i="35"/>
  <c r="G4297" i="35"/>
  <c r="A4298" i="35"/>
  <c r="B4298" i="35"/>
  <c r="C4298" i="35"/>
  <c r="D4298" i="35"/>
  <c r="E4298" i="35"/>
  <c r="F4298" i="35"/>
  <c r="G4298" i="35"/>
  <c r="A4299" i="35"/>
  <c r="B4299" i="35"/>
  <c r="C4299" i="35"/>
  <c r="D4299" i="35"/>
  <c r="E4299" i="35"/>
  <c r="F4299" i="35"/>
  <c r="G4299" i="35"/>
  <c r="A4300" i="35"/>
  <c r="B4300" i="35"/>
  <c r="C4300" i="35"/>
  <c r="D4300" i="35"/>
  <c r="E4300" i="35"/>
  <c r="F4300" i="35"/>
  <c r="G4300" i="35"/>
  <c r="A4301" i="35"/>
  <c r="B4301" i="35"/>
  <c r="C4301" i="35"/>
  <c r="D4301" i="35"/>
  <c r="E4301" i="35"/>
  <c r="F4301" i="35"/>
  <c r="G4301" i="35"/>
  <c r="A4302" i="35"/>
  <c r="B4302" i="35"/>
  <c r="C4302" i="35"/>
  <c r="D4302" i="35"/>
  <c r="E4302" i="35"/>
  <c r="F4302" i="35"/>
  <c r="G4302" i="35"/>
  <c r="A4303" i="35"/>
  <c r="B4303" i="35"/>
  <c r="C4303" i="35"/>
  <c r="D4303" i="35"/>
  <c r="E4303" i="35"/>
  <c r="F4303" i="35"/>
  <c r="G4303" i="35"/>
  <c r="A4304" i="35"/>
  <c r="B4304" i="35"/>
  <c r="C4304" i="35"/>
  <c r="D4304" i="35"/>
  <c r="E4304" i="35"/>
  <c r="F4304" i="35"/>
  <c r="G4304" i="35"/>
  <c r="A4305" i="35"/>
  <c r="B4305" i="35"/>
  <c r="C4305" i="35"/>
  <c r="D4305" i="35"/>
  <c r="E4305" i="35"/>
  <c r="F4305" i="35"/>
  <c r="G4305" i="35"/>
  <c r="A4306" i="35"/>
  <c r="B4306" i="35"/>
  <c r="C4306" i="35"/>
  <c r="D4306" i="35"/>
  <c r="E4306" i="35"/>
  <c r="F4306" i="35"/>
  <c r="G4306" i="35"/>
  <c r="A4307" i="35"/>
  <c r="B4307" i="35"/>
  <c r="C4307" i="35"/>
  <c r="D4307" i="35"/>
  <c r="E4307" i="35"/>
  <c r="F4307" i="35"/>
  <c r="G4307" i="35"/>
  <c r="A4308" i="35"/>
  <c r="B4308" i="35"/>
  <c r="C4308" i="35"/>
  <c r="D4308" i="35"/>
  <c r="E4308" i="35"/>
  <c r="F4308" i="35"/>
  <c r="G4308" i="35"/>
  <c r="A4309" i="35"/>
  <c r="B4309" i="35"/>
  <c r="C4309" i="35"/>
  <c r="D4309" i="35"/>
  <c r="E4309" i="35"/>
  <c r="F4309" i="35"/>
  <c r="G4309" i="35"/>
  <c r="A4310" i="35"/>
  <c r="B4310" i="35"/>
  <c r="C4310" i="35"/>
  <c r="D4310" i="35"/>
  <c r="E4310" i="35"/>
  <c r="F4310" i="35"/>
  <c r="G4310" i="35"/>
  <c r="A4311" i="35"/>
  <c r="B4311" i="35"/>
  <c r="C4311" i="35"/>
  <c r="D4311" i="35"/>
  <c r="E4311" i="35"/>
  <c r="F4311" i="35"/>
  <c r="G4311" i="35"/>
  <c r="A4312" i="35"/>
  <c r="B4312" i="35"/>
  <c r="C4312" i="35"/>
  <c r="D4312" i="35"/>
  <c r="E4312" i="35"/>
  <c r="F4312" i="35"/>
  <c r="G4312" i="35"/>
  <c r="A4313" i="35"/>
  <c r="B4313" i="35"/>
  <c r="C4313" i="35"/>
  <c r="D4313" i="35"/>
  <c r="E4313" i="35"/>
  <c r="F4313" i="35"/>
  <c r="G4313" i="35"/>
  <c r="A4323" i="35"/>
  <c r="B4323" i="35"/>
  <c r="C4323" i="35"/>
  <c r="D4323" i="35"/>
  <c r="E4323" i="35"/>
  <c r="F4323" i="35"/>
  <c r="G4323" i="35"/>
  <c r="A4324" i="35"/>
  <c r="B4324" i="35"/>
  <c r="C4324" i="35"/>
  <c r="D4324" i="35"/>
  <c r="E4324" i="35"/>
  <c r="F4324" i="35"/>
  <c r="G4324" i="35"/>
  <c r="A4325" i="35"/>
  <c r="B4325" i="35"/>
  <c r="C4325" i="35"/>
  <c r="D4325" i="35"/>
  <c r="E4325" i="35"/>
  <c r="F4325" i="35"/>
  <c r="G4325" i="35"/>
  <c r="A4326" i="35"/>
  <c r="B4326" i="35"/>
  <c r="C4326" i="35"/>
  <c r="D4326" i="35"/>
  <c r="E4326" i="35"/>
  <c r="F4326" i="35"/>
  <c r="G4326" i="35"/>
  <c r="A4327" i="35"/>
  <c r="B4327" i="35"/>
  <c r="C4327" i="35"/>
  <c r="D4327" i="35"/>
  <c r="E4327" i="35"/>
  <c r="F4327" i="35"/>
  <c r="G4327" i="35"/>
  <c r="A4328" i="35"/>
  <c r="B4328" i="35"/>
  <c r="C4328" i="35"/>
  <c r="D4328" i="35"/>
  <c r="E4328" i="35"/>
  <c r="F4328" i="35"/>
  <c r="G4328" i="35"/>
  <c r="A4329" i="35"/>
  <c r="B4329" i="35"/>
  <c r="C4329" i="35"/>
  <c r="D4329" i="35"/>
  <c r="E4329" i="35"/>
  <c r="F4329" i="35"/>
  <c r="G4329" i="35"/>
  <c r="A4330" i="35"/>
  <c r="B4330" i="35"/>
  <c r="C4330" i="35"/>
  <c r="D4330" i="35"/>
  <c r="E4330" i="35"/>
  <c r="F4330" i="35"/>
  <c r="G4330" i="35"/>
  <c r="A4331" i="35"/>
  <c r="B4331" i="35"/>
  <c r="C4331" i="35"/>
  <c r="D4331" i="35"/>
  <c r="E4331" i="35"/>
  <c r="F4331" i="35"/>
  <c r="G4331" i="35"/>
  <c r="A4332" i="35"/>
  <c r="B4332" i="35"/>
  <c r="C4332" i="35"/>
  <c r="D4332" i="35"/>
  <c r="E4332" i="35"/>
  <c r="F4332" i="35"/>
  <c r="G4332" i="35"/>
  <c r="A4333" i="35"/>
  <c r="B4333" i="35"/>
  <c r="C4333" i="35"/>
  <c r="D4333" i="35"/>
  <c r="E4333" i="35"/>
  <c r="F4333" i="35"/>
  <c r="G4333" i="35"/>
  <c r="A4334" i="35"/>
  <c r="B4334" i="35"/>
  <c r="C4334" i="35"/>
  <c r="D4334" i="35"/>
  <c r="E4334" i="35"/>
  <c r="F4334" i="35"/>
  <c r="G4334" i="35"/>
  <c r="A4335" i="35"/>
  <c r="B4335" i="35"/>
  <c r="C4335" i="35"/>
  <c r="D4335" i="35"/>
  <c r="E4335" i="35"/>
  <c r="F4335" i="35"/>
  <c r="G4335" i="35"/>
  <c r="A4336" i="35"/>
  <c r="B4336" i="35"/>
  <c r="C4336" i="35"/>
  <c r="D4336" i="35"/>
  <c r="E4336" i="35"/>
  <c r="F4336" i="35"/>
  <c r="G4336" i="35"/>
  <c r="A4337" i="35"/>
  <c r="B4337" i="35"/>
  <c r="C4337" i="35"/>
  <c r="D4337" i="35"/>
  <c r="E4337" i="35"/>
  <c r="F4337" i="35"/>
  <c r="G4337" i="35"/>
  <c r="A4338" i="35"/>
  <c r="B4338" i="35"/>
  <c r="C4338" i="35"/>
  <c r="D4338" i="35"/>
  <c r="E4338" i="35"/>
  <c r="F4338" i="35"/>
  <c r="G4338" i="35"/>
  <c r="A4339" i="35"/>
  <c r="B4339" i="35"/>
  <c r="C4339" i="35"/>
  <c r="D4339" i="35"/>
  <c r="E4339" i="35"/>
  <c r="F4339" i="35"/>
  <c r="G4339" i="35"/>
  <c r="A4340" i="35"/>
  <c r="B4340" i="35"/>
  <c r="C4340" i="35"/>
  <c r="D4340" i="35"/>
  <c r="E4340" i="35"/>
  <c r="F4340" i="35"/>
  <c r="G4340" i="35"/>
  <c r="A4341" i="35"/>
  <c r="B4341" i="35"/>
  <c r="C4341" i="35"/>
  <c r="D4341" i="35"/>
  <c r="E4341" i="35"/>
  <c r="F4341" i="35"/>
  <c r="G4341" i="35"/>
  <c r="A4342" i="35"/>
  <c r="B4342" i="35"/>
  <c r="C4342" i="35"/>
  <c r="D4342" i="35"/>
  <c r="E4342" i="35"/>
  <c r="F4342" i="35"/>
  <c r="G4342" i="35"/>
  <c r="A4343" i="35"/>
  <c r="B4343" i="35"/>
  <c r="C4343" i="35"/>
  <c r="D4343" i="35"/>
  <c r="E4343" i="35"/>
  <c r="F4343" i="35"/>
  <c r="G4343" i="35"/>
  <c r="A4344" i="35"/>
  <c r="B4344" i="35"/>
  <c r="C4344" i="35"/>
  <c r="D4344" i="35"/>
  <c r="E4344" i="35"/>
  <c r="F4344" i="35"/>
  <c r="G4344" i="35"/>
  <c r="A4345" i="35"/>
  <c r="B4345" i="35"/>
  <c r="C4345" i="35"/>
  <c r="D4345" i="35"/>
  <c r="E4345" i="35"/>
  <c r="F4345" i="35"/>
  <c r="G4345" i="35"/>
  <c r="A4346" i="35"/>
  <c r="B4346" i="35"/>
  <c r="C4346" i="35"/>
  <c r="D4346" i="35"/>
  <c r="E4346" i="35"/>
  <c r="F4346" i="35"/>
  <c r="G4346" i="35"/>
  <c r="A4347" i="35"/>
  <c r="B4347" i="35"/>
  <c r="C4347" i="35"/>
  <c r="D4347" i="35"/>
  <c r="E4347" i="35"/>
  <c r="F4347" i="35"/>
  <c r="G4347" i="35"/>
  <c r="A4348" i="35"/>
  <c r="B4348" i="35"/>
  <c r="C4348" i="35"/>
  <c r="D4348" i="35"/>
  <c r="E4348" i="35"/>
  <c r="F4348" i="35"/>
  <c r="G4348" i="35"/>
  <c r="A4349" i="35"/>
  <c r="B4349" i="35"/>
  <c r="C4349" i="35"/>
  <c r="D4349" i="35"/>
  <c r="E4349" i="35"/>
  <c r="F4349" i="35"/>
  <c r="G4349" i="35"/>
  <c r="A4350" i="35"/>
  <c r="B4350" i="35"/>
  <c r="C4350" i="35"/>
  <c r="D4350" i="35"/>
  <c r="E4350" i="35"/>
  <c r="F4350" i="35"/>
  <c r="G4350" i="35"/>
  <c r="A4351" i="35"/>
  <c r="B4351" i="35"/>
  <c r="C4351" i="35"/>
  <c r="D4351" i="35"/>
  <c r="E4351" i="35"/>
  <c r="F4351" i="35"/>
  <c r="G4351" i="35"/>
  <c r="A4352" i="35"/>
  <c r="B4352" i="35"/>
  <c r="C4352" i="35"/>
  <c r="D4352" i="35"/>
  <c r="E4352" i="35"/>
  <c r="F4352" i="35"/>
  <c r="G4352" i="35"/>
  <c r="A4353" i="35"/>
  <c r="B4353" i="35"/>
  <c r="C4353" i="35"/>
  <c r="D4353" i="35"/>
  <c r="E4353" i="35"/>
  <c r="F4353" i="35"/>
  <c r="G4353" i="35"/>
  <c r="A4354" i="35"/>
  <c r="B4354" i="35"/>
  <c r="C4354" i="35"/>
  <c r="D4354" i="35"/>
  <c r="E4354" i="35"/>
  <c r="F4354" i="35"/>
  <c r="G4354" i="35"/>
  <c r="A4355" i="35"/>
  <c r="B4355" i="35"/>
  <c r="C4355" i="35"/>
  <c r="D4355" i="35"/>
  <c r="E4355" i="35"/>
  <c r="F4355" i="35"/>
  <c r="G4355" i="35"/>
  <c r="A4356" i="35"/>
  <c r="B4356" i="35"/>
  <c r="C4356" i="35"/>
  <c r="D4356" i="35"/>
  <c r="E4356" i="35"/>
  <c r="F4356" i="35"/>
  <c r="G4356" i="35"/>
  <c r="A4357" i="35"/>
  <c r="B4357" i="35"/>
  <c r="C4357" i="35"/>
  <c r="D4357" i="35"/>
  <c r="E4357" i="35"/>
  <c r="F4357" i="35"/>
  <c r="G4357" i="35"/>
  <c r="A4358" i="35"/>
  <c r="B4358" i="35"/>
  <c r="C4358" i="35"/>
  <c r="D4358" i="35"/>
  <c r="E4358" i="35"/>
  <c r="F4358" i="35"/>
  <c r="G4358" i="35"/>
  <c r="A4359" i="35"/>
  <c r="B4359" i="35"/>
  <c r="C4359" i="35"/>
  <c r="D4359" i="35"/>
  <c r="E4359" i="35"/>
  <c r="F4359" i="35"/>
  <c r="G4359" i="35"/>
  <c r="A4360" i="35"/>
  <c r="B4360" i="35"/>
  <c r="C4360" i="35"/>
  <c r="D4360" i="35"/>
  <c r="E4360" i="35"/>
  <c r="F4360" i="35"/>
  <c r="G4360" i="35"/>
  <c r="A4361" i="35"/>
  <c r="B4361" i="35"/>
  <c r="C4361" i="35"/>
  <c r="D4361" i="35"/>
  <c r="E4361" i="35"/>
  <c r="F4361" i="35"/>
  <c r="G4361" i="35"/>
  <c r="A4362" i="35"/>
  <c r="B4362" i="35"/>
  <c r="C4362" i="35"/>
  <c r="D4362" i="35"/>
  <c r="E4362" i="35"/>
  <c r="F4362" i="35"/>
  <c r="G4362" i="35"/>
  <c r="A4363" i="35"/>
  <c r="B4363" i="35"/>
  <c r="C4363" i="35"/>
  <c r="D4363" i="35"/>
  <c r="E4363" i="35"/>
  <c r="F4363" i="35"/>
  <c r="G4363" i="35"/>
  <c r="A4364" i="35"/>
  <c r="B4364" i="35"/>
  <c r="C4364" i="35"/>
  <c r="D4364" i="35"/>
  <c r="E4364" i="35"/>
  <c r="F4364" i="35"/>
  <c r="G4364" i="35"/>
  <c r="A4365" i="35"/>
  <c r="B4365" i="35"/>
  <c r="C4365" i="35"/>
  <c r="D4365" i="35"/>
  <c r="E4365" i="35"/>
  <c r="F4365" i="35"/>
  <c r="G4365" i="35"/>
  <c r="A4366" i="35"/>
  <c r="B4366" i="35"/>
  <c r="C4366" i="35"/>
  <c r="D4366" i="35"/>
  <c r="E4366" i="35"/>
  <c r="F4366" i="35"/>
  <c r="G4366" i="35"/>
  <c r="A4367" i="35"/>
  <c r="B4367" i="35"/>
  <c r="C4367" i="35"/>
  <c r="D4367" i="35"/>
  <c r="E4367" i="35"/>
  <c r="F4367" i="35"/>
  <c r="G4367" i="35"/>
  <c r="A4368" i="35"/>
  <c r="B4368" i="35"/>
  <c r="C4368" i="35"/>
  <c r="D4368" i="35"/>
  <c r="E4368" i="35"/>
  <c r="F4368" i="35"/>
  <c r="G4368" i="35"/>
  <c r="A4369" i="35"/>
  <c r="B4369" i="35"/>
  <c r="C4369" i="35"/>
  <c r="D4369" i="35"/>
  <c r="E4369" i="35"/>
  <c r="F4369" i="35"/>
  <c r="G4369" i="35"/>
  <c r="A4370" i="35"/>
  <c r="B4370" i="35"/>
  <c r="C4370" i="35"/>
  <c r="D4370" i="35"/>
  <c r="E4370" i="35"/>
  <c r="F4370" i="35"/>
  <c r="G4370" i="35"/>
  <c r="A4371" i="35"/>
  <c r="B4371" i="35"/>
  <c r="C4371" i="35"/>
  <c r="D4371" i="35"/>
  <c r="E4371" i="35"/>
  <c r="F4371" i="35"/>
  <c r="G4371" i="35"/>
  <c r="A4372" i="35"/>
  <c r="B4372" i="35"/>
  <c r="C4372" i="35"/>
  <c r="D4372" i="35"/>
  <c r="E4372" i="35"/>
  <c r="F4372" i="35"/>
  <c r="G4372" i="35"/>
  <c r="A4373" i="35"/>
  <c r="B4373" i="35"/>
  <c r="C4373" i="35"/>
  <c r="D4373" i="35"/>
  <c r="E4373" i="35"/>
  <c r="F4373" i="35"/>
  <c r="G4373" i="35"/>
  <c r="A4374" i="35"/>
  <c r="B4374" i="35"/>
  <c r="C4374" i="35"/>
  <c r="D4374" i="35"/>
  <c r="E4374" i="35"/>
  <c r="F4374" i="35"/>
  <c r="G4374" i="35"/>
  <c r="A4375" i="35"/>
  <c r="B4375" i="35"/>
  <c r="C4375" i="35"/>
  <c r="D4375" i="35"/>
  <c r="E4375" i="35"/>
  <c r="F4375" i="35"/>
  <c r="G4375" i="35"/>
  <c r="A4376" i="35"/>
  <c r="B4376" i="35"/>
  <c r="C4376" i="35"/>
  <c r="D4376" i="35"/>
  <c r="E4376" i="35"/>
  <c r="F4376" i="35"/>
  <c r="G4376" i="35"/>
  <c r="A4377" i="35"/>
  <c r="B4377" i="35"/>
  <c r="C4377" i="35"/>
  <c r="D4377" i="35"/>
  <c r="E4377" i="35"/>
  <c r="F4377" i="35"/>
  <c r="G4377" i="35"/>
  <c r="A4378" i="35"/>
  <c r="B4378" i="35"/>
  <c r="C4378" i="35"/>
  <c r="D4378" i="35"/>
  <c r="E4378" i="35"/>
  <c r="F4378" i="35"/>
  <c r="G4378" i="35"/>
  <c r="A4379" i="35"/>
  <c r="B4379" i="35"/>
  <c r="C4379" i="35"/>
  <c r="D4379" i="35"/>
  <c r="E4379" i="35"/>
  <c r="F4379" i="35"/>
  <c r="G4379" i="35"/>
  <c r="A4380" i="35"/>
  <c r="B4380" i="35"/>
  <c r="C4380" i="35"/>
  <c r="D4380" i="35"/>
  <c r="E4380" i="35"/>
  <c r="F4380" i="35"/>
  <c r="G4380" i="35"/>
  <c r="A4381" i="35"/>
  <c r="B4381" i="35"/>
  <c r="C4381" i="35"/>
  <c r="D4381" i="35"/>
  <c r="E4381" i="35"/>
  <c r="F4381" i="35"/>
  <c r="G4381" i="35"/>
  <c r="A4382" i="35"/>
  <c r="B4382" i="35"/>
  <c r="C4382" i="35"/>
  <c r="D4382" i="35"/>
  <c r="E4382" i="35"/>
  <c r="F4382" i="35"/>
  <c r="G4382" i="35"/>
  <c r="A4383" i="35"/>
  <c r="B4383" i="35"/>
  <c r="C4383" i="35"/>
  <c r="D4383" i="35"/>
  <c r="E4383" i="35"/>
  <c r="F4383" i="35"/>
  <c r="G4383" i="35"/>
  <c r="A4384" i="35"/>
  <c r="B4384" i="35"/>
  <c r="C4384" i="35"/>
  <c r="D4384" i="35"/>
  <c r="E4384" i="35"/>
  <c r="F4384" i="35"/>
  <c r="G4384" i="35"/>
  <c r="A4385" i="35"/>
  <c r="B4385" i="35"/>
  <c r="C4385" i="35"/>
  <c r="D4385" i="35"/>
  <c r="E4385" i="35"/>
  <c r="F4385" i="35"/>
  <c r="G4385" i="35"/>
  <c r="A4386" i="35"/>
  <c r="B4386" i="35"/>
  <c r="C4386" i="35"/>
  <c r="D4386" i="35"/>
  <c r="E4386" i="35"/>
  <c r="F4386" i="35"/>
  <c r="G4386" i="35"/>
  <c r="A4387" i="35"/>
  <c r="B4387" i="35"/>
  <c r="C4387" i="35"/>
  <c r="D4387" i="35"/>
  <c r="E4387" i="35"/>
  <c r="F4387" i="35"/>
  <c r="G4387" i="35"/>
  <c r="A4388" i="35"/>
  <c r="B4388" i="35"/>
  <c r="C4388" i="35"/>
  <c r="D4388" i="35"/>
  <c r="E4388" i="35"/>
  <c r="F4388" i="35"/>
  <c r="G4388" i="35"/>
  <c r="A4389" i="35"/>
  <c r="B4389" i="35"/>
  <c r="C4389" i="35"/>
  <c r="D4389" i="35"/>
  <c r="E4389" i="35"/>
  <c r="F4389" i="35"/>
  <c r="G4389" i="35"/>
  <c r="A4390" i="35"/>
  <c r="B4390" i="35"/>
  <c r="C4390" i="35"/>
  <c r="D4390" i="35"/>
  <c r="E4390" i="35"/>
  <c r="F4390" i="35"/>
  <c r="G4390" i="35"/>
  <c r="A4391" i="35"/>
  <c r="B4391" i="35"/>
  <c r="C4391" i="35"/>
  <c r="D4391" i="35"/>
  <c r="E4391" i="35"/>
  <c r="F4391" i="35"/>
  <c r="G4391" i="35"/>
  <c r="A4392" i="35"/>
  <c r="B4392" i="35"/>
  <c r="C4392" i="35"/>
  <c r="D4392" i="35"/>
  <c r="E4392" i="35"/>
  <c r="F4392" i="35"/>
  <c r="G4392" i="35"/>
  <c r="A4393" i="35"/>
  <c r="B4393" i="35"/>
  <c r="C4393" i="35"/>
  <c r="D4393" i="35"/>
  <c r="E4393" i="35"/>
  <c r="F4393" i="35"/>
  <c r="G4393" i="35"/>
  <c r="A4394" i="35"/>
  <c r="B4394" i="35"/>
  <c r="C4394" i="35"/>
  <c r="D4394" i="35"/>
  <c r="E4394" i="35"/>
  <c r="F4394" i="35"/>
  <c r="G4394" i="35"/>
  <c r="A4395" i="35"/>
  <c r="B4395" i="35"/>
  <c r="C4395" i="35"/>
  <c r="D4395" i="35"/>
  <c r="E4395" i="35"/>
  <c r="F4395" i="35"/>
  <c r="G4395" i="35"/>
  <c r="A4396" i="35"/>
  <c r="B4396" i="35"/>
  <c r="C4396" i="35"/>
  <c r="D4396" i="35"/>
  <c r="E4396" i="35"/>
  <c r="F4396" i="35"/>
  <c r="G4396" i="35"/>
  <c r="A4397" i="35"/>
  <c r="B4397" i="35"/>
  <c r="C4397" i="35"/>
  <c r="D4397" i="35"/>
  <c r="E4397" i="35"/>
  <c r="F4397" i="35"/>
  <c r="G4397" i="35"/>
  <c r="A4398" i="35"/>
  <c r="B4398" i="35"/>
  <c r="C4398" i="35"/>
  <c r="D4398" i="35"/>
  <c r="E4398" i="35"/>
  <c r="F4398" i="35"/>
  <c r="G4398" i="35"/>
  <c r="A4399" i="35"/>
  <c r="B4399" i="35"/>
  <c r="C4399" i="35"/>
  <c r="D4399" i="35"/>
  <c r="E4399" i="35"/>
  <c r="F4399" i="35"/>
  <c r="G4399" i="35"/>
  <c r="A4400" i="35"/>
  <c r="B4400" i="35"/>
  <c r="C4400" i="35"/>
  <c r="D4400" i="35"/>
  <c r="E4400" i="35"/>
  <c r="F4400" i="35"/>
  <c r="G4400" i="35"/>
  <c r="A4401" i="35"/>
  <c r="B4401" i="35"/>
  <c r="C4401" i="35"/>
  <c r="D4401" i="35"/>
  <c r="E4401" i="35"/>
  <c r="F4401" i="35"/>
  <c r="G4401" i="35"/>
  <c r="A4402" i="35"/>
  <c r="B4402" i="35"/>
  <c r="C4402" i="35"/>
  <c r="D4402" i="35"/>
  <c r="E4402" i="35"/>
  <c r="F4402" i="35"/>
  <c r="G4402" i="35"/>
  <c r="A4403" i="35"/>
  <c r="B4403" i="35"/>
  <c r="C4403" i="35"/>
  <c r="D4403" i="35"/>
  <c r="E4403" i="35"/>
  <c r="F4403" i="35"/>
  <c r="G4403" i="35"/>
  <c r="A4404" i="35"/>
  <c r="B4404" i="35"/>
  <c r="C4404" i="35"/>
  <c r="D4404" i="35"/>
  <c r="E4404" i="35"/>
  <c r="F4404" i="35"/>
  <c r="G4404" i="35"/>
  <c r="A4405" i="35"/>
  <c r="B4405" i="35"/>
  <c r="C4405" i="35"/>
  <c r="D4405" i="35"/>
  <c r="E4405" i="35"/>
  <c r="F4405" i="35"/>
  <c r="G4405" i="35"/>
  <c r="A4415" i="35"/>
  <c r="B4415" i="35"/>
  <c r="C4415" i="35"/>
  <c r="D4415" i="35"/>
  <c r="E4415" i="35"/>
  <c r="F4415" i="35"/>
  <c r="G4415" i="35"/>
  <c r="A4416" i="35"/>
  <c r="B4416" i="35"/>
  <c r="C4416" i="35"/>
  <c r="D4416" i="35"/>
  <c r="E4416" i="35"/>
  <c r="F4416" i="35"/>
  <c r="G4416" i="35"/>
  <c r="A4417" i="35"/>
  <c r="B4417" i="35"/>
  <c r="C4417" i="35"/>
  <c r="D4417" i="35"/>
  <c r="E4417" i="35"/>
  <c r="F4417" i="35"/>
  <c r="G4417" i="35"/>
  <c r="A4418" i="35"/>
  <c r="B4418" i="35"/>
  <c r="C4418" i="35"/>
  <c r="D4418" i="35"/>
  <c r="E4418" i="35"/>
  <c r="F4418" i="35"/>
  <c r="G4418" i="35"/>
  <c r="A4419" i="35"/>
  <c r="B4419" i="35"/>
  <c r="C4419" i="35"/>
  <c r="D4419" i="35"/>
  <c r="E4419" i="35"/>
  <c r="F4419" i="35"/>
  <c r="G4419" i="35"/>
  <c r="A4420" i="35"/>
  <c r="B4420" i="35"/>
  <c r="C4420" i="35"/>
  <c r="D4420" i="35"/>
  <c r="E4420" i="35"/>
  <c r="F4420" i="35"/>
  <c r="G4420" i="35"/>
  <c r="A4421" i="35"/>
  <c r="B4421" i="35"/>
  <c r="C4421" i="35"/>
  <c r="D4421" i="35"/>
  <c r="E4421" i="35"/>
  <c r="F4421" i="35"/>
  <c r="G4421" i="35"/>
  <c r="A4422" i="35"/>
  <c r="B4422" i="35"/>
  <c r="C4422" i="35"/>
  <c r="D4422" i="35"/>
  <c r="E4422" i="35"/>
  <c r="F4422" i="35"/>
  <c r="G4422" i="35"/>
  <c r="A4423" i="35"/>
  <c r="B4423" i="35"/>
  <c r="C4423" i="35"/>
  <c r="D4423" i="35"/>
  <c r="E4423" i="35"/>
  <c r="F4423" i="35"/>
  <c r="G4423" i="35"/>
  <c r="A4424" i="35"/>
  <c r="B4424" i="35"/>
  <c r="C4424" i="35"/>
  <c r="D4424" i="35"/>
  <c r="E4424" i="35"/>
  <c r="F4424" i="35"/>
  <c r="G4424" i="35"/>
  <c r="A4425" i="35"/>
  <c r="B4425" i="35"/>
  <c r="C4425" i="35"/>
  <c r="D4425" i="35"/>
  <c r="E4425" i="35"/>
  <c r="F4425" i="35"/>
  <c r="G4425" i="35"/>
  <c r="A4426" i="35"/>
  <c r="B4426" i="35"/>
  <c r="C4426" i="35"/>
  <c r="D4426" i="35"/>
  <c r="E4426" i="35"/>
  <c r="F4426" i="35"/>
  <c r="G4426" i="35"/>
  <c r="A4427" i="35"/>
  <c r="B4427" i="35"/>
  <c r="C4427" i="35"/>
  <c r="D4427" i="35"/>
  <c r="E4427" i="35"/>
  <c r="F4427" i="35"/>
  <c r="G4427" i="35"/>
  <c r="A4428" i="35"/>
  <c r="B4428" i="35"/>
  <c r="C4428" i="35"/>
  <c r="D4428" i="35"/>
  <c r="E4428" i="35"/>
  <c r="F4428" i="35"/>
  <c r="G4428" i="35"/>
  <c r="A4429" i="35"/>
  <c r="B4429" i="35"/>
  <c r="C4429" i="35"/>
  <c r="D4429" i="35"/>
  <c r="E4429" i="35"/>
  <c r="F4429" i="35"/>
  <c r="G4429" i="35"/>
  <c r="A4430" i="35"/>
  <c r="B4430" i="35"/>
  <c r="C4430" i="35"/>
  <c r="D4430" i="35"/>
  <c r="E4430" i="35"/>
  <c r="F4430" i="35"/>
  <c r="G4430" i="35"/>
  <c r="A4431" i="35"/>
  <c r="B4431" i="35"/>
  <c r="C4431" i="35"/>
  <c r="D4431" i="35"/>
  <c r="E4431" i="35"/>
  <c r="F4431" i="35"/>
  <c r="G4431" i="35"/>
  <c r="A4432" i="35"/>
  <c r="B4432" i="35"/>
  <c r="C4432" i="35"/>
  <c r="D4432" i="35"/>
  <c r="E4432" i="35"/>
  <c r="F4432" i="35"/>
  <c r="G4432" i="35"/>
  <c r="A4433" i="35"/>
  <c r="B4433" i="35"/>
  <c r="C4433" i="35"/>
  <c r="D4433" i="35"/>
  <c r="E4433" i="35"/>
  <c r="F4433" i="35"/>
  <c r="G4433" i="35"/>
  <c r="A4434" i="35"/>
  <c r="B4434" i="35"/>
  <c r="C4434" i="35"/>
  <c r="D4434" i="35"/>
  <c r="E4434" i="35"/>
  <c r="F4434" i="35"/>
  <c r="G4434" i="35"/>
  <c r="A4435" i="35"/>
  <c r="B4435" i="35"/>
  <c r="C4435" i="35"/>
  <c r="D4435" i="35"/>
  <c r="E4435" i="35"/>
  <c r="F4435" i="35"/>
  <c r="G4435" i="35"/>
  <c r="A4436" i="35"/>
  <c r="B4436" i="35"/>
  <c r="C4436" i="35"/>
  <c r="D4436" i="35"/>
  <c r="E4436" i="35"/>
  <c r="F4436" i="35"/>
  <c r="G4436" i="35"/>
  <c r="A4437" i="35"/>
  <c r="B4437" i="35"/>
  <c r="C4437" i="35"/>
  <c r="D4437" i="35"/>
  <c r="E4437" i="35"/>
  <c r="F4437" i="35"/>
  <c r="G4437" i="35"/>
  <c r="A4438" i="35"/>
  <c r="B4438" i="35"/>
  <c r="C4438" i="35"/>
  <c r="D4438" i="35"/>
  <c r="E4438" i="35"/>
  <c r="F4438" i="35"/>
  <c r="G4438" i="35"/>
  <c r="A4439" i="35"/>
  <c r="B4439" i="35"/>
  <c r="C4439" i="35"/>
  <c r="D4439" i="35"/>
  <c r="E4439" i="35"/>
  <c r="F4439" i="35"/>
  <c r="G4439" i="35"/>
  <c r="A4440" i="35"/>
  <c r="B4440" i="35"/>
  <c r="C4440" i="35"/>
  <c r="D4440" i="35"/>
  <c r="E4440" i="35"/>
  <c r="F4440" i="35"/>
  <c r="G4440" i="35"/>
  <c r="A4441" i="35"/>
  <c r="B4441" i="35"/>
  <c r="C4441" i="35"/>
  <c r="D4441" i="35"/>
  <c r="E4441" i="35"/>
  <c r="F4441" i="35"/>
  <c r="G4441" i="35"/>
  <c r="A4442" i="35"/>
  <c r="B4442" i="35"/>
  <c r="C4442" i="35"/>
  <c r="D4442" i="35"/>
  <c r="E4442" i="35"/>
  <c r="F4442" i="35"/>
  <c r="G4442" i="35"/>
  <c r="A4443" i="35"/>
  <c r="B4443" i="35"/>
  <c r="C4443" i="35"/>
  <c r="D4443" i="35"/>
  <c r="E4443" i="35"/>
  <c r="F4443" i="35"/>
  <c r="G4443" i="35"/>
  <c r="A4444" i="35"/>
  <c r="B4444" i="35"/>
  <c r="C4444" i="35"/>
  <c r="D4444" i="35"/>
  <c r="E4444" i="35"/>
  <c r="F4444" i="35"/>
  <c r="G4444" i="35"/>
  <c r="A4445" i="35"/>
  <c r="B4445" i="35"/>
  <c r="C4445" i="35"/>
  <c r="D4445" i="35"/>
  <c r="E4445" i="35"/>
  <c r="F4445" i="35"/>
  <c r="G4445" i="35"/>
  <c r="A4446" i="35"/>
  <c r="B4446" i="35"/>
  <c r="C4446" i="35"/>
  <c r="D4446" i="35"/>
  <c r="E4446" i="35"/>
  <c r="F4446" i="35"/>
  <c r="G4446" i="35"/>
  <c r="A4447" i="35"/>
  <c r="B4447" i="35"/>
  <c r="C4447" i="35"/>
  <c r="D4447" i="35"/>
  <c r="E4447" i="35"/>
  <c r="F4447" i="35"/>
  <c r="G4447" i="35"/>
  <c r="A4448" i="35"/>
  <c r="B4448" i="35"/>
  <c r="C4448" i="35"/>
  <c r="D4448" i="35"/>
  <c r="E4448" i="35"/>
  <c r="F4448" i="35"/>
  <c r="G4448" i="35"/>
  <c r="A4449" i="35"/>
  <c r="B4449" i="35"/>
  <c r="C4449" i="35"/>
  <c r="D4449" i="35"/>
  <c r="E4449" i="35"/>
  <c r="F4449" i="35"/>
  <c r="G4449" i="35"/>
  <c r="A4450" i="35"/>
  <c r="B4450" i="35"/>
  <c r="C4450" i="35"/>
  <c r="D4450" i="35"/>
  <c r="E4450" i="35"/>
  <c r="F4450" i="35"/>
  <c r="G4450" i="35"/>
  <c r="A4451" i="35"/>
  <c r="B4451" i="35"/>
  <c r="C4451" i="35"/>
  <c r="D4451" i="35"/>
  <c r="E4451" i="35"/>
  <c r="F4451" i="35"/>
  <c r="G4451" i="35"/>
  <c r="A4452" i="35"/>
  <c r="B4452" i="35"/>
  <c r="C4452" i="35"/>
  <c r="D4452" i="35"/>
  <c r="E4452" i="35"/>
  <c r="F4452" i="35"/>
  <c r="G4452" i="35"/>
  <c r="A4453" i="35"/>
  <c r="B4453" i="35"/>
  <c r="C4453" i="35"/>
  <c r="D4453" i="35"/>
  <c r="E4453" i="35"/>
  <c r="F4453" i="35"/>
  <c r="G4453" i="35"/>
  <c r="A4454" i="35"/>
  <c r="B4454" i="35"/>
  <c r="C4454" i="35"/>
  <c r="D4454" i="35"/>
  <c r="E4454" i="35"/>
  <c r="F4454" i="35"/>
  <c r="G4454" i="35"/>
  <c r="A4455" i="35"/>
  <c r="B4455" i="35"/>
  <c r="C4455" i="35"/>
  <c r="D4455" i="35"/>
  <c r="E4455" i="35"/>
  <c r="F4455" i="35"/>
  <c r="G4455" i="35"/>
  <c r="A4456" i="35"/>
  <c r="B4456" i="35"/>
  <c r="C4456" i="35"/>
  <c r="D4456" i="35"/>
  <c r="E4456" i="35"/>
  <c r="F4456" i="35"/>
  <c r="G4456" i="35"/>
  <c r="A4457" i="35"/>
  <c r="B4457" i="35"/>
  <c r="C4457" i="35"/>
  <c r="D4457" i="35"/>
  <c r="E4457" i="35"/>
  <c r="F4457" i="35"/>
  <c r="G4457" i="35"/>
  <c r="A4458" i="35"/>
  <c r="B4458" i="35"/>
  <c r="C4458" i="35"/>
  <c r="D4458" i="35"/>
  <c r="E4458" i="35"/>
  <c r="F4458" i="35"/>
  <c r="G4458" i="35"/>
  <c r="A4459" i="35"/>
  <c r="B4459" i="35"/>
  <c r="C4459" i="35"/>
  <c r="D4459" i="35"/>
  <c r="E4459" i="35"/>
  <c r="F4459" i="35"/>
  <c r="G4459" i="35"/>
  <c r="A4460" i="35"/>
  <c r="B4460" i="35"/>
  <c r="C4460" i="35"/>
  <c r="D4460" i="35"/>
  <c r="E4460" i="35"/>
  <c r="F4460" i="35"/>
  <c r="G4460" i="35"/>
  <c r="A4461" i="35"/>
  <c r="B4461" i="35"/>
  <c r="C4461" i="35"/>
  <c r="D4461" i="35"/>
  <c r="E4461" i="35"/>
  <c r="F4461" i="35"/>
  <c r="G4461" i="35"/>
  <c r="A4462" i="35"/>
  <c r="B4462" i="35"/>
  <c r="C4462" i="35"/>
  <c r="D4462" i="35"/>
  <c r="E4462" i="35"/>
  <c r="F4462" i="35"/>
  <c r="G4462" i="35"/>
  <c r="A4463" i="35"/>
  <c r="B4463" i="35"/>
  <c r="C4463" i="35"/>
  <c r="D4463" i="35"/>
  <c r="E4463" i="35"/>
  <c r="F4463" i="35"/>
  <c r="G4463" i="35"/>
  <c r="A4464" i="35"/>
  <c r="B4464" i="35"/>
  <c r="C4464" i="35"/>
  <c r="D4464" i="35"/>
  <c r="E4464" i="35"/>
  <c r="F4464" i="35"/>
  <c r="G4464" i="35"/>
  <c r="A4465" i="35"/>
  <c r="B4465" i="35"/>
  <c r="C4465" i="35"/>
  <c r="D4465" i="35"/>
  <c r="E4465" i="35"/>
  <c r="F4465" i="35"/>
  <c r="G4465" i="35"/>
  <c r="A4466" i="35"/>
  <c r="B4466" i="35"/>
  <c r="C4466" i="35"/>
  <c r="D4466" i="35"/>
  <c r="E4466" i="35"/>
  <c r="F4466" i="35"/>
  <c r="G4466" i="35"/>
  <c r="A4467" i="35"/>
  <c r="B4467" i="35"/>
  <c r="C4467" i="35"/>
  <c r="D4467" i="35"/>
  <c r="E4467" i="35"/>
  <c r="F4467" i="35"/>
  <c r="G4467" i="35"/>
  <c r="A4468" i="35"/>
  <c r="B4468" i="35"/>
  <c r="C4468" i="35"/>
  <c r="D4468" i="35"/>
  <c r="E4468" i="35"/>
  <c r="F4468" i="35"/>
  <c r="G4468" i="35"/>
  <c r="A4469" i="35"/>
  <c r="B4469" i="35"/>
  <c r="C4469" i="35"/>
  <c r="D4469" i="35"/>
  <c r="E4469" i="35"/>
  <c r="F4469" i="35"/>
  <c r="G4469" i="35"/>
  <c r="A4470" i="35"/>
  <c r="B4470" i="35"/>
  <c r="C4470" i="35"/>
  <c r="D4470" i="35"/>
  <c r="E4470" i="35"/>
  <c r="F4470" i="35"/>
  <c r="G4470" i="35"/>
  <c r="A4471" i="35"/>
  <c r="B4471" i="35"/>
  <c r="C4471" i="35"/>
  <c r="D4471" i="35"/>
  <c r="E4471" i="35"/>
  <c r="F4471" i="35"/>
  <c r="G4471" i="35"/>
  <c r="A4472" i="35"/>
  <c r="B4472" i="35"/>
  <c r="C4472" i="35"/>
  <c r="D4472" i="35"/>
  <c r="E4472" i="35"/>
  <c r="F4472" i="35"/>
  <c r="G4472" i="35"/>
  <c r="A4473" i="35"/>
  <c r="B4473" i="35"/>
  <c r="C4473" i="35"/>
  <c r="D4473" i="35"/>
  <c r="E4473" i="35"/>
  <c r="F4473" i="35"/>
  <c r="G4473" i="35"/>
  <c r="A4474" i="35"/>
  <c r="B4474" i="35"/>
  <c r="C4474" i="35"/>
  <c r="D4474" i="35"/>
  <c r="E4474" i="35"/>
  <c r="F4474" i="35"/>
  <c r="G4474" i="35"/>
  <c r="A4475" i="35"/>
  <c r="B4475" i="35"/>
  <c r="C4475" i="35"/>
  <c r="D4475" i="35"/>
  <c r="E4475" i="35"/>
  <c r="F4475" i="35"/>
  <c r="G4475" i="35"/>
  <c r="A4476" i="35"/>
  <c r="B4476" i="35"/>
  <c r="C4476" i="35"/>
  <c r="D4476" i="35"/>
  <c r="E4476" i="35"/>
  <c r="F4476" i="35"/>
  <c r="G4476" i="35"/>
  <c r="A4477" i="35"/>
  <c r="B4477" i="35"/>
  <c r="C4477" i="35"/>
  <c r="D4477" i="35"/>
  <c r="E4477" i="35"/>
  <c r="F4477" i="35"/>
  <c r="G4477" i="35"/>
  <c r="A4478" i="35"/>
  <c r="B4478" i="35"/>
  <c r="C4478" i="35"/>
  <c r="D4478" i="35"/>
  <c r="E4478" i="35"/>
  <c r="F4478" i="35"/>
  <c r="G4478" i="35"/>
  <c r="A4479" i="35"/>
  <c r="B4479" i="35"/>
  <c r="C4479" i="35"/>
  <c r="D4479" i="35"/>
  <c r="E4479" i="35"/>
  <c r="F4479" i="35"/>
  <c r="G4479" i="35"/>
  <c r="A4480" i="35"/>
  <c r="B4480" i="35"/>
  <c r="C4480" i="35"/>
  <c r="D4480" i="35"/>
  <c r="E4480" i="35"/>
  <c r="F4480" i="35"/>
  <c r="G4480" i="35"/>
  <c r="A4481" i="35"/>
  <c r="B4481" i="35"/>
  <c r="C4481" i="35"/>
  <c r="D4481" i="35"/>
  <c r="E4481" i="35"/>
  <c r="F4481" i="35"/>
  <c r="G4481" i="35"/>
  <c r="A4482" i="35"/>
  <c r="B4482" i="35"/>
  <c r="C4482" i="35"/>
  <c r="D4482" i="35"/>
  <c r="E4482" i="35"/>
  <c r="F4482" i="35"/>
  <c r="G4482" i="35"/>
  <c r="A4483" i="35"/>
  <c r="B4483" i="35"/>
  <c r="C4483" i="35"/>
  <c r="D4483" i="35"/>
  <c r="E4483" i="35"/>
  <c r="F4483" i="35"/>
  <c r="G4483" i="35"/>
  <c r="A4484" i="35"/>
  <c r="B4484" i="35"/>
  <c r="C4484" i="35"/>
  <c r="D4484" i="35"/>
  <c r="E4484" i="35"/>
  <c r="F4484" i="35"/>
  <c r="G4484" i="35"/>
  <c r="A4485" i="35"/>
  <c r="B4485" i="35"/>
  <c r="C4485" i="35"/>
  <c r="D4485" i="35"/>
  <c r="E4485" i="35"/>
  <c r="F4485" i="35"/>
  <c r="G4485" i="35"/>
  <c r="A4486" i="35"/>
  <c r="B4486" i="35"/>
  <c r="C4486" i="35"/>
  <c r="D4486" i="35"/>
  <c r="E4486" i="35"/>
  <c r="F4486" i="35"/>
  <c r="G4486" i="35"/>
  <c r="A4487" i="35"/>
  <c r="B4487" i="35"/>
  <c r="C4487" i="35"/>
  <c r="D4487" i="35"/>
  <c r="E4487" i="35"/>
  <c r="F4487" i="35"/>
  <c r="G4487" i="35"/>
  <c r="A4488" i="35"/>
  <c r="B4488" i="35"/>
  <c r="C4488" i="35"/>
  <c r="D4488" i="35"/>
  <c r="E4488" i="35"/>
  <c r="F4488" i="35"/>
  <c r="G4488" i="35"/>
  <c r="A4489" i="35"/>
  <c r="B4489" i="35"/>
  <c r="C4489" i="35"/>
  <c r="D4489" i="35"/>
  <c r="E4489" i="35"/>
  <c r="F4489" i="35"/>
  <c r="G4489" i="35"/>
  <c r="A4490" i="35"/>
  <c r="B4490" i="35"/>
  <c r="C4490" i="35"/>
  <c r="D4490" i="35"/>
  <c r="E4490" i="35"/>
  <c r="F4490" i="35"/>
  <c r="G4490" i="35"/>
  <c r="A4491" i="35"/>
  <c r="B4491" i="35"/>
  <c r="C4491" i="35"/>
  <c r="D4491" i="35"/>
  <c r="E4491" i="35"/>
  <c r="F4491" i="35"/>
  <c r="G4491" i="35"/>
  <c r="A4492" i="35"/>
  <c r="B4492" i="35"/>
  <c r="C4492" i="35"/>
  <c r="D4492" i="35"/>
  <c r="E4492" i="35"/>
  <c r="F4492" i="35"/>
  <c r="G4492" i="35"/>
  <c r="A4493" i="35"/>
  <c r="B4493" i="35"/>
  <c r="C4493" i="35"/>
  <c r="D4493" i="35"/>
  <c r="E4493" i="35"/>
  <c r="F4493" i="35"/>
  <c r="G4493" i="35"/>
  <c r="A4494" i="35"/>
  <c r="B4494" i="35"/>
  <c r="C4494" i="35"/>
  <c r="D4494" i="35"/>
  <c r="E4494" i="35"/>
  <c r="F4494" i="35"/>
  <c r="G4494" i="35"/>
  <c r="A4495" i="35"/>
  <c r="B4495" i="35"/>
  <c r="C4495" i="35"/>
  <c r="D4495" i="35"/>
  <c r="E4495" i="35"/>
  <c r="F4495" i="35"/>
  <c r="G4495" i="35"/>
  <c r="A4496" i="35"/>
  <c r="B4496" i="35"/>
  <c r="C4496" i="35"/>
  <c r="D4496" i="35"/>
  <c r="E4496" i="35"/>
  <c r="F4496" i="35"/>
  <c r="G4496" i="35"/>
  <c r="A4497" i="35"/>
  <c r="B4497" i="35"/>
  <c r="C4497" i="35"/>
  <c r="D4497" i="35"/>
  <c r="E4497" i="35"/>
  <c r="F4497" i="35"/>
  <c r="G4497" i="35"/>
  <c r="A4498" i="35"/>
  <c r="B4498" i="35"/>
  <c r="C4498" i="35"/>
  <c r="D4498" i="35"/>
  <c r="E4498" i="35"/>
  <c r="F4498" i="35"/>
  <c r="G4498" i="35"/>
  <c r="A4499" i="35"/>
  <c r="B4499" i="35"/>
  <c r="C4499" i="35"/>
  <c r="D4499" i="35"/>
  <c r="E4499" i="35"/>
  <c r="F4499" i="35"/>
  <c r="G4499" i="35"/>
  <c r="A4500" i="35"/>
  <c r="B4500" i="35"/>
  <c r="C4500" i="35"/>
  <c r="D4500" i="35"/>
  <c r="E4500" i="35"/>
  <c r="F4500" i="35"/>
  <c r="G4500" i="35"/>
  <c r="A4501" i="35"/>
  <c r="B4501" i="35"/>
  <c r="C4501" i="35"/>
  <c r="D4501" i="35"/>
  <c r="E4501" i="35"/>
  <c r="F4501" i="35"/>
  <c r="G4501" i="35"/>
  <c r="A4502" i="35"/>
  <c r="B4502" i="35"/>
  <c r="C4502" i="35"/>
  <c r="D4502" i="35"/>
  <c r="E4502" i="35"/>
  <c r="F4502" i="35"/>
  <c r="G4502" i="35"/>
  <c r="A4503" i="35"/>
  <c r="B4503" i="35"/>
  <c r="C4503" i="35"/>
  <c r="D4503" i="35"/>
  <c r="E4503" i="35"/>
  <c r="F4503" i="35"/>
  <c r="G4503" i="35"/>
  <c r="A4504" i="35"/>
  <c r="B4504" i="35"/>
  <c r="C4504" i="35"/>
  <c r="D4504" i="35"/>
  <c r="E4504" i="35"/>
  <c r="F4504" i="35"/>
  <c r="G4504" i="35"/>
  <c r="A4505" i="35"/>
  <c r="B4505" i="35"/>
  <c r="C4505" i="35"/>
  <c r="D4505" i="35"/>
  <c r="E4505" i="35"/>
  <c r="F4505" i="35"/>
  <c r="G4505" i="35"/>
  <c r="A4506" i="35"/>
  <c r="B4506" i="35"/>
  <c r="C4506" i="35"/>
  <c r="D4506" i="35"/>
  <c r="E4506" i="35"/>
  <c r="F4506" i="35"/>
  <c r="G4506" i="35"/>
  <c r="A4507" i="35"/>
  <c r="B4507" i="35"/>
  <c r="C4507" i="35"/>
  <c r="D4507" i="35"/>
  <c r="E4507" i="35"/>
  <c r="F4507" i="35"/>
  <c r="G4507" i="35"/>
  <c r="A4508" i="35"/>
  <c r="B4508" i="35"/>
  <c r="C4508" i="35"/>
  <c r="D4508" i="35"/>
  <c r="E4508" i="35"/>
  <c r="F4508" i="35"/>
  <c r="G4508" i="35"/>
  <c r="A4509" i="35"/>
  <c r="B4509" i="35"/>
  <c r="C4509" i="35"/>
  <c r="D4509" i="35"/>
  <c r="E4509" i="35"/>
  <c r="F4509" i="35"/>
  <c r="G4509" i="35"/>
  <c r="A4510" i="35"/>
  <c r="B4510" i="35"/>
  <c r="C4510" i="35"/>
  <c r="D4510" i="35"/>
  <c r="E4510" i="35"/>
  <c r="F4510" i="35"/>
  <c r="G4510" i="35"/>
  <c r="A4511" i="35"/>
  <c r="B4511" i="35"/>
  <c r="C4511" i="35"/>
  <c r="D4511" i="35"/>
  <c r="E4511" i="35"/>
  <c r="F4511" i="35"/>
  <c r="G4511" i="35"/>
  <c r="A4512" i="35"/>
  <c r="B4512" i="35"/>
  <c r="C4512" i="35"/>
  <c r="D4512" i="35"/>
  <c r="E4512" i="35"/>
  <c r="F4512" i="35"/>
  <c r="G4512" i="35"/>
  <c r="A4513" i="35"/>
  <c r="B4513" i="35"/>
  <c r="C4513" i="35"/>
  <c r="D4513" i="35"/>
  <c r="E4513" i="35"/>
  <c r="F4513" i="35"/>
  <c r="G4513" i="35"/>
  <c r="A4514" i="35"/>
  <c r="B4514" i="35"/>
  <c r="C4514" i="35"/>
  <c r="D4514" i="35"/>
  <c r="E4514" i="35"/>
  <c r="F4514" i="35"/>
  <c r="G4514" i="35"/>
  <c r="A4515" i="35"/>
  <c r="B4515" i="35"/>
  <c r="C4515" i="35"/>
  <c r="D4515" i="35"/>
  <c r="E4515" i="35"/>
  <c r="F4515" i="35"/>
  <c r="G4515" i="35"/>
  <c r="A4516" i="35"/>
  <c r="B4516" i="35"/>
  <c r="C4516" i="35"/>
  <c r="D4516" i="35"/>
  <c r="E4516" i="35"/>
  <c r="F4516" i="35"/>
  <c r="G4516" i="35"/>
  <c r="A4517" i="35"/>
  <c r="B4517" i="35"/>
  <c r="C4517" i="35"/>
  <c r="D4517" i="35"/>
  <c r="E4517" i="35"/>
  <c r="F4517" i="35"/>
  <c r="G4517" i="35"/>
  <c r="A4518" i="35"/>
  <c r="B4518" i="35"/>
  <c r="C4518" i="35"/>
  <c r="D4518" i="35"/>
  <c r="E4518" i="35"/>
  <c r="F4518" i="35"/>
  <c r="G4518" i="35"/>
  <c r="A4519" i="35"/>
  <c r="B4519" i="35"/>
  <c r="C4519" i="35"/>
  <c r="D4519" i="35"/>
  <c r="E4519" i="35"/>
  <c r="F4519" i="35"/>
  <c r="G4519" i="35"/>
  <c r="A4520" i="35"/>
  <c r="B4520" i="35"/>
  <c r="C4520" i="35"/>
  <c r="D4520" i="35"/>
  <c r="E4520" i="35"/>
  <c r="F4520" i="35"/>
  <c r="G4520" i="35"/>
  <c r="A4521" i="35"/>
  <c r="B4521" i="35"/>
  <c r="C4521" i="35"/>
  <c r="D4521" i="35"/>
  <c r="E4521" i="35"/>
  <c r="F4521" i="35"/>
  <c r="G4521" i="35"/>
  <c r="A4522" i="35"/>
  <c r="B4522" i="35"/>
  <c r="C4522" i="35"/>
  <c r="D4522" i="35"/>
  <c r="E4522" i="35"/>
  <c r="F4522" i="35"/>
  <c r="G4522" i="35"/>
  <c r="A4523" i="35"/>
  <c r="B4523" i="35"/>
  <c r="C4523" i="35"/>
  <c r="D4523" i="35"/>
  <c r="E4523" i="35"/>
  <c r="F4523" i="35"/>
  <c r="G4523" i="35"/>
  <c r="A4524" i="35"/>
  <c r="B4524" i="35"/>
  <c r="C4524" i="35"/>
  <c r="D4524" i="35"/>
  <c r="E4524" i="35"/>
  <c r="F4524" i="35"/>
  <c r="G4524" i="35"/>
  <c r="A4525" i="35"/>
  <c r="B4525" i="35"/>
  <c r="C4525" i="35"/>
  <c r="D4525" i="35"/>
  <c r="E4525" i="35"/>
  <c r="F4525" i="35"/>
  <c r="G4525" i="35"/>
  <c r="A4526" i="35"/>
  <c r="B4526" i="35"/>
  <c r="C4526" i="35"/>
  <c r="D4526" i="35"/>
  <c r="E4526" i="35"/>
  <c r="F4526" i="35"/>
  <c r="G4526" i="35"/>
  <c r="A4527" i="35"/>
  <c r="B4527" i="35"/>
  <c r="C4527" i="35"/>
  <c r="D4527" i="35"/>
  <c r="E4527" i="35"/>
  <c r="F4527" i="35"/>
  <c r="G4527" i="35"/>
  <c r="A4528" i="35"/>
  <c r="B4528" i="35"/>
  <c r="C4528" i="35"/>
  <c r="D4528" i="35"/>
  <c r="E4528" i="35"/>
  <c r="F4528" i="35"/>
  <c r="G4528" i="35"/>
  <c r="A4529" i="35"/>
  <c r="B4529" i="35"/>
  <c r="C4529" i="35"/>
  <c r="D4529" i="35"/>
  <c r="E4529" i="35"/>
  <c r="F4529" i="35"/>
  <c r="G4529" i="35"/>
  <c r="A4530" i="35"/>
  <c r="B4530" i="35"/>
  <c r="C4530" i="35"/>
  <c r="D4530" i="35"/>
  <c r="E4530" i="35"/>
  <c r="F4530" i="35"/>
  <c r="G4530" i="35"/>
  <c r="A4531" i="35"/>
  <c r="B4531" i="35"/>
  <c r="C4531" i="35"/>
  <c r="D4531" i="35"/>
  <c r="E4531" i="35"/>
  <c r="F4531" i="35"/>
  <c r="G4531" i="35"/>
  <c r="A4532" i="35"/>
  <c r="B4532" i="35"/>
  <c r="C4532" i="35"/>
  <c r="D4532" i="35"/>
  <c r="E4532" i="35"/>
  <c r="F4532" i="35"/>
  <c r="G4532" i="35"/>
  <c r="A4533" i="35"/>
  <c r="B4533" i="35"/>
  <c r="C4533" i="35"/>
  <c r="D4533" i="35"/>
  <c r="E4533" i="35"/>
  <c r="F4533" i="35"/>
  <c r="G4533" i="35"/>
  <c r="A4534" i="35"/>
  <c r="B4534" i="35"/>
  <c r="C4534" i="35"/>
  <c r="D4534" i="35"/>
  <c r="E4534" i="35"/>
  <c r="F4534" i="35"/>
  <c r="G4534" i="35"/>
  <c r="A4535" i="35"/>
  <c r="B4535" i="35"/>
  <c r="C4535" i="35"/>
  <c r="D4535" i="35"/>
  <c r="E4535" i="35"/>
  <c r="F4535" i="35"/>
  <c r="G4535" i="35"/>
  <c r="A4536" i="35"/>
  <c r="B4536" i="35"/>
  <c r="C4536" i="35"/>
  <c r="D4536" i="35"/>
  <c r="E4536" i="35"/>
  <c r="F4536" i="35"/>
  <c r="G4536" i="35"/>
  <c r="A4537" i="35"/>
  <c r="B4537" i="35"/>
  <c r="C4537" i="35"/>
  <c r="D4537" i="35"/>
  <c r="E4537" i="35"/>
  <c r="F4537" i="35"/>
  <c r="G4537" i="35"/>
  <c r="A4538" i="35"/>
  <c r="B4538" i="35"/>
  <c r="C4538" i="35"/>
  <c r="D4538" i="35"/>
  <c r="E4538" i="35"/>
  <c r="F4538" i="35"/>
  <c r="G4538" i="35"/>
  <c r="A4539" i="35"/>
  <c r="B4539" i="35"/>
  <c r="C4539" i="35"/>
  <c r="D4539" i="35"/>
  <c r="E4539" i="35"/>
  <c r="F4539" i="35"/>
  <c r="G4539" i="35"/>
  <c r="A4540" i="35"/>
  <c r="B4540" i="35"/>
  <c r="C4540" i="35"/>
  <c r="D4540" i="35"/>
  <c r="E4540" i="35"/>
  <c r="F4540" i="35"/>
  <c r="G4540" i="35"/>
  <c r="A4541" i="35"/>
  <c r="B4541" i="35"/>
  <c r="C4541" i="35"/>
  <c r="D4541" i="35"/>
  <c r="E4541" i="35"/>
  <c r="F4541" i="35"/>
  <c r="G4541" i="35"/>
  <c r="A4542" i="35"/>
  <c r="B4542" i="35"/>
  <c r="C4542" i="35"/>
  <c r="D4542" i="35"/>
  <c r="E4542" i="35"/>
  <c r="F4542" i="35"/>
  <c r="G4542" i="35"/>
  <c r="A4543" i="35"/>
  <c r="B4543" i="35"/>
  <c r="C4543" i="35"/>
  <c r="D4543" i="35"/>
  <c r="E4543" i="35"/>
  <c r="F4543" i="35"/>
  <c r="G4543" i="35"/>
  <c r="A4544" i="35"/>
  <c r="B4544" i="35"/>
  <c r="C4544" i="35"/>
  <c r="D4544" i="35"/>
  <c r="E4544" i="35"/>
  <c r="F4544" i="35"/>
  <c r="G4544" i="35"/>
  <c r="A4545" i="35"/>
  <c r="B4545" i="35"/>
  <c r="C4545" i="35"/>
  <c r="D4545" i="35"/>
  <c r="E4545" i="35"/>
  <c r="F4545" i="35"/>
  <c r="G4545" i="35"/>
  <c r="A4546" i="35"/>
  <c r="B4546" i="35"/>
  <c r="C4546" i="35"/>
  <c r="D4546" i="35"/>
  <c r="E4546" i="35"/>
  <c r="F4546" i="35"/>
  <c r="G4546" i="35"/>
  <c r="A4547" i="35"/>
  <c r="B4547" i="35"/>
  <c r="C4547" i="35"/>
  <c r="D4547" i="35"/>
  <c r="E4547" i="35"/>
  <c r="F4547" i="35"/>
  <c r="G4547" i="35"/>
  <c r="A4548" i="35"/>
  <c r="B4548" i="35"/>
  <c r="C4548" i="35"/>
  <c r="D4548" i="35"/>
  <c r="E4548" i="35"/>
  <c r="F4548" i="35"/>
  <c r="G4548" i="35"/>
  <c r="A4549" i="35"/>
  <c r="B4549" i="35"/>
  <c r="C4549" i="35"/>
  <c r="D4549" i="35"/>
  <c r="E4549" i="35"/>
  <c r="F4549" i="35"/>
  <c r="G4549" i="35"/>
  <c r="A4550" i="35"/>
  <c r="B4550" i="35"/>
  <c r="C4550" i="35"/>
  <c r="D4550" i="35"/>
  <c r="E4550" i="35"/>
  <c r="F4550" i="35"/>
  <c r="G4550" i="35"/>
  <c r="A4551" i="35"/>
  <c r="B4551" i="35"/>
  <c r="C4551" i="35"/>
  <c r="D4551" i="35"/>
  <c r="E4551" i="35"/>
  <c r="F4551" i="35"/>
  <c r="G4551" i="35"/>
  <c r="A4552" i="35"/>
  <c r="B4552" i="35"/>
  <c r="C4552" i="35"/>
  <c r="D4552" i="35"/>
  <c r="E4552" i="35"/>
  <c r="F4552" i="35"/>
  <c r="G4552" i="35"/>
  <c r="A4553" i="35"/>
  <c r="B4553" i="35"/>
  <c r="C4553" i="35"/>
  <c r="D4553" i="35"/>
  <c r="E4553" i="35"/>
  <c r="F4553" i="35"/>
  <c r="G4553" i="35"/>
  <c r="A4554" i="35"/>
  <c r="B4554" i="35"/>
  <c r="C4554" i="35"/>
  <c r="D4554" i="35"/>
  <c r="E4554" i="35"/>
  <c r="F4554" i="35"/>
  <c r="G4554" i="35"/>
  <c r="A4555" i="35"/>
  <c r="B4555" i="35"/>
  <c r="C4555" i="35"/>
  <c r="D4555" i="35"/>
  <c r="E4555" i="35"/>
  <c r="F4555" i="35"/>
  <c r="G4555" i="35"/>
  <c r="A4556" i="35"/>
  <c r="B4556" i="35"/>
  <c r="C4556" i="35"/>
  <c r="D4556" i="35"/>
  <c r="E4556" i="35"/>
  <c r="F4556" i="35"/>
  <c r="G4556" i="35"/>
  <c r="A4557" i="35"/>
  <c r="B4557" i="35"/>
  <c r="C4557" i="35"/>
  <c r="D4557" i="35"/>
  <c r="E4557" i="35"/>
  <c r="F4557" i="35"/>
  <c r="G4557" i="35"/>
  <c r="A4558" i="35"/>
  <c r="B4558" i="35"/>
  <c r="C4558" i="35"/>
  <c r="D4558" i="35"/>
  <c r="E4558" i="35"/>
  <c r="F4558" i="35"/>
  <c r="G4558" i="35"/>
  <c r="A4559" i="35"/>
  <c r="B4559" i="35"/>
  <c r="C4559" i="35"/>
  <c r="D4559" i="35"/>
  <c r="E4559" i="35"/>
  <c r="F4559" i="35"/>
  <c r="G4559" i="35"/>
  <c r="A4560" i="35"/>
  <c r="B4560" i="35"/>
  <c r="C4560" i="35"/>
  <c r="D4560" i="35"/>
  <c r="E4560" i="35"/>
  <c r="F4560" i="35"/>
  <c r="G4560" i="35"/>
  <c r="A4561" i="35"/>
  <c r="B4561" i="35"/>
  <c r="C4561" i="35"/>
  <c r="D4561" i="35"/>
  <c r="E4561" i="35"/>
  <c r="F4561" i="35"/>
  <c r="G4561" i="35"/>
  <c r="A4562" i="35"/>
  <c r="B4562" i="35"/>
  <c r="C4562" i="35"/>
  <c r="D4562" i="35"/>
  <c r="E4562" i="35"/>
  <c r="F4562" i="35"/>
  <c r="G4562" i="35"/>
  <c r="A4563" i="35"/>
  <c r="B4563" i="35"/>
  <c r="C4563" i="35"/>
  <c r="D4563" i="35"/>
  <c r="E4563" i="35"/>
  <c r="F4563" i="35"/>
  <c r="G4563" i="35"/>
  <c r="A4564" i="35"/>
  <c r="B4564" i="35"/>
  <c r="C4564" i="35"/>
  <c r="D4564" i="35"/>
  <c r="E4564" i="35"/>
  <c r="F4564" i="35"/>
  <c r="G4564" i="35"/>
  <c r="A4565" i="35"/>
  <c r="B4565" i="35"/>
  <c r="C4565" i="35"/>
  <c r="D4565" i="35"/>
  <c r="E4565" i="35"/>
  <c r="F4565" i="35"/>
  <c r="G4565" i="35"/>
  <c r="A4566" i="35"/>
  <c r="B4566" i="35"/>
  <c r="C4566" i="35"/>
  <c r="D4566" i="35"/>
  <c r="E4566" i="35"/>
  <c r="F4566" i="35"/>
  <c r="G4566" i="35"/>
  <c r="A4567" i="35"/>
  <c r="B4567" i="35"/>
  <c r="C4567" i="35"/>
  <c r="D4567" i="35"/>
  <c r="E4567" i="35"/>
  <c r="F4567" i="35"/>
  <c r="G4567" i="35"/>
  <c r="A4568" i="35"/>
  <c r="B4568" i="35"/>
  <c r="C4568" i="35"/>
  <c r="D4568" i="35"/>
  <c r="E4568" i="35"/>
  <c r="F4568" i="35"/>
  <c r="G4568" i="35"/>
  <c r="A4569" i="35"/>
  <c r="B4569" i="35"/>
  <c r="C4569" i="35"/>
  <c r="D4569" i="35"/>
  <c r="E4569" i="35"/>
  <c r="F4569" i="35"/>
  <c r="G4569" i="35"/>
  <c r="A4570" i="35"/>
  <c r="B4570" i="35"/>
  <c r="C4570" i="35"/>
  <c r="D4570" i="35"/>
  <c r="E4570" i="35"/>
  <c r="F4570" i="35"/>
  <c r="G4570" i="35"/>
  <c r="A4571" i="35"/>
  <c r="B4571" i="35"/>
  <c r="C4571" i="35"/>
  <c r="D4571" i="35"/>
  <c r="E4571" i="35"/>
  <c r="F4571" i="35"/>
  <c r="G4571" i="35"/>
  <c r="A4572" i="35"/>
  <c r="B4572" i="35"/>
  <c r="C4572" i="35"/>
  <c r="D4572" i="35"/>
  <c r="E4572" i="35"/>
  <c r="F4572" i="35"/>
  <c r="G4572" i="35"/>
  <c r="A4573" i="35"/>
  <c r="B4573" i="35"/>
  <c r="C4573" i="35"/>
  <c r="D4573" i="35"/>
  <c r="E4573" i="35"/>
  <c r="F4573" i="35"/>
  <c r="G4573" i="35"/>
  <c r="A4574" i="35"/>
  <c r="B4574" i="35"/>
  <c r="C4574" i="35"/>
  <c r="D4574" i="35"/>
  <c r="E4574" i="35"/>
  <c r="F4574" i="35"/>
  <c r="G4574" i="35"/>
  <c r="A4575" i="35"/>
  <c r="B4575" i="35"/>
  <c r="C4575" i="35"/>
  <c r="D4575" i="35"/>
  <c r="E4575" i="35"/>
  <c r="F4575" i="35"/>
  <c r="G4575" i="35"/>
  <c r="A4576" i="35"/>
  <c r="B4576" i="35"/>
  <c r="C4576" i="35"/>
  <c r="D4576" i="35"/>
  <c r="E4576" i="35"/>
  <c r="F4576" i="35"/>
  <c r="G4576" i="35"/>
  <c r="A4577" i="35"/>
  <c r="B4577" i="35"/>
  <c r="C4577" i="35"/>
  <c r="D4577" i="35"/>
  <c r="E4577" i="35"/>
  <c r="F4577" i="35"/>
  <c r="G4577" i="35"/>
  <c r="A4578" i="35"/>
  <c r="B4578" i="35"/>
  <c r="C4578" i="35"/>
  <c r="D4578" i="35"/>
  <c r="E4578" i="35"/>
  <c r="F4578" i="35"/>
  <c r="G4578" i="35"/>
  <c r="A4579" i="35"/>
  <c r="B4579" i="35"/>
  <c r="C4579" i="35"/>
  <c r="D4579" i="35"/>
  <c r="E4579" i="35"/>
  <c r="F4579" i="35"/>
  <c r="G4579" i="35"/>
  <c r="A4580" i="35"/>
  <c r="B4580" i="35"/>
  <c r="C4580" i="35"/>
  <c r="D4580" i="35"/>
  <c r="E4580" i="35"/>
  <c r="F4580" i="35"/>
  <c r="G4580" i="35"/>
  <c r="A4581" i="35"/>
  <c r="B4581" i="35"/>
  <c r="C4581" i="35"/>
  <c r="D4581" i="35"/>
  <c r="E4581" i="35"/>
  <c r="F4581" i="35"/>
  <c r="G4581" i="35"/>
  <c r="A4582" i="35"/>
  <c r="B4582" i="35"/>
  <c r="C4582" i="35"/>
  <c r="D4582" i="35"/>
  <c r="E4582" i="35"/>
  <c r="F4582" i="35"/>
  <c r="G4582" i="35"/>
  <c r="A4583" i="35"/>
  <c r="B4583" i="35"/>
  <c r="C4583" i="35"/>
  <c r="D4583" i="35"/>
  <c r="E4583" i="35"/>
  <c r="F4583" i="35"/>
  <c r="G4583" i="35"/>
  <c r="A4584" i="35"/>
  <c r="B4584" i="35"/>
  <c r="C4584" i="35"/>
  <c r="D4584" i="35"/>
  <c r="E4584" i="35"/>
  <c r="F4584" i="35"/>
  <c r="G4584" i="35"/>
  <c r="A4585" i="35"/>
  <c r="B4585" i="35"/>
  <c r="C4585" i="35"/>
  <c r="D4585" i="35"/>
  <c r="E4585" i="35"/>
  <c r="F4585" i="35"/>
  <c r="G4585" i="35"/>
  <c r="A4586" i="35"/>
  <c r="B4586" i="35"/>
  <c r="C4586" i="35"/>
  <c r="D4586" i="35"/>
  <c r="E4586" i="35"/>
  <c r="F4586" i="35"/>
  <c r="G4586" i="35"/>
  <c r="A4587" i="35"/>
  <c r="B4587" i="35"/>
  <c r="C4587" i="35"/>
  <c r="D4587" i="35"/>
  <c r="E4587" i="35"/>
  <c r="F4587" i="35"/>
  <c r="G4587" i="35"/>
  <c r="A4588" i="35"/>
  <c r="B4588" i="35"/>
  <c r="C4588" i="35"/>
  <c r="D4588" i="35"/>
  <c r="E4588" i="35"/>
  <c r="F4588" i="35"/>
  <c r="G4588" i="35"/>
  <c r="A4589" i="35"/>
  <c r="B4589" i="35"/>
  <c r="C4589" i="35"/>
  <c r="D4589" i="35"/>
  <c r="E4589" i="35"/>
  <c r="F4589" i="35"/>
  <c r="G4589" i="35"/>
  <c r="A4590" i="35"/>
  <c r="B4590" i="35"/>
  <c r="C4590" i="35"/>
  <c r="D4590" i="35"/>
  <c r="E4590" i="35"/>
  <c r="F4590" i="35"/>
  <c r="G4590" i="35"/>
  <c r="A4591" i="35"/>
  <c r="B4591" i="35"/>
  <c r="C4591" i="35"/>
  <c r="D4591" i="35"/>
  <c r="E4591" i="35"/>
  <c r="F4591" i="35"/>
  <c r="G4591" i="35"/>
  <c r="A4592" i="35"/>
  <c r="B4592" i="35"/>
  <c r="C4592" i="35"/>
  <c r="D4592" i="35"/>
  <c r="E4592" i="35"/>
  <c r="F4592" i="35"/>
  <c r="G4592" i="35"/>
  <c r="A4593" i="35"/>
  <c r="B4593" i="35"/>
  <c r="C4593" i="35"/>
  <c r="D4593" i="35"/>
  <c r="E4593" i="35"/>
  <c r="F4593" i="35"/>
  <c r="G4593" i="35"/>
  <c r="A4594" i="35"/>
  <c r="B4594" i="35"/>
  <c r="C4594" i="35"/>
  <c r="D4594" i="35"/>
  <c r="E4594" i="35"/>
  <c r="F4594" i="35"/>
  <c r="G4594" i="35"/>
  <c r="A4595" i="35"/>
  <c r="B4595" i="35"/>
  <c r="C4595" i="35"/>
  <c r="D4595" i="35"/>
  <c r="E4595" i="35"/>
  <c r="F4595" i="35"/>
  <c r="G4595" i="35"/>
  <c r="A4596" i="35"/>
  <c r="B4596" i="35"/>
  <c r="C4596" i="35"/>
  <c r="D4596" i="35"/>
  <c r="E4596" i="35"/>
  <c r="F4596" i="35"/>
  <c r="G4596" i="35"/>
  <c r="A4597" i="35"/>
  <c r="B4597" i="35"/>
  <c r="C4597" i="35"/>
  <c r="D4597" i="35"/>
  <c r="E4597" i="35"/>
  <c r="F4597" i="35"/>
  <c r="G4597" i="35"/>
  <c r="A4598" i="35"/>
  <c r="B4598" i="35"/>
  <c r="C4598" i="35"/>
  <c r="D4598" i="35"/>
  <c r="E4598" i="35"/>
  <c r="F4598" i="35"/>
  <c r="G4598" i="35"/>
  <c r="A4599" i="35"/>
  <c r="B4599" i="35"/>
  <c r="C4599" i="35"/>
  <c r="D4599" i="35"/>
  <c r="E4599" i="35"/>
  <c r="F4599" i="35"/>
  <c r="G4599" i="35"/>
  <c r="A4600" i="35"/>
  <c r="B4600" i="35"/>
  <c r="C4600" i="35"/>
  <c r="D4600" i="35"/>
  <c r="E4600" i="35"/>
  <c r="F4600" i="35"/>
  <c r="G4600" i="35"/>
  <c r="A4601" i="35"/>
  <c r="B4601" i="35"/>
  <c r="C4601" i="35"/>
  <c r="D4601" i="35"/>
  <c r="E4601" i="35"/>
  <c r="F4601" i="35"/>
  <c r="G4601" i="35"/>
  <c r="A4602" i="35"/>
  <c r="B4602" i="35"/>
  <c r="C4602" i="35"/>
  <c r="D4602" i="35"/>
  <c r="E4602" i="35"/>
  <c r="F4602" i="35"/>
  <c r="G4602" i="35"/>
  <c r="A4603" i="35"/>
  <c r="B4603" i="35"/>
  <c r="C4603" i="35"/>
  <c r="D4603" i="35"/>
  <c r="E4603" i="35"/>
  <c r="F4603" i="35"/>
  <c r="G4603" i="35"/>
  <c r="A4604" i="35"/>
  <c r="B4604" i="35"/>
  <c r="C4604" i="35"/>
  <c r="D4604" i="35"/>
  <c r="E4604" i="35"/>
  <c r="F4604" i="35"/>
  <c r="G4604" i="35"/>
  <c r="A4605" i="35"/>
  <c r="B4605" i="35"/>
  <c r="C4605" i="35"/>
  <c r="D4605" i="35"/>
  <c r="E4605" i="35"/>
  <c r="F4605" i="35"/>
  <c r="G4605" i="35"/>
  <c r="A4606" i="35"/>
  <c r="B4606" i="35"/>
  <c r="C4606" i="35"/>
  <c r="D4606" i="35"/>
  <c r="E4606" i="35"/>
  <c r="F4606" i="35"/>
  <c r="G4606" i="35"/>
  <c r="A4607" i="35"/>
  <c r="B4607" i="35"/>
  <c r="C4607" i="35"/>
  <c r="D4607" i="35"/>
  <c r="E4607" i="35"/>
  <c r="F4607" i="35"/>
  <c r="G4607" i="35"/>
  <c r="A4608" i="35"/>
  <c r="B4608" i="35"/>
  <c r="C4608" i="35"/>
  <c r="D4608" i="35"/>
  <c r="E4608" i="35"/>
  <c r="F4608" i="35"/>
  <c r="G4608" i="35"/>
  <c r="A4609" i="35"/>
  <c r="B4609" i="35"/>
  <c r="C4609" i="35"/>
  <c r="D4609" i="35"/>
  <c r="E4609" i="35"/>
  <c r="F4609" i="35"/>
  <c r="G4609" i="35"/>
  <c r="A4610" i="35"/>
  <c r="B4610" i="35"/>
  <c r="C4610" i="35"/>
  <c r="D4610" i="35"/>
  <c r="E4610" i="35"/>
  <c r="F4610" i="35"/>
  <c r="G4610" i="35"/>
  <c r="A4611" i="35"/>
  <c r="B4611" i="35"/>
  <c r="C4611" i="35"/>
  <c r="D4611" i="35"/>
  <c r="E4611" i="35"/>
  <c r="F4611" i="35"/>
  <c r="G4611" i="35"/>
  <c r="A4612" i="35"/>
  <c r="B4612" i="35"/>
  <c r="C4612" i="35"/>
  <c r="D4612" i="35"/>
  <c r="E4612" i="35"/>
  <c r="F4612" i="35"/>
  <c r="G4612" i="35"/>
  <c r="A4613" i="35"/>
  <c r="B4613" i="35"/>
  <c r="C4613" i="35"/>
  <c r="D4613" i="35"/>
  <c r="E4613" i="35"/>
  <c r="F4613" i="35"/>
  <c r="G4613" i="35"/>
  <c r="A4614" i="35"/>
  <c r="B4614" i="35"/>
  <c r="C4614" i="35"/>
  <c r="D4614" i="35"/>
  <c r="E4614" i="35"/>
  <c r="F4614" i="35"/>
  <c r="G4614" i="35"/>
  <c r="A4615" i="35"/>
  <c r="B4615" i="35"/>
  <c r="C4615" i="35"/>
  <c r="D4615" i="35"/>
  <c r="E4615" i="35"/>
  <c r="F4615" i="35"/>
  <c r="G4615" i="35"/>
  <c r="A4616" i="35"/>
  <c r="B4616" i="35"/>
  <c r="C4616" i="35"/>
  <c r="D4616" i="35"/>
  <c r="E4616" i="35"/>
  <c r="F4616" i="35"/>
  <c r="G4616" i="35"/>
  <c r="A4617" i="35"/>
  <c r="B4617" i="35"/>
  <c r="C4617" i="35"/>
  <c r="D4617" i="35"/>
  <c r="E4617" i="35"/>
  <c r="F4617" i="35"/>
  <c r="G4617" i="35"/>
  <c r="A4618" i="35"/>
  <c r="B4618" i="35"/>
  <c r="C4618" i="35"/>
  <c r="D4618" i="35"/>
  <c r="E4618" i="35"/>
  <c r="F4618" i="35"/>
  <c r="G4618" i="35"/>
  <c r="A4619" i="35"/>
  <c r="B4619" i="35"/>
  <c r="C4619" i="35"/>
  <c r="D4619" i="35"/>
  <c r="E4619" i="35"/>
  <c r="F4619" i="35"/>
  <c r="G4619" i="35"/>
  <c r="A4620" i="35"/>
  <c r="B4620" i="35"/>
  <c r="C4620" i="35"/>
  <c r="D4620" i="35"/>
  <c r="E4620" i="35"/>
  <c r="F4620" i="35"/>
  <c r="G4620" i="35"/>
  <c r="A4621" i="35"/>
  <c r="B4621" i="35"/>
  <c r="C4621" i="35"/>
  <c r="D4621" i="35"/>
  <c r="E4621" i="35"/>
  <c r="F4621" i="35"/>
  <c r="G4621" i="35"/>
  <c r="A4622" i="35"/>
  <c r="B4622" i="35"/>
  <c r="C4622" i="35"/>
  <c r="D4622" i="35"/>
  <c r="E4622" i="35"/>
  <c r="F4622" i="35"/>
  <c r="G4622" i="35"/>
  <c r="A4623" i="35"/>
  <c r="B4623" i="35"/>
  <c r="C4623" i="35"/>
  <c r="D4623" i="35"/>
  <c r="E4623" i="35"/>
  <c r="F4623" i="35"/>
  <c r="G4623" i="35"/>
  <c r="A4624" i="35"/>
  <c r="B4624" i="35"/>
  <c r="C4624" i="35"/>
  <c r="D4624" i="35"/>
  <c r="E4624" i="35"/>
  <c r="F4624" i="35"/>
  <c r="G4624" i="35"/>
  <c r="A4625" i="35"/>
  <c r="B4625" i="35"/>
  <c r="C4625" i="35"/>
  <c r="D4625" i="35"/>
  <c r="E4625" i="35"/>
  <c r="F4625" i="35"/>
  <c r="G4625" i="35"/>
  <c r="A4626" i="35"/>
  <c r="B4626" i="35"/>
  <c r="C4626" i="35"/>
  <c r="D4626" i="35"/>
  <c r="E4626" i="35"/>
  <c r="F4626" i="35"/>
  <c r="G4626" i="35"/>
  <c r="A4627" i="35"/>
  <c r="B4627" i="35"/>
  <c r="C4627" i="35"/>
  <c r="D4627" i="35"/>
  <c r="E4627" i="35"/>
  <c r="F4627" i="35"/>
  <c r="G4627" i="35"/>
  <c r="A4628" i="35"/>
  <c r="B4628" i="35"/>
  <c r="C4628" i="35"/>
  <c r="D4628" i="35"/>
  <c r="E4628" i="35"/>
  <c r="F4628" i="35"/>
  <c r="G4628" i="35"/>
  <c r="A4629" i="35"/>
  <c r="B4629" i="35"/>
  <c r="C4629" i="35"/>
  <c r="D4629" i="35"/>
  <c r="E4629" i="35"/>
  <c r="F4629" i="35"/>
  <c r="G4629" i="35"/>
  <c r="A4630" i="35"/>
  <c r="B4630" i="35"/>
  <c r="C4630" i="35"/>
  <c r="D4630" i="35"/>
  <c r="E4630" i="35"/>
  <c r="F4630" i="35"/>
  <c r="G4630" i="35"/>
  <c r="A4631" i="35"/>
  <c r="B4631" i="35"/>
  <c r="C4631" i="35"/>
  <c r="D4631" i="35"/>
  <c r="E4631" i="35"/>
  <c r="F4631" i="35"/>
  <c r="G4631" i="35"/>
  <c r="A4632" i="35"/>
  <c r="B4632" i="35"/>
  <c r="C4632" i="35"/>
  <c r="D4632" i="35"/>
  <c r="E4632" i="35"/>
  <c r="F4632" i="35"/>
  <c r="G4632" i="35"/>
  <c r="A4633" i="35"/>
  <c r="B4633" i="35"/>
  <c r="C4633" i="35"/>
  <c r="D4633" i="35"/>
  <c r="E4633" i="35"/>
  <c r="F4633" i="35"/>
  <c r="G4633" i="35"/>
  <c r="A4634" i="35"/>
  <c r="B4634" i="35"/>
  <c r="C4634" i="35"/>
  <c r="D4634" i="35"/>
  <c r="E4634" i="35"/>
  <c r="F4634" i="35"/>
  <c r="G4634" i="35"/>
  <c r="A4635" i="35"/>
  <c r="B4635" i="35"/>
  <c r="C4635" i="35"/>
  <c r="D4635" i="35"/>
  <c r="E4635" i="35"/>
  <c r="F4635" i="35"/>
  <c r="G4635" i="35"/>
  <c r="A4636" i="35"/>
  <c r="B4636" i="35"/>
  <c r="C4636" i="35"/>
  <c r="D4636" i="35"/>
  <c r="E4636" i="35"/>
  <c r="F4636" i="35"/>
  <c r="G4636" i="35"/>
  <c r="A4637" i="35"/>
  <c r="B4637" i="35"/>
  <c r="C4637" i="35"/>
  <c r="D4637" i="35"/>
  <c r="E4637" i="35"/>
  <c r="F4637" i="35"/>
  <c r="G4637" i="35"/>
  <c r="A4638" i="35"/>
  <c r="B4638" i="35"/>
  <c r="C4638" i="35"/>
  <c r="D4638" i="35"/>
  <c r="E4638" i="35"/>
  <c r="F4638" i="35"/>
  <c r="G4638" i="35"/>
  <c r="A4639" i="35"/>
  <c r="B4639" i="35"/>
  <c r="C4639" i="35"/>
  <c r="D4639" i="35"/>
  <c r="E4639" i="35"/>
  <c r="F4639" i="35"/>
  <c r="G4639" i="35"/>
  <c r="A4640" i="35"/>
  <c r="B4640" i="35"/>
  <c r="C4640" i="35"/>
  <c r="D4640" i="35"/>
  <c r="E4640" i="35"/>
  <c r="F4640" i="35"/>
  <c r="G4640" i="35"/>
  <c r="A4641" i="35"/>
  <c r="B4641" i="35"/>
  <c r="C4641" i="35"/>
  <c r="D4641" i="35"/>
  <c r="E4641" i="35"/>
  <c r="F4641" i="35"/>
  <c r="G4641" i="35"/>
  <c r="A4642" i="35"/>
  <c r="B4642" i="35"/>
  <c r="C4642" i="35"/>
  <c r="D4642" i="35"/>
  <c r="E4642" i="35"/>
  <c r="F4642" i="35"/>
  <c r="G4642" i="35"/>
  <c r="A4643" i="35"/>
  <c r="B4643" i="35"/>
  <c r="C4643" i="35"/>
  <c r="D4643" i="35"/>
  <c r="E4643" i="35"/>
  <c r="F4643" i="35"/>
  <c r="G4643" i="35"/>
  <c r="A4644" i="35"/>
  <c r="B4644" i="35"/>
  <c r="C4644" i="35"/>
  <c r="D4644" i="35"/>
  <c r="E4644" i="35"/>
  <c r="F4644" i="35"/>
  <c r="G4644" i="35"/>
  <c r="A4645" i="35"/>
  <c r="B4645" i="35"/>
  <c r="C4645" i="35"/>
  <c r="D4645" i="35"/>
  <c r="E4645" i="35"/>
  <c r="F4645" i="35"/>
  <c r="G4645" i="35"/>
  <c r="A4646" i="35"/>
  <c r="B4646" i="35"/>
  <c r="C4646" i="35"/>
  <c r="D4646" i="35"/>
  <c r="E4646" i="35"/>
  <c r="F4646" i="35"/>
  <c r="G4646" i="35"/>
  <c r="A4647" i="35"/>
  <c r="B4647" i="35"/>
  <c r="C4647" i="35"/>
  <c r="D4647" i="35"/>
  <c r="E4647" i="35"/>
  <c r="F4647" i="35"/>
  <c r="G4647" i="35"/>
  <c r="A4648" i="35"/>
  <c r="B4648" i="35"/>
  <c r="C4648" i="35"/>
  <c r="D4648" i="35"/>
  <c r="E4648" i="35"/>
  <c r="F4648" i="35"/>
  <c r="G4648" i="35"/>
  <c r="A4649" i="35"/>
  <c r="B4649" i="35"/>
  <c r="C4649" i="35"/>
  <c r="D4649" i="35"/>
  <c r="E4649" i="35"/>
  <c r="F4649" i="35"/>
  <c r="G4649" i="35"/>
  <c r="A4650" i="35"/>
  <c r="B4650" i="35"/>
  <c r="C4650" i="35"/>
  <c r="D4650" i="35"/>
  <c r="E4650" i="35"/>
  <c r="F4650" i="35"/>
  <c r="G4650" i="35"/>
  <c r="A4651" i="35"/>
  <c r="B4651" i="35"/>
  <c r="C4651" i="35"/>
  <c r="D4651" i="35"/>
  <c r="E4651" i="35"/>
  <c r="F4651" i="35"/>
  <c r="G4651" i="35"/>
  <c r="A4652" i="35"/>
  <c r="B4652" i="35"/>
  <c r="C4652" i="35"/>
  <c r="D4652" i="35"/>
  <c r="E4652" i="35"/>
  <c r="F4652" i="35"/>
  <c r="G4652" i="35"/>
  <c r="A4653" i="35"/>
  <c r="B4653" i="35"/>
  <c r="C4653" i="35"/>
  <c r="D4653" i="35"/>
  <c r="E4653" i="35"/>
  <c r="F4653" i="35"/>
  <c r="G4653" i="35"/>
  <c r="A4654" i="35"/>
  <c r="B4654" i="35"/>
  <c r="C4654" i="35"/>
  <c r="D4654" i="35"/>
  <c r="E4654" i="35"/>
  <c r="F4654" i="35"/>
  <c r="G4654" i="35"/>
  <c r="A4655" i="35"/>
  <c r="B4655" i="35"/>
  <c r="C4655" i="35"/>
  <c r="D4655" i="35"/>
  <c r="E4655" i="35"/>
  <c r="F4655" i="35"/>
  <c r="G4655" i="35"/>
  <c r="A4656" i="35"/>
  <c r="B4656" i="35"/>
  <c r="C4656" i="35"/>
  <c r="D4656" i="35"/>
  <c r="E4656" i="35"/>
  <c r="F4656" i="35"/>
  <c r="G4656" i="35"/>
  <c r="A4657" i="35"/>
  <c r="B4657" i="35"/>
  <c r="C4657" i="35"/>
  <c r="D4657" i="35"/>
  <c r="E4657" i="35"/>
  <c r="F4657" i="35"/>
  <c r="G4657" i="35"/>
  <c r="A4658" i="35"/>
  <c r="B4658" i="35"/>
  <c r="C4658" i="35"/>
  <c r="D4658" i="35"/>
  <c r="E4658" i="35"/>
  <c r="F4658" i="35"/>
  <c r="G4658" i="35"/>
  <c r="A4659" i="35"/>
  <c r="B4659" i="35"/>
  <c r="C4659" i="35"/>
  <c r="D4659" i="35"/>
  <c r="E4659" i="35"/>
  <c r="F4659" i="35"/>
  <c r="G4659" i="35"/>
  <c r="A4660" i="35"/>
  <c r="B4660" i="35"/>
  <c r="C4660" i="35"/>
  <c r="D4660" i="35"/>
  <c r="E4660" i="35"/>
  <c r="F4660" i="35"/>
  <c r="G4660" i="35"/>
  <c r="A4661" i="35"/>
  <c r="B4661" i="35"/>
  <c r="C4661" i="35"/>
  <c r="D4661" i="35"/>
  <c r="E4661" i="35"/>
  <c r="F4661" i="35"/>
  <c r="G4661" i="35"/>
  <c r="A4662" i="35"/>
  <c r="B4662" i="35"/>
  <c r="C4662" i="35"/>
  <c r="D4662" i="35"/>
  <c r="E4662" i="35"/>
  <c r="F4662" i="35"/>
  <c r="G4662" i="35"/>
  <c r="A4663" i="35"/>
  <c r="B4663" i="35"/>
  <c r="C4663" i="35"/>
  <c r="D4663" i="35"/>
  <c r="E4663" i="35"/>
  <c r="F4663" i="35"/>
  <c r="G4663" i="35"/>
  <c r="A4664" i="35"/>
  <c r="B4664" i="35"/>
  <c r="C4664" i="35"/>
  <c r="D4664" i="35"/>
  <c r="E4664" i="35"/>
  <c r="F4664" i="35"/>
  <c r="G4664" i="35"/>
  <c r="A4665" i="35"/>
  <c r="B4665" i="35"/>
  <c r="C4665" i="35"/>
  <c r="D4665" i="35"/>
  <c r="E4665" i="35"/>
  <c r="F4665" i="35"/>
  <c r="G4665" i="35"/>
  <c r="A4666" i="35"/>
  <c r="B4666" i="35"/>
  <c r="C4666" i="35"/>
  <c r="D4666" i="35"/>
  <c r="E4666" i="35"/>
  <c r="F4666" i="35"/>
  <c r="G4666" i="35"/>
  <c r="A4667" i="35"/>
  <c r="B4667" i="35"/>
  <c r="C4667" i="35"/>
  <c r="D4667" i="35"/>
  <c r="E4667" i="35"/>
  <c r="F4667" i="35"/>
  <c r="G4667" i="35"/>
  <c r="A4668" i="35"/>
  <c r="B4668" i="35"/>
  <c r="C4668" i="35"/>
  <c r="D4668" i="35"/>
  <c r="E4668" i="35"/>
  <c r="F4668" i="35"/>
  <c r="G4668" i="35"/>
  <c r="A4669" i="35"/>
  <c r="B4669" i="35"/>
  <c r="C4669" i="35"/>
  <c r="D4669" i="35"/>
  <c r="E4669" i="35"/>
  <c r="F4669" i="35"/>
  <c r="G4669" i="35"/>
  <c r="A4670" i="35"/>
  <c r="B4670" i="35"/>
  <c r="C4670" i="35"/>
  <c r="D4670" i="35"/>
  <c r="E4670" i="35"/>
  <c r="F4670" i="35"/>
  <c r="G4670" i="35"/>
  <c r="A4671" i="35"/>
  <c r="B4671" i="35"/>
  <c r="C4671" i="35"/>
  <c r="D4671" i="35"/>
  <c r="E4671" i="35"/>
  <c r="F4671" i="35"/>
  <c r="G4671" i="35"/>
  <c r="A4672" i="35"/>
  <c r="B4672" i="35"/>
  <c r="C4672" i="35"/>
  <c r="D4672" i="35"/>
  <c r="E4672" i="35"/>
  <c r="F4672" i="35"/>
  <c r="G4672" i="35"/>
  <c r="A4673" i="35"/>
  <c r="B4673" i="35"/>
  <c r="C4673" i="35"/>
  <c r="D4673" i="35"/>
  <c r="E4673" i="35"/>
  <c r="F4673" i="35"/>
  <c r="G4673" i="35"/>
  <c r="A4674" i="35"/>
  <c r="B4674" i="35"/>
  <c r="C4674" i="35"/>
  <c r="D4674" i="35"/>
  <c r="E4674" i="35"/>
  <c r="F4674" i="35"/>
  <c r="G4674" i="35"/>
  <c r="A4675" i="35"/>
  <c r="B4675" i="35"/>
  <c r="C4675" i="35"/>
  <c r="D4675" i="35"/>
  <c r="E4675" i="35"/>
  <c r="F4675" i="35"/>
  <c r="G4675" i="35"/>
  <c r="A4676" i="35"/>
  <c r="B4676" i="35"/>
  <c r="C4676" i="35"/>
  <c r="D4676" i="35"/>
  <c r="E4676" i="35"/>
  <c r="F4676" i="35"/>
  <c r="G4676" i="35"/>
  <c r="A4677" i="35"/>
  <c r="B4677" i="35"/>
  <c r="C4677" i="35"/>
  <c r="D4677" i="35"/>
  <c r="E4677" i="35"/>
  <c r="F4677" i="35"/>
  <c r="G4677" i="35"/>
  <c r="A4678" i="35"/>
  <c r="B4678" i="35"/>
  <c r="C4678" i="35"/>
  <c r="D4678" i="35"/>
  <c r="E4678" i="35"/>
  <c r="F4678" i="35"/>
  <c r="G4678" i="35"/>
  <c r="A4679" i="35"/>
  <c r="B4679" i="35"/>
  <c r="C4679" i="35"/>
  <c r="D4679" i="35"/>
  <c r="E4679" i="35"/>
  <c r="F4679" i="35"/>
  <c r="G4679" i="35"/>
  <c r="A4680" i="35"/>
  <c r="B4680" i="35"/>
  <c r="C4680" i="35"/>
  <c r="D4680" i="35"/>
  <c r="E4680" i="35"/>
  <c r="F4680" i="35"/>
  <c r="G4680" i="35"/>
  <c r="A4681" i="35"/>
  <c r="B4681" i="35"/>
  <c r="C4681" i="35"/>
  <c r="D4681" i="35"/>
  <c r="E4681" i="35"/>
  <c r="F4681" i="35"/>
  <c r="G4681" i="35"/>
  <c r="A4682" i="35"/>
  <c r="B4682" i="35"/>
  <c r="C4682" i="35"/>
  <c r="D4682" i="35"/>
  <c r="E4682" i="35"/>
  <c r="F4682" i="35"/>
  <c r="G4682" i="35"/>
  <c r="A4683" i="35"/>
  <c r="B4683" i="35"/>
  <c r="C4683" i="35"/>
  <c r="D4683" i="35"/>
  <c r="E4683" i="35"/>
  <c r="F4683" i="35"/>
  <c r="G4683" i="35"/>
  <c r="A4684" i="35"/>
  <c r="B4684" i="35"/>
  <c r="C4684" i="35"/>
  <c r="D4684" i="35"/>
  <c r="E4684" i="35"/>
  <c r="F4684" i="35"/>
  <c r="G4684" i="35"/>
  <c r="A4685" i="35"/>
  <c r="B4685" i="35"/>
  <c r="C4685" i="35"/>
  <c r="D4685" i="35"/>
  <c r="E4685" i="35"/>
  <c r="F4685" i="35"/>
  <c r="G4685" i="35"/>
  <c r="A4686" i="35"/>
  <c r="B4686" i="35"/>
  <c r="C4686" i="35"/>
  <c r="D4686" i="35"/>
  <c r="E4686" i="35"/>
  <c r="F4686" i="35"/>
  <c r="G4686" i="35"/>
  <c r="A4687" i="35"/>
  <c r="B4687" i="35"/>
  <c r="C4687" i="35"/>
  <c r="D4687" i="35"/>
  <c r="E4687" i="35"/>
  <c r="F4687" i="35"/>
  <c r="G4687" i="35"/>
  <c r="A4688" i="35"/>
  <c r="B4688" i="35"/>
  <c r="C4688" i="35"/>
  <c r="D4688" i="35"/>
  <c r="E4688" i="35"/>
  <c r="F4688" i="35"/>
  <c r="G4688" i="35"/>
  <c r="A4689" i="35"/>
  <c r="B4689" i="35"/>
  <c r="C4689" i="35"/>
  <c r="D4689" i="35"/>
  <c r="E4689" i="35"/>
  <c r="F4689" i="35"/>
  <c r="G4689" i="35"/>
  <c r="A4690" i="35"/>
  <c r="B4690" i="35"/>
  <c r="C4690" i="35"/>
  <c r="D4690" i="35"/>
  <c r="E4690" i="35"/>
  <c r="F4690" i="35"/>
  <c r="G4690" i="35"/>
  <c r="A4691" i="35"/>
  <c r="B4691" i="35"/>
  <c r="C4691" i="35"/>
  <c r="D4691" i="35"/>
  <c r="E4691" i="35"/>
  <c r="F4691" i="35"/>
  <c r="G4691" i="35"/>
  <c r="A4692" i="35"/>
  <c r="B4692" i="35"/>
  <c r="C4692" i="35"/>
  <c r="D4692" i="35"/>
  <c r="E4692" i="35"/>
  <c r="F4692" i="35"/>
  <c r="G4692" i="35"/>
  <c r="A4693" i="35"/>
  <c r="B4693" i="35"/>
  <c r="C4693" i="35"/>
  <c r="D4693" i="35"/>
  <c r="E4693" i="35"/>
  <c r="F4693" i="35"/>
  <c r="G4693" i="35"/>
  <c r="A4694" i="35"/>
  <c r="B4694" i="35"/>
  <c r="C4694" i="35"/>
  <c r="D4694" i="35"/>
  <c r="E4694" i="35"/>
  <c r="F4694" i="35"/>
  <c r="G4694" i="35"/>
  <c r="A4695" i="35"/>
  <c r="B4695" i="35"/>
  <c r="C4695" i="35"/>
  <c r="D4695" i="35"/>
  <c r="E4695" i="35"/>
  <c r="F4695" i="35"/>
  <c r="G4695" i="35"/>
  <c r="A4696" i="35"/>
  <c r="B4696" i="35"/>
  <c r="C4696" i="35"/>
  <c r="D4696" i="35"/>
  <c r="E4696" i="35"/>
  <c r="F4696" i="35"/>
  <c r="G4696" i="35"/>
  <c r="A4697" i="35"/>
  <c r="B4697" i="35"/>
  <c r="C4697" i="35"/>
  <c r="D4697" i="35"/>
  <c r="E4697" i="35"/>
  <c r="F4697" i="35"/>
  <c r="G4697" i="35"/>
  <c r="A4698" i="35"/>
  <c r="B4698" i="35"/>
  <c r="C4698" i="35"/>
  <c r="D4698" i="35"/>
  <c r="E4698" i="35"/>
  <c r="F4698" i="35"/>
  <c r="G4698" i="35"/>
  <c r="A4699" i="35"/>
  <c r="B4699" i="35"/>
  <c r="C4699" i="35"/>
  <c r="D4699" i="35"/>
  <c r="E4699" i="35"/>
  <c r="F4699" i="35"/>
  <c r="G4699" i="35"/>
  <c r="A4700" i="35"/>
  <c r="B4700" i="35"/>
  <c r="C4700" i="35"/>
  <c r="D4700" i="35"/>
  <c r="E4700" i="35"/>
  <c r="F4700" i="35"/>
  <c r="G4700" i="35"/>
  <c r="A4701" i="35"/>
  <c r="B4701" i="35"/>
  <c r="C4701" i="35"/>
  <c r="D4701" i="35"/>
  <c r="E4701" i="35"/>
  <c r="F4701" i="35"/>
  <c r="G4701" i="35"/>
  <c r="A4702" i="35"/>
  <c r="B4702" i="35"/>
  <c r="C4702" i="35"/>
  <c r="D4702" i="35"/>
  <c r="E4702" i="35"/>
  <c r="F4702" i="35"/>
  <c r="G4702" i="35"/>
  <c r="A4703" i="35"/>
  <c r="B4703" i="35"/>
  <c r="C4703" i="35"/>
  <c r="D4703" i="35"/>
  <c r="E4703" i="35"/>
  <c r="F4703" i="35"/>
  <c r="G4703" i="35"/>
  <c r="A4704" i="35"/>
  <c r="B4704" i="35"/>
  <c r="C4704" i="35"/>
  <c r="D4704" i="35"/>
  <c r="E4704" i="35"/>
  <c r="F4704" i="35"/>
  <c r="G4704" i="35"/>
  <c r="A4705" i="35"/>
  <c r="B4705" i="35"/>
  <c r="C4705" i="35"/>
  <c r="D4705" i="35"/>
  <c r="E4705" i="35"/>
  <c r="F4705" i="35"/>
  <c r="G4705" i="35"/>
  <c r="A4706" i="35"/>
  <c r="B4706" i="35"/>
  <c r="C4706" i="35"/>
  <c r="D4706" i="35"/>
  <c r="E4706" i="35"/>
  <c r="F4706" i="35"/>
  <c r="G4706" i="35"/>
  <c r="A4707" i="35"/>
  <c r="B4707" i="35"/>
  <c r="C4707" i="35"/>
  <c r="D4707" i="35"/>
  <c r="E4707" i="35"/>
  <c r="F4707" i="35"/>
  <c r="G4707" i="35"/>
  <c r="A4708" i="35"/>
  <c r="B4708" i="35"/>
  <c r="C4708" i="35"/>
  <c r="D4708" i="35"/>
  <c r="E4708" i="35"/>
  <c r="F4708" i="35"/>
  <c r="G4708" i="35"/>
  <c r="A4709" i="35"/>
  <c r="B4709" i="35"/>
  <c r="C4709" i="35"/>
  <c r="D4709" i="35"/>
  <c r="E4709" i="35"/>
  <c r="F4709" i="35"/>
  <c r="G4709" i="35"/>
  <c r="A4710" i="35"/>
  <c r="B4710" i="35"/>
  <c r="C4710" i="35"/>
  <c r="D4710" i="35"/>
  <c r="E4710" i="35"/>
  <c r="F4710" i="35"/>
  <c r="G4710" i="35"/>
  <c r="A4711" i="35"/>
  <c r="B4711" i="35"/>
  <c r="C4711" i="35"/>
  <c r="D4711" i="35"/>
  <c r="E4711" i="35"/>
  <c r="F4711" i="35"/>
  <c r="G4711" i="35"/>
  <c r="A4712" i="35"/>
  <c r="B4712" i="35"/>
  <c r="C4712" i="35"/>
  <c r="D4712" i="35"/>
  <c r="E4712" i="35"/>
  <c r="F4712" i="35"/>
  <c r="G4712" i="35"/>
  <c r="A4713" i="35"/>
  <c r="B4713" i="35"/>
  <c r="C4713" i="35"/>
  <c r="D4713" i="35"/>
  <c r="E4713" i="35"/>
  <c r="F4713" i="35"/>
  <c r="G4713" i="35"/>
  <c r="A4714" i="35"/>
  <c r="B4714" i="35"/>
  <c r="C4714" i="35"/>
  <c r="D4714" i="35"/>
  <c r="E4714" i="35"/>
  <c r="F4714" i="35"/>
  <c r="G4714" i="35"/>
  <c r="A4715" i="35"/>
  <c r="B4715" i="35"/>
  <c r="C4715" i="35"/>
  <c r="D4715" i="35"/>
  <c r="E4715" i="35"/>
  <c r="F4715" i="35"/>
  <c r="G4715" i="35"/>
  <c r="A4716" i="35"/>
  <c r="B4716" i="35"/>
  <c r="C4716" i="35"/>
  <c r="D4716" i="35"/>
  <c r="E4716" i="35"/>
  <c r="F4716" i="35"/>
  <c r="G4716" i="35"/>
  <c r="A4717" i="35"/>
  <c r="B4717" i="35"/>
  <c r="C4717" i="35"/>
  <c r="D4717" i="35"/>
  <c r="E4717" i="35"/>
  <c r="F4717" i="35"/>
  <c r="G4717" i="35"/>
  <c r="A4718" i="35"/>
  <c r="B4718" i="35"/>
  <c r="C4718" i="35"/>
  <c r="D4718" i="35"/>
  <c r="E4718" i="35"/>
  <c r="F4718" i="35"/>
  <c r="G4718" i="35"/>
  <c r="A4719" i="35"/>
  <c r="B4719" i="35"/>
  <c r="C4719" i="35"/>
  <c r="D4719" i="35"/>
  <c r="E4719" i="35"/>
  <c r="F4719" i="35"/>
  <c r="G4719" i="35"/>
  <c r="A4720" i="35"/>
  <c r="B4720" i="35"/>
  <c r="C4720" i="35"/>
  <c r="D4720" i="35"/>
  <c r="E4720" i="35"/>
  <c r="F4720" i="35"/>
  <c r="G4720" i="35"/>
  <c r="A4721" i="35"/>
  <c r="B4721" i="35"/>
  <c r="C4721" i="35"/>
  <c r="D4721" i="35"/>
  <c r="E4721" i="35"/>
  <c r="F4721" i="35"/>
  <c r="G4721" i="35"/>
  <c r="A4722" i="35"/>
  <c r="B4722" i="35"/>
  <c r="C4722" i="35"/>
  <c r="D4722" i="35"/>
  <c r="E4722" i="35"/>
  <c r="F4722" i="35"/>
  <c r="G4722" i="35"/>
  <c r="A4723" i="35"/>
  <c r="B4723" i="35"/>
  <c r="C4723" i="35"/>
  <c r="D4723" i="35"/>
  <c r="E4723" i="35"/>
  <c r="F4723" i="35"/>
  <c r="G4723" i="35"/>
  <c r="A4724" i="35"/>
  <c r="B4724" i="35"/>
  <c r="C4724" i="35"/>
  <c r="D4724" i="35"/>
  <c r="E4724" i="35"/>
  <c r="F4724" i="35"/>
  <c r="G4724" i="35"/>
  <c r="A4725" i="35"/>
  <c r="B4725" i="35"/>
  <c r="C4725" i="35"/>
  <c r="D4725" i="35"/>
  <c r="E4725" i="35"/>
  <c r="F4725" i="35"/>
  <c r="G4725" i="35"/>
  <c r="A4726" i="35"/>
  <c r="B4726" i="35"/>
  <c r="C4726" i="35"/>
  <c r="D4726" i="35"/>
  <c r="E4726" i="35"/>
  <c r="F4726" i="35"/>
  <c r="G4726" i="35"/>
  <c r="A4727" i="35"/>
  <c r="B4727" i="35"/>
  <c r="C4727" i="35"/>
  <c r="D4727" i="35"/>
  <c r="E4727" i="35"/>
  <c r="F4727" i="35"/>
  <c r="G4727" i="35"/>
  <c r="A4728" i="35"/>
  <c r="B4728" i="35"/>
  <c r="C4728" i="35"/>
  <c r="D4728" i="35"/>
  <c r="E4728" i="35"/>
  <c r="F4728" i="35"/>
  <c r="G4728" i="35"/>
  <c r="A4729" i="35"/>
  <c r="B4729" i="35"/>
  <c r="C4729" i="35"/>
  <c r="D4729" i="35"/>
  <c r="E4729" i="35"/>
  <c r="F4729" i="35"/>
  <c r="G4729" i="35"/>
  <c r="A4730" i="35"/>
  <c r="B4730" i="35"/>
  <c r="C4730" i="35"/>
  <c r="D4730" i="35"/>
  <c r="E4730" i="35"/>
  <c r="F4730" i="35"/>
  <c r="G4730" i="35"/>
  <c r="A4731" i="35"/>
  <c r="B4731" i="35"/>
  <c r="C4731" i="35"/>
  <c r="D4731" i="35"/>
  <c r="E4731" i="35"/>
  <c r="F4731" i="35"/>
  <c r="G4731" i="35"/>
  <c r="A4732" i="35"/>
  <c r="B4732" i="35"/>
  <c r="C4732" i="35"/>
  <c r="D4732" i="35"/>
  <c r="E4732" i="35"/>
  <c r="F4732" i="35"/>
  <c r="G4732" i="35"/>
  <c r="A4733" i="35"/>
  <c r="B4733" i="35"/>
  <c r="C4733" i="35"/>
  <c r="D4733" i="35"/>
  <c r="E4733" i="35"/>
  <c r="F4733" i="35"/>
  <c r="G4733" i="35"/>
  <c r="A4734" i="35"/>
  <c r="B4734" i="35"/>
  <c r="C4734" i="35"/>
  <c r="D4734" i="35"/>
  <c r="E4734" i="35"/>
  <c r="F4734" i="35"/>
  <c r="G4734" i="35"/>
  <c r="A4735" i="35"/>
  <c r="B4735" i="35"/>
  <c r="C4735" i="35"/>
  <c r="D4735" i="35"/>
  <c r="E4735" i="35"/>
  <c r="F4735" i="35"/>
  <c r="G4735" i="35"/>
  <c r="A4736" i="35"/>
  <c r="B4736" i="35"/>
  <c r="C4736" i="35"/>
  <c r="D4736" i="35"/>
  <c r="E4736" i="35"/>
  <c r="F4736" i="35"/>
  <c r="G4736" i="35"/>
  <c r="A4737" i="35"/>
  <c r="B4737" i="35"/>
  <c r="C4737" i="35"/>
  <c r="D4737" i="35"/>
  <c r="E4737" i="35"/>
  <c r="F4737" i="35"/>
  <c r="G4737" i="35"/>
  <c r="A4738" i="35"/>
  <c r="B4738" i="35"/>
  <c r="C4738" i="35"/>
  <c r="D4738" i="35"/>
  <c r="E4738" i="35"/>
  <c r="F4738" i="35"/>
  <c r="G4738" i="35"/>
  <c r="A4739" i="35"/>
  <c r="B4739" i="35"/>
  <c r="C4739" i="35"/>
  <c r="D4739" i="35"/>
  <c r="E4739" i="35"/>
  <c r="F4739" i="35"/>
  <c r="G4739" i="35"/>
  <c r="A4740" i="35"/>
  <c r="B4740" i="35"/>
  <c r="C4740" i="35"/>
  <c r="D4740" i="35"/>
  <c r="E4740" i="35"/>
  <c r="F4740" i="35"/>
  <c r="G4740" i="35"/>
  <c r="A4741" i="35"/>
  <c r="B4741" i="35"/>
  <c r="C4741" i="35"/>
  <c r="D4741" i="35"/>
  <c r="E4741" i="35"/>
  <c r="F4741" i="35"/>
  <c r="G4741" i="35"/>
  <c r="A4742" i="35"/>
  <c r="B4742" i="35"/>
  <c r="C4742" i="35"/>
  <c r="D4742" i="35"/>
  <c r="E4742" i="35"/>
  <c r="F4742" i="35"/>
  <c r="G4742" i="35"/>
  <c r="A4743" i="35"/>
  <c r="B4743" i="35"/>
  <c r="C4743" i="35"/>
  <c r="D4743" i="35"/>
  <c r="E4743" i="35"/>
  <c r="F4743" i="35"/>
  <c r="G4743" i="35"/>
  <c r="A4744" i="35"/>
  <c r="B4744" i="35"/>
  <c r="C4744" i="35"/>
  <c r="D4744" i="35"/>
  <c r="E4744" i="35"/>
  <c r="F4744" i="35"/>
  <c r="G4744" i="35"/>
  <c r="A4745" i="35"/>
  <c r="B4745" i="35"/>
  <c r="C4745" i="35"/>
  <c r="D4745" i="35"/>
  <c r="E4745" i="35"/>
  <c r="F4745" i="35"/>
  <c r="G4745" i="35"/>
  <c r="A4746" i="35"/>
  <c r="B4746" i="35"/>
  <c r="C4746" i="35"/>
  <c r="D4746" i="35"/>
  <c r="E4746" i="35"/>
  <c r="F4746" i="35"/>
  <c r="G4746" i="35"/>
  <c r="A4747" i="35"/>
  <c r="B4747" i="35"/>
  <c r="C4747" i="35"/>
  <c r="D4747" i="35"/>
  <c r="E4747" i="35"/>
  <c r="F4747" i="35"/>
  <c r="G4747" i="35"/>
  <c r="A4748" i="35"/>
  <c r="B4748" i="35"/>
  <c r="C4748" i="35"/>
  <c r="D4748" i="35"/>
  <c r="E4748" i="35"/>
  <c r="F4748" i="35"/>
  <c r="G4748" i="35"/>
  <c r="A4749" i="35"/>
  <c r="B4749" i="35"/>
  <c r="C4749" i="35"/>
  <c r="D4749" i="35"/>
  <c r="E4749" i="35"/>
  <c r="F4749" i="35"/>
  <c r="G4749" i="35"/>
  <c r="A4750" i="35"/>
  <c r="B4750" i="35"/>
  <c r="C4750" i="35"/>
  <c r="D4750" i="35"/>
  <c r="E4750" i="35"/>
  <c r="F4750" i="35"/>
  <c r="G4750" i="35"/>
  <c r="A4751" i="35"/>
  <c r="B4751" i="35"/>
  <c r="C4751" i="35"/>
  <c r="D4751" i="35"/>
  <c r="E4751" i="35"/>
  <c r="F4751" i="35"/>
  <c r="G4751" i="35"/>
  <c r="A4752" i="35"/>
  <c r="B4752" i="35"/>
  <c r="C4752" i="35"/>
  <c r="D4752" i="35"/>
  <c r="E4752" i="35"/>
  <c r="F4752" i="35"/>
  <c r="G4752" i="35"/>
  <c r="A4753" i="35"/>
  <c r="B4753" i="35"/>
  <c r="C4753" i="35"/>
  <c r="D4753" i="35"/>
  <c r="E4753" i="35"/>
  <c r="F4753" i="35"/>
  <c r="G4753" i="35"/>
  <c r="A4754" i="35"/>
  <c r="B4754" i="35"/>
  <c r="C4754" i="35"/>
  <c r="D4754" i="35"/>
  <c r="E4754" i="35"/>
  <c r="F4754" i="35"/>
  <c r="G4754" i="35"/>
  <c r="A4755" i="35"/>
  <c r="B4755" i="35"/>
  <c r="C4755" i="35"/>
  <c r="D4755" i="35"/>
  <c r="E4755" i="35"/>
  <c r="F4755" i="35"/>
  <c r="G4755" i="35"/>
  <c r="A4756" i="35"/>
  <c r="B4756" i="35"/>
  <c r="C4756" i="35"/>
  <c r="D4756" i="35"/>
  <c r="E4756" i="35"/>
  <c r="F4756" i="35"/>
  <c r="G4756" i="35"/>
  <c r="A4757" i="35"/>
  <c r="B4757" i="35"/>
  <c r="C4757" i="35"/>
  <c r="D4757" i="35"/>
  <c r="E4757" i="35"/>
  <c r="F4757" i="35"/>
  <c r="G4757" i="35"/>
  <c r="A4758" i="35"/>
  <c r="B4758" i="35"/>
  <c r="C4758" i="35"/>
  <c r="D4758" i="35"/>
  <c r="E4758" i="35"/>
  <c r="F4758" i="35"/>
  <c r="G4758" i="35"/>
  <c r="A4759" i="35"/>
  <c r="B4759" i="35"/>
  <c r="C4759" i="35"/>
  <c r="D4759" i="35"/>
  <c r="E4759" i="35"/>
  <c r="F4759" i="35"/>
  <c r="G4759" i="35"/>
  <c r="A4760" i="35"/>
  <c r="B4760" i="35"/>
  <c r="C4760" i="35"/>
  <c r="D4760" i="35"/>
  <c r="E4760" i="35"/>
  <c r="F4760" i="35"/>
  <c r="G4760" i="35"/>
  <c r="A4761" i="35"/>
  <c r="B4761" i="35"/>
  <c r="C4761" i="35"/>
  <c r="D4761" i="35"/>
  <c r="E4761" i="35"/>
  <c r="F4761" i="35"/>
  <c r="G4761" i="35"/>
  <c r="A4762" i="35"/>
  <c r="B4762" i="35"/>
  <c r="C4762" i="35"/>
  <c r="D4762" i="35"/>
  <c r="E4762" i="35"/>
  <c r="F4762" i="35"/>
  <c r="G4762" i="35"/>
  <c r="A4763" i="35"/>
  <c r="B4763" i="35"/>
  <c r="C4763" i="35"/>
  <c r="D4763" i="35"/>
  <c r="E4763" i="35"/>
  <c r="F4763" i="35"/>
  <c r="G4763" i="35"/>
  <c r="A4764" i="35"/>
  <c r="B4764" i="35"/>
  <c r="C4764" i="35"/>
  <c r="D4764" i="35"/>
  <c r="E4764" i="35"/>
  <c r="F4764" i="35"/>
  <c r="G4764" i="35"/>
  <c r="A4765" i="35"/>
  <c r="B4765" i="35"/>
  <c r="C4765" i="35"/>
  <c r="D4765" i="35"/>
  <c r="E4765" i="35"/>
  <c r="F4765" i="35"/>
  <c r="G4765" i="35"/>
  <c r="A4766" i="35"/>
  <c r="B4766" i="35"/>
  <c r="C4766" i="35"/>
  <c r="D4766" i="35"/>
  <c r="E4766" i="35"/>
  <c r="F4766" i="35"/>
  <c r="G4766" i="35"/>
  <c r="A4767" i="35"/>
  <c r="B4767" i="35"/>
  <c r="C4767" i="35"/>
  <c r="D4767" i="35"/>
  <c r="E4767" i="35"/>
  <c r="F4767" i="35"/>
  <c r="G4767" i="35"/>
  <c r="A4768" i="35"/>
  <c r="B4768" i="35"/>
  <c r="C4768" i="35"/>
  <c r="D4768" i="35"/>
  <c r="E4768" i="35"/>
  <c r="F4768" i="35"/>
  <c r="G4768" i="35"/>
  <c r="A4769" i="35"/>
  <c r="B4769" i="35"/>
  <c r="C4769" i="35"/>
  <c r="D4769" i="35"/>
  <c r="E4769" i="35"/>
  <c r="F4769" i="35"/>
  <c r="G4769" i="35"/>
  <c r="A4770" i="35"/>
  <c r="B4770" i="35"/>
  <c r="C4770" i="35"/>
  <c r="D4770" i="35"/>
  <c r="E4770" i="35"/>
  <c r="F4770" i="35"/>
  <c r="G4770" i="35"/>
  <c r="A4771" i="35"/>
  <c r="B4771" i="35"/>
  <c r="C4771" i="35"/>
  <c r="D4771" i="35"/>
  <c r="E4771" i="35"/>
  <c r="F4771" i="35"/>
  <c r="G4771" i="35"/>
  <c r="A4772" i="35"/>
  <c r="B4772" i="35"/>
  <c r="C4772" i="35"/>
  <c r="D4772" i="35"/>
  <c r="E4772" i="35"/>
  <c r="F4772" i="35"/>
  <c r="G4772" i="35"/>
  <c r="A4773" i="35"/>
  <c r="B4773" i="35"/>
  <c r="C4773" i="35"/>
  <c r="D4773" i="35"/>
  <c r="E4773" i="35"/>
  <c r="F4773" i="35"/>
  <c r="G4773" i="35"/>
  <c r="A4774" i="35"/>
  <c r="B4774" i="35"/>
  <c r="C4774" i="35"/>
  <c r="D4774" i="35"/>
  <c r="E4774" i="35"/>
  <c r="F4774" i="35"/>
  <c r="G4774" i="35"/>
  <c r="A4775" i="35"/>
  <c r="B4775" i="35"/>
  <c r="C4775" i="35"/>
  <c r="D4775" i="35"/>
  <c r="E4775" i="35"/>
  <c r="F4775" i="35"/>
  <c r="G4775" i="35"/>
  <c r="A4776" i="35"/>
  <c r="B4776" i="35"/>
  <c r="C4776" i="35"/>
  <c r="D4776" i="35"/>
  <c r="E4776" i="35"/>
  <c r="F4776" i="35"/>
  <c r="G4776" i="35"/>
  <c r="A4777" i="35"/>
  <c r="B4777" i="35"/>
  <c r="C4777" i="35"/>
  <c r="D4777" i="35"/>
  <c r="E4777" i="35"/>
  <c r="F4777" i="35"/>
  <c r="G4777" i="35"/>
  <c r="A4778" i="35"/>
  <c r="B4778" i="35"/>
  <c r="C4778" i="35"/>
  <c r="D4778" i="35"/>
  <c r="E4778" i="35"/>
  <c r="F4778" i="35"/>
  <c r="G4778" i="35"/>
  <c r="A4779" i="35"/>
  <c r="B4779" i="35"/>
  <c r="C4779" i="35"/>
  <c r="D4779" i="35"/>
  <c r="E4779" i="35"/>
  <c r="F4779" i="35"/>
  <c r="G4779" i="35"/>
  <c r="A4780" i="35"/>
  <c r="B4780" i="35"/>
  <c r="C4780" i="35"/>
  <c r="D4780" i="35"/>
  <c r="E4780" i="35"/>
  <c r="F4780" i="35"/>
  <c r="G4780" i="35"/>
  <c r="A4781" i="35"/>
  <c r="B4781" i="35"/>
  <c r="C4781" i="35"/>
  <c r="D4781" i="35"/>
  <c r="E4781" i="35"/>
  <c r="F4781" i="35"/>
  <c r="G4781" i="35"/>
  <c r="A4782" i="35"/>
  <c r="B4782" i="35"/>
  <c r="C4782" i="35"/>
  <c r="D4782" i="35"/>
  <c r="E4782" i="35"/>
  <c r="F4782" i="35"/>
  <c r="G4782" i="35"/>
  <c r="A4783" i="35"/>
  <c r="B4783" i="35"/>
  <c r="C4783" i="35"/>
  <c r="D4783" i="35"/>
  <c r="E4783" i="35"/>
  <c r="F4783" i="35"/>
  <c r="G4783" i="35"/>
  <c r="A4784" i="35"/>
  <c r="B4784" i="35"/>
  <c r="C4784" i="35"/>
  <c r="D4784" i="35"/>
  <c r="E4784" i="35"/>
  <c r="F4784" i="35"/>
  <c r="G4784" i="35"/>
  <c r="A4785" i="35"/>
  <c r="B4785" i="35"/>
  <c r="C4785" i="35"/>
  <c r="D4785" i="35"/>
  <c r="E4785" i="35"/>
  <c r="F4785" i="35"/>
  <c r="G4785" i="35"/>
  <c r="A4786" i="35"/>
  <c r="B4786" i="35"/>
  <c r="C4786" i="35"/>
  <c r="D4786" i="35"/>
  <c r="E4786" i="35"/>
  <c r="F4786" i="35"/>
  <c r="G4786" i="35"/>
  <c r="A4787" i="35"/>
  <c r="B4787" i="35"/>
  <c r="C4787" i="35"/>
  <c r="D4787" i="35"/>
  <c r="E4787" i="35"/>
  <c r="F4787" i="35"/>
  <c r="G4787" i="35"/>
  <c r="A4788" i="35"/>
  <c r="B4788" i="35"/>
  <c r="C4788" i="35"/>
  <c r="D4788" i="35"/>
  <c r="E4788" i="35"/>
  <c r="F4788" i="35"/>
  <c r="G4788" i="35"/>
  <c r="A4789" i="35"/>
  <c r="B4789" i="35"/>
  <c r="C4789" i="35"/>
  <c r="D4789" i="35"/>
  <c r="E4789" i="35"/>
  <c r="F4789" i="35"/>
  <c r="G4789" i="35"/>
  <c r="A4790" i="35"/>
  <c r="B4790" i="35"/>
  <c r="C4790" i="35"/>
  <c r="D4790" i="35"/>
  <c r="E4790" i="35"/>
  <c r="F4790" i="35"/>
  <c r="G4790" i="35"/>
  <c r="A4791" i="35"/>
  <c r="B4791" i="35"/>
  <c r="C4791" i="35"/>
  <c r="D4791" i="35"/>
  <c r="E4791" i="35"/>
  <c r="F4791" i="35"/>
  <c r="G4791" i="35"/>
  <c r="A4792" i="35"/>
  <c r="B4792" i="35"/>
  <c r="C4792" i="35"/>
  <c r="D4792" i="35"/>
  <c r="E4792" i="35"/>
  <c r="F4792" i="35"/>
  <c r="G4792" i="35"/>
  <c r="A4793" i="35"/>
  <c r="B4793" i="35"/>
  <c r="C4793" i="35"/>
  <c r="D4793" i="35"/>
  <c r="E4793" i="35"/>
  <c r="F4793" i="35"/>
  <c r="G4793" i="35"/>
  <c r="A4794" i="35"/>
  <c r="B4794" i="35"/>
  <c r="C4794" i="35"/>
  <c r="D4794" i="35"/>
  <c r="E4794" i="35"/>
  <c r="F4794" i="35"/>
  <c r="G4794" i="35"/>
  <c r="A4795" i="35"/>
  <c r="B4795" i="35"/>
  <c r="C4795" i="35"/>
  <c r="D4795" i="35"/>
  <c r="E4795" i="35"/>
  <c r="F4795" i="35"/>
  <c r="G4795" i="35"/>
  <c r="A4796" i="35"/>
  <c r="B4796" i="35"/>
  <c r="C4796" i="35"/>
  <c r="D4796" i="35"/>
  <c r="E4796" i="35"/>
  <c r="F4796" i="35"/>
  <c r="G4796" i="35"/>
  <c r="A4797" i="35"/>
  <c r="B4797" i="35"/>
  <c r="C4797" i="35"/>
  <c r="D4797" i="35"/>
  <c r="E4797" i="35"/>
  <c r="F4797" i="35"/>
  <c r="G4797" i="35"/>
  <c r="A4798" i="35"/>
  <c r="B4798" i="35"/>
  <c r="C4798" i="35"/>
  <c r="D4798" i="35"/>
  <c r="E4798" i="35"/>
  <c r="F4798" i="35"/>
  <c r="G4798" i="35"/>
  <c r="A4799" i="35"/>
  <c r="B4799" i="35"/>
  <c r="C4799" i="35"/>
  <c r="D4799" i="35"/>
  <c r="E4799" i="35"/>
  <c r="F4799" i="35"/>
  <c r="G4799" i="35"/>
  <c r="A4800" i="35"/>
  <c r="B4800" i="35"/>
  <c r="C4800" i="35"/>
  <c r="D4800" i="35"/>
  <c r="E4800" i="35"/>
  <c r="F4800" i="35"/>
  <c r="G4800" i="35"/>
  <c r="A4801" i="35"/>
  <c r="B4801" i="35"/>
  <c r="C4801" i="35"/>
  <c r="D4801" i="35"/>
  <c r="E4801" i="35"/>
  <c r="F4801" i="35"/>
  <c r="G4801" i="35"/>
  <c r="A4802" i="35"/>
  <c r="B4802" i="35"/>
  <c r="C4802" i="35"/>
  <c r="D4802" i="35"/>
  <c r="E4802" i="35"/>
  <c r="F4802" i="35"/>
  <c r="G4802" i="35"/>
  <c r="A4803" i="35"/>
  <c r="B4803" i="35"/>
  <c r="C4803" i="35"/>
  <c r="D4803" i="35"/>
  <c r="E4803" i="35"/>
  <c r="F4803" i="35"/>
  <c r="G4803" i="35"/>
  <c r="A4804" i="35"/>
  <c r="B4804" i="35"/>
  <c r="C4804" i="35"/>
  <c r="D4804" i="35"/>
  <c r="E4804" i="35"/>
  <c r="F4804" i="35"/>
  <c r="G4804" i="35"/>
  <c r="A4805" i="35"/>
  <c r="B4805" i="35"/>
  <c r="C4805" i="35"/>
  <c r="D4805" i="35"/>
  <c r="E4805" i="35"/>
  <c r="F4805" i="35"/>
  <c r="G4805" i="35"/>
  <c r="A4806" i="35"/>
  <c r="B4806" i="35"/>
  <c r="C4806" i="35"/>
  <c r="D4806" i="35"/>
  <c r="E4806" i="35"/>
  <c r="F4806" i="35"/>
  <c r="G4806" i="35"/>
  <c r="A4807" i="35"/>
  <c r="B4807" i="35"/>
  <c r="C4807" i="35"/>
  <c r="D4807" i="35"/>
  <c r="E4807" i="35"/>
  <c r="F4807" i="35"/>
  <c r="G4807" i="35"/>
  <c r="A4808" i="35"/>
  <c r="B4808" i="35"/>
  <c r="C4808" i="35"/>
  <c r="D4808" i="35"/>
  <c r="E4808" i="35"/>
  <c r="F4808" i="35"/>
  <c r="G4808" i="35"/>
  <c r="A4809" i="35"/>
  <c r="B4809" i="35"/>
  <c r="C4809" i="35"/>
  <c r="D4809" i="35"/>
  <c r="E4809" i="35"/>
  <c r="F4809" i="35"/>
  <c r="G4809" i="35"/>
  <c r="A4810" i="35"/>
  <c r="B4810" i="35"/>
  <c r="C4810" i="35"/>
  <c r="D4810" i="35"/>
  <c r="E4810" i="35"/>
  <c r="F4810" i="35"/>
  <c r="G4810" i="35"/>
  <c r="A4811" i="35"/>
  <c r="B4811" i="35"/>
  <c r="C4811" i="35"/>
  <c r="D4811" i="35"/>
  <c r="E4811" i="35"/>
  <c r="F4811" i="35"/>
  <c r="G4811" i="35"/>
  <c r="A4812" i="35"/>
  <c r="B4812" i="35"/>
  <c r="C4812" i="35"/>
  <c r="D4812" i="35"/>
  <c r="E4812" i="35"/>
  <c r="F4812" i="35"/>
  <c r="G4812" i="35"/>
  <c r="A4813" i="35"/>
  <c r="B4813" i="35"/>
  <c r="C4813" i="35"/>
  <c r="D4813" i="35"/>
  <c r="E4813" i="35"/>
  <c r="F4813" i="35"/>
  <c r="G4813" i="35"/>
  <c r="A4814" i="35"/>
  <c r="B4814" i="35"/>
  <c r="C4814" i="35"/>
  <c r="D4814" i="35"/>
  <c r="E4814" i="35"/>
  <c r="F4814" i="35"/>
  <c r="G4814" i="35"/>
  <c r="A4815" i="35"/>
  <c r="B4815" i="35"/>
  <c r="C4815" i="35"/>
  <c r="D4815" i="35"/>
  <c r="E4815" i="35"/>
  <c r="F4815" i="35"/>
  <c r="G4815" i="35"/>
  <c r="A4816" i="35"/>
  <c r="B4816" i="35"/>
  <c r="C4816" i="35"/>
  <c r="D4816" i="35"/>
  <c r="E4816" i="35"/>
  <c r="F4816" i="35"/>
  <c r="G4816" i="35"/>
  <c r="A4817" i="35"/>
  <c r="B4817" i="35"/>
  <c r="C4817" i="35"/>
  <c r="D4817" i="35"/>
  <c r="E4817" i="35"/>
  <c r="F4817" i="35"/>
  <c r="G4817" i="35"/>
  <c r="A4818" i="35"/>
  <c r="B4818" i="35"/>
  <c r="C4818" i="35"/>
  <c r="D4818" i="35"/>
  <c r="E4818" i="35"/>
  <c r="F4818" i="35"/>
  <c r="G4818" i="35"/>
  <c r="A4819" i="35"/>
  <c r="B4819" i="35"/>
  <c r="C4819" i="35"/>
  <c r="D4819" i="35"/>
  <c r="E4819" i="35"/>
  <c r="F4819" i="35"/>
  <c r="G4819" i="35"/>
  <c r="A4820" i="35"/>
  <c r="B4820" i="35"/>
  <c r="C4820" i="35"/>
  <c r="D4820" i="35"/>
  <c r="E4820" i="35"/>
  <c r="F4820" i="35"/>
  <c r="G4820" i="35"/>
  <c r="A4821" i="35"/>
  <c r="B4821" i="35"/>
  <c r="C4821" i="35"/>
  <c r="D4821" i="35"/>
  <c r="E4821" i="35"/>
  <c r="F4821" i="35"/>
  <c r="G4821" i="35"/>
  <c r="A4822" i="35"/>
  <c r="B4822" i="35"/>
  <c r="C4822" i="35"/>
  <c r="D4822" i="35"/>
  <c r="E4822" i="35"/>
  <c r="F4822" i="35"/>
  <c r="G4822" i="35"/>
  <c r="A4823" i="35"/>
  <c r="B4823" i="35"/>
  <c r="C4823" i="35"/>
  <c r="D4823" i="35"/>
  <c r="E4823" i="35"/>
  <c r="F4823" i="35"/>
  <c r="G4823" i="35"/>
  <c r="A4824" i="35"/>
  <c r="B4824" i="35"/>
  <c r="C4824" i="35"/>
  <c r="D4824" i="35"/>
  <c r="E4824" i="35"/>
  <c r="F4824" i="35"/>
  <c r="G4824" i="35"/>
  <c r="A4825" i="35"/>
  <c r="B4825" i="35"/>
  <c r="C4825" i="35"/>
  <c r="D4825" i="35"/>
  <c r="E4825" i="35"/>
  <c r="F4825" i="35"/>
  <c r="G4825" i="35"/>
  <c r="A4826" i="35"/>
  <c r="B4826" i="35"/>
  <c r="C4826" i="35"/>
  <c r="D4826" i="35"/>
  <c r="E4826" i="35"/>
  <c r="F4826" i="35"/>
  <c r="G4826" i="35"/>
  <c r="A4827" i="35"/>
  <c r="B4827" i="35"/>
  <c r="C4827" i="35"/>
  <c r="D4827" i="35"/>
  <c r="E4827" i="35"/>
  <c r="F4827" i="35"/>
  <c r="G4827" i="35"/>
  <c r="A4828" i="35"/>
  <c r="B4828" i="35"/>
  <c r="C4828" i="35"/>
  <c r="D4828" i="35"/>
  <c r="E4828" i="35"/>
  <c r="F4828" i="35"/>
  <c r="G4828" i="35"/>
  <c r="A4829" i="35"/>
  <c r="B4829" i="35"/>
  <c r="C4829" i="35"/>
  <c r="D4829" i="35"/>
  <c r="E4829" i="35"/>
  <c r="F4829" i="35"/>
  <c r="G4829" i="35"/>
  <c r="A4830" i="35"/>
  <c r="B4830" i="35"/>
  <c r="C4830" i="35"/>
  <c r="D4830" i="35"/>
  <c r="E4830" i="35"/>
  <c r="F4830" i="35"/>
  <c r="G4830" i="35"/>
  <c r="A4831" i="35"/>
  <c r="B4831" i="35"/>
  <c r="C4831" i="35"/>
  <c r="D4831" i="35"/>
  <c r="E4831" i="35"/>
  <c r="F4831" i="35"/>
  <c r="G4831" i="35"/>
  <c r="A4832" i="35"/>
  <c r="B4832" i="35"/>
  <c r="C4832" i="35"/>
  <c r="D4832" i="35"/>
  <c r="E4832" i="35"/>
  <c r="F4832" i="35"/>
  <c r="G4832" i="35"/>
  <c r="A4833" i="35"/>
  <c r="B4833" i="35"/>
  <c r="C4833" i="35"/>
  <c r="D4833" i="35"/>
  <c r="E4833" i="35"/>
  <c r="F4833" i="35"/>
  <c r="G4833" i="35"/>
  <c r="A4834" i="35"/>
  <c r="B4834" i="35"/>
  <c r="C4834" i="35"/>
  <c r="D4834" i="35"/>
  <c r="E4834" i="35"/>
  <c r="F4834" i="35"/>
  <c r="G4834" i="35"/>
  <c r="A4835" i="35"/>
  <c r="B4835" i="35"/>
  <c r="C4835" i="35"/>
  <c r="D4835" i="35"/>
  <c r="E4835" i="35"/>
  <c r="F4835" i="35"/>
  <c r="G4835" i="35"/>
  <c r="A4836" i="35"/>
  <c r="B4836" i="35"/>
  <c r="C4836" i="35"/>
  <c r="D4836" i="35"/>
  <c r="E4836" i="35"/>
  <c r="F4836" i="35"/>
  <c r="G4836" i="35"/>
  <c r="A4837" i="35"/>
  <c r="B4837" i="35"/>
  <c r="C4837" i="35"/>
  <c r="D4837" i="35"/>
  <c r="E4837" i="35"/>
  <c r="F4837" i="35"/>
  <c r="G4837" i="35"/>
  <c r="A4838" i="35"/>
  <c r="B4838" i="35"/>
  <c r="C4838" i="35"/>
  <c r="D4838" i="35"/>
  <c r="E4838" i="35"/>
  <c r="F4838" i="35"/>
  <c r="G4838" i="35"/>
  <c r="A4839" i="35"/>
  <c r="B4839" i="35"/>
  <c r="C4839" i="35"/>
  <c r="D4839" i="35"/>
  <c r="E4839" i="35"/>
  <c r="F4839" i="35"/>
  <c r="G4839" i="35"/>
  <c r="A4840" i="35"/>
  <c r="B4840" i="35"/>
  <c r="C4840" i="35"/>
  <c r="D4840" i="35"/>
  <c r="E4840" i="35"/>
  <c r="F4840" i="35"/>
  <c r="G4840" i="35"/>
  <c r="A4841" i="35"/>
  <c r="B4841" i="35"/>
  <c r="C4841" i="35"/>
  <c r="D4841" i="35"/>
  <c r="E4841" i="35"/>
  <c r="F4841" i="35"/>
  <c r="G4841" i="35"/>
  <c r="A4842" i="35"/>
  <c r="B4842" i="35"/>
  <c r="C4842" i="35"/>
  <c r="D4842" i="35"/>
  <c r="E4842" i="35"/>
  <c r="F4842" i="35"/>
  <c r="G4842" i="35"/>
  <c r="A4843" i="35"/>
  <c r="B4843" i="35"/>
  <c r="C4843" i="35"/>
  <c r="D4843" i="35"/>
  <c r="E4843" i="35"/>
  <c r="F4843" i="35"/>
  <c r="G4843" i="35"/>
  <c r="A4844" i="35"/>
  <c r="B4844" i="35"/>
  <c r="C4844" i="35"/>
  <c r="D4844" i="35"/>
  <c r="E4844" i="35"/>
  <c r="F4844" i="35"/>
  <c r="G4844" i="35"/>
  <c r="A4845" i="35"/>
  <c r="B4845" i="35"/>
  <c r="C4845" i="35"/>
  <c r="D4845" i="35"/>
  <c r="E4845" i="35"/>
  <c r="F4845" i="35"/>
  <c r="G4845" i="35"/>
  <c r="A4846" i="35"/>
  <c r="B4846" i="35"/>
  <c r="C4846" i="35"/>
  <c r="D4846" i="35"/>
  <c r="E4846" i="35"/>
  <c r="F4846" i="35"/>
  <c r="G4846" i="35"/>
  <c r="A4847" i="35"/>
  <c r="B4847" i="35"/>
  <c r="C4847" i="35"/>
  <c r="D4847" i="35"/>
  <c r="E4847" i="35"/>
  <c r="F4847" i="35"/>
  <c r="G4847" i="35"/>
  <c r="A4848" i="35"/>
  <c r="B4848" i="35"/>
  <c r="C4848" i="35"/>
  <c r="D4848" i="35"/>
  <c r="E4848" i="35"/>
  <c r="F4848" i="35"/>
  <c r="G4848" i="35"/>
  <c r="A4849" i="35"/>
  <c r="B4849" i="35"/>
  <c r="C4849" i="35"/>
  <c r="D4849" i="35"/>
  <c r="E4849" i="35"/>
  <c r="F4849" i="35"/>
  <c r="G4849" i="35"/>
  <c r="A4850" i="35"/>
  <c r="B4850" i="35"/>
  <c r="C4850" i="35"/>
  <c r="D4850" i="35"/>
  <c r="E4850" i="35"/>
  <c r="F4850" i="35"/>
  <c r="G4850" i="35"/>
  <c r="A4851" i="35"/>
  <c r="B4851" i="35"/>
  <c r="C4851" i="35"/>
  <c r="D4851" i="35"/>
  <c r="E4851" i="35"/>
  <c r="F4851" i="35"/>
  <c r="G4851" i="35"/>
  <c r="A4852" i="35"/>
  <c r="B4852" i="35"/>
  <c r="C4852" i="35"/>
  <c r="D4852" i="35"/>
  <c r="E4852" i="35"/>
  <c r="F4852" i="35"/>
  <c r="G4852" i="35"/>
  <c r="A4853" i="35"/>
  <c r="B4853" i="35"/>
  <c r="C4853" i="35"/>
  <c r="D4853" i="35"/>
  <c r="E4853" i="35"/>
  <c r="F4853" i="35"/>
  <c r="G4853" i="35"/>
  <c r="A4854" i="35"/>
  <c r="B4854" i="35"/>
  <c r="C4854" i="35"/>
  <c r="D4854" i="35"/>
  <c r="E4854" i="35"/>
  <c r="F4854" i="35"/>
  <c r="G4854" i="35"/>
  <c r="A4855" i="35"/>
  <c r="B4855" i="35"/>
  <c r="C4855" i="35"/>
  <c r="D4855" i="35"/>
  <c r="E4855" i="35"/>
  <c r="F4855" i="35"/>
  <c r="G4855" i="35"/>
  <c r="A4856" i="35"/>
  <c r="B4856" i="35"/>
  <c r="C4856" i="35"/>
  <c r="D4856" i="35"/>
  <c r="E4856" i="35"/>
  <c r="F4856" i="35"/>
  <c r="G4856" i="35"/>
  <c r="A4857" i="35"/>
  <c r="B4857" i="35"/>
  <c r="C4857" i="35"/>
  <c r="D4857" i="35"/>
  <c r="E4857" i="35"/>
  <c r="F4857" i="35"/>
  <c r="G4857" i="35"/>
  <c r="A4858" i="35"/>
  <c r="B4858" i="35"/>
  <c r="C4858" i="35"/>
  <c r="D4858" i="35"/>
  <c r="E4858" i="35"/>
  <c r="F4858" i="35"/>
  <c r="G4858" i="35"/>
  <c r="A4859" i="35"/>
  <c r="B4859" i="35"/>
  <c r="C4859" i="35"/>
  <c r="D4859" i="35"/>
  <c r="E4859" i="35"/>
  <c r="F4859" i="35"/>
  <c r="G4859" i="35"/>
  <c r="A4860" i="35"/>
  <c r="B4860" i="35"/>
  <c r="C4860" i="35"/>
  <c r="D4860" i="35"/>
  <c r="E4860" i="35"/>
  <c r="F4860" i="35"/>
  <c r="G4860" i="35"/>
  <c r="A4861" i="35"/>
  <c r="B4861" i="35"/>
  <c r="C4861" i="35"/>
  <c r="D4861" i="35"/>
  <c r="E4861" i="35"/>
  <c r="F4861" i="35"/>
  <c r="G4861" i="35"/>
  <c r="A4862" i="35"/>
  <c r="B4862" i="35"/>
  <c r="C4862" i="35"/>
  <c r="D4862" i="35"/>
  <c r="E4862" i="35"/>
  <c r="F4862" i="35"/>
  <c r="G4862" i="35"/>
  <c r="A4863" i="35"/>
  <c r="B4863" i="35"/>
  <c r="C4863" i="35"/>
  <c r="D4863" i="35"/>
  <c r="E4863" i="35"/>
  <c r="F4863" i="35"/>
  <c r="G4863" i="35"/>
  <c r="A4864" i="35"/>
  <c r="B4864" i="35"/>
  <c r="C4864" i="35"/>
  <c r="D4864" i="35"/>
  <c r="E4864" i="35"/>
  <c r="F4864" i="35"/>
  <c r="G4864" i="35"/>
  <c r="A4865" i="35"/>
  <c r="B4865" i="35"/>
  <c r="C4865" i="35"/>
  <c r="D4865" i="35"/>
  <c r="E4865" i="35"/>
  <c r="F4865" i="35"/>
  <c r="G4865" i="35"/>
  <c r="A4866" i="35"/>
  <c r="B4866" i="35"/>
  <c r="C4866" i="35"/>
  <c r="D4866" i="35"/>
  <c r="E4866" i="35"/>
  <c r="F4866" i="35"/>
  <c r="G4866" i="35"/>
  <c r="A4867" i="35"/>
  <c r="B4867" i="35"/>
  <c r="C4867" i="35"/>
  <c r="D4867" i="35"/>
  <c r="E4867" i="35"/>
  <c r="F4867" i="35"/>
  <c r="G4867" i="35"/>
  <c r="A4868" i="35"/>
  <c r="B4868" i="35"/>
  <c r="C4868" i="35"/>
  <c r="D4868" i="35"/>
  <c r="E4868" i="35"/>
  <c r="F4868" i="35"/>
  <c r="G4868" i="35"/>
  <c r="A4869" i="35"/>
  <c r="B4869" i="35"/>
  <c r="C4869" i="35"/>
  <c r="D4869" i="35"/>
  <c r="E4869" i="35"/>
  <c r="F4869" i="35"/>
  <c r="G4869" i="35"/>
  <c r="A4870" i="35"/>
  <c r="B4870" i="35"/>
  <c r="C4870" i="35"/>
  <c r="D4870" i="35"/>
  <c r="E4870" i="35"/>
  <c r="F4870" i="35"/>
  <c r="G4870" i="35"/>
  <c r="A4871" i="35"/>
  <c r="B4871" i="35"/>
  <c r="C4871" i="35"/>
  <c r="D4871" i="35"/>
  <c r="E4871" i="35"/>
  <c r="F4871" i="35"/>
  <c r="G4871" i="35"/>
  <c r="A4872" i="35"/>
  <c r="B4872" i="35"/>
  <c r="C4872" i="35"/>
  <c r="D4872" i="35"/>
  <c r="E4872" i="35"/>
  <c r="F4872" i="35"/>
  <c r="G4872" i="35"/>
  <c r="A4873" i="35"/>
  <c r="B4873" i="35"/>
  <c r="C4873" i="35"/>
  <c r="D4873" i="35"/>
  <c r="E4873" i="35"/>
  <c r="F4873" i="35"/>
  <c r="G4873" i="35"/>
  <c r="A4874" i="35"/>
  <c r="B4874" i="35"/>
  <c r="C4874" i="35"/>
  <c r="D4874" i="35"/>
  <c r="E4874" i="35"/>
  <c r="F4874" i="35"/>
  <c r="G4874" i="35"/>
  <c r="A4875" i="35"/>
  <c r="B4875" i="35"/>
  <c r="C4875" i="35"/>
  <c r="D4875" i="35"/>
  <c r="E4875" i="35"/>
  <c r="F4875" i="35"/>
  <c r="G4875" i="35"/>
  <c r="A4876" i="35"/>
  <c r="B4876" i="35"/>
  <c r="C4876" i="35"/>
  <c r="D4876" i="35"/>
  <c r="E4876" i="35"/>
  <c r="F4876" i="35"/>
  <c r="G4876" i="35"/>
  <c r="A4877" i="35"/>
  <c r="B4877" i="35"/>
  <c r="C4877" i="35"/>
  <c r="D4877" i="35"/>
  <c r="E4877" i="35"/>
  <c r="F4877" i="35"/>
  <c r="G4877" i="35"/>
  <c r="A4878" i="35"/>
  <c r="B4878" i="35"/>
  <c r="C4878" i="35"/>
  <c r="D4878" i="35"/>
  <c r="E4878" i="35"/>
  <c r="F4878" i="35"/>
  <c r="G4878" i="35"/>
  <c r="A4879" i="35"/>
  <c r="B4879" i="35"/>
  <c r="C4879" i="35"/>
  <c r="D4879" i="35"/>
  <c r="E4879" i="35"/>
  <c r="F4879" i="35"/>
  <c r="G4879" i="35"/>
  <c r="A4880" i="35"/>
  <c r="B4880" i="35"/>
  <c r="C4880" i="35"/>
  <c r="D4880" i="35"/>
  <c r="E4880" i="35"/>
  <c r="F4880" i="35"/>
  <c r="G4880" i="35"/>
  <c r="A4881" i="35"/>
  <c r="B4881" i="35"/>
  <c r="C4881" i="35"/>
  <c r="D4881" i="35"/>
  <c r="E4881" i="35"/>
  <c r="F4881" i="35"/>
  <c r="G4881" i="35"/>
  <c r="A4882" i="35"/>
  <c r="B4882" i="35"/>
  <c r="C4882" i="35"/>
  <c r="D4882" i="35"/>
  <c r="E4882" i="35"/>
  <c r="F4882" i="35"/>
  <c r="G4882" i="35"/>
  <c r="A4883" i="35"/>
  <c r="B4883" i="35"/>
  <c r="C4883" i="35"/>
  <c r="D4883" i="35"/>
  <c r="E4883" i="35"/>
  <c r="F4883" i="35"/>
  <c r="G4883" i="35"/>
  <c r="A4884" i="35"/>
  <c r="B4884" i="35"/>
  <c r="C4884" i="35"/>
  <c r="D4884" i="35"/>
  <c r="E4884" i="35"/>
  <c r="F4884" i="35"/>
  <c r="G4884" i="35"/>
  <c r="A4885" i="35"/>
  <c r="B4885" i="35"/>
  <c r="C4885" i="35"/>
  <c r="D4885" i="35"/>
  <c r="E4885" i="35"/>
  <c r="F4885" i="35"/>
  <c r="G4885" i="35"/>
  <c r="A4886" i="35"/>
  <c r="B4886" i="35"/>
  <c r="C4886" i="35"/>
  <c r="D4886" i="35"/>
  <c r="E4886" i="35"/>
  <c r="F4886" i="35"/>
  <c r="G4886" i="35"/>
  <c r="A4887" i="35"/>
  <c r="B4887" i="35"/>
  <c r="C4887" i="35"/>
  <c r="D4887" i="35"/>
  <c r="E4887" i="35"/>
  <c r="F4887" i="35"/>
  <c r="G4887" i="35"/>
  <c r="A4888" i="35"/>
  <c r="B4888" i="35"/>
  <c r="C4888" i="35"/>
  <c r="D4888" i="35"/>
  <c r="E4888" i="35"/>
  <c r="F4888" i="35"/>
  <c r="G4888" i="35"/>
  <c r="A4889" i="35"/>
  <c r="B4889" i="35"/>
  <c r="C4889" i="35"/>
  <c r="D4889" i="35"/>
  <c r="E4889" i="35"/>
  <c r="F4889" i="35"/>
  <c r="G4889" i="35"/>
  <c r="A4890" i="35"/>
  <c r="B4890" i="35"/>
  <c r="C4890" i="35"/>
  <c r="D4890" i="35"/>
  <c r="E4890" i="35"/>
  <c r="F4890" i="35"/>
  <c r="G4890" i="35"/>
  <c r="A4891" i="35"/>
  <c r="B4891" i="35"/>
  <c r="C4891" i="35"/>
  <c r="D4891" i="35"/>
  <c r="E4891" i="35"/>
  <c r="F4891" i="35"/>
  <c r="G4891" i="35"/>
  <c r="A4892" i="35"/>
  <c r="B4892" i="35"/>
  <c r="C4892" i="35"/>
  <c r="D4892" i="35"/>
  <c r="E4892" i="35"/>
  <c r="F4892" i="35"/>
  <c r="G4892" i="35"/>
  <c r="A4893" i="35"/>
  <c r="B4893" i="35"/>
  <c r="C4893" i="35"/>
  <c r="D4893" i="35"/>
  <c r="E4893" i="35"/>
  <c r="F4893" i="35"/>
  <c r="G4893" i="35"/>
  <c r="A4894" i="35"/>
  <c r="B4894" i="35"/>
  <c r="C4894" i="35"/>
  <c r="D4894" i="35"/>
  <c r="E4894" i="35"/>
  <c r="F4894" i="35"/>
  <c r="G4894" i="35"/>
  <c r="A4895" i="35"/>
  <c r="B4895" i="35"/>
  <c r="C4895" i="35"/>
  <c r="D4895" i="35"/>
  <c r="E4895" i="35"/>
  <c r="F4895" i="35"/>
  <c r="G4895" i="35"/>
  <c r="A4896" i="35"/>
  <c r="B4896" i="35"/>
  <c r="C4896" i="35"/>
  <c r="D4896" i="35"/>
  <c r="E4896" i="35"/>
  <c r="F4896" i="35"/>
  <c r="G4896" i="35"/>
  <c r="A4897" i="35"/>
  <c r="B4897" i="35"/>
  <c r="C4897" i="35"/>
  <c r="D4897" i="35"/>
  <c r="E4897" i="35"/>
  <c r="F4897" i="35"/>
  <c r="G4897" i="35"/>
  <c r="A4898" i="35"/>
  <c r="B4898" i="35"/>
  <c r="C4898" i="35"/>
  <c r="D4898" i="35"/>
  <c r="E4898" i="35"/>
  <c r="F4898" i="35"/>
  <c r="G4898" i="35"/>
  <c r="A4899" i="35"/>
  <c r="B4899" i="35"/>
  <c r="C4899" i="35"/>
  <c r="D4899" i="35"/>
  <c r="E4899" i="35"/>
  <c r="F4899" i="35"/>
  <c r="G4899" i="35"/>
  <c r="A4900" i="35"/>
  <c r="B4900" i="35"/>
  <c r="C4900" i="35"/>
  <c r="D4900" i="35"/>
  <c r="E4900" i="35"/>
  <c r="F4900" i="35"/>
  <c r="G4900" i="35"/>
  <c r="A4901" i="35"/>
  <c r="B4901" i="35"/>
  <c r="C4901" i="35"/>
  <c r="D4901" i="35"/>
  <c r="E4901" i="35"/>
  <c r="F4901" i="35"/>
  <c r="G4901" i="35"/>
  <c r="A4902" i="35"/>
  <c r="B4902" i="35"/>
  <c r="C4902" i="35"/>
  <c r="D4902" i="35"/>
  <c r="E4902" i="35"/>
  <c r="F4902" i="35"/>
  <c r="G4902" i="35"/>
  <c r="A4903" i="35"/>
  <c r="B4903" i="35"/>
  <c r="C4903" i="35"/>
  <c r="D4903" i="35"/>
  <c r="E4903" i="35"/>
  <c r="F4903" i="35"/>
  <c r="G4903" i="35"/>
  <c r="A4904" i="35"/>
  <c r="B4904" i="35"/>
  <c r="C4904" i="35"/>
  <c r="D4904" i="35"/>
  <c r="E4904" i="35"/>
  <c r="F4904" i="35"/>
  <c r="G4904" i="35"/>
  <c r="A4905" i="35"/>
  <c r="B4905" i="35"/>
  <c r="C4905" i="35"/>
  <c r="D4905" i="35"/>
  <c r="E4905" i="35"/>
  <c r="F4905" i="35"/>
  <c r="G4905" i="35"/>
  <c r="A4906" i="35"/>
  <c r="B4906" i="35"/>
  <c r="C4906" i="35"/>
  <c r="D4906" i="35"/>
  <c r="E4906" i="35"/>
  <c r="F4906" i="35"/>
  <c r="G4906" i="35"/>
  <c r="A4907" i="35"/>
  <c r="B4907" i="35"/>
  <c r="C4907" i="35"/>
  <c r="D4907" i="35"/>
  <c r="E4907" i="35"/>
  <c r="F4907" i="35"/>
  <c r="G4907" i="35"/>
  <c r="A4908" i="35"/>
  <c r="B4908" i="35"/>
  <c r="C4908" i="35"/>
  <c r="D4908" i="35"/>
  <c r="E4908" i="35"/>
  <c r="F4908" i="35"/>
  <c r="G4908" i="35"/>
  <c r="A4909" i="35"/>
  <c r="B4909" i="35"/>
  <c r="C4909" i="35"/>
  <c r="D4909" i="35"/>
  <c r="E4909" i="35"/>
  <c r="F4909" i="35"/>
  <c r="G4909" i="35"/>
  <c r="A4910" i="35"/>
  <c r="B4910" i="35"/>
  <c r="C4910" i="35"/>
  <c r="D4910" i="35"/>
  <c r="E4910" i="35"/>
  <c r="F4910" i="35"/>
  <c r="G4910" i="35"/>
  <c r="A4911" i="35"/>
  <c r="B4911" i="35"/>
  <c r="C4911" i="35"/>
  <c r="D4911" i="35"/>
  <c r="E4911" i="35"/>
  <c r="F4911" i="35"/>
  <c r="G4911" i="35"/>
  <c r="A4912" i="35"/>
  <c r="B4912" i="35"/>
  <c r="C4912" i="35"/>
  <c r="D4912" i="35"/>
  <c r="E4912" i="35"/>
  <c r="F4912" i="35"/>
  <c r="G4912" i="35"/>
  <c r="A4913" i="35"/>
  <c r="B4913" i="35"/>
  <c r="C4913" i="35"/>
  <c r="D4913" i="35"/>
  <c r="E4913" i="35"/>
  <c r="F4913" i="35"/>
  <c r="G4913" i="35"/>
  <c r="A4914" i="35"/>
  <c r="B4914" i="35"/>
  <c r="C4914" i="35"/>
  <c r="D4914" i="35"/>
  <c r="E4914" i="35"/>
  <c r="F4914" i="35"/>
  <c r="G4914" i="35"/>
  <c r="A4915" i="35"/>
  <c r="B4915" i="35"/>
  <c r="C4915" i="35"/>
  <c r="D4915" i="35"/>
  <c r="E4915" i="35"/>
  <c r="F4915" i="35"/>
  <c r="G4915" i="35"/>
  <c r="A4916" i="35"/>
  <c r="B4916" i="35"/>
  <c r="C4916" i="35"/>
  <c r="D4916" i="35"/>
  <c r="E4916" i="35"/>
  <c r="F4916" i="35"/>
  <c r="G4916" i="35"/>
  <c r="A4917" i="35"/>
  <c r="B4917" i="35"/>
  <c r="C4917" i="35"/>
  <c r="D4917" i="35"/>
  <c r="E4917" i="35"/>
  <c r="F4917" i="35"/>
  <c r="G4917" i="35"/>
  <c r="A4918" i="35"/>
  <c r="B4918" i="35"/>
  <c r="C4918" i="35"/>
  <c r="D4918" i="35"/>
  <c r="E4918" i="35"/>
  <c r="F4918" i="35"/>
  <c r="G4918" i="35"/>
  <c r="A4919" i="35"/>
  <c r="B4919" i="35"/>
  <c r="C4919" i="35"/>
  <c r="D4919" i="35"/>
  <c r="E4919" i="35"/>
  <c r="F4919" i="35"/>
  <c r="G4919" i="35"/>
  <c r="A4920" i="35"/>
  <c r="B4920" i="35"/>
  <c r="C4920" i="35"/>
  <c r="D4920" i="35"/>
  <c r="E4920" i="35"/>
  <c r="F4920" i="35"/>
  <c r="G4920" i="35"/>
  <c r="A4921" i="35"/>
  <c r="B4921" i="35"/>
  <c r="C4921" i="35"/>
  <c r="D4921" i="35"/>
  <c r="E4921" i="35"/>
  <c r="F4921" i="35"/>
  <c r="G4921" i="35"/>
  <c r="A4922" i="35"/>
  <c r="B4922" i="35"/>
  <c r="C4922" i="35"/>
  <c r="D4922" i="35"/>
  <c r="E4922" i="35"/>
  <c r="F4922" i="35"/>
  <c r="G4922" i="35"/>
  <c r="A4923" i="35"/>
  <c r="B4923" i="35"/>
  <c r="C4923" i="35"/>
  <c r="D4923" i="35"/>
  <c r="E4923" i="35"/>
  <c r="F4923" i="35"/>
  <c r="G4923" i="35"/>
  <c r="A4924" i="35"/>
  <c r="B4924" i="35"/>
  <c r="C4924" i="35"/>
  <c r="D4924" i="35"/>
  <c r="E4924" i="35"/>
  <c r="F4924" i="35"/>
  <c r="G4924" i="35"/>
  <c r="A4925" i="35"/>
  <c r="B4925" i="35"/>
  <c r="C4925" i="35"/>
  <c r="D4925" i="35"/>
  <c r="E4925" i="35"/>
  <c r="F4925" i="35"/>
  <c r="G4925" i="35"/>
  <c r="A4926" i="35"/>
  <c r="B4926" i="35"/>
  <c r="C4926" i="35"/>
  <c r="D4926" i="35"/>
  <c r="E4926" i="35"/>
  <c r="F4926" i="35"/>
  <c r="G4926" i="35"/>
  <c r="A4927" i="35"/>
  <c r="B4927" i="35"/>
  <c r="C4927" i="35"/>
  <c r="D4927" i="35"/>
  <c r="E4927" i="35"/>
  <c r="F4927" i="35"/>
  <c r="G4927" i="35"/>
  <c r="A4928" i="35"/>
  <c r="B4928" i="35"/>
  <c r="C4928" i="35"/>
  <c r="D4928" i="35"/>
  <c r="E4928" i="35"/>
  <c r="F4928" i="35"/>
  <c r="G4928" i="35"/>
  <c r="A4929" i="35"/>
  <c r="B4929" i="35"/>
  <c r="C4929" i="35"/>
  <c r="D4929" i="35"/>
  <c r="E4929" i="35"/>
  <c r="F4929" i="35"/>
  <c r="G4929" i="35"/>
  <c r="A4930" i="35"/>
  <c r="B4930" i="35"/>
  <c r="C4930" i="35"/>
  <c r="D4930" i="35"/>
  <c r="E4930" i="35"/>
  <c r="F4930" i="35"/>
  <c r="G4930" i="35"/>
  <c r="A4931" i="35"/>
  <c r="B4931" i="35"/>
  <c r="C4931" i="35"/>
  <c r="D4931" i="35"/>
  <c r="E4931" i="35"/>
  <c r="F4931" i="35"/>
  <c r="G4931" i="35"/>
  <c r="A4932" i="35"/>
  <c r="B4932" i="35"/>
  <c r="C4932" i="35"/>
  <c r="D4932" i="35"/>
  <c r="E4932" i="35"/>
  <c r="F4932" i="35"/>
  <c r="G4932" i="35"/>
  <c r="A4933" i="35"/>
  <c r="B4933" i="35"/>
  <c r="C4933" i="35"/>
  <c r="D4933" i="35"/>
  <c r="E4933" i="35"/>
  <c r="F4933" i="35"/>
  <c r="G4933" i="35"/>
  <c r="A4934" i="35"/>
  <c r="B4934" i="35"/>
  <c r="C4934" i="35"/>
  <c r="D4934" i="35"/>
  <c r="E4934" i="35"/>
  <c r="F4934" i="35"/>
  <c r="G4934" i="35"/>
  <c r="A4935" i="35"/>
  <c r="B4935" i="35"/>
  <c r="C4935" i="35"/>
  <c r="D4935" i="35"/>
  <c r="E4935" i="35"/>
  <c r="F4935" i="35"/>
  <c r="G4935" i="35"/>
  <c r="A4936" i="35"/>
  <c r="B4936" i="35"/>
  <c r="C4936" i="35"/>
  <c r="D4936" i="35"/>
  <c r="E4936" i="35"/>
  <c r="F4936" i="35"/>
  <c r="G4936" i="35"/>
  <c r="A4937" i="35"/>
  <c r="B4937" i="35"/>
  <c r="C4937" i="35"/>
  <c r="D4937" i="35"/>
  <c r="E4937" i="35"/>
  <c r="F4937" i="35"/>
  <c r="G4937" i="35"/>
  <c r="A4938" i="35"/>
  <c r="B4938" i="35"/>
  <c r="C4938" i="35"/>
  <c r="D4938" i="35"/>
  <c r="E4938" i="35"/>
  <c r="F4938" i="35"/>
  <c r="G4938" i="35"/>
  <c r="A4939" i="35"/>
  <c r="B4939" i="35"/>
  <c r="C4939" i="35"/>
  <c r="D4939" i="35"/>
  <c r="E4939" i="35"/>
  <c r="F4939" i="35"/>
  <c r="G4939" i="35"/>
  <c r="A4940" i="35"/>
  <c r="B4940" i="35"/>
  <c r="C4940" i="35"/>
  <c r="D4940" i="35"/>
  <c r="E4940" i="35"/>
  <c r="F4940" i="35"/>
  <c r="G4940" i="35"/>
  <c r="A4941" i="35"/>
  <c r="B4941" i="35"/>
  <c r="C4941" i="35"/>
  <c r="D4941" i="35"/>
  <c r="E4941" i="35"/>
  <c r="F4941" i="35"/>
  <c r="G4941" i="35"/>
  <c r="A4942" i="35"/>
  <c r="B4942" i="35"/>
  <c r="C4942" i="35"/>
  <c r="D4942" i="35"/>
  <c r="E4942" i="35"/>
  <c r="F4942" i="35"/>
  <c r="G4942" i="35"/>
  <c r="A4943" i="35"/>
  <c r="B4943" i="35"/>
  <c r="C4943" i="35"/>
  <c r="D4943" i="35"/>
  <c r="E4943" i="35"/>
  <c r="F4943" i="35"/>
  <c r="G4943" i="35"/>
  <c r="A4944" i="35"/>
  <c r="B4944" i="35"/>
  <c r="C4944" i="35"/>
  <c r="D4944" i="35"/>
  <c r="E4944" i="35"/>
  <c r="F4944" i="35"/>
  <c r="G4944" i="35"/>
  <c r="A4945" i="35"/>
  <c r="B4945" i="35"/>
  <c r="C4945" i="35"/>
  <c r="D4945" i="35"/>
  <c r="E4945" i="35"/>
  <c r="F4945" i="35"/>
  <c r="G4945" i="35"/>
  <c r="A4946" i="35"/>
  <c r="B4946" i="35"/>
  <c r="C4946" i="35"/>
  <c r="D4946" i="35"/>
  <c r="E4946" i="35"/>
  <c r="F4946" i="35"/>
  <c r="G4946" i="35"/>
  <c r="A4947" i="35"/>
  <c r="B4947" i="35"/>
  <c r="C4947" i="35"/>
  <c r="D4947" i="35"/>
  <c r="E4947" i="35"/>
  <c r="F4947" i="35"/>
  <c r="G4947" i="35"/>
  <c r="A4948" i="35"/>
  <c r="B4948" i="35"/>
  <c r="C4948" i="35"/>
  <c r="D4948" i="35"/>
  <c r="E4948" i="35"/>
  <c r="F4948" i="35"/>
  <c r="G4948" i="35"/>
  <c r="A4949" i="35"/>
  <c r="B4949" i="35"/>
  <c r="C4949" i="35"/>
  <c r="D4949" i="35"/>
  <c r="E4949" i="35"/>
  <c r="F4949" i="35"/>
  <c r="G4949" i="35"/>
  <c r="A4950" i="35"/>
  <c r="B4950" i="35"/>
  <c r="C4950" i="35"/>
  <c r="D4950" i="35"/>
  <c r="E4950" i="35"/>
  <c r="F4950" i="35"/>
  <c r="G4950" i="35"/>
  <c r="A4951" i="35"/>
  <c r="B4951" i="35"/>
  <c r="C4951" i="35"/>
  <c r="D4951" i="35"/>
  <c r="E4951" i="35"/>
  <c r="F4951" i="35"/>
  <c r="G4951" i="35"/>
  <c r="A4952" i="35"/>
  <c r="B4952" i="35"/>
  <c r="C4952" i="35"/>
  <c r="D4952" i="35"/>
  <c r="E4952" i="35"/>
  <c r="F4952" i="35"/>
  <c r="G4952" i="35"/>
  <c r="A4953" i="35"/>
  <c r="B4953" i="35"/>
  <c r="C4953" i="35"/>
  <c r="D4953" i="35"/>
  <c r="E4953" i="35"/>
  <c r="F4953" i="35"/>
  <c r="G4953" i="35"/>
  <c r="A4954" i="35"/>
  <c r="B4954" i="35"/>
  <c r="C4954" i="35"/>
  <c r="D4954" i="35"/>
  <c r="E4954" i="35"/>
  <c r="F4954" i="35"/>
  <c r="G4954" i="35"/>
  <c r="A4955" i="35"/>
  <c r="B4955" i="35"/>
  <c r="C4955" i="35"/>
  <c r="D4955" i="35"/>
  <c r="E4955" i="35"/>
  <c r="F4955" i="35"/>
  <c r="G4955" i="35"/>
  <c r="A4956" i="35"/>
  <c r="B4956" i="35"/>
  <c r="C4956" i="35"/>
  <c r="D4956" i="35"/>
  <c r="E4956" i="35"/>
  <c r="F4956" i="35"/>
  <c r="G4956" i="35"/>
  <c r="A4957" i="35"/>
  <c r="B4957" i="35"/>
  <c r="C4957" i="35"/>
  <c r="D4957" i="35"/>
  <c r="E4957" i="35"/>
  <c r="F4957" i="35"/>
  <c r="G4957" i="35"/>
  <c r="A4958" i="35"/>
  <c r="B4958" i="35"/>
  <c r="C4958" i="35"/>
  <c r="D4958" i="35"/>
  <c r="E4958" i="35"/>
  <c r="F4958" i="35"/>
  <c r="G4958" i="35"/>
  <c r="A4959" i="35"/>
  <c r="B4959" i="35"/>
  <c r="C4959" i="35"/>
  <c r="D4959" i="35"/>
  <c r="E4959" i="35"/>
  <c r="F4959" i="35"/>
  <c r="G4959" i="35"/>
  <c r="A4960" i="35"/>
  <c r="B4960" i="35"/>
  <c r="C4960" i="35"/>
  <c r="D4960" i="35"/>
  <c r="E4960" i="35"/>
  <c r="F4960" i="35"/>
  <c r="G4960" i="35"/>
  <c r="A4961" i="35"/>
  <c r="B4961" i="35"/>
  <c r="C4961" i="35"/>
  <c r="D4961" i="35"/>
  <c r="E4961" i="35"/>
  <c r="F4961" i="35"/>
  <c r="G4961" i="35"/>
  <c r="A4962" i="35"/>
  <c r="B4962" i="35"/>
  <c r="C4962" i="35"/>
  <c r="D4962" i="35"/>
  <c r="E4962" i="35"/>
  <c r="F4962" i="35"/>
  <c r="G4962" i="35"/>
  <c r="A4963" i="35"/>
  <c r="B4963" i="35"/>
  <c r="C4963" i="35"/>
  <c r="D4963" i="35"/>
  <c r="E4963" i="35"/>
  <c r="F4963" i="35"/>
  <c r="G4963" i="35"/>
  <c r="A4964" i="35"/>
  <c r="B4964" i="35"/>
  <c r="C4964" i="35"/>
  <c r="D4964" i="35"/>
  <c r="E4964" i="35"/>
  <c r="F4964" i="35"/>
  <c r="G4964" i="35"/>
  <c r="A4965" i="35"/>
  <c r="B4965" i="35"/>
  <c r="C4965" i="35"/>
  <c r="D4965" i="35"/>
  <c r="E4965" i="35"/>
  <c r="F4965" i="35"/>
  <c r="G4965" i="35"/>
  <c r="A4966" i="35"/>
  <c r="B4966" i="35"/>
  <c r="C4966" i="35"/>
  <c r="D4966" i="35"/>
  <c r="E4966" i="35"/>
  <c r="F4966" i="35"/>
  <c r="G4966" i="35"/>
  <c r="A4967" i="35"/>
  <c r="B4967" i="35"/>
  <c r="C4967" i="35"/>
  <c r="D4967" i="35"/>
  <c r="E4967" i="35"/>
  <c r="F4967" i="35"/>
  <c r="G4967" i="35"/>
  <c r="A4968" i="35"/>
  <c r="B4968" i="35"/>
  <c r="C4968" i="35"/>
  <c r="D4968" i="35"/>
  <c r="E4968" i="35"/>
  <c r="F4968" i="35"/>
  <c r="G4968" i="35"/>
  <c r="A4969" i="35"/>
  <c r="B4969" i="35"/>
  <c r="C4969" i="35"/>
  <c r="D4969" i="35"/>
  <c r="E4969" i="35"/>
  <c r="F4969" i="35"/>
  <c r="G4969" i="35"/>
  <c r="A4970" i="35"/>
  <c r="B4970" i="35"/>
  <c r="C4970" i="35"/>
  <c r="D4970" i="35"/>
  <c r="E4970" i="35"/>
  <c r="F4970" i="35"/>
  <c r="G4970" i="35"/>
  <c r="A4971" i="35"/>
  <c r="B4971" i="35"/>
  <c r="C4971" i="35"/>
  <c r="D4971" i="35"/>
  <c r="E4971" i="35"/>
  <c r="F4971" i="35"/>
  <c r="G4971" i="35"/>
  <c r="A4972" i="35"/>
  <c r="B4972" i="35"/>
  <c r="C4972" i="35"/>
  <c r="D4972" i="35"/>
  <c r="E4972" i="35"/>
  <c r="F4972" i="35"/>
  <c r="G4972" i="35"/>
  <c r="A4973" i="35"/>
  <c r="B4973" i="35"/>
  <c r="C4973" i="35"/>
  <c r="D4973" i="35"/>
  <c r="E4973" i="35"/>
  <c r="F4973" i="35"/>
  <c r="G4973" i="35"/>
  <c r="A4974" i="35"/>
  <c r="B4974" i="35"/>
  <c r="C4974" i="35"/>
  <c r="D4974" i="35"/>
  <c r="E4974" i="35"/>
  <c r="F4974" i="35"/>
  <c r="G4974" i="35"/>
  <c r="A4975" i="35"/>
  <c r="B4975" i="35"/>
  <c r="C4975" i="35"/>
  <c r="D4975" i="35"/>
  <c r="E4975" i="35"/>
  <c r="F4975" i="35"/>
  <c r="G4975" i="35"/>
  <c r="A4976" i="35"/>
  <c r="B4976" i="35"/>
  <c r="C4976" i="35"/>
  <c r="D4976" i="35"/>
  <c r="E4976" i="35"/>
  <c r="F4976" i="35"/>
  <c r="G4976" i="35"/>
  <c r="A4977" i="35"/>
  <c r="B4977" i="35"/>
  <c r="C4977" i="35"/>
  <c r="D4977" i="35"/>
  <c r="E4977" i="35"/>
  <c r="F4977" i="35"/>
  <c r="G4977" i="35"/>
  <c r="A4978" i="35"/>
  <c r="B4978" i="35"/>
  <c r="C4978" i="35"/>
  <c r="D4978" i="35"/>
  <c r="E4978" i="35"/>
  <c r="F4978" i="35"/>
  <c r="G4978" i="35"/>
  <c r="A4979" i="35"/>
  <c r="B4979" i="35"/>
  <c r="C4979" i="35"/>
  <c r="D4979" i="35"/>
  <c r="E4979" i="35"/>
  <c r="F4979" i="35"/>
  <c r="G4979" i="35"/>
  <c r="A4980" i="35"/>
  <c r="B4980" i="35"/>
  <c r="C4980" i="35"/>
  <c r="D4980" i="35"/>
  <c r="E4980" i="35"/>
  <c r="F4980" i="35"/>
  <c r="G4980" i="35"/>
  <c r="A4981" i="35"/>
  <c r="B4981" i="35"/>
  <c r="C4981" i="35"/>
  <c r="D4981" i="35"/>
  <c r="E4981" i="35"/>
  <c r="F4981" i="35"/>
  <c r="G4981" i="35"/>
  <c r="A4982" i="35"/>
  <c r="B4982" i="35"/>
  <c r="C4982" i="35"/>
  <c r="D4982" i="35"/>
  <c r="E4982" i="35"/>
  <c r="F4982" i="35"/>
  <c r="G4982" i="35"/>
  <c r="A4983" i="35"/>
  <c r="B4983" i="35"/>
  <c r="C4983" i="35"/>
  <c r="D4983" i="35"/>
  <c r="E4983" i="35"/>
  <c r="F4983" i="35"/>
  <c r="G4983" i="35"/>
  <c r="A4984" i="35"/>
  <c r="B4984" i="35"/>
  <c r="C4984" i="35"/>
  <c r="D4984" i="35"/>
  <c r="E4984" i="35"/>
  <c r="F4984" i="35"/>
  <c r="G4984" i="35"/>
  <c r="A4985" i="35"/>
  <c r="B4985" i="35"/>
  <c r="C4985" i="35"/>
  <c r="D4985" i="35"/>
  <c r="E4985" i="35"/>
  <c r="F4985" i="35"/>
  <c r="G4985" i="35"/>
  <c r="A4986" i="35"/>
  <c r="B4986" i="35"/>
  <c r="C4986" i="35"/>
  <c r="D4986" i="35"/>
  <c r="E4986" i="35"/>
  <c r="F4986" i="35"/>
  <c r="G4986" i="35"/>
  <c r="A4987" i="35"/>
  <c r="B4987" i="35"/>
  <c r="C4987" i="35"/>
  <c r="D4987" i="35"/>
  <c r="E4987" i="35"/>
  <c r="F4987" i="35"/>
  <c r="G4987" i="35"/>
  <c r="A4988" i="35"/>
  <c r="B4988" i="35"/>
  <c r="C4988" i="35"/>
  <c r="D4988" i="35"/>
  <c r="E4988" i="35"/>
  <c r="F4988" i="35"/>
  <c r="G4988" i="35"/>
  <c r="A4989" i="35"/>
  <c r="B4989" i="35"/>
  <c r="C4989" i="35"/>
  <c r="D4989" i="35"/>
  <c r="E4989" i="35"/>
  <c r="F4989" i="35"/>
  <c r="G4989" i="35"/>
  <c r="A4990" i="35"/>
  <c r="B4990" i="35"/>
  <c r="C4990" i="35"/>
  <c r="D4990" i="35"/>
  <c r="E4990" i="35"/>
  <c r="F4990" i="35"/>
  <c r="G4990" i="35"/>
  <c r="A4991" i="35"/>
  <c r="B4991" i="35"/>
  <c r="C4991" i="35"/>
  <c r="D4991" i="35"/>
  <c r="E4991" i="35"/>
  <c r="F4991" i="35"/>
  <c r="G4991" i="35"/>
  <c r="A4992" i="35"/>
  <c r="B4992" i="35"/>
  <c r="C4992" i="35"/>
  <c r="D4992" i="35"/>
  <c r="E4992" i="35"/>
  <c r="F4992" i="35"/>
  <c r="G4992" i="35"/>
  <c r="A4993" i="35"/>
  <c r="B4993" i="35"/>
  <c r="C4993" i="35"/>
  <c r="D4993" i="35"/>
  <c r="E4993" i="35"/>
  <c r="F4993" i="35"/>
  <c r="G4993" i="35"/>
  <c r="A4994" i="35"/>
  <c r="B4994" i="35"/>
  <c r="C4994" i="35"/>
  <c r="D4994" i="35"/>
  <c r="E4994" i="35"/>
  <c r="F4994" i="35"/>
  <c r="G4994" i="35"/>
  <c r="A4995" i="35"/>
  <c r="B4995" i="35"/>
  <c r="C4995" i="35"/>
  <c r="D4995" i="35"/>
  <c r="E4995" i="35"/>
  <c r="F4995" i="35"/>
  <c r="G4995" i="35"/>
  <c r="A4996" i="35"/>
  <c r="B4996" i="35"/>
  <c r="C4996" i="35"/>
  <c r="D4996" i="35"/>
  <c r="E4996" i="35"/>
  <c r="F4996" i="35"/>
  <c r="G4996" i="35"/>
  <c r="A4997" i="35"/>
  <c r="B4997" i="35"/>
  <c r="C4997" i="35"/>
  <c r="D4997" i="35"/>
  <c r="E4997" i="35"/>
  <c r="F4997" i="35"/>
  <c r="G4997" i="35"/>
  <c r="A4998" i="35"/>
  <c r="B4998" i="35"/>
  <c r="C4998" i="35"/>
  <c r="D4998" i="35"/>
  <c r="E4998" i="35"/>
  <c r="F4998" i="35"/>
  <c r="G4998" i="35"/>
  <c r="A4999" i="35"/>
  <c r="B4999" i="35"/>
  <c r="C4999" i="35"/>
  <c r="D4999" i="35"/>
  <c r="E4999" i="35"/>
  <c r="F4999" i="35"/>
  <c r="G4999" i="35"/>
  <c r="A5000" i="35"/>
  <c r="B5000" i="35"/>
  <c r="C5000" i="35"/>
  <c r="D5000" i="35"/>
  <c r="E5000" i="35"/>
  <c r="F5000" i="35"/>
  <c r="G5000" i="35"/>
  <c r="A5001" i="35"/>
  <c r="B5001" i="35"/>
  <c r="C5001" i="35"/>
  <c r="D5001" i="35"/>
  <c r="E5001" i="35"/>
  <c r="F5001" i="35"/>
  <c r="G5001" i="35"/>
  <c r="A5002" i="35"/>
  <c r="B5002" i="35"/>
  <c r="C5002" i="35"/>
  <c r="D5002" i="35"/>
  <c r="E5002" i="35"/>
  <c r="F5002" i="35"/>
  <c r="G5002" i="35"/>
  <c r="A5003" i="35"/>
  <c r="B5003" i="35"/>
  <c r="C5003" i="35"/>
  <c r="D5003" i="35"/>
  <c r="E5003" i="35"/>
  <c r="F5003" i="35"/>
  <c r="G5003" i="35"/>
  <c r="A5004" i="35"/>
  <c r="B5004" i="35"/>
  <c r="C5004" i="35"/>
  <c r="D5004" i="35"/>
  <c r="E5004" i="35"/>
  <c r="F5004" i="35"/>
  <c r="G5004" i="35"/>
  <c r="A5005" i="35"/>
  <c r="B5005" i="35"/>
  <c r="C5005" i="35"/>
  <c r="D5005" i="35"/>
  <c r="E5005" i="35"/>
  <c r="F5005" i="35"/>
  <c r="G5005" i="35"/>
  <c r="A5006" i="35"/>
  <c r="B5006" i="35"/>
  <c r="C5006" i="35"/>
  <c r="D5006" i="35"/>
  <c r="E5006" i="35"/>
  <c r="F5006" i="35"/>
  <c r="G5006" i="35"/>
  <c r="A5007" i="35"/>
  <c r="B5007" i="35"/>
  <c r="C5007" i="35"/>
  <c r="D5007" i="35"/>
  <c r="E5007" i="35"/>
  <c r="F5007" i="35"/>
  <c r="G5007" i="35"/>
  <c r="A5008" i="35"/>
  <c r="B5008" i="35"/>
  <c r="C5008" i="35"/>
  <c r="D5008" i="35"/>
  <c r="E5008" i="35"/>
  <c r="F5008" i="35"/>
  <c r="G5008" i="35"/>
  <c r="A5009" i="35"/>
  <c r="B5009" i="35"/>
  <c r="C5009" i="35"/>
  <c r="D5009" i="35"/>
  <c r="E5009" i="35"/>
  <c r="F5009" i="35"/>
  <c r="G5009" i="35"/>
  <c r="A5010" i="35"/>
  <c r="B5010" i="35"/>
  <c r="C5010" i="35"/>
  <c r="D5010" i="35"/>
  <c r="E5010" i="35"/>
  <c r="F5010" i="35"/>
  <c r="G5010" i="35"/>
  <c r="A5011" i="35"/>
  <c r="B5011" i="35"/>
  <c r="C5011" i="35"/>
  <c r="D5011" i="35"/>
  <c r="E5011" i="35"/>
  <c r="F5011" i="35"/>
  <c r="G5011" i="35"/>
  <c r="A5012" i="35"/>
  <c r="B5012" i="35"/>
  <c r="C5012" i="35"/>
  <c r="D5012" i="35"/>
  <c r="E5012" i="35"/>
  <c r="F5012" i="35"/>
  <c r="G5012" i="35"/>
  <c r="A5013" i="35"/>
  <c r="B5013" i="35"/>
  <c r="C5013" i="35"/>
  <c r="D5013" i="35"/>
  <c r="E5013" i="35"/>
  <c r="F5013" i="35"/>
  <c r="G5013" i="35"/>
  <c r="A5014" i="35"/>
  <c r="B5014" i="35"/>
  <c r="C5014" i="35"/>
  <c r="D5014" i="35"/>
  <c r="E5014" i="35"/>
  <c r="F5014" i="35"/>
  <c r="G5014" i="35"/>
  <c r="A5015" i="35"/>
  <c r="B5015" i="35"/>
  <c r="C5015" i="35"/>
  <c r="D5015" i="35"/>
  <c r="E5015" i="35"/>
  <c r="F5015" i="35"/>
  <c r="G5015" i="35"/>
  <c r="A5016" i="35"/>
  <c r="B5016" i="35"/>
  <c r="C5016" i="35"/>
  <c r="D5016" i="35"/>
  <c r="E5016" i="35"/>
  <c r="F5016" i="35"/>
  <c r="G5016" i="35"/>
  <c r="A5017" i="35"/>
  <c r="B5017" i="35"/>
  <c r="C5017" i="35"/>
  <c r="D5017" i="35"/>
  <c r="E5017" i="35"/>
  <c r="F5017" i="35"/>
  <c r="G5017" i="35"/>
  <c r="A5018" i="35"/>
  <c r="B5018" i="35"/>
  <c r="C5018" i="35"/>
  <c r="D5018" i="35"/>
  <c r="E5018" i="35"/>
  <c r="F5018" i="35"/>
  <c r="G5018" i="35"/>
  <c r="A5019" i="35"/>
  <c r="B5019" i="35"/>
  <c r="C5019" i="35"/>
  <c r="D5019" i="35"/>
  <c r="E5019" i="35"/>
  <c r="F5019" i="35"/>
  <c r="G5019" i="35"/>
  <c r="A5020" i="35"/>
  <c r="B5020" i="35"/>
  <c r="C5020" i="35"/>
  <c r="D5020" i="35"/>
  <c r="E5020" i="35"/>
  <c r="F5020" i="35"/>
  <c r="G5020" i="35"/>
  <c r="A5021" i="35"/>
  <c r="B5021" i="35"/>
  <c r="C5021" i="35"/>
  <c r="D5021" i="35"/>
  <c r="E5021" i="35"/>
  <c r="F5021" i="35"/>
  <c r="G5021" i="35"/>
  <c r="A5022" i="35"/>
  <c r="B5022" i="35"/>
  <c r="C5022" i="35"/>
  <c r="D5022" i="35"/>
  <c r="E5022" i="35"/>
  <c r="F5022" i="35"/>
  <c r="G5022" i="35"/>
  <c r="A5023" i="35"/>
  <c r="B5023" i="35"/>
  <c r="C5023" i="35"/>
  <c r="D5023" i="35"/>
  <c r="E5023" i="35"/>
  <c r="F5023" i="35"/>
  <c r="G5023" i="35"/>
  <c r="A5024" i="35"/>
  <c r="B5024" i="35"/>
  <c r="C5024" i="35"/>
  <c r="D5024" i="35"/>
  <c r="E5024" i="35"/>
  <c r="F5024" i="35"/>
  <c r="G5024" i="35"/>
  <c r="A5025" i="35"/>
  <c r="B5025" i="35"/>
  <c r="C5025" i="35"/>
  <c r="D5025" i="35"/>
  <c r="E5025" i="35"/>
  <c r="F5025" i="35"/>
  <c r="G5025" i="35"/>
  <c r="A5026" i="35"/>
  <c r="B5026" i="35"/>
  <c r="C5026" i="35"/>
  <c r="D5026" i="35"/>
  <c r="E5026" i="35"/>
  <c r="F5026" i="35"/>
  <c r="G5026" i="35"/>
  <c r="A5027" i="35"/>
  <c r="B5027" i="35"/>
  <c r="C5027" i="35"/>
  <c r="D5027" i="35"/>
  <c r="E5027" i="35"/>
  <c r="F5027" i="35"/>
  <c r="G5027" i="35"/>
  <c r="A5028" i="35"/>
  <c r="B5028" i="35"/>
  <c r="C5028" i="35"/>
  <c r="D5028" i="35"/>
  <c r="E5028" i="35"/>
  <c r="F5028" i="35"/>
  <c r="G5028" i="35"/>
  <c r="A5029" i="35"/>
  <c r="B5029" i="35"/>
  <c r="C5029" i="35"/>
  <c r="D5029" i="35"/>
  <c r="E5029" i="35"/>
  <c r="F5029" i="35"/>
  <c r="G5029" i="35"/>
  <c r="A5030" i="35"/>
  <c r="B5030" i="35"/>
  <c r="C5030" i="35"/>
  <c r="D5030" i="35"/>
  <c r="E5030" i="35"/>
  <c r="F5030" i="35"/>
  <c r="G5030" i="35"/>
  <c r="A5031" i="35"/>
  <c r="B5031" i="35"/>
  <c r="C5031" i="35"/>
  <c r="D5031" i="35"/>
  <c r="E5031" i="35"/>
  <c r="F5031" i="35"/>
  <c r="G5031" i="35"/>
  <c r="A5032" i="35"/>
  <c r="B5032" i="35"/>
  <c r="C5032" i="35"/>
  <c r="D5032" i="35"/>
  <c r="E5032" i="35"/>
  <c r="F5032" i="35"/>
  <c r="G5032" i="35"/>
  <c r="A5033" i="35"/>
  <c r="B5033" i="35"/>
  <c r="C5033" i="35"/>
  <c r="D5033" i="35"/>
  <c r="E5033" i="35"/>
  <c r="F5033" i="35"/>
  <c r="G5033" i="35"/>
  <c r="A5034" i="35"/>
  <c r="B5034" i="35"/>
  <c r="C5034" i="35"/>
  <c r="D5034" i="35"/>
  <c r="E5034" i="35"/>
  <c r="F5034" i="35"/>
  <c r="G5034" i="35"/>
  <c r="A5035" i="35"/>
  <c r="B5035" i="35"/>
  <c r="C5035" i="35"/>
  <c r="D5035" i="35"/>
  <c r="E5035" i="35"/>
  <c r="F5035" i="35"/>
  <c r="G5035" i="35"/>
  <c r="A5036" i="35"/>
  <c r="B5036" i="35"/>
  <c r="C5036" i="35"/>
  <c r="D5036" i="35"/>
  <c r="E5036" i="35"/>
  <c r="F5036" i="35"/>
  <c r="G5036" i="35"/>
  <c r="A5037" i="35"/>
  <c r="B5037" i="35"/>
  <c r="C5037" i="35"/>
  <c r="D5037" i="35"/>
  <c r="E5037" i="35"/>
  <c r="F5037" i="35"/>
  <c r="G5037" i="35"/>
  <c r="A5038" i="35"/>
  <c r="B5038" i="35"/>
  <c r="C5038" i="35"/>
  <c r="D5038" i="35"/>
  <c r="E5038" i="35"/>
  <c r="F5038" i="35"/>
  <c r="G5038" i="35"/>
  <c r="A5039" i="35"/>
  <c r="B5039" i="35"/>
  <c r="C5039" i="35"/>
  <c r="D5039" i="35"/>
  <c r="E5039" i="35"/>
  <c r="F5039" i="35"/>
  <c r="G5039" i="35"/>
  <c r="A5040" i="35"/>
  <c r="B5040" i="35"/>
  <c r="C5040" i="35"/>
  <c r="D5040" i="35"/>
  <c r="E5040" i="35"/>
  <c r="F5040" i="35"/>
  <c r="G5040" i="35"/>
  <c r="A5041" i="35"/>
  <c r="B5041" i="35"/>
  <c r="C5041" i="35"/>
  <c r="D5041" i="35"/>
  <c r="E5041" i="35"/>
  <c r="F5041" i="35"/>
  <c r="G5041" i="35"/>
  <c r="A5042" i="35"/>
  <c r="B5042" i="35"/>
  <c r="C5042" i="35"/>
  <c r="D5042" i="35"/>
  <c r="E5042" i="35"/>
  <c r="F5042" i="35"/>
  <c r="G5042" i="35"/>
  <c r="A5043" i="35"/>
  <c r="B5043" i="35"/>
  <c r="C5043" i="35"/>
  <c r="D5043" i="35"/>
  <c r="E5043" i="35"/>
  <c r="F5043" i="35"/>
  <c r="G5043" i="35"/>
  <c r="A5044" i="35"/>
  <c r="B5044" i="35"/>
  <c r="C5044" i="35"/>
  <c r="D5044" i="35"/>
  <c r="E5044" i="35"/>
  <c r="F5044" i="35"/>
  <c r="G5044" i="35"/>
  <c r="A5045" i="35"/>
  <c r="B5045" i="35"/>
  <c r="C5045" i="35"/>
  <c r="D5045" i="35"/>
  <c r="E5045" i="35"/>
  <c r="F5045" i="35"/>
  <c r="G5045" i="35"/>
  <c r="A5046" i="35"/>
  <c r="B5046" i="35"/>
  <c r="C5046" i="35"/>
  <c r="D5046" i="35"/>
  <c r="E5046" i="35"/>
  <c r="F5046" i="35"/>
  <c r="G5046" i="35"/>
  <c r="A5047" i="35"/>
  <c r="B5047" i="35"/>
  <c r="C5047" i="35"/>
  <c r="D5047" i="35"/>
  <c r="E5047" i="35"/>
  <c r="F5047" i="35"/>
  <c r="G5047" i="35"/>
  <c r="A5048" i="35"/>
  <c r="B5048" i="35"/>
  <c r="C5048" i="35"/>
  <c r="D5048" i="35"/>
  <c r="E5048" i="35"/>
  <c r="F5048" i="35"/>
  <c r="G5048" i="35"/>
  <c r="A5049" i="35"/>
  <c r="B5049" i="35"/>
  <c r="C5049" i="35"/>
  <c r="D5049" i="35"/>
  <c r="E5049" i="35"/>
  <c r="F5049" i="35"/>
  <c r="G5049" i="35"/>
  <c r="A5050" i="35"/>
  <c r="B5050" i="35"/>
  <c r="C5050" i="35"/>
  <c r="D5050" i="35"/>
  <c r="E5050" i="35"/>
  <c r="F5050" i="35"/>
  <c r="G5050" i="35"/>
  <c r="A5051" i="35"/>
  <c r="B5051" i="35"/>
  <c r="C5051" i="35"/>
  <c r="D5051" i="35"/>
  <c r="E5051" i="35"/>
  <c r="F5051" i="35"/>
  <c r="G5051" i="35"/>
  <c r="A5052" i="35"/>
  <c r="B5052" i="35"/>
  <c r="C5052" i="35"/>
  <c r="D5052" i="35"/>
  <c r="E5052" i="35"/>
  <c r="F5052" i="35"/>
  <c r="G5052" i="35"/>
  <c r="A5053" i="35"/>
  <c r="B5053" i="35"/>
  <c r="C5053" i="35"/>
  <c r="D5053" i="35"/>
  <c r="E5053" i="35"/>
  <c r="F5053" i="35"/>
  <c r="G5053" i="35"/>
  <c r="A5054" i="35"/>
  <c r="B5054" i="35"/>
  <c r="C5054" i="35"/>
  <c r="D5054" i="35"/>
  <c r="E5054" i="35"/>
  <c r="F5054" i="35"/>
  <c r="G5054" i="35"/>
  <c r="A5055" i="35"/>
  <c r="B5055" i="35"/>
  <c r="C5055" i="35"/>
  <c r="D5055" i="35"/>
  <c r="E5055" i="35"/>
  <c r="F5055" i="35"/>
  <c r="G5055" i="35"/>
  <c r="A5056" i="35"/>
  <c r="B5056" i="35"/>
  <c r="C5056" i="35"/>
  <c r="D5056" i="35"/>
  <c r="E5056" i="35"/>
  <c r="F5056" i="35"/>
  <c r="G5056" i="35"/>
  <c r="A5057" i="35"/>
  <c r="B5057" i="35"/>
  <c r="C5057" i="35"/>
  <c r="D5057" i="35"/>
  <c r="E5057" i="35"/>
  <c r="F5057" i="35"/>
  <c r="G5057" i="35"/>
  <c r="A5058" i="35"/>
  <c r="B5058" i="35"/>
  <c r="C5058" i="35"/>
  <c r="D5058" i="35"/>
  <c r="E5058" i="35"/>
  <c r="F5058" i="35"/>
  <c r="G5058" i="35"/>
  <c r="A5059" i="35"/>
  <c r="B5059" i="35"/>
  <c r="C5059" i="35"/>
  <c r="D5059" i="35"/>
  <c r="E5059" i="35"/>
  <c r="F5059" i="35"/>
  <c r="G5059" i="35"/>
  <c r="A5060" i="35"/>
  <c r="B5060" i="35"/>
  <c r="C5060" i="35"/>
  <c r="D5060" i="35"/>
  <c r="E5060" i="35"/>
  <c r="F5060" i="35"/>
  <c r="G5060" i="35"/>
  <c r="A5062" i="35"/>
  <c r="B5062" i="35"/>
  <c r="C5062" i="35"/>
  <c r="D5062" i="35"/>
  <c r="E5062" i="35"/>
  <c r="F5062" i="35"/>
  <c r="G5062" i="35"/>
  <c r="A5063" i="35"/>
  <c r="B5063" i="35"/>
  <c r="C5063" i="35"/>
  <c r="D5063" i="35"/>
  <c r="E5063" i="35"/>
  <c r="F5063" i="35"/>
  <c r="G5063" i="35"/>
  <c r="A5064" i="35"/>
  <c r="B5064" i="35"/>
  <c r="C5064" i="35"/>
  <c r="D5064" i="35"/>
  <c r="E5064" i="35"/>
  <c r="F5064" i="35"/>
  <c r="G5064" i="35"/>
  <c r="A5065" i="35"/>
  <c r="B5065" i="35"/>
  <c r="C5065" i="35"/>
  <c r="D5065" i="35"/>
  <c r="E5065" i="35"/>
  <c r="F5065" i="35"/>
  <c r="G5065" i="35"/>
  <c r="H3377" i="35"/>
  <c r="H3376" i="35"/>
  <c r="H3375" i="35"/>
  <c r="H1701" i="35"/>
  <c r="H1700" i="35"/>
  <c r="H1699" i="35"/>
  <c r="H1698" i="35"/>
  <c r="H1697" i="35"/>
  <c r="H1696" i="35"/>
  <c r="H1695" i="35"/>
  <c r="H1694" i="35"/>
  <c r="H1692" i="35"/>
  <c r="H6" i="35" l="1"/>
  <c r="H7" i="35"/>
  <c r="H8" i="35"/>
  <c r="H9" i="35"/>
  <c r="H10" i="35"/>
  <c r="H11" i="35"/>
  <c r="H12" i="35"/>
  <c r="H13" i="35"/>
  <c r="H14" i="35"/>
  <c r="H15" i="35"/>
  <c r="H16" i="35"/>
  <c r="H17" i="35"/>
  <c r="H18" i="35"/>
  <c r="H19" i="35"/>
  <c r="H20" i="35"/>
  <c r="H21" i="35"/>
  <c r="H22" i="35"/>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H51" i="35"/>
  <c r="H52" i="35"/>
  <c r="H53" i="35"/>
  <c r="H54" i="35"/>
  <c r="H55" i="35"/>
  <c r="H56" i="35"/>
  <c r="H57" i="35"/>
  <c r="H58" i="35"/>
  <c r="H59" i="35"/>
  <c r="H60" i="35"/>
  <c r="H61" i="35"/>
  <c r="H62" i="35"/>
  <c r="H63" i="35"/>
  <c r="H64" i="35"/>
  <c r="H65" i="35"/>
  <c r="H66" i="35"/>
  <c r="H67" i="35"/>
  <c r="H68" i="35"/>
  <c r="H69" i="35"/>
  <c r="H70" i="35"/>
  <c r="H71" i="35"/>
  <c r="H72" i="35"/>
  <c r="H73" i="35"/>
  <c r="H74" i="35"/>
  <c r="H75" i="35"/>
  <c r="H76" i="35"/>
  <c r="H77" i="35"/>
  <c r="H78" i="35"/>
  <c r="H79" i="35"/>
  <c r="H80" i="35"/>
  <c r="H81" i="35"/>
  <c r="H82" i="35"/>
  <c r="H83" i="35"/>
  <c r="H84" i="35"/>
  <c r="H85" i="35"/>
  <c r="H86" i="35"/>
  <c r="H87" i="35"/>
  <c r="H88" i="35"/>
  <c r="H89" i="35"/>
  <c r="H90" i="35"/>
  <c r="H91" i="35"/>
  <c r="H92" i="35"/>
  <c r="H93" i="35"/>
  <c r="H94" i="35"/>
  <c r="H95" i="35"/>
  <c r="H96" i="35"/>
  <c r="H97" i="35"/>
  <c r="H98" i="35"/>
  <c r="H99" i="35"/>
  <c r="H100" i="35"/>
  <c r="H101" i="35"/>
  <c r="H102" i="35"/>
  <c r="H103" i="35"/>
  <c r="H104" i="35"/>
  <c r="H105" i="35"/>
  <c r="H106" i="35"/>
  <c r="H107" i="35"/>
  <c r="H108" i="35"/>
  <c r="H109" i="35"/>
  <c r="H110" i="35"/>
  <c r="H111" i="35"/>
  <c r="H112" i="35"/>
  <c r="H113" i="35"/>
  <c r="H114" i="35"/>
  <c r="H115" i="35"/>
  <c r="H116" i="35"/>
  <c r="H117" i="35"/>
  <c r="H118" i="35"/>
  <c r="H119" i="35"/>
  <c r="H120" i="35"/>
  <c r="H121" i="35"/>
  <c r="H122" i="35"/>
  <c r="H123" i="35"/>
  <c r="H124" i="35"/>
  <c r="H125" i="35"/>
  <c r="H126" i="35"/>
  <c r="H127" i="35"/>
  <c r="H128" i="35"/>
  <c r="H129" i="35"/>
  <c r="H130" i="35"/>
  <c r="H131" i="35"/>
  <c r="H132" i="35"/>
  <c r="H133" i="35"/>
  <c r="H134" i="35"/>
  <c r="H135" i="35"/>
  <c r="H136" i="35"/>
  <c r="H137" i="35"/>
  <c r="H138" i="35"/>
  <c r="H139" i="35"/>
  <c r="H140" i="35"/>
  <c r="H141" i="35"/>
  <c r="H142" i="35"/>
  <c r="H143" i="35"/>
  <c r="H144" i="35"/>
  <c r="H145" i="35"/>
  <c r="H146" i="35"/>
  <c r="H147" i="35"/>
  <c r="H148" i="35"/>
  <c r="H149" i="35"/>
  <c r="H150" i="35"/>
  <c r="H151" i="35"/>
  <c r="H152" i="35"/>
  <c r="H153" i="35"/>
  <c r="H154" i="35"/>
  <c r="H155" i="35"/>
  <c r="H156" i="35"/>
  <c r="H157" i="35"/>
  <c r="H158" i="35"/>
  <c r="H159" i="35"/>
  <c r="H160" i="35"/>
  <c r="H161" i="35"/>
  <c r="H162" i="35"/>
  <c r="H163" i="35"/>
  <c r="H164" i="35"/>
  <c r="H165" i="35"/>
  <c r="H166" i="35"/>
  <c r="H167" i="35"/>
  <c r="H168" i="35"/>
  <c r="H169" i="35"/>
  <c r="H170" i="35"/>
  <c r="H171" i="35"/>
  <c r="H172" i="35"/>
  <c r="H173" i="35"/>
  <c r="H174" i="35"/>
  <c r="H175" i="35"/>
  <c r="H176" i="35"/>
  <c r="H177" i="35"/>
  <c r="H178" i="35"/>
  <c r="H179" i="35"/>
  <c r="H180" i="35"/>
  <c r="H181" i="35"/>
  <c r="H182" i="35"/>
  <c r="H183" i="35"/>
  <c r="H184" i="35"/>
  <c r="H185" i="35"/>
  <c r="H186" i="35"/>
  <c r="H187" i="35"/>
  <c r="H188" i="35"/>
  <c r="H189" i="35"/>
  <c r="H190" i="35"/>
  <c r="H191" i="35"/>
  <c r="H192" i="35"/>
  <c r="H193" i="35"/>
  <c r="H194" i="35"/>
  <c r="H195" i="35"/>
  <c r="H196" i="35"/>
  <c r="H197" i="35"/>
  <c r="H198" i="35"/>
  <c r="H199" i="35"/>
  <c r="H200" i="35"/>
  <c r="H201" i="35"/>
  <c r="H202" i="35"/>
  <c r="H203" i="35"/>
  <c r="H204" i="35"/>
  <c r="H205" i="35"/>
  <c r="H206" i="35"/>
  <c r="H207" i="35"/>
  <c r="H224" i="35"/>
  <c r="H225" i="35"/>
  <c r="H226" i="35"/>
  <c r="H227" i="35"/>
  <c r="H228" i="35"/>
  <c r="H229" i="35"/>
  <c r="H230" i="35"/>
  <c r="H231" i="35"/>
  <c r="H232" i="35"/>
  <c r="H233" i="35"/>
  <c r="H234" i="35"/>
  <c r="H235" i="35"/>
  <c r="H236" i="35"/>
  <c r="H237" i="35"/>
  <c r="H238" i="35"/>
  <c r="H239" i="35"/>
  <c r="H240" i="35"/>
  <c r="H241" i="35"/>
  <c r="H242" i="35"/>
  <c r="H243" i="35"/>
  <c r="H244" i="35"/>
  <c r="H245" i="35"/>
  <c r="H246" i="35"/>
  <c r="H247" i="35"/>
  <c r="H248" i="35"/>
  <c r="H249" i="35"/>
  <c r="H250" i="35"/>
  <c r="H251" i="35"/>
  <c r="H252" i="35"/>
  <c r="H253" i="35"/>
  <c r="H254" i="35"/>
  <c r="H255" i="35"/>
  <c r="H256" i="35"/>
  <c r="H257" i="35"/>
  <c r="H258" i="35"/>
  <c r="H259" i="35"/>
  <c r="H260" i="35"/>
  <c r="H261" i="35"/>
  <c r="H262" i="35"/>
  <c r="H263" i="35"/>
  <c r="H264" i="35"/>
  <c r="H265" i="35"/>
  <c r="H266" i="35"/>
  <c r="H267" i="35"/>
  <c r="H268" i="35"/>
  <c r="H269" i="35"/>
  <c r="H270" i="35"/>
  <c r="H271" i="35"/>
  <c r="H272" i="35"/>
  <c r="H273" i="35"/>
  <c r="H274" i="35"/>
  <c r="H275" i="35"/>
  <c r="H276" i="35"/>
  <c r="H277" i="35"/>
  <c r="H278" i="35"/>
  <c r="H279" i="35"/>
  <c r="H280" i="35"/>
  <c r="H281" i="35"/>
  <c r="H282" i="35"/>
  <c r="H283" i="35"/>
  <c r="H284" i="35"/>
  <c r="H285" i="35"/>
  <c r="H286" i="35"/>
  <c r="H287" i="35"/>
  <c r="H288" i="35"/>
  <c r="H289" i="35"/>
  <c r="H290" i="35"/>
  <c r="H291" i="35"/>
  <c r="H292" i="35"/>
  <c r="H293" i="35"/>
  <c r="H294" i="35"/>
  <c r="H295" i="35"/>
  <c r="H296" i="35"/>
  <c r="H297" i="35"/>
  <c r="H298" i="35"/>
  <c r="H299" i="35"/>
  <c r="H300" i="35"/>
  <c r="H301" i="35"/>
  <c r="H302" i="35"/>
  <c r="H303" i="35"/>
  <c r="H304" i="35"/>
  <c r="H305" i="35"/>
  <c r="H306" i="35"/>
  <c r="H307" i="35"/>
  <c r="H308" i="35"/>
  <c r="H309" i="35"/>
  <c r="H310" i="35"/>
  <c r="H311" i="35"/>
  <c r="H312" i="35"/>
  <c r="H313" i="35"/>
  <c r="H314" i="35"/>
  <c r="H315" i="35"/>
  <c r="H316" i="35"/>
  <c r="H317" i="35"/>
  <c r="H318" i="35"/>
  <c r="H319" i="35"/>
  <c r="H320" i="35"/>
  <c r="H321" i="35"/>
  <c r="H322" i="35"/>
  <c r="H323" i="35"/>
  <c r="H324" i="35"/>
  <c r="H325" i="35"/>
  <c r="H326" i="35"/>
  <c r="H327" i="35"/>
  <c r="H328" i="35"/>
  <c r="H329" i="35"/>
  <c r="H330" i="35"/>
  <c r="H331" i="35"/>
  <c r="H332" i="35"/>
  <c r="H333" i="35"/>
  <c r="H334" i="35"/>
  <c r="H335" i="35"/>
  <c r="H336" i="35"/>
  <c r="H337" i="35"/>
  <c r="H338" i="35"/>
  <c r="H339" i="35"/>
  <c r="H340" i="35"/>
  <c r="H341" i="35"/>
  <c r="H342" i="35"/>
  <c r="H343" i="35"/>
  <c r="H344" i="35"/>
  <c r="H345" i="35"/>
  <c r="H346" i="35"/>
  <c r="H347" i="35"/>
  <c r="H348" i="35"/>
  <c r="H349" i="35"/>
  <c r="H350" i="35"/>
  <c r="H351" i="35"/>
  <c r="H352" i="35"/>
  <c r="H353" i="35"/>
  <c r="H354" i="35"/>
  <c r="H355" i="35"/>
  <c r="H356" i="35"/>
  <c r="H357" i="35"/>
  <c r="H358" i="35"/>
  <c r="H359" i="35"/>
  <c r="H360" i="35"/>
  <c r="H361" i="35"/>
  <c r="H362" i="35"/>
  <c r="H363" i="35"/>
  <c r="H364" i="35"/>
  <c r="H365" i="35"/>
  <c r="H366" i="35"/>
  <c r="H367" i="35"/>
  <c r="H368" i="35"/>
  <c r="H369" i="35"/>
  <c r="H370" i="35"/>
  <c r="H371" i="35"/>
  <c r="H372" i="35"/>
  <c r="H373" i="35"/>
  <c r="H374" i="35"/>
  <c r="H375" i="35"/>
  <c r="H376" i="35"/>
  <c r="H377" i="35"/>
  <c r="H378" i="35"/>
  <c r="H379" i="35"/>
  <c r="H380" i="35"/>
  <c r="H381" i="35"/>
  <c r="H382" i="35"/>
  <c r="H383" i="35"/>
  <c r="H384" i="35"/>
  <c r="H385" i="35"/>
  <c r="H386" i="35"/>
  <c r="H387" i="35"/>
  <c r="H388" i="35"/>
  <c r="H389" i="35"/>
  <c r="H390" i="35"/>
  <c r="H391" i="35"/>
  <c r="H392" i="35"/>
  <c r="H393" i="35"/>
  <c r="H394" i="35"/>
  <c r="H395" i="35"/>
  <c r="H396" i="35"/>
  <c r="H397" i="35"/>
  <c r="H398" i="35"/>
  <c r="H399" i="35"/>
  <c r="H400" i="35"/>
  <c r="H401" i="35"/>
  <c r="H402" i="35"/>
  <c r="H403" i="35"/>
  <c r="H404" i="35"/>
  <c r="H405" i="35"/>
  <c r="H406" i="35"/>
  <c r="H407" i="35"/>
  <c r="H408" i="35"/>
  <c r="H409" i="35"/>
  <c r="H410" i="35"/>
  <c r="H411" i="35"/>
  <c r="H412" i="35"/>
  <c r="H413" i="35"/>
  <c r="H414" i="35"/>
  <c r="H415" i="35"/>
  <c r="H416" i="35"/>
  <c r="H417" i="35"/>
  <c r="H418" i="35"/>
  <c r="H419" i="35"/>
  <c r="H420" i="35"/>
  <c r="H421" i="35"/>
  <c r="H422" i="35"/>
  <c r="H423" i="35"/>
  <c r="H424" i="35"/>
  <c r="H425" i="35"/>
  <c r="H426" i="35"/>
  <c r="H436" i="35"/>
  <c r="H437" i="35"/>
  <c r="H438" i="35"/>
  <c r="H439" i="35"/>
  <c r="H440" i="35"/>
  <c r="H441" i="35"/>
  <c r="H442" i="35"/>
  <c r="H443" i="35"/>
  <c r="H444" i="35"/>
  <c r="H445" i="35"/>
  <c r="H446" i="35"/>
  <c r="H447" i="35"/>
  <c r="H448" i="35"/>
  <c r="H449" i="35"/>
  <c r="H450" i="35"/>
  <c r="H451" i="35"/>
  <c r="H452" i="35"/>
  <c r="H453" i="35"/>
  <c r="H454" i="35"/>
  <c r="H455" i="35"/>
  <c r="H456" i="35"/>
  <c r="H457" i="35"/>
  <c r="H458" i="35"/>
  <c r="H459" i="35"/>
  <c r="H460" i="35"/>
  <c r="H461" i="35"/>
  <c r="H462" i="35"/>
  <c r="H463" i="35"/>
  <c r="H464" i="35"/>
  <c r="H465" i="35"/>
  <c r="H466" i="35"/>
  <c r="H467" i="35"/>
  <c r="H468" i="35"/>
  <c r="H469" i="35"/>
  <c r="H470" i="35"/>
  <c r="H471" i="35"/>
  <c r="H472" i="35"/>
  <c r="H473" i="35"/>
  <c r="H474" i="35"/>
  <c r="H475" i="35"/>
  <c r="H476" i="35"/>
  <c r="H477" i="35"/>
  <c r="H478" i="35"/>
  <c r="H479" i="35"/>
  <c r="H480" i="35"/>
  <c r="H481" i="35"/>
  <c r="H482" i="35"/>
  <c r="H483" i="35"/>
  <c r="H484" i="35"/>
  <c r="H485" i="35"/>
  <c r="H486" i="35"/>
  <c r="H487" i="35"/>
  <c r="H488" i="35"/>
  <c r="H489" i="35"/>
  <c r="H490" i="35"/>
  <c r="H491" i="35"/>
  <c r="H492" i="35"/>
  <c r="H493" i="35"/>
  <c r="H494" i="35"/>
  <c r="H495" i="35"/>
  <c r="H496" i="35"/>
  <c r="H497" i="35"/>
  <c r="H498" i="35"/>
  <c r="H499" i="35"/>
  <c r="H500" i="35"/>
  <c r="H501" i="35"/>
  <c r="H502" i="35"/>
  <c r="H503" i="35"/>
  <c r="H504" i="35"/>
  <c r="H505" i="35"/>
  <c r="H506" i="35"/>
  <c r="H507" i="35"/>
  <c r="H508" i="35"/>
  <c r="H509" i="35"/>
  <c r="H510" i="35"/>
  <c r="H511" i="35"/>
  <c r="H512" i="35"/>
  <c r="H513" i="35"/>
  <c r="H514" i="35"/>
  <c r="H515" i="35"/>
  <c r="H516" i="35"/>
  <c r="H517" i="35"/>
  <c r="H518" i="35"/>
  <c r="H519" i="35"/>
  <c r="H520" i="35"/>
  <c r="H521" i="35"/>
  <c r="H522" i="35"/>
  <c r="H523" i="35"/>
  <c r="H524" i="35"/>
  <c r="H525" i="35"/>
  <c r="H526" i="35"/>
  <c r="H527" i="35"/>
  <c r="H528" i="35"/>
  <c r="H529" i="35"/>
  <c r="H530" i="35"/>
  <c r="H531" i="35"/>
  <c r="H532" i="35"/>
  <c r="H533" i="35"/>
  <c r="H534" i="35"/>
  <c r="H535" i="35"/>
  <c r="H536" i="35"/>
  <c r="H537" i="35"/>
  <c r="H538" i="35"/>
  <c r="H539" i="35"/>
  <c r="H540" i="35"/>
  <c r="H541" i="35"/>
  <c r="H542" i="35"/>
  <c r="H543" i="35"/>
  <c r="H544" i="35"/>
  <c r="H545" i="35"/>
  <c r="H546" i="35"/>
  <c r="H547" i="35"/>
  <c r="H548" i="35"/>
  <c r="H549" i="35"/>
  <c r="H550" i="35"/>
  <c r="H551" i="35"/>
  <c r="H552" i="35"/>
  <c r="H553" i="35"/>
  <c r="H554" i="35"/>
  <c r="H555" i="35"/>
  <c r="H556" i="35"/>
  <c r="H557" i="35"/>
  <c r="H558" i="35"/>
  <c r="H559" i="35"/>
  <c r="H560" i="35"/>
  <c r="H561" i="35"/>
  <c r="H562" i="35"/>
  <c r="H563" i="35"/>
  <c r="H564" i="35"/>
  <c r="H565" i="35"/>
  <c r="H566" i="35"/>
  <c r="H567" i="35"/>
  <c r="H568" i="35"/>
  <c r="H569" i="35"/>
  <c r="H570" i="35"/>
  <c r="H571" i="35"/>
  <c r="H572" i="35"/>
  <c r="H573" i="35"/>
  <c r="H574" i="35"/>
  <c r="H575" i="35"/>
  <c r="H576" i="35"/>
  <c r="H577" i="35"/>
  <c r="H578" i="35"/>
  <c r="H579" i="35"/>
  <c r="H580" i="35"/>
  <c r="H581" i="35"/>
  <c r="H582" i="35"/>
  <c r="H583" i="35"/>
  <c r="H584" i="35"/>
  <c r="H585" i="35"/>
  <c r="H586" i="35"/>
  <c r="H587" i="35"/>
  <c r="H588" i="35"/>
  <c r="H589" i="35"/>
  <c r="H590" i="35"/>
  <c r="H591" i="35"/>
  <c r="H592" i="35"/>
  <c r="H593" i="35"/>
  <c r="H594" i="35"/>
  <c r="H595" i="35"/>
  <c r="H596" i="35"/>
  <c r="H597" i="35"/>
  <c r="H598" i="35"/>
  <c r="H599" i="35"/>
  <c r="H600" i="35"/>
  <c r="H601" i="35"/>
  <c r="H602" i="35"/>
  <c r="H603" i="35"/>
  <c r="H604" i="35"/>
  <c r="H605" i="35"/>
  <c r="H606" i="35"/>
  <c r="H607" i="35"/>
  <c r="H608" i="35"/>
  <c r="H609" i="35"/>
  <c r="H610" i="35"/>
  <c r="H611" i="35"/>
  <c r="H612" i="35"/>
  <c r="H613" i="35"/>
  <c r="H614" i="35"/>
  <c r="H615" i="35"/>
  <c r="H616" i="35"/>
  <c r="H617" i="35"/>
  <c r="H618" i="35"/>
  <c r="H619" i="35"/>
  <c r="H620" i="35"/>
  <c r="H621" i="35"/>
  <c r="H622" i="35"/>
  <c r="H623" i="35"/>
  <c r="H624" i="35"/>
  <c r="H625" i="35"/>
  <c r="H626" i="35"/>
  <c r="H627" i="35"/>
  <c r="H628" i="35"/>
  <c r="H629" i="35"/>
  <c r="H630" i="35"/>
  <c r="H631" i="35"/>
  <c r="H632" i="35"/>
  <c r="H633" i="35"/>
  <c r="H634" i="35"/>
  <c r="H635" i="35"/>
  <c r="H636" i="35"/>
  <c r="H637" i="35"/>
  <c r="H638" i="35"/>
  <c r="H639" i="35"/>
  <c r="H640" i="35"/>
  <c r="H641" i="35"/>
  <c r="H642" i="35"/>
  <c r="H643" i="35"/>
  <c r="H644" i="35"/>
  <c r="H645" i="35"/>
  <c r="H646" i="35"/>
  <c r="H647" i="35"/>
  <c r="H648" i="35"/>
  <c r="H649" i="35"/>
  <c r="H650" i="35"/>
  <c r="H651" i="35"/>
  <c r="H652" i="35"/>
  <c r="H653" i="35"/>
  <c r="H654" i="35"/>
  <c r="H655" i="35"/>
  <c r="H656" i="35"/>
  <c r="H657" i="35"/>
  <c r="H658" i="35"/>
  <c r="H659" i="35"/>
  <c r="H660" i="35"/>
  <c r="H661" i="35"/>
  <c r="H662" i="35"/>
  <c r="H663" i="35"/>
  <c r="H664" i="35"/>
  <c r="H665" i="35"/>
  <c r="H666" i="35"/>
  <c r="H667" i="35"/>
  <c r="H668" i="35"/>
  <c r="H669" i="35"/>
  <c r="H670" i="35"/>
  <c r="H671" i="35"/>
  <c r="H672" i="35"/>
  <c r="H673" i="35"/>
  <c r="H674" i="35"/>
  <c r="H675" i="35"/>
  <c r="H676" i="35"/>
  <c r="H677" i="35"/>
  <c r="H678" i="35"/>
  <c r="H679" i="35"/>
  <c r="H680" i="35"/>
  <c r="H681" i="35"/>
  <c r="H682" i="35"/>
  <c r="H683" i="35"/>
  <c r="H684" i="35"/>
  <c r="H685" i="35"/>
  <c r="H686" i="35"/>
  <c r="H687" i="35"/>
  <c r="H688" i="35"/>
  <c r="H689" i="35"/>
  <c r="H690" i="35"/>
  <c r="H691" i="35"/>
  <c r="H692" i="35"/>
  <c r="H693" i="35"/>
  <c r="H694" i="35"/>
  <c r="H695" i="35"/>
  <c r="H696" i="35"/>
  <c r="H697" i="35"/>
  <c r="H698" i="35"/>
  <c r="H699" i="35"/>
  <c r="H700" i="35"/>
  <c r="H701" i="35"/>
  <c r="H702" i="35"/>
  <c r="H703" i="35"/>
  <c r="H704" i="35"/>
  <c r="H705" i="35"/>
  <c r="H706" i="35"/>
  <c r="H707" i="35"/>
  <c r="H708" i="35"/>
  <c r="H709" i="35"/>
  <c r="H710" i="35"/>
  <c r="H711" i="35"/>
  <c r="H712" i="35"/>
  <c r="H713" i="35"/>
  <c r="H714" i="35"/>
  <c r="H715" i="35"/>
  <c r="H716" i="35"/>
  <c r="H717" i="35"/>
  <c r="H718" i="35"/>
  <c r="H719" i="35"/>
  <c r="H720" i="35"/>
  <c r="H721" i="35"/>
  <c r="H722" i="35"/>
  <c r="H723" i="35"/>
  <c r="H724" i="35"/>
  <c r="H725" i="35"/>
  <c r="H726" i="35"/>
  <c r="H727" i="35"/>
  <c r="H728" i="35"/>
  <c r="H729" i="35"/>
  <c r="H730" i="35"/>
  <c r="H731" i="35"/>
  <c r="H732" i="35"/>
  <c r="H733" i="35"/>
  <c r="H734" i="35"/>
  <c r="H735" i="35"/>
  <c r="H736" i="35"/>
  <c r="H737" i="35"/>
  <c r="H738" i="35"/>
  <c r="H739" i="35"/>
  <c r="H740" i="35"/>
  <c r="H741" i="35"/>
  <c r="H742" i="35"/>
  <c r="H743" i="35"/>
  <c r="H744" i="35"/>
  <c r="H745" i="35"/>
  <c r="H746" i="35"/>
  <c r="H747" i="35"/>
  <c r="H748" i="35"/>
  <c r="H749" i="35"/>
  <c r="H750" i="35"/>
  <c r="H751" i="35"/>
  <c r="H752" i="35"/>
  <c r="H753" i="35"/>
  <c r="H754" i="35"/>
  <c r="H755" i="35"/>
  <c r="H756" i="35"/>
  <c r="H757" i="35"/>
  <c r="H758" i="35"/>
  <c r="H759" i="35"/>
  <c r="H760" i="35"/>
  <c r="H761" i="35"/>
  <c r="H762" i="35"/>
  <c r="H763" i="35"/>
  <c r="H764" i="35"/>
  <c r="H765" i="35"/>
  <c r="H766" i="35"/>
  <c r="H767" i="35"/>
  <c r="H768" i="35"/>
  <c r="H769" i="35"/>
  <c r="H770" i="35"/>
  <c r="H771" i="35"/>
  <c r="H772" i="35"/>
  <c r="H773" i="35"/>
  <c r="H774" i="35"/>
  <c r="H775" i="35"/>
  <c r="H776" i="35"/>
  <c r="H777" i="35"/>
  <c r="H778" i="35"/>
  <c r="H779" i="35"/>
  <c r="H780" i="35"/>
  <c r="H781" i="35"/>
  <c r="H782" i="35"/>
  <c r="H783" i="35"/>
  <c r="H784" i="35"/>
  <c r="H785" i="35"/>
  <c r="H786" i="35"/>
  <c r="H787" i="35"/>
  <c r="H788" i="35"/>
  <c r="H789" i="35"/>
  <c r="H790" i="35"/>
  <c r="H791" i="35"/>
  <c r="H792" i="35"/>
  <c r="H793" i="35"/>
  <c r="H794" i="35"/>
  <c r="H795" i="35"/>
  <c r="H796" i="35"/>
  <c r="H797" i="35"/>
  <c r="H798" i="35"/>
  <c r="H799" i="35"/>
  <c r="H800" i="35"/>
  <c r="H801" i="35"/>
  <c r="H802" i="35"/>
  <c r="H803" i="35"/>
  <c r="H804" i="35"/>
  <c r="H805" i="35"/>
  <c r="H806" i="35"/>
  <c r="H807" i="35"/>
  <c r="H808" i="35"/>
  <c r="H809" i="35"/>
  <c r="H810" i="35"/>
  <c r="H811" i="35"/>
  <c r="H812" i="35"/>
  <c r="H813" i="35"/>
  <c r="H814" i="35"/>
  <c r="H815" i="35"/>
  <c r="H816" i="35"/>
  <c r="H817" i="35"/>
  <c r="H818" i="35"/>
  <c r="H819" i="35"/>
  <c r="H820" i="35"/>
  <c r="H821" i="35"/>
  <c r="H822" i="35"/>
  <c r="H823" i="35"/>
  <c r="H824" i="35"/>
  <c r="H825" i="35"/>
  <c r="H826" i="35"/>
  <c r="H827" i="35"/>
  <c r="H828" i="35"/>
  <c r="H829" i="35"/>
  <c r="H830" i="35"/>
  <c r="H831" i="35"/>
  <c r="H832" i="35"/>
  <c r="H833" i="35"/>
  <c r="H834" i="35"/>
  <c r="H835" i="35"/>
  <c r="H836" i="35"/>
  <c r="H837" i="35"/>
  <c r="H838" i="35"/>
  <c r="H839" i="35"/>
  <c r="H840" i="35"/>
  <c r="H841" i="35"/>
  <c r="H842" i="35"/>
  <c r="H843" i="35"/>
  <c r="H844" i="35"/>
  <c r="H845" i="35"/>
  <c r="H846" i="35"/>
  <c r="H847" i="35"/>
  <c r="H848" i="35"/>
  <c r="H849" i="35"/>
  <c r="H850" i="35"/>
  <c r="H851" i="35"/>
  <c r="H852" i="35"/>
  <c r="H853" i="35"/>
  <c r="H854" i="35"/>
  <c r="H855" i="35"/>
  <c r="H856" i="35"/>
  <c r="H857" i="35"/>
  <c r="H858" i="35"/>
  <c r="H859" i="35"/>
  <c r="H860" i="35"/>
  <c r="H861" i="35"/>
  <c r="H862" i="35"/>
  <c r="H863" i="35"/>
  <c r="H864" i="35"/>
  <c r="H865" i="35"/>
  <c r="H866" i="35"/>
  <c r="H867" i="35"/>
  <c r="H868" i="35"/>
  <c r="H869" i="35"/>
  <c r="H870" i="35"/>
  <c r="H871" i="35"/>
  <c r="H872" i="35"/>
  <c r="H873" i="35"/>
  <c r="H874" i="35"/>
  <c r="H875" i="35"/>
  <c r="H876" i="35"/>
  <c r="H877" i="35"/>
  <c r="H878" i="35"/>
  <c r="H879" i="35"/>
  <c r="H880" i="35"/>
  <c r="H881" i="35"/>
  <c r="H882" i="35"/>
  <c r="H883" i="35"/>
  <c r="H884" i="35"/>
  <c r="H885" i="35"/>
  <c r="H886" i="35"/>
  <c r="H887" i="35"/>
  <c r="H888" i="35"/>
  <c r="H889" i="35"/>
  <c r="H890" i="35"/>
  <c r="H891" i="35"/>
  <c r="H892" i="35"/>
  <c r="H893" i="35"/>
  <c r="H894" i="35"/>
  <c r="H895" i="35"/>
  <c r="H896" i="35"/>
  <c r="H897" i="35"/>
  <c r="H898" i="35"/>
  <c r="H899" i="35"/>
  <c r="H900" i="35"/>
  <c r="H901" i="35"/>
  <c r="H902" i="35"/>
  <c r="H903" i="35"/>
  <c r="H904" i="35"/>
  <c r="H905" i="35"/>
  <c r="H906" i="35"/>
  <c r="H907" i="35"/>
  <c r="H908" i="35"/>
  <c r="H909" i="35"/>
  <c r="H910" i="35"/>
  <c r="H911" i="35"/>
  <c r="H912" i="35"/>
  <c r="H913" i="35"/>
  <c r="H914" i="35"/>
  <c r="H915" i="35"/>
  <c r="H916" i="35"/>
  <c r="H917" i="35"/>
  <c r="H918" i="35"/>
  <c r="H919" i="35"/>
  <c r="H920" i="35"/>
  <c r="H921" i="35"/>
  <c r="H922" i="35"/>
  <c r="H923" i="35"/>
  <c r="H924" i="35"/>
  <c r="H925" i="35"/>
  <c r="H926" i="35"/>
  <c r="H927" i="35"/>
  <c r="H928" i="35"/>
  <c r="H929" i="35"/>
  <c r="H930" i="35"/>
  <c r="H931" i="35"/>
  <c r="H932" i="35"/>
  <c r="H933" i="35"/>
  <c r="H934" i="35"/>
  <c r="H935" i="35"/>
  <c r="H936" i="35"/>
  <c r="H937" i="35"/>
  <c r="H938" i="35"/>
  <c r="H939" i="35"/>
  <c r="H940" i="35"/>
  <c r="H941" i="35"/>
  <c r="H942" i="35"/>
  <c r="H943" i="35"/>
  <c r="H944" i="35"/>
  <c r="H945" i="35"/>
  <c r="H946" i="35"/>
  <c r="H947" i="35"/>
  <c r="H948" i="35"/>
  <c r="H949" i="35"/>
  <c r="H950" i="35"/>
  <c r="H951" i="35"/>
  <c r="H952" i="35"/>
  <c r="H953" i="35"/>
  <c r="H954" i="35"/>
  <c r="H955" i="35"/>
  <c r="H956" i="35"/>
  <c r="H957" i="35"/>
  <c r="H958" i="35"/>
  <c r="H959" i="35"/>
  <c r="H960" i="35"/>
  <c r="H961" i="35"/>
  <c r="H962" i="35"/>
  <c r="H963" i="35"/>
  <c r="H964" i="35"/>
  <c r="H965" i="35"/>
  <c r="H966" i="35"/>
  <c r="H967" i="35"/>
  <c r="H968" i="35"/>
  <c r="H969" i="35"/>
  <c r="H970" i="35"/>
  <c r="H971" i="35"/>
  <c r="H972" i="35"/>
  <c r="H973" i="35"/>
  <c r="H974" i="35"/>
  <c r="H975" i="35"/>
  <c r="H976" i="35"/>
  <c r="H977" i="35"/>
  <c r="H978" i="35"/>
  <c r="H979" i="35"/>
  <c r="H980" i="35"/>
  <c r="H981" i="35"/>
  <c r="H982" i="35"/>
  <c r="H983" i="35"/>
  <c r="H984" i="35"/>
  <c r="H985" i="35"/>
  <c r="H986" i="35"/>
  <c r="H987" i="35"/>
  <c r="H988" i="35"/>
  <c r="H989" i="35"/>
  <c r="H990" i="35"/>
  <c r="H991" i="35"/>
  <c r="H992" i="35"/>
  <c r="H993" i="35"/>
  <c r="H994" i="35"/>
  <c r="H995" i="35"/>
  <c r="H996" i="35"/>
  <c r="H997" i="35"/>
  <c r="H998" i="35"/>
  <c r="H999" i="35"/>
  <c r="H1000" i="35"/>
  <c r="H1001" i="35"/>
  <c r="H1002" i="35"/>
  <c r="H1003" i="35"/>
  <c r="H1004" i="35"/>
  <c r="H1005" i="35"/>
  <c r="H1006" i="35"/>
  <c r="H1007" i="35"/>
  <c r="H1008" i="35"/>
  <c r="H1009" i="35"/>
  <c r="H1010" i="35"/>
  <c r="H1011" i="35"/>
  <c r="H1012" i="35"/>
  <c r="H1013" i="35"/>
  <c r="H1014" i="35"/>
  <c r="H1015" i="35"/>
  <c r="H1016" i="35"/>
  <c r="H1017" i="35"/>
  <c r="H1018" i="35"/>
  <c r="H1019" i="35"/>
  <c r="H1020" i="35"/>
  <c r="H1021" i="35"/>
  <c r="H1022" i="35"/>
  <c r="H1023" i="35"/>
  <c r="H1024" i="35"/>
  <c r="H1025" i="35"/>
  <c r="H1026" i="35"/>
  <c r="H1027" i="35"/>
  <c r="H1028" i="35"/>
  <c r="H1029" i="35"/>
  <c r="H1030" i="35"/>
  <c r="H1031" i="35"/>
  <c r="H1032" i="35"/>
  <c r="H1033" i="35"/>
  <c r="H1034" i="35"/>
  <c r="H1035" i="35"/>
  <c r="H1036" i="35"/>
  <c r="H1037" i="35"/>
  <c r="H1038" i="35"/>
  <c r="H1039" i="35"/>
  <c r="H1040" i="35"/>
  <c r="H1041" i="35"/>
  <c r="H1042" i="35"/>
  <c r="H1043" i="35"/>
  <c r="H1044" i="35"/>
  <c r="H1045" i="35"/>
  <c r="H1046" i="35"/>
  <c r="H1047" i="35"/>
  <c r="H1048" i="35"/>
  <c r="H1049" i="35"/>
  <c r="H1050" i="35"/>
  <c r="H1051" i="35"/>
  <c r="H1052" i="35"/>
  <c r="H1053" i="35"/>
  <c r="H1054" i="35"/>
  <c r="H1055" i="35"/>
  <c r="H1056" i="35"/>
  <c r="H1057" i="35"/>
  <c r="H1058" i="35"/>
  <c r="H1059" i="35"/>
  <c r="H1060" i="35"/>
  <c r="H1061" i="35"/>
  <c r="H1062" i="35"/>
  <c r="H1063" i="35"/>
  <c r="H1064" i="35"/>
  <c r="H1065" i="35"/>
  <c r="H1066" i="35"/>
  <c r="H1067" i="35"/>
  <c r="H1068" i="35"/>
  <c r="H1069" i="35"/>
  <c r="H1070" i="35"/>
  <c r="H1071" i="35"/>
  <c r="H1072" i="35"/>
  <c r="H1073" i="35"/>
  <c r="H1074" i="35"/>
  <c r="H1075" i="35"/>
  <c r="H1076" i="35"/>
  <c r="H1077" i="35"/>
  <c r="H1078" i="35"/>
  <c r="H1079" i="35"/>
  <c r="H1080" i="35"/>
  <c r="H1081" i="35"/>
  <c r="H1082" i="35"/>
  <c r="H1083" i="35"/>
  <c r="H1084" i="35"/>
  <c r="H1085" i="35"/>
  <c r="H1086" i="35"/>
  <c r="H1087" i="35"/>
  <c r="H1088" i="35"/>
  <c r="H1089" i="35"/>
  <c r="H1090" i="35"/>
  <c r="H1091" i="35"/>
  <c r="H1092" i="35"/>
  <c r="H1093" i="35"/>
  <c r="H1094" i="35"/>
  <c r="H1095" i="35"/>
  <c r="H1096" i="35"/>
  <c r="H1097" i="35"/>
  <c r="H1098" i="35"/>
  <c r="H1099" i="35"/>
  <c r="H1100" i="35"/>
  <c r="H1101" i="35"/>
  <c r="H1102" i="35"/>
  <c r="H1103" i="35"/>
  <c r="H1104" i="35"/>
  <c r="H1105" i="35"/>
  <c r="H1106" i="35"/>
  <c r="H1107" i="35"/>
  <c r="H1108" i="35"/>
  <c r="H1109" i="35"/>
  <c r="H1110" i="35"/>
  <c r="H1111" i="35"/>
  <c r="H1112" i="35"/>
  <c r="H1113" i="35"/>
  <c r="H1114" i="35"/>
  <c r="H1115" i="35"/>
  <c r="H1116" i="35"/>
  <c r="H1117" i="35"/>
  <c r="H1118" i="35"/>
  <c r="H1119" i="35"/>
  <c r="H1120" i="35"/>
  <c r="H1121" i="35"/>
  <c r="H1122" i="35"/>
  <c r="H1123" i="35"/>
  <c r="H1124" i="35"/>
  <c r="H1125" i="35"/>
  <c r="H1126" i="35"/>
  <c r="H1127" i="35"/>
  <c r="H1128" i="35"/>
  <c r="H1129" i="35"/>
  <c r="H1130" i="35"/>
  <c r="H1131" i="35"/>
  <c r="H1132" i="35"/>
  <c r="H1133" i="35"/>
  <c r="H1134" i="35"/>
  <c r="H1135" i="35"/>
  <c r="H1136" i="35"/>
  <c r="H1137" i="35"/>
  <c r="H1138" i="35"/>
  <c r="H1139" i="35"/>
  <c r="H1140" i="35"/>
  <c r="H1141" i="35"/>
  <c r="H1142" i="35"/>
  <c r="H1143" i="35"/>
  <c r="H1144" i="35"/>
  <c r="H1145" i="35"/>
  <c r="H1146" i="35"/>
  <c r="H1147" i="35"/>
  <c r="H1148" i="35"/>
  <c r="H1149" i="35"/>
  <c r="H1150" i="35"/>
  <c r="H1151" i="35"/>
  <c r="H1152" i="35"/>
  <c r="H1153" i="35"/>
  <c r="H1154" i="35"/>
  <c r="H1155" i="35"/>
  <c r="H1156" i="35"/>
  <c r="H1157" i="35"/>
  <c r="H1158" i="35"/>
  <c r="H1159" i="35"/>
  <c r="H1160" i="35"/>
  <c r="H1161" i="35"/>
  <c r="H1181" i="35"/>
  <c r="H1182" i="35"/>
  <c r="H1183" i="35"/>
  <c r="H1184" i="35"/>
  <c r="H1185" i="35"/>
  <c r="H1186" i="35"/>
  <c r="H1187" i="35"/>
  <c r="H1188" i="35"/>
  <c r="H1189" i="35"/>
  <c r="H1190" i="35"/>
  <c r="H1191" i="35"/>
  <c r="H1192" i="35"/>
  <c r="H1193" i="35"/>
  <c r="H1194" i="35"/>
  <c r="H1195" i="35"/>
  <c r="H1196" i="35"/>
  <c r="H1197" i="35"/>
  <c r="H1198" i="35"/>
  <c r="H1199" i="35"/>
  <c r="H1200" i="35"/>
  <c r="H1201" i="35"/>
  <c r="H1202" i="35"/>
  <c r="H1203" i="35"/>
  <c r="H1204" i="35"/>
  <c r="H1205" i="35"/>
  <c r="H1206" i="35"/>
  <c r="H1207" i="35"/>
  <c r="H1208" i="35"/>
  <c r="H1209" i="35"/>
  <c r="H1210" i="35"/>
  <c r="H1211" i="35"/>
  <c r="H1212" i="35"/>
  <c r="H1213" i="35"/>
  <c r="H1214" i="35"/>
  <c r="H1215" i="35"/>
  <c r="H1216" i="35"/>
  <c r="H1217" i="35"/>
  <c r="H1218" i="35"/>
  <c r="H1219" i="35"/>
  <c r="H1220" i="35"/>
  <c r="H1221" i="35"/>
  <c r="H1222" i="35"/>
  <c r="H1223" i="35"/>
  <c r="H1224" i="35"/>
  <c r="H1225" i="35"/>
  <c r="H1226" i="35"/>
  <c r="H1227" i="35"/>
  <c r="H1228" i="35"/>
  <c r="H1229" i="35"/>
  <c r="H1230" i="35"/>
  <c r="H1231" i="35"/>
  <c r="H1232" i="35"/>
  <c r="H1233" i="35"/>
  <c r="H1234" i="35"/>
  <c r="H1235" i="35"/>
  <c r="H1236" i="35"/>
  <c r="H1237" i="35"/>
  <c r="H1238" i="35"/>
  <c r="H1239" i="35"/>
  <c r="H1240" i="35"/>
  <c r="H1241" i="35"/>
  <c r="H1242" i="35"/>
  <c r="H1243" i="35"/>
  <c r="H1244" i="35"/>
  <c r="H1245" i="35"/>
  <c r="H1246" i="35"/>
  <c r="H1247" i="35"/>
  <c r="H1248" i="35"/>
  <c r="H1249" i="35"/>
  <c r="H1250" i="35"/>
  <c r="H1251" i="35"/>
  <c r="H1252" i="35"/>
  <c r="H1253" i="35"/>
  <c r="H1254" i="35"/>
  <c r="H1255" i="35"/>
  <c r="H1256" i="35"/>
  <c r="H1257" i="35"/>
  <c r="H1258" i="35"/>
  <c r="H1259" i="35"/>
  <c r="H1260" i="35"/>
  <c r="H1261" i="35"/>
  <c r="H1262" i="35"/>
  <c r="H1263" i="35"/>
  <c r="H1264" i="35"/>
  <c r="H1265" i="35"/>
  <c r="H1266" i="35"/>
  <c r="H1267" i="35"/>
  <c r="H1268" i="35"/>
  <c r="H1269" i="35"/>
  <c r="H1270" i="35"/>
  <c r="H1271" i="35"/>
  <c r="H1272" i="35"/>
  <c r="H1273" i="35"/>
  <c r="H1274" i="35"/>
  <c r="H1275" i="35"/>
  <c r="H1276" i="35"/>
  <c r="H1277" i="35"/>
  <c r="H1278" i="35"/>
  <c r="H1279" i="35"/>
  <c r="H1280" i="35"/>
  <c r="H1281" i="35"/>
  <c r="H1282" i="35"/>
  <c r="H1283" i="35"/>
  <c r="H1284" i="35"/>
  <c r="H1285" i="35"/>
  <c r="H1286" i="35"/>
  <c r="H1287" i="35"/>
  <c r="H1288" i="35"/>
  <c r="H1289" i="35"/>
  <c r="H1290" i="35"/>
  <c r="H1291" i="35"/>
  <c r="H1292" i="35"/>
  <c r="H1293" i="35"/>
  <c r="H1294" i="35"/>
  <c r="H1295" i="35"/>
  <c r="H1296" i="35"/>
  <c r="H1297" i="35"/>
  <c r="H1298" i="35"/>
  <c r="H1299" i="35"/>
  <c r="H1300" i="35"/>
  <c r="H1301" i="35"/>
  <c r="H1302" i="35"/>
  <c r="H1303" i="35"/>
  <c r="H1304" i="35"/>
  <c r="H1305" i="35"/>
  <c r="H1306" i="35"/>
  <c r="H1307" i="35"/>
  <c r="H1308" i="35"/>
  <c r="H1309" i="35"/>
  <c r="H1310" i="35"/>
  <c r="H1311" i="35"/>
  <c r="H1312" i="35"/>
  <c r="H1313" i="35"/>
  <c r="H1314" i="35"/>
  <c r="H1315" i="35"/>
  <c r="H1316" i="35"/>
  <c r="H1317" i="35"/>
  <c r="H1318" i="35"/>
  <c r="H1319" i="35"/>
  <c r="H1320" i="35"/>
  <c r="H1321" i="35"/>
  <c r="H1322" i="35"/>
  <c r="H1323" i="35"/>
  <c r="H1324" i="35"/>
  <c r="H1325" i="35"/>
  <c r="H1326" i="35"/>
  <c r="H1327" i="35"/>
  <c r="H1328" i="35"/>
  <c r="H1329" i="35"/>
  <c r="H1330" i="35"/>
  <c r="H1331" i="35"/>
  <c r="H1332" i="35"/>
  <c r="H1333" i="35"/>
  <c r="H1334" i="35"/>
  <c r="H1335" i="35"/>
  <c r="H1336" i="35"/>
  <c r="H1337" i="35"/>
  <c r="H1338" i="35"/>
  <c r="H1339" i="35"/>
  <c r="H1340" i="35"/>
  <c r="H1341" i="35"/>
  <c r="H1342" i="35"/>
  <c r="H1362" i="35"/>
  <c r="H1363" i="35"/>
  <c r="H1364" i="35"/>
  <c r="H1365" i="35"/>
  <c r="H1366" i="35"/>
  <c r="H1367" i="35"/>
  <c r="H1368" i="35"/>
  <c r="H1369" i="35"/>
  <c r="H1370" i="35"/>
  <c r="H1371" i="35"/>
  <c r="H1372" i="35"/>
  <c r="H1373" i="35"/>
  <c r="H1374" i="35"/>
  <c r="H1375" i="35"/>
  <c r="H1376" i="35"/>
  <c r="H1377" i="35"/>
  <c r="H1378" i="35"/>
  <c r="H1379" i="35"/>
  <c r="H1380" i="35"/>
  <c r="H1381" i="35"/>
  <c r="H1382" i="35"/>
  <c r="H1383" i="35"/>
  <c r="H1384" i="35"/>
  <c r="H1385" i="35"/>
  <c r="H1386" i="35"/>
  <c r="H1387" i="35"/>
  <c r="H1388" i="35"/>
  <c r="H1389" i="35"/>
  <c r="H1390" i="35"/>
  <c r="H1391" i="35"/>
  <c r="H1392" i="35"/>
  <c r="H1393" i="35"/>
  <c r="H1394" i="35"/>
  <c r="H1395" i="35"/>
  <c r="H1396" i="35"/>
  <c r="H1397" i="35"/>
  <c r="H1398" i="35"/>
  <c r="H1399" i="35"/>
  <c r="H1400" i="35"/>
  <c r="H1401" i="35"/>
  <c r="H1402" i="35"/>
  <c r="H1403" i="35"/>
  <c r="H1404" i="35"/>
  <c r="H1405" i="35"/>
  <c r="H1406" i="35"/>
  <c r="H1407" i="35"/>
  <c r="H1408" i="35"/>
  <c r="H1409" i="35"/>
  <c r="H1410" i="35"/>
  <c r="H1411" i="35"/>
  <c r="H1412" i="35"/>
  <c r="H1413" i="35"/>
  <c r="H1414" i="35"/>
  <c r="H1415" i="35"/>
  <c r="H1416" i="35"/>
  <c r="H1417" i="35"/>
  <c r="H1418" i="35"/>
  <c r="H1419" i="35"/>
  <c r="H1420" i="35"/>
  <c r="H1421" i="35"/>
  <c r="H1422" i="35"/>
  <c r="H1423" i="35"/>
  <c r="H1424" i="35"/>
  <c r="H1425" i="35"/>
  <c r="H1426" i="35"/>
  <c r="H1427" i="35"/>
  <c r="H1428" i="35"/>
  <c r="H1429" i="35"/>
  <c r="H1430" i="35"/>
  <c r="H1431" i="35"/>
  <c r="H1432" i="35"/>
  <c r="H1433" i="35"/>
  <c r="H1434" i="35"/>
  <c r="H1435" i="35"/>
  <c r="H1436" i="35"/>
  <c r="H1437" i="35"/>
  <c r="H1438" i="35"/>
  <c r="H1439" i="35"/>
  <c r="H1440" i="35"/>
  <c r="H1441" i="35"/>
  <c r="H1442" i="35"/>
  <c r="H1443" i="35"/>
  <c r="H1444" i="35"/>
  <c r="H1445" i="35"/>
  <c r="H1446" i="35"/>
  <c r="H1447" i="35"/>
  <c r="H1448" i="35"/>
  <c r="H1449" i="35"/>
  <c r="H1450" i="35"/>
  <c r="H1451" i="35"/>
  <c r="H1452" i="35"/>
  <c r="H1453" i="35"/>
  <c r="H1454" i="35"/>
  <c r="H1455" i="35"/>
  <c r="H1456" i="35"/>
  <c r="H1457" i="35"/>
  <c r="H1458" i="35"/>
  <c r="H1459" i="35"/>
  <c r="H1460" i="35"/>
  <c r="H1461" i="35"/>
  <c r="H1462" i="35"/>
  <c r="H1463" i="35"/>
  <c r="H1464" i="35"/>
  <c r="H1465" i="35"/>
  <c r="H1466" i="35"/>
  <c r="H1467" i="35"/>
  <c r="H1468" i="35"/>
  <c r="H1469" i="35"/>
  <c r="H1470" i="35"/>
  <c r="H1471" i="35"/>
  <c r="H1472" i="35"/>
  <c r="H1473" i="35"/>
  <c r="H1474" i="35"/>
  <c r="H1475" i="35"/>
  <c r="H1476" i="35"/>
  <c r="H1477" i="35"/>
  <c r="H1478" i="35"/>
  <c r="H1479" i="35"/>
  <c r="H1480" i="35"/>
  <c r="H1481" i="35"/>
  <c r="H1482" i="35"/>
  <c r="H1483" i="35"/>
  <c r="H1484" i="35"/>
  <c r="H1485" i="35"/>
  <c r="H1486" i="35"/>
  <c r="H1487" i="35"/>
  <c r="H1488" i="35"/>
  <c r="H1489" i="35"/>
  <c r="H1490" i="35"/>
  <c r="H1491" i="35"/>
  <c r="H1492" i="35"/>
  <c r="H1493" i="35"/>
  <c r="H1494" i="35"/>
  <c r="H1495" i="35"/>
  <c r="H1496" i="35"/>
  <c r="H1497" i="35"/>
  <c r="H1498" i="35"/>
  <c r="H1499" i="35"/>
  <c r="H1500" i="35"/>
  <c r="H1501" i="35"/>
  <c r="H1502" i="35"/>
  <c r="H1503" i="35"/>
  <c r="H1504" i="35"/>
  <c r="H1505" i="35"/>
  <c r="H1506" i="35"/>
  <c r="H1507" i="35"/>
  <c r="H1508" i="35"/>
  <c r="H1509" i="35"/>
  <c r="H1510" i="35"/>
  <c r="H1511" i="35"/>
  <c r="H1512" i="35"/>
  <c r="H1513" i="35"/>
  <c r="H1514" i="35"/>
  <c r="H1515" i="35"/>
  <c r="H1516" i="35"/>
  <c r="H1517" i="35"/>
  <c r="H1518" i="35"/>
  <c r="H1519" i="35"/>
  <c r="H1520" i="35"/>
  <c r="H1521" i="35"/>
  <c r="H1522" i="35"/>
  <c r="H1523" i="35"/>
  <c r="H1524" i="35"/>
  <c r="H1525" i="35"/>
  <c r="H1526" i="35"/>
  <c r="H1527" i="35"/>
  <c r="H1528" i="35"/>
  <c r="H1529" i="35"/>
  <c r="H1530" i="35"/>
  <c r="H1531" i="35"/>
  <c r="H1532" i="35"/>
  <c r="H1533" i="35"/>
  <c r="H1534" i="35"/>
  <c r="H1535" i="35"/>
  <c r="H1536" i="35"/>
  <c r="H1537" i="35"/>
  <c r="H1538" i="35"/>
  <c r="H1539" i="35"/>
  <c r="H1540" i="35"/>
  <c r="H1541" i="35"/>
  <c r="H1542" i="35"/>
  <c r="H1543" i="35"/>
  <c r="H1544" i="35"/>
  <c r="H1545" i="35"/>
  <c r="H1546" i="35"/>
  <c r="H1547" i="35"/>
  <c r="H1548" i="35"/>
  <c r="H1549" i="35"/>
  <c r="H1550" i="35"/>
  <c r="H1551" i="35"/>
  <c r="H1552" i="35"/>
  <c r="H1553" i="35"/>
  <c r="H1554" i="35"/>
  <c r="H1555" i="35"/>
  <c r="H1556" i="35"/>
  <c r="H1557" i="35"/>
  <c r="H1558" i="35"/>
  <c r="H1559" i="35"/>
  <c r="H1560" i="35"/>
  <c r="H1561" i="35"/>
  <c r="H1562" i="35"/>
  <c r="H1563" i="35"/>
  <c r="H1564" i="35"/>
  <c r="H1565" i="35"/>
  <c r="H1566" i="35"/>
  <c r="H1567" i="35"/>
  <c r="H1568" i="35"/>
  <c r="H1569" i="35"/>
  <c r="H1570" i="35"/>
  <c r="H1571" i="35"/>
  <c r="H1572" i="35"/>
  <c r="H1573" i="35"/>
  <c r="H1574" i="35"/>
  <c r="H1575" i="35"/>
  <c r="H1576" i="35"/>
  <c r="H1577" i="35"/>
  <c r="H1578" i="35"/>
  <c r="H1579" i="35"/>
  <c r="H1580" i="35"/>
  <c r="H1581" i="35"/>
  <c r="H1582" i="35"/>
  <c r="H1583" i="35"/>
  <c r="H1584" i="35"/>
  <c r="H1585" i="35"/>
  <c r="H1586" i="35"/>
  <c r="H1587" i="35"/>
  <c r="H1588" i="35"/>
  <c r="H1589" i="35"/>
  <c r="H1590" i="35"/>
  <c r="H1591" i="35"/>
  <c r="H1592" i="35"/>
  <c r="H1593" i="35"/>
  <c r="H1594" i="35"/>
  <c r="H1595" i="35"/>
  <c r="H1596" i="35"/>
  <c r="H1597" i="35"/>
  <c r="H1598" i="35"/>
  <c r="H1599" i="35"/>
  <c r="H1600" i="35"/>
  <c r="H1601" i="35"/>
  <c r="H1602" i="35"/>
  <c r="H1603" i="35"/>
  <c r="H1604" i="35"/>
  <c r="H1605" i="35"/>
  <c r="H1606" i="35"/>
  <c r="H1607" i="35"/>
  <c r="H1608" i="35"/>
  <c r="H1609" i="35"/>
  <c r="H1610" i="35"/>
  <c r="H1611" i="35"/>
  <c r="H1612" i="35"/>
  <c r="H1613" i="35"/>
  <c r="H1614" i="35"/>
  <c r="H1615" i="35"/>
  <c r="H1616" i="35"/>
  <c r="H1617" i="35"/>
  <c r="H1618" i="35"/>
  <c r="H1619" i="35"/>
  <c r="H1620" i="35"/>
  <c r="H1621" i="35"/>
  <c r="H1622" i="35"/>
  <c r="H1623" i="35"/>
  <c r="H1624" i="35"/>
  <c r="H1625" i="35"/>
  <c r="H1626" i="35"/>
  <c r="H1627" i="35"/>
  <c r="H1628" i="35"/>
  <c r="H1629" i="35"/>
  <c r="H1630" i="35"/>
  <c r="H1631" i="35"/>
  <c r="H1632" i="35"/>
  <c r="H1633" i="35"/>
  <c r="H1634" i="35"/>
  <c r="H1635" i="35"/>
  <c r="H1636" i="35"/>
  <c r="H1637" i="35"/>
  <c r="H1638" i="35"/>
  <c r="H1639" i="35"/>
  <c r="H1640" i="35"/>
  <c r="H1641" i="35"/>
  <c r="H1642" i="35"/>
  <c r="H1643" i="35"/>
  <c r="H1644" i="35"/>
  <c r="H1645" i="35"/>
  <c r="H1646" i="35"/>
  <c r="H1647" i="35"/>
  <c r="H1648" i="35"/>
  <c r="H1649" i="35"/>
  <c r="H1650" i="35"/>
  <c r="H1651" i="35"/>
  <c r="H1652" i="35"/>
  <c r="H1653" i="35"/>
  <c r="H1654" i="35"/>
  <c r="H1655" i="35"/>
  <c r="H1656" i="35"/>
  <c r="H1657" i="35"/>
  <c r="H1658" i="35"/>
  <c r="H1659" i="35"/>
  <c r="H1660" i="35"/>
  <c r="H1661" i="35"/>
  <c r="H1662" i="35"/>
  <c r="H1675" i="35"/>
  <c r="H1676" i="35"/>
  <c r="H1677" i="35"/>
  <c r="H1678" i="35"/>
  <c r="H1679" i="35"/>
  <c r="H1680" i="35"/>
  <c r="H1681" i="35"/>
  <c r="H1682" i="35"/>
  <c r="H1683" i="35"/>
  <c r="H1684" i="35"/>
  <c r="H1685" i="35"/>
  <c r="H1686" i="35"/>
  <c r="H1687" i="35"/>
  <c r="H1688" i="35"/>
  <c r="H1689" i="35"/>
  <c r="H1690" i="35"/>
  <c r="H1691" i="35"/>
  <c r="H1693" i="35"/>
  <c r="H1702" i="35"/>
  <c r="H1703" i="35"/>
  <c r="H1704" i="35"/>
  <c r="H1705" i="35"/>
  <c r="H1706" i="35"/>
  <c r="H1707" i="35"/>
  <c r="H1708" i="35"/>
  <c r="H1709" i="35"/>
  <c r="H1710" i="35"/>
  <c r="H1711" i="35"/>
  <c r="H1712" i="35"/>
  <c r="H1713" i="35"/>
  <c r="H1714" i="35"/>
  <c r="H1715" i="35"/>
  <c r="H1716" i="35"/>
  <c r="H1717" i="35"/>
  <c r="H1718" i="35"/>
  <c r="H1719" i="35"/>
  <c r="H1720" i="35"/>
  <c r="H1721" i="35"/>
  <c r="H1722" i="35"/>
  <c r="H1723" i="35"/>
  <c r="H1724" i="35"/>
  <c r="H1725" i="35"/>
  <c r="H1726" i="35"/>
  <c r="H1727" i="35"/>
  <c r="H1728" i="35"/>
  <c r="H1729" i="35"/>
  <c r="H1730" i="35"/>
  <c r="H1731" i="35"/>
  <c r="H1732" i="35"/>
  <c r="H1733" i="35"/>
  <c r="H1734" i="35"/>
  <c r="H1735" i="35"/>
  <c r="H1736" i="35"/>
  <c r="H1737" i="35"/>
  <c r="H1738" i="35"/>
  <c r="H1739" i="35"/>
  <c r="H1740" i="35"/>
  <c r="H1741" i="35"/>
  <c r="H1742" i="35"/>
  <c r="H1743" i="35"/>
  <c r="H1744" i="35"/>
  <c r="H1745" i="35"/>
  <c r="H1746" i="35"/>
  <c r="H1747" i="35"/>
  <c r="H1748" i="35"/>
  <c r="H1749" i="35"/>
  <c r="H1750" i="35"/>
  <c r="H1751" i="35"/>
  <c r="H1752" i="35"/>
  <c r="H1753" i="35"/>
  <c r="H1754" i="35"/>
  <c r="H1755" i="35"/>
  <c r="H1756" i="35"/>
  <c r="H1757" i="35"/>
  <c r="H1758" i="35"/>
  <c r="H1759" i="35"/>
  <c r="H1760" i="35"/>
  <c r="H1761" i="35"/>
  <c r="H1762" i="35"/>
  <c r="H1763" i="35"/>
  <c r="H1764" i="35"/>
  <c r="H1765" i="35"/>
  <c r="H1766" i="35"/>
  <c r="H1767" i="35"/>
  <c r="H1768" i="35"/>
  <c r="H1769" i="35"/>
  <c r="H1770" i="35"/>
  <c r="H1771" i="35"/>
  <c r="H1772" i="35"/>
  <c r="H1773" i="35"/>
  <c r="H1774" i="35"/>
  <c r="H1775" i="35"/>
  <c r="H1776" i="35"/>
  <c r="H1777" i="35"/>
  <c r="H1778" i="35"/>
  <c r="H1779" i="35"/>
  <c r="H1780" i="35"/>
  <c r="H1781" i="35"/>
  <c r="H1782" i="35"/>
  <c r="H1783" i="35"/>
  <c r="H1784" i="35"/>
  <c r="H1785" i="35"/>
  <c r="H1786" i="35"/>
  <c r="H1787" i="35"/>
  <c r="H1788" i="35"/>
  <c r="H1789" i="35"/>
  <c r="H1790" i="35"/>
  <c r="H1791" i="35"/>
  <c r="H1792" i="35"/>
  <c r="H1793" i="35"/>
  <c r="H1794" i="35"/>
  <c r="H1795" i="35"/>
  <c r="H1796" i="35"/>
  <c r="H1797" i="35"/>
  <c r="H1798" i="35"/>
  <c r="H1799" i="35"/>
  <c r="H1800" i="35"/>
  <c r="H1801" i="35"/>
  <c r="H1802" i="35"/>
  <c r="H1803" i="35"/>
  <c r="H1804" i="35"/>
  <c r="H1805" i="35"/>
  <c r="H1806" i="35"/>
  <c r="H1807" i="35"/>
  <c r="H1808" i="35"/>
  <c r="H1809" i="35"/>
  <c r="H1810" i="35"/>
  <c r="H1811" i="35"/>
  <c r="H1812" i="35"/>
  <c r="H1813" i="35"/>
  <c r="H1814" i="35"/>
  <c r="H1815" i="35"/>
  <c r="H1816" i="35"/>
  <c r="H1817" i="35"/>
  <c r="H1818" i="35"/>
  <c r="H1819" i="35"/>
  <c r="H1820" i="35"/>
  <c r="H1821" i="35"/>
  <c r="H1822" i="35"/>
  <c r="H1823" i="35"/>
  <c r="H1824" i="35"/>
  <c r="H1825" i="35"/>
  <c r="H1826" i="35"/>
  <c r="H1827" i="35"/>
  <c r="H1828" i="35"/>
  <c r="H1829" i="35"/>
  <c r="H1830" i="35"/>
  <c r="H1831" i="35"/>
  <c r="H1832" i="35"/>
  <c r="H1833" i="35"/>
  <c r="H1834" i="35"/>
  <c r="H1835" i="35"/>
  <c r="H1836" i="35"/>
  <c r="H1837" i="35"/>
  <c r="H1838" i="35"/>
  <c r="H1839" i="35"/>
  <c r="H1840" i="35"/>
  <c r="H1841" i="35"/>
  <c r="H1842" i="35"/>
  <c r="H1843" i="35"/>
  <c r="H1844" i="35"/>
  <c r="H1845" i="35"/>
  <c r="H1846" i="35"/>
  <c r="H1847" i="35"/>
  <c r="H1848" i="35"/>
  <c r="H1849" i="35"/>
  <c r="H1850" i="35"/>
  <c r="H1851" i="35"/>
  <c r="H1852" i="35"/>
  <c r="H1853" i="35"/>
  <c r="H1854" i="35"/>
  <c r="H1855" i="35"/>
  <c r="H1856" i="35"/>
  <c r="H1857" i="35"/>
  <c r="H1858" i="35"/>
  <c r="H1859" i="35"/>
  <c r="H1860" i="35"/>
  <c r="H1861" i="35"/>
  <c r="H1862" i="35"/>
  <c r="H1863" i="35"/>
  <c r="H1864" i="35"/>
  <c r="H1865" i="35"/>
  <c r="H1866" i="35"/>
  <c r="H1867" i="35"/>
  <c r="H1868" i="35"/>
  <c r="H1869" i="35"/>
  <c r="H1870" i="35"/>
  <c r="H1871" i="35"/>
  <c r="H1872" i="35"/>
  <c r="H1873" i="35"/>
  <c r="H1874" i="35"/>
  <c r="H1875" i="35"/>
  <c r="H1876" i="35"/>
  <c r="H1877" i="35"/>
  <c r="H1878" i="35"/>
  <c r="H1879" i="35"/>
  <c r="H1880" i="35"/>
  <c r="H1881" i="35"/>
  <c r="H1882" i="35"/>
  <c r="H1883" i="35"/>
  <c r="H1884" i="35"/>
  <c r="H1885" i="35"/>
  <c r="H1886" i="35"/>
  <c r="H1887" i="35"/>
  <c r="H1888" i="35"/>
  <c r="H1889" i="35"/>
  <c r="H1890" i="35"/>
  <c r="H1891" i="35"/>
  <c r="H1892" i="35"/>
  <c r="H1893" i="35"/>
  <c r="H1894" i="35"/>
  <c r="H1895" i="35"/>
  <c r="H1896" i="35"/>
  <c r="H1897" i="35"/>
  <c r="H1898" i="35"/>
  <c r="H1899" i="35"/>
  <c r="H1900" i="35"/>
  <c r="H1901" i="35"/>
  <c r="H1902" i="35"/>
  <c r="H1903" i="35"/>
  <c r="H1904" i="35"/>
  <c r="H1905" i="35"/>
  <c r="H1906" i="35"/>
  <c r="H1907" i="35"/>
  <c r="H1908" i="35"/>
  <c r="H1909" i="35"/>
  <c r="H1910" i="35"/>
  <c r="H1911" i="35"/>
  <c r="H1912" i="35"/>
  <c r="H1913" i="35"/>
  <c r="H1914" i="35"/>
  <c r="H1915" i="35"/>
  <c r="H1916" i="35"/>
  <c r="H1917" i="35"/>
  <c r="H1918" i="35"/>
  <c r="H1919" i="35"/>
  <c r="H1920" i="35"/>
  <c r="H1921" i="35"/>
  <c r="H1922" i="35"/>
  <c r="H1923" i="35"/>
  <c r="H1924" i="35"/>
  <c r="H1925" i="35"/>
  <c r="H1926" i="35"/>
  <c r="H1927" i="35"/>
  <c r="H1928" i="35"/>
  <c r="H1929" i="35"/>
  <c r="H1930" i="35"/>
  <c r="H1931" i="35"/>
  <c r="H1932" i="35"/>
  <c r="H1933" i="35"/>
  <c r="H1934" i="35"/>
  <c r="H1935" i="35"/>
  <c r="H1936" i="35"/>
  <c r="H1937" i="35"/>
  <c r="H1938" i="35"/>
  <c r="H1939" i="35"/>
  <c r="H1940" i="35"/>
  <c r="H1941" i="35"/>
  <c r="H1942" i="35"/>
  <c r="H1943" i="35"/>
  <c r="H1944" i="35"/>
  <c r="H1945" i="35"/>
  <c r="H1946" i="35"/>
  <c r="H1947" i="35"/>
  <c r="H1948" i="35"/>
  <c r="H1949" i="35"/>
  <c r="H1950" i="35"/>
  <c r="H1951" i="35"/>
  <c r="H1952" i="35"/>
  <c r="H1953" i="35"/>
  <c r="H1954" i="35"/>
  <c r="H1955" i="35"/>
  <c r="H1956" i="35"/>
  <c r="H1957" i="35"/>
  <c r="H1958" i="35"/>
  <c r="H1959" i="35"/>
  <c r="H1960" i="35"/>
  <c r="H1961" i="35"/>
  <c r="H1962" i="35"/>
  <c r="H1963" i="35"/>
  <c r="H1964" i="35"/>
  <c r="H1965" i="35"/>
  <c r="H1966" i="35"/>
  <c r="H1967" i="35"/>
  <c r="H1968" i="35"/>
  <c r="H1969" i="35"/>
  <c r="H1970" i="35"/>
  <c r="H1971" i="35"/>
  <c r="H1972" i="35"/>
  <c r="H1973" i="35"/>
  <c r="H1974" i="35"/>
  <c r="H1975" i="35"/>
  <c r="H1976" i="35"/>
  <c r="H1977" i="35"/>
  <c r="H1978" i="35"/>
  <c r="H1979" i="35"/>
  <c r="H1980" i="35"/>
  <c r="H1981" i="35"/>
  <c r="H1982" i="35"/>
  <c r="H1983" i="35"/>
  <c r="H1984" i="35"/>
  <c r="H1985" i="35"/>
  <c r="H1986" i="35"/>
  <c r="H1987" i="35"/>
  <c r="H1988" i="35"/>
  <c r="H1989" i="35"/>
  <c r="H1990" i="35"/>
  <c r="H1991" i="35"/>
  <c r="H1992" i="35"/>
  <c r="H1993" i="35"/>
  <c r="H1994" i="35"/>
  <c r="H1995" i="35"/>
  <c r="H1996" i="35"/>
  <c r="H1997" i="35"/>
  <c r="H1998" i="35"/>
  <c r="H1999" i="35"/>
  <c r="H2000" i="35"/>
  <c r="H2001" i="35"/>
  <c r="H2002" i="35"/>
  <c r="H2003" i="35"/>
  <c r="H2004" i="35"/>
  <c r="H2005" i="35"/>
  <c r="H2006" i="35"/>
  <c r="H2007" i="35"/>
  <c r="H2008" i="35"/>
  <c r="H2009" i="35"/>
  <c r="H2010" i="35"/>
  <c r="H2011" i="35"/>
  <c r="H2012" i="35"/>
  <c r="H2013" i="35"/>
  <c r="H2014" i="35"/>
  <c r="H2015" i="35"/>
  <c r="H2016" i="35"/>
  <c r="H2017" i="35"/>
  <c r="H2018" i="35"/>
  <c r="H2019" i="35"/>
  <c r="H2020" i="35"/>
  <c r="H2021" i="35"/>
  <c r="H2022" i="35"/>
  <c r="H2023" i="35"/>
  <c r="H2024" i="35"/>
  <c r="H2025" i="35"/>
  <c r="H2026" i="35"/>
  <c r="H2027" i="35"/>
  <c r="H2028" i="35"/>
  <c r="H2029" i="35"/>
  <c r="H2030" i="35"/>
  <c r="H2031" i="35"/>
  <c r="H2032" i="35"/>
  <c r="H2033" i="35"/>
  <c r="H2034" i="35"/>
  <c r="H2035" i="35"/>
  <c r="H2036" i="35"/>
  <c r="H2037" i="35"/>
  <c r="H2038" i="35"/>
  <c r="H2039" i="35"/>
  <c r="H2040" i="35"/>
  <c r="H2041" i="35"/>
  <c r="H2042" i="35"/>
  <c r="H2043" i="35"/>
  <c r="H2044" i="35"/>
  <c r="H2045" i="35"/>
  <c r="H2046" i="35"/>
  <c r="H2047" i="35"/>
  <c r="H2048" i="35"/>
  <c r="H2049" i="35"/>
  <c r="H2050" i="35"/>
  <c r="H2051" i="35"/>
  <c r="H2052" i="35"/>
  <c r="H2053" i="35"/>
  <c r="H2054" i="35"/>
  <c r="H2055" i="35"/>
  <c r="H2056" i="35"/>
  <c r="H2057" i="35"/>
  <c r="H2058" i="35"/>
  <c r="H2059" i="35"/>
  <c r="H2060" i="35"/>
  <c r="H2061" i="35"/>
  <c r="H2062" i="35"/>
  <c r="H2063" i="35"/>
  <c r="H2064" i="35"/>
  <c r="H2065" i="35"/>
  <c r="H2066" i="35"/>
  <c r="H2067" i="35"/>
  <c r="H2068" i="35"/>
  <c r="H2069" i="35"/>
  <c r="H2070" i="35"/>
  <c r="H2071" i="35"/>
  <c r="H2072" i="35"/>
  <c r="H2073" i="35"/>
  <c r="H2074" i="35"/>
  <c r="H2075" i="35"/>
  <c r="H2076" i="35"/>
  <c r="H2077" i="35"/>
  <c r="H2078" i="35"/>
  <c r="H2079" i="35"/>
  <c r="H2080" i="35"/>
  <c r="H2081" i="35"/>
  <c r="H2082" i="35"/>
  <c r="H2083" i="35"/>
  <c r="H2084" i="35"/>
  <c r="H2085" i="35"/>
  <c r="H2086" i="35"/>
  <c r="H2087" i="35"/>
  <c r="H2088" i="35"/>
  <c r="H2089" i="35"/>
  <c r="H2090" i="35"/>
  <c r="H2091" i="35"/>
  <c r="H2092" i="35"/>
  <c r="H2093" i="35"/>
  <c r="H2094" i="35"/>
  <c r="H2095" i="35"/>
  <c r="H2096" i="35"/>
  <c r="H2097" i="35"/>
  <c r="H2098" i="35"/>
  <c r="H2099" i="35"/>
  <c r="H2100" i="35"/>
  <c r="H2101" i="35"/>
  <c r="H2102" i="35"/>
  <c r="H2103" i="35"/>
  <c r="H2104" i="35"/>
  <c r="H2105" i="35"/>
  <c r="H2106" i="35"/>
  <c r="H2107" i="35"/>
  <c r="H2108" i="35"/>
  <c r="H2109" i="35"/>
  <c r="H2110" i="35"/>
  <c r="H2111" i="35"/>
  <c r="H2112" i="35"/>
  <c r="H2113" i="35"/>
  <c r="H2114" i="35"/>
  <c r="H2115" i="35"/>
  <c r="H2116" i="35"/>
  <c r="H2117" i="35"/>
  <c r="H2118" i="35"/>
  <c r="H2119" i="35"/>
  <c r="H2120" i="35"/>
  <c r="H2121" i="35"/>
  <c r="H2122" i="35"/>
  <c r="H2123" i="35"/>
  <c r="H2124" i="35"/>
  <c r="H2125" i="35"/>
  <c r="H2126" i="35"/>
  <c r="H2127" i="35"/>
  <c r="H2128" i="35"/>
  <c r="H2129" i="35"/>
  <c r="H2130" i="35"/>
  <c r="H2131" i="35"/>
  <c r="H2132" i="35"/>
  <c r="H2133" i="35"/>
  <c r="H2134" i="35"/>
  <c r="H2135" i="35"/>
  <c r="H2136" i="35"/>
  <c r="H2137" i="35"/>
  <c r="H2138" i="35"/>
  <c r="H2139" i="35"/>
  <c r="H2140" i="35"/>
  <c r="H2141" i="35"/>
  <c r="H2142" i="35"/>
  <c r="H2143" i="35"/>
  <c r="H2144" i="35"/>
  <c r="H2145" i="35"/>
  <c r="H2146" i="35"/>
  <c r="H2147" i="35"/>
  <c r="H2148" i="35"/>
  <c r="H2149" i="35"/>
  <c r="H2150" i="35"/>
  <c r="H2151" i="35"/>
  <c r="H2152" i="35"/>
  <c r="H2153" i="35"/>
  <c r="H2154" i="35"/>
  <c r="H2155" i="35"/>
  <c r="H2156" i="35"/>
  <c r="H2157" i="35"/>
  <c r="H2158" i="35"/>
  <c r="H2159" i="35"/>
  <c r="H2160" i="35"/>
  <c r="H2161" i="35"/>
  <c r="H2162" i="35"/>
  <c r="H2163" i="35"/>
  <c r="H2164" i="35"/>
  <c r="H2165" i="35"/>
  <c r="H2166" i="35"/>
  <c r="H2167" i="35"/>
  <c r="H2168" i="35"/>
  <c r="H2169" i="35"/>
  <c r="H2170" i="35"/>
  <c r="H2171" i="35"/>
  <c r="H2172" i="35"/>
  <c r="H2173" i="35"/>
  <c r="H2174" i="35"/>
  <c r="H2175" i="35"/>
  <c r="H2176" i="35"/>
  <c r="H2177" i="35"/>
  <c r="H2178" i="35"/>
  <c r="H2179" i="35"/>
  <c r="H2180" i="35"/>
  <c r="H2181" i="35"/>
  <c r="H2182" i="35"/>
  <c r="H2183" i="35"/>
  <c r="H2184" i="35"/>
  <c r="H2185" i="35"/>
  <c r="H2186" i="35"/>
  <c r="H2187" i="35"/>
  <c r="H2188" i="35"/>
  <c r="H2189" i="35"/>
  <c r="H2190" i="35"/>
  <c r="H2191" i="35"/>
  <c r="H2192" i="35"/>
  <c r="H2193" i="35"/>
  <c r="H2194" i="35"/>
  <c r="H2195" i="35"/>
  <c r="H2196" i="35"/>
  <c r="H2197" i="35"/>
  <c r="H2198" i="35"/>
  <c r="H2199" i="35"/>
  <c r="H2200" i="35"/>
  <c r="H2201" i="35"/>
  <c r="H2202" i="35"/>
  <c r="H2203" i="35"/>
  <c r="H2204" i="35"/>
  <c r="H2205" i="35"/>
  <c r="H2206" i="35"/>
  <c r="H2207" i="35"/>
  <c r="H2208" i="35"/>
  <c r="H2209" i="35"/>
  <c r="H2210" i="35"/>
  <c r="H2211" i="35"/>
  <c r="H2212" i="35"/>
  <c r="H2213" i="35"/>
  <c r="H2214" i="35"/>
  <c r="H2215" i="35"/>
  <c r="H2216" i="35"/>
  <c r="H2217" i="35"/>
  <c r="H2218" i="35"/>
  <c r="H2219" i="35"/>
  <c r="H2220" i="35"/>
  <c r="H2221" i="35"/>
  <c r="H2222" i="35"/>
  <c r="H2223" i="35"/>
  <c r="H2224" i="35"/>
  <c r="H2225" i="35"/>
  <c r="H2226" i="35"/>
  <c r="H2227" i="35"/>
  <c r="H2228" i="35"/>
  <c r="H2229" i="35"/>
  <c r="H2230" i="35"/>
  <c r="H2231" i="35"/>
  <c r="H2232" i="35"/>
  <c r="H2233" i="35"/>
  <c r="H2234" i="35"/>
  <c r="H2235" i="35"/>
  <c r="H2236" i="35"/>
  <c r="H2237" i="35"/>
  <c r="H2238" i="35"/>
  <c r="H2239" i="35"/>
  <c r="H2240" i="35"/>
  <c r="H2241" i="35"/>
  <c r="H2242" i="35"/>
  <c r="H2243" i="35"/>
  <c r="H2244" i="35"/>
  <c r="H2245" i="35"/>
  <c r="H2246" i="35"/>
  <c r="H2247" i="35"/>
  <c r="H2248" i="35"/>
  <c r="H2249" i="35"/>
  <c r="H2250" i="35"/>
  <c r="H2251" i="35"/>
  <c r="H2252" i="35"/>
  <c r="H2253" i="35"/>
  <c r="H2254" i="35"/>
  <c r="H2255" i="35"/>
  <c r="H2256" i="35"/>
  <c r="H2257" i="35"/>
  <c r="H2258" i="35"/>
  <c r="H2259" i="35"/>
  <c r="H2260" i="35"/>
  <c r="H2261" i="35"/>
  <c r="H2262" i="35"/>
  <c r="H2263" i="35"/>
  <c r="H2264" i="35"/>
  <c r="H2265" i="35"/>
  <c r="H2266" i="35"/>
  <c r="H2267" i="35"/>
  <c r="H2268" i="35"/>
  <c r="H2269" i="35"/>
  <c r="H2270" i="35"/>
  <c r="H2271" i="35"/>
  <c r="H2272" i="35"/>
  <c r="H2273" i="35"/>
  <c r="H2274" i="35"/>
  <c r="H2275" i="35"/>
  <c r="H2276" i="35"/>
  <c r="H2277" i="35"/>
  <c r="H2278" i="35"/>
  <c r="H2279" i="35"/>
  <c r="H2280" i="35"/>
  <c r="H2281" i="35"/>
  <c r="H2282" i="35"/>
  <c r="H2283" i="35"/>
  <c r="H2284" i="35"/>
  <c r="H2285" i="35"/>
  <c r="H2286" i="35"/>
  <c r="H2287" i="35"/>
  <c r="H2288" i="35"/>
  <c r="H2289" i="35"/>
  <c r="H2290" i="35"/>
  <c r="H2291" i="35"/>
  <c r="H2292" i="35"/>
  <c r="H2293" i="35"/>
  <c r="H2294" i="35"/>
  <c r="H2295" i="35"/>
  <c r="H2296" i="35"/>
  <c r="H2297" i="35"/>
  <c r="H2298" i="35"/>
  <c r="H2299" i="35"/>
  <c r="H2300" i="35"/>
  <c r="H2301" i="35"/>
  <c r="H2302" i="35"/>
  <c r="H2303" i="35"/>
  <c r="H2304" i="35"/>
  <c r="H2305" i="35"/>
  <c r="H2306" i="35"/>
  <c r="H2307" i="35"/>
  <c r="H2308" i="35"/>
  <c r="H2309" i="35"/>
  <c r="H2310" i="35"/>
  <c r="H2311" i="35"/>
  <c r="H2312" i="35"/>
  <c r="H2313" i="35"/>
  <c r="H2314" i="35"/>
  <c r="H2315" i="35"/>
  <c r="H2316" i="35"/>
  <c r="H2317" i="35"/>
  <c r="H2318" i="35"/>
  <c r="H2319" i="35"/>
  <c r="H2320" i="35"/>
  <c r="H2321" i="35"/>
  <c r="H2322" i="35"/>
  <c r="H2323" i="35"/>
  <c r="H2324" i="35"/>
  <c r="H2325" i="35"/>
  <c r="H2326" i="35"/>
  <c r="H2327" i="35"/>
  <c r="H2328" i="35"/>
  <c r="H2329" i="35"/>
  <c r="H2330" i="35"/>
  <c r="H2331" i="35"/>
  <c r="H2332" i="35"/>
  <c r="H2333" i="35"/>
  <c r="H2334" i="35"/>
  <c r="H2335" i="35"/>
  <c r="H2336" i="35"/>
  <c r="H2337" i="35"/>
  <c r="H2338" i="35"/>
  <c r="H2339" i="35"/>
  <c r="H2340" i="35"/>
  <c r="H2341" i="35"/>
  <c r="H2342" i="35"/>
  <c r="H2343" i="35"/>
  <c r="H2344" i="35"/>
  <c r="H2345" i="35"/>
  <c r="H2346" i="35"/>
  <c r="H2347" i="35"/>
  <c r="H2348" i="35"/>
  <c r="H2349" i="35"/>
  <c r="H2350" i="35"/>
  <c r="H2351" i="35"/>
  <c r="H2352" i="35"/>
  <c r="H2353" i="35"/>
  <c r="H2354" i="35"/>
  <c r="H2355" i="35"/>
  <c r="H2356" i="35"/>
  <c r="H2357" i="35"/>
  <c r="H2358" i="35"/>
  <c r="H2359" i="35"/>
  <c r="H2360" i="35"/>
  <c r="H2361" i="35"/>
  <c r="H2362" i="35"/>
  <c r="H2363" i="35"/>
  <c r="H2364" i="35"/>
  <c r="H2365" i="35"/>
  <c r="H2366" i="35"/>
  <c r="H2367" i="35"/>
  <c r="H2368" i="35"/>
  <c r="H2369" i="35"/>
  <c r="H2370" i="35"/>
  <c r="H2371" i="35"/>
  <c r="H2372" i="35"/>
  <c r="H2373" i="35"/>
  <c r="H2374" i="35"/>
  <c r="H2375" i="35"/>
  <c r="H2376" i="35"/>
  <c r="H2377" i="35"/>
  <c r="H2378" i="35"/>
  <c r="H2379" i="35"/>
  <c r="H2380" i="35"/>
  <c r="H2381" i="35"/>
  <c r="H2382" i="35"/>
  <c r="H2383" i="35"/>
  <c r="H2384" i="35"/>
  <c r="H2385" i="35"/>
  <c r="H2386" i="35"/>
  <c r="H2387" i="35"/>
  <c r="H2388" i="35"/>
  <c r="H2389" i="35"/>
  <c r="H2390" i="35"/>
  <c r="H2391" i="35"/>
  <c r="H2392" i="35"/>
  <c r="H2393" i="35"/>
  <c r="H2394" i="35"/>
  <c r="H2395" i="35"/>
  <c r="H2396" i="35"/>
  <c r="H2397" i="35"/>
  <c r="H2398" i="35"/>
  <c r="H2399" i="35"/>
  <c r="H2400" i="35"/>
  <c r="H2401" i="35"/>
  <c r="H2402" i="35"/>
  <c r="H2403" i="35"/>
  <c r="H2404" i="35"/>
  <c r="H2405" i="35"/>
  <c r="H2406" i="35"/>
  <c r="H2407" i="35"/>
  <c r="H2408" i="35"/>
  <c r="H2409" i="35"/>
  <c r="H2410" i="35"/>
  <c r="H2411" i="35"/>
  <c r="H2412" i="35"/>
  <c r="H2413" i="35"/>
  <c r="H2414" i="35"/>
  <c r="H2415" i="35"/>
  <c r="H2416" i="35"/>
  <c r="H2417" i="35"/>
  <c r="H2418" i="35"/>
  <c r="H2419" i="35"/>
  <c r="H2420" i="35"/>
  <c r="H2421" i="35"/>
  <c r="H2422" i="35"/>
  <c r="H2423" i="35"/>
  <c r="H2424" i="35"/>
  <c r="H2425" i="35"/>
  <c r="H2426" i="35"/>
  <c r="H2427" i="35"/>
  <c r="H2428" i="35"/>
  <c r="H2429" i="35"/>
  <c r="H2430" i="35"/>
  <c r="H2431" i="35"/>
  <c r="H2432" i="35"/>
  <c r="H2433" i="35"/>
  <c r="H2434" i="35"/>
  <c r="H2435" i="35"/>
  <c r="H2436" i="35"/>
  <c r="H2437" i="35"/>
  <c r="H2438" i="35"/>
  <c r="H2439" i="35"/>
  <c r="H2440" i="35"/>
  <c r="H2441" i="35"/>
  <c r="H2442" i="35"/>
  <c r="H2443" i="35"/>
  <c r="H2444" i="35"/>
  <c r="H2445" i="35"/>
  <c r="H2446" i="35"/>
  <c r="H2447" i="35"/>
  <c r="H2448" i="35"/>
  <c r="H2449" i="35"/>
  <c r="H2450" i="35"/>
  <c r="H2451" i="35"/>
  <c r="H2452" i="35"/>
  <c r="H2453" i="35"/>
  <c r="H2454" i="35"/>
  <c r="H2455" i="35"/>
  <c r="H2456" i="35"/>
  <c r="H2457" i="35"/>
  <c r="H2458" i="35"/>
  <c r="H2459" i="35"/>
  <c r="H2460" i="35"/>
  <c r="H2461" i="35"/>
  <c r="H2462" i="35"/>
  <c r="H2463" i="35"/>
  <c r="H2464" i="35"/>
  <c r="H2465" i="35"/>
  <c r="H2466" i="35"/>
  <c r="H2467" i="35"/>
  <c r="H2468" i="35"/>
  <c r="H2469" i="35"/>
  <c r="H2470" i="35"/>
  <c r="H2471" i="35"/>
  <c r="H2472" i="35"/>
  <c r="H2473" i="35"/>
  <c r="H2474" i="35"/>
  <c r="H2475" i="35"/>
  <c r="H2476" i="35"/>
  <c r="H2477" i="35"/>
  <c r="H2478" i="35"/>
  <c r="H2479" i="35"/>
  <c r="H2480" i="35"/>
  <c r="H2481" i="35"/>
  <c r="H2482" i="35"/>
  <c r="H2483" i="35"/>
  <c r="H2484" i="35"/>
  <c r="H2485" i="35"/>
  <c r="H2486" i="35"/>
  <c r="H2487" i="35"/>
  <c r="H2488" i="35"/>
  <c r="H2489" i="35"/>
  <c r="H2490" i="35"/>
  <c r="H2491" i="35"/>
  <c r="H2492" i="35"/>
  <c r="H2493" i="35"/>
  <c r="H2494" i="35"/>
  <c r="H2495" i="35"/>
  <c r="H2496" i="35"/>
  <c r="H2497" i="35"/>
  <c r="H2498" i="35"/>
  <c r="H2508" i="35"/>
  <c r="H2509" i="35"/>
  <c r="H2510" i="35"/>
  <c r="H2511" i="35"/>
  <c r="H2512" i="35"/>
  <c r="H2513" i="35"/>
  <c r="H2514" i="35"/>
  <c r="H2515" i="35"/>
  <c r="H2516" i="35"/>
  <c r="H2517" i="35"/>
  <c r="H2518" i="35"/>
  <c r="H2519" i="35"/>
  <c r="H2520" i="35"/>
  <c r="H2521" i="35"/>
  <c r="H2522" i="35"/>
  <c r="H2523" i="35"/>
  <c r="H2524" i="35"/>
  <c r="H2525" i="35"/>
  <c r="H2526" i="35"/>
  <c r="H2527" i="35"/>
  <c r="H2528" i="35"/>
  <c r="H2529" i="35"/>
  <c r="H2530" i="35"/>
  <c r="H2531" i="35"/>
  <c r="H2532" i="35"/>
  <c r="H2533" i="35"/>
  <c r="H2534" i="35"/>
  <c r="H2535" i="35"/>
  <c r="H2536" i="35"/>
  <c r="H2537" i="35"/>
  <c r="H2538" i="35"/>
  <c r="H2539" i="35"/>
  <c r="H2540" i="35"/>
  <c r="H2541" i="35"/>
  <c r="H2569" i="35"/>
  <c r="H2570" i="35"/>
  <c r="H2571" i="35"/>
  <c r="H2572" i="35"/>
  <c r="H2573" i="35"/>
  <c r="H2574" i="35"/>
  <c r="H2575" i="35"/>
  <c r="H2576" i="35"/>
  <c r="H2577" i="35"/>
  <c r="H2578" i="35"/>
  <c r="H2579" i="35"/>
  <c r="H2580" i="35"/>
  <c r="H2581" i="35"/>
  <c r="H2582" i="35"/>
  <c r="H2583" i="35"/>
  <c r="H2584" i="35"/>
  <c r="H2585" i="35"/>
  <c r="H2586" i="35"/>
  <c r="H2587" i="35"/>
  <c r="H2588" i="35"/>
  <c r="H2589" i="35"/>
  <c r="H2590" i="35"/>
  <c r="H2591" i="35"/>
  <c r="H2592" i="35"/>
  <c r="H2593" i="35"/>
  <c r="H2594" i="35"/>
  <c r="H2595" i="35"/>
  <c r="H2596" i="35"/>
  <c r="H2597" i="35"/>
  <c r="H2598" i="35"/>
  <c r="H2599" i="35"/>
  <c r="H2600" i="35"/>
  <c r="H2601" i="35"/>
  <c r="H2602" i="35"/>
  <c r="H2603" i="35"/>
  <c r="H2604" i="35"/>
  <c r="H2605" i="35"/>
  <c r="H2606" i="35"/>
  <c r="H2607" i="35"/>
  <c r="H2608" i="35"/>
  <c r="H2609" i="35"/>
  <c r="H2610" i="35"/>
  <c r="H2611" i="35"/>
  <c r="H2612" i="35"/>
  <c r="H2613" i="35"/>
  <c r="H2614" i="35"/>
  <c r="H2615" i="35"/>
  <c r="H2616" i="35"/>
  <c r="H2617" i="35"/>
  <c r="H2618" i="35"/>
  <c r="H2619" i="35"/>
  <c r="H2620" i="35"/>
  <c r="H2621" i="35"/>
  <c r="H2622" i="35"/>
  <c r="H2623" i="35"/>
  <c r="H2624" i="35"/>
  <c r="H2625" i="35"/>
  <c r="H2626" i="35"/>
  <c r="H2627" i="35"/>
  <c r="H2628" i="35"/>
  <c r="H2629" i="35"/>
  <c r="H2630" i="35"/>
  <c r="H2631" i="35"/>
  <c r="H2632" i="35"/>
  <c r="H2633" i="35"/>
  <c r="H2634" i="35"/>
  <c r="H2635" i="35"/>
  <c r="H2636" i="35"/>
  <c r="H2637" i="35"/>
  <c r="H2638" i="35"/>
  <c r="H2639" i="35"/>
  <c r="H2640" i="35"/>
  <c r="H2641" i="35"/>
  <c r="H2642" i="35"/>
  <c r="H2643" i="35"/>
  <c r="H2644" i="35"/>
  <c r="H2645" i="35"/>
  <c r="H2646" i="35"/>
  <c r="H2647" i="35"/>
  <c r="H2648" i="35"/>
  <c r="H2649" i="35"/>
  <c r="H2650" i="35"/>
  <c r="H2651" i="35"/>
  <c r="H2652" i="35"/>
  <c r="H2653" i="35"/>
  <c r="H2654" i="35"/>
  <c r="H2655" i="35"/>
  <c r="H2656" i="35"/>
  <c r="H2657" i="35"/>
  <c r="H2658" i="35"/>
  <c r="H2659" i="35"/>
  <c r="H2660" i="35"/>
  <c r="H2661" i="35"/>
  <c r="H2662" i="35"/>
  <c r="H2663" i="35"/>
  <c r="H2664" i="35"/>
  <c r="H2665" i="35"/>
  <c r="H2666" i="35"/>
  <c r="H2667" i="35"/>
  <c r="H2668" i="35"/>
  <c r="H2669" i="35"/>
  <c r="H2670" i="35"/>
  <c r="H2671" i="35"/>
  <c r="H2672" i="35"/>
  <c r="H2673" i="35"/>
  <c r="H2674" i="35"/>
  <c r="H2675" i="35"/>
  <c r="H2676" i="35"/>
  <c r="H2677" i="35"/>
  <c r="H2678" i="35"/>
  <c r="H2679" i="35"/>
  <c r="H2680" i="35"/>
  <c r="H2681" i="35"/>
  <c r="H2682" i="35"/>
  <c r="H2683" i="35"/>
  <c r="H2684" i="35"/>
  <c r="H2685" i="35"/>
  <c r="H2686" i="35"/>
  <c r="H2687" i="35"/>
  <c r="H2688" i="35"/>
  <c r="H2689" i="35"/>
  <c r="H2690" i="35"/>
  <c r="H2691" i="35"/>
  <c r="H2692" i="35"/>
  <c r="H2693" i="35"/>
  <c r="H2694" i="35"/>
  <c r="H2695" i="35"/>
  <c r="H2696" i="35"/>
  <c r="H2697" i="35"/>
  <c r="H2698" i="35"/>
  <c r="H2699" i="35"/>
  <c r="H2700" i="35"/>
  <c r="H2701" i="35"/>
  <c r="H2702" i="35"/>
  <c r="H2703" i="35"/>
  <c r="H2704" i="35"/>
  <c r="H2705" i="35"/>
  <c r="H2706" i="35"/>
  <c r="H2707" i="35"/>
  <c r="H2708" i="35"/>
  <c r="H2709" i="35"/>
  <c r="H2710" i="35"/>
  <c r="H2711" i="35"/>
  <c r="H2712" i="35"/>
  <c r="H2713" i="35"/>
  <c r="H2714" i="35"/>
  <c r="H2715" i="35"/>
  <c r="H2716" i="35"/>
  <c r="H2717" i="35"/>
  <c r="H2718" i="35"/>
  <c r="H2719" i="35"/>
  <c r="H2720" i="35"/>
  <c r="H2721" i="35"/>
  <c r="H2722" i="35"/>
  <c r="H2723" i="35"/>
  <c r="H2724" i="35"/>
  <c r="H2725" i="35"/>
  <c r="H2726" i="35"/>
  <c r="H2727" i="35"/>
  <c r="H2728" i="35"/>
  <c r="H2729" i="35"/>
  <c r="H2730" i="35"/>
  <c r="H2731" i="35"/>
  <c r="H2732" i="35"/>
  <c r="H2733" i="35"/>
  <c r="H2734" i="35"/>
  <c r="H2735" i="35"/>
  <c r="H2736" i="35"/>
  <c r="H2737" i="35"/>
  <c r="H2738" i="35"/>
  <c r="H2739" i="35"/>
  <c r="H2740" i="35"/>
  <c r="H2741" i="35"/>
  <c r="H2742" i="35"/>
  <c r="H2743" i="35"/>
  <c r="H2744" i="35"/>
  <c r="H2745" i="35"/>
  <c r="H2746" i="35"/>
  <c r="H2747" i="35"/>
  <c r="H2748" i="35"/>
  <c r="H2749" i="35"/>
  <c r="H2750" i="35"/>
  <c r="H2751" i="35"/>
  <c r="H2752" i="35"/>
  <c r="H2753" i="35"/>
  <c r="H2754" i="35"/>
  <c r="H2755" i="35"/>
  <c r="H2756" i="35"/>
  <c r="H2757" i="35"/>
  <c r="H2758" i="35"/>
  <c r="H2759" i="35"/>
  <c r="H2760" i="35"/>
  <c r="H2761" i="35"/>
  <c r="H2762" i="35"/>
  <c r="H2763" i="35"/>
  <c r="H2764" i="35"/>
  <c r="H2765" i="35"/>
  <c r="H2766" i="35"/>
  <c r="H2767" i="35"/>
  <c r="H2768" i="35"/>
  <c r="H2769" i="35"/>
  <c r="H2770" i="35"/>
  <c r="H2771" i="35"/>
  <c r="H2772" i="35"/>
  <c r="H2773" i="35"/>
  <c r="H2774" i="35"/>
  <c r="H2775" i="35"/>
  <c r="H2776" i="35"/>
  <c r="H2777" i="35"/>
  <c r="H2778" i="35"/>
  <c r="H2779" i="35"/>
  <c r="H2780" i="35"/>
  <c r="H2781" i="35"/>
  <c r="H2782" i="35"/>
  <c r="H2783" i="35"/>
  <c r="H2784" i="35"/>
  <c r="H2785" i="35"/>
  <c r="H2786" i="35"/>
  <c r="H2787" i="35"/>
  <c r="H2788" i="35"/>
  <c r="H2789" i="35"/>
  <c r="H2790" i="35"/>
  <c r="H2791" i="35"/>
  <c r="H2792" i="35"/>
  <c r="H2793" i="35"/>
  <c r="H2794" i="35"/>
  <c r="H2795" i="35"/>
  <c r="H2796" i="35"/>
  <c r="H2797" i="35"/>
  <c r="H2798" i="35"/>
  <c r="H2799" i="35"/>
  <c r="H2800" i="35"/>
  <c r="H2801" i="35"/>
  <c r="H2802" i="35"/>
  <c r="H2803" i="35"/>
  <c r="H2804" i="35"/>
  <c r="H2805" i="35"/>
  <c r="H2806" i="35"/>
  <c r="H2807" i="35"/>
  <c r="H2808" i="35"/>
  <c r="H2809" i="35"/>
  <c r="H2810" i="35"/>
  <c r="H2811" i="35"/>
  <c r="H2812" i="35"/>
  <c r="H2813" i="35"/>
  <c r="H2814" i="35"/>
  <c r="H2815" i="35"/>
  <c r="H2816" i="35"/>
  <c r="H2817" i="35"/>
  <c r="H2818" i="35"/>
  <c r="H2819" i="35"/>
  <c r="H2820" i="35"/>
  <c r="H2821" i="35"/>
  <c r="H2822" i="35"/>
  <c r="H2823" i="35"/>
  <c r="H2824" i="35"/>
  <c r="H2825" i="35"/>
  <c r="H2826" i="35"/>
  <c r="H2827" i="35"/>
  <c r="H2828" i="35"/>
  <c r="H2829" i="35"/>
  <c r="H2830" i="35"/>
  <c r="H2831" i="35"/>
  <c r="H2832" i="35"/>
  <c r="H2833" i="35"/>
  <c r="H2834" i="35"/>
  <c r="H2835" i="35"/>
  <c r="H2836" i="35"/>
  <c r="H2837" i="35"/>
  <c r="H2838" i="35"/>
  <c r="H2839" i="35"/>
  <c r="H2840" i="35"/>
  <c r="H2841" i="35"/>
  <c r="H2842" i="35"/>
  <c r="H2843" i="35"/>
  <c r="H2844" i="35"/>
  <c r="H2845" i="35"/>
  <c r="H2846" i="35"/>
  <c r="H2847" i="35"/>
  <c r="H2848" i="35"/>
  <c r="H2849" i="35"/>
  <c r="H2850" i="35"/>
  <c r="H2851" i="35"/>
  <c r="H2852" i="35"/>
  <c r="H2853" i="35"/>
  <c r="H2854" i="35"/>
  <c r="H2855" i="35"/>
  <c r="H2856" i="35"/>
  <c r="H2857" i="35"/>
  <c r="H2858" i="35"/>
  <c r="H2859" i="35"/>
  <c r="H2860" i="35"/>
  <c r="H2861" i="35"/>
  <c r="H2862" i="35"/>
  <c r="H2863" i="35"/>
  <c r="H2864" i="35"/>
  <c r="H2865" i="35"/>
  <c r="H2866" i="35"/>
  <c r="H2867" i="35"/>
  <c r="H2868" i="35"/>
  <c r="H2869" i="35"/>
  <c r="H2870" i="35"/>
  <c r="H2871" i="35"/>
  <c r="H2872" i="35"/>
  <c r="H2873" i="35"/>
  <c r="H2874" i="35"/>
  <c r="H2875" i="35"/>
  <c r="H2876" i="35"/>
  <c r="H2877" i="35"/>
  <c r="H2878" i="35"/>
  <c r="H2879" i="35"/>
  <c r="H2880" i="35"/>
  <c r="H2881" i="35"/>
  <c r="H2882" i="35"/>
  <c r="H2883" i="35"/>
  <c r="H2884" i="35"/>
  <c r="H2885" i="35"/>
  <c r="H2886" i="35"/>
  <c r="H2887" i="35"/>
  <c r="H2888" i="35"/>
  <c r="H2889" i="35"/>
  <c r="H2890" i="35"/>
  <c r="H2891" i="35"/>
  <c r="H2892" i="35"/>
  <c r="H2893" i="35"/>
  <c r="H2894" i="35"/>
  <c r="H2895" i="35"/>
  <c r="H2896" i="35"/>
  <c r="H2897" i="35"/>
  <c r="H2898" i="35"/>
  <c r="H2899" i="35"/>
  <c r="H2900" i="35"/>
  <c r="H2901" i="35"/>
  <c r="H2902" i="35"/>
  <c r="H2903" i="35"/>
  <c r="H2904" i="35"/>
  <c r="H2905" i="35"/>
  <c r="H2906" i="35"/>
  <c r="H2907" i="35"/>
  <c r="H2908" i="35"/>
  <c r="H2909" i="35"/>
  <c r="H2910" i="35"/>
  <c r="H2911" i="35"/>
  <c r="H2912" i="35"/>
  <c r="H2922" i="35"/>
  <c r="H2923" i="35"/>
  <c r="H2924" i="35"/>
  <c r="H2925" i="35"/>
  <c r="H2926" i="35"/>
  <c r="H2927" i="35"/>
  <c r="H2928" i="35"/>
  <c r="H2929" i="35"/>
  <c r="H2930" i="35"/>
  <c r="H2931" i="35"/>
  <c r="H2932" i="35"/>
  <c r="H2933" i="35"/>
  <c r="H2934" i="35"/>
  <c r="H2935" i="35"/>
  <c r="H2936" i="35"/>
  <c r="H2937" i="35"/>
  <c r="H2938" i="35"/>
  <c r="H2939" i="35"/>
  <c r="H2940" i="35"/>
  <c r="H2941" i="35"/>
  <c r="H2942" i="35"/>
  <c r="H2943" i="35"/>
  <c r="H2944" i="35"/>
  <c r="H2945" i="35"/>
  <c r="H2946" i="35"/>
  <c r="H2947" i="35"/>
  <c r="H2948" i="35"/>
  <c r="H2949" i="35"/>
  <c r="H2950" i="35"/>
  <c r="H2951" i="35"/>
  <c r="H2952" i="35"/>
  <c r="H2953" i="35"/>
  <c r="H2954" i="35"/>
  <c r="H2955" i="35"/>
  <c r="H2956" i="35"/>
  <c r="H2957" i="35"/>
  <c r="H2958" i="35"/>
  <c r="H2959" i="35"/>
  <c r="H2960" i="35"/>
  <c r="H2961" i="35"/>
  <c r="H2962" i="35"/>
  <c r="H2963" i="35"/>
  <c r="H2964" i="35"/>
  <c r="H2965" i="35"/>
  <c r="H2966" i="35"/>
  <c r="H2967" i="35"/>
  <c r="H2968" i="35"/>
  <c r="H2969" i="35"/>
  <c r="H2970" i="35"/>
  <c r="H2971" i="35"/>
  <c r="H2972" i="35"/>
  <c r="H2973" i="35"/>
  <c r="H2974" i="35"/>
  <c r="H2975" i="35"/>
  <c r="H2976" i="35"/>
  <c r="H2977" i="35"/>
  <c r="H2978" i="35"/>
  <c r="H2979" i="35"/>
  <c r="H2980" i="35"/>
  <c r="H2981" i="35"/>
  <c r="H2982" i="35"/>
  <c r="H2983" i="35"/>
  <c r="H2984" i="35"/>
  <c r="H2985" i="35"/>
  <c r="H2986" i="35"/>
  <c r="H2987" i="35"/>
  <c r="H2988" i="35"/>
  <c r="H2989" i="35"/>
  <c r="H2990" i="35"/>
  <c r="H2991" i="35"/>
  <c r="H2992" i="35"/>
  <c r="H2993" i="35"/>
  <c r="H2994" i="35"/>
  <c r="H2995" i="35"/>
  <c r="H2996" i="35"/>
  <c r="H2997" i="35"/>
  <c r="H2998" i="35"/>
  <c r="H2999" i="35"/>
  <c r="H3000" i="35"/>
  <c r="H3001" i="35"/>
  <c r="H3002" i="35"/>
  <c r="H3003" i="35"/>
  <c r="H3004" i="35"/>
  <c r="H3005" i="35"/>
  <c r="H3006" i="35"/>
  <c r="H3007" i="35"/>
  <c r="H3008" i="35"/>
  <c r="H3009" i="35"/>
  <c r="H3010" i="35"/>
  <c r="H3011" i="35"/>
  <c r="H3012" i="35"/>
  <c r="H3013" i="35"/>
  <c r="H3014" i="35"/>
  <c r="H3015" i="35"/>
  <c r="H3016" i="35"/>
  <c r="H3017" i="35"/>
  <c r="H3018" i="35"/>
  <c r="H3019" i="35"/>
  <c r="H3020" i="35"/>
  <c r="H3021" i="35"/>
  <c r="H3022" i="35"/>
  <c r="H3023" i="35"/>
  <c r="H3024" i="35"/>
  <c r="H3025" i="35"/>
  <c r="H3026" i="35"/>
  <c r="H3027" i="35"/>
  <c r="H3028" i="35"/>
  <c r="H3029" i="35"/>
  <c r="H3030" i="35"/>
  <c r="H3031" i="35"/>
  <c r="H3032" i="35"/>
  <c r="H3033" i="35"/>
  <c r="H3034" i="35"/>
  <c r="H3035" i="35"/>
  <c r="H3036" i="35"/>
  <c r="H3037" i="35"/>
  <c r="H3038" i="35"/>
  <c r="H3039" i="35"/>
  <c r="H3040" i="35"/>
  <c r="H3041" i="35"/>
  <c r="H3042" i="35"/>
  <c r="H3043" i="35"/>
  <c r="H3044" i="35"/>
  <c r="H3045" i="35"/>
  <c r="H3046" i="35"/>
  <c r="H3047" i="35"/>
  <c r="H3048" i="35"/>
  <c r="H3049" i="35"/>
  <c r="H3050" i="35"/>
  <c r="H3051" i="35"/>
  <c r="H3052" i="35"/>
  <c r="H3053" i="35"/>
  <c r="H3054" i="35"/>
  <c r="H3055" i="35"/>
  <c r="H3056" i="35"/>
  <c r="H3057" i="35"/>
  <c r="H3058" i="35"/>
  <c r="H3059" i="35"/>
  <c r="H3060" i="35"/>
  <c r="H3061" i="35"/>
  <c r="H3062" i="35"/>
  <c r="H3063" i="35"/>
  <c r="H3064" i="35"/>
  <c r="H3065" i="35"/>
  <c r="H3066" i="35"/>
  <c r="H3067" i="35"/>
  <c r="H3068" i="35"/>
  <c r="H3069" i="35"/>
  <c r="H3070" i="35"/>
  <c r="H3071" i="35"/>
  <c r="H3072" i="35"/>
  <c r="H3073" i="35"/>
  <c r="H3074" i="35"/>
  <c r="H3075" i="35"/>
  <c r="H3076" i="35"/>
  <c r="H3077" i="35"/>
  <c r="H3078" i="35"/>
  <c r="H3079" i="35"/>
  <c r="H3080" i="35"/>
  <c r="H3081" i="35"/>
  <c r="H3082" i="35"/>
  <c r="H3083" i="35"/>
  <c r="H3084" i="35"/>
  <c r="H3085" i="35"/>
  <c r="H3086" i="35"/>
  <c r="H3087" i="35"/>
  <c r="H3088" i="35"/>
  <c r="H3089" i="35"/>
  <c r="H3090" i="35"/>
  <c r="H3091" i="35"/>
  <c r="H3092" i="35"/>
  <c r="H3093" i="35"/>
  <c r="H3094" i="35"/>
  <c r="H3095" i="35"/>
  <c r="H3096" i="35"/>
  <c r="H3097" i="35"/>
  <c r="H3098" i="35"/>
  <c r="H3099" i="35"/>
  <c r="H3100" i="35"/>
  <c r="H3101" i="35"/>
  <c r="H3102" i="35"/>
  <c r="H3103" i="35"/>
  <c r="H3104" i="35"/>
  <c r="H3105" i="35"/>
  <c r="H3106" i="35"/>
  <c r="H3107" i="35"/>
  <c r="H3108" i="35"/>
  <c r="H3109" i="35"/>
  <c r="H3110" i="35"/>
  <c r="H3111" i="35"/>
  <c r="H3112" i="35"/>
  <c r="H3113" i="35"/>
  <c r="H3114" i="35"/>
  <c r="H3115" i="35"/>
  <c r="H3116" i="35"/>
  <c r="H3117" i="35"/>
  <c r="H3118" i="35"/>
  <c r="H3119" i="35"/>
  <c r="H3120" i="35"/>
  <c r="H3121" i="35"/>
  <c r="H3122" i="35"/>
  <c r="H3123" i="35"/>
  <c r="H3124" i="35"/>
  <c r="H3125" i="35"/>
  <c r="H3126" i="35"/>
  <c r="H3127" i="35"/>
  <c r="H3128" i="35"/>
  <c r="H3129" i="35"/>
  <c r="H3130" i="35"/>
  <c r="H3131" i="35"/>
  <c r="H3132" i="35"/>
  <c r="H3133" i="35"/>
  <c r="H3134" i="35"/>
  <c r="H3135" i="35"/>
  <c r="H3136" i="35"/>
  <c r="H3137" i="35"/>
  <c r="H3138" i="35"/>
  <c r="H3139" i="35"/>
  <c r="H3140" i="35"/>
  <c r="H3141" i="35"/>
  <c r="H3142" i="35"/>
  <c r="H3143" i="35"/>
  <c r="H3144" i="35"/>
  <c r="H3145" i="35"/>
  <c r="H3146" i="35"/>
  <c r="H3147" i="35"/>
  <c r="H3148" i="35"/>
  <c r="H3149" i="35"/>
  <c r="H3150" i="35"/>
  <c r="H3151" i="35"/>
  <c r="H3152" i="35"/>
  <c r="H3153" i="35"/>
  <c r="H3154" i="35"/>
  <c r="H3155" i="35"/>
  <c r="H3156" i="35"/>
  <c r="H3157" i="35"/>
  <c r="H3158" i="35"/>
  <c r="H3159" i="35"/>
  <c r="H3160" i="35"/>
  <c r="H3161" i="35"/>
  <c r="H3162" i="35"/>
  <c r="H3163" i="35"/>
  <c r="H3164" i="35"/>
  <c r="H3165" i="35"/>
  <c r="H3166" i="35"/>
  <c r="H3167" i="35"/>
  <c r="H3168" i="35"/>
  <c r="H3169" i="35"/>
  <c r="H3170" i="35"/>
  <c r="H3171" i="35"/>
  <c r="H3172" i="35"/>
  <c r="H3173" i="35"/>
  <c r="H3174" i="35"/>
  <c r="H3175" i="35"/>
  <c r="H3176" i="35"/>
  <c r="H3177" i="35"/>
  <c r="H3178" i="35"/>
  <c r="H3179" i="35"/>
  <c r="H3180" i="35"/>
  <c r="H3181" i="35"/>
  <c r="H3182" i="35"/>
  <c r="H3183" i="35"/>
  <c r="H3184" i="35"/>
  <c r="H3185" i="35"/>
  <c r="H3186" i="35"/>
  <c r="H3187" i="35"/>
  <c r="H3188" i="35"/>
  <c r="H3189" i="35"/>
  <c r="H3190" i="35"/>
  <c r="H3191" i="35"/>
  <c r="H3192" i="35"/>
  <c r="H3193" i="35"/>
  <c r="H3194" i="35"/>
  <c r="H3195" i="35"/>
  <c r="H3196" i="35"/>
  <c r="H3197" i="35"/>
  <c r="H3198" i="35"/>
  <c r="H3199" i="35"/>
  <c r="H3200" i="35"/>
  <c r="H3201" i="35"/>
  <c r="H3202" i="35"/>
  <c r="H3203" i="35"/>
  <c r="H3204" i="35"/>
  <c r="H3205" i="35"/>
  <c r="H3206" i="35"/>
  <c r="H3207" i="35"/>
  <c r="H3208" i="35"/>
  <c r="H3209" i="35"/>
  <c r="H3210" i="35"/>
  <c r="H3211" i="35"/>
  <c r="H3212" i="35"/>
  <c r="H3213" i="35"/>
  <c r="H3214" i="35"/>
  <c r="H3215" i="35"/>
  <c r="H3216" i="35"/>
  <c r="H3217" i="35"/>
  <c r="H3218" i="35"/>
  <c r="H3219" i="35"/>
  <c r="H3220" i="35"/>
  <c r="H3221" i="35"/>
  <c r="H3222" i="35"/>
  <c r="H3223" i="35"/>
  <c r="H3224" i="35"/>
  <c r="H3225" i="35"/>
  <c r="H3226" i="35"/>
  <c r="H3227" i="35"/>
  <c r="H3228" i="35"/>
  <c r="H3229" i="35"/>
  <c r="H3230" i="35"/>
  <c r="H3231" i="35"/>
  <c r="H3232" i="35"/>
  <c r="H3233" i="35"/>
  <c r="H3234" i="35"/>
  <c r="H3235" i="35"/>
  <c r="H3236" i="35"/>
  <c r="H3237" i="35"/>
  <c r="H3238" i="35"/>
  <c r="H3239" i="35"/>
  <c r="H3240" i="35"/>
  <c r="H3241" i="35"/>
  <c r="H3242" i="35"/>
  <c r="H3243" i="35"/>
  <c r="H3244" i="35"/>
  <c r="H3245" i="35"/>
  <c r="H3246" i="35"/>
  <c r="H3247" i="35"/>
  <c r="H3248" i="35"/>
  <c r="H3249" i="35"/>
  <c r="H3250" i="35"/>
  <c r="H3251" i="35"/>
  <c r="H3252" i="35"/>
  <c r="H3253" i="35"/>
  <c r="H3254" i="35"/>
  <c r="H3255" i="35"/>
  <c r="H3256" i="35"/>
  <c r="H3257" i="35"/>
  <c r="H3258" i="35"/>
  <c r="H3259" i="35"/>
  <c r="H3260" i="35"/>
  <c r="H3261" i="35"/>
  <c r="H3262" i="35"/>
  <c r="H3263" i="35"/>
  <c r="H3264" i="35"/>
  <c r="H3265" i="35"/>
  <c r="H3266" i="35"/>
  <c r="H3267" i="35"/>
  <c r="H3268" i="35"/>
  <c r="H3269" i="35"/>
  <c r="H3270" i="35"/>
  <c r="H3271" i="35"/>
  <c r="H3272" i="35"/>
  <c r="H3273" i="35"/>
  <c r="H3274" i="35"/>
  <c r="H3275" i="35"/>
  <c r="H3276" i="35"/>
  <c r="H3277" i="35"/>
  <c r="H3278" i="35"/>
  <c r="H3279" i="35"/>
  <c r="H3280" i="35"/>
  <c r="H3281" i="35"/>
  <c r="H3282" i="35"/>
  <c r="H3283" i="35"/>
  <c r="H3284" i="35"/>
  <c r="H3285" i="35"/>
  <c r="H3286" i="35"/>
  <c r="H3287" i="35"/>
  <c r="H3288" i="35"/>
  <c r="H3289" i="35"/>
  <c r="H3290" i="35"/>
  <c r="H3291" i="35"/>
  <c r="H3292" i="35"/>
  <c r="H3293" i="35"/>
  <c r="H3294" i="35"/>
  <c r="H3295" i="35"/>
  <c r="H3296" i="35"/>
  <c r="H3297" i="35"/>
  <c r="H3298" i="35"/>
  <c r="H3299" i="35"/>
  <c r="H3300" i="35"/>
  <c r="H3301" i="35"/>
  <c r="H3302" i="35"/>
  <c r="H3303" i="35"/>
  <c r="H3304" i="35"/>
  <c r="H3305" i="35"/>
  <c r="H3306" i="35"/>
  <c r="H3307" i="35"/>
  <c r="H3308" i="35"/>
  <c r="H3309" i="35"/>
  <c r="H3310" i="35"/>
  <c r="H3311" i="35"/>
  <c r="H3312" i="35"/>
  <c r="H3313" i="35"/>
  <c r="H3314" i="35"/>
  <c r="H3315" i="35"/>
  <c r="H3316" i="35"/>
  <c r="H3317" i="35"/>
  <c r="H3318" i="35"/>
  <c r="H3319" i="35"/>
  <c r="H3320" i="35"/>
  <c r="H3321" i="35"/>
  <c r="H3322" i="35"/>
  <c r="H3323" i="35"/>
  <c r="H3324" i="35"/>
  <c r="H3325" i="35"/>
  <c r="H3326" i="35"/>
  <c r="H3327" i="35"/>
  <c r="H3328" i="35"/>
  <c r="H3329" i="35"/>
  <c r="H3330" i="35"/>
  <c r="H3331" i="35"/>
  <c r="H3332" i="35"/>
  <c r="H3333" i="35"/>
  <c r="H3334" i="35"/>
  <c r="H3335" i="35"/>
  <c r="H3336" i="35"/>
  <c r="H3337" i="35"/>
  <c r="H3338" i="35"/>
  <c r="H3339" i="35"/>
  <c r="H3340" i="35"/>
  <c r="H3341" i="35"/>
  <c r="H3342" i="35"/>
  <c r="H3343" i="35"/>
  <c r="H3344" i="35"/>
  <c r="H3345" i="35"/>
  <c r="H3346" i="35"/>
  <c r="H3347" i="35"/>
  <c r="H3348" i="35"/>
  <c r="H3349" i="35"/>
  <c r="H3350" i="35"/>
  <c r="H3351" i="35"/>
  <c r="H3352" i="35"/>
  <c r="H3353" i="35"/>
  <c r="H3354" i="35"/>
  <c r="H3355" i="35"/>
  <c r="H3356" i="35"/>
  <c r="H3357" i="35"/>
  <c r="H3358" i="35"/>
  <c r="H3359" i="35"/>
  <c r="H3360" i="35"/>
  <c r="H3361" i="35"/>
  <c r="H3362" i="35"/>
  <c r="H3363" i="35"/>
  <c r="H3364" i="35"/>
  <c r="H3365" i="35"/>
  <c r="H3366" i="35"/>
  <c r="H3367" i="35"/>
  <c r="H3368" i="35"/>
  <c r="H3369" i="35"/>
  <c r="H3370" i="35"/>
  <c r="H3371" i="35"/>
  <c r="H3372" i="35"/>
  <c r="H3373" i="35"/>
  <c r="H3374" i="35"/>
  <c r="H3378" i="35"/>
  <c r="H3379" i="35"/>
  <c r="H3380" i="35"/>
  <c r="H3381" i="35"/>
  <c r="H3382" i="35"/>
  <c r="H3383" i="35"/>
  <c r="H3384" i="35"/>
  <c r="H3385" i="35"/>
  <c r="H3386" i="35"/>
  <c r="H3387" i="35"/>
  <c r="H3388" i="35"/>
  <c r="H3389" i="35"/>
  <c r="H3390" i="35"/>
  <c r="H3391" i="35"/>
  <c r="H3392" i="35"/>
  <c r="H3393" i="35"/>
  <c r="H3394" i="35"/>
  <c r="H3395" i="35"/>
  <c r="H3396" i="35"/>
  <c r="H3397" i="35"/>
  <c r="H3398" i="35"/>
  <c r="H3399" i="35"/>
  <c r="H3400" i="35"/>
  <c r="H3401" i="35"/>
  <c r="H3402" i="35"/>
  <c r="H3403" i="35"/>
  <c r="H3404" i="35"/>
  <c r="H3405" i="35"/>
  <c r="H3406" i="35"/>
  <c r="H3407" i="35"/>
  <c r="H3408" i="35"/>
  <c r="H3409" i="35"/>
  <c r="H3410" i="35"/>
  <c r="H3411" i="35"/>
  <c r="H3412" i="35"/>
  <c r="H3413" i="35"/>
  <c r="H3414" i="35"/>
  <c r="H3415" i="35"/>
  <c r="H3416" i="35"/>
  <c r="H3417" i="35"/>
  <c r="H3418" i="35"/>
  <c r="H3419" i="35"/>
  <c r="H3420" i="35"/>
  <c r="H3421" i="35"/>
  <c r="H3422" i="35"/>
  <c r="H3423" i="35"/>
  <c r="H3424" i="35"/>
  <c r="H3425" i="35"/>
  <c r="H3426" i="35"/>
  <c r="H3427" i="35"/>
  <c r="H3428" i="35"/>
  <c r="H3447" i="35"/>
  <c r="H3448" i="35"/>
  <c r="H3452" i="35"/>
  <c r="H3453" i="35"/>
  <c r="H3454" i="35"/>
  <c r="H3455" i="35"/>
  <c r="H3456" i="35"/>
  <c r="H3457" i="35"/>
  <c r="H3458" i="35"/>
  <c r="H3459" i="35"/>
  <c r="H3460" i="35"/>
  <c r="H3461" i="35"/>
  <c r="H3462" i="35"/>
  <c r="H3463" i="35"/>
  <c r="H3464" i="35"/>
  <c r="H3465" i="35"/>
  <c r="H3466" i="35"/>
  <c r="H3467" i="35"/>
  <c r="H3468" i="35"/>
  <c r="H3470" i="35"/>
  <c r="H3471" i="35"/>
  <c r="H3472" i="35"/>
  <c r="H3473" i="35"/>
  <c r="H3474" i="35"/>
  <c r="H3475" i="35"/>
  <c r="H3476" i="35"/>
  <c r="H3477" i="35"/>
  <c r="H3478" i="35"/>
  <c r="H3479" i="35"/>
  <c r="H3480" i="35"/>
  <c r="H3481" i="35"/>
  <c r="H3482" i="35"/>
  <c r="H3483" i="35"/>
  <c r="H3484" i="35"/>
  <c r="H3485" i="35"/>
  <c r="H3486" i="35"/>
  <c r="H3487" i="35"/>
  <c r="H3488" i="35"/>
  <c r="H3489" i="35"/>
  <c r="H3490" i="35"/>
  <c r="H3491" i="35"/>
  <c r="H3492" i="35"/>
  <c r="H3493" i="35"/>
  <c r="H3494" i="35"/>
  <c r="H3495" i="35"/>
  <c r="H3496" i="35"/>
  <c r="H3497" i="35"/>
  <c r="H3498" i="35"/>
  <c r="H3499" i="35"/>
  <c r="H3500" i="35"/>
  <c r="H3501" i="35"/>
  <c r="H3502" i="35"/>
  <c r="H3503" i="35"/>
  <c r="H3504" i="35"/>
  <c r="H3505" i="35"/>
  <c r="H3506" i="35"/>
  <c r="H3507" i="35"/>
  <c r="H3508" i="35"/>
  <c r="H3509" i="35"/>
  <c r="H3510" i="35"/>
  <c r="H3511" i="35"/>
  <c r="H3512" i="35"/>
  <c r="H3513" i="35"/>
  <c r="H3514" i="35"/>
  <c r="H3515" i="35"/>
  <c r="H3516" i="35"/>
  <c r="H3517" i="35"/>
  <c r="H3518" i="35"/>
  <c r="H3519" i="35"/>
  <c r="H3520" i="35"/>
  <c r="H3521" i="35"/>
  <c r="H3522" i="35"/>
  <c r="H3523" i="35"/>
  <c r="H3524" i="35"/>
  <c r="H3525" i="35"/>
  <c r="H3526" i="35"/>
  <c r="H3527" i="35"/>
  <c r="H3528" i="35"/>
  <c r="H3529" i="35"/>
  <c r="H3530" i="35"/>
  <c r="H3531" i="35"/>
  <c r="H3532" i="35"/>
  <c r="H3533" i="35"/>
  <c r="H3534" i="35"/>
  <c r="H3535" i="35"/>
  <c r="H3536" i="35"/>
  <c r="H3537" i="35"/>
  <c r="H3538" i="35"/>
  <c r="H3539" i="35"/>
  <c r="H3540" i="35"/>
  <c r="H3541" i="35"/>
  <c r="H3542" i="35"/>
  <c r="H3543" i="35"/>
  <c r="H3544" i="35"/>
  <c r="H3545" i="35"/>
  <c r="H3546" i="35"/>
  <c r="H3547" i="35"/>
  <c r="H3548" i="35"/>
  <c r="H3549" i="35"/>
  <c r="H3550" i="35"/>
  <c r="H3551" i="35"/>
  <c r="H3552" i="35"/>
  <c r="H3553" i="35"/>
  <c r="H3554" i="35"/>
  <c r="H3555" i="35"/>
  <c r="H3556" i="35"/>
  <c r="H3557" i="35"/>
  <c r="H3558" i="35"/>
  <c r="H3559" i="35"/>
  <c r="H3560" i="35"/>
  <c r="H3561" i="35"/>
  <c r="H3562" i="35"/>
  <c r="H3563" i="35"/>
  <c r="H3564" i="35"/>
  <c r="H3565" i="35"/>
  <c r="H3566" i="35"/>
  <c r="H3567" i="35"/>
  <c r="H3568" i="35"/>
  <c r="H3569" i="35"/>
  <c r="H3570" i="35"/>
  <c r="H3571" i="35"/>
  <c r="H3572" i="35"/>
  <c r="H3573" i="35"/>
  <c r="H3574" i="35"/>
  <c r="H3575" i="35"/>
  <c r="H3576" i="35"/>
  <c r="H3577" i="35"/>
  <c r="H3578" i="35"/>
  <c r="H3579" i="35"/>
  <c r="H3580" i="35"/>
  <c r="H3581" i="35"/>
  <c r="H3582" i="35"/>
  <c r="H3583" i="35"/>
  <c r="H3584" i="35"/>
  <c r="H3585" i="35"/>
  <c r="H3586" i="35"/>
  <c r="H3587" i="35"/>
  <c r="H3588" i="35"/>
  <c r="H3589" i="35"/>
  <c r="H3590" i="35"/>
  <c r="H3591" i="35"/>
  <c r="H3592" i="35"/>
  <c r="H3593" i="35"/>
  <c r="H3594" i="35"/>
  <c r="H3595" i="35"/>
  <c r="H3596" i="35"/>
  <c r="H3597" i="35"/>
  <c r="H3598" i="35"/>
  <c r="H3599" i="35"/>
  <c r="H3600" i="35"/>
  <c r="H3601" i="35"/>
  <c r="H3602" i="35"/>
  <c r="H3603" i="35"/>
  <c r="H3604" i="35"/>
  <c r="H3605" i="35"/>
  <c r="H3606" i="35"/>
  <c r="H3607" i="35"/>
  <c r="H3608" i="35"/>
  <c r="H3609" i="35"/>
  <c r="H3610" i="35"/>
  <c r="H3611" i="35"/>
  <c r="H3612" i="35"/>
  <c r="H3613" i="35"/>
  <c r="H3614" i="35"/>
  <c r="H3615" i="35"/>
  <c r="H3616" i="35"/>
  <c r="H3617" i="35"/>
  <c r="H3618" i="35"/>
  <c r="H3628" i="35"/>
  <c r="H3629" i="35"/>
  <c r="H3630" i="35"/>
  <c r="H3631" i="35"/>
  <c r="H3632" i="35"/>
  <c r="H3633" i="35"/>
  <c r="H3634" i="35"/>
  <c r="H3635" i="35"/>
  <c r="H3636" i="35"/>
  <c r="H3637" i="35"/>
  <c r="H3638" i="35"/>
  <c r="H3639" i="35"/>
  <c r="H3640" i="35"/>
  <c r="H3641" i="35"/>
  <c r="H3642" i="35"/>
  <c r="H3643" i="35"/>
  <c r="H3644" i="35"/>
  <c r="H3645" i="35"/>
  <c r="H3646" i="35"/>
  <c r="H3647" i="35"/>
  <c r="H3648" i="35"/>
  <c r="H3649" i="35"/>
  <c r="H3650" i="35"/>
  <c r="H3651" i="35"/>
  <c r="H3652" i="35"/>
  <c r="H3653" i="35"/>
  <c r="H3654" i="35"/>
  <c r="H3655" i="35"/>
  <c r="H3656" i="35"/>
  <c r="H3657" i="35"/>
  <c r="H3658" i="35"/>
  <c r="H3659" i="35"/>
  <c r="H3660" i="35"/>
  <c r="H3661" i="35"/>
  <c r="H3662" i="35"/>
  <c r="H3663" i="35"/>
  <c r="H3664" i="35"/>
  <c r="H3665" i="35"/>
  <c r="H3666" i="35"/>
  <c r="H3667" i="35"/>
  <c r="H3668" i="35"/>
  <c r="H3669" i="35"/>
  <c r="H3670" i="35"/>
  <c r="H3671" i="35"/>
  <c r="H3672" i="35"/>
  <c r="H3673" i="35"/>
  <c r="H3674" i="35"/>
  <c r="H3675" i="35"/>
  <c r="H3676" i="35"/>
  <c r="H3677" i="35"/>
  <c r="H3678" i="35"/>
  <c r="H3679" i="35"/>
  <c r="H3680" i="35"/>
  <c r="H3681" i="35"/>
  <c r="H3682" i="35"/>
  <c r="H3683" i="35"/>
  <c r="H3684" i="35"/>
  <c r="H3685" i="35"/>
  <c r="H3686" i="35"/>
  <c r="H3687" i="35"/>
  <c r="H3688" i="35"/>
  <c r="H3689" i="35"/>
  <c r="H3690" i="35"/>
  <c r="H3691" i="35"/>
  <c r="H3692" i="35"/>
  <c r="H3693" i="35"/>
  <c r="H3694" i="35"/>
  <c r="H3695" i="35"/>
  <c r="H3696" i="35"/>
  <c r="H3697" i="35"/>
  <c r="H3698" i="35"/>
  <c r="H3699" i="35"/>
  <c r="H3700" i="35"/>
  <c r="H3701" i="35"/>
  <c r="H3702" i="35"/>
  <c r="H3703" i="35"/>
  <c r="H3704" i="35"/>
  <c r="H3705" i="35"/>
  <c r="H3706" i="35"/>
  <c r="H3707" i="35"/>
  <c r="H3708" i="35"/>
  <c r="H3709" i="35"/>
  <c r="H3710" i="35"/>
  <c r="H3711" i="35"/>
  <c r="H3712" i="35"/>
  <c r="H3713" i="35"/>
  <c r="H3714" i="35"/>
  <c r="H3715" i="35"/>
  <c r="H3716" i="35"/>
  <c r="H3717" i="35"/>
  <c r="H3718" i="35"/>
  <c r="H3719" i="35"/>
  <c r="H3720" i="35"/>
  <c r="H3721" i="35"/>
  <c r="H3722" i="35"/>
  <c r="H3723" i="35"/>
  <c r="H3724" i="35"/>
  <c r="H3725" i="35"/>
  <c r="H3726" i="35"/>
  <c r="H3727" i="35"/>
  <c r="H3728" i="35"/>
  <c r="H3729" i="35"/>
  <c r="H3730" i="35"/>
  <c r="H3731" i="35"/>
  <c r="H3732" i="35"/>
  <c r="H3733" i="35"/>
  <c r="H3734" i="35"/>
  <c r="H3735" i="35"/>
  <c r="H3736" i="35"/>
  <c r="H3737" i="35"/>
  <c r="H3738" i="35"/>
  <c r="H3739" i="35"/>
  <c r="H3740" i="35"/>
  <c r="H3741" i="35"/>
  <c r="H3742" i="35"/>
  <c r="H3743" i="35"/>
  <c r="H3744" i="35"/>
  <c r="H3745" i="35"/>
  <c r="H3746" i="35"/>
  <c r="H3747" i="35"/>
  <c r="H3748" i="35"/>
  <c r="H3749" i="35"/>
  <c r="H3750" i="35"/>
  <c r="H3751" i="35"/>
  <c r="H3752" i="35"/>
  <c r="H3753" i="35"/>
  <c r="H3754" i="35"/>
  <c r="H3755" i="35"/>
  <c r="H3756" i="35"/>
  <c r="H3757" i="35"/>
  <c r="H3758" i="35"/>
  <c r="H3759" i="35"/>
  <c r="H3760" i="35"/>
  <c r="H3761" i="35"/>
  <c r="H3762" i="35"/>
  <c r="H3763" i="35"/>
  <c r="H3764" i="35"/>
  <c r="H3765" i="35"/>
  <c r="H3766" i="35"/>
  <c r="H3767" i="35"/>
  <c r="H3768" i="35"/>
  <c r="H3769" i="35"/>
  <c r="H3770" i="35"/>
  <c r="H3771" i="35"/>
  <c r="H3772" i="35"/>
  <c r="H3773" i="35"/>
  <c r="H3774" i="35"/>
  <c r="H3775" i="35"/>
  <c r="H3776" i="35"/>
  <c r="H3777" i="35"/>
  <c r="H3778" i="35"/>
  <c r="H3779" i="35"/>
  <c r="H3780" i="35"/>
  <c r="H3781" i="35"/>
  <c r="H3782" i="35"/>
  <c r="H3783" i="35"/>
  <c r="H3784" i="35"/>
  <c r="H3785" i="35"/>
  <c r="H3786" i="35"/>
  <c r="H3787" i="35"/>
  <c r="H3788" i="35"/>
  <c r="H3789" i="35"/>
  <c r="H3790" i="35"/>
  <c r="H3791" i="35"/>
  <c r="H3792" i="35"/>
  <c r="H3793" i="35"/>
  <c r="H3794" i="35"/>
  <c r="H3795" i="35"/>
  <c r="H3796" i="35"/>
  <c r="H3797" i="35"/>
  <c r="H3798" i="35"/>
  <c r="H3799" i="35"/>
  <c r="H3800" i="35"/>
  <c r="H3801" i="35"/>
  <c r="H3802" i="35"/>
  <c r="H3803" i="35"/>
  <c r="H3804" i="35"/>
  <c r="H3805" i="35"/>
  <c r="H3806" i="35"/>
  <c r="H3807" i="35"/>
  <c r="H3808" i="35"/>
  <c r="H3809" i="35"/>
  <c r="H3810" i="35"/>
  <c r="H3811" i="35"/>
  <c r="H3812" i="35"/>
  <c r="H3813" i="35"/>
  <c r="H3814" i="35"/>
  <c r="H3815" i="35"/>
  <c r="H3816" i="35"/>
  <c r="H3817" i="35"/>
  <c r="H3818" i="35"/>
  <c r="H3819" i="35"/>
  <c r="H3820" i="35"/>
  <c r="H3821" i="35"/>
  <c r="H3822" i="35"/>
  <c r="H3823" i="35"/>
  <c r="H3824" i="35"/>
  <c r="H3825" i="35"/>
  <c r="H3826" i="35"/>
  <c r="H3827" i="35"/>
  <c r="H3828" i="35"/>
  <c r="H3829" i="35"/>
  <c r="H3830" i="35"/>
  <c r="H3831" i="35"/>
  <c r="H3832" i="35"/>
  <c r="H3833" i="35"/>
  <c r="H3834" i="35"/>
  <c r="H3835" i="35"/>
  <c r="H3836" i="35"/>
  <c r="H3837" i="35"/>
  <c r="H3838" i="35"/>
  <c r="H3839" i="35"/>
  <c r="H3840" i="35"/>
  <c r="H3841" i="35"/>
  <c r="H3842" i="35"/>
  <c r="H3843" i="35"/>
  <c r="H3844" i="35"/>
  <c r="H3845" i="35"/>
  <c r="H3846" i="35"/>
  <c r="H3847" i="35"/>
  <c r="H3848" i="35"/>
  <c r="H3849" i="35"/>
  <c r="H3850" i="35"/>
  <c r="H3851" i="35"/>
  <c r="H3852" i="35"/>
  <c r="H3853" i="35"/>
  <c r="H3854" i="35"/>
  <c r="H3855" i="35"/>
  <c r="H3856" i="35"/>
  <c r="H3857" i="35"/>
  <c r="H3858" i="35"/>
  <c r="H3859" i="35"/>
  <c r="H3860" i="35"/>
  <c r="H3861" i="35"/>
  <c r="H3862" i="35"/>
  <c r="H3863" i="35"/>
  <c r="H3864" i="35"/>
  <c r="H3865" i="35"/>
  <c r="H3866" i="35"/>
  <c r="H3867" i="35"/>
  <c r="H3868" i="35"/>
  <c r="H3869" i="35"/>
  <c r="H3870" i="35"/>
  <c r="H3871" i="35"/>
  <c r="H3872" i="35"/>
  <c r="H3873" i="35"/>
  <c r="H3874" i="35"/>
  <c r="H3875" i="35"/>
  <c r="H3876" i="35"/>
  <c r="H3877" i="35"/>
  <c r="H3878" i="35"/>
  <c r="H3879" i="35"/>
  <c r="H3880" i="35"/>
  <c r="H3881" i="35"/>
  <c r="H3882" i="35"/>
  <c r="H3883" i="35"/>
  <c r="H3884" i="35"/>
  <c r="H3885" i="35"/>
  <c r="H3886" i="35"/>
  <c r="H3887" i="35"/>
  <c r="H3888" i="35"/>
  <c r="H3889" i="35"/>
  <c r="H3890" i="35"/>
  <c r="H3891" i="35"/>
  <c r="H3892" i="35"/>
  <c r="H3893" i="35"/>
  <c r="H3894" i="35"/>
  <c r="H3895" i="35"/>
  <c r="H3896" i="35"/>
  <c r="H3897" i="35"/>
  <c r="H3898" i="35"/>
  <c r="H3899" i="35"/>
  <c r="H3900" i="35"/>
  <c r="H3901" i="35"/>
  <c r="H3902" i="35"/>
  <c r="H3903" i="35"/>
  <c r="H3904" i="35"/>
  <c r="H3905" i="35"/>
  <c r="H3906" i="35"/>
  <c r="H3907" i="35"/>
  <c r="H3908" i="35"/>
  <c r="H3909" i="35"/>
  <c r="H3910" i="35"/>
  <c r="H3911" i="35"/>
  <c r="H3912" i="35"/>
  <c r="H3913" i="35"/>
  <c r="H3914" i="35"/>
  <c r="H3915" i="35"/>
  <c r="H3916" i="35"/>
  <c r="H3917" i="35"/>
  <c r="H3918" i="35"/>
  <c r="H3919" i="35"/>
  <c r="H3920" i="35"/>
  <c r="H3921" i="35"/>
  <c r="H3922" i="35"/>
  <c r="H3923" i="35"/>
  <c r="H3924" i="35"/>
  <c r="H3925" i="35"/>
  <c r="H3926" i="35"/>
  <c r="H3927" i="35"/>
  <c r="H3928" i="35"/>
  <c r="H3929" i="35"/>
  <c r="H3930" i="35"/>
  <c r="H3931" i="35"/>
  <c r="H3932" i="35"/>
  <c r="H3933" i="35"/>
  <c r="H3934" i="35"/>
  <c r="H3935" i="35"/>
  <c r="H3936" i="35"/>
  <c r="H3937" i="35"/>
  <c r="H3938" i="35"/>
  <c r="H3939" i="35"/>
  <c r="H3940" i="35"/>
  <c r="H3941" i="35"/>
  <c r="H3942" i="35"/>
  <c r="H3943" i="35"/>
  <c r="H3944" i="35"/>
  <c r="H3945" i="35"/>
  <c r="H3946" i="35"/>
  <c r="H3947" i="35"/>
  <c r="H3948" i="35"/>
  <c r="H3949" i="35"/>
  <c r="H3950" i="35"/>
  <c r="H3951" i="35"/>
  <c r="H3952" i="35"/>
  <c r="H3953" i="35"/>
  <c r="H3954" i="35"/>
  <c r="H3955" i="35"/>
  <c r="H3956" i="35"/>
  <c r="H3957" i="35"/>
  <c r="H3958" i="35"/>
  <c r="H3959" i="35"/>
  <c r="H3960" i="35"/>
  <c r="H3961" i="35"/>
  <c r="H3962" i="35"/>
  <c r="H3963" i="35"/>
  <c r="H3964" i="35"/>
  <c r="H3965" i="35"/>
  <c r="H3966" i="35"/>
  <c r="H3967" i="35"/>
  <c r="H3968" i="35"/>
  <c r="H3969" i="35"/>
  <c r="H3970" i="35"/>
  <c r="H3971" i="35"/>
  <c r="H3972" i="35"/>
  <c r="H3973" i="35"/>
  <c r="H3974" i="35"/>
  <c r="H3975" i="35"/>
  <c r="H3976" i="35"/>
  <c r="H3977" i="35"/>
  <c r="H3978" i="35"/>
  <c r="H3979" i="35"/>
  <c r="H3980" i="35"/>
  <c r="H3981" i="35"/>
  <c r="H3982" i="35"/>
  <c r="H3983" i="35"/>
  <c r="H3984" i="35"/>
  <c r="H3985" i="35"/>
  <c r="H3986" i="35"/>
  <c r="H3987" i="35"/>
  <c r="H3988" i="35"/>
  <c r="H3989" i="35"/>
  <c r="H3990" i="35"/>
  <c r="H3991" i="35"/>
  <c r="H3992" i="35"/>
  <c r="H3993" i="35"/>
  <c r="H3994" i="35"/>
  <c r="H3995" i="35"/>
  <c r="H3996" i="35"/>
  <c r="H3997" i="35"/>
  <c r="H3998" i="35"/>
  <c r="H3999" i="35"/>
  <c r="H4000" i="35"/>
  <c r="H4001" i="35"/>
  <c r="H4002" i="35"/>
  <c r="H4003" i="35"/>
  <c r="H4004" i="35"/>
  <c r="H4005" i="35"/>
  <c r="H4006" i="35"/>
  <c r="H4007" i="35"/>
  <c r="H4008" i="35"/>
  <c r="H4009" i="35"/>
  <c r="H4010" i="35"/>
  <c r="H4011" i="35"/>
  <c r="H4012" i="35"/>
  <c r="H4013" i="35"/>
  <c r="H4014" i="35"/>
  <c r="H4015" i="35"/>
  <c r="H4016" i="35"/>
  <c r="H4017" i="35"/>
  <c r="H4018" i="35"/>
  <c r="H4019" i="35"/>
  <c r="H4020" i="35"/>
  <c r="H4021" i="35"/>
  <c r="H4022" i="35"/>
  <c r="H4023" i="35"/>
  <c r="H4024" i="35"/>
  <c r="H4025" i="35"/>
  <c r="H4026" i="35"/>
  <c r="H4027" i="35"/>
  <c r="H4028" i="35"/>
  <c r="H4029" i="35"/>
  <c r="H4030" i="35"/>
  <c r="H4031" i="35"/>
  <c r="H4032" i="35"/>
  <c r="H4033" i="35"/>
  <c r="H4034" i="35"/>
  <c r="H4035" i="35"/>
  <c r="H4036" i="35"/>
  <c r="H4037" i="35"/>
  <c r="H4038" i="35"/>
  <c r="H4039" i="35"/>
  <c r="H4040" i="35"/>
  <c r="H4041" i="35"/>
  <c r="H4042" i="35"/>
  <c r="H4043" i="35"/>
  <c r="H4044" i="35"/>
  <c r="H4045" i="35"/>
  <c r="H4046" i="35"/>
  <c r="H4047" i="35"/>
  <c r="H4048" i="35"/>
  <c r="H4049" i="35"/>
  <c r="H4050" i="35"/>
  <c r="H4051" i="35"/>
  <c r="H4052" i="35"/>
  <c r="H4053" i="35"/>
  <c r="H4054" i="35"/>
  <c r="H4055" i="35"/>
  <c r="H4056" i="35"/>
  <c r="H4057" i="35"/>
  <c r="H4058" i="35"/>
  <c r="H4059" i="35"/>
  <c r="H4060" i="35"/>
  <c r="H4061" i="35"/>
  <c r="H4062" i="35"/>
  <c r="H4063" i="35"/>
  <c r="H4064" i="35"/>
  <c r="H4065" i="35"/>
  <c r="H4066" i="35"/>
  <c r="H4067" i="35"/>
  <c r="H4068" i="35"/>
  <c r="H4069" i="35"/>
  <c r="H4070" i="35"/>
  <c r="H4071" i="35"/>
  <c r="H4072" i="35"/>
  <c r="H4073" i="35"/>
  <c r="H4074" i="35"/>
  <c r="H4075" i="35"/>
  <c r="H4076" i="35"/>
  <c r="H4077" i="35"/>
  <c r="H4078" i="35"/>
  <c r="H4079" i="35"/>
  <c r="H4080" i="35"/>
  <c r="H4081" i="35"/>
  <c r="H4082" i="35"/>
  <c r="H4083" i="35"/>
  <c r="H4084" i="35"/>
  <c r="H4085" i="35"/>
  <c r="H4086" i="35"/>
  <c r="H4087" i="35"/>
  <c r="H4088" i="35"/>
  <c r="H4089" i="35"/>
  <c r="H4090" i="35"/>
  <c r="H4091" i="35"/>
  <c r="H4092" i="35"/>
  <c r="H4093" i="35"/>
  <c r="H4094" i="35"/>
  <c r="H4095" i="35"/>
  <c r="H4096" i="35"/>
  <c r="H4097" i="35"/>
  <c r="H4098" i="35"/>
  <c r="H4099" i="35"/>
  <c r="H4100" i="35"/>
  <c r="H4101" i="35"/>
  <c r="H4102" i="35"/>
  <c r="H4103" i="35"/>
  <c r="H4104" i="35"/>
  <c r="H4105" i="35"/>
  <c r="H4106" i="35"/>
  <c r="H4107" i="35"/>
  <c r="H4108" i="35"/>
  <c r="H4109" i="35"/>
  <c r="H4110" i="35"/>
  <c r="H4111" i="35"/>
  <c r="H4112" i="35"/>
  <c r="H4113" i="35"/>
  <c r="H4114" i="35"/>
  <c r="H4115" i="35"/>
  <c r="H4116" i="35"/>
  <c r="H4117" i="35"/>
  <c r="H4118" i="35"/>
  <c r="H4119" i="35"/>
  <c r="H4120" i="35"/>
  <c r="H4121" i="35"/>
  <c r="H4131" i="35"/>
  <c r="H4132" i="35"/>
  <c r="H4133" i="35"/>
  <c r="H4134" i="35"/>
  <c r="H4135" i="35"/>
  <c r="H4136" i="35"/>
  <c r="H4137" i="35"/>
  <c r="H4138" i="35"/>
  <c r="H4139" i="35"/>
  <c r="H4140" i="35"/>
  <c r="H4141" i="35"/>
  <c r="H4142" i="35"/>
  <c r="H4143" i="35"/>
  <c r="H4144" i="35"/>
  <c r="H4145" i="35"/>
  <c r="H4146" i="35"/>
  <c r="H4147" i="35"/>
  <c r="H4148" i="35"/>
  <c r="H4149" i="35"/>
  <c r="H4150" i="35"/>
  <c r="H4151" i="35"/>
  <c r="H4152" i="35"/>
  <c r="H4153" i="35"/>
  <c r="H4154" i="35"/>
  <c r="H4155" i="35"/>
  <c r="H4156" i="35"/>
  <c r="H4157" i="35"/>
  <c r="H4158" i="35"/>
  <c r="H4159" i="35"/>
  <c r="H4160" i="35"/>
  <c r="H4161" i="35"/>
  <c r="H4162" i="35"/>
  <c r="H4163" i="35"/>
  <c r="H4164" i="35"/>
  <c r="H4165" i="35"/>
  <c r="H4166" i="35"/>
  <c r="H4167" i="35"/>
  <c r="H4168" i="35"/>
  <c r="H4169" i="35"/>
  <c r="H4170" i="35"/>
  <c r="H4171" i="35"/>
  <c r="H4172" i="35"/>
  <c r="H4173" i="35"/>
  <c r="H4174" i="35"/>
  <c r="H4175" i="35"/>
  <c r="H4176" i="35"/>
  <c r="H4177" i="35"/>
  <c r="H4178" i="35"/>
  <c r="H4179" i="35"/>
  <c r="H4180" i="35"/>
  <c r="H4181" i="35"/>
  <c r="H4182" i="35"/>
  <c r="H4183" i="35"/>
  <c r="H4184" i="35"/>
  <c r="H4185" i="35"/>
  <c r="H4186" i="35"/>
  <c r="H4187" i="35"/>
  <c r="H4188" i="35"/>
  <c r="H4189" i="35"/>
  <c r="H4190" i="35"/>
  <c r="H4191" i="35"/>
  <c r="H4192" i="35"/>
  <c r="H4193" i="35"/>
  <c r="H4194" i="35"/>
  <c r="H4195" i="35"/>
  <c r="H4196" i="35"/>
  <c r="H4197" i="35"/>
  <c r="H4198" i="35"/>
  <c r="H4199" i="35"/>
  <c r="H4200" i="35"/>
  <c r="H4201" i="35"/>
  <c r="H4202" i="35"/>
  <c r="H4203" i="35"/>
  <c r="H4204" i="35"/>
  <c r="H4205" i="35"/>
  <c r="H4206" i="35"/>
  <c r="H4207" i="35"/>
  <c r="H4208" i="35"/>
  <c r="H4209" i="35"/>
  <c r="H4210" i="35"/>
  <c r="H4211" i="35"/>
  <c r="H4212" i="35"/>
  <c r="H4213" i="35"/>
  <c r="H4214" i="35"/>
  <c r="H4215" i="35"/>
  <c r="H4216" i="35"/>
  <c r="H4217" i="35"/>
  <c r="H4218" i="35"/>
  <c r="H4219" i="35"/>
  <c r="H4220" i="35"/>
  <c r="H4221" i="35"/>
  <c r="H4222" i="35"/>
  <c r="H4223" i="35"/>
  <c r="H4224" i="35"/>
  <c r="H4225" i="35"/>
  <c r="H4226" i="35"/>
  <c r="H4227" i="35"/>
  <c r="H4228" i="35"/>
  <c r="H4229" i="35"/>
  <c r="H4230" i="35"/>
  <c r="H4231" i="35"/>
  <c r="H4232" i="35"/>
  <c r="H4233" i="35"/>
  <c r="H4234" i="35"/>
  <c r="H4235" i="35"/>
  <c r="H4236" i="35"/>
  <c r="H4237" i="35"/>
  <c r="H4238" i="35"/>
  <c r="H4239" i="35"/>
  <c r="H4240" i="35"/>
  <c r="H4241" i="35"/>
  <c r="H4242" i="35"/>
  <c r="H4243" i="35"/>
  <c r="H4244" i="35"/>
  <c r="H4245" i="35"/>
  <c r="H4246" i="35"/>
  <c r="H4247" i="35"/>
  <c r="H4248" i="35"/>
  <c r="H4249" i="35"/>
  <c r="H4250" i="35"/>
  <c r="H4251" i="35"/>
  <c r="H4252" i="35"/>
  <c r="H4253" i="35"/>
  <c r="H4254" i="35"/>
  <c r="H4255" i="35"/>
  <c r="H4256" i="35"/>
  <c r="H4257" i="35"/>
  <c r="H4258" i="35"/>
  <c r="H4259" i="35"/>
  <c r="H4260" i="35"/>
  <c r="H4261" i="35"/>
  <c r="H4262" i="35"/>
  <c r="H4263" i="35"/>
  <c r="H4264" i="35"/>
  <c r="H4265" i="35"/>
  <c r="H4266" i="35"/>
  <c r="H4267" i="35"/>
  <c r="H4277" i="35"/>
  <c r="H4278" i="35"/>
  <c r="H4279" i="35"/>
  <c r="H4280" i="35"/>
  <c r="H4281" i="35"/>
  <c r="H4282" i="35"/>
  <c r="H4283" i="35"/>
  <c r="H4284" i="35"/>
  <c r="H4285" i="35"/>
  <c r="H4286" i="35"/>
  <c r="H4287" i="35"/>
  <c r="H4288" i="35"/>
  <c r="H4289" i="35"/>
  <c r="H4290" i="35"/>
  <c r="H4291" i="35"/>
  <c r="H4292" i="35"/>
  <c r="H4293" i="35"/>
  <c r="H4294" i="35"/>
  <c r="H4295" i="35"/>
  <c r="H4296" i="35"/>
  <c r="H4297" i="35"/>
  <c r="H4298" i="35"/>
  <c r="H4299" i="35"/>
  <c r="H4300" i="35"/>
  <c r="H4301" i="35"/>
  <c r="H4302" i="35"/>
  <c r="H4303" i="35"/>
  <c r="H4304" i="35"/>
  <c r="H4305" i="35"/>
  <c r="H4306" i="35"/>
  <c r="H4307" i="35"/>
  <c r="H4308" i="35"/>
  <c r="H4309" i="35"/>
  <c r="H4310" i="35"/>
  <c r="H4311" i="35"/>
  <c r="H4312" i="35"/>
  <c r="H4313" i="35"/>
  <c r="H4323" i="35"/>
  <c r="H4324" i="35"/>
  <c r="H4325" i="35"/>
  <c r="H4326" i="35"/>
  <c r="H4327" i="35"/>
  <c r="H4328" i="35"/>
  <c r="H4329" i="35"/>
  <c r="H4330" i="35"/>
  <c r="H4331" i="35"/>
  <c r="H4332" i="35"/>
  <c r="H4333" i="35"/>
  <c r="H4334" i="35"/>
  <c r="H4335" i="35"/>
  <c r="H4336" i="35"/>
  <c r="H4337" i="35"/>
  <c r="H4338" i="35"/>
  <c r="H4339" i="35"/>
  <c r="H4340" i="35"/>
  <c r="H4341" i="35"/>
  <c r="H4342" i="35"/>
  <c r="H4343" i="35"/>
  <c r="H4344" i="35"/>
  <c r="H4345" i="35"/>
  <c r="H4346" i="35"/>
  <c r="H4347" i="35"/>
  <c r="H4348" i="35"/>
  <c r="H4349" i="35"/>
  <c r="H4350" i="35"/>
  <c r="H4351" i="35"/>
  <c r="H4352" i="35"/>
  <c r="H4353" i="35"/>
  <c r="H4354" i="35"/>
  <c r="H4355" i="35"/>
  <c r="H4356" i="35"/>
  <c r="H4357" i="35"/>
  <c r="H4358" i="35"/>
  <c r="H4359" i="35"/>
  <c r="H4360" i="35"/>
  <c r="H4361" i="35"/>
  <c r="H4362" i="35"/>
  <c r="H4363" i="35"/>
  <c r="H4364" i="35"/>
  <c r="H4365" i="35"/>
  <c r="H4366" i="35"/>
  <c r="H4367" i="35"/>
  <c r="H4368" i="35"/>
  <c r="H4369" i="35"/>
  <c r="H4370" i="35"/>
  <c r="H4371" i="35"/>
  <c r="H4372" i="35"/>
  <c r="H4373" i="35"/>
  <c r="H4374" i="35"/>
  <c r="H4375" i="35"/>
  <c r="H4376" i="35"/>
  <c r="H4377" i="35"/>
  <c r="H4378" i="35"/>
  <c r="H4379" i="35"/>
  <c r="H4380" i="35"/>
  <c r="H4381" i="35"/>
  <c r="H4382" i="35"/>
  <c r="H4383" i="35"/>
  <c r="H4384" i="35"/>
  <c r="H4385" i="35"/>
  <c r="H4386" i="35"/>
  <c r="H4387" i="35"/>
  <c r="H4388" i="35"/>
  <c r="H4389" i="35"/>
  <c r="H4390" i="35"/>
  <c r="H4391" i="35"/>
  <c r="H4392" i="35"/>
  <c r="H4393" i="35"/>
  <c r="H4394" i="35"/>
  <c r="H4395" i="35"/>
  <c r="H4396" i="35"/>
  <c r="H4397" i="35"/>
  <c r="H4398" i="35"/>
  <c r="H4399" i="35"/>
  <c r="H4400" i="35"/>
  <c r="H4401" i="35"/>
  <c r="H4402" i="35"/>
  <c r="H4403" i="35"/>
  <c r="H4404" i="35"/>
  <c r="H4405" i="35"/>
  <c r="H4415" i="35"/>
  <c r="H4416" i="35"/>
  <c r="H4417" i="35"/>
  <c r="H4418" i="35"/>
  <c r="H4419" i="35"/>
  <c r="H4420" i="35"/>
  <c r="H4421" i="35"/>
  <c r="H4422" i="35"/>
  <c r="H4423" i="35"/>
  <c r="H4424" i="35"/>
  <c r="H4425" i="35"/>
  <c r="H4426" i="35"/>
  <c r="H4427" i="35"/>
  <c r="H4428" i="35"/>
  <c r="H4429" i="35"/>
  <c r="H4430" i="35"/>
  <c r="H4431" i="35"/>
  <c r="H4432" i="35"/>
  <c r="H4433" i="35"/>
  <c r="H4434" i="35"/>
  <c r="H4435" i="35"/>
  <c r="H4436" i="35"/>
  <c r="H4437" i="35"/>
  <c r="H4438" i="35"/>
  <c r="H4439" i="35"/>
  <c r="H4440" i="35"/>
  <c r="H4441" i="35"/>
  <c r="H4442" i="35"/>
  <c r="H4443" i="35"/>
  <c r="H4444" i="35"/>
  <c r="H4445" i="35"/>
  <c r="H4446" i="35"/>
  <c r="H4447" i="35"/>
  <c r="H4448" i="35"/>
  <c r="H4449" i="35"/>
  <c r="H4450" i="35"/>
  <c r="H4451" i="35"/>
  <c r="H4452" i="35"/>
  <c r="H4453" i="35"/>
  <c r="H4454" i="35"/>
  <c r="H4455" i="35"/>
  <c r="H4456" i="35"/>
  <c r="H4457" i="35"/>
  <c r="H4458" i="35"/>
  <c r="H4459" i="35"/>
  <c r="H4460" i="35"/>
  <c r="H4461" i="35"/>
  <c r="H4462" i="35"/>
  <c r="H4463" i="35"/>
  <c r="H4464" i="35"/>
  <c r="H4465" i="35"/>
  <c r="H4466" i="35"/>
  <c r="H4467" i="35"/>
  <c r="H4468" i="35"/>
  <c r="H4469" i="35"/>
  <c r="H4470" i="35"/>
  <c r="H4471" i="35"/>
  <c r="H4472" i="35"/>
  <c r="H4473" i="35"/>
  <c r="H4474" i="35"/>
  <c r="H4475" i="35"/>
  <c r="H4476" i="35"/>
  <c r="H4477" i="35"/>
  <c r="H4478" i="35"/>
  <c r="H4479" i="35"/>
  <c r="H4480" i="35"/>
  <c r="H4481" i="35"/>
  <c r="H4482" i="35"/>
  <c r="H4483" i="35"/>
  <c r="H4484" i="35"/>
  <c r="H4485" i="35"/>
  <c r="H4486" i="35"/>
  <c r="H4487" i="35"/>
  <c r="H4488" i="35"/>
  <c r="H4489" i="35"/>
  <c r="H4490" i="35"/>
  <c r="H4491" i="35"/>
  <c r="H4492" i="35"/>
  <c r="H4493" i="35"/>
  <c r="H4494" i="35"/>
  <c r="H4495" i="35"/>
  <c r="H4496" i="35"/>
  <c r="H4497" i="35"/>
  <c r="H4498" i="35"/>
  <c r="H4499" i="35"/>
  <c r="H4500" i="35"/>
  <c r="H4501" i="35"/>
  <c r="H4502" i="35"/>
  <c r="H4503" i="35"/>
  <c r="H4504" i="35"/>
  <c r="H4505" i="35"/>
  <c r="H4506" i="35"/>
  <c r="H4507" i="35"/>
  <c r="H4508" i="35"/>
  <c r="H4509" i="35"/>
  <c r="H4510" i="35"/>
  <c r="H4511" i="35"/>
  <c r="H4512" i="35"/>
  <c r="H4513" i="35"/>
  <c r="H4514" i="35"/>
  <c r="H4515" i="35"/>
  <c r="H4516" i="35"/>
  <c r="H4517" i="35"/>
  <c r="H4518" i="35"/>
  <c r="H4519" i="35"/>
  <c r="H4520" i="35"/>
  <c r="H4521" i="35"/>
  <c r="H4522" i="35"/>
  <c r="H4523" i="35"/>
  <c r="H4524" i="35"/>
  <c r="H4525" i="35"/>
  <c r="H4526" i="35"/>
  <c r="H4527" i="35"/>
  <c r="H4528" i="35"/>
  <c r="H4529" i="35"/>
  <c r="H4530" i="35"/>
  <c r="H4531" i="35"/>
  <c r="H4532" i="35"/>
  <c r="H4533" i="35"/>
  <c r="H4534" i="35"/>
  <c r="H4535" i="35"/>
  <c r="H4536" i="35"/>
  <c r="H4537" i="35"/>
  <c r="H4538" i="35"/>
  <c r="H4539" i="35"/>
  <c r="H4540" i="35"/>
  <c r="H4541" i="35"/>
  <c r="H4542" i="35"/>
  <c r="H4543" i="35"/>
  <c r="H4544" i="35"/>
  <c r="H4545" i="35"/>
  <c r="H4546" i="35"/>
  <c r="H4547" i="35"/>
  <c r="H4548" i="35"/>
  <c r="H4549" i="35"/>
  <c r="H4550" i="35"/>
  <c r="H4551" i="35"/>
  <c r="H4552" i="35"/>
  <c r="H4553" i="35"/>
  <c r="H4554" i="35"/>
  <c r="H4555" i="35"/>
  <c r="H4556" i="35"/>
  <c r="H4557" i="35"/>
  <c r="H4558" i="35"/>
  <c r="H4559" i="35"/>
  <c r="H4560" i="35"/>
  <c r="H4561" i="35"/>
  <c r="H4562" i="35"/>
  <c r="H4563" i="35"/>
  <c r="H4564" i="35"/>
  <c r="H4565" i="35"/>
  <c r="H4566" i="35"/>
  <c r="H4567" i="35"/>
  <c r="H4568" i="35"/>
  <c r="H4569" i="35"/>
  <c r="H4570" i="35"/>
  <c r="H4571" i="35"/>
  <c r="H4572" i="35"/>
  <c r="H4573" i="35"/>
  <c r="H4574" i="35"/>
  <c r="H4575" i="35"/>
  <c r="H4576" i="35"/>
  <c r="H4577" i="35"/>
  <c r="H4578" i="35"/>
  <c r="H4579" i="35"/>
  <c r="H4580" i="35"/>
  <c r="H4581" i="35"/>
  <c r="H4582" i="35"/>
  <c r="H4583" i="35"/>
  <c r="H4584" i="35"/>
  <c r="H4585" i="35"/>
  <c r="H4586" i="35"/>
  <c r="H4587" i="35"/>
  <c r="H4588" i="35"/>
  <c r="H4589" i="35"/>
  <c r="H4590" i="35"/>
  <c r="H4591" i="35"/>
  <c r="H4592" i="35"/>
  <c r="H4593" i="35"/>
  <c r="H4594" i="35"/>
  <c r="H4595" i="35"/>
  <c r="H4596" i="35"/>
  <c r="H4597" i="35"/>
  <c r="H4598" i="35"/>
  <c r="H4599" i="35"/>
  <c r="H4600" i="35"/>
  <c r="H4601" i="35"/>
  <c r="H4602" i="35"/>
  <c r="H4603" i="35"/>
  <c r="H4604" i="35"/>
  <c r="H4605" i="35"/>
  <c r="H4606" i="35"/>
  <c r="H4607" i="35"/>
  <c r="H4608" i="35"/>
  <c r="H4609" i="35"/>
  <c r="H4610" i="35"/>
  <c r="H4611" i="35"/>
  <c r="H4612" i="35"/>
  <c r="H4613" i="35"/>
  <c r="H4614" i="35"/>
  <c r="H4615" i="35"/>
  <c r="H4616" i="35"/>
  <c r="H4617" i="35"/>
  <c r="H4618" i="35"/>
  <c r="H4619" i="35"/>
  <c r="H4620" i="35"/>
  <c r="H4621" i="35"/>
  <c r="H4622" i="35"/>
  <c r="H4623" i="35"/>
  <c r="H4624" i="35"/>
  <c r="H4625" i="35"/>
  <c r="H4626" i="35"/>
  <c r="H4627" i="35"/>
  <c r="H4628" i="35"/>
  <c r="H4629" i="35"/>
  <c r="H4630" i="35"/>
  <c r="H4631" i="35"/>
  <c r="H4632" i="35"/>
  <c r="H4633" i="35"/>
  <c r="H4634" i="35"/>
  <c r="H4635" i="35"/>
  <c r="H4636" i="35"/>
  <c r="H4637" i="35"/>
  <c r="H4638" i="35"/>
  <c r="H4639" i="35"/>
  <c r="H4640" i="35"/>
  <c r="H4641" i="35"/>
  <c r="H4642" i="35"/>
  <c r="H4643" i="35"/>
  <c r="H4644" i="35"/>
  <c r="H4645" i="35"/>
  <c r="H4646" i="35"/>
  <c r="H4647" i="35"/>
  <c r="H4648" i="35"/>
  <c r="H4649" i="35"/>
  <c r="H4650" i="35"/>
  <c r="H4651" i="35"/>
  <c r="H4652" i="35"/>
  <c r="H4653" i="35"/>
  <c r="H4654" i="35"/>
  <c r="H4655" i="35"/>
  <c r="H4656" i="35"/>
  <c r="H4657" i="35"/>
  <c r="H4658" i="35"/>
  <c r="H4659" i="35"/>
  <c r="H4660" i="35"/>
  <c r="H4661" i="35"/>
  <c r="H4662" i="35"/>
  <c r="H4663" i="35"/>
  <c r="H4664" i="35"/>
  <c r="H4665" i="35"/>
  <c r="H4666" i="35"/>
  <c r="H4667" i="35"/>
  <c r="H4668" i="35"/>
  <c r="H4669" i="35"/>
  <c r="H4670" i="35"/>
  <c r="H4671" i="35"/>
  <c r="H4672" i="35"/>
  <c r="H4673" i="35"/>
  <c r="H4674" i="35"/>
  <c r="H4675" i="35"/>
  <c r="H4676" i="35"/>
  <c r="H4677" i="35"/>
  <c r="H4678" i="35"/>
  <c r="H4679" i="35"/>
  <c r="H4680" i="35"/>
  <c r="H4681" i="35"/>
  <c r="H4682" i="35"/>
  <c r="H4683" i="35"/>
  <c r="H4684" i="35"/>
  <c r="H4685" i="35"/>
  <c r="H4686" i="35"/>
  <c r="H4687" i="35"/>
  <c r="H4688" i="35"/>
  <c r="H4689" i="35"/>
  <c r="H4690" i="35"/>
  <c r="H4691" i="35"/>
  <c r="H4692" i="35"/>
  <c r="H4693" i="35"/>
  <c r="H4694" i="35"/>
  <c r="H4695" i="35"/>
  <c r="H4696" i="35"/>
  <c r="H4697" i="35"/>
  <c r="H4698" i="35"/>
  <c r="H4699" i="35"/>
  <c r="H4700" i="35"/>
  <c r="H4701" i="35"/>
  <c r="H4702" i="35"/>
  <c r="H4703" i="35"/>
  <c r="H4704" i="35"/>
  <c r="H4705" i="35"/>
  <c r="H4706" i="35"/>
  <c r="H4707" i="35"/>
  <c r="H4708" i="35"/>
  <c r="H4709" i="35"/>
  <c r="H4710" i="35"/>
  <c r="H4711" i="35"/>
  <c r="H4712" i="35"/>
  <c r="H4713" i="35"/>
  <c r="H4714" i="35"/>
  <c r="H4715" i="35"/>
  <c r="H4716" i="35"/>
  <c r="H4717" i="35"/>
  <c r="H4718" i="35"/>
  <c r="H4719" i="35"/>
  <c r="H4720" i="35"/>
  <c r="H4721" i="35"/>
  <c r="H4722" i="35"/>
  <c r="H4723" i="35"/>
  <c r="H4724" i="35"/>
  <c r="H4725" i="35"/>
  <c r="H4726" i="35"/>
  <c r="H4727" i="35"/>
  <c r="H4728" i="35"/>
  <c r="H4729" i="35"/>
  <c r="H4730" i="35"/>
  <c r="H4731" i="35"/>
  <c r="H4732" i="35"/>
  <c r="H4733" i="35"/>
  <c r="H4734" i="35"/>
  <c r="H4735" i="35"/>
  <c r="H4736" i="35"/>
  <c r="H4737" i="35"/>
  <c r="H4738" i="35"/>
  <c r="H4739" i="35"/>
  <c r="H4740" i="35"/>
  <c r="H4741" i="35"/>
  <c r="H4742" i="35"/>
  <c r="H4743" i="35"/>
  <c r="H4744" i="35"/>
  <c r="H4745" i="35"/>
  <c r="H4746" i="35"/>
  <c r="H4747" i="35"/>
  <c r="H4748" i="35"/>
  <c r="H4749" i="35"/>
  <c r="H4750" i="35"/>
  <c r="H4751" i="35"/>
  <c r="H4752" i="35"/>
  <c r="H4753" i="35"/>
  <c r="H4754" i="35"/>
  <c r="H4755" i="35"/>
  <c r="H4756" i="35"/>
  <c r="H4757" i="35"/>
  <c r="H4758" i="35"/>
  <c r="H4759" i="35"/>
  <c r="H4760" i="35"/>
  <c r="H4761" i="35"/>
  <c r="H4762" i="35"/>
  <c r="H4763" i="35"/>
  <c r="H4764" i="35"/>
  <c r="H4765" i="35"/>
  <c r="H4766" i="35"/>
  <c r="H4767" i="35"/>
  <c r="H4768" i="35"/>
  <c r="H4769" i="35"/>
  <c r="H4770" i="35"/>
  <c r="H4771" i="35"/>
  <c r="H4772" i="35"/>
  <c r="H4773" i="35"/>
  <c r="H4774" i="35"/>
  <c r="H4775" i="35"/>
  <c r="H4776" i="35"/>
  <c r="H4777" i="35"/>
  <c r="H4778" i="35"/>
  <c r="H4779" i="35"/>
  <c r="H4780" i="35"/>
  <c r="H4781" i="35"/>
  <c r="H4782" i="35"/>
  <c r="H4783" i="35"/>
  <c r="H4784" i="35"/>
  <c r="H4785" i="35"/>
  <c r="H4786" i="35"/>
  <c r="H4787" i="35"/>
  <c r="H4788" i="35"/>
  <c r="H4789" i="35"/>
  <c r="H4790" i="35"/>
  <c r="H4791" i="35"/>
  <c r="H4792" i="35"/>
  <c r="H4793" i="35"/>
  <c r="H4794" i="35"/>
  <c r="H4795" i="35"/>
  <c r="H4796" i="35"/>
  <c r="H4797" i="35"/>
  <c r="H4798" i="35"/>
  <c r="H4799" i="35"/>
  <c r="H4800" i="35"/>
  <c r="H4801" i="35"/>
  <c r="H4802" i="35"/>
  <c r="H4803" i="35"/>
  <c r="H4804" i="35"/>
  <c r="H4805" i="35"/>
  <c r="H4806" i="35"/>
  <c r="H4807" i="35"/>
  <c r="H4808" i="35"/>
  <c r="H4809" i="35"/>
  <c r="H4810" i="35"/>
  <c r="H4811" i="35"/>
  <c r="H4812" i="35"/>
  <c r="H4813" i="35"/>
  <c r="H4814" i="35"/>
  <c r="H4815" i="35"/>
  <c r="H4816" i="35"/>
  <c r="H4817" i="35"/>
  <c r="H4818" i="35"/>
  <c r="H4819" i="35"/>
  <c r="H4820" i="35"/>
  <c r="H4821" i="35"/>
  <c r="H4822" i="35"/>
  <c r="H4823" i="35"/>
  <c r="H4824" i="35"/>
  <c r="H4825" i="35"/>
  <c r="H4826" i="35"/>
  <c r="H4827" i="35"/>
  <c r="H4828" i="35"/>
  <c r="H4829" i="35"/>
  <c r="H4830" i="35"/>
  <c r="H4831" i="35"/>
  <c r="H4832" i="35"/>
  <c r="H4833" i="35"/>
  <c r="H4834" i="35"/>
  <c r="H4835" i="35"/>
  <c r="H4836" i="35"/>
  <c r="H4837" i="35"/>
  <c r="H4838" i="35"/>
  <c r="H4839" i="35"/>
  <c r="H4840" i="35"/>
  <c r="H4841" i="35"/>
  <c r="H4842" i="35"/>
  <c r="H4843" i="35"/>
  <c r="H4844" i="35"/>
  <c r="H4845" i="35"/>
  <c r="H4846" i="35"/>
  <c r="H4847" i="35"/>
  <c r="H4848" i="35"/>
  <c r="H4849" i="35"/>
  <c r="H4850" i="35"/>
  <c r="H4851" i="35"/>
  <c r="H4852" i="35"/>
  <c r="H4853" i="35"/>
  <c r="H4854" i="35"/>
  <c r="H4855" i="35"/>
  <c r="H4856" i="35"/>
  <c r="H4857" i="35"/>
  <c r="H4858" i="35"/>
  <c r="H4859" i="35"/>
  <c r="H4860" i="35"/>
  <c r="H4861" i="35"/>
  <c r="H4862" i="35"/>
  <c r="H4863" i="35"/>
  <c r="H4864" i="35"/>
  <c r="H4865" i="35"/>
  <c r="H4866" i="35"/>
  <c r="H4867" i="35"/>
  <c r="H4868" i="35"/>
  <c r="H4869" i="35"/>
  <c r="H4870" i="35"/>
  <c r="H4871" i="35"/>
  <c r="H4872" i="35"/>
  <c r="H4873" i="35"/>
  <c r="H4874" i="35"/>
  <c r="H4875" i="35"/>
  <c r="H4876" i="35"/>
  <c r="H4877" i="35"/>
  <c r="H4878" i="35"/>
  <c r="H4879" i="35"/>
  <c r="H4880" i="35"/>
  <c r="H4881" i="35"/>
  <c r="H4882" i="35"/>
  <c r="H4883" i="35"/>
  <c r="H4884" i="35"/>
  <c r="H4885" i="35"/>
  <c r="H4886" i="35"/>
  <c r="H4887" i="35"/>
  <c r="H4888" i="35"/>
  <c r="H4889" i="35"/>
  <c r="H4890" i="35"/>
  <c r="H4891" i="35"/>
  <c r="H4892" i="35"/>
  <c r="H4893" i="35"/>
  <c r="H4894" i="35"/>
  <c r="H4895" i="35"/>
  <c r="H4896" i="35"/>
  <c r="H4897" i="35"/>
  <c r="H4898" i="35"/>
  <c r="H4899" i="35"/>
  <c r="H4900" i="35"/>
  <c r="H4901" i="35"/>
  <c r="H4902" i="35"/>
  <c r="H4903" i="35"/>
  <c r="H4904" i="35"/>
  <c r="H4905" i="35"/>
  <c r="H4906" i="35"/>
  <c r="H4907" i="35"/>
  <c r="H4908" i="35"/>
  <c r="H4909" i="35"/>
  <c r="H4910" i="35"/>
  <c r="H4911" i="35"/>
  <c r="H4912" i="35"/>
  <c r="H4913" i="35"/>
  <c r="H4914" i="35"/>
  <c r="H4915" i="35"/>
  <c r="H4916" i="35"/>
  <c r="H4917" i="35"/>
  <c r="H4918" i="35"/>
  <c r="H4919" i="35"/>
  <c r="H4920" i="35"/>
  <c r="H4921" i="35"/>
  <c r="H4922" i="35"/>
  <c r="H4923" i="35"/>
  <c r="H4924" i="35"/>
  <c r="H4925" i="35"/>
  <c r="H4926" i="35"/>
  <c r="H4927" i="35"/>
  <c r="H4928" i="35"/>
  <c r="H4929" i="35"/>
  <c r="H4930" i="35"/>
  <c r="H4931" i="35"/>
  <c r="H4932" i="35"/>
  <c r="H4933" i="35"/>
  <c r="H4934" i="35"/>
  <c r="H4935" i="35"/>
  <c r="H4936" i="35"/>
  <c r="H4937" i="35"/>
  <c r="H4938" i="35"/>
  <c r="H4939" i="35"/>
  <c r="H4940" i="35"/>
  <c r="H4941" i="35"/>
  <c r="H4942" i="35"/>
  <c r="H4943" i="35"/>
  <c r="H4944" i="35"/>
  <c r="H4945" i="35"/>
  <c r="H4946" i="35"/>
  <c r="H4947" i="35"/>
  <c r="H4948" i="35"/>
  <c r="H4949" i="35"/>
  <c r="H4950" i="35"/>
  <c r="H4951" i="35"/>
  <c r="H4952" i="35"/>
  <c r="H4953" i="35"/>
  <c r="H4954" i="35"/>
  <c r="H4955" i="35"/>
  <c r="H4956" i="35"/>
  <c r="H4957" i="35"/>
  <c r="H4958" i="35"/>
  <c r="H4959" i="35"/>
  <c r="H4960" i="35"/>
  <c r="H4961" i="35"/>
  <c r="H4962" i="35"/>
  <c r="H4963" i="35"/>
  <c r="H4964" i="35"/>
  <c r="H4965" i="35"/>
  <c r="H4966" i="35"/>
  <c r="H4967" i="35"/>
  <c r="H4968" i="35"/>
  <c r="H4969" i="35"/>
  <c r="H4970" i="35"/>
  <c r="H4971" i="35"/>
  <c r="H4972" i="35"/>
  <c r="H4973" i="35"/>
  <c r="H4974" i="35"/>
  <c r="H4975" i="35"/>
  <c r="H4976" i="35"/>
  <c r="H4977" i="35"/>
  <c r="H4978" i="35"/>
  <c r="H4979" i="35"/>
  <c r="H4980" i="35"/>
  <c r="H4981" i="35"/>
  <c r="H4982" i="35"/>
  <c r="H4983" i="35"/>
  <c r="H4984" i="35"/>
  <c r="H4985" i="35"/>
  <c r="H4986" i="35"/>
  <c r="H4987" i="35"/>
  <c r="H4988" i="35"/>
  <c r="H4989" i="35"/>
  <c r="H4990" i="35"/>
  <c r="H4991" i="35"/>
  <c r="H4992" i="35"/>
  <c r="H4993" i="35"/>
  <c r="H4994" i="35"/>
  <c r="H4995" i="35"/>
  <c r="H4996" i="35"/>
  <c r="H4997" i="35"/>
  <c r="H4998" i="35"/>
  <c r="H4999" i="35"/>
  <c r="H5000" i="35"/>
  <c r="H5001" i="35"/>
  <c r="H5002" i="35"/>
  <c r="H5003" i="35"/>
  <c r="H5004" i="35"/>
  <c r="H5005" i="35"/>
  <c r="H5006" i="35"/>
  <c r="H5007" i="35"/>
  <c r="H5008" i="35"/>
  <c r="H5009" i="35"/>
  <c r="H5010" i="35"/>
  <c r="H5011" i="35"/>
  <c r="H5012" i="35"/>
  <c r="H5013" i="35"/>
  <c r="H5014" i="35"/>
  <c r="H5015" i="35"/>
  <c r="H5016" i="35"/>
  <c r="H5017" i="35"/>
  <c r="H5018" i="35"/>
  <c r="H5019" i="35"/>
  <c r="H5020" i="35"/>
  <c r="H5021" i="35"/>
  <c r="H5022" i="35"/>
  <c r="H5023" i="35"/>
  <c r="H5024" i="35"/>
  <c r="H5025" i="35"/>
  <c r="H5026" i="35"/>
  <c r="H5027" i="35"/>
  <c r="H5028" i="35"/>
  <c r="H5029" i="35"/>
  <c r="H5030" i="35"/>
  <c r="H5031" i="35"/>
  <c r="H5032" i="35"/>
  <c r="H5033" i="35"/>
  <c r="H5034" i="35"/>
  <c r="H5035" i="35"/>
  <c r="H5036" i="35"/>
  <c r="H5037" i="35"/>
  <c r="H5038" i="35"/>
  <c r="H5039" i="35"/>
  <c r="H5040" i="35"/>
  <c r="H5041" i="35"/>
  <c r="H5042" i="35"/>
  <c r="H5043" i="35"/>
  <c r="H5044" i="35"/>
  <c r="H5045" i="35"/>
  <c r="H5046" i="35"/>
  <c r="H5047" i="35"/>
  <c r="H5048" i="35"/>
  <c r="H5049" i="35"/>
  <c r="H5050" i="35"/>
  <c r="H5051" i="35"/>
  <c r="H5052" i="35"/>
  <c r="H5053" i="35"/>
  <c r="H5054" i="35"/>
  <c r="H5055" i="35"/>
  <c r="H5056" i="35"/>
  <c r="H5057" i="35"/>
  <c r="H5058" i="35"/>
  <c r="H5059" i="35"/>
  <c r="H5060" i="35"/>
  <c r="H5062" i="35"/>
  <c r="H5063" i="35"/>
  <c r="H5064" i="35"/>
  <c r="H5065" i="35"/>
  <c r="H5"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Washington</author>
  </authors>
  <commentList>
    <comment ref="K951" authorId="0" shapeId="0" xr:uid="{AB2B8ED9-40B2-4037-9D7E-B3A3BDBBBE78}">
      <text>
        <r>
          <rPr>
            <b/>
            <sz val="9"/>
            <color indexed="81"/>
            <rFont val="Segoe UI"/>
            <family val="2"/>
          </rPr>
          <t>Washington:</t>
        </r>
        <r>
          <rPr>
            <sz val="9"/>
            <color indexed="81"/>
            <rFont val="Segoe UI"/>
            <family val="2"/>
          </rPr>
          <t xml:space="preserve">
inserir a expressão "e dos estados" sempre depois de "Distrito Federal".</t>
        </r>
      </text>
    </comment>
  </commentList>
</comments>
</file>

<file path=xl/sharedStrings.xml><?xml version="1.0" encoding="utf-8"?>
<sst xmlns="http://schemas.openxmlformats.org/spreadsheetml/2006/main" count="15746" uniqueCount="5908">
  <si>
    <t>Natureza da Receita</t>
  </si>
  <si>
    <t>Descrição</t>
  </si>
  <si>
    <t>Especificação</t>
  </si>
  <si>
    <t>C</t>
  </si>
  <si>
    <t>E</t>
  </si>
  <si>
    <t>O</t>
  </si>
  <si>
    <t>D1</t>
  </si>
  <si>
    <t>D3</t>
  </si>
  <si>
    <t>T</t>
  </si>
  <si>
    <t>Valorizável</t>
  </si>
  <si>
    <t>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t>
  </si>
  <si>
    <t>NÃO</t>
  </si>
  <si>
    <t>Impostos, Taxas e Contribuições de Melhoria</t>
  </si>
  <si>
    <t>Agrega as receitas originadas de impostos, taxas e contribuições de melhoria.</t>
  </si>
  <si>
    <t>Impostos</t>
  </si>
  <si>
    <t>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t>
  </si>
  <si>
    <t>Impostos sobre o Comércio Exterior</t>
  </si>
  <si>
    <t>Agrega as receitas que se originaram de impostos cobrados sobre a exportação e sobre a importação.</t>
  </si>
  <si>
    <t>Imposto sobre a Importação</t>
  </si>
  <si>
    <t>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t>
  </si>
  <si>
    <t>Imposto sobre a Importação - Principal</t>
  </si>
  <si>
    <t>Vide descrição do código de receita principal.</t>
  </si>
  <si>
    <t>SIM</t>
  </si>
  <si>
    <t>Imposto sobre a Importação - Multas e Juros de Mora</t>
  </si>
  <si>
    <t>Imposto sobre a Importação - Dívida Ativa</t>
  </si>
  <si>
    <t>Imposto sobre a Importação - Dívida Ativa - Multas e Juros de Mora da Dívida Ativa</t>
  </si>
  <si>
    <t>Imposto sobre a Importação - Multas</t>
  </si>
  <si>
    <t>Imposto sobre a Importação - Juros de Mora</t>
  </si>
  <si>
    <t>Imposto sobre a Importação - Dívida Ativa - Multas da Dívida Ativa</t>
  </si>
  <si>
    <t>Imposto sobre a Importação - Juros de Mora da Dívida Ativa</t>
  </si>
  <si>
    <t>Imposto sobre a Exportação</t>
  </si>
  <si>
    <t>Registra as receitas que se originaram dos impostos sobre a exportação.
De competência da União, incide sobre a exportação, para o estrangeiro, de produtos nacionais ou nacionalizados.</t>
  </si>
  <si>
    <t>Imposto sobre a Exportação - Principal</t>
  </si>
  <si>
    <t>Imposto sobre a Exportação - Multas e Juros de Mora</t>
  </si>
  <si>
    <t>Imposto sobre a Exportação - Dívida Ativa</t>
  </si>
  <si>
    <t>Imposto sobre a Exportação - Dívida Ativa - Multas e Juros de Mora da Dívida Ativa</t>
  </si>
  <si>
    <t>Imposto sobre a Exportação - Multas</t>
  </si>
  <si>
    <t>Imposto sobre a Exportação - Juros de Mora</t>
  </si>
  <si>
    <t>Imposto sobre a Exportação - Dívida Ativa - Multas da Dívida Ativa</t>
  </si>
  <si>
    <t>Imposto sobre a Exportação - Juros de Mora da Dívida Ativa</t>
  </si>
  <si>
    <t>Impostos sobre o Patrimônio</t>
  </si>
  <si>
    <t>Agrega as receitas que se originaram de impostos que incidem sobre o patrimônio e a renda.</t>
  </si>
  <si>
    <t>Imposto sobre a Propriedade Territorial Rural</t>
  </si>
  <si>
    <t>Agrega as receitas que se originaram de Impostos sobre a Propriedade Territorial Rural.
De competência da União, tem suas alíquotas fixadas de forma a desestimular a manutenção de propriedades improdutivas. São contribuintes o proprietário do imóvel, o titular de seu domínio útil, ou o seu possuidor a qualquer título.</t>
  </si>
  <si>
    <t>Imposto sobre a Propriedade Territorial Rural - Municípios Conveniados</t>
  </si>
  <si>
    <t>Registra as receitas que se originaram de Impostos sobre a Propriedade Territorial Rural em municípios que possuem convênio com a União para fiscalização do referido tributo.</t>
  </si>
  <si>
    <t>Imposto sobre a Propriedade Territorial Rural - Municípios Conveniados - Principal</t>
  </si>
  <si>
    <t>Imposto sobre a Propriedade Territorial Rural - Municípios Conveniados - Multas e Juros de Mora</t>
  </si>
  <si>
    <t>Imposto sobre a Propriedade Territorial Rural - Municípios Conveniados - Dívida Ativa</t>
  </si>
  <si>
    <t>Imposto sobre a Propriedade Territorial Rural - Municípios Conveniados - Dívida Ativa - Multas e Juros de Mora da Dívida Ativa</t>
  </si>
  <si>
    <t>Imposto sobre a Propriedade Territorial Rural - Municípios Conveniados - Multas</t>
  </si>
  <si>
    <t>Imposto sobre a Propriedade Territorial Rural - Municípios Conveniados - Juros de Mora</t>
  </si>
  <si>
    <t>Imposto sobre a Propriedade Territorial Rural - Municípios Conveniados - Dívida Ativa - Multas da Dívida Ativa</t>
  </si>
  <si>
    <t>Imposto sobre a Propriedade Territorial Rural - Municípios Conveniados - Juros de Mora da Dívida Ativa</t>
  </si>
  <si>
    <t>Imposto sobre a Propriedade Territorial Rural - Municípios Não-Conveniados</t>
  </si>
  <si>
    <t>Registra as receitas que se originaram de Impostos sobre a Propriedade Territorial Rural em municípios que não possuem convênio com a União para fiscalização do referido tributo.</t>
  </si>
  <si>
    <t>Imposto sobre a Propriedade Territorial Rural - Municípios Não-Conveniados - Principal</t>
  </si>
  <si>
    <t>Imposto sobre a Propriedade Territorial Rural - Municípios Não-Conveniados - Multas e Juros de Mora</t>
  </si>
  <si>
    <t>Imposto sobre a Propriedade Territorial Rural - Municípios Não-Conveniados - Dívida Ativa</t>
  </si>
  <si>
    <t>Imposto sobre a Propriedade Territorial Rural - Municípios Não-Conveniados - Dívida Ativa - Multas e Juros de Mora da Dívida Ativa</t>
  </si>
  <si>
    <t>Imposto sobre a Propriedade Territorial Rural - Municípios Não-Conveniados - Multas</t>
  </si>
  <si>
    <t>Imposto sobre a Propriedade Territorial Rural - Municípios Não-Conveniados - Juros de Mora</t>
  </si>
  <si>
    <t>Imposto sobre a Propriedade Territorial Rural - Municípios Não-Conveniados - Dívida Ativa - Multas da Dívida Ativa</t>
  </si>
  <si>
    <t>Imposto sobre a Propriedade Territorial Rural - Municípios Não-Conveniados - Juros de Mora da Dívida Ativa</t>
  </si>
  <si>
    <t>Imposto sobre a Propriedade Predial e Territorial Urbana</t>
  </si>
  <si>
    <t>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t>
  </si>
  <si>
    <t>Imposto sobre a Propriedade Predial e Territorial Urbana - Principal</t>
  </si>
  <si>
    <t>Imposto sobre a Propriedade Predial e Territorial Urbana - Multas e Juros de Mora</t>
  </si>
  <si>
    <t>Imposto sobre a Propriedade Predial e Territorial Urbana - Dívida Ativa</t>
  </si>
  <si>
    <t>Imposto sobre a Propriedade Predial e Territorial Urbana - Dívida Ativa - Multas e Juros de Mora da Dívida Ativa</t>
  </si>
  <si>
    <t>Imposto sobre a Propriedade Predial e Territorial Urbana - Multas</t>
  </si>
  <si>
    <t>Imposto sobre a Propriedade Predial e Territorial Urbana - Juros de Mora</t>
  </si>
  <si>
    <t>Imposto sobre a Propriedade Predial e Territorial Urbana - Dívida Ativa - Multas da Dívida Ativa</t>
  </si>
  <si>
    <t>Imposto sobre a Propriedade Predial e Territorial Urbana - Juros de Mora da Dívida Ativa</t>
  </si>
  <si>
    <t>Imposto sobre a Propriedade de Veículos Automotores</t>
  </si>
  <si>
    <t>Registra o valor total da arrecadação de imposto que incide sobre o valor do veículo automotor sujeito a licenciamento pelos órgãos competentes. De competência dos Estados.</t>
  </si>
  <si>
    <t>Imposto sobre a Propriedade de Veículos Automotores - Principal</t>
  </si>
  <si>
    <t>Imposto sobre a Propriedade de Veículos Automotores - Multas e Juros de Mora</t>
  </si>
  <si>
    <t>Imposto sobre a Propriedade de Veículos Automotores - Dívida Ativa</t>
  </si>
  <si>
    <t>Imposto sobre a Propriedade de Veículos Automotores - Dívida Ativa - Multas e Juros de Mora da Dívida Ativa</t>
  </si>
  <si>
    <t>Imposto sobre a Propriedade de Veículos Automotores - Multas</t>
  </si>
  <si>
    <t>Imposto sobre a Propriedade de Veículos Automotores - Juros de Mora</t>
  </si>
  <si>
    <t>Imposto sobre a Propriedade de Veículos Automotores - Dívida Ativa - Multas da Dívida Ativa</t>
  </si>
  <si>
    <t>Imposto sobre a Propriedade de Veículos Automotores - Juros de Mora da Dívida Ativa</t>
  </si>
  <si>
    <t>Imposto sobre Transmissão “Causa Mortis” e Doação de Bens e Direitos</t>
  </si>
  <si>
    <t>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t>
  </si>
  <si>
    <t>Imposto sobre Transmissão “Causa Mortis” e Doação de Bens e Direitos - Principal</t>
  </si>
  <si>
    <t>Imposto sobre Transmissão “Causa Mortis” e Doação de Bens e Direitos - Multas e Juros de Mora</t>
  </si>
  <si>
    <t>Imposto sobre Transmissão “Causa Mortis” e Doação de Bens e Direitos - Dívida Ativa</t>
  </si>
  <si>
    <t>Imposto sobre Transmissão “Causa Mortis” e Doação de Bens e Direitos - Dívida Ativa - Multas e Juros de Mora da Dívida Ativa</t>
  </si>
  <si>
    <t>Imposto sobre Transmissão “Causa Mortis” e Doação de Bens e Direitos - Multas</t>
  </si>
  <si>
    <t>Imposto sobre Transmissão “Causa Mortis” e Doação de Bens e Direitos - Juros de Mora</t>
  </si>
  <si>
    <t>Imposto sobre Transmissão “Causa Mortis” e Doação de Bens e Direitos - Dívida Ativa - Multas da Dívida Ativa</t>
  </si>
  <si>
    <t>Imposto sobre Transmissão “Causa Mortis” e Doação de Bens e Direitos - Juros de Mora da Dívida Ativa</t>
  </si>
  <si>
    <t>Impostos sobre Transmissão "Inter Vivos" de Bens Imóveis e de Direitos Reais sobre Imóveis</t>
  </si>
  <si>
    <t>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t>
  </si>
  <si>
    <t>Impostos sobre Transmissão "Inter Vivos" de Bens Imóveis e de Direitos Reais sobre Imóveis - Principal</t>
  </si>
  <si>
    <t>Impostos sobre Transmissão "Inter Vivos" de Bens Imóveis e de Direitos Reais sobre Imóveis - Multas e Juros de Mora</t>
  </si>
  <si>
    <t>Impostos sobre Transmissão "Inter Vivos" de Bens Imóveis e de Direitos Reais sobre Imóveis - Dívida Ativa</t>
  </si>
  <si>
    <t>Impostos sobre Transmissão "Inter Vivos" de Bens Imóveis e de Direitos Reais sobre Imóveis - Dívida Ativa - Multas e Juros de Mora da Dívida Ativa</t>
  </si>
  <si>
    <t>Impostos sobre Transmissão "Inter Vivos" de Bens Imóveis e de Direitos Reais sobre Imóveis - Multas</t>
  </si>
  <si>
    <t>Impostos sobre Transmissão "Inter Vivos" de Bens Imóveis e de Direitos Reais sobre Imóveis - Juros de Mora</t>
  </si>
  <si>
    <t>Impostos sobre Transmissão "Inter Vivos" de Bens Imóveis e de Direitos Reais sobre Imóveis - Dívida Ativa - Multas da Dívida Ativa</t>
  </si>
  <si>
    <t>Impostos sobre Transmissão "Inter Vivos" de Bens Imóveis e de Direitos Reais sobre Imóveis - Juros de Mora da Dívida Ativa</t>
  </si>
  <si>
    <t>Impostos sobre a Renda e Proventos de Qualquer Natureza</t>
  </si>
  <si>
    <t>Agrega as receitas originadas de Impostos sobre a Renda e Proventos de Qualquer Natureza.</t>
  </si>
  <si>
    <t>Imposto sobre a Renda de Pessoa Física - IRPF</t>
  </si>
  <si>
    <t>Registra as receitas originadas de rendimentos e ganhos de capital percebidos pelas pessoas físicas residentes ou domiciliadas no Brasil, que não estejam sujeitas a tributação exclusiva na fonte.</t>
  </si>
  <si>
    <t>Imposto sobre a Renda de Pessoa Física - IRPF - Principal</t>
  </si>
  <si>
    <t>Imposto sobre a Renda de Pessoa Física - IRPF - Multas e Juros de Mora</t>
  </si>
  <si>
    <t>Imposto sobre a Renda de Pessoa Física - IRPF - Dívida Ativa</t>
  </si>
  <si>
    <t>Imposto sobre a Renda de Pessoa Física - IRPF - Dívida Ativa - Multas e Juros de Mora da Dívida Ativa</t>
  </si>
  <si>
    <t>Imposto sobre a Renda de Pessoa Física - IRPF - Multas</t>
  </si>
  <si>
    <t>Imposto sobre a Renda de Pessoa Física - IRPF - Juros de Mora</t>
  </si>
  <si>
    <t>Imposto sobre a Renda de Pessoa Física - IRPF - Dívida Ativa - Multas da Dívida Ativa</t>
  </si>
  <si>
    <t>Imposto sobre a Renda de Pessoa Física - IRPF - Juros de Mora da Dívida Ativa</t>
  </si>
  <si>
    <t>Imposto sobre a Renda de Pessoa Jurídica - IRPJ - Líquida de Incentivos</t>
  </si>
  <si>
    <t>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t>
  </si>
  <si>
    <t>Imposto sobre a Renda de Pessoa Jurídica - IRPJ - Líquida de Incentivos - Principal</t>
  </si>
  <si>
    <t>Imposto sobre a Renda de Pessoa Jurídica - IRPJ - Líquida de Incentivos - Multas e Juros de Mora</t>
  </si>
  <si>
    <t>Imposto sobre a Renda de Pessoa Jurídica - IRPJ - Líquida de Incentivos - Dívida Ativa</t>
  </si>
  <si>
    <t>Imposto sobre a Renda de Pessoa Jurídica - IRPJ - Líquida de Incentivos - Dívida Ativa - Multas e Juros de Mora da Dívida Ativa</t>
  </si>
  <si>
    <t>Imposto sobre a Renda de Pessoa Jurídica - IRPJ - Líquida de Incentivos - Multas</t>
  </si>
  <si>
    <t>Imposto sobre a Renda de Pessoa Jurídica - IRPJ - Líquida de Incentivos - Juros de Mora</t>
  </si>
  <si>
    <t>Imposto sobre a Renda de Pessoa Jurídica - IRPJ - Líquida de Incentivos - Dívida Ativa - Multas da Dívida Ativa</t>
  </si>
  <si>
    <t>Imposto sobre a Renda de Pessoa Jurídica - IRPJ - Líquida de Incentivos - Juros de Mora da Dívida Ativa</t>
  </si>
  <si>
    <t>Imposto sobre a Renda - Retido na Fonte</t>
  </si>
  <si>
    <t>Agrega as receitas originadas do imposto sobre a renda retido na fonte, calculado sobre salários, a qualquer título, ou sobre capital.</t>
  </si>
  <si>
    <t>Imposto sobre a Renda - Retido na Fonte - Trabalho</t>
  </si>
  <si>
    <t>Registra as receitas originadas do imposto sobre a renda calculado sobre salários, a qualquer título.</t>
  </si>
  <si>
    <t>Imposto sobre a Renda - Retido na Fonte - Trabalho - Principal</t>
  </si>
  <si>
    <t>Imposto sobre a Renda - Retido na Fonte - Trabalho - Multas e Juros de Mora</t>
  </si>
  <si>
    <t>Imposto sobre a Renda - Retido na Fonte - Trabalho - Dívida Ativa</t>
  </si>
  <si>
    <t>Imposto sobre a Renda - Retido na Fonte - Trabalho - Dívida Ativa - Multas e Juros de Mora da Dívida Ativa</t>
  </si>
  <si>
    <t>Imposto sobre a Renda - Retido na Fonte - Trabalho - Multas</t>
  </si>
  <si>
    <t>Imposto sobre a Renda - Retido na Fonte - Trabalho - Juros de Mora</t>
  </si>
  <si>
    <t>Imposto sobre a Renda - Retido na Fonte - Trabalho - Dívida Ativa - Multas da Dívida Ativa</t>
  </si>
  <si>
    <t>Imposto sobre a Renda - Retido na Fonte - Trabalho - Juros de Mora da Dívida Ativa</t>
  </si>
  <si>
    <t>Imposto sobre a Renda - Retido na Fonte - Capital</t>
  </si>
  <si>
    <t>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t>
  </si>
  <si>
    <t>Imposto sobre a Renda - Retido na Fonte - Capital - Principal</t>
  </si>
  <si>
    <t>Imposto sobre a Renda - Retido na Fonte - Capital - Multas e Juros de Mora</t>
  </si>
  <si>
    <t>Imposto sobre a Renda - Retido na Fonte - Capital - Dívida Ativa</t>
  </si>
  <si>
    <t>Imposto sobre a Renda - Retido na Fonte - Capital - Dívida Ativa - Multas e Juros de Mora da Dívida Ativa</t>
  </si>
  <si>
    <t>Imposto sobre a Renda - Retido na Fonte - Capital - Multas</t>
  </si>
  <si>
    <t>Imposto sobre a Renda - Retido na Fonte - Capital - Juros de Mora</t>
  </si>
  <si>
    <t>Imposto sobre a Renda - Retido na Fonte - Capital - Dívida Ativa - Multas da Dívida Ativa</t>
  </si>
  <si>
    <t>Imposto sobre a Renda - Retido na Fonte - Capital - Juros de Mora da Dívida Ativa</t>
  </si>
  <si>
    <t>Imposto sobre a Renda - Retido na Fonte - Remessa ao Exterior</t>
  </si>
  <si>
    <t>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t>
  </si>
  <si>
    <t>Imposto sobre a Renda - Retido na Fonte - Remessa ao Exterior - Principal</t>
  </si>
  <si>
    <t>Imposto sobre a Renda - Retido na Fonte - Remessa ao Exterior - Multas e Juros de Mora</t>
  </si>
  <si>
    <t>Imposto sobre a Renda - Retido na Fonte - Remessa ao Exterior - Dívida Ativa</t>
  </si>
  <si>
    <t>Imposto sobre a Renda - Retido na Fonte - Remessa ao Exterior - Dívida Ativa - Multas e Juros de Mora da Dívida Ativa</t>
  </si>
  <si>
    <t>Imposto sobre a Renda - Retido na Fonte - Remessa ao Exterior - Multas</t>
  </si>
  <si>
    <t>Imposto sobre a Renda - Retido na Fonte - Remessa ao Exterior - Juros de Mora</t>
  </si>
  <si>
    <t>Imposto sobre a Renda - Retido na Fonte - Remessa ao Exterior - Dívida Ativa - Multas da Dívida Ativa</t>
  </si>
  <si>
    <t>Imposto sobre a Renda - Retido na Fonte - Remessa ao Exterior - Juros de Mora da Dívida Ativa</t>
  </si>
  <si>
    <t>Imposto sobre a Renda - Retido na Fonte - Outros Rendimentos</t>
  </si>
  <si>
    <t>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t>
  </si>
  <si>
    <t>Imposto sobre a Renda - Retido na Fonte - Outros Rendimentos - Principal</t>
  </si>
  <si>
    <t>Imposto sobre a Renda - Retido na Fonte - Outros Rendimentos - Multas e Juros de Mora</t>
  </si>
  <si>
    <t>Imposto sobre a Renda - Retido na Fonte - Outros Rendimentos - Dívida Ativa</t>
  </si>
  <si>
    <t>Imposto sobre a Renda - Retido na Fonte - Outros Rendimentos - Dívida Ativa - Multas e Juros de Mora da Dívida Ativa</t>
  </si>
  <si>
    <t>Imposto sobre a Renda - Retido na Fonte - Outros Rendimentos - Multas</t>
  </si>
  <si>
    <t>Imposto sobre a Renda - Retido na Fonte - Outros Rendimentos - Juros de Mora</t>
  </si>
  <si>
    <t>Imposto sobre a Renda - Retido na Fonte - Outros Rendimentos - Dívida Ativa - Multas da Dívida Ativa</t>
  </si>
  <si>
    <t>Imposto sobre a Renda - Retido na Fonte - Outros Rendimentos - Juros de Mora da Dívida Ativa</t>
  </si>
  <si>
    <t>Impostos sobre a Produção e Circulação de Mercadorias e Serviços</t>
  </si>
  <si>
    <t>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t>
  </si>
  <si>
    <t>Imposto sobre Produtos Industrializados - IPI</t>
  </si>
  <si>
    <t>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t>
  </si>
  <si>
    <t>Imposto sobre Produtos Industrializados - IPI - Fumo</t>
  </si>
  <si>
    <t>Registra as receitas originadas do Imposto sobre Produtos Industrializados incidente sobre fumo (tabaco) manufaturado e não manufaturado, assim como sobre seus sucedâneos manufaturados (charutos, cigarrilhas e cigarros).</t>
  </si>
  <si>
    <t>Imposto sobre Produtos Industrializados - IPI - Fumo - Principal</t>
  </si>
  <si>
    <t>Imposto sobre Produtos Industrializados - IPI - Fumo - Multas e Juros de Mora</t>
  </si>
  <si>
    <t>Imposto sobre Produtos Industrializados - IPI - Fumo - Dívida Ativa</t>
  </si>
  <si>
    <t>Imposto sobre Produtos Industrializados - IPI - Fumo - Dívida Ativa - Multas e Juros de Mora da Dívida Ativa</t>
  </si>
  <si>
    <t>Imposto sobre Produtos Industrializados - IPI - Fumo - Multas</t>
  </si>
  <si>
    <t>Imposto sobre Produtos Industrializados - IPI - Fumo - Juros de Mora</t>
  </si>
  <si>
    <t>Imposto sobre Produtos Industrializados - IPI - Fumo - Dívida Ativa - Multas da Dívida Ativa</t>
  </si>
  <si>
    <t>Imposto sobre Produtos Industrializados - IPI - Fumo - Juros de Mora da Dívida Ativa</t>
  </si>
  <si>
    <t>Imposto sobre Produtos Industrializados - IPI- Bebidas</t>
  </si>
  <si>
    <t>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t>
  </si>
  <si>
    <t>Imposto sobre Produtos Industrializados - IPI- Bebidas - Principal</t>
  </si>
  <si>
    <t>Imposto sobre Produtos Industrializados - IPI- Bebidas - Multas e Juros de Mora</t>
  </si>
  <si>
    <t>Imposto sobre Produtos Industrializados - IPI- Bebidas - Dívida Ativa</t>
  </si>
  <si>
    <t>Imposto sobre Produtos Industrializados - IPI- Bebidas - Dívida Ativa - Multas e Juros de Mora da Dívida Ativa</t>
  </si>
  <si>
    <t>Imposto sobre Produtos Industrializados - IPI- Bebidas - Multas</t>
  </si>
  <si>
    <t>Imposto sobre Produtos Industrializados - IPI- Bebidas - Juros de Mora</t>
  </si>
  <si>
    <t>Imposto sobre Produtos Industrializados - IPI- Bebidas - Dívida Ativa - Multas da Dívida Ativa</t>
  </si>
  <si>
    <t>Imposto sobre Produtos Industrializados - IPI- Bebidas - Juros de Mora da Dívida Ativa</t>
  </si>
  <si>
    <t>Imposto sobre Produtos Industrializados - IPI - Automóveis</t>
  </si>
  <si>
    <t>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t>
  </si>
  <si>
    <t>Imposto sobre Produtos Industrializados - IPI - Automóveis - Principal</t>
  </si>
  <si>
    <t>Imposto sobre Produtos Industrializados - IPI - Automóveis - Multas e Juros de Mora</t>
  </si>
  <si>
    <t>Imposto sobre Produtos Industrializados - IPI - Automóveis - Dívida Ativa</t>
  </si>
  <si>
    <t>Imposto sobre Produtos Industrializados - IPI - Automóveis - Dívida Ativa - Multas e Juros de Mora da Dívida Ativa</t>
  </si>
  <si>
    <t>Imposto sobre Produtos Industrializados - IPI - Automóveis - Multas</t>
  </si>
  <si>
    <t>Imposto sobre Produtos Industrializados - IPI - Automóveis - Juros de Mora</t>
  </si>
  <si>
    <t>Imposto sobre Produtos Industrializados - IPI - Automóveis - Dívida Ativa - Multas da Dívida Ativa</t>
  </si>
  <si>
    <t>Imposto sobre Produtos Industrializados - IPI - Automóveis - Juros de Mora da Dívida Ativa</t>
  </si>
  <si>
    <t>Imposto sobre Produtos Industrializados - IPI - Vinculados à Importação</t>
  </si>
  <si>
    <t>Registra as receitas originadas do Imposto sobre Produtos Industrializados incidente sobre produtos industrializados de procedência estrangeira. O fato gerador é o desembaraço aduaneiro.</t>
  </si>
  <si>
    <t>Imposto sobre Produtos Industrializados - IPI - Vinculados à Importação - Principal</t>
  </si>
  <si>
    <t>Imposto sobre Produtos Industrializados - IPI - Vinculados à Importação - Multas e Juros de Mora</t>
  </si>
  <si>
    <t>Imposto sobre Produtos Industrializados - IPI - Vinculados à Importação - Dívida Ativa</t>
  </si>
  <si>
    <t>Imposto sobre Produtos Industrializados - IPI - Vinculados à Importação - Dívida Ativa - Multas e Juros de Mora da Dívida Ativa</t>
  </si>
  <si>
    <t>Imposto sobre Produtos Industrializados - IPI - Vinculados à Importação - Multas</t>
  </si>
  <si>
    <t>Imposto sobre Produtos Industrializados - IPI - Vinculados à Importação - Juros de Mora</t>
  </si>
  <si>
    <t>Imposto sobre Produtos Industrializados - IPI - Vinculados à Importação - Dívida Ativa - Multas da Dívida Ativa</t>
  </si>
  <si>
    <t>Imposto sobre Produtos Industrializados - IPI - Vinculados à Importação - Juros de Mora da Dívida Ativa</t>
  </si>
  <si>
    <t>Imposto sobre Produtos Industrializados - IPI - Outros Produtos</t>
  </si>
  <si>
    <t>Registra as receitas originadas do Imposto sobre Produtos Industrializados incidente sobre as demais mercadorias relacionadas na Tabela de Incidência do Imposto sobre Produtos Industrializados - TIPI.</t>
  </si>
  <si>
    <t>Imposto sobre Produtos Industrializados - IPI - Outros Produtos - Principal</t>
  </si>
  <si>
    <t>Imposto sobre Produtos Industrializados - IPI - Outros Produtos - Multas e Juros de Mora</t>
  </si>
  <si>
    <t>Imposto sobre Produtos Industrializados - IPI - Outros Produtos - Dívida Ativa</t>
  </si>
  <si>
    <t>Imposto sobre Produtos Industrializados - IPI - Outros Produtos - Dívida Ativa - Multas e Juros de Mora da Dívida Ativa</t>
  </si>
  <si>
    <t>Imposto sobre Produtos Industrializados - IPI - Outros Produtos - Multas</t>
  </si>
  <si>
    <t>Imposto sobre Produtos Industrializados - IPI - Outros Produtos - Juros de Mora</t>
  </si>
  <si>
    <t>Imposto sobre Produtos Industrializados - IPI - Outros Produtos - Dívida Ativa - Multas da Dívida Ativa</t>
  </si>
  <si>
    <t>Imposto sobre Produtos Industrializados - IPI - Outros Produtos - Juros de Mora da Dívida Ativa</t>
  </si>
  <si>
    <t>Agrega a arrecadação dos impostos incidentes sobre a produção e circulação de mercadorias e serviços, de competência dos Estados.</t>
  </si>
  <si>
    <t>Imposto sobre Operações Relativas à Circulação de Mercadorias e sobre Prestações de Serviços de Transporte Interestadual e Intermunicipal e de Comunicação</t>
  </si>
  <si>
    <t>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t>
  </si>
  <si>
    <t>Imposto sobre Operações Relativas à Circulação de Mercadorias e sobre Prestações de Serviços de Transporte Interestadual e Intermunicipal e de Comunicação - Principal</t>
  </si>
  <si>
    <t>Imposto sobre Operações Relativas à Circulação de Mercadorias e sobre Prestações de Serviços de Transporte Interestadual e Intermunicipal e de Comunicação - Multas e Juros de Mora</t>
  </si>
  <si>
    <t>Imposto sobre Operações Relativas à Circulação de Mercadorias e sobre Prestações de Serviços de Transporte Interestadual e Intermunicipal e de Comunicação - Dívida Ativa</t>
  </si>
  <si>
    <t>Imposto sobre Operações Relativas à Circulação de Mercadorias e sobre Prestações de Serviços de Transporte Interestadual e Intermunicipal e de Comunicação - Dívida Ativa - Multas e Juros de Mora da Dívida Ativa</t>
  </si>
  <si>
    <t>Imposto sobre Operações Relativas à Circulação de Mercadorias e sobre Prestações de Serviços de Transporte Interestadual e Intermunicipal e de Comunicação - Multas</t>
  </si>
  <si>
    <t>Imposto sobre Operações Relativas à Circulação de Mercadorias e sobre Prestações de Serviços de Transporte Interestadual e Intermunicipal e de Comunicação - Juros de Mora</t>
  </si>
  <si>
    <t>Imposto sobre Operações Relativas à Circulação de Mercadorias e sobre Prestações de Serviços de Transporte Interestadual e Intermunicipal e de Comunicação - Dívida Ativa - Multas da Dívida Ativa</t>
  </si>
  <si>
    <t>Imposto sobre Operações Relativas à Circulação de Mercadorias e sobre Prestações de Serviços de Transporte Interestadual e Intermunicipal e de Comunicação - Juros de Mora da Dívida Ativa</t>
  </si>
  <si>
    <t>Adicional ICMS - Fundo Estadual de Combate à Pobreza</t>
  </si>
  <si>
    <t>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t>
  </si>
  <si>
    <t>Adicional ICMS - Fundo Estadual de Combate à Pobreza - Principal</t>
  </si>
  <si>
    <t>Adicional ICMS - Fundo Estadual de Combate à Pobreza - Multas e Juros de Mora</t>
  </si>
  <si>
    <t>Adicional ICMS - Fundo Estadual de Combate à Pobreza - Dívida Ativa</t>
  </si>
  <si>
    <t>Adicional ICMS - Fundo Estadual de Combate à Pobreza - Dívida Ativa - Multas e Juros de Mora da Dívida Ativa</t>
  </si>
  <si>
    <t>Adicional ICMS - Fundo Estadual de Combate à Pobreza - Multas</t>
  </si>
  <si>
    <t>Adicional ICMS - Fundo Estadual de Combate à Pobreza - Juros de Mora</t>
  </si>
  <si>
    <t>Adicional ICMS - Fundo Estadual de Combate à Pobreza - Dívida Ativa - Multas da Dívida Ativa</t>
  </si>
  <si>
    <t>Adicional ICMS - Fundo Estadual de Combate à Pobreza - Juros de Mora da Dívida Ativa</t>
  </si>
  <si>
    <t>Impostos sobre Serviços</t>
  </si>
  <si>
    <t>Agrega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</si>
  <si>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t>
  </si>
  <si>
    <t>Registra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</si>
  <si>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 - Principal</t>
  </si>
  <si>
    <t>Imposto sobre Serviços de Qualquer Natureza - ISSQN - Multas e Juros de Mora</t>
  </si>
  <si>
    <t>Imposto sobre Serviços de Qualquer Natureza - ISSQN - Dívida Ativa</t>
  </si>
  <si>
    <t>Imposto sobre Serviços de Qualquer Natureza - ISSQN - Dívida Ativa - Multas e Juros de Mora da Dívida Ativa</t>
  </si>
  <si>
    <t>Imposto sobre Serviços de Qualquer Natureza - ISSQN - Multas</t>
  </si>
  <si>
    <t>Imposto sobre Serviços de Qualquer Natureza - ISSQN - Juros de Mora</t>
  </si>
  <si>
    <t>Imposto sobre Serviços de Qualquer Natureza - ISSQN - Dívida Ativa - Multas da Dívida Ativa</t>
  </si>
  <si>
    <t>Imposto sobre Serviços de Qualquer Natureza - ISSQN - Juros de Mora da Dívida Ativa</t>
  </si>
  <si>
    <t>Adicional ISS - Fundo Municipal de Combate à Pobreza</t>
  </si>
  <si>
    <t>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t>
  </si>
  <si>
    <t>Adicional ISS - Fundo Municipal de Combate à Pobreza - Principal</t>
  </si>
  <si>
    <t>Adicional ISS - Fundo Municipal de Combate à Pobreza - Multas e Juros de Mora</t>
  </si>
  <si>
    <t>Adicional ISS - Fundo Municipal de Combate à Pobreza - Dívida Ativa</t>
  </si>
  <si>
    <t>Adicional ISS - Fundo Municipal de Combate à Pobreza - Dívida Ativa - Multas e Juros de Mora da Dívida Ativa</t>
  </si>
  <si>
    <t>Adicional ISS - Fundo Municipal de Combate à Pobreza - Multas</t>
  </si>
  <si>
    <t>Adicional ISS - Fundo Municipal de Combate à Pobreza - Juros de Mora</t>
  </si>
  <si>
    <t>Adicional ISS - Fundo Municipal de Combate à Pobreza - Dívida Ativa - Multas da Dívida Ativa</t>
  </si>
  <si>
    <t>Adicional ISS - Fundo Municipal de Combate à Pobreza - Juros de Mora da Dívida Ativa</t>
  </si>
  <si>
    <t>Imposto sobre Vendas a Varejo de Combustíveis Líquidos e Gasosos (IVVC)</t>
  </si>
  <si>
    <t>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t>
  </si>
  <si>
    <t>Imposto sobre Vendas a Varejo de Combustíveis Líquidos e Gasosos (IVVC) - Principal</t>
  </si>
  <si>
    <t>Imposto sobre Vendas a Varejo de Combustíveis Líquidos e Gasosos (IVVC) - Multas e Juros de Mora</t>
  </si>
  <si>
    <t>Imposto sobre Vendas a Varejo de Combustíveis Líquidos e Gasosos (IVVC) - Dívida Ativa</t>
  </si>
  <si>
    <t>Imposto sobre Vendas a Varejo de Combustíveis Líquidos e Gasosos (IVVC) - Dívida Ativa - Multas e Juros de Mora da Dívida Ativa</t>
  </si>
  <si>
    <t>Imposto sobre Vendas a Varejo de Combustíveis Líquidos e Gasosos (IVVC) - Multas</t>
  </si>
  <si>
    <t>Imposto sobre Vendas a Varejo de Combustíveis Líquidos e Gasosos (IVVC) - Juros de Mora</t>
  </si>
  <si>
    <t>Imposto sobre Vendas a Varejo de Combustíveis Líquidos e Gasosos (IVVC) - Dívida Ativa - Multas da Dívida Ativa</t>
  </si>
  <si>
    <t>Imposto sobre Vendas a Varejo de Combustíveis Líquidos e Gasosos (IVVC) - Juros de Mora da Dívida Ativa</t>
  </si>
  <si>
    <t>Impostos sobre Operações de Crédito, Câmbio e Seguro, ou Relativas a Títulos ou Valores Mobiliários</t>
  </si>
  <si>
    <t>Agrega as receitas originadas do Imposto sobre Operações Financeiras.</t>
  </si>
  <si>
    <t>Imposto sobre Operações Financeiras Incidente sobre o Ouro – IOF-Ouro</t>
  </si>
  <si>
    <t>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t>
  </si>
  <si>
    <t>Imposto sobre Operações Financeiras Incidente sobre o Ouro – IOF-Ouro - Principal</t>
  </si>
  <si>
    <t>Imposto sobre Operações Financeiras Incidente sobre o Ouro – IOF-Ouro - Multas e Juros de Mora</t>
  </si>
  <si>
    <t>Imposto sobre Operações Financeiras Incidente sobre o Ouro – IOF-Ouro - Dívida Ativa</t>
  </si>
  <si>
    <t>Imposto sobre Operações Financeiras Incidente sobre o Ouro – IOF-Ouro - Dívida Ativa - Multas e Juros de Mora da Dívida Ativa</t>
  </si>
  <si>
    <t>Imposto sobre Operações Financeiras Incidente sobre o Ouro – IOF-Ouro - Multas</t>
  </si>
  <si>
    <t>Imposto sobre Operações Financeiras Incidente sobre o Ouro – IOF-Ouro - Juros de Mora</t>
  </si>
  <si>
    <t>Imposto sobre Operações Financeiras Incidente sobre o Ouro – IOF-Ouro - Dívida Ativa - Multas da Dívida Ativa</t>
  </si>
  <si>
    <t>Imposto sobre Operações Financeiras Incidente sobre o Ouro – IOF-Ouro - Juros de Mora da Dívida Ativa</t>
  </si>
  <si>
    <t>Imposto sobre Operações Financeiras - IOF - Demais Operações</t>
  </si>
  <si>
    <t>Registra as receitas originadas do Imposto sobre Operações Financeiras, tais como operações de crédito, câmbio, seguro, assim como as relativas a títulos e valores mobiliários.
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t>
  </si>
  <si>
    <t>Imposto sobre Operações Financeiras - IOF - Demais Operações - Principal</t>
  </si>
  <si>
    <t>Imposto sobre Operações Financeiras - IOF - Demais Operações - Multas e Juros de Mora</t>
  </si>
  <si>
    <t>Imposto sobre Operações Financeiras - IOF - Demais Operações - Dívida Ativa</t>
  </si>
  <si>
    <t>Imposto sobre Operações Financeiras - IOF - Demais Operações - Dívida Ativa - Multas e Juros de Mora da Dívida Ativa</t>
  </si>
  <si>
    <t>Imposto sobre Operações Financeiras - IOF - Demais Operações - Multas</t>
  </si>
  <si>
    <t>Imposto sobre Operações Financeiras - IOF - Demais Operações - Juros de Mora</t>
  </si>
  <si>
    <t>Imposto sobre Operações Financeiras - IOF - Demais Operações - Dívida Ativa - Multas da Dívida Ativa</t>
  </si>
  <si>
    <t>Imposto sobre Operações Financeiras - IOF - Demais Operações - Juros de Mora da Dívida Ativa</t>
  </si>
  <si>
    <t>Outros Impostos</t>
  </si>
  <si>
    <t>Agrega receitas de impostos não classificados nos itens anteriores.</t>
  </si>
  <si>
    <t>Registra receitas de impostos não classificados nos itens anteriores.</t>
  </si>
  <si>
    <t>Outros Impostos - Principal</t>
  </si>
  <si>
    <t>Outros Impostos - Multas e Juros de Mora</t>
  </si>
  <si>
    <t>Outros Impostos - Dívida Ativa</t>
  </si>
  <si>
    <t>Outros Impostos - Dívida Ativa - Multas e Juros de Mora da Dívida Ativa</t>
  </si>
  <si>
    <t>Outros Impostos - Multas</t>
  </si>
  <si>
    <t>Outros Impostos - Juros de Mora</t>
  </si>
  <si>
    <t>Outros Impostos - Dívida Ativa - Multas da Dívida Ativa</t>
  </si>
  <si>
    <t>Outros Impostos - Juros de Mora da Dívida Ativa</t>
  </si>
  <si>
    <t>Taxas</t>
  </si>
  <si>
    <t>Agrega as receitas que relacionadas às taxas decorrentes do exercício do poder de polícia ou decorrentes da utilização efetiva ou potencial de serviço público específico e divisível, prestado ao contribuinte ou posto à sua disposição.</t>
  </si>
  <si>
    <t>Taxas pelo Exercício do Poder de Polícia</t>
  </si>
  <si>
    <t>Agrega as receitas que se originaram de taxas decorrentes do exercício do poder de polícia.</t>
  </si>
  <si>
    <t>Taxas de Inspeção, Controle e Fiscalização</t>
  </si>
  <si>
    <t>Registra as receitas que se originaram de taxas decorrentes do exercício do poder de polícia.</t>
  </si>
  <si>
    <t>Taxas de Inspeção, Controle e Fiscalização - Principal</t>
  </si>
  <si>
    <t>Taxas de Inspeção, Controle e Fiscalização - Multas e Juros de Mora</t>
  </si>
  <si>
    <t>Taxas de Inspeção, Controle e Fiscalização - Dívida Ativa</t>
  </si>
  <si>
    <t>Taxas de Inspeção, Controle e Fiscalização - Dívida Ativa - Multas e Juros de Mora da Dívida Ativa</t>
  </si>
  <si>
    <t>Taxas de Inspeção, Controle e Fiscalização - Multas</t>
  </si>
  <si>
    <t>Taxas de Inspeção, Controle e Fiscalização - Juros de Mora</t>
  </si>
  <si>
    <t>Taxas de Inspeção, Controle e Fiscalização - Dívida Ativa - Multas da Dívida Ativa</t>
  </si>
  <si>
    <t>Taxas de Inspeção, Controle e Fiscalização - Juros de Mora da Dívida Ativa</t>
  </si>
  <si>
    <t>Taxas de Fiscalização das Telecomunicações</t>
  </si>
  <si>
    <t>Agrega receitas que se originaram da Taxa de Fiscalização de Telecomunicações.</t>
  </si>
  <si>
    <t>Taxa de Fiscalização de Instalação - TFI - Não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</si>
  <si>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t>
  </si>
  <si>
    <t>Taxa de Fiscalização de Instalação - TFI - Não Proveniente da Utilização de Posições Orbitais - Principal</t>
  </si>
  <si>
    <t>Taxa de Fiscalização de Instalação - TFI - Não Proveniente da Utilização de Posições Orbitais - Multas e Juros de Mora</t>
  </si>
  <si>
    <t>Taxa de Fiscalização de Instalação - TFI - Não Proveniente da Utilização de Posições Orbitais - Dívida Ativa</t>
  </si>
  <si>
    <t>Taxa de Fiscalização de Instalação - TFI - Não Proveniente da Utilização de Posições Orbitais - Dívida Ativa - Multas e Juros de Mora da Dívida Ativa</t>
  </si>
  <si>
    <t>Taxa de Fiscalização de Instalação - TFI - Não Proveniente da Utilização de Posições Orbitais - Multas</t>
  </si>
  <si>
    <t>Taxa de Fiscalização de Instalação - TFI - Não Proveniente da Utilização de Posições Orbitais - Juros de Mora</t>
  </si>
  <si>
    <t>Taxa de Fiscalização de Instalação - TFI - Não Proveniente da Utilização de Posições Orbitais - Dívida Ativa - Multas da Dívida Ativa</t>
  </si>
  <si>
    <t>Taxa de Fiscalização de Instalação - TFI - Não Proveniente da Utilização de Posições Orbitais - Juros de Mora da Dívida Ativa</t>
  </si>
  <si>
    <t>Taxa de Fiscalização de Funcionamento - TFF - Não Proveniente da Utilização de Posições Orbitais</t>
  </si>
  <si>
    <t>Taxa de Fiscalização de Funcionamento - TFF - Não Proveniente da Utilização de Posições Orbitais - Principal</t>
  </si>
  <si>
    <t>Taxa de Fiscalização de Funcionamento - TFF - Não Proveniente da Utilização de Posições Orbitais - Multas e Juros de Mora</t>
  </si>
  <si>
    <t>Taxa de Fiscalização de Funcionamento - TFF - Não Proveniente da Utilização de Posições Orbitais - Dívida Ativa</t>
  </si>
  <si>
    <t>Taxa de Fiscalização de Funcionamento - TFF - Não Proveniente da Utilização de Posições Orbitais - Dívida Ativa - Multas e Juros de Mora da Dívida Ativa</t>
  </si>
  <si>
    <t>Taxa de Fiscalização de Funcionamento - TFF - Não Proveniente da Utilização de Posições Orbitais - Multas</t>
  </si>
  <si>
    <t>Taxa de Fiscalização de Funcionamento - TFF - Não Proveniente da Utilização de Posições Orbitais - Juros de Mora</t>
  </si>
  <si>
    <t>Taxa de Fiscalização de Funcionamento - TFF - Não Proveniente da Utilização de Posições Orbitais - Dívida Ativa - Multas da Dívida Ativa</t>
  </si>
  <si>
    <t>Taxa de Fiscalização de Funcionamento - TFF - Não Proveniente da Utilização de Posições Orbitais - Juros de Mora da Dívida Ativa</t>
  </si>
  <si>
    <t>Taxa de Fiscalização de Instalação - TFI -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</si>
  <si>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t>
  </si>
  <si>
    <t>Taxa de Fiscalização de Instalação - TFI - Proveniente da Utilização de Posições Orbitais - Principal</t>
  </si>
  <si>
    <t>Taxa de Fiscalização de Instalação - TFI - Proveniente da Utilização de Posições Orbitais - Multas e Juros de Mora</t>
  </si>
  <si>
    <t>Taxa de Fiscalização de Instalação - TFI - Proveniente da Utilização de Posições Orbitais - Dívida Ativa</t>
  </si>
  <si>
    <t>Taxa de Fiscalização de Instalação - TFI - Proveniente da Utilização de Posições Orbitais - Dívida Ativa - Multas e Juros de Mora da Dívida Ativa</t>
  </si>
  <si>
    <t>Taxa de Fiscalização de Instalação - TFI - Proveniente da Utilização de Posições Orbitais - Multas</t>
  </si>
  <si>
    <t>Taxa de Fiscalização de Instalação - TFI - Proveniente da Utilização de Posições Orbitais - Juros de Mora</t>
  </si>
  <si>
    <t>Taxa de Fiscalização de Instalação - TFI - Proveniente da Utilização de Posições Orbitais - Dívida Ativa - Multas da Dívida Ativa</t>
  </si>
  <si>
    <t>Taxa de Fiscalização de Instalação - TFI - Proveniente da Utilização de Posições Orbitais - Juros de Mora da Dívida Ativa</t>
  </si>
  <si>
    <t>Taxa de Fiscalização de Funcionamento - TFF - Proveniente da Utilização de Posições Orbitais</t>
  </si>
  <si>
    <t>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t>
  </si>
  <si>
    <t>Taxa de Fiscalização de Funcionamento - TFF - Proveniente da Utilização de Posições Orbitais - Principal</t>
  </si>
  <si>
    <t>Taxa de Fiscalização de Funcionamento - TFF - Proveniente da Utilização de Posições Orbitais - Multas e Juros de Mora</t>
  </si>
  <si>
    <t>Taxa de Fiscalização de Funcionamento - TFF - Proveniente da Utilização de Posições Orbitais - Dívida Ativa</t>
  </si>
  <si>
    <t>Taxa de Fiscalização de Funcionamento - TFF - Proveniente da Utilização de Posições Orbitais - Dívida Ativa - Multas e Juros de Mora da Dívida Ativa</t>
  </si>
  <si>
    <t>Taxa de Fiscalização de Funcionamento - TFF - Proveniente da Utilização de Posições Orbitais - Multas</t>
  </si>
  <si>
    <t>Taxa de Fiscalização de Funcionamento - TFF - Proveniente da Utilização de Posições Orbitais - Juros de Mora</t>
  </si>
  <si>
    <t>Taxa de Fiscalização de Funcionamento - TFF - Proveniente da Utilização de Posições Orbitais - Dívida Ativa - Multas da Dívida Ativa</t>
  </si>
  <si>
    <t>Taxa de Fiscalização de Funcionamento - TFF - Proveniente da Utilização de Posições Orbitais - Juros de Mora da Dívida Ativa</t>
  </si>
  <si>
    <t>Taxa de Controle e Fiscalização de Produtos Químicos</t>
  </si>
  <si>
    <t>Registra receitas da taxa pelo exercício do poder de polícia para controle e fiscalização de produtos químicos.</t>
  </si>
  <si>
    <t>Taxa de Controle e Fiscalização de Produtos Químicos - Principal</t>
  </si>
  <si>
    <t>Taxa de Controle e Fiscalização de Produtos Químicos - Multas e Juros de Mora</t>
  </si>
  <si>
    <t>Taxa de Controle e Fiscalização de Produtos Químicos - Dívida Ativa</t>
  </si>
  <si>
    <t>Taxa de Controle e Fiscalização de Produtos Químicos - Dívida Ativa - Multas e Juros de Mora da Dívida Ativa</t>
  </si>
  <si>
    <t>Taxa de Controle e Fiscalização de Produtos Químicos - Multas</t>
  </si>
  <si>
    <t>Taxa de Controle e Fiscalização de Produtos Químicos - Juros de Mora</t>
  </si>
  <si>
    <t>Taxa de Controle e Fiscalização de Produtos Químicos - Dívida Ativa - Multas da Dívida Ativa</t>
  </si>
  <si>
    <t>Taxa de Controle e Fiscalização de Produtos Químicos - Juros de Mora da Dívida Ativa</t>
  </si>
  <si>
    <t>Taxa de Controle e Fiscalização Ambiental</t>
  </si>
  <si>
    <t>Registra as receitas relativas à taxa pelo poder de polícia para controle e fiscalização das atividades potencialmente poluidoras e utilizadoras de recursos naturais.</t>
  </si>
  <si>
    <t>Taxa de Controle e Fiscalização Ambiental - Principal</t>
  </si>
  <si>
    <t>Taxa de Controle e Fiscalização Ambiental - Multas e Juros de Mora</t>
  </si>
  <si>
    <t>Taxa de Controle e Fiscalização Ambiental - Dívida Ativa</t>
  </si>
  <si>
    <t>Taxa de Controle e Fiscalização Ambiental - Dívida Ativa - Multas e Juros de Mora da Dívida Ativa</t>
  </si>
  <si>
    <t>Taxa de Controle e Fiscalização Ambiental - Multas</t>
  </si>
  <si>
    <t>Taxa de Controle e Fiscalização Ambiental - Juros de Mora</t>
  </si>
  <si>
    <t>Taxa de Controle e Fiscalização Ambiental - Dívida Ativa - Multas da Dívida Ativa</t>
  </si>
  <si>
    <t>Taxa de Controle e Fiscalização Ambiental - Juros de Mora da Dívida Ativa</t>
  </si>
  <si>
    <t>Taxa de Controle e Fiscalização da Pesca e Aquicultura</t>
  </si>
  <si>
    <t>Registra as receitas relativas à Taxa de Controle e Fiscalização da Pesca e Aquicultura.</t>
  </si>
  <si>
    <t>Taxa de Controle e Fiscalização da Pesca e Aquicultura - Principal</t>
  </si>
  <si>
    <t>Taxa de Controle e Fiscalização da Pesca e Aquicultura - Multas e Juros de Mora</t>
  </si>
  <si>
    <t>Taxa de Controle e Fiscalização da Pesca e Aquicultura - Dívida Ativa</t>
  </si>
  <si>
    <t>Taxa de Controle e Fiscalização da Pesca e Aquicultura - Dívida Ativa - Multas e Juros de Mora da Dívida Ativa</t>
  </si>
  <si>
    <t>Taxa de Controle e Fiscalização da Pesca e Aquicultura - Multas</t>
  </si>
  <si>
    <t>Taxa de Controle e Fiscalização da Pesca e Aquicultura - Juros de Mora</t>
  </si>
  <si>
    <t>Taxa de Controle e Fiscalização da Pesca e Aquicultura - Dívida Ativa - Multas da Dívida Ativa</t>
  </si>
  <si>
    <t>Taxa de Controle e Fiscalização da Pesca e Aquicultura - Juros de Mora da Dívida Ativa</t>
  </si>
  <si>
    <t>Taxa de Utilização do Sistema Integrado de Comércio Exterior – SISCOMEX</t>
  </si>
  <si>
    <t>Registra a arrecadação decorrente da Taxa de Utilização do Sistema Integrado de Comércio Exterior - SISCOMEX, cujo fato gerador consiste na utilização do sistema</t>
  </si>
  <si>
    <t>Taxa de Utilização do Sistema Integrado de Comércio Exterior – SISCOMEX - Principal</t>
  </si>
  <si>
    <t>Taxa de Utilização do Sistema Integrado de Comércio Exterior – SISCOMEX - Multas e Juros de Mora</t>
  </si>
  <si>
    <t>Taxa de Utilização do Sistema Integrado de Comércio Exterior – SISCOMEX - Dívida Ativa</t>
  </si>
  <si>
    <t>Taxa de Utilização do Sistema Integrado de Comércio Exterior – SISCOMEX - Dívida Ativa - Multas e Juros de Mora da Dívida Ativa</t>
  </si>
  <si>
    <t>Taxa de Utilização do Sistema Integrado de Comércio Exterior – SISCOMEX - Multas</t>
  </si>
  <si>
    <t>Taxa de Utilização do Sistema Integrado de Comércio Exterior – SISCOMEX - Juros de Mora</t>
  </si>
  <si>
    <t>Taxa de Utilização do Sistema Integrado de Comércio Exterior – SISCOMEX - Dívida Ativa - Multas da Dívida Ativa</t>
  </si>
  <si>
    <t>Taxa de Utilização do Sistema Integrado de Comércio Exterior – SISCOMEX - Juros de Mora da Dívida Ativa</t>
  </si>
  <si>
    <t>Taxa de Utilização do Mercante - TUM</t>
  </si>
  <si>
    <t>Taxa de Utilização do Mercante - TUM - Principal</t>
  </si>
  <si>
    <t>Taxa de Utilização do Mercante - TUM - Multas e Juros de Mora</t>
  </si>
  <si>
    <t>Taxa de Utilização do Mercante - TUM - Dívida Ativa</t>
  </si>
  <si>
    <t>Taxa de Utilização do Mercante - TUM - Dívida Ativa - Multas e Juros de Mora da Dívida Ativa</t>
  </si>
  <si>
    <t>Taxa de Utilização do Mercante - TUM - Multas</t>
  </si>
  <si>
    <t>Taxa de Utilização do Mercante - TUM - Juros de Mora</t>
  </si>
  <si>
    <t>Taxa de Utilização do Mercante - TUM - Dívida Ativa - Multas da Dívida Ativa</t>
  </si>
  <si>
    <t>Taxa de Utilização do Mercante - TUM - Juros de Mora da Dívida Ativa</t>
  </si>
  <si>
    <t>Taxa de Fiscalização de Vigilância Sanitária</t>
  </si>
  <si>
    <t>Registra as receitas relacionadas às taxas de inspeção, controle e fiscalização de vigilância sanitária, de competência dos Estados, Distrito Federal e Municípios.</t>
  </si>
  <si>
    <t>Taxa de Fiscalização de Vigilância Sanitária - Principal</t>
  </si>
  <si>
    <t>Taxa de Fiscalização de Vigilância Sanitária - Multas e Juros de Mora</t>
  </si>
  <si>
    <t>Taxa de Fiscalização de Vigilância Sanitária - Dívida Ativa</t>
  </si>
  <si>
    <t>Taxa de Fiscalização de Vigilância Sanitária - Dívida Ativa - Multas e Juros de Mora da Dívida Ativa</t>
  </si>
  <si>
    <t>Taxa de Fiscalização de Vigilância Sanitária - Multas</t>
  </si>
  <si>
    <t>Taxa de Fiscalização de Vigilância Sanitária - Juros de Mora</t>
  </si>
  <si>
    <t>Taxa de Fiscalização de Vigilância Sanitária - Dívida Ativa - Multas da Dívida Ativa</t>
  </si>
  <si>
    <t>Taxa de Fiscalização de Vigilância Sanitária - Juros de Mora da Dívida Ativa</t>
  </si>
  <si>
    <t>Taxa de Saúde Suplementar</t>
  </si>
  <si>
    <t>Registra as receitas relacionadas às taxas de inspeção, controle e fiscalização relativas a saúde suplementar, de competência dos Estados, Distrito Federal e Municípios.</t>
  </si>
  <si>
    <t>Taxa de Saúde Suplementar - Principal</t>
  </si>
  <si>
    <t>Taxa de Saúde Suplementar - Multas e Juros de Mora</t>
  </si>
  <si>
    <t>Taxa de Saúde Suplementar - Dívida Ativa</t>
  </si>
  <si>
    <t>Taxa de Saúde Suplementar - Dívida Ativa - Multas e Juros de Mora da Dívida Ativa</t>
  </si>
  <si>
    <t>Taxa de Saúde Suplementar - Multas</t>
  </si>
  <si>
    <t>Taxa de Saúde Suplementar - Juros de Mora</t>
  </si>
  <si>
    <t>Taxa de Saúde Suplementar - Dívida Ativa - Multas da Dívida Ativa</t>
  </si>
  <si>
    <t>Taxa de Saúde Suplementar - Juros de Mora da Dívida Ativa</t>
  </si>
  <si>
    <t>Taxas pela Prestação de Serviços</t>
  </si>
  <si>
    <t>Agrega receitas que se originaram de taxas pela utilização efetiva ou potencial de serviço público específico e divisível, prestado ao contribuinte ou posto à sua disposição.</t>
  </si>
  <si>
    <t>Taxas pela Prestação de Serviços em Geral</t>
  </si>
  <si>
    <t>Registra receitas que se originaram de taxas pela utilização efetiva ou potencial de serviço público específico e divisível, prestado ao contribuinte ou posto à sua disposição.</t>
  </si>
  <si>
    <t>Taxas pela Prestação de Serviços em Geral - Principal</t>
  </si>
  <si>
    <t>Taxas pela Prestação de Serviços em Geral - Multas e Juros de Mora</t>
  </si>
  <si>
    <t>Taxas pela Prestação de Serviços em Geral - Dívida Ativa</t>
  </si>
  <si>
    <t>Taxas pela Prestação de Serviços em Geral - Dívida Ativa - Multas e Juros de Mora da Dívida Ativa</t>
  </si>
  <si>
    <t>Taxas pela Prestação de Serviços em Geral - Multas</t>
  </si>
  <si>
    <t>Taxas pela Prestação de Serviços em Geral - Juros de Mora</t>
  </si>
  <si>
    <t>Taxas pela Prestação de Serviços em Geral - Dívida Ativa - Multas da Dívida Ativa</t>
  </si>
  <si>
    <t>Taxas pela Prestação de Serviços em Geral - Juros de Mora da Dívida Ativa</t>
  </si>
  <si>
    <t xml:space="preserve">Emolumentos e Custas Judiciais </t>
  </si>
  <si>
    <t>Emolumentos e Custas Judiciais  - Principal</t>
  </si>
  <si>
    <t>Emolumentos e Custas Judiciais  - Multas e Juros de Mora</t>
  </si>
  <si>
    <t>Emolumentos e Custas Judiciais  - Dívida Ativa</t>
  </si>
  <si>
    <t>Emolumentos e Custas Judiciais  - Dívida Ativa - Multas e Juros de Mora da Dívida Ativa</t>
  </si>
  <si>
    <t>Emolumentos e Custas Judiciais  - Multas</t>
  </si>
  <si>
    <t>Emolumentos e Custas Judiciais  - Juros de Mora</t>
  </si>
  <si>
    <t>Emolumentos e Custas Judiciais  - Dívida Ativa - Multas da Dívida Ativa</t>
  </si>
  <si>
    <t>Emolumentos e Custas Judiciais  - Juros de Mora da Dívida Ativa</t>
  </si>
  <si>
    <t>Taxas Judiciais</t>
  </si>
  <si>
    <t>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t>
  </si>
  <si>
    <t>Taxas Judiciais - Principal</t>
  </si>
  <si>
    <t>Taxas Judiciais - Multas e Juros de Mora</t>
  </si>
  <si>
    <t>Taxas Judiciais - Dívida Ativa</t>
  </si>
  <si>
    <t>Taxas Judiciais - Dívida Ativa - Multas e Juros de Mora da Dívida Ativa</t>
  </si>
  <si>
    <t>Taxas Judiciais - Multas</t>
  </si>
  <si>
    <t>Taxas Judiciais - Juros de Mora</t>
  </si>
  <si>
    <t>Taxas Judiciais - Dívida Ativa - Multas da Dívida Ativa</t>
  </si>
  <si>
    <t>Taxas Judiciais - Juros de Mora da Dívida Ativa</t>
  </si>
  <si>
    <t>Taxas Extrajudiciais</t>
  </si>
  <si>
    <t>Registra o valor da arrecadação de receita de taxas relativas a serviços extrajudiciais ligadas à atividade de constrole jurisdicional do Estado, com o devido acompanhamento dessas receitas pelo CNJ, de acordo com a Resolução CNJ nº 102/2009.</t>
  </si>
  <si>
    <t>Taxas Extrajudiciais - Principal</t>
  </si>
  <si>
    <t>Taxas Extrajudiciais - Multas e Juros de Mora</t>
  </si>
  <si>
    <t>Taxas Extrajudiciais - Dívida Ativa</t>
  </si>
  <si>
    <t>Taxas Extrajudiciais - Dívida Ativa - Multas e Juros de Mora da Dívida Ativa</t>
  </si>
  <si>
    <t>Taxas Extrajudiciais - Multas</t>
  </si>
  <si>
    <t>Taxas Extrajudiciais - Juros de Mora</t>
  </si>
  <si>
    <t>Taxas Extrajudiciais - Dívida Ativa - Multas da Dívida Ativa</t>
  </si>
  <si>
    <t>Taxas Extrajudiciais - Juros de Mora da Dívida Ativa</t>
  </si>
  <si>
    <t>Taxa de Estudo de Impacto de Vizinhança (EIV)</t>
  </si>
  <si>
    <t>Registra as receitas relativas à Taxa de Estudo de Impacto de Vizinhança (EIV), estabelecidas conforme a Lei nº 10.257/2001.</t>
  </si>
  <si>
    <t>Taxa de Estudo de Impacto de Vizinhança (EIV) - Principal</t>
  </si>
  <si>
    <t>Taxa de Estudo de Impacto de Vizinhança (EIV) - Multas e Juros de Mora</t>
  </si>
  <si>
    <t>Taxa de Estudo de Impacto de Vizinhança (EIV) - Dívida Ativa</t>
  </si>
  <si>
    <t>Taxa de Estudo de Impacto de Vizinhança (EIV) - Dívida Ativa - Multas e Juros de Mora da Dívida Ativa</t>
  </si>
  <si>
    <t>Taxa de Estudo de Impacto de Vizinhança (EIV) - Multas</t>
  </si>
  <si>
    <t>Taxa de Estudo de Impacto de Vizinhança (EIV) - Juros de Mora</t>
  </si>
  <si>
    <t>Taxa de Estudo de Impacto de Vizinhança (EIV) - Dívida Ativa - Multas da Dívida Ativa</t>
  </si>
  <si>
    <t>Taxa de Estudo de Impacto de Vizinhança (EIV) - Juros de Mora da Dívida Ativa</t>
  </si>
  <si>
    <t>Contribuição de Melhoria</t>
  </si>
  <si>
    <t>Agrega as receitas relacionadas à contribuição de melhoria, decorrente de obras públicas.</t>
  </si>
  <si>
    <t>Contribuição de Melhoria para Expansão da Rede de Água Potável e Esgoto Sanitário</t>
  </si>
  <si>
    <t>Registra o valor da arrecadação de receita de contribuição de melhoria decorrente de valorização de propriedades em função da expansão da rede de água potável e esgoto sanitário.</t>
  </si>
  <si>
    <t>Contribuição de Melhoria para Expansão da Rede de Água Potável e Esgoto Sanitário - Principal</t>
  </si>
  <si>
    <t>Contribuição de Melhoria para Expansão da Rede de Água Potável e Esgoto Sanitário - Multas e Juros de Mora</t>
  </si>
  <si>
    <t>Contribuição de Melhoria para Expansão da Rede de Água Potável e Esgoto Sanitário - Dívida Ativa</t>
  </si>
  <si>
    <t>Contribuição de Melhoria para Expansão da Rede de Água Potável e Esgoto Sanitário - Dívida Ativa - Multas e Juros de Mora da Dívida Ativa</t>
  </si>
  <si>
    <t>Contribuição de Melhoria para Expansão da Rede de Água Potável e Esgoto Sanitário - Multas</t>
  </si>
  <si>
    <t>Contribuição de Melhoria para Expansão da Rede de Água Potável e Esgoto Sanitário - Juros de Mora</t>
  </si>
  <si>
    <t>Contribuição de Melhoria para Expansão da Rede de Água Potável e Esgoto Sanitário - Dívida Ativa - Multas da Dívida Ativa</t>
  </si>
  <si>
    <t>Contribuição de Melhoria para Expansão da Rede de Água Potável e Esgoto Sanitário - Juros de Mora da Dívida Ativa</t>
  </si>
  <si>
    <t>Contribuição de Melhoria para Expansão da Rede de Iluminação Pública na Cidade</t>
  </si>
  <si>
    <t>Registra o valor da arrecadação de receita de contribuição de melhoria decorrente de valorização de propriedades em função da expansão da rede de iluminação pública na cidade.</t>
  </si>
  <si>
    <t>Contribuição de Melhoria para Expansão da Rede de Iluminação Pública na Cidade - Principal</t>
  </si>
  <si>
    <t>Contribuição de Melhoria para Expansão da Rede de Iluminação Pública na Cidade - Multas e Juros de Mora</t>
  </si>
  <si>
    <t>Contribuição de Melhoria para Expansão da Rede de Iluminação Pública na Cidade - Dívida Ativa</t>
  </si>
  <si>
    <t>Contribuição de Melhoria para Expansão da Rede de Iluminação Pública na Cidade - Dívida Ativa - Multas e Juros de Mora da Dívida Ativa</t>
  </si>
  <si>
    <t>Contribuição de Melhoria para Expansão da Rede de Iluminação Pública na Cidade - Multas</t>
  </si>
  <si>
    <t>Contribuição de Melhoria para Expansão da Rede de Iluminação Pública na Cidade - Juros de Mora</t>
  </si>
  <si>
    <t>Contribuição de Melhoria para Expansão da Rede de Iluminação Pública na Cidade - Dívida Ativa - Multas da Dívida Ativa</t>
  </si>
  <si>
    <t>Contribuição de Melhoria para Expansão da Rede de Iluminação Pública na Cidade - Juros de Mora da Dívida Ativa</t>
  </si>
  <si>
    <t>Contribuição de Melhoria para Expansão de Rede de Iluminação Pública Rural</t>
  </si>
  <si>
    <t>Registra o valor da arrecadação de receita sobre a cobrança decorrente de valorização de propriedades em função da expansão da rede de iluminação pública rural.</t>
  </si>
  <si>
    <t>Contribuição de Melhoria para Expansão de Rede de Iluminação Pública Rural - Principal</t>
  </si>
  <si>
    <t>Contribuição de Melhoria para Expansão de Rede de Iluminação Pública Rural - Multas e Juros de Mora</t>
  </si>
  <si>
    <t>Contribuição de Melhoria para Expansão de Rede de Iluminação Pública Rural - Dívida Ativa</t>
  </si>
  <si>
    <t>Contribuição de Melhoria para Expansão de Rede de Iluminação Pública Rural - Dívida Ativa - Multas e Juros de Mora da Dívida Ativa</t>
  </si>
  <si>
    <t>Contribuição de Melhoria para Expansão de Rede de Iluminação Pública Rural - Multas</t>
  </si>
  <si>
    <t>Contribuição de Melhoria para Expansão de Rede de Iluminação Pública Rural - Juros de Mora</t>
  </si>
  <si>
    <t>Contribuição de Melhoria para Expansão de Rede de Iluminação Pública Rural - Dívida Ativa - Multas da Dívida Ativa</t>
  </si>
  <si>
    <t>Contribuição de Melhoria para Expansão de Rede de Iluminação Pública Rural - Juros de Mora da Dívida Ativa</t>
  </si>
  <si>
    <t>Contribuição de Melhoria para Pavimentação e Obras Complementares</t>
  </si>
  <si>
    <t>Registra o valor da arrecadação de receita de contribuição de melhoria decorrente de valorização de propriedades em função da pavimentação asfáltica, bem como pela colocação de guias, sarjetas e calçamento.</t>
  </si>
  <si>
    <t>Contribuição de Melhoria para Pavimentação e Obras Complementares - Principal</t>
  </si>
  <si>
    <t>Contribuição de Melhoria para Pavimentação e Obras Complementares - Multas e Juros de Mora</t>
  </si>
  <si>
    <t>Contribuição de Melhoria para Pavimentação e Obras Complementares - Dívida Ativa</t>
  </si>
  <si>
    <t>Contribuição de Melhoria para Pavimentação e Obras Complementares - Dívida Ativa - Multas e Juros de Mora da Dívida Ativa</t>
  </si>
  <si>
    <t>Contribuição de Melhoria para Pavimentação e Obras Complementares - Multas</t>
  </si>
  <si>
    <t>Contribuição de Melhoria para Pavimentação e Obras Complementares - Juros de Mora</t>
  </si>
  <si>
    <t>Contribuição de Melhoria para Pavimentação e Obras Complementares - Dívida Ativa - Multas da Dívida Ativa</t>
  </si>
  <si>
    <t>Contribuição de Melhoria para Pavimentação e Obras Complementares - Juros de Mora da Dívida Ativa</t>
  </si>
  <si>
    <t>Outras Contribuições de Melhoria</t>
  </si>
  <si>
    <t>Outras Contribuições de Melhoria - Principal</t>
  </si>
  <si>
    <t>Outras Contribuições de Melhoria - Multas e Juros de Mora</t>
  </si>
  <si>
    <t>Outras Contribuições de Melhoria - Dívida Ativa</t>
  </si>
  <si>
    <t>Outras Contribuições de Melhoria - Dívida Ativa - Multas e Juros de Mora da Dívida Ativa</t>
  </si>
  <si>
    <t>Outras Contribuições de Melhoria - Multas</t>
  </si>
  <si>
    <t>Outras Contribuições de Melhoria - Juros de Mora</t>
  </si>
  <si>
    <t>Outras Contribuições de Melhoria - Dívida Ativa - Multas da Dívida Ativa</t>
  </si>
  <si>
    <t>Outras Contribuições de Melhoria - Juros de Mora da Dívida Ativa</t>
  </si>
  <si>
    <t>Contribuições</t>
  </si>
  <si>
    <t>Agrega as receitas originadas de contribuições sociais, de intervenção no domínio econômico, de interesse  das categorias profissionais ou econômicas, assim como de contribuições destinadas a entidades privadas de serviço social e de formação profissional.</t>
  </si>
  <si>
    <t>Contribuições Sociais</t>
  </si>
  <si>
    <t>Agrega as receitas originadas de contribuições sociais e de interesse de categorias profissionais ou econômicas</t>
  </si>
  <si>
    <t>Contribuição para Financiamento da Seguridade Social - COFINS</t>
  </si>
  <si>
    <t>Agrega as receitas oriundas da Contribuição para o Financiamento da Seguridade Social sobre o faturamento de pessoas jurídicas ou a elas equiparadas pela legislação do imposto de renda.</t>
  </si>
  <si>
    <t>Contribuição para Financiamento da Seguridade Social - COFINS sobre o Faturamento - SIMPLES</t>
  </si>
  <si>
    <t>Contribuição para Financiamento da Seguridade Social - COFINS sobre o Faturamento - SIMPLES - Principal</t>
  </si>
  <si>
    <t>Contribuição para Financiamento da Seguridade Social - COFINS sobre o Faturamento - SIMPLES - Multas e Juros de Mora</t>
  </si>
  <si>
    <t>Contribuição para Financiamento da Seguridade Social - COFINS sobre o Faturamento - SIMPLES - Dívida Ativa</t>
  </si>
  <si>
    <t>Contribuição para Financiamento da Seguridade Social - COFINS sobre o Faturamento - SIMPLES - Dívida Ativa - Multas e Juros de Mora da Dívida Ativa</t>
  </si>
  <si>
    <t>Contribuição para Financiamento da Seguridade Social - COFINS sobre o Faturamento - SIMPLES - Multas</t>
  </si>
  <si>
    <t>Contribuição para Financiamento da Seguridade Social - COFINS sobre o Faturamento - SIMPLES - Juros de Mora</t>
  </si>
  <si>
    <t>Contribuição para Financiamento da Seguridade Social - COFINS sobre o Faturamento - SIMPLES - Dívida Ativa - Multas da Dívida Ativa</t>
  </si>
  <si>
    <t>Contribuição para Financiamento da Seguridade Social - COFINS sobre o Faturamento - SIMPLES - Juros de Mora da Dívida Ativa</t>
  </si>
  <si>
    <t>Contribuição para Financiamento da Seguridade Social - COFINS sobre o Faturamento - Parcelamentos</t>
  </si>
  <si>
    <t>Registra receitas originadas do parcelamento de débitos da Contribuição para o
Financiamento da Seguridade Social sobre o faturamento das pessoas jurídicas ou a
elas equiparadas pela legislação do imposto de renda.</t>
  </si>
  <si>
    <t>Contribuição para Financiamento da Seguridade Social - COFINS sobre o Faturamento - Parcelamentos - Principal</t>
  </si>
  <si>
    <t>Contribuição para Financiamento da Seguridade Social - COFINS sobre o Faturamento - Parcelamentos - Multas e Juros de Mora</t>
  </si>
  <si>
    <t>Contribuição para Financiamento da Seguridade Social - COFINS sobre o Faturamento - Parcelamentos - Dívida Ativa</t>
  </si>
  <si>
    <t>Contribuição para Financiamento da Seguridade Social - COFINS sobre o Faturamento - Parcelamentos - Dívida Ativa - Multas e Juros de Mora da Dívida Ativa</t>
  </si>
  <si>
    <t>Contribuição para Financiamento da Seguridade Social - COFINS sobre o Faturamento - Parcelamentos - Multas</t>
  </si>
  <si>
    <t>Contribuição para Financiamento da Seguridade Social - COFINS sobre o Faturamento - Parcelamentos - Juros de Mora</t>
  </si>
  <si>
    <t>Contribuição para Financiamento da Seguridade Social - COFINS sobre o Faturamento - Parcelamentos - Dívida Ativa - Multas da Dívida Ativa</t>
  </si>
  <si>
    <t>Contribuição para Financiamento da Seguridade Social - COFINS sobre o Faturamento - Parcelamentos - Juros de Mora da Dívida Ativa</t>
  </si>
  <si>
    <t>Contribuição para o Programa de Integração Social e para Programa de Formação de Patrimônio do Servidor Público PIS/PASEP</t>
  </si>
  <si>
    <t>Agrega as receitas originadas das Contribuições para os Programas de Integração
Social e de Formação do Patrimônio do Servidor Público.</t>
  </si>
  <si>
    <t>Contribuição para o PIS/PASEP - Contribuintes Não Optantes pelo Simples Nacional</t>
  </si>
  <si>
    <t>Registra receitas originadas das Contribuições para os Programas de Integração
Social e de Formação do Patrimônio do Servidor Público, exclusive as optantes pelo SIMPLES.</t>
  </si>
  <si>
    <t>Contribuição para o PIS/PASEP - Contribuintes Não Optantes pelo Simples Nacional - Principal</t>
  </si>
  <si>
    <t>Contribuição para o PIS/PASEP - Contribuintes Não Optantes pelo Simples Nacional - Multas e Juros de Mora</t>
  </si>
  <si>
    <t>Contribuição para o PIS/PASEP - Contribuintes Não Optantes pelo Simples Nacional - Dívida Ativa</t>
  </si>
  <si>
    <t>Contribuição para o PIS/PASEP - Contribuintes Não Optantes pelo Simples Nacional - Dívida Ativa - Multas e Juros de Mora da Dívida Ativa</t>
  </si>
  <si>
    <t>Contribuição para o PIS/PASEP - Contribuintes Não Optantes pelo Simples Nacional - Multas</t>
  </si>
  <si>
    <t>Contribuição para o PIS/PASEP - Contribuintes Não Optantes pelo Simples Nacional - Juros de Mora</t>
  </si>
  <si>
    <t>Contribuição para o PIS/PASEP - Contribuintes Não Optantes pelo Simples Nacional - Dívida Ativa - Multas da Dívida Ativa</t>
  </si>
  <si>
    <t>Contribuição para o PIS/PASEP - Contribuintes Não Optantes pelo Simples Nacional - Juros de Mora da Dívida Ativa</t>
  </si>
  <si>
    <t>Contribuição para o PIS/PASEP - Contribuintes Optantes pelo Simples Nacional</t>
  </si>
  <si>
    <t>Contribuição para o PIS/PASEP - Contribuintes Optantes pelo Simples Nacional - Principal</t>
  </si>
  <si>
    <t>Contribuição para o PIS/PASEP - Contribuintes Optantes pelo Simples Nacional - Multas e Juros de Mora</t>
  </si>
  <si>
    <t>Contribuição para o PIS/PASEP - Contribuintes Optantes pelo Simples Nacional - Dívida Ativa</t>
  </si>
  <si>
    <t>Contribuição para o PIS/PASEP - Contribuintes Optantes pelo Simples Nacional - Dívida Ativa - Multas e Juros de Mora da Dívida Ativa</t>
  </si>
  <si>
    <t>Contribuição para o PIS/PASEP - Contribuintes Optantes pelo Simples Nacional - Multas</t>
  </si>
  <si>
    <t>Contribuição para o PIS/PASEP - Contribuintes Optantes pelo Simples Nacional - Juros de Mora</t>
  </si>
  <si>
    <t>Contribuição para o PIS/PASEP - Contribuintes Optantes pelo Simples Nacional - Dívida Ativa - Multas da Dívida Ativa</t>
  </si>
  <si>
    <t>Contribuição para o PIS/PASEP - Contribuintes Optantes pelo Simples Nacional - Juros de Mora da Dívida Ativa</t>
  </si>
  <si>
    <t>Contribuição para o PIS/PASEP - Parcelamentos</t>
  </si>
  <si>
    <t>Contribuição para o PIS/PASEP - Parcelamentos - Principal</t>
  </si>
  <si>
    <t>Contribuição para o PIS/PASEP - Parcelamentos - Multas e Juros de Mora</t>
  </si>
  <si>
    <t>Contribuição para o PIS/PASEP - Parcelamentos - Dívida Ativa</t>
  </si>
  <si>
    <t>Contribuição para o PIS/PASEP - Parcelamentos - Dívida Ativa - Multas e Juros de Mora da Dívida Ativa</t>
  </si>
  <si>
    <t>Contribuição para o PIS/PASEP - Parcelamentos - Multas</t>
  </si>
  <si>
    <t>Contribuição para o PIS/PASEP - Parcelamentos - Juros de Mora</t>
  </si>
  <si>
    <t>Contribuição para o PIS/PASEP - Parcelamentos - Dívida Ativa - Multas da Dívida Ativa</t>
  </si>
  <si>
    <t>Contribuição para o PIS/PASEP - Parcelamentos - Juros de Mora da Dívida Ativa</t>
  </si>
  <si>
    <t>Contribuição Social sobre o Lucro Líquido - CSLL</t>
  </si>
  <si>
    <t>Agrega as receitas originadas da Contribuição Social sobre o Lucro Líquido.</t>
  </si>
  <si>
    <t>Contribuição Social sobre o Lucro Líquido - CSLL - Contribuintes Não Optantes pelo Simples Nacional</t>
  </si>
  <si>
    <t>Contribuição Social sobre o Lucro Líquido - CSLL - Contribuintes Não Optantes pelo Simples Nacional - Principal</t>
  </si>
  <si>
    <t>Contribuição Social sobre o Lucro Líquido - CSLL - Contribuintes Não Optantes pelo Simples Nacional - Multas e Juros de Mora</t>
  </si>
  <si>
    <t>Contribuição Social sobre o Lucro Líquido - CSLL - Contribuintes Não Optantes pelo Simples Nacional - Dívida Ativa</t>
  </si>
  <si>
    <t>Contribuição Social sobre o Lucro Líquido - CSLL - Contribuintes Não Optantes pelo Simples Nacional - Dívida Ativa - Multas e Juros de Mora da Dívida Ativa</t>
  </si>
  <si>
    <t>Contribuição Social sobre o Lucro Líquido - CSLL - Contribuintes Não Optantes pelo Simples Nacional - Multas</t>
  </si>
  <si>
    <t>Contribuição Social sobre o Lucro Líquido - CSLL - Contribuintes Não Optantes pelo Simples Nacional - Juros de Mora</t>
  </si>
  <si>
    <t>Contribuição Social sobre o Lucro Líquido - CSLL - Contribuintes Não Optantes pelo Simples Nacional - Dívida Ativa - Multas da Dívida Ativa</t>
  </si>
  <si>
    <t>Contribuição Social sobre o Lucro Líquido - CSLL - Contribuintes Não Optantes pelo Simples Nacional - Juros de Mora da Dívida Ativa</t>
  </si>
  <si>
    <t>Contribuição Social sobre o Lucro Líquido - CSLL - Contribuintes Optantes pelo Simples Nacional</t>
  </si>
  <si>
    <t>Contribuição Social sobre o Lucro Líquido - CSLL - Contribuintes Optantes pelo Simples Nacional - Principal</t>
  </si>
  <si>
    <t>Contribuição Social sobre o Lucro Líquido - CSLL - Contribuintes Optantes pelo Simples Nacional - Multas e Juros de Mora</t>
  </si>
  <si>
    <t>Contribuição Social sobre o Lucro Líquido - CSLL - Contribuintes Optantes pelo Simples Nacional - Dívida Ativa</t>
  </si>
  <si>
    <t>Contribuição Social sobre o Lucro Líquido - CSLL - Contribuintes Optantes pelo Simples Nacional - Dívida Ativa - Multas e Juros de Mora da Dívida Ativa</t>
  </si>
  <si>
    <t>Contribuição Social sobre o Lucro Líquido - CSLL - Contribuintes Optantes pelo Simples Nacional - Multas</t>
  </si>
  <si>
    <t>Contribuição Social sobre o Lucro Líquido - CSLL - Contribuintes Optantes pelo Simples Nacional - Juros de Mora</t>
  </si>
  <si>
    <t>Contribuição Social sobre o Lucro Líquido - CSLL - Contribuintes Optantes pelo Simples Nacional - Dívida Ativa - Multas da Dívida Ativa</t>
  </si>
  <si>
    <t>Contribuição Social sobre o Lucro Líquido - CSLL - Contribuintes Optantes pelo Simples Nacional - Juros de Mora da Dívida Ativa</t>
  </si>
  <si>
    <t>Contribuição Social sobre o Lucro Líquido - CSLL - Parcelamentos</t>
  </si>
  <si>
    <t>Registra receitas originadas do parcelamento de débitos da Contribuição Social sobre o Lucro Líquido.</t>
  </si>
  <si>
    <t>Contribuição Social sobre o Lucro Líquido - CSLL - Parcelamentos - Principal</t>
  </si>
  <si>
    <t>Contribuição Social sobre o Lucro Líquido - CSLL - Parcelamentos - Multas e Juros de Mora</t>
  </si>
  <si>
    <t>Contribuição Social sobre o Lucro Líquido - CSLL - Parcelamentos - Dívida Ativa</t>
  </si>
  <si>
    <t>Contribuição Social sobre o Lucro Líquido - CSLL - Parcelamentos - Dívida Ativa - Multas e Juros de Mora da Dívida Ativa</t>
  </si>
  <si>
    <t>Contribuição Social sobre o Lucro Líquido - CSLL - Parcelamentos - Multas</t>
  </si>
  <si>
    <t>Contribuição Social sobre o Lucro Líquido - CSLL - Parcelamentos - Juros de Mora</t>
  </si>
  <si>
    <t>Contribuição Social sobre o Lucro Líquido - CSLL - Parcelamentos - Dívida Ativa - Multas da Dívida Ativa</t>
  </si>
  <si>
    <t>Contribuição Social sobre o Lucro Líquido - CSLL - Parcelamentos - Juros de Mora da Dívida Ativa</t>
  </si>
  <si>
    <t>Contribuições para o Regime Geral de Previdência Social - RGPS</t>
  </si>
  <si>
    <t>Agrega as receitas originadas da Contribuição para o Regime Geral de Previdência
Social.</t>
  </si>
  <si>
    <t>Contribuição Previdenciária do Empregador ou Equiparado</t>
  </si>
  <si>
    <t>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t>
  </si>
  <si>
    <t>Contribuição Previdenciária do Empregador ou Equiparado - Contribuintes Não Optantes pelo Simples Nacional</t>
  </si>
  <si>
    <t>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</si>
  <si>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Não Optantes pelo Simples Nacional - Principal</t>
  </si>
  <si>
    <t>Contribuição Previdenciária do Empregador ou Equiparado - Contribuintes Não Optantes pelo Simples Nacional - Multas e Juros de Mora</t>
  </si>
  <si>
    <t>Contribuição Previdenciária do Empregador ou Equiparado - Contribuintes Não Optantes pelo Simples Nacional - Dívida Ativa</t>
  </si>
  <si>
    <t>Contribuição Previdenciária do Empregador ou Equiparado - Contribuintes Não Optantes pelo Simples Nacional - Dívida Ativa - Multas e Juros de Mora da Dívida Ativa</t>
  </si>
  <si>
    <t>Contribuição Previdenciária do Empregador ou Equiparado - Contribuintes Não Optantes pelo Simples Nacional - Multas</t>
  </si>
  <si>
    <t>Contribuição Previdenciária do Empregador ou Equiparado - Contribuintes Não Optantes pelo Simples Nacional - Juros de Mora</t>
  </si>
  <si>
    <t>Contribuição Previdenciária do Empregador ou Equiparado - Contribuintes Não Optantes pelo Simples Nacional - Dívida Ativa - Multas da Dívida Ativa</t>
  </si>
  <si>
    <t>Contribuição Previdenciária do Empregador ou Equiparado - Contribuintes Não Optantes pelo Simples Nacional - Juros de Mora da Dívida Ativa</t>
  </si>
  <si>
    <t>Contribuição Previdenciária do Empregador ou Equiparado - Contribuintes Optantes pelo Simples Nacional</t>
  </si>
  <si>
    <t>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</si>
  <si>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Optantes pelo Simples Nacional - Principal</t>
  </si>
  <si>
    <t>Contribuição Previdenciária do Empregador ou Equiparado - Contribuintes Optantes pelo Simples Nacional - Multas e Juros de Mora</t>
  </si>
  <si>
    <t>Contribuição Previdenciária do Empregador ou Equiparado - Contribuintes Optantes pelo Simples Nacional - Dívida Ativa</t>
  </si>
  <si>
    <t>Contribuição Previdenciária do Empregador ou Equiparado - Contribuintes Optantes pelo Simples Nacional - Dívida Ativa - Multas e Juros de Mora da Dívida Ativa</t>
  </si>
  <si>
    <t>Contribuição Previdenciária do Empregador ou Equiparado - Contribuintes Optantes pelo Simples Nacional - Multas</t>
  </si>
  <si>
    <t>Contribuição Previdenciária do Empregador ou Equiparado - Contribuintes Optantes pelo Simples Nacional - Juros de Mora</t>
  </si>
  <si>
    <t>Contribuição Previdenciária do Empregador ou Equiparado - Contribuintes Optantes pelo Simples Nacional - Dívida Ativa - Multas da Dívida Ativa</t>
  </si>
  <si>
    <t>Contribuição Previdenciária do Empregador ou Equiparado - Contribuintes Optantes pelo Simples Nacional - Juros de Mora da Dívida Ativa</t>
  </si>
  <si>
    <t>Contribuição Previdenciária do Segurado</t>
  </si>
  <si>
    <t>Registra as receitas originadas da Contribuição Previdenciária para o RGPS dos seguintes segurados obrigatórios (Empregado, Empregado Doméstico, Contribuinte Individual, Trabalhador Avulso e Segurado Especial) e facultativos.</t>
  </si>
  <si>
    <t>Contribuição Previdenciária do Segurado - Principal</t>
  </si>
  <si>
    <t>Contribuição Previdenciária do Segurado - Multas e Juros de Mora</t>
  </si>
  <si>
    <t>Contribuição Previdenciária do Segurado - Dívida Ativa</t>
  </si>
  <si>
    <t>Contribuição Previdenciária do Segurado - Dívida Ativa - Multas e Juros de Mora da Dívida Ativa</t>
  </si>
  <si>
    <t>Contribuição Previdenciária do Segurado - Multas</t>
  </si>
  <si>
    <t>Contribuição Previdenciária do Segurado - Juros de Mora</t>
  </si>
  <si>
    <t>Contribuição Previdenciária do Segurado - Dívida Ativa - Multas da Dívida Ativa</t>
  </si>
  <si>
    <t>Contribuição Previdenciária do Segurado - Juros de Mora da Dívida Ativa</t>
  </si>
  <si>
    <t>Contribuições para o Regime Geral de Previdência Social - RGPS - Parcelamentos</t>
  </si>
  <si>
    <t>Contribuições para o Regime Geral de Previdência Social - RGPS - Parcelamentos - Principal</t>
  </si>
  <si>
    <t>Contribuições para o Regime Geral de Previdência Social - RGPS - Parcelamentos - Multas e Juros de Mora</t>
  </si>
  <si>
    <t>Contribuições para o Regime Geral de Previdência Social - RGPS - Parcelamentos - Dívida Ativa</t>
  </si>
  <si>
    <t>Contribuições para o Regime Geral de Previdência Social - RGPS - Parcelamentos - Dívida Ativa - Multas e Juros de Mora da Dívida Ativa</t>
  </si>
  <si>
    <t>Contribuições para o Regime Geral de Previdência Social - RGPS - Parcelamentos - Multas</t>
  </si>
  <si>
    <t>Contribuições para o Regime Geral de Previdência Social - RGPS - Parcelamentos - Juros de Mora</t>
  </si>
  <si>
    <t>Contribuições para o Regime Geral de Previdência Social - RGPS - Parcelamentos - Dívida Ativa - Multas da Dívida Ativa</t>
  </si>
  <si>
    <t>Contribuições para o Regime Geral de Previdência Social - RGPS - Parcelamentos - Juros de Mora da Dívida Ativa</t>
  </si>
  <si>
    <t>Contribuições para  Regimes Próprios de Previdência e Sistema de Proteção Social</t>
  </si>
  <si>
    <t>Agrega as receitas provenientes da Contribuições para Regimes Próprios de Previdência e Sistema de Proteção Social, recolhidas dos servidores, da União, Estados, DF e Municípios e de suas respectivas Autarquias e Fundações.</t>
  </si>
  <si>
    <t>Contribuição do Servidor Civil</t>
  </si>
  <si>
    <t>Contribuição do Servidor Civil Ativo</t>
  </si>
  <si>
    <t>Contribuição do Servidor Civil Ativo - Principal</t>
  </si>
  <si>
    <t>Contribuição do Servidor Civil Ativo - Multas e Juros de Mora</t>
  </si>
  <si>
    <t>Contribuição do Servidor Civil Ativo - Dívida Ativa</t>
  </si>
  <si>
    <t>Contribuição do Servidor Civil Ativo - Dívida Ativa - Multas e Juros de Mora da Dívida Ativa</t>
  </si>
  <si>
    <t>Contribuição do Servidor Civil Ativo - Multas</t>
  </si>
  <si>
    <t>Contribuição do Servidor Civil Ativo - Juros de Mora</t>
  </si>
  <si>
    <t>Contribuição do Servidor Civil Ativo - Dívida Ativa - Multas da Dívida Ativa</t>
  </si>
  <si>
    <t>Contribuição do Servidor Civil Ativo - Juros de Mora da Dívida Ativa</t>
  </si>
  <si>
    <t>Contribuição do Servidor Civil Inativo</t>
  </si>
  <si>
    <t>Contribuição do Servidor Civil Inativo - Principal</t>
  </si>
  <si>
    <t>Contribuição do Servidor Civil Inativo - Multas e Juros de Mora</t>
  </si>
  <si>
    <t>Contribuição do Servidor Civil Inativo - Dívida Ativa</t>
  </si>
  <si>
    <t>Contribuição do Servidor Civil Inativo - Dívida Ativa - Multas e Juros de Mora da Dívida Ativa</t>
  </si>
  <si>
    <t>Contribuição do Servidor Civil Inativo - Multas</t>
  </si>
  <si>
    <t>Contribuição do Servidor Civil Inativo - Juros de Mora</t>
  </si>
  <si>
    <t>Contribuição do Servidor Civil Inativo - Dívida Ativa - Multas da Dívida Ativa</t>
  </si>
  <si>
    <t>Contribuição do Servidor Civil Inativo - Juros de Mora da Dívida Ativa</t>
  </si>
  <si>
    <t>Contribuição do Servidor Civil - Pensionistas</t>
  </si>
  <si>
    <t>Contribuição do Servidor Civil - Pensionistas - Principal</t>
  </si>
  <si>
    <t>Contribuição do Servidor Civil - Pensionistas - Multas e Juros de Mora</t>
  </si>
  <si>
    <t>Contribuição do Servidor Civil - Pensionistas - Dívida Ativa</t>
  </si>
  <si>
    <t>Contribuição do Servidor Civil - Pensionistas - Dívida Ativa - Multas e Juros de Mora da Dívida Ativa</t>
  </si>
  <si>
    <t>Contribuição do Servidor Civil - Pensionistas - Multas</t>
  </si>
  <si>
    <t>Contribuição do Servidor Civil - Pensionistas - Juros de Mora</t>
  </si>
  <si>
    <t>Contribuição do Servidor Civil - Pensionistas - Dívida Ativa - Multas da Dívida Ativa</t>
  </si>
  <si>
    <t>Contribuição do Servidor Civil - Pensionistas - Juros de Mora da Dívida Ativa</t>
  </si>
  <si>
    <t>Contribuição Oriunda de Sentenças Judiciais - Servidor Civil Ativo</t>
  </si>
  <si>
    <t>Contribuição Oriunda de Sentenças Judiciais - Servidor Civil Ativo - Principal</t>
  </si>
  <si>
    <t>Contribuição Oriunda de Sentenças Judiciais - Servidor Civil Ativo - Multas e Juros de Mora</t>
  </si>
  <si>
    <t>Contribuição Oriunda de Sentenças Judiciais - Servidor Civil Ativo - Dívida Ativa</t>
  </si>
  <si>
    <t>Contribuição Oriunda de Sentenças Judiciais - Servidor Civil Ativo - Dívida Ativa - Multas e Juros de Mora da Dívida Ativa</t>
  </si>
  <si>
    <t>Contribuição Oriunda de Sentenças Judiciais - Servidor Civil Ativo - Multas</t>
  </si>
  <si>
    <t>Contribuição Oriunda de Sentenças Judiciais - Servidor Civil Ativo - Juros de Mora</t>
  </si>
  <si>
    <t>Contribuição Oriunda de Sentenças Judiciais - Servidor Civil Ativo - Dívida Ativa - Multas da Dívida Ativa</t>
  </si>
  <si>
    <t>Contribuição Oriunda de Sentenças Judiciais - Servidor Civil Ativo - Juros de Mora da Dívida Ativa</t>
  </si>
  <si>
    <t>Contribuição Oriunda de Sentenças Judiciais - Servidor Civil Inativo</t>
  </si>
  <si>
    <t>Contribuição Oriunda de Sentenças Judiciais - Servidor Civil Inativo - Principal</t>
  </si>
  <si>
    <t>Contribuição Oriunda de Sentenças Judiciais - Servidor Civil Inativo - Multas e Juros de Mora</t>
  </si>
  <si>
    <t>Contribuição Oriunda de Sentenças Judiciais - Servidor Civil Inativo - Dívida Ativa</t>
  </si>
  <si>
    <t>Contribuição Oriunda de Sentenças Judiciais - Servidor Civil Inativo - Dívida Ativa - Multas e Juros de Mora da Dívida Ativa</t>
  </si>
  <si>
    <t>Contribuição Oriunda de Sentenças Judiciais - Servidor Civil Inativo - Multas</t>
  </si>
  <si>
    <t>Contribuição Oriunda de Sentenças Judiciais - Servidor Civil Inativo - Juros de Mora</t>
  </si>
  <si>
    <t>Contribuição Oriunda de Sentenças Judiciais - Servidor Civil Inativo - Dívida Ativa - Multas da Dívida Ativa</t>
  </si>
  <si>
    <t>Contribuição Oriunda de Sentenças Judiciais - Servidor Civil Inativo - Juros de Mora da Dívida Ativa</t>
  </si>
  <si>
    <t>Contribuição Oriunda de Sentenças Judiciais - Servidor Civil - Pensionistas</t>
  </si>
  <si>
    <t>Contribuição Oriunda de Sentenças Judiciais - Servidor Civil - Pensionistas - Principal</t>
  </si>
  <si>
    <t>Contribuição Oriunda de Sentenças Judiciais - Servidor Civil - Pensionistas - Multas e Juros de Mora</t>
  </si>
  <si>
    <t>Contribuição Oriunda de Sentenças Judiciais - Servidor Civil - Pensionistas - Dívida Ativa</t>
  </si>
  <si>
    <t>Contribuição Oriunda de Sentenças Judiciais - Servidor Civil - Pensionistas - Dívida Ativa - Multas e Juros de Mora da Dívida Ativa</t>
  </si>
  <si>
    <t>Contribuição Oriunda de Sentenças Judiciais - Servidor Civil - Pensionistas - Multas</t>
  </si>
  <si>
    <t>Contribuição Oriunda de Sentenças Judiciais - Servidor Civil - Pensionistas - Juros de Mora</t>
  </si>
  <si>
    <t>Contribuição Oriunda de Sentenças Judiciais - Servidor Civil - Pensionistas - Dívida Ativa - Multas da Dívida Ativa</t>
  </si>
  <si>
    <t>Contribuição Oriunda de Sentenças Judiciais - Servidor Civil - Pensionistas - Juros de Mora da Dívida Ativa</t>
  </si>
  <si>
    <t>Contribuição Patronal - Servidor Civil</t>
  </si>
  <si>
    <t>Agrega as receitas provenientes da Contribuição para o Plano de Seguridade Social do Servidor Público, recolhidas pela União, Autarquias e Fundações.</t>
  </si>
  <si>
    <t>Contribuição Patronal - Servidor Civil Ativo</t>
  </si>
  <si>
    <t>Registra as receitas provenientes da Contribuição para o Plano de Seguridade Social do Servidor Público, recolhidas, respectivamente, das entidades patronais (União, Autarquias e Fundações).</t>
  </si>
  <si>
    <t>Contribuição Patronal - Servidor Civil Ativo - Principal</t>
  </si>
  <si>
    <t>Contribuição Patronal - Servidor Civil Ativo - Multas e Juros de Mora</t>
  </si>
  <si>
    <t>Contribuição Patronal - Servidor Civil Ativo - Dívida Ativa</t>
  </si>
  <si>
    <t>Contribuição Patronal - Servidor Civil Ativo - Dívida Ativa - Multas e Juros de Mora da Dívida Ativa</t>
  </si>
  <si>
    <t>Contribuição Patronal - Servidor Civil Ativo - Multas</t>
  </si>
  <si>
    <t>Contribuição Patronal - Servidor Civil Ativo - Juros de Mora</t>
  </si>
  <si>
    <t>Contribuição Patronal - Servidor Civil Ativo - Dívida Ativa - Multas da Dívida Ativa</t>
  </si>
  <si>
    <t>Contribuição Patronal - Servidor Civil Ativo - Juros de Mora da Dívida Ativa</t>
  </si>
  <si>
    <t>Contribuição do Servidor Civil - Parcelamentos</t>
  </si>
  <si>
    <t>Registra as receitas provenientes dos parcelamentos de débitos da Contribuição para o Plano de Seguridade Social do Servidor Público Civil.</t>
  </si>
  <si>
    <t>Contribuição do Servidor Civil - Parcelamentos - Principal</t>
  </si>
  <si>
    <t>Contribuição do Servidor Civil - Parcelamentos - Multas e Juros de Mora</t>
  </si>
  <si>
    <t>Contribuição do Servidor Civil - Parcelamentos - Dívida Ativa</t>
  </si>
  <si>
    <t>Contribuição do Servidor Civil - Parcelamentos - Dívida Ativa - Multas e Juros de Mora da Dívida Ativa</t>
  </si>
  <si>
    <t>Contribuição do Servidor Civil - Parcelamentos - Multas</t>
  </si>
  <si>
    <t>Contribuição do Servidor Civil - Parcelamentos - Juros de Mora</t>
  </si>
  <si>
    <t>Contribuição do Servidor Civil - Parcelamentos - Dívida Ativa - Multas da Dívida Ativa</t>
  </si>
  <si>
    <t>Contribuição do Servidor Civil - Parcelamentos - Juros de Mora da Dívida Ativa</t>
  </si>
  <si>
    <t xml:space="preserve"> Contribuição para o Custeio das Pensões e/ou da Inatividade dos Militares </t>
  </si>
  <si>
    <t>Agrega a receita de contribuição dos militares e pensionistas militares  para o custeio do Sistema de Proteção Social dos Militares.</t>
  </si>
  <si>
    <t>Contribuição para o Custeio das Pensões Militares das Forças Armadas</t>
  </si>
  <si>
    <t>Contribuição para o Custeio das Pensões Militares das Forças Armadas - Principal</t>
  </si>
  <si>
    <t>Contribuição para o Custeio das Pensões Militares das Forças Armadas - Multas e Juros de Mora</t>
  </si>
  <si>
    <t>Contribuição para o Custeio das Pensões Militares das Forças Armadas - Dívida Ativa</t>
  </si>
  <si>
    <t>Contribuição para o Custeio das Pensões Militares das Forças Armadas - Dívida Ativa - Multas e Juros de Mora da Dívida Ativa</t>
  </si>
  <si>
    <t>Contribuição para o Custeio das Pensões Militares das Forças Armadas - Multas</t>
  </si>
  <si>
    <t>Contribuição para o Custeio das Pensões Militares das Forças Armadas - Juros de Mora</t>
  </si>
  <si>
    <t>Contribuição para o Custeio das Pensões Militares das Forças Armadas - Dívida Ativa - Multas da Dívida Ativa</t>
  </si>
  <si>
    <t>Contribuição para o Custeio das Pensões Militares das Forças Armadas - Juros de Mora da Dívida Ativa</t>
  </si>
  <si>
    <t>Contribuição para o Custeio das Pensões Militares e da Inatividade da Polícia Militar do Distrito Federal</t>
  </si>
  <si>
    <t>Registra o valor da arrecadação da receita de contribuições dos militares inativos para o custeio do Sistema de Proteção Social dos Militares.</t>
  </si>
  <si>
    <t>Contribuição para o Custeio das Pensões Militares e da Inatividade da Polícia Militar do Distrito Federal - Principal</t>
  </si>
  <si>
    <t>Contribuição para o Custeio das Pensões Militares e da Inatividade da Polícia Militar do Distrito Federal - Multas e Juros de Mora</t>
  </si>
  <si>
    <t>Contribuição para o Custeio das Pensões Militares e da Inatividade da Polícia Militar do Distrito Federal - Dívida Ativa</t>
  </si>
  <si>
    <t>Contribuição para o Custeio das Pensões Militares e da Inatividade da Polícia Militar do Distrito Federal - Dívida Ativa - Multas e Juros de Mora da Dívida Ativa</t>
  </si>
  <si>
    <t>Contribuição para o Custeio das Pensões Militares e da Inatividade da Polícia Militar do Distrito Federal - Multas</t>
  </si>
  <si>
    <t>Contribuição para o Custeio das Pensões Militares e da Inatividade da Polícia Militar do Distrito Federal - Juros de Mora</t>
  </si>
  <si>
    <t>Contribuição para o Custeio das Pensões Militares e da Inatividade da Polícia Militar do Distrito Federal - Dívida Ativa - Multas da Dívida Ativa</t>
  </si>
  <si>
    <t>Contribuição para o Custeio das Pensões Militares e da Inatividade da Polícia Militar do Distrito Federal - Juros de Mora da Dívida Ativa</t>
  </si>
  <si>
    <t>Contribuição Patronal - Servidor Civil Inativo e Pensionistas</t>
  </si>
  <si>
    <t>Agrega o valor da arrecadação da receita de contribuições patronais relativas aos servidores civis inativos e pensionistas para institutos de previdência social.</t>
  </si>
  <si>
    <t>Contribuição Patronal - Servidor Civil - Inativo</t>
  </si>
  <si>
    <t>Registra o valor da arrecadação da receita de contribuições patronais relativas aos servidores civis inativos para institutos de previdência social.</t>
  </si>
  <si>
    <t>Contribuição Patronal - Servidor Civil - Inativo - Principal</t>
  </si>
  <si>
    <t>Contribuição Patronal - Servidor Civil - Inativo - Multas e Juros de Mora</t>
  </si>
  <si>
    <t>Contribuição Patronal - Servidor Civil - Inativo - Dívida Ativa</t>
  </si>
  <si>
    <t>Contribuição Patronal - Servidor Civil - Inativo - Dívida Ativa - Multas e Juros de Mora da Dívida Ativa</t>
  </si>
  <si>
    <t>Contribuição Patronal - Servidor Civil - Inativo - Multas</t>
  </si>
  <si>
    <t>Contribuição Patronal - Servidor Civil - Inativo - Juros de Mora</t>
  </si>
  <si>
    <t>Contribuição Patronal - Servidor Civil - Inativo - Dívida Ativa - Multas da Dívida Ativa</t>
  </si>
  <si>
    <t>Contribuição Patronal - Servidor Civil - Inativo - Juros de Mora da Dívida Ativa</t>
  </si>
  <si>
    <t>Contribuição Patronal - Servidor Civil - Pensionistas</t>
  </si>
  <si>
    <t>Registra o valor da arrecadação da receita de contribuições patronais relativas aos pensionistas civis públicos para institutos de previdência social.</t>
  </si>
  <si>
    <t>Contribuição Patronal - Servidor Civil - Pensionistas - Principal</t>
  </si>
  <si>
    <t>Contribuição Patronal - Servidor Civil - Pensionistas - Multas e Juros de Mora</t>
  </si>
  <si>
    <t>Contribuição Patronal - Servidor Civil - Pensionistas - Dívida Ativa</t>
  </si>
  <si>
    <t>Contribuição Patronal - Servidor Civil - Pensionistas - Dívida Ativa - Multas e Juros de Mora da Dívida Ativa</t>
  </si>
  <si>
    <t>Contribuição Patronal - Servidor Civil - Pensionistas - Multas</t>
  </si>
  <si>
    <t>Contribuição Patronal - Servidor Civil - Pensionistas - Juros de Mora</t>
  </si>
  <si>
    <t>Contribuição Patronal - Servidor Civil - Pensionistas - Dívida Ativa - Multas da Dívida Ativa</t>
  </si>
  <si>
    <t>Contribuição Patronal - Servidor Civil - Pensionistas - Juros de Mora da Dívida Ativa</t>
  </si>
  <si>
    <t>Contribuição Patronal Oriunda de Sentenças Judiciais - Servidor Civil Inativo</t>
  </si>
  <si>
    <t>Registra o valor da arrecadação da receita de contribuições patronais oriunda de sentenças judiciais relativas a servidores civis inativos para institutos de previdência social.</t>
  </si>
  <si>
    <t>Contribuição Patronal Oriunda de Sentenças Judiciais - Servidor Civil Inativo - Principal</t>
  </si>
  <si>
    <t>Contribuição Patronal Oriunda de Sentenças Judiciais - Servidor Civil Inativo - Multas e Juros de Mora</t>
  </si>
  <si>
    <t>Contribuição Patronal Oriunda de Sentenças Judiciais - Servidor Civil Inativo - Dívida Ativa</t>
  </si>
  <si>
    <t>Contribuição Patronal Oriunda de Sentenças Judiciais - Servidor Civil Inativo - Dívida Ativa - Multas e Juros de Mora da Dívida Ativa</t>
  </si>
  <si>
    <t>Contribuição Patronal Oriunda de Sentenças Judiciais - Servidor Civil Inativo - Multas</t>
  </si>
  <si>
    <t>Contribuição Patronal Oriunda de Sentenças Judiciais - Servidor Civil Inativo - Juros de Mora</t>
  </si>
  <si>
    <t>Contribuição Patronal Oriunda de Sentenças Judiciais - Servidor Civil Inativo - Dívida Ativa - Multas da Dívida Ativa</t>
  </si>
  <si>
    <t>Contribuição Patronal Oriunda de Sentenças Judiciais - Servidor Civil Inativo - Juros de Mora da Dívida Ativa</t>
  </si>
  <si>
    <t>Contribuição Patronal  Oriunda de Sentenças Judiciais - Servidor Civil - Pensionistas</t>
  </si>
  <si>
    <t>Registra o valor da arrecadação da receita de contribuições patronais oriunda de sentenças judiciais relativas a pensionistas civis públicos para institutos de previdência social.</t>
  </si>
  <si>
    <t>Contribuição Patronal  Oriunda de Sentenças Judiciais - Servidor Civil - Pensionistas - Principal</t>
  </si>
  <si>
    <t>Contribuição Patronal  Oriunda de Sentenças Judiciais - Servidor Civil - Pensionistas - Multas e Juros de Mora</t>
  </si>
  <si>
    <t>Contribuição Patronal  Oriunda de Sentenças Judiciais - Servidor Civil - Pensionistas - Dívida Ativa</t>
  </si>
  <si>
    <t>Contribuição Patronal  Oriunda de Sentenças Judiciais - Servidor Civil - Pensionistas - Dívida Ativa - Multas e Juros de Mora da Dívida Ativa</t>
  </si>
  <si>
    <t>Contribuição Patronal  Oriunda de Sentenças Judiciais - Servidor Civil - Pensionistas - Multas</t>
  </si>
  <si>
    <t>Contribuição Patronal  Oriunda de Sentenças Judiciais - Servidor Civil - Pensionistas - Juros de Mora</t>
  </si>
  <si>
    <t>Contribuição Patronal  Oriunda de Sentenças Judiciais - Servidor Civil - Pensionistas - Dívida Ativa - Multas da Dívida Ativa</t>
  </si>
  <si>
    <t>Contribuição Patronal  Oriunda de Sentenças Judiciais - Servidor Civil - Pensionistas - Juros de Mora da Dívida Ativa</t>
  </si>
  <si>
    <t>Contribuição Patronal - Parcelamentos</t>
  </si>
  <si>
    <t>Agrega a receita de parcelamentos de contribuição dos entes, específica para Estados, DF e Municípios, bem como seus órgãos e entidades obrigadas, para o custeio do Plano de Seguridade Social do Serviço Público.</t>
  </si>
  <si>
    <t>Contribuição Patronal - Servidor Civil Ativo - Parcelamentos</t>
  </si>
  <si>
    <t>Registra o valor da arrecadação por meio de parcelamento da receita de contribuições patronais relativas aos servidores civis ativos para institutos de previdência social.</t>
  </si>
  <si>
    <t>Contribuição Patronal - Servidor Civil Ativo - Parcelamentos - Principal</t>
  </si>
  <si>
    <t>Contribuição Patronal - Servidor Civil Ativo - Parcelamentos - Multas e Juros de Mora</t>
  </si>
  <si>
    <t>Contribuição Patronal - Servidor Civil Ativo - Parcelamentos - Dívida Ativa</t>
  </si>
  <si>
    <t>Contribuição Patronal - Servidor Civil Ativo - Parcelamentos - Dívida Ativa - Multas e Juros de Mora da Dívida Ativa</t>
  </si>
  <si>
    <t>Contribuição Patronal - Servidor Civil Ativo - Parcelamentos - Multas</t>
  </si>
  <si>
    <t>Contribuição Patronal - Servidor Civil Ativo - Parcelamentos - Juros de Mora</t>
  </si>
  <si>
    <t>Contribuição Patronal - Servidor Civil Ativo - Parcelamentos - Dívida Ativa - Multas da Dívida Ativa</t>
  </si>
  <si>
    <t>Contribuição Patronal - Servidor Civil Ativo - Parcelamentos - Juros de Mora da Dívida Ativa</t>
  </si>
  <si>
    <t>Contribuição Patronal - Servidor Civil Inativo - Parcelamentos</t>
  </si>
  <si>
    <t>Registra o valor da arrecadação por meio de parcelamento da receita de contribuições patronais relativas aos servidores civis inativos para institutos de previdência social.</t>
  </si>
  <si>
    <t>Contribuição Patronal - Servidor Civil Inativo - Parcelamentos - Principal</t>
  </si>
  <si>
    <t>Contribuição Patronal - Servidor Civil Inativo - Parcelamentos - Multas e Juros de Mora</t>
  </si>
  <si>
    <t>Contribuição Patronal - Servidor Civil Inativo - Parcelamentos - Dívida Ativa</t>
  </si>
  <si>
    <t>Contribuição Patronal - Servidor Civil Inativo - Parcelamentos - Dívida Ativa - Multas e Juros de Mora da Dívida Ativa</t>
  </si>
  <si>
    <t>Contribuição Patronal - Servidor Civil Inativo - Parcelamentos - Multas</t>
  </si>
  <si>
    <t>Contribuição Patronal - Servidor Civil Inativo - Parcelamentos - Juros de Mora</t>
  </si>
  <si>
    <t>Contribuição Patronal - Servidor Civil Inativo - Parcelamentos - Dívida Ativa - Multas da Dívida Ativa</t>
  </si>
  <si>
    <t>Contribuição Patronal - Servidor Civil Inativo - Parcelamentos - Juros de Mora da Dívida Ativa</t>
  </si>
  <si>
    <t>Contribuição Patronal - Servidor Civil - Pensionistas - Parcelamentos</t>
  </si>
  <si>
    <t>Registra o valor da arrecadação por meio de parcelamento da receita de contribuições patronais relativas aos pensionistas civis públicos para institutos de previdência social.</t>
  </si>
  <si>
    <t>Contribuição Patronal - Servidor Civil - Pensionistas - Parcelamentos - Principal</t>
  </si>
  <si>
    <t>Contribuição Patronal - Servidor Civil - Pensionistas - Parcelamentos - Multas e Juros de Mora</t>
  </si>
  <si>
    <t>Contribuição Patronal - Servidor Civil - Pensionistas - Parcelamentos - Dívida Ativa</t>
  </si>
  <si>
    <t>Contribuição Patronal - Servidor Civil - Pensionistas - Parcelamentos - Dívida Ativa - Multas e Juros de Mora da Dívida Ativa</t>
  </si>
  <si>
    <t>Contribuição Patronal - Servidor Civil - Pensionistas - Parcelamentos - Multas</t>
  </si>
  <si>
    <t>Contribuição Patronal - Servidor Civil - Pensionistas - Parcelamentos - Juros de Mora</t>
  </si>
  <si>
    <t>Contribuição Patronal - Servidor Civil - Pensionistas - Parcelamentos - Dívida Ativa - Multas da Dívida Ativa</t>
  </si>
  <si>
    <t>Contribuição Patronal - Servidor Civil - Pensionistas - Parcelamentos - Juros de Mora da Dívida Ativa</t>
  </si>
  <si>
    <t>Contribuição do Militar para o Sistema de Proteção Social dos Militares</t>
  </si>
  <si>
    <t>Agrega o valor total da arrecadação das contribuições dos militares para o Sistema de Proteção Social dos Militares previsto no Decreto-Lei nº 667, de 2 de julho de 1969.</t>
  </si>
  <si>
    <t>Contribuição do Militar Ativo</t>
  </si>
  <si>
    <t>Registra o valor da arrecadação da receita de contribuições dos militares ativos para o custeio do Sistema de Proteção Social dos Militares</t>
  </si>
  <si>
    <t>Contribuição do Militar Ativo - Principal</t>
  </si>
  <si>
    <t>Contribuição do Militar Ativo - Multas e Juros de Mora</t>
  </si>
  <si>
    <t>Contribuição do Militar Ativo - Dívida Ativa</t>
  </si>
  <si>
    <t>Contribuição do Militar Ativo - Dívida Ativa - Multas e Juros de Mora da Dívida Ativa</t>
  </si>
  <si>
    <t>Contribuição do Militar Ativo - Multas</t>
  </si>
  <si>
    <t>Contribuição do Militar Ativo - Juros de Mora</t>
  </si>
  <si>
    <t>Contribuição do Militar Ativo - Dívida Ativa - Multas da Dívida Ativa</t>
  </si>
  <si>
    <t>Contribuição do Militar Ativo - Juros de Mora da Dívida Ativa</t>
  </si>
  <si>
    <t>Contribuição do Militar Inativo</t>
  </si>
  <si>
    <t>Registra o valor da arrecadação da receita de contribuições dos militares inativos para o custeio do Sistema de Proteção Social dos Militares</t>
  </si>
  <si>
    <t>Contribuição do Militar Inativo - Principal</t>
  </si>
  <si>
    <t>Contribuição do Militar Inativo - Multas e Juros de Mora</t>
  </si>
  <si>
    <t>Contribuição do Militar Inativo - Dívida Ativa</t>
  </si>
  <si>
    <t>Contribuição do Militar Inativo - Dívida Ativa - Multas e Juros de Mora da Dívida Ativa</t>
  </si>
  <si>
    <t>Contribuição do Militar Inativo - Multas</t>
  </si>
  <si>
    <t>Contribuição do Militar Inativo - Juros de Mora</t>
  </si>
  <si>
    <t>Contribuição do Militar Inativo - Dívida Ativa - Multas da Dívida Ativa</t>
  </si>
  <si>
    <t>Contribuição do Militar Inativo - Juros de Mora da Dívida Ativa</t>
  </si>
  <si>
    <t>Contribuição dos Pensionistas Militares</t>
  </si>
  <si>
    <t>Registra o valor da arrecadação da receita de contribuições dos pensionistas militares para o custeio do Sistema de Proteção Social dos Militares</t>
  </si>
  <si>
    <t>Contribuição dos Pensionistas Militares - Principal</t>
  </si>
  <si>
    <t>Contribuição dos Pensionistas Militares - Multas e Juros de Mora</t>
  </si>
  <si>
    <t>Contribuição dos Pensionistas Militares - Dívida Ativa</t>
  </si>
  <si>
    <t>Contribuição dos Pensionistas Militares - Dívida Ativa - Multas e Juros de Mora da Dívida Ativa</t>
  </si>
  <si>
    <t>Contribuição dos Pensionistas Militares - Multas</t>
  </si>
  <si>
    <t>Contribuição dos Pensionistas Militares - Juros de Mora</t>
  </si>
  <si>
    <t>Contribuição dos Pensionistas Militares - Dívida Ativa - Multas da Dívida Ativa</t>
  </si>
  <si>
    <t>Contribuição dos Pensionistas Militares - Juros de Mora da Dívida Ativa</t>
  </si>
  <si>
    <t>Contribuição Patronal para o Sistema de Proteção Social dos Militares</t>
  </si>
  <si>
    <t>Agrega o valor total da arrecadação das receitas de contribuições patronais para o Sistema de Proteção Social dos Militares previsto no Decreto-Lei nº 667, de 2 de julho de 1969.</t>
  </si>
  <si>
    <t>Contribuição Patronal - Militar Ativo</t>
  </si>
  <si>
    <t>Registra o valor da arrecadação da receita de contribuições patronais relativas aos militares ativos para o custeio do Sistema de Proteção Social dos Militares.</t>
  </si>
  <si>
    <t>Contribuição Patronal - Militar Ativo - Principal</t>
  </si>
  <si>
    <t>Contribuição Patronal - Militar Ativo - Multas e Juros de Mora</t>
  </si>
  <si>
    <t>Contribuição Patronal - Militar Ativo - Dívida Ativa</t>
  </si>
  <si>
    <t>Contribuição Patronal - Militar Ativo - Dívida Ativa - Multas e Juros de Mora da Dívida Ativa</t>
  </si>
  <si>
    <t>Contribuição Patronal - Militar Ativo - Multas</t>
  </si>
  <si>
    <t>Contribuição Patronal - Militar Ativo - Juros de Mora</t>
  </si>
  <si>
    <t>Contribuição Patronal - Militar Ativo - Dívida Ativa - Multas da Dívida Ativa</t>
  </si>
  <si>
    <t>Contribuição Patronal - Militar Ativo - Juros de Mora da Dívida Ativa</t>
  </si>
  <si>
    <t>Contribuição Patronal - Militar Inativo</t>
  </si>
  <si>
    <t>Registra o valor da arrecadação da receita de contribuições patronais relativas aos militares inativos para o custeio do Sistema de Proteção Social dos Militares.</t>
  </si>
  <si>
    <t>Contribuição Patronal - Militar Inativo - Principal</t>
  </si>
  <si>
    <t>Contribuição Patronal - Militar Inativo - Multas e Juros de Mora</t>
  </si>
  <si>
    <t>Contribuição Patronal - Militar Inativo - Dívida Ativa</t>
  </si>
  <si>
    <t>Contribuição Patronal - Militar Inativo - Dívida Ativa - Multas e Juros de Mora da Dívida Ativa</t>
  </si>
  <si>
    <t>Contribuição Patronal - Militar Inativo - Multas</t>
  </si>
  <si>
    <t>Contribuição Patronal - Militar Inativo - Juros de Mora</t>
  </si>
  <si>
    <t>Contribuição Patronal - Militar Inativo - Dívida Ativa - Multas da Dívida Ativa</t>
  </si>
  <si>
    <t>Contribuição Patronal - Militar Inativo - Juros de Mora da Dívida Ativa</t>
  </si>
  <si>
    <t>Contribuição Patronal - Pensionistas Militares</t>
  </si>
  <si>
    <t>Registra o valor da arrecadação da receita de contribuições patronais relativas aos pensionistas militares para o custeio do Sistema de Proteção Social dos Militares.</t>
  </si>
  <si>
    <t>Contribuição Patronal - Pensionistas Militares - Principal</t>
  </si>
  <si>
    <t>Contribuição Patronal - Pensionistas Militares - Multas e Juros de Mora</t>
  </si>
  <si>
    <t>Contribuição Patronal - Pensionistas Militares - Dívida Ativa</t>
  </si>
  <si>
    <t>Contribuição Patronal - Pensionistas Militares - Dívida Ativa - Multas e Juros de Mora da Dívida Ativa</t>
  </si>
  <si>
    <t>Contribuição Patronal - Pensionistas Militares - Multas</t>
  </si>
  <si>
    <t>Contribuição Patronal - Pensionistas Militares - Juros de Mora</t>
  </si>
  <si>
    <t>Contribuição Patronal - Pensionistas Militares - Dívida Ativa - Multas da Dívida Ativa</t>
  </si>
  <si>
    <t>Contribuição Patronal - Pensionistas Militares - Juros de Mora da Dívida Ativa</t>
  </si>
  <si>
    <t>Contribuição Patronal Oriunda de Sentenças Judiciais - Militar Ativo</t>
  </si>
  <si>
    <t>Registra o valor da arrecadação da receita de contribuições patronais, oriunda de sentenças judiciais, relativas aos militares ativos, para o custeio do Sistema de Proteção Social dos Militares.</t>
  </si>
  <si>
    <t>Contribuição Patronal Oriunda de Sentenças Judiciais - Militar Ativo - Principal</t>
  </si>
  <si>
    <t>Contribuição Patronal Oriunda de Sentenças Judiciais - Militar Ativo - Multas e Juros de Mora</t>
  </si>
  <si>
    <t>Contribuição Patronal Oriunda de Sentenças Judiciais - Militar Ativo - Dívida Ativa</t>
  </si>
  <si>
    <t>Contribuição Patronal Oriunda de Sentenças Judiciais - Militar Ativo - Dívida Ativa - Multas e Juros de Mora da Dívida Ativa</t>
  </si>
  <si>
    <t>Contribuição Patronal Oriunda de Sentenças Judiciais - Militar Ativo - Multas</t>
  </si>
  <si>
    <t>Contribuição Patronal Oriunda de Sentenças Judiciais - Militar Ativo - Juros de Mora</t>
  </si>
  <si>
    <t>Contribuição Patronal Oriunda de Sentenças Judiciais - Militar Ativo - Dívida Ativa - Multas da Dívida Ativa</t>
  </si>
  <si>
    <t>Contribuição Patronal Oriunda de Sentenças Judiciais - Militar Ativo - Juros de Mora da Dívida Ativa</t>
  </si>
  <si>
    <t>Contribuição Patronal Oriunda de Sentenças Judiciais - Militar Inativo</t>
  </si>
  <si>
    <t>Registra o valor da arrecadação da receita de contribuições patronais, oriunda de sentenças judiciais, relativas aos militares inativos para o custeio do Sistema de Proteção Social dos Militares.</t>
  </si>
  <si>
    <t>Contribuição Patronal Oriunda de Sentenças Judiciais - Militar Inativo - Principal</t>
  </si>
  <si>
    <t>Contribuição Patronal Oriunda de Sentenças Judiciais - Militar Inativo - Multas e Juros de Mora</t>
  </si>
  <si>
    <t>Contribuição Patronal Oriunda de Sentenças Judiciais - Militar Inativo - Dívida Ativa</t>
  </si>
  <si>
    <t>Contribuição Patronal Oriunda de Sentenças Judiciais - Militar Inativo - Dívida Ativa - Multas e Juros de Mora da Dívida Ativa</t>
  </si>
  <si>
    <t>Contribuição Patronal Oriunda de Sentenças Judiciais - Militar Inativo - Multas</t>
  </si>
  <si>
    <t>Contribuição Patronal Oriunda de Sentenças Judiciais - Militar Inativo - Juros de Mora</t>
  </si>
  <si>
    <t>Contribuição Patronal Oriunda de Sentenças Judiciais - Militar Inativo - Dívida Ativa - Multas da Dívida Ativa</t>
  </si>
  <si>
    <t>Contribuição Patronal Oriunda de Sentenças Judiciais - Militar Inativo - Juros de Mora da Dívida Ativa</t>
  </si>
  <si>
    <t>Contribuição Patronal Oriunda de Sentenças Judiciais - Pensionistas Militares</t>
  </si>
  <si>
    <t>Registra o valor da arrecadação da receita de contribuições patronais, oriunda de sentenças judiciais, relativas aos pensionistas militares para o custeio do Sistema de Proteção Social dos Militares.</t>
  </si>
  <si>
    <t>Contribuição Patronal Oriunda de Sentenças Judiciais - Pensionistas Militares - Principal</t>
  </si>
  <si>
    <t>Contribuição Patronal Oriunda de Sentenças Judiciais - Pensionistas Militares - Multas e Juros de Mora</t>
  </si>
  <si>
    <t>Contribuição Patronal Oriunda de Sentenças Judiciais - Pensionistas Militares - Dívida Ativa</t>
  </si>
  <si>
    <t>Contribuição Patronal Oriunda de Sentenças Judiciais - Pensionistas Militares - Dívida Ativa - Multas e Juros de Mora da Dívida Ativa</t>
  </si>
  <si>
    <t>Contribuição Patronal Oriunda de Sentenças Judiciais - Pensionistas Militares - Multas</t>
  </si>
  <si>
    <t>Contribuição Patronal Oriunda de Sentenças Judiciais - Pensionistas Militares - Juros de Mora</t>
  </si>
  <si>
    <t>Contribuição Patronal Oriunda de Sentenças Judiciais - Pensionistas Militares - Dívida Ativa - Multas da Dívida Ativa</t>
  </si>
  <si>
    <t>Contribuição Patronal Oriunda de Sentenças Judiciais - Pensionistas Militares - Juros de Mora da Dívida Ativa</t>
  </si>
  <si>
    <t>Contribuição Patronal para o Sistema de Proteção Social dos Militares - Parcelamentos</t>
  </si>
  <si>
    <t>Agrega o valor total da arrecadação das receitas de parcelamentos das contribuições patronais para o Sistema de Proteção Social dos Militares previsto no Decreto-Lei nº 667, de 2 de julho de 1969.</t>
  </si>
  <si>
    <t xml:space="preserve">Contribuição Patronal - Militar Ativo - Parcelamentos </t>
  </si>
  <si>
    <t>Registra o valor da arrecadação por meio de parcelamento da receita de contribuições patronais relativas aos militares ativos para o custeio do Sistema de Proteção Social dos Militares.</t>
  </si>
  <si>
    <t>Contribuição Patronal - Militar Ativo - Parcelamentos  - Principal</t>
  </si>
  <si>
    <t>Contribuição Patronal - Militar Ativo - Parcelamentos  - Multas e Juros de Mora</t>
  </si>
  <si>
    <t>Contribuição Patronal - Militar Ativo - Parcelamentos  - Dívida Ativa</t>
  </si>
  <si>
    <t>Contribuição Patronal - Militar Ativo - Parcelamentos  - Dívida Ativa - Multas e Juros de Mora da Dívida Ativa</t>
  </si>
  <si>
    <t>Contribuição Patronal - Militar Ativo - Parcelamentos  - Multas</t>
  </si>
  <si>
    <t>Contribuição Patronal - Militar Ativo - Parcelamentos  - Juros de Mora</t>
  </si>
  <si>
    <t>Contribuição Patronal - Militar Ativo - Parcelamentos  - Dívida Ativa - Multas da Dívida Ativa</t>
  </si>
  <si>
    <t>Contribuição Patronal - Militar Ativo - Parcelamentos  - Juros de Mora da Dívida Ativa</t>
  </si>
  <si>
    <t>Contribuição Patronal - Militar Inativo - Parcelamentos</t>
  </si>
  <si>
    <t>Registra o valor da arrecadação por meio de parcelamento da receita de contribuições patronais relativas aos militares inativos para o custeio do Sistema de Proteção Social dos Militares.</t>
  </si>
  <si>
    <t>Contribuição Patronal - Militar Inativo - Parcelamentos - Principal</t>
  </si>
  <si>
    <t>Contribuição Patronal - Militar Inativo - Parcelamentos - Multas e Juros de Mora</t>
  </si>
  <si>
    <t>Contribuição Patronal - Militar Inativo - Parcelamentos - Dívida Ativa</t>
  </si>
  <si>
    <t>Contribuição Patronal - Militar Inativo - Parcelamentos - Dívida Ativa - Multas e Juros de Mora da Dívida Ativa</t>
  </si>
  <si>
    <t>Contribuição Patronal - Militar Inativo - Parcelamentos - Multas</t>
  </si>
  <si>
    <t>Contribuição Patronal - Militar Inativo - Parcelamentos - Juros de Mora</t>
  </si>
  <si>
    <t>Contribuição Patronal - Militar Inativo - Parcelamentos - Dívida Ativa - Multas da Dívida Ativa</t>
  </si>
  <si>
    <t>Contribuição Patronal - Militar Inativo - Parcelamentos - Juros de Mora da Dívida Ativa</t>
  </si>
  <si>
    <t>Contribuição Patronal - Pensionistas Militares - Parcelamentos</t>
  </si>
  <si>
    <t>Registra o valor da arrecadação por meio de parcelamento da receita de contribuições patronais relativas aos pensionistas militares para o custeio do Sistema de Proteção Social dos Militares.</t>
  </si>
  <si>
    <t>Contribuição Patronal - Pensionistas Militares - Parcelamentos - Principal</t>
  </si>
  <si>
    <t>Contribuição Patronal - Pensionistas Militares - Parcelamentos - Multas e Juros de Mora</t>
  </si>
  <si>
    <t>Contribuição Patronal - Pensionistas Militares - Parcelamentos - Dívida Ativa</t>
  </si>
  <si>
    <t>Contribuição Patronal - Pensionistas Militares - Parcelamentos - Dívida Ativa - Multas e Juros de Mora da Dívida Ativa</t>
  </si>
  <si>
    <t>Contribuição Patronal - Pensionistas Militares - Parcelamentos - Multas</t>
  </si>
  <si>
    <t>Contribuição Patronal - Pensionistas Militares - Parcelamentos - Juros de Mora</t>
  </si>
  <si>
    <t>Contribuição Patronal - Pensionistas Militares - Parcelamentos - Dívida Ativa - Multas da Dívida Ativa</t>
  </si>
  <si>
    <t>Contribuição Patronal - Pensionistas Militares - Parcelamentos - Juros de Mora da Dívida Ativa</t>
  </si>
  <si>
    <t>Contribuição do Militar para o Sistema de Proteção Social dos Militares - Parcelamentos</t>
  </si>
  <si>
    <t>Agrega o valor total da arrecadação das receitas de parcelamentos das contribuições dos militares para o Sistema de Proteção Social dos Militares previsto no Decreto-Lei nº 667, de 2 de julho de 1969.</t>
  </si>
  <si>
    <t>Contribuição do Militar Ativo - Parcelamentos</t>
  </si>
  <si>
    <t>Registra  o valor da arrecadação por meio de parcelamento da receita de contribuições dos militares ativos para o custeio do Sistema de Proteção Social dos Militares.</t>
  </si>
  <si>
    <t>Contribuição do Militar Ativo - Parcelamentos - Principal</t>
  </si>
  <si>
    <t>Contribuição do Militar Ativo - Parcelamentos - Multas e Juros de Mora</t>
  </si>
  <si>
    <t>Contribuição do Militar Ativo - Parcelamentos - Dívida Ativa</t>
  </si>
  <si>
    <t>Contribuição do Militar Ativo - Parcelamentos - Dívida Ativa - Multas e Juros de Mora da Dívida Ativa</t>
  </si>
  <si>
    <t>Contribuição do Militar Ativo - Parcelamentos - Multas</t>
  </si>
  <si>
    <t>Contribuição do Militar Ativo - Parcelamentos - Juros de Mora</t>
  </si>
  <si>
    <t>Contribuição do Militar Ativo - Parcelamentos - Dívida Ativa - Multas da Dívida Ativa</t>
  </si>
  <si>
    <t>Contribuição do Militar Ativo - Parcelamentos - Juros de Mora da Dívida Ativa</t>
  </si>
  <si>
    <t>Contribuição do Militar Inativo - Parcelamentos</t>
  </si>
  <si>
    <t>Registra o valor da arrecadação por meio de parcelamento da receita de contribuições dos militares inativos para o custeio do Sistema de Proteção Social dos Militares.</t>
  </si>
  <si>
    <t>Contribuição do Militar Inativo - Parcelamentos - Principal</t>
  </si>
  <si>
    <t>Contribuição do Militar Inativo - Parcelamentos - Multas e Juros de Mora</t>
  </si>
  <si>
    <t>Contribuição do Militar Inativo - Parcelamentos - Dívida Ativa</t>
  </si>
  <si>
    <t>Contribuição do Militar Inativo - Parcelamentos - Dívida Ativa - Multas e Juros de Mora da Dívida Ativa</t>
  </si>
  <si>
    <t>Contribuição do Militar Inativo - Parcelamentos - Multas</t>
  </si>
  <si>
    <t>Contribuição do Militar Inativo - Parcelamentos - Juros de Mora</t>
  </si>
  <si>
    <t>Contribuição do Militar Inativo - Parcelamentos - Dívida Ativa - Multas da Dívida Ativa</t>
  </si>
  <si>
    <t>Contribuição do Militar Inativo - Parcelamentos - Juros de Mora da Dívida Ativa</t>
  </si>
  <si>
    <t>Contribuição dos Pensionistas Militares - Parcelamentos</t>
  </si>
  <si>
    <t>Registra o valor da arrecadação por meio de parcelamento da receita de contribuições dos pensionistas militares para o custeio do Sistema de Proteção Social dos Militares.</t>
  </si>
  <si>
    <t>Contribuição dos Pensionistas Militares - Parcelamentos - Principal</t>
  </si>
  <si>
    <t>Contribuição dos Pensionistas Militares - Parcelamentos - Multas e Juros de Mora</t>
  </si>
  <si>
    <t>Contribuição dos Pensionistas Militares - Parcelamentos - Dívida Ativa</t>
  </si>
  <si>
    <t>Contribuição dos Pensionistas Militares - Parcelamentos - Dívida Ativa - Multas e Juros de Mora da Dívida Ativa</t>
  </si>
  <si>
    <t>Contribuição dos Pensionistas Militares - Parcelamentos - Multas</t>
  </si>
  <si>
    <t>Contribuição dos Pensionistas Militares - Parcelamentos - Juros de Mora</t>
  </si>
  <si>
    <t>Contribuição dos Pensionistas Militares - Parcelamentos - Dívida Ativa - Multas da Dívida Ativa</t>
  </si>
  <si>
    <t>Contribuição dos Pensionistas Militares - Parcelamentos - Juros de Mora da Dívida Ativa</t>
  </si>
  <si>
    <t xml:space="preserve">Contribuição do Militar para o Sistema de Proteção Social dos Militares, Oriunda de Sentenças Judiciais </t>
  </si>
  <si>
    <t>Agrega o valor total da arrecadação das receitas das contribuições dos militares, oriundas de sentenças judiciais para o Sistema de Proteção Social dos Militares previsto no Decreto-Lei nº 667, de 2 de julho de 1969.</t>
  </si>
  <si>
    <t>Contribuição do Militar Oriunda de Sentenças Judiciais - Militar Ativo</t>
  </si>
  <si>
    <t>Registra o valor da arrecadação da receita de contribuições dos militares ativos, oriunda de sentenças judiciais, para o custeio do Sistema de Proteção Social dos Militares.</t>
  </si>
  <si>
    <t>Contribuição do Militar Oriunda de Sentenças Judiciais - Militar Ativo - Principal</t>
  </si>
  <si>
    <t>Contribuição do Militar Oriunda de Sentenças Judiciais - Militar Ativo - Multas e Juros de Mora</t>
  </si>
  <si>
    <t>Contribuição do Militar Oriunda de Sentenças Judiciais - Militar Ativo - Dívida Ativa</t>
  </si>
  <si>
    <t>Contribuição do Militar Oriunda de Sentenças Judiciais - Militar Ativo - Dívida Ativa - Multas e Juros de Mora da Dívida Ativa</t>
  </si>
  <si>
    <t>Contribuição do Militar Oriunda de Sentenças Judiciais - Militar Ativo - Multas</t>
  </si>
  <si>
    <t>Contribuição do Militar Oriunda de Sentenças Judiciais - Militar Ativo - Juros de Mora</t>
  </si>
  <si>
    <t>Contribuição do Militar Oriunda de Sentenças Judiciais - Militar Ativo - Dívida Ativa - Multas da Dívida Ativa</t>
  </si>
  <si>
    <t>Contribuição do Militar Oriunda de Sentenças Judiciais - Militar Ativo - Juros de Mora da Dívida Ativa</t>
  </si>
  <si>
    <t>Contribuição do Militar Oriunda de Sentenças Judiciais - Militar Inativo</t>
  </si>
  <si>
    <t>Registra o valor da arrecadação da receita de contribuições dos militares inativos, oriunda de sentenças judiciais, para o custeio do Sistema de Proteção Social dos Militares.</t>
  </si>
  <si>
    <t>Contribuição do Militar Oriunda de Sentenças Judiciais - Militar Inativo - Principal</t>
  </si>
  <si>
    <t>Contribuição do Militar Oriunda de Sentenças Judiciais - Militar Inativo - Multas e Juros de Mora</t>
  </si>
  <si>
    <t>Contribuição do Militar Oriunda de Sentenças Judiciais - Militar Inativo - Dívida Ativa</t>
  </si>
  <si>
    <t>Contribuição do Militar Oriunda de Sentenças Judiciais - Militar Inativo - Dívida Ativa - Multas e Juros de Mora da Dívida Ativa</t>
  </si>
  <si>
    <t>Contribuição do Militar Oriunda de Sentenças Judiciais - Militar Inativo - Multas</t>
  </si>
  <si>
    <t>Contribuição do Militar Oriunda de Sentenças Judiciais - Militar Inativo - Juros de Mora</t>
  </si>
  <si>
    <t>Contribuição do Militar Oriunda de Sentenças Judiciais - Militar Inativo - Dívida Ativa - Multas da Dívida Ativa</t>
  </si>
  <si>
    <t>Contribuição do Militar Oriunda de Sentenças Judiciais - Militar Inativo - Juros de Mora da Dívida Ativa</t>
  </si>
  <si>
    <t>Contribuição do Militar Oriunda de Sentenças Judiciais - Pensionistas Militares</t>
  </si>
  <si>
    <t>Registra o valor da arrecadação da receita de contribuições dos pensionistas militares, oriunda de sentenças judiciais, para o custeio do Sistema de Proteção Social dos Militares.</t>
  </si>
  <si>
    <t>Contribuição do Militar Oriunda de Sentenças Judiciais - Pensionistas Militares - Principal</t>
  </si>
  <si>
    <t>Contribuição do Militar Oriunda de Sentenças Judiciais - Pensionistas Militares - Multas e Juros de Mora</t>
  </si>
  <si>
    <t>Contribuição do Militar Oriunda de Sentenças Judiciais - Pensionistas Militares - Dívida Ativa</t>
  </si>
  <si>
    <t>Contribuição do Militar Oriunda de Sentenças Judiciais - Pensionistas Militares - Dívida Ativa - Multas e Juros de Mora da Dívida Ativa</t>
  </si>
  <si>
    <t>Contribuição do Militar Oriunda de Sentenças Judiciais - Pensionistas Militares - Multas</t>
  </si>
  <si>
    <t>Contribuição do Militar Oriunda de Sentenças Judiciais - Pensionistas Militares - Juros de Mora</t>
  </si>
  <si>
    <t>Contribuição do Militar Oriunda de Sentenças Judiciais - Pensionistas Militares - Dívida Ativa - Multas da Dívida Ativa</t>
  </si>
  <si>
    <t>Contribuição do Militar Oriunda de Sentenças Judiciais - Pensionistas Militares - Juros de Mora da Dívida Ativa</t>
  </si>
  <si>
    <t>Agrega as receitas originadas da contribuição para assistência médico-hospitalar dos Policiais Militares e do Corpo de Bombeiros Militar do Distrito Federal e dos estados.</t>
  </si>
  <si>
    <t>Contribuição para Fundos de Assistência Médica - Policiais Militares</t>
  </si>
  <si>
    <t>Contribuição para Fundos de Assistência Médica - Policiais Militares - Principal</t>
  </si>
  <si>
    <t>Contribuição para Fundos de Assistência Médica - Policiais Militares - Multas e Juros de Mora</t>
  </si>
  <si>
    <t>Contribuição para Fundos de Assistência Médica - Policiais Militares - Dívida Ativa</t>
  </si>
  <si>
    <t>Contribuição para Fundos de Assistência Médica - Policiais Militares - Dívida Ativa - Multas e Juros de Mora da Dívida Ativa</t>
  </si>
  <si>
    <t>Contribuição para Fundos de Assistência Médica - Policiais Militares - Multas</t>
  </si>
  <si>
    <t>Contribuição para Fundos de Assistência Médica - Policiais Militares - Juros de Mora</t>
  </si>
  <si>
    <t>Contribuição para Fundos de Assistência Médica - Policiais Militares - Dívida Ativa - Multas da Dívida Ativa</t>
  </si>
  <si>
    <t>Contribuição para Fundos de Assistência Médica - Policiais Militares - Juros de Mora da Dívida Ativa</t>
  </si>
  <si>
    <t>Contribuição para Fundos de Assistência Médica - Policiais Militares - Parcelamentos</t>
  </si>
  <si>
    <t>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t>
  </si>
  <si>
    <t>Contribuição para Fundos de Assistência Médica - Policiais Militares - Parcelamentos - Principal</t>
  </si>
  <si>
    <t>Contribuição para Fundos de Assistência Médica - Policiais Militares - Parcelamentos - Multas e Juros de Mora</t>
  </si>
  <si>
    <t>Contribuição para Fundos de Assistência Médica - Policiais Militares - Parcelamentos - Dívida Ativa</t>
  </si>
  <si>
    <t>Contribuição para Fundos de Assistência Médica - Policiais Militares - Parcelamentos - Dívida Ativa - Multas e Juros de Mora da Dívida Ativa</t>
  </si>
  <si>
    <t>Contribuição para Fundos de Assistência Médica - Policiais Militares - Parcelamentos - Multas</t>
  </si>
  <si>
    <t>Contribuição para Fundos de Assistência Médica - Policiais Militares - Parcelamentos - Juros de Mora</t>
  </si>
  <si>
    <t>Contribuição para Fundos de Assistência Médica - Policiais Militares - Parcelamentos - Dívida Ativa - Multas da Dívida Ativa</t>
  </si>
  <si>
    <t>Contribuição para Fundos de Assistência Médica - Policiais Militares - Parcelamentos - Juros de Mora da Dívida Ativa</t>
  </si>
  <si>
    <t>Contribuição para Fundos de Assistência Médica - Bombeiros Militares</t>
  </si>
  <si>
    <t>Agrega as receitas da contribuição para a Assistência Médico-Hospitalar dos Bombeiros Militares do Distrito Federal e dos estados.</t>
  </si>
  <si>
    <t>Registra as receitas da contribuição para a Assistência Médico-Hospitalar dos Bombeiros Militares do Distrito Federal e dos estados.</t>
  </si>
  <si>
    <t>Contribuição para Fundos de Assistência Médica - Bombeiros Militares - Principal</t>
  </si>
  <si>
    <t>Contribuição para Fundos de Assistência Médica - Bombeiros Militares - Multas e Juros de Mora</t>
  </si>
  <si>
    <t>Contribuição para Fundos de Assistência Médica - Bombeiros Militares - Dívida Ativa</t>
  </si>
  <si>
    <t>Contribuição para Fundos de Assistência Médica - Bombeiros Militares - Dívida Ativa - Multas e Juros de Mora da Dívida Ativa</t>
  </si>
  <si>
    <t>Contribuição para Fundos de Assistência Médica - Bombeiros Militares - Multas</t>
  </si>
  <si>
    <t>Contribuição para Fundos de Assistência Médica - Bombeiros Militares - Juros de Mora</t>
  </si>
  <si>
    <t>Contribuição para Fundos de Assistência Médica - Bombeiros Militares - Dívida Ativa - Multas da Dívida Ativa</t>
  </si>
  <si>
    <t>Contribuição para Fundos de Assistência Médica - Bombeiros Militares - Juros de Mora da Dívida Ativa</t>
  </si>
  <si>
    <t>Contribuição para Fundos de Assistência Médica - Bombeiros Militares - Parcelamentos</t>
  </si>
  <si>
    <t>Registra as receitas oriundas do parcelamento de débitos da contribuição para a Assistência Médico-Hospitalar dos Bombeiros Militares do Distrito Federal e dos estados.</t>
  </si>
  <si>
    <t>Contribuição para Fundos de Assistência Médica - Bombeiros Militares - Parcelamentos - Principal</t>
  </si>
  <si>
    <t>Contribuição para Fundos de Assistência Médica - Bombeiros Militares - Parcelamentos - Multas e Juros de Mora</t>
  </si>
  <si>
    <t>Contribuição para Fundos de Assistência Médica - Bombeiros Militares - Parcelamentos - Dívida Ativa</t>
  </si>
  <si>
    <t>Contribuição para Fundos de Assistência Médica - Bombeiros Militares - Parcelamentos - Dívida Ativa - Multas e Juros de Mora da Dívida Ativa</t>
  </si>
  <si>
    <t>Contribuição para Fundos de Assistência Médica - Bombeiros Militares - Parcelamentos - Multas</t>
  </si>
  <si>
    <t>Contribuição para Fundos de Assistência Médica - Bombeiros Militares - Parcelamentos - Juros de Mora</t>
  </si>
  <si>
    <t>Contribuição para Fundos de Assistência Médica - Bombeiros Militares - Parcelamentos - Dívida Ativa - Multas da Dívida Ativa</t>
  </si>
  <si>
    <t>Contribuição para Fundos de Assistência Médica - Bombeiros Militares - Parcelamentos - Juros de Mora da Dívida Ativa</t>
  </si>
  <si>
    <t>Contribuição para Fundos de Assistência Médica - Servidores Civis</t>
  </si>
  <si>
    <t>Agrega as receitas originadas de recursos que integram o Fundo de Saúde de Assistência Médica, destinado ao atendimento médico-hospitalar, médico-domiciliar, odontológico, psicológico e social dos servidores civis.</t>
  </si>
  <si>
    <t>Registra as receitas originadas de recursos que integram o Fundo de Saúde de Assistência Médica, destinado ao atendimento médico-hospitalar, médico-domiciliar, odontológico, psicológico e social dos servidores civis.</t>
  </si>
  <si>
    <t>Contribuição para Fundos de Assistência Médica - Servidores Civis - Principal</t>
  </si>
  <si>
    <t>Contribuição para Fundos de Assistência Médica - Servidores Civis - Multas e Juros de Mora</t>
  </si>
  <si>
    <t>Contribuição para Fundos de Assistência Médica - Servidores Civis - Dívida Ativa</t>
  </si>
  <si>
    <t>Contribuição para Fundos de Assistência Médica - Servidores Civis - Dívida Ativa - Multas e Juros de Mora da Dívida Ativa</t>
  </si>
  <si>
    <t>Contribuição para Fundos de Assistência Médica - Servidores Civis - Multas</t>
  </si>
  <si>
    <t>Contribuição para Fundos de Assistência Médica - Servidores Civis - Juros de Mora</t>
  </si>
  <si>
    <t>Contribuição para Fundos de Assistência Médica - Servidores Civis - Dívida Ativa - Multas da Dívida Ativa</t>
  </si>
  <si>
    <t>Contribuição para Fundos de Assistência Médica - Servidores Civis - Juros de Mora da Dívida Ativa</t>
  </si>
  <si>
    <t>Contribuição para Fundos de Assistência Médica - Servidores Civis - Parcelamentos</t>
  </si>
  <si>
    <t>Registra as receitas originadas do parcelamento de débitos da contribuição que integra o Fundo de Saúde de Assistência Médica, destinado ao atendimento médico-hospitalar, médico-domiciliar, odontológico, psicológico e social dos servidores civis.</t>
  </si>
  <si>
    <t>Contribuição para Fundos de Assistência Médica - Servidores Civis - Parcelamentos - Principal</t>
  </si>
  <si>
    <t>Contribuição para Fundos de Assistência Médica - Servidores Civis - Parcelamentos - Multas e Juros de Mora</t>
  </si>
  <si>
    <t>Contribuição para Fundos de Assistência Médica - Servidores Civis - Parcelamentos - Dívida Ativa</t>
  </si>
  <si>
    <t>Contribuição para Fundos de Assistência Médica - Servidores Civis - Parcelamentos - Dívida Ativa - Multas e Juros de Mora da Dívida Ativa</t>
  </si>
  <si>
    <t>Contribuição para Fundos de Assistência Médica - Servidores Civis - Parcelamentos - Multas</t>
  </si>
  <si>
    <t>Contribuição para Fundos de Assistência Médica - Servidores Civis - Parcelamentos - Juros de Mora</t>
  </si>
  <si>
    <t>Contribuição para Fundos de Assistência Médica - Servidores Civis - Parcelamentos - Dívida Ativa - Multas da Dívida Ativa</t>
  </si>
  <si>
    <t>Contribuição para Fundos de Assistência Médica - Servidores Civis - Parcelamentos - Juros de Mora da Dívida Ativa</t>
  </si>
  <si>
    <t>Contribuição para Fundos de Assistência Médico-Hospitalar e Social – Forças Armadas</t>
  </si>
  <si>
    <t>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</si>
  <si>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</si>
  <si>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Principal</t>
  </si>
  <si>
    <t>Contribuição para Fundos de Assistência Médico-Hospitalar e Social – Forças Armadas - Multas e Juros de Mora</t>
  </si>
  <si>
    <t>Contribuição para Fundos de Assistência Médico-Hospitalar e Social – Forças Armadas - Dívida Ativa</t>
  </si>
  <si>
    <t>Contribuição para Fundos de Assistência Médico-Hospitalar e Social – Forças Armadas - Dívida Ativa - Multas e Juros de Mora da Dívida Ativa</t>
  </si>
  <si>
    <t>Contribuição para Fundos de Assistência Médico-Hospitalar e Social – Forças Armadas - Multas</t>
  </si>
  <si>
    <t>Contribuição para Fundos de Assistência Médico-Hospitalar e Social – Forças Armadas - Juros de Mora</t>
  </si>
  <si>
    <t>Contribuição para Fundos de Assistência Médico-Hospitalar e Social – Forças Armadas - Dívida Ativa - Multas da Dívida Ativa</t>
  </si>
  <si>
    <t>Contribuição para Fundos de Assistência Médico-Hospitalar e Social – Forças Armadas - Juros de Mora da Dívida Ativa</t>
  </si>
  <si>
    <t>Contribuição para Fundos de Assistência Médico-Hospitalar e Social – Forças Armadas - Parcelamentos</t>
  </si>
  <si>
    <t>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</si>
  <si>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Parcelamentos - Principal</t>
  </si>
  <si>
    <t>Contribuição para Fundos de Assistência Médico-Hospitalar e Social – Forças Armadas - Parcelamentos - Multas e Juros de Mora</t>
  </si>
  <si>
    <t>Contribuição para Fundos de Assistência Médico-Hospitalar e Social – Forças Armadas - Parcelamentos - Dívida Ativa</t>
  </si>
  <si>
    <t>Contribuição para Fundos de Assistência Médico-Hospitalar e Social – Forças Armadas - Parcelamentos - Dívida Ativa - Multas e Juros de Mora da Dívida Ativa</t>
  </si>
  <si>
    <t>Contribuição para Fundos de Assistência Médico-Hospitalar e Social – Forças Armadas - Parcelamentos - Multas</t>
  </si>
  <si>
    <t>Contribuição para Fundos de Assistência Médico-Hospitalar e Social – Forças Armadas - Parcelamentos - Juros de Mora</t>
  </si>
  <si>
    <t>Contribuição para Fundos de Assistência Médico-Hospitalar e Social – Forças Armadas - Parcelamentos - Dívida Ativa - Multas da Dívida Ativa</t>
  </si>
  <si>
    <t>Contribuição para Fundos de Assistência Médico-Hospitalar e Social – Forças Armadas - Parcelamentos - Juros de Mora da Dívida Ativa</t>
  </si>
  <si>
    <t>Contribuição para Fundos de Assistência Médica - Outros Beneficiários</t>
  </si>
  <si>
    <t>Registra as receitas originadas de recursos que integram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</si>
  <si>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Principal</t>
  </si>
  <si>
    <t>Contribuição para Fundos de Assistência Médica - Outros Beneficiários - Multas e Juros de Mora</t>
  </si>
  <si>
    <t>Contribuição para Fundos de Assistência Médica - Outros Beneficiários - Dívida Ativa</t>
  </si>
  <si>
    <t>Contribuição para Fundos de Assistência Médica - Outros Beneficiários - Dívida Ativa - Multas e Juros de Mora da Dívida Ativa</t>
  </si>
  <si>
    <t>Contribuição para Fundos de Assistência Médica - Outros Beneficiários - Multas</t>
  </si>
  <si>
    <t>Contribuição para Fundos de Assistência Médica - Outros Beneficiários - Juros de Mora</t>
  </si>
  <si>
    <t>Contribuição para Fundos de Assistência Médica - Outros Beneficiários - Dívida Ativa - Multas da Dívida Ativa</t>
  </si>
  <si>
    <t>Contribuição para Fundos de Assistência Médica - Outros Beneficiários - Juros de Mora da Dívida Ativa</t>
  </si>
  <si>
    <t>Contribuição para Fundos de Assistência Médica - Outros Beneficiários - Parcelamentos</t>
  </si>
  <si>
    <t>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</si>
  <si>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Parcelamentos - Principal</t>
  </si>
  <si>
    <t>Contribuição para Fundos de Assistência Médica - Outros Beneficiários - Parcelamentos - Multas e Juros de Mora</t>
  </si>
  <si>
    <t>Contribuição para Fundos de Assistência Médica - Outros Beneficiários - Parcelamentos - Dívida Ativa</t>
  </si>
  <si>
    <t>Contribuição para Fundos de Assistência Médica - Outros Beneficiários - Parcelamentos - Dívida Ativa - Multas e Juros de Mora da Dívida Ativa</t>
  </si>
  <si>
    <t>Contribuição para Fundos de Assistência Médica - Outros Beneficiários - Parcelamentos - Multas</t>
  </si>
  <si>
    <t>Contribuição para Fundos de Assistência Médica - Outros Beneficiários - Parcelamentos - Juros de Mora</t>
  </si>
  <si>
    <t>Contribuição para Fundos de Assistência Médica - Outros Beneficiários - Parcelamentos - Dívida Ativa - Multas da Dívida Ativa</t>
  </si>
  <si>
    <t>Contribuição para Fundos de Assistência Médica - Outros Beneficiários - Parcelamentos - Juros de Mora da Dívida Ativa</t>
  </si>
  <si>
    <t>Contribuições sobre Concursos de Prognósticos e Sorteios</t>
  </si>
  <si>
    <t>Agrega as receitas originadas das Contribuições de Concursos de Prognósticos, tais como Loteria Federal, Loteria Esportiva, Loterias de Números, Timemania e outros sorteios.</t>
  </si>
  <si>
    <t>Contribuição sobre a Loteria Federal</t>
  </si>
  <si>
    <t>Agrega as receitas das Contribuições sobre os Concursos da Loteria Federal.</t>
  </si>
  <si>
    <t>Registra as receitas das Contribuições sobre os Concursos da Loteria Federal.</t>
  </si>
  <si>
    <t>Contribuição sobre a Loteria Federal - Principal</t>
  </si>
  <si>
    <t>Contribuição sobre a Loteria Federal - Multas e Juros de Mora</t>
  </si>
  <si>
    <t>Contribuição sobre a Loteria Federal - Dívida Ativa</t>
  </si>
  <si>
    <t>Contribuição sobre a Loteria Federal - Dívida Ativa - Multas e Juros de Mora da Dívida Ativa</t>
  </si>
  <si>
    <t>Contribuição sobre a Loteria Federal - Multas</t>
  </si>
  <si>
    <t>Contribuição sobre a Loteria Federal - Juros de Mora</t>
  </si>
  <si>
    <t>Contribuição sobre a Loteria Federal - Dívida Ativa - Multas da Dívida Ativa</t>
  </si>
  <si>
    <t>Contribuição sobre a Loteria Federal - Juros de Mora da Dívida Ativa</t>
  </si>
  <si>
    <t>Contribuição sobre a Loteria Federal - Parcelamentos</t>
  </si>
  <si>
    <t>Registra as receitas de parcelamento das Contribuições sobre os Concursos da Loteria Federal.</t>
  </si>
  <si>
    <t>Contribuição sobre a Loteria Federal - Parcelamentos - Principal</t>
  </si>
  <si>
    <t>Contribuição sobre a Loteria Federal - Parcelamentos - Multas e Juros de Mora</t>
  </si>
  <si>
    <t>Contribuição sobre a Loteria Federal - Parcelamentos - Dívida Ativa</t>
  </si>
  <si>
    <t>Contribuição sobre a Loteria Federal - Parcelamentos - Dívida Ativa - Multas e Juros de Mora da Dívida Ativa</t>
  </si>
  <si>
    <t>Contribuição sobre a Loteria Federal - Parcelamentos - Multas</t>
  </si>
  <si>
    <t>Contribuição sobre a Loteria Federal - Parcelamentos - Juros de Mora</t>
  </si>
  <si>
    <t>Contribuição sobre a Loteria Federal - Parcelamentos - Dívida Ativa - Multas da Dívida Ativa</t>
  </si>
  <si>
    <t>Contribuição sobre a Loteria Federal - Parcelamentos - Juros de Mora da Dívida Ativa</t>
  </si>
  <si>
    <t>Contribuição sobre Loterias Esportivas</t>
  </si>
  <si>
    <t>Agrega as receitas das Contribuições sobre os Concursos de Loterias Esportivas.</t>
  </si>
  <si>
    <t>Registra as receitas das Contribuições sobre os Concursos de Loterias Esportivas.</t>
  </si>
  <si>
    <t>Contribuição sobre Loterias Esportivas - Principal</t>
  </si>
  <si>
    <t>Contribuição sobre Loterias Esportivas - Multas e Juros de Mora</t>
  </si>
  <si>
    <t>Contribuição sobre Loterias Esportivas - Dívida Ativa</t>
  </si>
  <si>
    <t>Contribuição sobre Loterias Esportivas - Dívida Ativa - Multas e Juros de Mora da Dívida Ativa</t>
  </si>
  <si>
    <t>Contribuição sobre Loterias Esportivas - Multas</t>
  </si>
  <si>
    <t>Contribuição sobre Loterias Esportivas - Juros de Mora</t>
  </si>
  <si>
    <t>Contribuição sobre Loterias Esportivas - Dívida Ativa - Multas da Dívida Ativa</t>
  </si>
  <si>
    <t>Contribuição sobre Loterias Esportivas - Juros de Mora da Dívida Ativa</t>
  </si>
  <si>
    <t>Contribuição sobre Loterias Esportivas - Parcelamentos</t>
  </si>
  <si>
    <t>Registra as receitas de parcelamento das Contribuições sobre os Concursos de
Loterias Esportivas.</t>
  </si>
  <si>
    <t>Contribuição sobre Loterias Esportivas - Parcelamentos - Principal</t>
  </si>
  <si>
    <t>Contribuição sobre Loterias Esportivas - Parcelamentos - Multas e Juros de Mora</t>
  </si>
  <si>
    <t>Contribuição sobre Loterias Esportivas - Parcelamentos - Dívida Ativa</t>
  </si>
  <si>
    <t>Contribuição sobre Loterias Esportivas - Parcelamentos - Dívida Ativa - Multas e Juros de Mora da Dívida Ativa</t>
  </si>
  <si>
    <t>Contribuição sobre Loterias Esportivas - Parcelamentos - Multas</t>
  </si>
  <si>
    <t>Contribuição sobre Loterias Esportivas - Parcelamentos - Juros de Mora</t>
  </si>
  <si>
    <t>Contribuição sobre Loterias Esportivas - Parcelamentos - Dívida Ativa - Multas da Dívida Ativa</t>
  </si>
  <si>
    <t>Contribuição sobre Loterias Esportivas - Parcelamentos - Juros de Mora da Dívida Ativa</t>
  </si>
  <si>
    <t>Contribuição sobre Concursos Especiais de Loterias Esportivas</t>
  </si>
  <si>
    <t>Contribuição sobre Concursos Especiais de Loterias Esportivas - Principal</t>
  </si>
  <si>
    <t>Contribuição sobre Concursos Especiais de Loterias Esportivas - Multas e Juros de Mora</t>
  </si>
  <si>
    <t>Contribuição sobre Concursos Especiais de Loterias Esportivas - Dívida Ativa</t>
  </si>
  <si>
    <t>Contribuição sobre Concursos Especiais de Loterias Esportivas - Dívida Ativa - Multas e Juros de Mora da Dívida Ativa</t>
  </si>
  <si>
    <t>Contribuição sobre Concursos Especiais de Loterias Esportivas - Multas</t>
  </si>
  <si>
    <t>Contribuição sobre Concursos Especiais de Loterias Esportivas - Juros de Mora</t>
  </si>
  <si>
    <t>Contribuição sobre Concursos Especiais de Loterias Esportivas - Dívida Ativa - Multas da Dívida Ativa</t>
  </si>
  <si>
    <t>Contribuição sobre Concursos Especiais de Loterias Esportivas - Juros de Mora da Dívida Ativa</t>
  </si>
  <si>
    <t>Contribuição sobre Concursos Especiais de Loterias Esportivas - Parcelamentos</t>
  </si>
  <si>
    <t>Contribuição sobre Concursos Especiais de Loterias Esportivas - Parcelamentos - Principal</t>
  </si>
  <si>
    <t>Contribuição sobre Concursos Especiais de Loterias Esportivas - Parcelamentos - Multas e Juros de Mora</t>
  </si>
  <si>
    <t>Contribuição sobre Concursos Especiais de Loterias Esportivas - Parcelamentos - Dívida Ativa</t>
  </si>
  <si>
    <t>Contribuição sobre Concursos Especiais de Loterias Esportivas - Parcelamentos - Dívida Ativa - Multas e Juros de Mora da Dívida Ativa</t>
  </si>
  <si>
    <t>Contribuição sobre Concursos Especiais de Loterias Esportivas - Parcelamentos - Multas</t>
  </si>
  <si>
    <t>Contribuição sobre Concursos Especiais de Loterias Esportivas - Parcelamentos - Juros de Mora</t>
  </si>
  <si>
    <t>Contribuição sobre Concursos Especiais de Loterias Esportivas - Parcelamentos - Dívida Ativa - Multas da Dívida Ativa</t>
  </si>
  <si>
    <t>Contribuição sobre Concursos Especiais de Loterias Esportivas - Parcelamentos - Juros de Mora da Dívida Ativa</t>
  </si>
  <si>
    <t>Contribuição sobre Loterias de Números</t>
  </si>
  <si>
    <t>Agrega a receita da Contribuição sobre Loterias de Números.</t>
  </si>
  <si>
    <t>Registra a receita da Contribuição sobre Loterias de Números.</t>
  </si>
  <si>
    <t>Contribuição sobre Loterias de Números - Principal</t>
  </si>
  <si>
    <t>Contribuição sobre Loterias de Números - Multas e Juros de Mora</t>
  </si>
  <si>
    <t>Contribuição sobre Loterias de Números - Dívida Ativa</t>
  </si>
  <si>
    <t>Contribuição sobre Loterias de Números - Dívida Ativa - Multas e Juros de Mora da Dívida Ativa</t>
  </si>
  <si>
    <t>Contribuição sobre Loterias de Números - Multas</t>
  </si>
  <si>
    <t>Contribuição sobre Loterias de Números - Juros de Mora</t>
  </si>
  <si>
    <t>Contribuição sobre Loterias de Números - Dívida Ativa - Multas da Dívida Ativa</t>
  </si>
  <si>
    <t>Contribuição sobre Loterias de Números - Juros de Mora da Dívida Ativa</t>
  </si>
  <si>
    <t>Contribuição sobre Loterias de Números - Parcelamentos</t>
  </si>
  <si>
    <t>Registra a receita de parcelamento da Contribuição sobre Loterias de Números.</t>
  </si>
  <si>
    <t>Contribuição sobre Loterias de Números - Parcelamentos - Principal</t>
  </si>
  <si>
    <t>Contribuição sobre Loterias de Números - Parcelamentos - Multas e Juros de Mora</t>
  </si>
  <si>
    <t>Contribuição sobre Loterias de Números - Parcelamentos - Dívida Ativa</t>
  </si>
  <si>
    <t>Contribuição sobre Loterias de Números - Parcelamentos - Dívida Ativa - Multas e Juros de Mora da Dívida Ativa</t>
  </si>
  <si>
    <t>Contribuição sobre Loterias de Números - Parcelamentos - Multas</t>
  </si>
  <si>
    <t>Contribuição sobre Loterias de Números - Parcelamentos - Juros de Mora</t>
  </si>
  <si>
    <t>Contribuição sobre Loterias de Números - Parcelamentos - Dívida Ativa - Multas da Dívida Ativa</t>
  </si>
  <si>
    <t>Contribuição sobre Loterias de Números - Parcelamentos - Juros de Mora da Dívida Ativa</t>
  </si>
  <si>
    <t>Contribuição sobre a Loteria Instantânea</t>
  </si>
  <si>
    <t>Agrega as receitas da Contribuição sobre a Loteria Instantânea.</t>
  </si>
  <si>
    <t>Registra as receitas da Contribuição sobre a Loteria Instantânea.</t>
  </si>
  <si>
    <t>Contribuição sobre a Loteria Instantânea - Principal</t>
  </si>
  <si>
    <t>Contribuição sobre a Loteria Instantânea - Multas e Juros de Mora</t>
  </si>
  <si>
    <t>Contribuição sobre a Loteria Instantânea - Dívida Ativa</t>
  </si>
  <si>
    <t>Contribuição sobre a Loteria Instantânea - Dívida Ativa - Multas e Juros de Mora da Dívida Ativa</t>
  </si>
  <si>
    <t>Contribuição sobre a Loteria Instantânea - Multas</t>
  </si>
  <si>
    <t>Contribuição sobre a Loteria Instantânea - Juros de Mora</t>
  </si>
  <si>
    <t>Contribuição sobre a Loteria Instantânea - Dívida Ativa - Multas da Dívida Ativa</t>
  </si>
  <si>
    <t>Contribuição sobre a Loteria Instantânea - Juros de Mora da Dívida Ativa</t>
  </si>
  <si>
    <t>Contribuição sobre a Loteria Instantânea - Parcelamentos</t>
  </si>
  <si>
    <t>Contribuição sobre a Loteria Instantânea - Parcelamentos - Principal</t>
  </si>
  <si>
    <t>Contribuição sobre a Loteria Instantânea - Parcelamentos - Multas e Juros de Mora</t>
  </si>
  <si>
    <t>Contribuição sobre a Loteria Instantânea - Parcelamentos - Dívida Ativa</t>
  </si>
  <si>
    <t>Contribuição sobre a Loteria Instantânea - Parcelamentos - Dívida Ativa - Multas e Juros de Mora da Dívida Ativa</t>
  </si>
  <si>
    <t>Contribuição sobre a Loteria Instantânea - Parcelamentos - Multas</t>
  </si>
  <si>
    <t>Contribuição sobre a Loteria Instantânea - Parcelamentos - Juros de Mora</t>
  </si>
  <si>
    <t>Contribuição sobre a Loteria Instantânea - Parcelamentos - Dívida Ativa - Multas da Dívida Ativa</t>
  </si>
  <si>
    <t>Contribuição sobre a Loteria Instantânea - Parcelamentos - Juros de Mora da Dívida Ativa</t>
  </si>
  <si>
    <t>Contribuição sobre Concursos de Prognósticos - Modalidade Futebol</t>
  </si>
  <si>
    <t>Agrega as receitas da contribuição sobre Concurso de Prognóstico Específico
destinado ao Desenvolvimento da Prática Desportiva – Timemania.</t>
  </si>
  <si>
    <t>Registra as receitas da contribuição sobre Concurso de Prognóstico Específico
destinado ao Desenvolvimento da Prática Desportiva – Timemania.</t>
  </si>
  <si>
    <t>Contribuição sobre Concursos de Prognósticos - Modalidade Futebol - Principal</t>
  </si>
  <si>
    <t>Contribuição sobre Concursos de Prognósticos - Modalidade Futebol - Multas e Juros de Mora</t>
  </si>
  <si>
    <t>Contribuição sobre Concursos de Prognósticos - Modalidade Futebol - Dívida Ativa</t>
  </si>
  <si>
    <t>Contribuição sobre Concursos de Prognósticos - Modalidade Futebol - Dívida Ativa - Multas e Juros de Mora da Dívida Ativa</t>
  </si>
  <si>
    <t>Contribuição sobre Concursos de Prognósticos - Modalidade Futebol - Multas</t>
  </si>
  <si>
    <t>Contribuição sobre Concursos de Prognósticos - Modalidade Futebol - Juros de Mora</t>
  </si>
  <si>
    <t>Contribuição sobre Concursos de Prognósticos - Modalidade Futebol - Dívida Ativa - Multas da Dívida Ativa</t>
  </si>
  <si>
    <t>Contribuição sobre Concursos de Prognósticos - Modalidade Futebol - Juros de Mora da Dívida Ativa</t>
  </si>
  <si>
    <t>Contribuição sobre Concursos de Prognósticos - Modalidade Futebol - Parcelamentos</t>
  </si>
  <si>
    <t>Contribuição sobre Concursos de Prognósticos - Modalidade Futebol - Parcelamentos - Principal</t>
  </si>
  <si>
    <t>Contribuição sobre Concursos de Prognósticos - Modalidade Futebol - Parcelamentos - Multas e Juros de Mora</t>
  </si>
  <si>
    <t>Contribuição sobre Concursos de Prognósticos - Modalidade Futebol - Parcelamentos - Dívida Ativa</t>
  </si>
  <si>
    <t>Contribuição sobre Concursos de Prognósticos - Modalidade Futebol - Parcelamentos - Dívida Ativa - Multas e Juros de Mora da Dívida Ativa</t>
  </si>
  <si>
    <t>Contribuição sobre Concursos de Prognósticos - Modalidade Futebol - Parcelamentos - Multas</t>
  </si>
  <si>
    <t>Contribuição sobre Concursos de Prognósticos - Modalidade Futebol - Parcelamentos - Juros de Mora</t>
  </si>
  <si>
    <t>Contribuição sobre Concursos de Prognósticos - Modalidade Futebol - Parcelamentos - Dívida Ativa - Multas da Dívida Ativa</t>
  </si>
  <si>
    <t>Contribuição sobre Concursos de Prognósticos - Modalidade Futebol - Parcelamentos - Juros de Mora da Dívida Ativa</t>
  </si>
  <si>
    <t>Outras Contribuições Sociais</t>
  </si>
  <si>
    <t>Agrega as receitas originadas de outras Contribuições Sociais não incluídas nos
códigos de natureza de receita anteriores.</t>
  </si>
  <si>
    <t>Contribuição sobre Sorteios Realizados por Entidades Filantrópicas</t>
  </si>
  <si>
    <t>Agrega as receitas originadas da contribuição devida sobre sorteios realizados por Entidades Filantrópicas.</t>
  </si>
  <si>
    <t>Registra as receitas originadas da contribuição devida sobre sorteios realizados por Entidades Filantrópicas.</t>
  </si>
  <si>
    <t>Contribuição sobre Sorteios Realizados por Entidades Filantrópicas - Principal</t>
  </si>
  <si>
    <t>Contribuição sobre Sorteios Realizados por Entidades Filantrópicas - Multas e Juros de Mora</t>
  </si>
  <si>
    <t>Contribuição sobre Sorteios Realizados por Entidades Filantrópicas - Dívida Ativa</t>
  </si>
  <si>
    <t>Contribuição sobre Sorteios Realizados por Entidades Filantrópicas - Dívida Ativa - Multas e Juros de Mora da Dívida Ativa</t>
  </si>
  <si>
    <t>Contribuição sobre Sorteios Realizados por Entidades Filantrópicas - Multas</t>
  </si>
  <si>
    <t>Contribuição sobre Sorteios Realizados por Entidades Filantrópicas - Juros de Mora</t>
  </si>
  <si>
    <t>Contribuição sobre Sorteios Realizados por Entidades Filantrópicas - Dívida Ativa - Multas da Dívida Ativa</t>
  </si>
  <si>
    <t>Contribuição sobre Sorteios Realizados por Entidades Filantrópicas - Juros de Mora da Dívida Ativa</t>
  </si>
  <si>
    <t>Contribuição sobre Sorteios Realizados por Entidades Filantrópicas - Parcelamentos</t>
  </si>
  <si>
    <t>Registra as receitas originadas do parcelamento de débitos da contribuição devida sobre sorteios realizados por Entidades Filantrópicas.</t>
  </si>
  <si>
    <t>Contribuição sobre Sorteios Realizados por Entidades Filantrópicas - Parcelamentos - Principal</t>
  </si>
  <si>
    <t>Contribuição sobre Sorteios Realizados por Entidades Filantrópicas - Parcelamentos - Multas e Juros de Mora</t>
  </si>
  <si>
    <t>Contribuição sobre Sorteios Realizados por Entidades Filantrópicas - Parcelamentos - Dívida Ativa</t>
  </si>
  <si>
    <t>Contribuição sobre Sorteios Realizados por Entidades Filantrópicas - Parcelamentos - Dívida Ativa - Multas e Juros de Mora da Dívida Ativa</t>
  </si>
  <si>
    <t>Contribuição sobre Sorteios Realizados por Entidades Filantrópicas - Parcelamentos - Multas</t>
  </si>
  <si>
    <t>Contribuição sobre Sorteios Realizados por Entidades Filantrópicas - Parcelamentos - Juros de Mora</t>
  </si>
  <si>
    <t>Contribuição sobre Sorteios Realizados por Entidades Filantrópicas - Parcelamentos - Dívida Ativa - Multas da Dívida Ativa</t>
  </si>
  <si>
    <t>Contribuição sobre Sorteios Realizados por Entidades Filantrópicas - Parcelamentos - Juros de Mora da Dívida Ativa</t>
  </si>
  <si>
    <t>Cota-Parte da Contribuição Sindical</t>
  </si>
  <si>
    <t>Agrega as receitas que se originaram da cota-parte dos recursos arrecadados a título de contribuição sindical. Consiste da parcela de que trata o art. 4º da Lei nº 9.322, de 1996, uma vez que o restante da contribuição em questão não tramita pelo orçamento.</t>
  </si>
  <si>
    <t>Registra as receitas que se originaram da cota-parte dos recursos arrecadados a título de contribuição sindical. Consiste da parcela de que trata o art. 4º da Lei nº 9.322, de 1996, uma vez que o restante da contribuição em questão não tramita pelo orçamento.</t>
  </si>
  <si>
    <t>Cota-Parte da Contribuição Sindical - Principal</t>
  </si>
  <si>
    <t>Cota-Parte da Contribuição Sindical - Multas e Juros de Mora</t>
  </si>
  <si>
    <t>Cota-Parte da Contribuição Sindical - Dívida Ativa</t>
  </si>
  <si>
    <t>Cota-Parte da Contribuição Sindical - Dívida Ativa - Multas e Juros de Mora da Dívida Ativa</t>
  </si>
  <si>
    <t>Cota-Parte da Contribuição Sindical - Multas</t>
  </si>
  <si>
    <t>Cota-Parte da Contribuição Sindical - Juros de Mora</t>
  </si>
  <si>
    <t>Cota-Parte da Contribuição Sindical - Dívida Ativa - Multas da Dívida Ativa</t>
  </si>
  <si>
    <t>Cota-Parte da Contribuição Sindical - Juros de Mora da Dívida Ativa</t>
  </si>
  <si>
    <t>Cota-Parte da Contribuição Sindical - Parcelamentos</t>
  </si>
  <si>
    <t>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t>
  </si>
  <si>
    <t>Cota-Parte da Contribuição Sindical - Parcelamentos - Principal</t>
  </si>
  <si>
    <t>Cota-Parte da Contribuição Sindical - Parcelamentos - Multas e Juros de Mora</t>
  </si>
  <si>
    <t>Cota-Parte da Contribuição Sindical - Parcelamentos - Dívida Ativa</t>
  </si>
  <si>
    <t>Cota-Parte da Contribuição Sindical - Parcelamentos - Dívida Ativa - Multas e Juros de Mora da Dívida Ativa</t>
  </si>
  <si>
    <t>Cota-Parte da Contribuição Sindical - Parcelamentos - Multas</t>
  </si>
  <si>
    <t>Cota-Parte da Contribuição Sindical - Parcelamentos - Juros de Mora</t>
  </si>
  <si>
    <t>Cota-Parte da Contribuição Sindical - Parcelamentos - Dívida Ativa - Multas da Dívida Ativa</t>
  </si>
  <si>
    <t>Cota-Parte da Contribuição Sindical - Parcelamentos - Juros de Mora da Dívida Ativa</t>
  </si>
  <si>
    <t>Contribuições Referentes ao Fundo de Garantia do Tempo de Serviço - FGTS</t>
  </si>
  <si>
    <t>Agrega as receitas originadas da contribuição devida pelos empregadores em caso de despedida de empregado sem justa causa, bem como da contribuição sobre a remuneração devida ao trabalhador</t>
  </si>
  <si>
    <t>Contribuição Relativa à Despedida de Empregado sem Justa Causa</t>
  </si>
  <si>
    <t>Registra as receitas originadas da contribuição devida pelos empregadores em caso de despedida de empregado sem justa causa.</t>
  </si>
  <si>
    <t>Contribuição Relativa à Despedida de Empregado sem Justa Causa - Principal</t>
  </si>
  <si>
    <t>Contribuição Relativa à Despedida de Empregado sem Justa Causa - Multas e Juros de Mora</t>
  </si>
  <si>
    <t>Contribuição Relativa à Despedida de Empregado sem Justa Causa - Dívida Ativa</t>
  </si>
  <si>
    <t>Contribuição Relativa à Despedida de Empregado sem Justa Causa - Dívida Ativa - Multas e Juros de Mora da Dívida Ativa</t>
  </si>
  <si>
    <t>Contribuição Relativa à Despedida de Empregado sem Justa Causa - Multas</t>
  </si>
  <si>
    <t>Contribuição Relativa à Despedida de Empregado sem Justa Causa - Juros de Mora</t>
  </si>
  <si>
    <t>Contribuição Relativa à Despedida de Empregado sem Justa Causa - Dívida Ativa - Multas da Dívida Ativa</t>
  </si>
  <si>
    <t>Contribuição Relativa à Despedida de Empregado sem Justa Causa - Juros de Mora da Dívida Ativa</t>
  </si>
  <si>
    <t>Contribuição sobre a Remuneração Devida ao Trabalhador</t>
  </si>
  <si>
    <t>Registra as receitas da contribuição sobre a remuneração devida ao trabalhador,
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t>
  </si>
  <si>
    <t>Contribuição sobre a Remuneração Devida ao Trabalhador - Principal</t>
  </si>
  <si>
    <t>Contribuição sobre a Remuneração Devida ao Trabalhador - Multas e Juros de Mora</t>
  </si>
  <si>
    <t>Contribuição sobre a Remuneração Devida ao Trabalhador - Dívida Ativa</t>
  </si>
  <si>
    <t>Contribuição sobre a Remuneração Devida ao Trabalhador - Dívida Ativa - Multas e Juros de Mora da Dívida Ativa</t>
  </si>
  <si>
    <t>Contribuição sobre a Remuneração Devida ao Trabalhador - Multas</t>
  </si>
  <si>
    <t>Contribuição sobre a Remuneração Devida ao Trabalhador - Juros de Mora</t>
  </si>
  <si>
    <t>Contribuição sobre a Remuneração Devida ao Trabalhador - Dívida Ativa - Multas da Dívida Ativa</t>
  </si>
  <si>
    <t>Contribuição sobre a Remuneração Devida ao Trabalhador - Juros de Mora da Dívida Ativa</t>
  </si>
  <si>
    <t>Contribuições Referentes ao Fundo de Garantia do Tempo de Serviço - FGTS - Parcelamentos</t>
  </si>
  <si>
    <t>Registra as receitas originadas do parcelamento de débitos da contribuição devida pelos empregadores em caso de despedida de empregado sem justa causa, bem como da contribuição sobre a remuneração devida ao trabalhador.</t>
  </si>
  <si>
    <t>Contribuições Referentes ao Fundo de Garantia do Tempo de Serviço - FGTS - Parcelamentos - Principal</t>
  </si>
  <si>
    <t>Contribuições Referentes ao Fundo de Garantia do Tempo de Serviço - FGTS - Parcelamentos - Multas e Juros de Mora</t>
  </si>
  <si>
    <t>Contribuições Referentes ao Fundo de Garantia do Tempo de Serviço - FGTS - Parcelamentos - Dívida Ativa</t>
  </si>
  <si>
    <t>Contribuições Referentes ao Fundo de Garantia do Tempo de Serviço - FGTS - Parcelamentos - Dívida Ativa - Multas e Juros de Mora da Dívida Ativa</t>
  </si>
  <si>
    <t>Contribuições Referentes ao Fundo de Garantia do Tempo de Serviço - FGTS - Parcelamentos - Multas</t>
  </si>
  <si>
    <t>Contribuições Referentes ao Fundo de Garantia do Tempo de Serviço - FGTS - Parcelamentos - Juros de Mora</t>
  </si>
  <si>
    <t>Contribuições Referentes ao Fundo de Garantia do Tempo de Serviço - FGTS - Parcelamentos - Dívida Ativa - Multas da Dívida Ativa</t>
  </si>
  <si>
    <t>Contribuições Referentes ao Fundo de Garantia do Tempo de Serviço - FGTS - Parcelamentos - Juros de Mora da Dívida Ativa</t>
  </si>
  <si>
    <t>Contribuição Social do Salário-Educação</t>
  </si>
  <si>
    <t>Agrega as receitas que se originaram da Contribuição Social do Salário-Educação,
recolhida pelas Empresas calculada com base em alíquota incidente sobre a
remuneração paga ou creditada, a qualquer título, aos segurados empregados.</t>
  </si>
  <si>
    <t>Registra as receitas que se originaram da Contribuição Social do Salário-Educação, recolhida pelas Empresas calculada com base em alíquota incidente sobre a remuneração paga ou creditada, a qualquer título, aos segurados empregados.</t>
  </si>
  <si>
    <t>Contribuição Social do Salário-Educação - Principal</t>
  </si>
  <si>
    <t>Contribuição Social do Salário-Educação - Multas e Juros de Mora</t>
  </si>
  <si>
    <t>Contribuição Social do Salário-Educação - Dívida Ativa</t>
  </si>
  <si>
    <t>Contribuição Social do Salário-Educação - Dívida Ativa - Multas e Juros de Mora da Dívida Ativa</t>
  </si>
  <si>
    <t>Contribuição Social do Salário-Educação - Multas</t>
  </si>
  <si>
    <t>Contribuição Social do Salário-Educação - Juros de Mora</t>
  </si>
  <si>
    <t>Contribuição Social do Salário-Educação - Dívida Ativa - Multas da Dívida Ativa</t>
  </si>
  <si>
    <t>Contribuição Social do Salário-Educação - Juros de Mora da Dívida Ativa</t>
  </si>
  <si>
    <t>Contribuição Social do Salário-Educação - Parcelamentos</t>
  </si>
  <si>
    <t>Registra as receitas que se originaram do parcelamento de débitos da Contribuição Social do Salário-Educação, recolhida pelas Empresas calculada com base em alíquota incidente sobre a remuneração paga ou creditada, a qualquer título, aos segurados empregados.</t>
  </si>
  <si>
    <t>Contribuição Social do Salário-Educação - Parcelamentos - Principal</t>
  </si>
  <si>
    <t>Contribuição Social do Salário-Educação - Parcelamentos - Multas e Juros de Mora</t>
  </si>
  <si>
    <t>Contribuição Social do Salário-Educação - Parcelamentos - Dívida Ativa</t>
  </si>
  <si>
    <t>Contribuição Social do Salário-Educação - Parcelamentos - Dívida Ativa - Multas e Juros de Mora da Dívida Ativa</t>
  </si>
  <si>
    <t>Contribuição Social do Salário-Educação - Parcelamentos - Multas</t>
  </si>
  <si>
    <t>Contribuição Social do Salário-Educação - Parcelamentos - Juros de Mora</t>
  </si>
  <si>
    <t>Contribuição Social do Salário-Educação - Parcelamentos - Dívida Ativa - Multas da Dívida Ativa</t>
  </si>
  <si>
    <t>Contribuição Social do Salário-Educação - Parcelamentos - Juros de Mora da Dívida Ativa</t>
  </si>
  <si>
    <t>Contribuição para o Ensino Aeroviário</t>
  </si>
  <si>
    <t>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</si>
  <si>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Contribuição para o Ensino Aeroviário - Principal</t>
  </si>
  <si>
    <t>Contribuição para o Ensino Aeroviário - Multas e Juros de Mora</t>
  </si>
  <si>
    <t>Contribuição para o Ensino Aeroviário - Dívida Ativa</t>
  </si>
  <si>
    <t>Contribuição para o Ensino Aeroviário - Dívida Ativa - Multas e Juros de Mora da Dívida Ativa</t>
  </si>
  <si>
    <t>Contribuição para o Ensino Aeroviário - Multas</t>
  </si>
  <si>
    <t>Contribuição para o Ensino Aeroviário - Juros de Mora</t>
  </si>
  <si>
    <t>Contribuição para o Ensino Aeroviário - Dívida Ativa - Multas da Dívida Ativa</t>
  </si>
  <si>
    <t>Contribuição para o Ensino Aeroviário - Juros de Mora da Dívida Ativa</t>
  </si>
  <si>
    <t>Contribuição para o Ensino Aeroviário - Parcelamentos</t>
  </si>
  <si>
    <t>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</si>
  <si>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Contribuição para o Ensino Aeroviário - Parcelamentos - Principal</t>
  </si>
  <si>
    <t>Contribuição para o Ensino Aeroviário - Parcelamentos - Multas e Juros de Mora</t>
  </si>
  <si>
    <t>Contribuição para o Ensino Aeroviário - Parcelamentos - Dívida Ativa</t>
  </si>
  <si>
    <t>Contribuição para o Ensino Aeroviário - Parcelamentos - Dívida Ativa - Multas e Juros de Mora da Dívida Ativa</t>
  </si>
  <si>
    <t>Contribuição para o Ensino Aeroviário - Parcelamentos - Multas</t>
  </si>
  <si>
    <t>Contribuição para o Ensino Aeroviário - Parcelamentos - Juros de Mora</t>
  </si>
  <si>
    <t>Contribuição para o Ensino Aeroviário - Parcelamentos - Dívida Ativa - Multas da Dívida Ativa</t>
  </si>
  <si>
    <t>Contribuição para o Ensino Aeroviário - Parcelamentos - Juros de Mora da Dívida Ativa</t>
  </si>
  <si>
    <t>Contribuição para o Desenvolvimento do Ensino Profissional Marítimo</t>
  </si>
  <si>
    <t>Contribuição para o Desenvolvimento do Ensino Profissional Marítimo - Principal</t>
  </si>
  <si>
    <t>Contribuição para o Desenvolvimento do Ensino Profissional Marítimo - Multas e Juros de Mora</t>
  </si>
  <si>
    <t>Contribuição para o Desenvolvimento do Ensino Profissional Marítimo - Dívida Ativa</t>
  </si>
  <si>
    <t>Contribuição para o Desenvolvimento do Ensino Profissional Marítimo - Dívida Ativa - Multas e Juros de Mora da Dívida Ativa</t>
  </si>
  <si>
    <t>Contribuição para o Desenvolvimento do Ensino Profissional Marítimo - Multas</t>
  </si>
  <si>
    <t>Contribuição para o Desenvolvimento do Ensino Profissional Marítimo - Juros de Mora</t>
  </si>
  <si>
    <t>Contribuição para o Desenvolvimento do Ensino Profissional Marítimo - Dívida Ativa - Multas da Dívida Ativa</t>
  </si>
  <si>
    <t>Contribuição para o Desenvolvimento do Ensino Profissional Marítimo - Juros de Mora da Dívida Ativa</t>
  </si>
  <si>
    <t>Contribuição para o Desenvolvimento do Ensino Profissional Marítimo - Parcelamentos</t>
  </si>
  <si>
    <t>Contribuição para o Desenvolvimento do Ensino Profissional Marítimo - Parcelamentos - Principal</t>
  </si>
  <si>
    <t>Contribuição para o Desenvolvimento do Ensino Profissional Marítimo - Parcelamentos - Multas e Juros de Mora</t>
  </si>
  <si>
    <t>Contribuição para o Desenvolvimento do Ensino Profissional Marítimo - Parcelamentos - Dívida Ativa</t>
  </si>
  <si>
    <t>Contribuição para o Desenvolvimento do Ensino Profissional Marítimo - Parcelamentos - Dívida Ativa - Multas e Juros de Mora da Dívida Ativa</t>
  </si>
  <si>
    <t>Contribuição para o Desenvolvimento do Ensino Profissional Marítimo - Parcelamentos - Multas</t>
  </si>
  <si>
    <t>Contribuição para o Desenvolvimento do Ensino Profissional Marítimo - Parcelamentos - Juros de Mora</t>
  </si>
  <si>
    <t>Contribuição para o Desenvolvimento do Ensino Profissional Marítimo - Parcelamentos - Dívida Ativa - Multas da Dívida Ativa</t>
  </si>
  <si>
    <t>Contribuição para o Desenvolvimento do Ensino Profissional Marítimo - Parcelamentos - Juros de Mora da Dívida Ativa</t>
  </si>
  <si>
    <t>Contribuição sobre a Arrecadação dos Fundos de Investimentos Regionais</t>
  </si>
  <si>
    <t>Contribuição sobre a Arrecadação dos Fundos de Investimentos Regionais - Principal</t>
  </si>
  <si>
    <t>Contribuição sobre a Arrecadação dos Fundos de Investimentos Regionais - Multas e Juros de Mora</t>
  </si>
  <si>
    <t>Contribuição sobre a Arrecadação dos Fundos de Investimentos Regionais - Dívida Ativa</t>
  </si>
  <si>
    <t>Contribuição sobre a Arrecadação dos Fundos de Investimentos Regionais - Dívida Ativa - Multas e Juros de Mora da Dívida Ativa</t>
  </si>
  <si>
    <t>Contribuição sobre a Arrecadação dos Fundos de Investimentos Regionais - Multas</t>
  </si>
  <si>
    <t>Contribuição sobre a Arrecadação dos Fundos de Investimentos Regionais - Juros de Mora</t>
  </si>
  <si>
    <t>Contribuição sobre a Arrecadação dos Fundos de Investimentos Regionais - Dívida Ativa - Multas da Dívida Ativa</t>
  </si>
  <si>
    <t>Contribuição sobre a Arrecadação dos Fundos de Investimentos Regionais - Juros de Mora da Dívida Ativa</t>
  </si>
  <si>
    <t>Contribuição sobre a Arrecadação dos Fundos de Investimentos Regionais - Parcelamentos</t>
  </si>
  <si>
    <t>Contribuição sobre a Arrecadação dos Fundos de Investimentos Regionais - Parcelamentos - Principal</t>
  </si>
  <si>
    <t>Contribuição sobre a Arrecadação dos Fundos de Investimentos Regionais - Parcelamentos - Multas e Juros de Mora</t>
  </si>
  <si>
    <t>Contribuição sobre a Arrecadação dos Fundos de Investimentos Regionais - Parcelamentos - Dívida Ativa</t>
  </si>
  <si>
    <t>Contribuição sobre a Arrecadação dos Fundos de Investimentos Regionais - Parcelamentos - Dívida Ativa - Multas e Juros de Mora da Dívida Ativa</t>
  </si>
  <si>
    <t>Contribuição sobre a Arrecadação dos Fundos de Investimentos Regionais - Parcelamentos - Multas</t>
  </si>
  <si>
    <t>Contribuição sobre a Arrecadação dos Fundos de Investimentos Regionais - Parcelamentos - Juros de Mora</t>
  </si>
  <si>
    <t>Contribuição sobre a Arrecadação dos Fundos de Investimentos Regionais - Parcelamentos - Dívida Ativa - Multas da Dívida Ativa</t>
  </si>
  <si>
    <t>Contribuição sobre a Arrecadação dos Fundos de Investimentos Regionais - Parcelamentos - Juros de Mora da Dívida Ativa</t>
  </si>
  <si>
    <t>Contribuição sobre Movimentação ou Transmissão de Valores e de Créditos e Direitos de Natureza Financeira</t>
  </si>
  <si>
    <t>Agrega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</si>
  <si>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</si>
  <si>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Principal</t>
  </si>
  <si>
    <t>Contribuição sobre Movimentação ou Transmissão de Valores e de Créditos e Direitos de Natureza Financeira - Multas e Juros de Mora</t>
  </si>
  <si>
    <t>Contribuição sobre Movimentação ou Transmissão de Valores e de Créditos e Direitos de Natureza Financeira - Dívida Ativa</t>
  </si>
  <si>
    <t>Contribuição sobre Movimentação ou Transmissão de Valores e de Créditos e Direitos de Natureza Financeira - Dívida Ativa - Multas e Juros de Mora da Dívida Ativa</t>
  </si>
  <si>
    <t>Contribuição sobre Movimentação ou Transmissão de Valores e de Créditos e Direitos de Natureza Financeira - Multas</t>
  </si>
  <si>
    <t>Contribuição sobre Movimentação ou Transmissão de Valores e de Créditos e Direitos de Natureza Financeira - Juros de Mora</t>
  </si>
  <si>
    <t>Contribuição sobre Movimentação ou Transmissão de Valores e de Créditos e Direitos de Natureza Financeira - Dívida Ativa - Multas da Dívida Ativa</t>
  </si>
  <si>
    <t>Contribuição sobre Movimentação ou Transmissão de Valores e de Créditos e Direitos de Natureza Financeira - Juros de Mora da Dívida Ativa</t>
  </si>
  <si>
    <t>Contribuição sobre Movimentação ou Transmissão de Valores e de Créditos e Direitos de Natureza Financeira - Parcelamentos</t>
  </si>
  <si>
    <t>Registra valores relativos ao parcelamento de débitos da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</si>
  <si>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Parcelamentos - Principal</t>
  </si>
  <si>
    <t>Contribuição sobre Movimentação ou Transmissão de Valores e de Créditos e Direitos de Natureza Financeira - Parcelamentos - Multas e Juros de Mora</t>
  </si>
  <si>
    <t>Contribuição sobre Movimentação ou Transmissão de Valores e de Créditos e Direitos de Natureza Financeira - Parcelamentos - Dívida Ativa</t>
  </si>
  <si>
    <t>Contribuição sobre Movimentação ou Transmissão de Valores e de Créditos e Direitos de Natureza Financeira - Parcelamentos - Dívida Ativa - Multas e Juros de Mora da Dívida Ativa</t>
  </si>
  <si>
    <t>Contribuição sobre Movimentação ou Transmissão de Valores e de Créditos e Direitos de Natureza Financeira - Parcelamentos - Multas</t>
  </si>
  <si>
    <t>Contribuição sobre Movimentação ou Transmissão de Valores e de Créditos e Direitos de Natureza Financeira - Parcelamentos - Juros de Mora</t>
  </si>
  <si>
    <t>Contribuição sobre Movimentação ou Transmissão de Valores e de Créditos e Direitos de Natureza Financeira - Parcelamentos - Dívida Ativa - Multas da Dívida Ativa</t>
  </si>
  <si>
    <t>Contribuição sobre Movimentação ou Transmissão de Valores e de Créditos e Direitos de Natureza Financeira - Parcelamentos - Juros de Mora da Dívida Ativa</t>
  </si>
  <si>
    <t>Demais Contribuições Sociais</t>
  </si>
  <si>
    <t>Agrega quaisquer outras contribuições sociais que não se enquadrem nos itens
anteriores.</t>
  </si>
  <si>
    <t>Demais Contribuições Sociais Não Arrecadadas e Não Projetadas pela RFB</t>
  </si>
  <si>
    <t>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</si>
  <si>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Não Arrecadadas e Não Projetadas pela RFB - Principal</t>
  </si>
  <si>
    <t>Demais Contribuições Sociais Não Arrecadadas e Não Projetadas pela RFB - Multas e Juros de Mora</t>
  </si>
  <si>
    <t>Demais Contribuições Sociais Não Arrecadadas e Não Projetadas pela RFB - Dívida Ativa</t>
  </si>
  <si>
    <t>Demais Contribuições Sociais Não Arrecadadas e Não Projetadas pela RFB - Dívida Ativa - Multas e Juros de Mora da Dívida Ativa</t>
  </si>
  <si>
    <t>Demais Contribuições Sociais Não Arrecadadas e Não Projetadas pela RFB - Multas</t>
  </si>
  <si>
    <t>Demais Contribuições Sociais Não Arrecadadas e Não Projetadas pela RFB - Juros de Mora</t>
  </si>
  <si>
    <t>Demais Contribuições Sociais Não Arrecadadas e Não Projetadas pela RFB - Dívida Ativa - Multas da Dívida Ativa</t>
  </si>
  <si>
    <t>Demais Contribuições Sociais Não Arrecadadas e Não Projetadas pela RFB - Juros de Mora da Dívida Ativa</t>
  </si>
  <si>
    <t>Demais Contribuições Sociais Não Arrecadadas e Não Projetadas pela RFB - Parcelamentos</t>
  </si>
  <si>
    <t>Registra o parcelamento de débitos de quaisquer outras contribuições sociais que não se enquadrem nos itens anteriores</t>
  </si>
  <si>
    <t>Demais Contribuições Sociais Não Arrecadadas e Não Projetadas pela RFB - Parcelamentos - Principal</t>
  </si>
  <si>
    <t>Demais Contribuições Sociais Não Arrecadadas e Não Projetadas pela RFB - Parcelamentos - Multas e Juros de Mora</t>
  </si>
  <si>
    <t>Demais Contribuições Sociais Não Arrecadadas e Não Projetadas pela RFB - Parcelamentos - Dívida Ativa</t>
  </si>
  <si>
    <t>Demais Contribuições Sociais Não Arrecadadas e Não Projetadas pela RFB - Parcelamentos - Dívida Ativa - Multas e Juros de Mora da Dívida Ativa</t>
  </si>
  <si>
    <t>Demais Contribuições Sociais Não Arrecadadas e Não Projetadas pela RFB - Parcelamentos - Multas</t>
  </si>
  <si>
    <t>Demais Contribuições Sociais Não Arrecadadas e Não Projetadas pela RFB - Parcelamentos - Juros de Mora</t>
  </si>
  <si>
    <t>Demais Contribuições Sociais Não Arrecadadas e Não Projetadas pela RFB - Parcelamentos - Dívida Ativa - Multas da Dívida Ativa</t>
  </si>
  <si>
    <t>Demais Contribuições Sociais Não Arrecadadas e Não Projetadas pela RFB - Parcelamentos - Juros de Mora da Dívida Ativa</t>
  </si>
  <si>
    <t>Demais Contribuições Sociais – Arrecadadas e Projetadas pela RFB</t>
  </si>
  <si>
    <t>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</si>
  <si>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 Arrecadadas e Projetadas pela RFB - Principal</t>
  </si>
  <si>
    <t>Demais Contribuições Sociais – Arrecadadas e Projetadas pela RFB - Multas e Juros de Mora</t>
  </si>
  <si>
    <t>Demais Contribuições Sociais – Arrecadadas e Projetadas pela RFB - Dívida Ativa</t>
  </si>
  <si>
    <t>Demais Contribuições Sociais – Arrecadadas e Projetadas pela RFB - Dívida Ativa - Multas e Juros de Mora da Dívida Ativa</t>
  </si>
  <si>
    <t>Demais Contribuições Sociais – Arrecadadas e Projetadas pela RFB - Multas</t>
  </si>
  <si>
    <t>Demais Contribuições Sociais – Arrecadadas e Projetadas pela RFB - Juros de Mora</t>
  </si>
  <si>
    <t>Demais Contribuições Sociais – Arrecadadas e Projetadas pela RFB - Dívida Ativa - Multas da Dívida Ativa</t>
  </si>
  <si>
    <t>Demais Contribuições Sociais – Arrecadadas e Projetadas pela RFB - Juros de Mora da Dívida Ativa</t>
  </si>
  <si>
    <t>Demais Contribuições Sociais – Arrecadadas e Projetadas pela RFB - Parcelamentos</t>
  </si>
  <si>
    <t>Demais Contribuições Sociais – Arrecadadas e Projetadas pela RFB - Parcelamentos - Principal</t>
  </si>
  <si>
    <t>Demais Contribuições Sociais – Arrecadadas e Projetadas pela RFB - Parcelamentos - Multas e Juros de Mora</t>
  </si>
  <si>
    <t>Demais Contribuições Sociais – Arrecadadas e Projetadas pela RFB - Parcelamentos - Dívida Ativa</t>
  </si>
  <si>
    <t>Demais Contribuições Sociais – Arrecadadas e Projetadas pela RFB - Parcelamentos - Dívida Ativa - Multas e Juros de Mora da Dívida Ativa</t>
  </si>
  <si>
    <t>Demais Contribuições Sociais – Arrecadadas e Projetadas pela RFB - Parcelamentos - Multas</t>
  </si>
  <si>
    <t>Demais Contribuições Sociais – Arrecadadas e Projetadas pela RFB - Parcelamentos - Juros de Mora</t>
  </si>
  <si>
    <t>Demais Contribuições Sociais – Arrecadadas e Projetadas pela RFB - Parcelamentos - Dívida Ativa - Multas da Dívida Ativa</t>
  </si>
  <si>
    <t>Demais Contribuições Sociais – Arrecadadas e Projetadas pela RFB - Parcelamentos - Juros de Mora da Dívida Ativa</t>
  </si>
  <si>
    <t>Contribuições Econômicas</t>
  </si>
  <si>
    <t>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t>
  </si>
  <si>
    <t>Contribuições para o Programa de Integração Nacional - PIN e para o Programa de Redistribuição de Terras e de Estímulo à Agroindústria do Norte e do Nordeste - PROTERRA</t>
  </si>
  <si>
    <t>Agrega as receitas originadas das contribuições para o Programa de Integração Nacional - PIN, e para o Programa de Redistribuição de Terras e de Estímulo à Agroindústria do Norte e do Nordeste - PROTERRA.</t>
  </si>
  <si>
    <t>Contribuição para o Programa de Integração Nacional - PIN</t>
  </si>
  <si>
    <t>Registra as receitas originadas das contribuições para o Programa de Integração Nacional - PIN.</t>
  </si>
  <si>
    <t>Contribuição para o Programa de Integração Nacional - PIN - Principal</t>
  </si>
  <si>
    <t>Contribuição para o Programa de Integração Nacional - PIN - Multas e Juros de Mora</t>
  </si>
  <si>
    <t>Contribuição para o Programa de Integração Nacional - PIN - Dívida Ativa</t>
  </si>
  <si>
    <t>Contribuição para o Programa de Integração Nacional - PIN - Dívida Ativa - Multas e Juros de Mora da Dívida Ativa</t>
  </si>
  <si>
    <t>Contribuição para o Programa de Integração Nacional - PIN - Multas</t>
  </si>
  <si>
    <t>Contribuição para o Programa de Integração Nacional - PIN - Juros de Mora</t>
  </si>
  <si>
    <t>Contribuição para o Programa de Integração Nacional - PIN - Dívida Ativa - Multas da Dívida Ativa</t>
  </si>
  <si>
    <t>Contribuição para o Programa de Integração Nacional - PIN - Juros de Mora da Dívida Ativa</t>
  </si>
  <si>
    <t>Contribuição para o Programa de Redistribuição de Terras e de Estímulo à Agroindústria do Norte e do Nordeste - PROTERRA</t>
  </si>
  <si>
    <t>Registra as receitas originadas das contribuições para o Programa de Redistribuição de Terras e de Estímulo à Agroindústria do Norte e do Nordeste - PROTERRA.</t>
  </si>
  <si>
    <t>Contribuição para o Programa de Redistribuição de Terras e de Estímulo à Agroindústria do Norte e do Nordeste - PROTERRA - Principal</t>
  </si>
  <si>
    <t>Contribuição para o Programa de Redistribuição de Terras e de Estímulo à Agroindústria do Norte e do Nordeste - PROTERRA - Multas e Juros de Mora</t>
  </si>
  <si>
    <t>Contribuição para o Programa de Redistribuição de Terras e de Estímulo à Agroindústria do Norte e do Nordeste - PROTERRA - Dívida Ativa</t>
  </si>
  <si>
    <t>Contribuição para o Programa de Redistribuição de Terras e de Estímulo à Agroindústria do Norte e do Nordeste - PROTERRA - Dívida Ativa - Multas e Juros de Mora da Dívida Ativa</t>
  </si>
  <si>
    <t>Contribuição para o Programa de Redistribuição de Terras e de Estímulo à Agroindústria do Norte e do Nordeste - PROTERRA - Multas</t>
  </si>
  <si>
    <t>Contribuição para o Programa de Redistribuição de Terras e de Estímulo à Agroindústria do Norte e do Nordeste - PROTERRA - Juros de Mora</t>
  </si>
  <si>
    <t>Contribuição para o Programa de Redistribuição de Terras e de Estímulo à Agroindústria do Norte e do Nordeste - PROTERRA - Dívida Ativa - Multas da Dívida Ativa</t>
  </si>
  <si>
    <t>Contribuição para o Programa de Redistribuição de Terras e de Estímulo à Agroindústria do Norte e do Nordeste - PROTERRA - Juros de Mora da Dívida Ativa</t>
  </si>
  <si>
    <t>Contribuição de Lojas Francas, Entrepostos Aduaneiros e Depósitos Alfandegários</t>
  </si>
  <si>
    <t>Contribuição de Lojas Francas, Entrepostos Aduaneiros e Depósitos Alfandegários - Principal</t>
  </si>
  <si>
    <t>Contribuição de Lojas Francas, Entrepostos Aduaneiros e Depósitos Alfandegários - Multas e Juros de Mora</t>
  </si>
  <si>
    <t>Contribuição de Lojas Francas, Entrepostos Aduaneiros e Depósitos Alfandegários - Dívida Ativa</t>
  </si>
  <si>
    <t>Contribuição de Lojas Francas, Entrepostos Aduaneiros e Depósitos Alfandegários - Dívida Ativa - Multas e Juros de Mora da Dívida Ativa</t>
  </si>
  <si>
    <t>Contribuição de Lojas Francas, Entrepostos Aduaneiros e Depósitos Alfandegários - Multas</t>
  </si>
  <si>
    <t>Contribuição de Lojas Francas, Entrepostos Aduaneiros e Depósitos Alfandegários - Juros de Mora</t>
  </si>
  <si>
    <t>Contribuição de Lojas Francas, Entrepostos Aduaneiros e Depósitos Alfandegários - Dívida Ativa - Multas da Dívida Ativa</t>
  </si>
  <si>
    <t>Contribuição de Lojas Francas, Entrepostos Aduaneiros e Depósitos Alfandegários - Juros de Mora da Dívida Ativa</t>
  </si>
  <si>
    <t>Contribuição sobre Apostas em Competições Hípicas</t>
  </si>
  <si>
    <t>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t>
  </si>
  <si>
    <t>Contribuição sobre Apostas em Competições Hípicas - Principal</t>
  </si>
  <si>
    <t>Contribuição sobre Apostas em Competições Hípicas - Multas e Juros de Mora</t>
  </si>
  <si>
    <t>Contribuição sobre Apostas em Competições Hípicas - Dívida Ativa</t>
  </si>
  <si>
    <t>Contribuição sobre Apostas em Competições Hípicas - Dívida Ativa - Multas e Juros de Mora da Dívida Ativa</t>
  </si>
  <si>
    <t>Contribuição sobre Apostas em Competições Hípicas - Multas</t>
  </si>
  <si>
    <t>Contribuição sobre Apostas em Competições Hípicas - Juros de Mora</t>
  </si>
  <si>
    <t>Contribuição sobre Apostas em Competições Hípicas - Dívida Ativa - Multas da Dívida Ativa</t>
  </si>
  <si>
    <t>Contribuição sobre Apostas em Competições Hípicas - Juros de Mora da Dívida Ativa</t>
  </si>
  <si>
    <t>Contribuição para o Desenvolvimento da Indústria Cinematográfica Nacional - CONDECINE</t>
  </si>
  <si>
    <t>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t>
  </si>
  <si>
    <t>Contribuição para o Desenvolvimento da Indústria Cinematográfica Nacional - CONDECINE - Principal</t>
  </si>
  <si>
    <t>Contribuição para o Desenvolvimento da Indústria Cinematográfica Nacional - CONDECINE - Multas e Juros de Mora</t>
  </si>
  <si>
    <t>Contribuição para o Desenvolvimento da Indústria Cinematográfica Nacional - CONDECINE - Dívida Ativa</t>
  </si>
  <si>
    <t>Contribuição para o Desenvolvimento da Indústria Cinematográfica Nacional - CONDECINE - Dívida Ativa - Multas e Juros de Mora da Dívida Ativa</t>
  </si>
  <si>
    <t>Contribuição para o Desenvolvimento da Indústria Cinematográfica Nacional - CONDECINE - Multas</t>
  </si>
  <si>
    <t>Contribuição para o Desenvolvimento da Indústria Cinematográfica Nacional - CONDECINE - Juros de Mora</t>
  </si>
  <si>
    <t>Contribuição para o Desenvolvimento da Indústria Cinematográfica Nacional - CONDECINE - Dívida Ativa - Multas da Dívida Ativa</t>
  </si>
  <si>
    <t>Contribuição para o Desenvolvimento da Indústria Cinematográfica Nacional - CONDECINE - Juros de Mora da Dívida Ativa</t>
  </si>
  <si>
    <t>Cota-Parte do Adicional ao Frete para a Renovação da Marinha Mercante - AFRMM</t>
  </si>
  <si>
    <t>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t>
  </si>
  <si>
    <t>Cota-Parte do Adicional ao Frete para a Renovação da Marinha Mercante - AFRMM - Principal</t>
  </si>
  <si>
    <t>Cota-Parte do Adicional ao Frete para a Renovação da Marinha Mercante - AFRMM - Multas e Juros de Mora</t>
  </si>
  <si>
    <t>Cota-Parte do Adicional ao Frete para a Renovação da Marinha Mercante - AFRMM - Dívida Ativa</t>
  </si>
  <si>
    <t>Cota-Parte do Adicional ao Frete para a Renovação da Marinha Mercante - AFRMM - Dívida Ativa - Multas e Juros de Mora da Dívida Ativa</t>
  </si>
  <si>
    <t>Cota-Parte do Adicional ao Frete para a Renovação da Marinha Mercante - AFRMM - Multas</t>
  </si>
  <si>
    <t>Cota-Parte do Adicional ao Frete para a Renovação da Marinha Mercante - AFRMM - Juros de Mora</t>
  </si>
  <si>
    <t>Cota-Parte do Adicional ao Frete para a Renovação da Marinha Mercante - AFRMM - Dívida Ativa - Multas da Dívida Ativa</t>
  </si>
  <si>
    <t>Cota-Parte do Adicional ao Frete para a Renovação da Marinha Mercante - AFRMM - Juros de Mora da Dívida Ativa</t>
  </si>
  <si>
    <t>Contribuição sobre as Receitas de Concessionárias e Permissionárias de Energia Elétrica</t>
  </si>
  <si>
    <t>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t>
  </si>
  <si>
    <t>Contribuição sobre as Receitas de Concessionárias e Permissionárias de Energia Elétrica - Principal</t>
  </si>
  <si>
    <t>Contribuição sobre as Receitas de Concessionárias e Permissionárias de Energia Elétrica - Multas e Juros de Mora</t>
  </si>
  <si>
    <t>Contribuição sobre as Receitas de Concessionárias e Permissionárias de Energia Elétrica - Dívida Ativa</t>
  </si>
  <si>
    <t>Contribuição sobre as Receitas de Concessionárias e Permissionárias de Energia Elétrica - Dívida Ativa - Multas e Juros de Mora da Dívida Ativa</t>
  </si>
  <si>
    <t>Contribuição sobre as Receitas de Concessionárias e Permissionárias de Energia Elétrica - Multas</t>
  </si>
  <si>
    <t>Contribuição sobre as Receitas de Concessionárias e Permissionárias de Energia Elétrica - Juros de Mora</t>
  </si>
  <si>
    <t>Contribuição sobre as Receitas de Concessionárias e Permissionárias de Energia Elétrica - Dívida Ativa - Multas da Dívida Ativa</t>
  </si>
  <si>
    <t>Contribuição sobre as Receitas de Concessionárias e Permissionárias de Energia Elétrica - Juros de Mora da Dívida Ativa</t>
  </si>
  <si>
    <t>Contribuição pela Licença de Uso, Aquisição ou Transferência de Tecnologia - CIDE - Remessas ao Exterior</t>
  </si>
  <si>
    <t>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t>
  </si>
  <si>
    <t>Contribuição pela Licença de Uso, Aquisição ou Transferência de Tecnologia - CIDE - Remessas ao Exterior - Principal</t>
  </si>
  <si>
    <t>Contribuição pela Licença de Uso, Aquisição ou Transferência de Tecnologia - CIDE - Remessas ao Exterior - Multas e Juros de Mora</t>
  </si>
  <si>
    <t>Contribuição pela Licença de Uso, Aquisição ou Transferência de Tecnologia - CIDE - Remessas ao Exterior - Dívida Ativa</t>
  </si>
  <si>
    <t>Contribuição pela Licença de Uso, Aquisição ou Transferência de Tecnologia - CIDE - Remessas ao Exterior - Dívida Ativa - Multas e Juros de Mora da Dívida Ativa</t>
  </si>
  <si>
    <t>Contribuição pela Licença de Uso, Aquisição ou Transferência de Tecnologia - CIDE - Remessas ao Exterior - Multas</t>
  </si>
  <si>
    <t>Contribuição pela Licença de Uso, Aquisição ou Transferência de Tecnologia - CIDE - Remessas ao Exterior - Juros de Mora</t>
  </si>
  <si>
    <t>Contribuição pela Licença de Uso, Aquisição ou Transferência de Tecnologia - CIDE - Remessas ao Exterior - Dívida Ativa - Multas da Dívida Ativa</t>
  </si>
  <si>
    <t>Contribuição pela Licença de Uso, Aquisição ou Transferência de Tecnologia - CIDE - Remessas ao Exterior - Juros de Mora da Dívida Ativa</t>
  </si>
  <si>
    <t>Contribuição Relativa às Atividades de Importação e Comercialização de Petróleo e seus Derivados, Gás Natural e Álcool Carburante - CIDE Combustíveis</t>
  </si>
  <si>
    <t>Agrega as receitas originadas da Contribuição de Intervenção no Domínio Econômico relativa às atividades de comercialização e de importação de petróleo e seus derivados, gás natural e álcool carburante - CIDE Combustíveis.</t>
  </si>
  <si>
    <t>Contribuição de Intervenção no Domínio Econômico - CIDE-Combustíveis - Importação</t>
  </si>
  <si>
    <t>Contribuição de Intervenção no Domínio Econômico - CIDE-Combustíveis - Importação - Principal</t>
  </si>
  <si>
    <t>Contribuição de Intervenção no Domínio Econômico - CIDE-Combustíveis - Importação - Multas e Juros de Mora</t>
  </si>
  <si>
    <t>Contribuição de Intervenção no Domínio Econômico - CIDE-Combustíveis - Importação - Dívida Ativa</t>
  </si>
  <si>
    <t>Contribuição de Intervenção no Domínio Econômico - CIDE-Combustíveis - Importação - Dívida Ativa - Multas e Juros de Mora da Dívida Ativa</t>
  </si>
  <si>
    <t>Contribuição de Intervenção no Domínio Econômico - CIDE-Combustíveis - Importação - Multas</t>
  </si>
  <si>
    <t>Contribuição de Intervenção no Domínio Econômico - CIDE-Combustíveis - Importação - Juros de Mora</t>
  </si>
  <si>
    <t>Contribuição de Intervenção no Domínio Econômico - CIDE-Combustíveis - Importação - Dívida Ativa - Multas da Dívida Ativa</t>
  </si>
  <si>
    <t>Contribuição de Intervenção no Domínio Econômico - CIDE-Combustíveis - Importação - Juros de Mora da Dívida Ativa</t>
  </si>
  <si>
    <t>Contribuição de Intervenção no Domínio Econômico - CIDE-Combustíveis - Comercialização</t>
  </si>
  <si>
    <t>Contribuição de Intervenção no Domínio Econômico - CIDE-Combustíveis - Comercialização - Principal</t>
  </si>
  <si>
    <t>Contribuição de Intervenção no Domínio Econômico - CIDE-Combustíveis - Comercialização - Multas e Juros de Mora</t>
  </si>
  <si>
    <t>Contribuição de Intervenção no Domínio Econômico - CIDE-Combustíveis - Comercialização - Dívida Ativa</t>
  </si>
  <si>
    <t>Contribuição de Intervenção no Domínio Econômico - CIDE-Combustíveis - Comercialização - Dívida Ativa - Multas e Juros de Mora da Dívida Ativa</t>
  </si>
  <si>
    <t>Contribuição de Intervenção no Domínio Econômico - CIDE-Combustíveis - Comercialização - Multas</t>
  </si>
  <si>
    <t>Contribuição de Intervenção no Domínio Econômico - CIDE-Combustíveis - Comercialização - Juros de Mora</t>
  </si>
  <si>
    <t>Contribuição de Intervenção no Domínio Econômico - CIDE-Combustíveis - Comercialização - Dívida Ativa - Multas da Dívida Ativa</t>
  </si>
  <si>
    <t>Contribuição de Intervenção no Domínio Econômico - CIDE-Combustíveis - Comercialização - Juros de Mora da Dívida Ativa</t>
  </si>
  <si>
    <t>Contribuição sobre a Receita das Empresas Prestadoras de Serviços de Telecomunicações</t>
  </si>
  <si>
    <t>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t>
  </si>
  <si>
    <t>Contribuição sobre a Receita Operacional Bruta Decorrente de Prestação de Serviços de Telecomunicações</t>
  </si>
  <si>
    <t>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</si>
  <si>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Operacional Bruta Decorrente de Prestação de Serviços de Telecomunicações - Principal</t>
  </si>
  <si>
    <t>Contribuição sobre a Receita Operacional Bruta Decorrente de Prestação de Serviços de Telecomunicações - Multas e Juros de Mora</t>
  </si>
  <si>
    <t>Contribuição sobre a Receita Operacional Bruta Decorrente de Prestação de Serviços de Telecomunicações - Dívida Ativa</t>
  </si>
  <si>
    <t>Contribuição sobre a Receita Operacional Bruta Decorrente de Prestação de Serviços de Telecomunicações - Dívida Ativa - Multas e Juros de Mora da Dívida Ativa</t>
  </si>
  <si>
    <t>Contribuição sobre a Receita Operacional Bruta Decorrente de Prestação de Serviços de Telecomunicações - Multas</t>
  </si>
  <si>
    <t>Contribuição sobre a Receita Operacional Bruta Decorrente de Prestação de Serviços de Telecomunicações - Juros de Mora</t>
  </si>
  <si>
    <t>Contribuição sobre a Receita Operacional Bruta Decorrente de Prestação de Serviços de Telecomunicações - Dívida Ativa - Multas da Dívida Ativa</t>
  </si>
  <si>
    <t>Contribuição sobre a Receita Operacional Bruta Decorrente de Prestação de Serviços de Telecomunicações - Juros de Mora da Dívida Ativa</t>
  </si>
  <si>
    <t>Contribuição sobre a Receita Bruta das Empresas Prestadoras de Serviços de Telecomunicações</t>
  </si>
  <si>
    <t>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</si>
  <si>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Bruta das Empresas Prestadoras de Serviços de Telecomunicações - Principal</t>
  </si>
  <si>
    <t>Contribuição sobre a Receita Bruta das Empresas Prestadoras de Serviços de Telecomunicações - Multas e Juros de Mora</t>
  </si>
  <si>
    <t>Contribuição sobre a Receita Bruta das Empresas Prestadoras de Serviços de Telecomunicações - Dívida Ativa</t>
  </si>
  <si>
    <t>Contribuição sobre a Receita Bruta das Empresas Prestadoras de Serviços de Telecomunicações - Dívida Ativa - Multas e Juros de Mora da Dívida Ativa</t>
  </si>
  <si>
    <t>Contribuição sobre a Receita Bruta das Empresas Prestadoras de Serviços de Telecomunicações - Multas</t>
  </si>
  <si>
    <t>Contribuição sobre a Receita Bruta das Empresas Prestadoras de Serviços de Telecomunicações - Juros de Mora</t>
  </si>
  <si>
    <t>Contribuição sobre a Receita Bruta das Empresas Prestadoras de Serviços de Telecomunicações - Dívida Ativa - Multas da Dívida Ativa</t>
  </si>
  <si>
    <t>Contribuição sobre a Receita Bruta das Empresas Prestadoras de Serviços de Telecomunicações - Juros de Mora da Dívida Ativa</t>
  </si>
  <si>
    <t>Contribuição para o Fomento da Radiodifusão Pública</t>
  </si>
  <si>
    <t>Registra as receitas originadas da Contribuição para Fomento da Radiodifusão Pública.</t>
  </si>
  <si>
    <t>Contribuição para o Fomento da Radiodifusão Pública - Principal</t>
  </si>
  <si>
    <t>Contribuição para o Fomento da Radiodifusão Pública - Multas e Juros de Mora</t>
  </si>
  <si>
    <t>Contribuição para o Fomento da Radiodifusão Pública - Dívida Ativa</t>
  </si>
  <si>
    <t>Contribuição para o Fomento da Radiodifusão Pública - Dívida Ativa - Multas e Juros de Mora da Dívida Ativa</t>
  </si>
  <si>
    <t>Contribuição para o Fomento da Radiodifusão Pública - Multas</t>
  </si>
  <si>
    <t>Contribuição para o Fomento da Radiodifusão Pública - Juros de Mora</t>
  </si>
  <si>
    <t>Contribuição para o Fomento da Radiodifusão Pública - Dívida Ativa - Multas da Dívida Ativa</t>
  </si>
  <si>
    <t>Contribuição para o Fomento da Radiodifusão Pública - Juros de Mora da Dívida Ativa</t>
  </si>
  <si>
    <t>Contribuição sobre o Faturamento das Empresas de Informática</t>
  </si>
  <si>
    <t>Agrega as receitas originadas da contribuição paga por empresas que vendem bens e serviços de informática e que optaram por investir em pesquisa e desenvolvimento</t>
  </si>
  <si>
    <t>Contribuição sobre o Faturamento das Empresas de Informática instaladas na Amazônia</t>
  </si>
  <si>
    <t>Registra as receitas originadas da contribuição paga por empresas instaladas na Amazônia que vendem bens e serviços de informática e que optaram por investir em pesquisa e desenvolvimento.</t>
  </si>
  <si>
    <t>Contribuição sobre o Faturamento das Empresas de Informática instaladas na Amazônia - Principal</t>
  </si>
  <si>
    <t>Contribuição sobre o Faturamento das Empresas de Informática instaladas na Amazônia - Multas e Juros de Mora</t>
  </si>
  <si>
    <t>Contribuição sobre o Faturamento das Empresas de Informática instaladas na Amazônia - Dívida Ativa</t>
  </si>
  <si>
    <t>Contribuição sobre o Faturamento das Empresas de Informática instaladas na Amazônia - Dívida Ativa - Multas e Juros de Mora da Dívida Ativa</t>
  </si>
  <si>
    <t>Contribuição sobre o Faturamento das Empresas de Informática instaladas na Amazônia - Multas</t>
  </si>
  <si>
    <t>Contribuição sobre o Faturamento das Empresas de Informática instaladas na Amazônia - Juros de Mora</t>
  </si>
  <si>
    <t>Contribuição sobre o Faturamento das Empresas de Informática instaladas na Amazônia - Dívida Ativa - Multas da Dívida Ativa</t>
  </si>
  <si>
    <t>Contribuição sobre o Faturamento das Empresas de Informática instaladas na Amazônia - Juros de Mora da Dívida Ativa</t>
  </si>
  <si>
    <t xml:space="preserve">Contribuição sobre o Faturamento das Empresas de Informática instaladas nas Demais Regiões </t>
  </si>
  <si>
    <t>Registra as receitas originadas da contribuição paga por empresas instaladas nas demais regiões do País (exceto na Amazônia) que vendem bens e serviços de informática e que optaram por investir em pesquisa e desenvolvimento</t>
  </si>
  <si>
    <t>Contribuição sobre o Faturamento das Empresas de Informática instaladas nas Demais Regiões  - Principal</t>
  </si>
  <si>
    <t>Contribuição sobre o Faturamento das Empresas de Informática instaladas nas Demais Regiões  - Multas e Juros de Mora</t>
  </si>
  <si>
    <t>Contribuição sobre o Faturamento das Empresas de Informática instaladas nas Demais Regiões  - Dívida Ativa</t>
  </si>
  <si>
    <t>Contribuição sobre o Faturamento das Empresas de Informática instaladas nas Demais Regiões  - Dívida Ativa - Multas e Juros de Mora da Dívida Ativa</t>
  </si>
  <si>
    <t>Contribuição sobre o Faturamento das Empresas de Informática instaladas nas Demais Regiões  - Multas</t>
  </si>
  <si>
    <t>Contribuição sobre o Faturamento das Empresas de Informática instaladas nas Demais Regiões  - Juros de Mora</t>
  </si>
  <si>
    <t>Contribuição sobre o Faturamento das Empresas de Informática instaladas nas Demais Regiões  - Dívida Ativa - Multas da Dívida Ativa</t>
  </si>
  <si>
    <t>Contribuição sobre o Faturamento das Empresas de Informática instaladas nas Demais Regiões  - Juros de Mora da Dívida Ativa</t>
  </si>
  <si>
    <t>Contribuições Econômicas sobre Commodities</t>
  </si>
  <si>
    <t>Agrega as receitas originadas de contribuições econômicas sobre commodities, específicas de Estados e Municípios</t>
  </si>
  <si>
    <t>Contribuição Econômica destinada ao Fethab</t>
  </si>
  <si>
    <t>Registra as receitas decorrentes de contribuições arrecadadas, coforme Lei Estadual do Estado do Mato Grosso nº 10.353/2015.</t>
  </si>
  <si>
    <t>Contribuição Econômica destinada ao Fethab - Principal</t>
  </si>
  <si>
    <t>Contribuição Econômica destinada ao Fethab - Multas e Juros de Mora</t>
  </si>
  <si>
    <t>Contribuição Econômica destinada ao Fethab - Dívida Ativa</t>
  </si>
  <si>
    <t>Contribuição Econômica destinada ao Fethab - Dívida Ativa - Multas e Juros de Mora da Dívida Ativa</t>
  </si>
  <si>
    <t>Contribuição Econômica destinada ao Fethab - Multas</t>
  </si>
  <si>
    <t>Contribuição Econômica destinada ao Fethab - Juros de Mora</t>
  </si>
  <si>
    <t>Contribuição Econômica destinada ao Fethab - Dívida Ativa - Multas da Dívida Ativa</t>
  </si>
  <si>
    <t>Contribuição Econômica destinada ao Fethab - Juros de Mora da Dívida Ativa</t>
  </si>
  <si>
    <t>Outras Contribuições Econômicas</t>
  </si>
  <si>
    <t>Agrega as receitas originadas de contribuições econômicas que não se enquadram nos itens anteriores.</t>
  </si>
  <si>
    <t>Outras Contribuições Econômicas – Não Arrecadadas e Não Projetadas pela RFB</t>
  </si>
  <si>
    <t>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</si>
  <si>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Não Arrecadadas e Não Projetadas pela RFB - Principal</t>
  </si>
  <si>
    <t>Outras Contribuições Econômicas – Não Arrecadadas e Não Projetadas pela RFB - Multas e Juros de Mora</t>
  </si>
  <si>
    <t>Outras Contribuições Econômicas – Não Arrecadadas e Não Projetadas pela RFB - Dívida Ativa</t>
  </si>
  <si>
    <t>Outras Contribuições Econômicas – Não Arrecadadas e Não Projetadas pela RFB - Dívida Ativa - Multas e Juros de Mora da Dívida Ativa</t>
  </si>
  <si>
    <t>Outras Contribuições Econômicas – Não Arrecadadas e Não Projetadas pela RFB - Multas</t>
  </si>
  <si>
    <t>Outras Contribuições Econômicas – Não Arrecadadas e Não Projetadas pela RFB - Juros de Mora</t>
  </si>
  <si>
    <t>Outras Contribuições Econômicas – Não Arrecadadas e Não Projetadas pela RFB - Dívida Ativa - Multas da Dívida Ativa</t>
  </si>
  <si>
    <t>Outras Contribuições Econômicas – Não Arrecadadas e Não Projetadas pela RFB - Juros de Mora da Dívida Ativa</t>
  </si>
  <si>
    <t>Outras Contribuições Econômicas – Arrecadadas e Projetadas pela RFB</t>
  </si>
  <si>
    <t>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</si>
  <si>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Arrecadadas e Projetadas pela RFB - Principal</t>
  </si>
  <si>
    <t>Outras Contribuições Econômicas – Arrecadadas e Projetadas pela RFB - Multas e Juros de Mora</t>
  </si>
  <si>
    <t>Outras Contribuições Econômicas – Arrecadadas e Projetadas pela RFB - Dívida Ativa</t>
  </si>
  <si>
    <t>Outras Contribuições Econômicas – Arrecadadas e Projetadas pela RFB - Dívida Ativa - Multas e Juros de Mora da Dívida Ativa</t>
  </si>
  <si>
    <t>Outras Contribuições Econômicas – Arrecadadas e Projetadas pela RFB - Multas</t>
  </si>
  <si>
    <t>Outras Contribuições Econômicas – Arrecadadas e Projetadas pela RFB - Juros de Mora</t>
  </si>
  <si>
    <t>Outras Contribuições Econômicas – Arrecadadas e Projetadas pela RFB - Dívida Ativa - Multas da Dívida Ativa</t>
  </si>
  <si>
    <t>Outras Contribuições Econômicas – Arrecadadas e Projetadas pela RFB - Juros de Mora da Dívida Ativa</t>
  </si>
  <si>
    <t>Contribuições para Entidades Privadas de Serviço Social e de Formação Profissional</t>
  </si>
  <si>
    <t>Agrega as receitas decorrentes das contribuições, bem como dos respectivos adicionais, arrecadados em favor das entidades privadas de serviço social, de apoio e de formação profissional.</t>
  </si>
  <si>
    <t>Registra as receitas decorrentes das contribuições, bem como dos respectivos adicionais, arrecadados em favor das entidades privadas de serviço social, de apoio e de formação profissional.</t>
  </si>
  <si>
    <t>Contribuições para Entidades Privadas de Serviço Social e de Formação Profissional - Principal</t>
  </si>
  <si>
    <t>Contribuições para Entidades Privadas de Serviço Social e de Formação Profissional - Multas e Juros de Mora</t>
  </si>
  <si>
    <t>Contribuições para Entidades Privadas de Serviço Social e de Formação Profissional - Dívida Ativa</t>
  </si>
  <si>
    <t>Contribuições para Entidades Privadas de Serviço Social e de Formação Profissional - Dívida Ativa - Multas e Juros de Mora da Dívida Ativa</t>
  </si>
  <si>
    <t>Contribuições para Entidades Privadas de Serviço Social e de Formação Profissional - Multas</t>
  </si>
  <si>
    <t>Contribuições para Entidades Privadas de Serviço Social e de Formação Profissional - Juros de Mora</t>
  </si>
  <si>
    <t>Contribuições para Entidades Privadas de Serviço Social e de Formação Profissional - Dívida Ativa - Multas da Dívida Ativa</t>
  </si>
  <si>
    <t>Contribuições para Entidades Privadas de Serviço Social e de Formação Profissional - Juros de Mora da Dívida Ativa</t>
  </si>
  <si>
    <t>Contribuição para o Custeio do Serviço de Iluminação Pública</t>
  </si>
  <si>
    <t>Agrega a receita decorrente da contribuição para o custeio do serviço de iluminação pública.</t>
  </si>
  <si>
    <t>Registra a receita decorrente da contribuição para o custeio do serviço de iluminação pública.</t>
  </si>
  <si>
    <t>Contribuição para o Custeio do Serviço de Iluminação Pública - Principal</t>
  </si>
  <si>
    <t>Contribuição para o Custeio do Serviço de Iluminação Pública - Multas e Juros de Mora</t>
  </si>
  <si>
    <t>Contribuição para o Custeio do Serviço de Iluminação Pública - Dívida Ativa</t>
  </si>
  <si>
    <t>Contribuição para o Custeio do Serviço de Iluminação Pública - Dívida Ativa - Multas e Juros de Mora da Dívida Ativa</t>
  </si>
  <si>
    <t>Contribuição para o Custeio do Serviço de Iluminação Pública - Multas</t>
  </si>
  <si>
    <t>Contribuição para o Custeio do Serviço de Iluminação Pública - Juros de Mora</t>
  </si>
  <si>
    <t>Contribuição para o Custeio do Serviço de Iluminação Pública - Dívida Ativa - Multas da Dívida Ativa</t>
  </si>
  <si>
    <t>Contribuição para o Custeio do Serviço de Iluminação Pública - Juros de Mora da Dívida Ativa</t>
  </si>
  <si>
    <t>Receita Patrimonial</t>
  </si>
  <si>
    <t>Agrega recursos decorrentes da fruição do patrimônio mobiliário e imobiliário do ente público.</t>
  </si>
  <si>
    <t>Exploração do Patrimônio Imobiliário do Estado</t>
  </si>
  <si>
    <t>Agrega recursos decorrentes da fruição do patrimônio imobiliário do ente público.</t>
  </si>
  <si>
    <t>Aluguéis, Arrendamentos, Foros, Laudêmios, Tarifas de Ocupação</t>
  </si>
  <si>
    <t>Agrega as receitas que se originaram da exploração do patrimônio imobiliário do Estado, como, por exemplo, as provenientes de aluguéis, arrendamentos, foros, laudêmios, tarifas de ocupação de terrenos, tarifas de ocupação de imóveis, cessão de direito de uso, dentre outras.</t>
  </si>
  <si>
    <t>Aluguéis e Arrendamentos</t>
  </si>
  <si>
    <t>Registra as receitas que se originaram da exploração do patrimônio imobiliário do Estado, como, por exemplo, as provenientes de aluguéis e arrendamentos, dentre outras.</t>
  </si>
  <si>
    <t>Aluguéis e Arrendamentos - Principal</t>
  </si>
  <si>
    <t>Aluguéis e Arrendamentos - Multas e Juros de Mora</t>
  </si>
  <si>
    <t>Aluguéis e Arrendamentos - Dívida Ativa</t>
  </si>
  <si>
    <t>Aluguéis e Arrendamentos - Dívida Ativa - Multas e Juros de Mora da Dívida Ativa</t>
  </si>
  <si>
    <t>Aluguéis e Arrendamentos - Multas</t>
  </si>
  <si>
    <t>Aluguéis e Arrendamentos - Juros de Mora</t>
  </si>
  <si>
    <t>Aluguéis e Arrendamentos - Dívida Ativa - Multas da Dívida Ativa</t>
  </si>
  <si>
    <t>Aluguéis e Arrendamentos - Juros de Mora da Dívida Ativa</t>
  </si>
  <si>
    <t>Foros, Laudêmios e Tarifas de Ocupação</t>
  </si>
  <si>
    <t>Registra as receitas que se originaram da exploração do patrimônio imobiliário do Estado, como, por exemplo, foros, laudêmios, tarifas de ocupação de terrenos, tarifas de ocupação de imóveis.</t>
  </si>
  <si>
    <t>Foros, Laudêmios e Tarifas de Ocupação - Principal</t>
  </si>
  <si>
    <t>Foros, Laudêmios e Tarifas de Ocupação - Multas e Juros de Mora</t>
  </si>
  <si>
    <t>Foros, Laudêmios e Tarifas de Ocupação - Dívida Ativa</t>
  </si>
  <si>
    <t>Foros, Laudêmios e Tarifas de Ocupação - Dívida Ativa - Multas e Juros de Mora da Dívida Ativa</t>
  </si>
  <si>
    <t>Foros, Laudêmios e Tarifas de Ocupação - Multas</t>
  </si>
  <si>
    <t>Foros, Laudêmios e Tarifas de Ocupação - Juros de Mora</t>
  </si>
  <si>
    <t>Foros, Laudêmios e Tarifas de Ocupação - Dívida Ativa - Multas da Dívida Ativa</t>
  </si>
  <si>
    <t>Foros, Laudêmios e Tarifas de Ocupação - Juros de Mora da Dívida Ativa</t>
  </si>
  <si>
    <t>Concessão, Permissão, Autorização ou Cessão do Direito de Uso de Bens Imóveis Públicos</t>
  </si>
  <si>
    <t>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t>
  </si>
  <si>
    <t>Concessão, Permissão, Autorização ou Cessão do Direito de Uso de Bens Imóveis Públicos - Principal</t>
  </si>
  <si>
    <t>Concessão, Permissão, Autorização ou Cessão do Direito de Uso de Bens Imóveis Públicos - Multas e Juros de Mora</t>
  </si>
  <si>
    <t>Concessão, Permissão, Autorização ou Cessão do Direito de Uso de Bens Imóveis Públicos - Dívida Ativa</t>
  </si>
  <si>
    <t>Concessão, Permissão, Autorização ou Cessão do Direito de Uso de Bens Imóveis Públicos - Dívida Ativa - Multas e Juros de Mora da Dívida Ativa</t>
  </si>
  <si>
    <t>Concessão, Permissão, Autorização ou Cessão do Direito de Uso de Bens Imóveis Públicos - Multas</t>
  </si>
  <si>
    <t>Concessão, Permissão, Autorização ou Cessão do Direito de Uso de Bens Imóveis Públicos - Juros de Mora</t>
  </si>
  <si>
    <t>Concessão, Permissão, Autorização ou Cessão do Direito de Uso de Bens Imóveis Públicos - Dívida Ativa - Multas da Dívida Ativa</t>
  </si>
  <si>
    <t>Concessão, Permissão, Autorização ou Cessão do Direito de Uso de Bens Imóveis Públicos - Juros de Mora da Dívida Ativa</t>
  </si>
  <si>
    <t>Outras Receitas Imobiliárias</t>
  </si>
  <si>
    <t>Registra receitas oriundas da exploração do patrimônio imobiliário do Estado que não tenham se enquadrado nos itens anteriores.</t>
  </si>
  <si>
    <t>Outras Receitas Imobiliárias - Principal</t>
  </si>
  <si>
    <t>Outras Receitas Imobiliárias - Multas e Juros de Mora</t>
  </si>
  <si>
    <t>Outras Receitas Imobiliárias - Dívida Ativa</t>
  </si>
  <si>
    <t>Outras Receitas Imobiliárias - Dívida Ativa - Multas e Juros de Mora da Dívida Ativa</t>
  </si>
  <si>
    <t>Outras Receitas Imobiliárias - Multas</t>
  </si>
  <si>
    <t>Outras Receitas Imobiliárias - Juros de Mora</t>
  </si>
  <si>
    <t>Outras Receitas Imobiliárias - Dívida Ativa - Multas da Dívida Ativa</t>
  </si>
  <si>
    <t>Outras Receitas Imobiliárias - Juros de Mora da Dívida Ativa</t>
  </si>
  <si>
    <t>Valores Mobiliários</t>
  </si>
  <si>
    <t>Agrega as receitas decorrentes de valores mobiliários.</t>
  </si>
  <si>
    <t>Juros e Correções Monetárias</t>
  </si>
  <si>
    <t>Agrega as receitas decorrentes de juros e correções monetárias</t>
  </si>
  <si>
    <t>Remuneração de Depósitos Bancários</t>
  </si>
  <si>
    <t>Registra as receitas decorrentes de juros e correções monetárias incidentes sobre depósitos bancários</t>
  </si>
  <si>
    <t>Remuneração de Depósitos Bancários - Principal</t>
  </si>
  <si>
    <t>Remuneração de Depósitos Bancários - Multas e Juros de Mora</t>
  </si>
  <si>
    <t>Remuneração de Depósitos Bancários - Dívida Ativa</t>
  </si>
  <si>
    <t>Remuneração de Depósitos Bancários - Dívida Ativa - Multas e Juros de Mora da Dívida Ativa</t>
  </si>
  <si>
    <t>Remuneração de Depósitos Bancários - Multas</t>
  </si>
  <si>
    <t>Remuneração de Depósitos Bancários - Juros de Mora</t>
  </si>
  <si>
    <t>Remuneração de Depósitos Bancários - Dívida Ativa - Multas da Dívida Ativa</t>
  </si>
  <si>
    <t>Remuneração de Depósitos Bancários - Juros de Mora da Dívida Ativa</t>
  </si>
  <si>
    <t>Remuneração de Depósitos Especiais</t>
  </si>
  <si>
    <t>Registra a receita oriunda de juros e correções monetárias auferidos sobre depósitos especiais.</t>
  </si>
  <si>
    <t>Remuneração de Depósitos Especiais - Principal</t>
  </si>
  <si>
    <t>Remuneração de Depósitos Especiais - Multas e Juros de Mora</t>
  </si>
  <si>
    <t>Remuneração de Depósitos Especiais - Dívida Ativa</t>
  </si>
  <si>
    <t>Remuneração de Depósitos Especiais - Dívida Ativa - Multas e Juros de Mora da Dívida Ativa</t>
  </si>
  <si>
    <t>Remuneração de Depósitos Especiais - Multas</t>
  </si>
  <si>
    <t>Remuneração de Depósitos Especiais - Juros de Mora</t>
  </si>
  <si>
    <t>Remuneração de Depósitos Especiais - Dívida Ativa - Multas da Dívida Ativa</t>
  </si>
  <si>
    <t>Remuneração de Depósitos Especiais - Juros de Mora da Dívida Ativa</t>
  </si>
  <si>
    <t>Remuneração de Saldos de Recursos Não-Desembolsados</t>
  </si>
  <si>
    <t>Registra a receita oriunda de juros e correções monetárias auferidos sobre saldos de recursos não desembolsados.</t>
  </si>
  <si>
    <t>Remuneração de Saldos de Recursos Não-Desembolsados - Principal</t>
  </si>
  <si>
    <t>Remuneração de Saldos de Recursos Não-Desembolsados - Multas e Juros de Mora</t>
  </si>
  <si>
    <t>Remuneração de Saldos de Recursos Não-Desembolsados - Dívida Ativa</t>
  </si>
  <si>
    <t>Remuneração de Saldos de Recursos Não-Desembolsados - Dívida Ativa - Multas e Juros de Mora da Dívida Ativa</t>
  </si>
  <si>
    <t>Remuneração de Saldos de Recursos Não-Desembolsados - Multas</t>
  </si>
  <si>
    <t>Remuneração de Saldos de Recursos Não-Desembolsados - Juros de Mora</t>
  </si>
  <si>
    <t>Remuneração de Saldos de Recursos Não-Desembolsados - Dívida Ativa - Multas da Dívida Ativa</t>
  </si>
  <si>
    <t>Remuneração de Saldos de Recursos Não-Desembolsados - Juros de Mora da Dívida Ativa</t>
  </si>
  <si>
    <t>Remuneração dos Recursos do Regime Próprio de Previdência Social - RPPS</t>
  </si>
  <si>
    <t>Registra recursos oruindos dos rendimentos auferidos decorrentes da aplicação de recursos do RPPS no mercado financeiro, em fundos de renda fixa, de renda variável, ou em fundos imobiliários.</t>
  </si>
  <si>
    <t>Remuneração dos Recursos do Regime Próprio de Previdência Social - RPPS - Principal</t>
  </si>
  <si>
    <t>Remuneração dos Recursos do Regime Próprio de Previdência Social - RPPS - Multas e Juros de Mora</t>
  </si>
  <si>
    <t>Remuneração dos Recursos do Regime Próprio de Previdência Social - RPPS - Dívida Ativa</t>
  </si>
  <si>
    <t>Remuneração dos Recursos do Regime Próprio de Previdência Social - RPPS - Dívida Ativa - Multas e Juros de Mora da Dívida Ativa</t>
  </si>
  <si>
    <t>Remuneração dos Recursos do Regime Próprio de Previdência Social - RPPS - Multas</t>
  </si>
  <si>
    <t>Remuneração dos Recursos do Regime Próprio de Previdência Social - RPPS - Juros de Mora</t>
  </si>
  <si>
    <t>Remuneração dos Recursos do Regime Próprio de Previdência Social - RPPS - Dívida Ativa - Multas da Dívida Ativa</t>
  </si>
  <si>
    <t>Remuneração dos Recursos do Regime Próprio de Previdência Social - RPPS - Juros de Mora da Dívida Ativa</t>
  </si>
  <si>
    <t>Juros de Títulos de Renda</t>
  </si>
  <si>
    <t>Registra recursos oriundos de juros de título de renda, provenientes de aplicações no mercado financeiro. Inclui o resultado das aplicações em títulos públicos.</t>
  </si>
  <si>
    <t>Juros de Títulos de Renda - Principal</t>
  </si>
  <si>
    <t>Juros de Títulos de Renda - Multas e Juros de Mora</t>
  </si>
  <si>
    <t>Juros de Títulos de Renda - Dívida Ativa</t>
  </si>
  <si>
    <t>Juros de Títulos de Renda - Dívida Ativa - Multas e Juros de Mora da Dívida Ativa</t>
  </si>
  <si>
    <t>Juros de Títulos de Renda - Multas</t>
  </si>
  <si>
    <t>Juros de Títulos de Renda - Juros de Mora</t>
  </si>
  <si>
    <t>Juros de Títulos de Renda - Dívida Ativa - Multas da Dívida Ativa</t>
  </si>
  <si>
    <t>Juros de Títulos de Renda - Juros de Mora da Dívida Ativa</t>
  </si>
  <si>
    <t>Juros sobre o Capital Próprio</t>
  </si>
  <si>
    <t>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t>
  </si>
  <si>
    <t>Juros sobre o Capital Próprio - Principal</t>
  </si>
  <si>
    <t>Juros sobre o Capital Próprio - Multas e Juros de Mora</t>
  </si>
  <si>
    <t>Juros sobre o Capital Próprio - Dívida Ativa</t>
  </si>
  <si>
    <t>Juros sobre o Capital Próprio - Dívida Ativa - Multas e Juros de Mora da Dívida Ativa</t>
  </si>
  <si>
    <t>Juros sobre o Capital Próprio - Multas</t>
  </si>
  <si>
    <t>Juros sobre o Capital Próprio - Juros de Mora</t>
  </si>
  <si>
    <t>Juros sobre o Capital Próprio - Dívida Ativa - Multas da Dívida Ativa</t>
  </si>
  <si>
    <t>Juros sobre o Capital Próprio - Juros de Mora da Dívida Ativa</t>
  </si>
  <si>
    <t>Dividendos</t>
  </si>
  <si>
    <t>Agrega as receitas decorrente de dividendos.</t>
  </si>
  <si>
    <t>Registra as receitas decorrente de dividendos.</t>
  </si>
  <si>
    <t>Dividendos - Principal</t>
  </si>
  <si>
    <t>Dividendos - Multas e Juros de Mora</t>
  </si>
  <si>
    <t>Dividendos - Dívida Ativa</t>
  </si>
  <si>
    <t>Dividendos - Dívida Ativa - Multas e Juros de Mora da Dívida Ativa</t>
  </si>
  <si>
    <t>Dividendos - Multas</t>
  </si>
  <si>
    <t>Dividendos - Juros de Mora</t>
  </si>
  <si>
    <t>Dividendos - Dívida Ativa - Multas da Dívida Ativa</t>
  </si>
  <si>
    <t>Dividendos - Juros de Mora da Dívida Ativa</t>
  </si>
  <si>
    <t>Participações</t>
  </si>
  <si>
    <t>Agrega receitas atribuíveis à União, provenientes da participação societária nos resultados de empresas.</t>
  </si>
  <si>
    <t>Registra receitas atribuíveis à União, provenientes da participação societária nos resultados de empresas.</t>
  </si>
  <si>
    <t>Participações - Principal</t>
  </si>
  <si>
    <t>Participações - Multas e Juros de Mora</t>
  </si>
  <si>
    <t>Participações - Dívida Ativa</t>
  </si>
  <si>
    <t>Participações - Dívida Ativa - Multas e Juros de Mora da Dívida Ativa</t>
  </si>
  <si>
    <t>Participações - Multas</t>
  </si>
  <si>
    <t>Participações - Juros de Mora</t>
  </si>
  <si>
    <t>Participações - Dívida Ativa - Multas da Dívida Ativa</t>
  </si>
  <si>
    <t>Participações - Juros de Mora da Dívida Ativa</t>
  </si>
  <si>
    <t>Outros Valores Mobiliários</t>
  </si>
  <si>
    <t>Agrega as receitas de valores mobiliários não classificadas nos itens anteriores.</t>
  </si>
  <si>
    <t>Registra as receitas de valores mobiliários não classificadas nos itens anteriores.</t>
  </si>
  <si>
    <t>Outros Valores Mobiliários - Principal</t>
  </si>
  <si>
    <t>Outros Valores Mobiliários - Multas e Juros de Mora</t>
  </si>
  <si>
    <t>Outros Valores Mobiliários - Dívida Ativa</t>
  </si>
  <si>
    <t>Outros Valores Mobiliários - Dívida Ativa - Multas e Juros de Mora da Dívida Ativa</t>
  </si>
  <si>
    <t>Outros Valores Mobiliários - Multas</t>
  </si>
  <si>
    <t>Outros Valores Mobiliários - Juros de Mora</t>
  </si>
  <si>
    <t>Outros Valores Mobiliários - Dívida Ativa - Multas da Dívida Ativa</t>
  </si>
  <si>
    <t>Outros Valores Mobiliários - Juros de Mora da Dívida Ativa</t>
  </si>
  <si>
    <t>Delegação de Serviços Públicos Mediante Concessão, Permissão, Autorização ou Licença</t>
  </si>
  <si>
    <t>Agrega receitas decorrentes da delegação (mediante Concessão, Permissão ou Autorização) para o setor privado ou outros entes estatais prestarem serviços públicos.</t>
  </si>
  <si>
    <t>Delegação para a Prestação dos Serviços de Transporte</t>
  </si>
  <si>
    <t>Agrega receitas decorrentes da delegação (mediante Concessão, Permissão ou Autorização) para o setor privado ou outros entes estatais prestarem serviços públicos de transporte</t>
  </si>
  <si>
    <t>Delegação para a Prestação dos Serviços de Transporte Rodoviário</t>
  </si>
  <si>
    <t>Registra receitas decorrentes da delegação (mediante Concessão, Permissão ou Autorização) para o setor privado ou outros entes estatais prestarem serviços públicos de transporte rodoviário.</t>
  </si>
  <si>
    <t>Delegação para a Prestação dos Serviços de Transporte Rodoviário - Principal</t>
  </si>
  <si>
    <t>Delegação para a Prestação dos Serviços de Transporte Rodoviário - Multas e Juros de Mora</t>
  </si>
  <si>
    <t>Delegação para a Prestação dos Serviços de Transporte Rodoviário - Dívida Ativa</t>
  </si>
  <si>
    <t>Delegação para a Prestação dos Serviços de Transporte Rodoviário - Dívida Ativa - Multas e Juros de Mora da Dívida Ativa</t>
  </si>
  <si>
    <t>Delegação para a Prestação dos Serviços de Transporte Rodoviário - Multas</t>
  </si>
  <si>
    <t>Delegação para a Prestação dos Serviços de Transporte Rodoviário - Juros de Mora</t>
  </si>
  <si>
    <t>Delegação para a Prestação dos Serviços de Transporte Rodoviário - Dívida Ativa - Multas da Dívida Ativa</t>
  </si>
  <si>
    <t>Delegação para a Prestação dos Serviços de Transporte Rodoviário - Juros de Mora da Dívida Ativa</t>
  </si>
  <si>
    <t>Delegação para a Prestação dos Serviços de Transporte Ferroviário</t>
  </si>
  <si>
    <t>Registra receitas decorrentes da delegação (mediante Concessão, Permissão ou Autorização) para o setor privado ou outros entes estatais prestarem serviços públicos de transporte ferroviário.</t>
  </si>
  <si>
    <t>Delegação para a Prestação dos Serviços de Transporte Ferroviário - Principal</t>
  </si>
  <si>
    <t>Delegação para a Prestação dos Serviços de Transporte Ferroviário - Multas e Juros de Mora</t>
  </si>
  <si>
    <t>Delegação para a Prestação dos Serviços de Transporte Ferroviário - Dívida Ativa</t>
  </si>
  <si>
    <t>Delegação para a Prestação dos Serviços de Transporte Ferroviário - Dívida Ativa - Multas e Juros de Mora da Dívida Ativa</t>
  </si>
  <si>
    <t>Delegação para a Prestação dos Serviços de Transporte Ferroviário - Multas</t>
  </si>
  <si>
    <t>Delegação para a Prestação dos Serviços de Transporte Ferroviário - Juros de Mora</t>
  </si>
  <si>
    <t>Delegação para a Prestação dos Serviços de Transporte Ferroviário - Dívida Ativa - Multas da Dívida Ativa</t>
  </si>
  <si>
    <t>Delegação para a Prestação dos Serviços de Transporte Ferroviário - Juros de Mora da Dívida Ativa</t>
  </si>
  <si>
    <t>Delegação para a Prestação dos Serviços de Transporte Metroviário</t>
  </si>
  <si>
    <t>Registra receitas decorrentes da delegação (mediante Concessão, Permissão ou Autorização) para o setor privado ou outros entes estatais prestarem serviços públicos de transporte metroviário.</t>
  </si>
  <si>
    <t>Delegação para a Prestação dos Serviços de Transporte Metroviário - Principal</t>
  </si>
  <si>
    <t>Delegação para a Prestação dos Serviços de Transporte Metroviário - Multas e Juros de Mora</t>
  </si>
  <si>
    <t>Delegação para a Prestação dos Serviços de Transporte Metroviário - Dívida Ativa</t>
  </si>
  <si>
    <t>Delegação para a Prestação dos Serviços de Transporte Metroviário - Dívida Ativa - Multas e Juros de Mora da Dívida Ativa</t>
  </si>
  <si>
    <t>Delegação para a Prestação dos Serviços de Transporte Metroviário - Multas</t>
  </si>
  <si>
    <t>Delegação para a Prestação dos Serviços de Transporte Metroviário - Juros de Mora</t>
  </si>
  <si>
    <t>Delegação para a Prestação dos Serviços de Transporte Metroviário - Dívida Ativa - Multas da Dívida Ativa</t>
  </si>
  <si>
    <t>Delegação para a Prestação dos Serviços de Transporte Metroviário - Juros de Mora da Dívida Ativa</t>
  </si>
  <si>
    <t>Delegação para a Prestação dos Serviços de Transporte Aquaviário</t>
  </si>
  <si>
    <t>Registra receitas decorrentes da delegação (mediante Concessão, Permissão ou Autorização) para o setor privado ou outros entes estatais prestarem serviços públicos de transporte aquaviário.</t>
  </si>
  <si>
    <t>Delegação para a Prestação dos Serviços de Transporte Aquaviário - Principal</t>
  </si>
  <si>
    <t>Delegação para a Prestação dos Serviços de Transporte Aquaviário - Multas e Juros de Mora</t>
  </si>
  <si>
    <t>Delegação para a Prestação dos Serviços de Transporte Aquaviário - Dívida Ativa</t>
  </si>
  <si>
    <t>Delegação para a Prestação dos Serviços de Transporte Aquaviário - Dívida Ativa - Multas e Juros de Mora da Dívida Ativa</t>
  </si>
  <si>
    <t>Delegação para a Prestação dos Serviços de Transporte Aquaviário - Multas</t>
  </si>
  <si>
    <t>Delegação para a Prestação dos Serviços de Transporte Aquaviário - Juros de Mora</t>
  </si>
  <si>
    <t>Delegação para a Prestação dos Serviços de Transporte Aquaviário - Dívida Ativa - Multas da Dívida Ativa</t>
  </si>
  <si>
    <t>Delegação para a Prestação dos Serviços de Transporte Aquaviário - Juros de Mora da Dívida Ativa</t>
  </si>
  <si>
    <t>Delegação para a Prestação dos Serviços de Transporte Aeroviário</t>
  </si>
  <si>
    <t>Registra receitas decorrentes da delegação (mediante Concessão, Permissão ou Autorização) para o setor privado ou outros entes estatais prestarem serviços públicos de transporte aeroviário.</t>
  </si>
  <si>
    <t>Delegação para a Prestação dos Serviços de Transporte Aeroviário - Principal</t>
  </si>
  <si>
    <t>Delegação para a Prestação dos Serviços de Transporte Aeroviário - Multas e Juros de Mora</t>
  </si>
  <si>
    <t>Delegação para a Prestação dos Serviços de Transporte Aeroviário - Dívida Ativa</t>
  </si>
  <si>
    <t>Delegação para a Prestação dos Serviços de Transporte Aeroviário - Dívida Ativa - Multas e Juros de Mora da Dívida Ativa</t>
  </si>
  <si>
    <t>Delegação para a Prestação dos Serviços de Transporte Aeroviário - Multas</t>
  </si>
  <si>
    <t>Delegação para a Prestação dos Serviços de Transporte Aeroviário - Juros de Mora</t>
  </si>
  <si>
    <t>Delegação para a Prestação dos Serviços de Transporte Aeroviário - Dívida Ativa - Multas da Dívida Ativa</t>
  </si>
  <si>
    <t>Delegação para a Prestação dos Serviços de Transporte Aeroviário - Juros de Mora da Dívida Ativa</t>
  </si>
  <si>
    <t>Delegação dos Serviços de Infraestrutura</t>
  </si>
  <si>
    <t>Agrega receitas decorrentes da delegação para o setor privado ou outros entes estatais explorarem serviços públicos de infraestrutura, mediante Concessão, Permissão ou Autorização.</t>
  </si>
  <si>
    <t>Delegação para Exploração da Infraestrutura de Transporte Rodoviário</t>
  </si>
  <si>
    <t>Agrega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</si>
  <si>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t>
  </si>
  <si>
    <t>Registra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</si>
  <si>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 - Principal</t>
  </si>
  <si>
    <t>Delegação para Exploração da Infraestrutura de Transporte Rodoviário para o Setor Privado - Multas e Juros de Mora</t>
  </si>
  <si>
    <t>Delegação para Exploração da Infraestrutura de Transporte Rodoviário para o Setor Privado - Dívida Ativa</t>
  </si>
  <si>
    <t>Delegação para Exploração da Infraestrutura de Transporte Rodoviário para o Setor Privado - Dívida Ativa - Multas e Juros de Mora da Dívida Ativa</t>
  </si>
  <si>
    <t>Delegação para Exploração da Infraestrutura de Transporte Rodoviário para o Setor Privado - Multas</t>
  </si>
  <si>
    <t>Delegação para Exploração da Infraestrutura de Transporte Rodoviário para o Setor Privado - Juros de Mora</t>
  </si>
  <si>
    <t>Delegação para Exploração da Infraestrutura de Transporte Rodoviário para o Setor Privado - Dívida Ativa - Multas da Dívida Ativa</t>
  </si>
  <si>
    <t>Delegação para Exploração da Infraestrutura de Transporte Rodoviário para o Setor Privado - Juros de Mora da Dívida Ativa</t>
  </si>
  <si>
    <t>Delegação para Exploração da Infraestrutura de Transporte Rodoviário para os Estados, Distrito Federal e Municípios</t>
  </si>
  <si>
    <t>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t>
  </si>
  <si>
    <t>Delegação para Exploração da Infraestrutura de Transporte Rodoviário para os Estados, Distrito Federal e Municípios - Principal</t>
  </si>
  <si>
    <t>Delegação para Exploração da Infraestrutura de Transporte Rodoviário para os Estados, Distrito Federal e Municípios - Multas e Juros de Mora</t>
  </si>
  <si>
    <t>Delegação para Exploração da Infraestrutura de Transporte Rodoviário para os Estados, Distrito Federal e Municípios - Dívida Ativa</t>
  </si>
  <si>
    <t>Delegação para Exploração da Infraestrutura de Transporte Rodoviário para os Estados, Distrito Federal e Municípios - Dívida Ativa - Multas e Juros de Mora da Dívida Ativa</t>
  </si>
  <si>
    <t>Delegação para Exploração da Infraestrutura de Transporte Rodoviário para os Estados, Distrito Federal e Municípios - Multas</t>
  </si>
  <si>
    <t>Delegação para Exploração da Infraestrutura de Transporte Rodoviário para os Estados, Distrito Federal e Municípios - Juros de Mora</t>
  </si>
  <si>
    <t>Delegação para Exploração da Infraestrutura de Transporte Rodoviário para os Estados, Distrito Federal e Municípios - Dívida Ativa - Multas da Dívida Ativa</t>
  </si>
  <si>
    <t>Delegação para Exploração da Infraestrutura de Transporte Rodoviário para os Estados, Distrito Federal e Municípios - Juros de Mora da Dívida Ativa</t>
  </si>
  <si>
    <t>Delegação para Exploração da Infraestrutura de Transporte Ferroviário</t>
  </si>
  <si>
    <t>Registra receitas decorrentes da delegação para o setor privado explorar serviços públicos de infraestrutura de Transporte Ferroviário, mediante Concessão, Permissão ou Autorização.</t>
  </si>
  <si>
    <t>Delegação para Exploração da Infraestrutura de Transporte Ferroviário - Principal</t>
  </si>
  <si>
    <t>Delegação para Exploração da Infraestrutura de Transporte Ferroviário - Multas e Juros de Mora</t>
  </si>
  <si>
    <t>Delegação para Exploração da Infraestrutura de Transporte Ferroviário - Dívida Ativa</t>
  </si>
  <si>
    <t>Delegação para Exploração da Infraestrutura de Transporte Ferroviário - Dívida Ativa - Multas e Juros de Mora da Dívida Ativa</t>
  </si>
  <si>
    <t>Delegação para Exploração da Infraestrutura de Transporte Ferroviário - Multas</t>
  </si>
  <si>
    <t>Delegação para Exploração da Infraestrutura de Transporte Ferroviário - Juros de Mora</t>
  </si>
  <si>
    <t>Delegação para Exploração da Infraestrutura de Transporte Ferroviário - Dívida Ativa - Multas da Dívida Ativa</t>
  </si>
  <si>
    <t>Delegação para Exploração da Infraestrutura de Transporte Ferroviário - Juros de Mora da Dívida Ativa</t>
  </si>
  <si>
    <t>Delegação para Exploração da Infraestrutura de Transporte Aquaviário</t>
  </si>
  <si>
    <t>Registra receitas decorrentes da delegação para o setor privado explorar serviços públicos de infraestrutura de Transporte Aquaviário, mediante Concessão, Permissão ou Autorização.</t>
  </si>
  <si>
    <t>Delegação para Exploração da Infraestrutura de Transporte Aquaviário - Principal</t>
  </si>
  <si>
    <t>Delegação para Exploração da Infraestrutura de Transporte Aquaviário - Multas e Juros de Mora</t>
  </si>
  <si>
    <t>Delegação para Exploração da Infraestrutura de Transporte Aquaviário - Dívida Ativa</t>
  </si>
  <si>
    <t>Delegação para Exploração da Infraestrutura de Transporte Aquaviário - Dívida Ativa - Multas e Juros de Mora da Dívida Ativa</t>
  </si>
  <si>
    <t>Delegação para Exploração da Infraestrutura de Transporte Aquaviário - Multas</t>
  </si>
  <si>
    <t>Delegação para Exploração da Infraestrutura de Transporte Aquaviário - Juros de Mora</t>
  </si>
  <si>
    <t>Delegação para Exploração da Infraestrutura de Transporte Aquaviário - Dívida Ativa - Multas da Dívida Ativa</t>
  </si>
  <si>
    <t>Delegação para Exploração da Infraestrutura de Transporte Aquaviário - Juros de Mora da Dívida Ativa</t>
  </si>
  <si>
    <t>Delegação para Exploração da Infraestrutura Aeroportuária</t>
  </si>
  <si>
    <t>Registra as receitas de outorga de infraestrutura aeroportuária.</t>
  </si>
  <si>
    <t>Delegação para Exploração da Infraestrutura Aeroportuária - Principal</t>
  </si>
  <si>
    <t>Delegação para Exploração da Infraestrutura Aeroportuária - Multas e Juros de Mora</t>
  </si>
  <si>
    <t>Delegação para Exploração da Infraestrutura Aeroportuária - Dívida Ativa</t>
  </si>
  <si>
    <t>Delegação para Exploração da Infraestrutura Aeroportuária - Dívida Ativa - Multas e Juros de Mora da Dívida Ativa</t>
  </si>
  <si>
    <t>Delegação para Exploração da Infraestrutura Aeroportuária - Multas</t>
  </si>
  <si>
    <t>Delegação para Exploração da Infraestrutura Aeroportuária - Juros de Mora</t>
  </si>
  <si>
    <t>Delegação para Exploração da Infraestrutura Aeroportuária - Dívida Ativa - Multas da Dívida Ativa</t>
  </si>
  <si>
    <t>Delegação para Exploração da Infraestrutura Aeroportuária - Juros de Mora da Dívida Ativa</t>
  </si>
  <si>
    <t>Delegação dos Serviços de Telecomunicação</t>
  </si>
  <si>
    <t>Agrega as receitas decorrentes da delegação dos serviços de telecomunicações</t>
  </si>
  <si>
    <t>Delegação dos Serviços de Telecomunicação - Poder Concedente no Regime Público</t>
  </si>
  <si>
    <t>Agrega as receitas relativas ao exercício do poder concedente dos serviços de telecomunicações, no regime público, inclusive pagamentos pela outorga, multas e indenizações.</t>
  </si>
  <si>
    <t>Delegação dos Serviços de Telecomunicação - Poder Concedente no Regime Público - Não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</si>
  <si>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não provenientes da utilização de posições orbitais.</t>
  </si>
  <si>
    <t>Delegação dos Serviços de Telecomunicação - Poder Concedente no Regime Público - Não Proveniente da Utilização de Posições Orbitais - Principal</t>
  </si>
  <si>
    <t>Delegação dos Serviços de Telecomunicação - Poder Concedente no Regime Público - Não Proveniente da Utilização de Posições Orbitais - Multas e Juros de Mora</t>
  </si>
  <si>
    <t>Delegação dos Serviços de Telecomunicação - Poder Concedente no Regime Público - Não Proveniente da Utilização de Posições Orbitais - Dívida Ativa</t>
  </si>
  <si>
    <t>Delegação dos Serviços de Telecomunicação - Poder Concedente no Regime Público - Não Proveniente da Utilização de Posições Orbitais - Dívida Ativa - Multas e Juros de Mora da Dívida Ativa</t>
  </si>
  <si>
    <t>Delegação dos Serviços de Telecomunicação - Poder Concedente no Regime Público - Não Proveniente da Utilização de Posições Orbitais - Multas</t>
  </si>
  <si>
    <t>Delegação dos Serviços de Telecomunicação - Poder Concedente no Regime Público - Não Proveniente da Utilização de Posições Orbitais - Juros de Mora</t>
  </si>
  <si>
    <t>Delegação dos Serviços de Telecomunicação - Poder Concedente no Regime Público - Não Proveniente da Utilização de Posições Orbitais - Dívida Ativa - Multas da Dívida Ativa</t>
  </si>
  <si>
    <t>Delegação dos Serviços de Telecomunicação - Poder Concedente no Regime Público - Não Proveniente da Utilização de Posições Orbitais - Juros de Mora da Dívida Ativa</t>
  </si>
  <si>
    <t>Delegação dos Serviços de Telecomunicação - Poder Concedente no Regime Público -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</si>
  <si>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provenientes da utilização de posições orbitais</t>
  </si>
  <si>
    <t>Delegação dos Serviços de Telecomunicação - Poder Concedente no Regime Público - Proveniente da Utilização de Posições Orbitais - Principal</t>
  </si>
  <si>
    <t>Delegação dos Serviços de Telecomunicação - Poder Concedente no Regime Público - Proveniente da Utilização de Posições Orbitais - Multas e Juros de Mora</t>
  </si>
  <si>
    <t>Delegação dos Serviços de Telecomunicação - Poder Concedente no Regime Público - Proveniente da Utilização de Posições Orbitais - Dívida Ativa</t>
  </si>
  <si>
    <t>Delegação dos Serviços de Telecomunicação - Poder Concedente no Regime Público - Proveniente da Utilização de Posições Orbitais - Dívida Ativa - Multas e Juros de Mora da Dívida Ativa</t>
  </si>
  <si>
    <t>Delegação dos Serviços de Telecomunicação - Poder Concedente no Regime Público - Proveniente da Utilização de Posições Orbitais - Multas</t>
  </si>
  <si>
    <t>Delegação dos Serviços de Telecomunicação - Poder Concedente no Regime Público - Proveniente da Utilização de Posições Orbitais - Juros de Mora</t>
  </si>
  <si>
    <t>Delegação dos Serviços de Telecomunicação - Poder Concedente no Regime Público - Proveniente da Utilização de Posições Orbitais - Dívida Ativa - Multas da Dívida Ativa</t>
  </si>
  <si>
    <t>Delegação dos Serviços de Telecomunicação - Poder Concedente no Regime Público - Proveniente da Utilização de Posições Orbitais - Juros de Mora da Dívida Ativa</t>
  </si>
  <si>
    <t>Delegação dos Serviços de Telecomunicação - Atividade Ordenadora no Regime Privado</t>
  </si>
  <si>
    <t>Agrega as receitas relativas ao exercício da atividade ordenadora da exploração de serviços de telecomunicações, no regime privado, inclusive pagamentos pela expedição de autorização de serviço, multas e indenizações.</t>
  </si>
  <si>
    <t>Delegação dos Serviços de Telecomunicação - Atividade Ordenadora no Regime Privado - Não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</si>
  <si>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t>
  </si>
  <si>
    <t>Delegação dos Serviços de Telecomunicação - Atividade Ordenadora no Regime Privado - Não Proveniente da Utilização de Posições Orbitais - Principal</t>
  </si>
  <si>
    <t>Delegação dos Serviços de Telecomunicação - Atividade Ordenadora no Regime Privado - Não Proveniente da Utilização de Posições Orbitais - Multas e Juros de Mora</t>
  </si>
  <si>
    <t>Delegação dos Serviços de Telecomunicação - Atividade Ordenadora no Regime Privado - Não Proveniente da Utilização de Posições Orbitais - Dívida Ativa</t>
  </si>
  <si>
    <t>Delegação dos Serviços de Telecomunicação - Atividade Ordenadora no Regime Privado - Não Proveniente da Utilização de Posições Orbitais - Dívida Ativa - Multas e Juros de Mora da Dívida Ativa</t>
  </si>
  <si>
    <t>Delegação dos Serviços de Telecomunicação - Atividade Ordenadora no Regime Privado - Não Proveniente da Utilização de Posições Orbitais - Multas</t>
  </si>
  <si>
    <t>Delegação dos Serviços de Telecomunicação - Atividade Ordenadora no Regime Privado - Não Proveniente da Utilização de Posições Orbitais - Juros de Mora</t>
  </si>
  <si>
    <t>Delegação dos Serviços de Telecomunicação - Atividade Ordenadora no Regime Privado - Não Proveniente da Utilização de Posições Orbitais - Dívida Ativa - Multas da Dívida Ativa</t>
  </si>
  <si>
    <t>Delegação dos Serviços de Telecomunicação - Atividade Ordenadora no Regime Privado - Não Proveniente da Utilização de Posições Orbitais - Juros de Mora da Dívida Ativa</t>
  </si>
  <si>
    <t>Delegação dos Serviços de Telecomunicação - Atividade Ordenadora no Regime Privado -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</si>
  <si>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t>
  </si>
  <si>
    <t>Delegação dos Serviços de Telecomunicação - Atividade Ordenadora no Regime Privado - Proveniente da utilização de Posições Orbitais - Principal</t>
  </si>
  <si>
    <t>Delegação dos Serviços de Telecomunicação - Atividade Ordenadora no Regime Privado - Proveniente da utilização de Posições Orbitais - Multas e Juros de Mora</t>
  </si>
  <si>
    <t>Delegação dos Serviços de Telecomunicação - Atividade Ordenadora no Regime Privado - Proveniente da utilização de Posições Orbitais - Dívida Ativa</t>
  </si>
  <si>
    <t>Delegação dos Serviços de Telecomunicação - Atividade Ordenadora no Regime Privado - Proveniente da utilização de Posições Orbitais - Dívida Ativa - Multas e Juros de Mora da Dívida Ativa</t>
  </si>
  <si>
    <t>Delegação dos Serviços de Telecomunicação - Atividade Ordenadora no Regime Privado - Proveniente da utilização de Posições Orbitais - Multas</t>
  </si>
  <si>
    <t>Delegação dos Serviços de Telecomunicação - Atividade Ordenadora no Regime Privado - Proveniente da utilização de Posições Orbitais - Juros de Mora</t>
  </si>
  <si>
    <t>Delegação dos Serviços de Telecomunicação - Atividade Ordenadora no Regime Privado - Proveniente da utilização de Posições Orbitais - Dívida Ativa - Multas da Dívida Ativa</t>
  </si>
  <si>
    <t>Delegação dos Serviços de Telecomunicação - Atividade Ordenadora no Regime Privado - Proveniente da utilização de Posições Orbitais - Juros de Mora da Dívida Ativa</t>
  </si>
  <si>
    <t>Delegação dos Serviços de Radiodifusão Sonora e de Sons e Imagens</t>
  </si>
  <si>
    <t>Agrega as receitas relativas ao exercício do poder concedente dos serviços públicos de radiodifusão, a serem recebidos direta e livremente pelo público em geral, compreendendo a radiodifusão sonora e de sons e imagens.</t>
  </si>
  <si>
    <t>Delegação dos Serviços de Radiodifusão Sonora e de Sons e Imagens - Não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</si>
  <si>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t>
  </si>
  <si>
    <t>Delegação dos Serviços de Radiodifusão Sonora e de Sons e Imagens - Não Proveniente da Utilização de Posições Orbitais - Principal</t>
  </si>
  <si>
    <t>Delegação dos Serviços de Radiodifusão Sonora e de Sons e Imagens - Não Proveniente da Utilização de Posições Orbitais - Multas e Juros de Mora</t>
  </si>
  <si>
    <t>Delegação dos Serviços de Radiodifusão Sonora e de Sons e Imagens - Não Proveniente da Utilização de Posições Orbitais - Dívida Ativa</t>
  </si>
  <si>
    <t>Delegação dos Serviços de Radiodifusão Sonora e de Sons e Imagens - Não Proveniente da Utilização de Posições Orbitais - Dívida Ativa - Multas e Juros de Mora da Dívida Ativa</t>
  </si>
  <si>
    <t>Delegação dos Serviços de Radiodifusão Sonora e de Sons e Imagens - Não Proveniente da Utilização de Posições Orbitais - Multas</t>
  </si>
  <si>
    <t>Delegação dos Serviços de Radiodifusão Sonora e de Sons e Imagens - Não Proveniente da Utilização de Posições Orbitais - Juros de Mora</t>
  </si>
  <si>
    <t>Delegação dos Serviços de Radiodifusão Sonora e de Sons e Imagens - Não Proveniente da Utilização de Posições Orbitais - Dívida Ativa - Multas da Dívida Ativa</t>
  </si>
  <si>
    <t>Delegação dos Serviços de Radiodifusão Sonora e de Sons e Imagens - Não Proveniente da Utilização de Posições Orbitais - Juros de Mora da Dívida Ativa</t>
  </si>
  <si>
    <t>Delegação dos Serviços de Radiodifusão Sonora e de Sons e Imagens -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</si>
  <si>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t>
  </si>
  <si>
    <t>Delegação dos Serviços de Radiodifusão Sonora e de Sons e Imagens - Proveniente da Utilização de Posições Orbitais - Principal</t>
  </si>
  <si>
    <t>Delegação dos Serviços de Radiodifusão Sonora e de Sons e Imagens - Proveniente da Utilização de Posições Orbitais - Multas e Juros de Mora</t>
  </si>
  <si>
    <t>Delegação dos Serviços de Radiodifusão Sonora e de Sons e Imagens - Proveniente da Utilização de Posições Orbitais - Dívida Ativa</t>
  </si>
  <si>
    <t>Delegação dos Serviços de Radiodifusão Sonora e de Sons e Imagens - Proveniente da Utilização de Posições Orbitais - Dívida Ativa - Multas e Juros de Mora da Dívida Ativa</t>
  </si>
  <si>
    <t>Delegação dos Serviços de Radiodifusão Sonora e de Sons e Imagens - Proveniente da Utilização de Posições Orbitais - Multas</t>
  </si>
  <si>
    <t>Delegação dos Serviços de Radiodifusão Sonora e de Sons e Imagens - Proveniente da Utilização de Posições Orbitais - Juros de Mora</t>
  </si>
  <si>
    <t>Delegação dos Serviços de Radiodifusão Sonora e de Sons e Imagens - Proveniente da Utilização de Posições Orbitais - Dívida Ativa - Multas da Dívida Ativa</t>
  </si>
  <si>
    <t>Delegação dos Serviços de Radiodifusão Sonora e de Sons e Imagens - Proveniente da Utilização de Posições Orbitais - Juros de Mora da Dívida Ativa</t>
  </si>
  <si>
    <t>Cessão do Direito de Uso de Radiofrequência</t>
  </si>
  <si>
    <t>Agrega as receitas relativas à cessão do direito de uso de radiofrequência para qualquer fim, inclusive multas e indenizações.</t>
  </si>
  <si>
    <t>Cessão do Direito de Uso de Radiofrequência - Não Proveniente da Utilização de Posições Orbitais</t>
  </si>
  <si>
    <t>Registra as receitas relativas à cessão do direito de uso de radiofrequência para qualquer fim, inclusive multas e indenizações. Essa natureza registra apenas os recursos não provenientes da utilização de posições orbitais.</t>
  </si>
  <si>
    <t>Cessão do Direito de Uso de Radiofrequência - Não Proveniente da Utilização de Posições Orbitais - Principal</t>
  </si>
  <si>
    <t>Cessão do Direito de Uso de Radiofrequência - Não Proveniente da Utilização de Posições Orbitais - Multas e Juros de Mora</t>
  </si>
  <si>
    <t>Cessão do Direito de Uso de Radiofrequência - Não Proveniente da Utilização de Posições Orbitais - Dívida Ativa</t>
  </si>
  <si>
    <t>Cessão do Direito de Uso de Radiofrequência - Não Proveniente da Utilização de Posições Orbitais - Dívida Ativa - Multas e Juros de Mora da Dívida Ativa</t>
  </si>
  <si>
    <t>Cessão do Direito de Uso de Radiofrequência - Não Proveniente da Utilização de Posições Orbitais - Multas</t>
  </si>
  <si>
    <t>Cessão do Direito de Uso de Radiofrequência - Não Proveniente da Utilização de Posições Orbitais - Juros de Mora</t>
  </si>
  <si>
    <t>Cessão do Direito de Uso de Radiofrequência - Não Proveniente da Utilização de Posições Orbitais - Dívida Ativa - Multas da Dívida Ativa</t>
  </si>
  <si>
    <t>Cessão do Direito de Uso de Radiofrequência - Não Proveniente da Utilização de Posições Orbitais - Juros de Mora da Dívida Ativa</t>
  </si>
  <si>
    <t>Cessão do Direito de Uso de Radiofrequência - Proveniente da Utilização de Posições Orbitais</t>
  </si>
  <si>
    <t>Registra as receitas relativas à cessão do direito de uso de radiofrequência para qualquer fim, inclusive multas e indenizações. Essa natureza registra apenas os recursos provenientes da utilização de posições orbitais.</t>
  </si>
  <si>
    <t>Cessão do Direito de Uso de Radiofrequência - Proveniente da Utilização de Posições Orbitais - Principal</t>
  </si>
  <si>
    <t>Cessão do Direito de Uso de Radiofrequência - Proveniente da Utilização de Posições Orbitais - Multas e Juros de Mora</t>
  </si>
  <si>
    <t>Cessão do Direito de Uso de Radiofrequência - Proveniente da Utilização de Posições Orbitais - Dívida Ativa</t>
  </si>
  <si>
    <t>Cessão do Direito de Uso de Radiofrequência - Proveniente da Utilização de Posições Orbitais - Dívida Ativa - Multas e Juros de Mora da Dívida Ativa</t>
  </si>
  <si>
    <t>Cessão do Direito de Uso de Radiofrequência - Proveniente da Utilização de Posições Orbitais - Multas</t>
  </si>
  <si>
    <t>Cessão do Direito de Uso de Radiofrequência - Proveniente da Utilização de Posições Orbitais - Juros de Mora</t>
  </si>
  <si>
    <t>Cessão do Direito de Uso de Radiofrequência - Proveniente da Utilização de Posições Orbitais - Dívida Ativa - Multas da Dívida Ativa</t>
  </si>
  <si>
    <t>Cessão do Direito de Uso de Radiofrequência - Proveniente da Utilização de Posições Orbitais - Juros de Mora da Dívida Ativa</t>
  </si>
  <si>
    <t>Cessão do Direito de Exploração de Satélite Brasileiro</t>
  </si>
  <si>
    <t>Cessão do Direito de Exploração de Satélite Brasileiro - Principal</t>
  </si>
  <si>
    <t>Cessão do Direito de Exploração de Satélite Brasileiro - Multas e Juros de Mora</t>
  </si>
  <si>
    <t>Cessão do Direito de Exploração de Satélite Brasileiro - Dívida Ativa</t>
  </si>
  <si>
    <t>Cessão do Direito de Exploração de Satélite Brasileiro - Dívida Ativa - Multas e Juros de Mora da Dívida Ativa</t>
  </si>
  <si>
    <t>Cessão do Direito de Exploração de Satélite Brasileiro - Multas</t>
  </si>
  <si>
    <t>Cessão do Direito de Exploração de Satélite Brasileiro - Juros de Mora</t>
  </si>
  <si>
    <t>Cessão do Direito de Exploração de Satélite Brasileiro - Dívida Ativa - Multas da Dívida Ativa</t>
  </si>
  <si>
    <t>Cessão do Direito de Exploração de Satélite Brasileiro - Juros de Mora da Dívida Ativa</t>
  </si>
  <si>
    <t>Transferência da Delegação dos Serviços de Telecomunicações ou do Direito de Uso de Radiofrequência</t>
  </si>
  <si>
    <t>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t>
  </si>
  <si>
    <t>Transferência da Delegação dos Serviços de Telecomunicações ou do Direito de Uso de Radiofrequência - Não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</si>
  <si>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t>
  </si>
  <si>
    <t>Transferência da Delegação dos Serviços de Telecomunicações ou do Direito de Uso de Radiofrequência - Não Proveniente da Utilização de Posições Orbitais - Principal</t>
  </si>
  <si>
    <t>Transferência da Delegação dos Serviços de Telecomunicações ou do Direito de Uso de Radiofrequência - Não Proveniente da Utilização de Posições Orbitais - Multas e Juros de Mora</t>
  </si>
  <si>
    <t>Transferência da Delegação dos Serviços de Telecomunicações ou do Direito de Uso de Radiofrequência - Não Proveniente da Utilização de Posições Orbitais - Dívida Ativa</t>
  </si>
  <si>
    <t>Transferência da Delegação dos Serviços de Telecomunicações ou do Direito de Uso de Radiofrequência - Não Proveniente da Utilização de Posições Orbitais - Dívida Ativa - Multas e Juros de Mora da Dívida Ativa</t>
  </si>
  <si>
    <t>Transferência da Delegação dos Serviços de Telecomunicações ou do Direito de Uso de Radiofrequência - Não Proveniente da Utilização de Posições Orbitais - Multas</t>
  </si>
  <si>
    <t>Transferência da Delegação dos Serviços de Telecomunicações ou do Direito de Uso de Radiofrequência - Não Proveniente da Utilização de Posições Orbitais - Juros de Mora</t>
  </si>
  <si>
    <t>Transferência da Delegação dos Serviços de Telecomunicações ou do Direito de Uso de Radiofrequência - Não Proveniente da Utilização de Posições Orbitais - Dívida Ativa - Multas da Dívida Ativa</t>
  </si>
  <si>
    <t>Transferência da Delegação dos Serviços de Telecomunicações ou do Direito de Uso de Radiofrequência - Não Proveniente da Utilização de Posições Orbitais - Juros de Mora da Dívida Ativa</t>
  </si>
  <si>
    <t>Transferência da Delegação dos Serviços de Telecomunicações ou do Direito de Uso de Radiofrequência -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</si>
  <si>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t>
  </si>
  <si>
    <t>Transferência da Delegação dos Serviços de Telecomunicações ou do Direito de Uso de Radiofrequência - Proveniente da Utilização de Posições Orbitais - Principal</t>
  </si>
  <si>
    <t>Transferência da Delegação dos Serviços de Telecomunicações ou do Direito de Uso de Radiofrequência - Proveniente da Utilização de Posições Orbitais - Multas e Juros de Mora</t>
  </si>
  <si>
    <t>Transferência da Delegação dos Serviços de Telecomunicações ou do Direito de Uso de Radiofrequência - Proveniente da Utilização de Posições Orbitais - Dívida Ativa</t>
  </si>
  <si>
    <t>Transferência da Delegação dos Serviços de Telecomunicações ou do Direito de Uso de Radiofrequência - Proveniente da Utilização de Posições Orbitais - Dívida Ativa - Multas e Juros de Mora da Dívida Ativa</t>
  </si>
  <si>
    <t>Transferência da Delegação dos Serviços de Telecomunicações ou do Direito de Uso de Radiofrequência - Proveniente da Utilização de Posições Orbitais - Multas</t>
  </si>
  <si>
    <t>Transferência da Delegação dos Serviços de Telecomunicações ou do Direito de Uso de Radiofrequência - Proveniente da Utilização de Posições Orbitais - Juros de Mora</t>
  </si>
  <si>
    <t>Transferência da Delegação dos Serviços de Telecomunicações ou do Direito de Uso de Radiofrequência - Proveniente da Utilização de Posições Orbitais - Dívida Ativa - Multas da Dívida Ativa</t>
  </si>
  <si>
    <t>Transferência da Delegação dos Serviços de Telecomunicações ou do Direito de Uso de Radiofrequência - Proveniente da Utilização de Posições Orbitais - Juros de Mora da Dívida Ativa</t>
  </si>
  <si>
    <t>Concessão de Licenças e Autorizações da Agência Espacial Brasileira</t>
  </si>
  <si>
    <t>Registra as receitas provenientes da concessão de licenças e autorizações da Agência Espacial Brasileira - AEB.</t>
  </si>
  <si>
    <t>Concessão de Licenças e Autorizações da Agência Espacial Brasileira - Principal</t>
  </si>
  <si>
    <t>Concessão de Licenças e Autorizações da Agência Espacial Brasileira - Multas e Juros de Mora</t>
  </si>
  <si>
    <t>Concessão de Licenças e Autorizações da Agência Espacial Brasileira - Dívida Ativa</t>
  </si>
  <si>
    <t>Concessão de Licenças e Autorizações da Agência Espacial Brasileira - Dívida Ativa - Multas e Juros de Mora da Dívida Ativa</t>
  </si>
  <si>
    <t>Concessão de Licenças e Autorizações da Agência Espacial Brasileira - Multas</t>
  </si>
  <si>
    <t>Concessão de Licenças e Autorizações da Agência Espacial Brasileira - Juros de Mora</t>
  </si>
  <si>
    <t>Concessão de Licenças e Autorizações da Agência Espacial Brasileira - Dívida Ativa - Multas da Dívida Ativa</t>
  </si>
  <si>
    <t>Concessão de Licenças e Autorizações da Agência Espacial Brasileira - Juros de Mora da Dívida Ativa</t>
  </si>
  <si>
    <t>Outras Delegações dos Serviços de Telecomunicação</t>
  </si>
  <si>
    <t>Agrega as receitas decorrentes concessões, permissões e autorizações dos serviços de telecomunicações e de uso de radiofrequência não relacionados nos itens anteriores. Não inclui receitas provenientes de posições orbitais.</t>
  </si>
  <si>
    <t>Outras Delegações dos Serviços de Telecomunicação - Não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</si>
  <si>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não provenientes da utilização de posições orbitais.</t>
  </si>
  <si>
    <t>Outras Delegações dos Serviços de Telecomunicação - Não Proveniente da Utilização de Posições Orbitais - Principal</t>
  </si>
  <si>
    <t>Outras Delegações dos Serviços de Telecomunicação - Não Proveniente da Utilização de Posições Orbitais - Multas e Juros de Mora</t>
  </si>
  <si>
    <t>Outras Delegações dos Serviços de Telecomunicação - Não Proveniente da Utilização de Posições Orbitais - Dívida Ativa</t>
  </si>
  <si>
    <t>Outras Delegações dos Serviços de Telecomunicação - Não Proveniente da Utilização de Posições Orbitais - Dívida Ativa - Multas e Juros de Mora da Dívida Ativa</t>
  </si>
  <si>
    <t>Outras Delegações dos Serviços de Telecomunicação - Não Proveniente da Utilização de Posições Orbitais - Multas</t>
  </si>
  <si>
    <t>Outras Delegações dos Serviços de Telecomunicação - Não Proveniente da Utilização de Posições Orbitais - Juros de Mora</t>
  </si>
  <si>
    <t>Outras Delegações dos Serviços de Telecomunicação - Não Proveniente da Utilização de Posições Orbitais - Dívida Ativa - Multas da Dívida Ativa</t>
  </si>
  <si>
    <t>Outras Delegações dos Serviços de Telecomunicação - Não Proveniente da Utilização de Posições Orbitais - Juros de Mora da Dívida Ativa</t>
  </si>
  <si>
    <t>Outras Delegações dos Serviços de Telecomunicação -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</si>
  <si>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provenientes da utilização de posições orbitais.</t>
  </si>
  <si>
    <t>Outras Delegações dos Serviços de Telecomunicação - Proveniente da Utilização de Posições Orbitais - Principal</t>
  </si>
  <si>
    <t>Outras Delegações dos Serviços de Telecomunicação - Proveniente da Utilização de Posições Orbitais - Multas e Juros de Mora</t>
  </si>
  <si>
    <t>Outras Delegações dos Serviços de Telecomunicação - Proveniente da Utilização de Posições Orbitais - Dívida Ativa</t>
  </si>
  <si>
    <t>Outras Delegações dos Serviços de Telecomunicação - Proveniente da Utilização de Posições Orbitais - Dívida Ativa - Multas e Juros de Mora da Dívida Ativa</t>
  </si>
  <si>
    <t>Outras Delegações dos Serviços de Telecomunicação - Proveniente da Utilização de Posições Orbitais - Multas</t>
  </si>
  <si>
    <t>Outras Delegações dos Serviços de Telecomunicação - Proveniente da Utilização de Posições Orbitais - Juros de Mora</t>
  </si>
  <si>
    <t>Outras Delegações dos Serviços de Telecomunicação - Proveniente da Utilização de Posições Orbitais - Dívida Ativa - Multas da Dívida Ativa</t>
  </si>
  <si>
    <t>Outras Delegações dos Serviços de Telecomunicação - Proveniente da Utilização de Posições Orbitais - Juros de Mora da Dívida Ativa</t>
  </si>
  <si>
    <t>Concessão para Prestação de Serviços de Energia Elétrica</t>
  </si>
  <si>
    <t>Agrega receitas originadas de concessão para prestação de serviços de energia elétrica.</t>
  </si>
  <si>
    <t>Concessão dos Serviços de Geração, Transmissão ou Distribuição de Energia Elétrica</t>
  </si>
  <si>
    <t>Concessão dos Serviços de Geração, Transmissão ou Distribuição de Energia Elétrica - Principal</t>
  </si>
  <si>
    <t>Concessão dos Serviços de Geração, Transmissão ou Distribuição de Energia Elétrica - Multas e Juros de Mora</t>
  </si>
  <si>
    <t>Concessão dos Serviços de Geração, Transmissão ou Distribuição de Energia Elétrica - Dívida Ativa</t>
  </si>
  <si>
    <t>Concessão dos Serviços de Geração, Transmissão ou Distribuição de Energia Elétrica - Dívida Ativa - Multas e Juros de Mora da Dívida Ativa</t>
  </si>
  <si>
    <t>Concessão dos Serviços de Geração, Transmissão ou Distribuição de Energia Elétrica - Multas</t>
  </si>
  <si>
    <t>Concessão dos Serviços de Geração, Transmissão ou Distribuição de Energia Elétrica - Juros de Mora</t>
  </si>
  <si>
    <t>Concessão dos Serviços de Geração, Transmissão ou Distribuição de Energia Elétrica - Dívida Ativa - Multas da Dívida Ativa</t>
  </si>
  <si>
    <t>Concessão dos Serviços de Geração, Transmissão ou Distribuição de Energia Elétrica - Juros de Mora da Dívida Ativa</t>
  </si>
  <si>
    <t>Demais Delegações de Serviços Públicos</t>
  </si>
  <si>
    <t>Agrega demais receitas oriundas da delegação de serviços públicos</t>
  </si>
  <si>
    <t>Outras Delegações de Serviços Públicos</t>
  </si>
  <si>
    <t>Registra receitas decorrentes da delegação para prestação de serviços públicos não abarcadas por códigos específicos.</t>
  </si>
  <si>
    <t>Outras Delegações de Serviços Públicos - Principal</t>
  </si>
  <si>
    <t>Outras Delegações de Serviços Públicos - Multas e Juros de Mora</t>
  </si>
  <si>
    <t>Outras Delegações de Serviços Públicos - Dívida Ativa</t>
  </si>
  <si>
    <t>Outras Delegações de Serviços Públicos - Dívida Ativa - Multas e Juros de Mora da Dívida Ativa</t>
  </si>
  <si>
    <t>Outras Delegações de Serviços Públicos - Multas</t>
  </si>
  <si>
    <t>Outras Delegações de Serviços Públicos - Juros de Mora</t>
  </si>
  <si>
    <t>Outras Delegações de Serviços Públicos - Dívida Ativa - Multas da Dívida Ativa</t>
  </si>
  <si>
    <t>Outras Delegações de Serviços Públicos - Juros de Mora da Dívida Ativa</t>
  </si>
  <si>
    <t>Exploração de Recursos Naturais</t>
  </si>
  <si>
    <t>Agrega as receitas originadas da exploração de recursos naturais.</t>
  </si>
  <si>
    <t>Petróleo - Regime de Concessão</t>
  </si>
  <si>
    <t>Agrega as receitas oriundas da produção de petróleo, gás natural ou outros hidrocarbonetos fluidos, quando a lavra ocorrer sob o regime de concessão.</t>
  </si>
  <si>
    <t>Outorga de Exploração e Produção de Petróleo e Gás Natural - Regime de Concessão</t>
  </si>
  <si>
    <t>Agrega as receitas de outorga dos serviços de exploração e produção de petróleo e gás natural no regime de concessão.</t>
  </si>
  <si>
    <t>Bônus de Assinatura do Contrato de Concessão</t>
  </si>
  <si>
    <t>Registra as receitas decorrentes do pagamento oferecido na proposta para obtenção da concessão. Esse bônus de assinatura terá valor mínimo estabelecido em edital, devendo ser pago no ato da assinatura do contrato.</t>
  </si>
  <si>
    <t>Bônus de Assinatura do Contrato de Concessão - Principal</t>
  </si>
  <si>
    <t>Bônus de Assinatura do Contrato de Concessão - Multas e Juros de Mora</t>
  </si>
  <si>
    <t>Bônus de Assinatura do Contrato de Concessão - Dívida Ativa</t>
  </si>
  <si>
    <t>Bônus de Assinatura do Contrato de Concessão - Dívida Ativa - Multas e Juros de Mora da Dívida Ativa</t>
  </si>
  <si>
    <t>Bônus de Assinatura do Contrato de Concessão - Multas</t>
  </si>
  <si>
    <t>Bônus de Assinatura do Contrato de Concessão - Juros de Mora</t>
  </si>
  <si>
    <t>Bônus de Assinatura do Contrato de Concessão - Dívida Ativa - Multas da Dívida Ativa</t>
  </si>
  <si>
    <t>Bônus de Assinatura do Contrato de Concessão - Juros de Mora da Dívida Ativa</t>
  </si>
  <si>
    <t>Pagamento pela Retenção de Área para Exploração ou Produção</t>
  </si>
  <si>
    <t>Registra as receitas auferidas em função do pagamento anual pela retenção de área para exploração, desenvolvimento ou produção de petróleo e gás natural.</t>
  </si>
  <si>
    <t>Pagamento pela Retenção de Área para Exploração ou Produção - Principal</t>
  </si>
  <si>
    <t>Pagamento pela Retenção de Área para Exploração ou Produção - Multas e Juros de Mora</t>
  </si>
  <si>
    <t>Pagamento pela Retenção de Área para Exploração ou Produção - Dívida Ativa</t>
  </si>
  <si>
    <t>Pagamento pela Retenção de Área para Exploração ou Produção - Dívida Ativa - Multas e Juros de Mora da Dívida Ativa</t>
  </si>
  <si>
    <t>Pagamento pela Retenção de Área para Exploração ou Produção - Multas</t>
  </si>
  <si>
    <t>Pagamento pela Retenção de Área para Exploração ou Produção - Juros de Mora</t>
  </si>
  <si>
    <t>Pagamento pela Retenção de Área para Exploração ou Produção - Dívida Ativa - Multas da Dívida Ativa</t>
  </si>
  <si>
    <t>Pagamento pela Retenção de Área para Exploração ou Produção - Juros de Mora da Dívida Ativa</t>
  </si>
  <si>
    <t>Royalties Mínimos pela Produção de Petróleo - Contrato de Concessão</t>
  </si>
  <si>
    <t>Royalties Mínimos pela Produção de Petróleo em Terra (Qualquer Situação) - Contrato de Concessão</t>
  </si>
  <si>
    <t>Registra as receitas oriundas da parcela do valor do royalty, previsto no contrato de concessão, que representar 5% do valor da produção de petróleo, gás natural ou outros hidrocarbonetos fluidos, quando a lavra ocorrer em terra.</t>
  </si>
  <si>
    <t>Royalties Mínimos pela Produção de Petróleo em Terra (Qualquer Situação) - Contrato de Concessão - Principal</t>
  </si>
  <si>
    <t>Royalties Mínimos pela Produção de Petróleo em Terra (Qualquer Situação) - Contrato de Concessão - Multas e Juros de Mora</t>
  </si>
  <si>
    <t>Royalties Mínimos pela Produção de Petróleo em Terra (Qualquer Situação) - Contrato de Concessão - Dívida Ativa</t>
  </si>
  <si>
    <t>Royalties Mínimos pela Produção de Petróleo em Terra (Qualquer Situação) - Contrato de Concessão - Dívida Ativa - Multas e Juros de Mora da Dívida Ativa</t>
  </si>
  <si>
    <t>Royalties Mínimos pela Produção de Petróleo em Terra (Qualquer Situação) - Contrato de Concessão - Multas</t>
  </si>
  <si>
    <t>Royalties Mínimos pela Produção de Petróleo em Terra (Qualquer Situação) - Contrato de Concessão - Juros de Mora</t>
  </si>
  <si>
    <t>Royalties Mínimos pela Produção de Petróleo em Terra (Qualquer Situação) - Contrato de Concessão - Dívida Ativa - Multas da Dívida Ativa</t>
  </si>
  <si>
    <t>Royalties Mínimos pela Produção de Petróleo em Terra (Qualquer Situação) - Contrato de Concessão - Juros de Mora da Dívida Ativa</t>
  </si>
  <si>
    <t>Royalties Mínimos pela Produção de Petróleo em Plataforma - Contrato de Concessão - Declaração de Comercialidade antes de 3/12/2012 - Área e Camada Pré-Sal</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</si>
  <si>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</si>
  <si>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Mínimos pela Produção de Petróleo em Plataforma - Contrato de Concessão - Declaração de Comercialidade antes de 3/12/2012 - Área e Camada Pré-Sal - Principal</t>
  </si>
  <si>
    <t>Royalties Mínimos pela Produção de Petróleo em Plataforma - Contrato de Concessão - Declaração de Comercialidade antes de 3/12/2012 - Área e Camada Pré-Sal - Multas e Juros de Mora</t>
  </si>
  <si>
    <t>Royalties Mínimos pela Produção de Petróleo em Plataforma - Contrato de Concessão - Declaração de Comercialidade antes de 3/12/2012 - Área e Camada Pré-Sal - Dívida Ativa</t>
  </si>
  <si>
    <t>Royalties Mínimos pela Produção de Petróleo em Plataforma - Contrato de Concessão - Declaração de Comercialidade antes de 3/12/2012 - Área e Camada Pré-Sal - Dívida Ativa - Multas e Juros de Mora da Dívida Ativa</t>
  </si>
  <si>
    <t>Royalties Mínimos pela Produção de Petróleo em Plataforma - Contrato de Concessão - Declaração de Comercialidade antes de 3/12/2012 - Área e Camada Pré-Sal - Multas</t>
  </si>
  <si>
    <t>Royalties Mínimos pela Produção de Petróleo em Plataforma - Contrato de Concessão - Declaração de Comercialidade antes de 3/12/2012 - Área e Camada Pré-Sal - Juros de Mora</t>
  </si>
  <si>
    <t>Royalties Mínimos pela Produção de Petróleo em Plataforma - Contrato de Concessão - Declaração de Comercialidade antes de 3/12/2012 - Área e Camada Pré-Sal - Dívida Ativa - Multas da Dívida Ativa</t>
  </si>
  <si>
    <t>Royalties Mínimos pela Produção de Petróleo em Plataforma - Contrato de Concessão - Declaração de Comercialidade antes de 3/12/2012 - Área e Camada Pré-Sal - Juros de Mora da Dívida Ativa</t>
  </si>
  <si>
    <t>Royalties Mínimos pela Produção de Petróleo em Plataforma - Contrato de Concessão - Declaração de Comercialidade antes de 3/12/2012 - Demais Situações</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</si>
  <si>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</si>
  <si>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Mínimos pela Produção de Petróleo em Plataforma - Contrato de Concessão - Declaração de Comercialidade antes de 3/12/2012 - Demais Situações - Principal</t>
  </si>
  <si>
    <t>Royalties Mínimos pela Produção de Petróleo em Plataforma - Contrato de Concessão - Declaração de Comercialidade antes de 3/12/2012 - Demais Situações - Multas e Juros de Mora</t>
  </si>
  <si>
    <t>Royalties Mínimos pela Produção de Petróleo em Plataforma - Contrato de Concessão - Declaração de Comercialidade antes de 3/12/2012 - Demais Situações - Dívida Ativa</t>
  </si>
  <si>
    <t>Royalties Mínimos pela Produção de Petróleo em Plataforma - Contrato de Concessão - Declaração de Comercialidade antes de 3/12/2012 - Demais Situações - Dívida Ativa - Multas e Juros de Mora da Dívida Ativa</t>
  </si>
  <si>
    <t>Royalties Mínimos pela Produção de Petróleo em Plataforma - Contrato de Concessão - Declaração de Comercialidade antes de 3/12/2012 - Demais Situações - Multas</t>
  </si>
  <si>
    <t>Royalties Mínimos pela Produção de Petróleo em Plataforma - Contrato de Concessão - Declaração de Comercialidade antes de 3/12/2012 - Demais Situações - Juros de Mora</t>
  </si>
  <si>
    <t>Royalties Mínimos pela Produção de Petróleo em Plataforma - Contrato de Concessão - Declaração de Comercialidade antes de 3/12/2012 - Demais Situações - Dívida Ativa - Multas da Dívida Ativa</t>
  </si>
  <si>
    <t>Royalties Mínimos pela Produção de Petróleo em Plataforma - Contrato de Concessão - Declaração de Comercialidade antes de 3/12/2012 - Demais Situações - Juros de Mora da Dívida Ativa</t>
  </si>
  <si>
    <t>Royalties Mínimos pela Produção de Petróleo em Plataforma - Contrato de Concessão - Declaração de Comercialidade a partir de 3/12/2012 - Qualquer Situação</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</si>
  <si>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</si>
  <si>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Mínimos pela Produção de Petróleo em Plataforma - Contrato de Concessão - Declaração de Comercialidade a partir de 3/12/2012 - Qualquer Situação - Principal</t>
  </si>
  <si>
    <t>Royalties Mínimos pela Produção de Petróleo em Plataforma - Contrato de Concessão - Declaração de Comercialidade a partir de 3/12/2012 - Qualquer Situação - Multas e Juros de Mora</t>
  </si>
  <si>
    <t>Royalties Mínimos pela Produção de Petróleo em Plataforma - Contrato de Concessão - Declaração de Comercialidade a partir de 3/12/2012 - Qualquer Situação - Dívida Ativa</t>
  </si>
  <si>
    <t>Royalties Mínimos pela Produção de Petróleo em Plataforma - Contrato de Concessão - Declaração de Comercialidade a partir de 3/12/2012 - Qualquer Situação - Dívida Ativa - Multas e Juros de Mora da Dívida Ativa</t>
  </si>
  <si>
    <t>Royalties Mínimos pela Produção de Petróleo em Plataforma - Contrato de Concessão - Declaração de Comercialidade a partir de 3/12/2012 - Qualquer Situação - Multas</t>
  </si>
  <si>
    <t>Royalties Mínimos pela Produção de Petróleo em Plataforma - Contrato de Concessão - Declaração de Comercialidade a partir de 3/12/2012 - Qualquer Situação - Juros de Mora</t>
  </si>
  <si>
    <t>Royalties Mínimos pela Produção de Petróleo em Plataforma - Contrato de Concessão - Declaração de Comercialidade a partir de 3/12/2012 - Qualquer Situação - Dívida Ativa - Multas da Dívida Ativa</t>
  </si>
  <si>
    <t>Royalties Mínimos pela Produção de Petróleo em Plataforma - Contrato de Concessão - Declaração de Comercialidade a partir de 3/12/2012 - Qualquer Situação - Juros de Mora da Dívida Ativa</t>
  </si>
  <si>
    <t>Royalties Excedentes pela Produção de Petróleo - Contrato de Concessão</t>
  </si>
  <si>
    <t>Royalties Excedentes pela Produção de Petróleo em Terra (Qualquer Situação) - Contrato de Concessão</t>
  </si>
  <si>
    <t>Registra as receitas oriundas da parcela do valor do royalty, previsto no contrato de concessão, que exceder a 5% do valor da produção de petróleo, gás natural ou outros hidrocarbonetos fluidos, quando a lavra ocorrer em terra.</t>
  </si>
  <si>
    <t>Royalties Excedentes pela Produção de Petróleo em Terra (Qualquer Situação) - Contrato de Concessão - Principal</t>
  </si>
  <si>
    <t>Royalties Excedentes pela Produção de Petróleo em Terra (Qualquer Situação) - Contrato de Concessão - Multas e Juros de Mora</t>
  </si>
  <si>
    <t>Royalties Excedentes pela Produção de Petróleo em Terra (Qualquer Situação) - Contrato de Concessão - Dívida Ativa</t>
  </si>
  <si>
    <t>Royalties Excedentes pela Produção de Petróleo em Terra (Qualquer Situação) - Contrato de Concessão - Dívida Ativa - Multas e Juros de Mora da Dívida Ativa</t>
  </si>
  <si>
    <t>Royalties Excedentes pela Produção de Petróleo em Terra (Qualquer Situação) - Contrato de Concessão - Multas</t>
  </si>
  <si>
    <t>Royalties Excedentes pela Produção de Petróleo em Terra (Qualquer Situação) - Contrato de Concessão - Juros de Mora</t>
  </si>
  <si>
    <t>Royalties Excedentes pela Produção de Petróleo em Terra (Qualquer Situação) - Contrato de Concessão - Dívida Ativa - Multas da Dívida Ativa</t>
  </si>
  <si>
    <t>Royalties Excedentes pela Produção de Petróleo em Terra (Qualquer Situação) - Contrato de Concessão - Juros de Mora da Dívida Ativa</t>
  </si>
  <si>
    <t>Royalties Excedentes pela Produção de Petróleo em Plataforma - Contrato de Concessão - Declaração de Comercialidade antes de 3/12/2012 - Área e Camada Pré-Sal</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</si>
  <si>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</si>
  <si>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Excedentes pela Produção de Petróleo em Plataforma - Contrato de Concessão - Declaração de Comercialidade antes de 3/12/2012 - Área e Camada Pré-Sal - Principal</t>
  </si>
  <si>
    <t>Royalties Excedentes pela Produção de Petróleo em Plataforma - Contrato de Concessão - Declaração de Comercialidade antes de 3/12/2012 - Área e Camada Pré-Sal - Multas e Juros de Mora</t>
  </si>
  <si>
    <t>Royalties Excedentes pela Produção de Petróleo em Plataforma - Contrato de Concessão - Declaração de Comercialidade antes de 3/12/2012 - Área e Camada Pré-Sal - Dívida Ativa</t>
  </si>
  <si>
    <t>Royalties Excedentes pela Produção de Petróleo em Plataforma - Contrato de Concessão - Declaração de Comercialidade antes de 3/12/2012 - Área e Camada Pré-Sal - Dívida Ativa - Multas e Juros de Mora da Dívida Ativa</t>
  </si>
  <si>
    <t>Royalties Excedentes pela Produção de Petróleo em Plataforma - Contrato de Concessão - Declaração de Comercialidade antes de 3/12/2012 - Área e Camada Pré-Sal - Multas</t>
  </si>
  <si>
    <t>Royalties Excedentes pela Produção de Petróleo em Plataforma - Contrato de Concessão - Declaração de Comercialidade antes de 3/12/2012 - Área e Camada Pré-Sal - Juros de Mora</t>
  </si>
  <si>
    <t>Royalties Excedentes pela Produção de Petróleo em Plataforma - Contrato de Concessão - Declaração de Comercialidade antes de 3/12/2012 - Área e Camada Pré-Sal - Dívida Ativa - Multas da Dívida Ativa</t>
  </si>
  <si>
    <t>Royalties Excedentes pela Produção de Petróleo em Plataforma - Contrato de Concessão - Declaração de Comercialidade antes de 3/12/2012 - Área e Camada Pré-Sal - Juros de Mora da Dívida Ativa</t>
  </si>
  <si>
    <t>Royalties Excedentes pela Produção de Petróleo em Plataforma - Contrato de Concessão - Declaração de Comercialidade antes de 3/12/2012 - Demais Situações</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</si>
  <si>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</si>
  <si>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Excedentes pela Produção de Petróleo em Plataforma - Contrato de Concessão - Declaração de Comercialidade antes de 3/12/2012 - Demais Situações - Principal</t>
  </si>
  <si>
    <t>Royalties Excedentes pela Produção de Petróleo em Plataforma - Contrato de Concessão - Declaração de Comercialidade antes de 3/12/2012 - Demais Situações - Multas e Juros de Mora</t>
  </si>
  <si>
    <t>Royalties Excedentes pela Produção de Petróleo em Plataforma - Contrato de Concessão - Declaração de Comercialidade antes de 3/12/2012 - Demais Situações - Dívida Ativa</t>
  </si>
  <si>
    <t>Royalties Excedentes pela Produção de Petróleo em Plataforma - Contrato de Concessão - Declaração de Comercialidade antes de 3/12/2012 - Demais Situações - Dívida Ativa - Multas e Juros de Mora da Dívida Ativa</t>
  </si>
  <si>
    <t>Royalties Excedentes pela Produção de Petróleo em Plataforma - Contrato de Concessão - Declaração de Comercialidade antes de 3/12/2012 - Demais Situações - Multas</t>
  </si>
  <si>
    <t>Royalties Excedentes pela Produção de Petróleo em Plataforma - Contrato de Concessão - Declaração de Comercialidade antes de 3/12/2012 - Demais Situações - Juros de Mora</t>
  </si>
  <si>
    <t>Royalties Excedentes pela Produção de Petróleo em Plataforma - Contrato de Concessão - Declaração de Comercialidade antes de 3/12/2012 - Demais Situações - Dívida Ativa - Multas da Dívida Ativa</t>
  </si>
  <si>
    <t>Royalties Excedentes pela Produção de Petróleo em Plataforma - Contrato de Concessão - Declaração de Comercialidade antes de 3/12/2012 - Demais Situações - Juros de Mora da Dívida Ativa</t>
  </si>
  <si>
    <t>Royalties Excedentes pela Produção de Petróleo em Plataforma - Contrato de Concessão - Declaração de Comercialidade a partir de 3/12/2012 - Qualquer Situação</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</si>
  <si>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</si>
  <si>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Excedentes pela Produção de Petróleo em Plataforma - Contrato de Concessão - Declaração de Comercialidade a partir de 3/12/2012 - Qualquer Situação - Principal</t>
  </si>
  <si>
    <t>Royalties Excedentes pela Produção de Petróleo em Plataforma - Contrato de Concessão - Declaração de Comercialidade a partir de 3/12/2012 - Qualquer Situação - Multas e Juros de Mora</t>
  </si>
  <si>
    <t>Royalties Excedentes pela Produção de Petróleo em Plataforma - Contrato de Concessão - Declaração de Comercialidade a partir de 3/12/2012 - Qualquer Situação - Dívida Ativa</t>
  </si>
  <si>
    <t>Royalties Excedentes pela Produção de Petróleo em Plataforma - Contrato de Concessão - Declaração de Comercialidade a partir de 3/12/2012 - Qualquer Situação - Dívida Ativa - Multas e Juros de Mora da Dívida Ativa</t>
  </si>
  <si>
    <t>Royalties Excedentes pela Produção de Petróleo em Plataforma - Contrato de Concessão - Declaração de Comercialidade a partir de 3/12/2012 - Qualquer Situação - Multas</t>
  </si>
  <si>
    <t>Royalties Excedentes pela Produção de Petróleo em Plataforma - Contrato de Concessão - Declaração de Comercialidade a partir de 3/12/2012 - Qualquer Situação - Juros de Mora</t>
  </si>
  <si>
    <t>Royalties Excedentes pela Produção de Petróleo em Plataforma - Contrato de Concessão - Declaração de Comercialidade a partir de 3/12/2012 - Qualquer Situação - Dívida Ativa - Multas da Dívida Ativa</t>
  </si>
  <si>
    <t>Royalties Excedentes pela Produção de Petróleo em Plataforma - Contrato de Concessão - Declaração de Comercialidade a partir de 3/12/2012 - Qualquer Situação - Juros de Mora da Dívida Ativa</t>
  </si>
  <si>
    <t>Participação Especial pela Produção de Petróleo - Contrato de Concessão</t>
  </si>
  <si>
    <t>Agrega as receitas oriundas da participação especial pela produção de petróleo, gás natural ou outros hidrocarbonetos fluidos, quando a lavra ocorrer sob o regime de concessão.</t>
  </si>
  <si>
    <t>Participação Especial pela Produção de Petróleo em Terra (Qualquer Situação) - Contrato de Concessão</t>
  </si>
  <si>
    <t>Registra as receitas auferidas a título de participação especial pela produção de petróleo, gás natural ou outros hidrocarbonetos fluidos em campos explorados sob regime de concessão, quando a lavra ocorrer em terra.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</si>
  <si>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Terra (Qualquer Situação) - Contrato de Concessão - Principal</t>
  </si>
  <si>
    <t>Participação Especial pela Produção de Petróleo em Terra (Qualquer Situação) - Contrato de Concessão - Multas e Juros de Mora</t>
  </si>
  <si>
    <t>Participação Especial pela Produção de Petróleo em Terra (Qualquer Situação) - Contrato de Concessão - Dívida Ativa</t>
  </si>
  <si>
    <t>Participação Especial pela Produção de Petróleo em Terra (Qualquer Situação) - Contrato de Concessão - Dívida Ativa - Multas e Juros de Mora da Dívida Ativa</t>
  </si>
  <si>
    <t>Participação Especial pela Produção de Petróleo em Terra (Qualquer Situação) - Contrato de Concessão - Multas</t>
  </si>
  <si>
    <t>Participação Especial pela Produção de Petróleo em Terra (Qualquer Situação) - Contrato de Concessão - Juros de Mora</t>
  </si>
  <si>
    <t>Participação Especial pela Produção de Petróleo em Terra (Qualquer Situação) - Contrato de Concessão - Dívida Ativa - Multas da Dívida Ativa</t>
  </si>
  <si>
    <t>Participação Especial pela Produção de Petróleo em Terra (Qualquer Situação) - Contrato de Concessão - Juros de Mora da Dívida Ativa</t>
  </si>
  <si>
    <t>Participação Especial pela Produção de Petróleo em Plataforma - Contrato de Concessão - Declaração de Comercialidade antes de 3/12/2012 - Área e Camada Pré-Sal</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</si>
  <si>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t>
  </si>
  <si>
    <t>Participação Especial pela Produção de Petróleo em Plataforma - Contrato de Concessão - Declaração de Comercialidade antes de 3/12/2012 - Área e Camada Pré-Sal - Principal</t>
  </si>
  <si>
    <t>Participação Especial pela Produção de Petróleo em Plataforma - Contrato de Concessão - Declaração de Comercialidade antes de 3/12/2012 - Área e Camada Pré-Sal - Multas e Juros de Mora</t>
  </si>
  <si>
    <t>Participação Especial pela Produção de Petróleo em Plataforma - Contrato de Concessão - Declaração de Comercialidade antes de 3/12/2012 - Área e Camada Pré-Sal - Dívida Ativa</t>
  </si>
  <si>
    <t>Participação Especial pela Produção de Petróleo em Plataforma - Contrato de Concessão - Declaração de Comercialidade antes de 3/12/2012 - Área e Camada Pré-Sal - Dívida Ativa - Multas e Juros de Mora da Dívida Ativa</t>
  </si>
  <si>
    <t>Participação Especial pela Produção de Petróleo em Plataforma - Contrato de Concessão - Declaração de Comercialidade antes de 3/12/2012 - Área e Camada Pré-Sal - Multas</t>
  </si>
  <si>
    <t>Participação Especial pela Produção de Petróleo em Plataforma - Contrato de Concessão - Declaração de Comercialidade antes de 3/12/2012 - Área e Camada Pré-Sal - Juros de Mora</t>
  </si>
  <si>
    <t>Participação Especial pela Produção de Petróleo em Plataforma - Contrato de Concessão - Declaração de Comercialidade antes de 3/12/2012 - Área e Camada Pré-Sal - Dívida Ativa - Multas da Dívida Ativa</t>
  </si>
  <si>
    <t>Participação Especial pela Produção de Petróleo em Plataforma - Contrato de Concessão - Declaração de Comercialidade antes de 3/12/2012 - Área e Camada Pré-Sal - Juros de Mora da Dívida Ativa</t>
  </si>
  <si>
    <t>Participação Especial pela Produção de Petróleo em Plataforma - Contrato de Concessão - Declaração de Comercialidade antes de 3/12/2012 - Demais Situações</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</si>
  <si>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</si>
  <si>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Participação Especial pela Produção de Petróleo em Plataforma - Contrato de Concessão - Declaração de Comercialidade antes de 3/12/2012 - Demais Situações - Principal</t>
  </si>
  <si>
    <t>Participação Especial pela Produção de Petróleo em Plataforma - Contrato de Concessão - Declaração de Comercialidade antes de 3/12/2012 - Demais Situações - Multas e Juros de Mora</t>
  </si>
  <si>
    <t>Participação Especial pela Produção de Petróleo em Plataforma - Contrato de Concessão - Declaração de Comercialidade antes de 3/12/2012 - Demais Situações - Dívida Ativa</t>
  </si>
  <si>
    <t>Participação Especial pela Produção de Petróleo em Plataforma - Contrato de Concessão - Declaração de Comercialidade antes de 3/12/2012 - Demais Situações - Dívida Ativa - Multas e Juros de Mora da Dívida Ativa</t>
  </si>
  <si>
    <t>Participação Especial pela Produção de Petróleo em Plataforma - Contrato de Concessão - Declaração de Comercialidade antes de 3/12/2012 - Demais Situações - Multas</t>
  </si>
  <si>
    <t>Participação Especial pela Produção de Petróleo em Plataforma - Contrato de Concessão - Declaração de Comercialidade antes de 3/12/2012 - Demais Situações - Juros de Mora</t>
  </si>
  <si>
    <t>Participação Especial pela Produção de Petróleo em Plataforma - Contrato de Concessão - Declaração de Comercialidade antes de 3/12/2012 - Demais Situações - Dívida Ativa - Multas da Dívida Ativa</t>
  </si>
  <si>
    <t>Participação Especial pela Produção de Petróleo em Plataforma - Contrato de Concessão - Declaração de Comercialidade antes de 3/12/2012 - Demais Situações - Juros de Mora da Dívida Ativa</t>
  </si>
  <si>
    <t>Participação Especial pela Produção de Petróleo em Plataforma - Contrato de Concessão - Declaração de Comercialidade a partir de 3/12/2012 - Qualquer Situação</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</si>
  <si>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</si>
  <si>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Plataforma - Contrato de Concessão - Declaração de Comercialidade a partir de 3/12/2012 - Qualquer Situação - Principal</t>
  </si>
  <si>
    <t>Participação Especial pela Produção de Petróleo em Plataforma - Contrato de Concessão - Declaração de Comercialidade a partir de 3/12/2012 - Qualquer Situação - Multas e Juros de Mora</t>
  </si>
  <si>
    <t>Participação Especial pela Produção de Petróleo em Plataforma - Contrato de Concessão - Declaração de Comercialidade a partir de 3/12/2012 - Qualquer Situação - Dívida Ativa</t>
  </si>
  <si>
    <t>Participação Especial pela Produção de Petróleo em Plataforma - Contrato de Concessão - Declaração de Comercialidade a partir de 3/12/2012 - Qualquer Situação - Dívida Ativa - Multas e Juros de Mora da Dívida Ativa</t>
  </si>
  <si>
    <t>Participação Especial pela Produção de Petróleo em Plataforma - Contrato de Concessão - Declaração de Comercialidade a partir de 3/12/2012 - Qualquer Situação - Multas</t>
  </si>
  <si>
    <t>Participação Especial pela Produção de Petróleo em Plataforma - Contrato de Concessão - Declaração de Comercialidade a partir de 3/12/2012 - Qualquer Situação - Juros de Mora</t>
  </si>
  <si>
    <t>Participação Especial pela Produção de Petróleo em Plataforma - Contrato de Concessão - Declaração de Comercialidade a partir de 3/12/2012 - Qualquer Situação - Dívida Ativa - Multas da Dívida Ativa</t>
  </si>
  <si>
    <t>Participação Especial pela Produção de Petróleo em Plataforma - Contrato de Concessão - Declaração de Comercialidade a partir de 3/12/2012 - Qualquer Situação - Juros de Mora da Dívida Ativa</t>
  </si>
  <si>
    <t>Petróleo - Regime de Cessão Onerosa</t>
  </si>
  <si>
    <t>Agrega as receitas oriundas da produção de petróleo, gás natural ou outros hidrocarbonetos fluidos, relativas a contratos celebrados sob o regime de cessão onerosa.</t>
  </si>
  <si>
    <t>Royalties Mínimos pela Produção de Petróleo - Cessão Onerosa - Declaração de Comercialidade a partir de 3/12/2012</t>
  </si>
  <si>
    <t>Agrega as receitas oriundas da parcela do valor do royalty, previsto no contrato de cessão onerosa, que representar 5% do valor da produção de petróleo, gás natural ou outros hidrocarbonetos fluidos.</t>
  </si>
  <si>
    <t>Royalties Mínimos pela Produção de Petróleo em Terra - Cessão Onerosa - Declaração de Comercialidade a partir de 3/12/2012</t>
  </si>
  <si>
    <t>Registra as receitas oriundas da parcela do valor do royalty, previsto no contrato de cessão onerosa, que representar 5% do valor da produção de petróleo, gás natural ou outros hidrocarbonetos fluidos, quando a lavra ocorrer em terra ou em lagos, rios, ilhas fluviais e lacustres.</t>
  </si>
  <si>
    <t>Royalties Mínimos pela Produção de Petróleo em Terra - Cessão Onerosa - Declaração de Comercialidade a partir de 3/12/2012 - Principal</t>
  </si>
  <si>
    <t>Royalties Mínimos pela Produção de Petróleo em Terra - Cessão Onerosa - Declaração de Comercialidade a partir de 3/12/2012 - Multas e Juros de Mora</t>
  </si>
  <si>
    <t>Royalties Mínimos pela Produção de Petróleo em Terra - Cessão Onerosa - Declaração de Comercialidade a partir de 3/12/2012 - Dívida Ativa</t>
  </si>
  <si>
    <t>Royalties Mínimos pela Produção de Petróleo em Terra - Cessão Onerosa - Declaração de Comercialidade a partir de 3/12/2012 - Dívida Ativa - Multas e Juros de Mora da Dívida Ativa</t>
  </si>
  <si>
    <t>Royalties Mínimos pela Produção de Petróleo em Terra - Cessão Onerosa - Declaração de Comercialidade a partir de 3/12/2012 - Multas</t>
  </si>
  <si>
    <t>Royalties Mínimos pela Produção de Petróleo em Terra - Cessão Onerosa - Declaração de Comercialidade a partir de 3/12/2012 - Juros de Mora</t>
  </si>
  <si>
    <t>Royalties Mínimos pela Produção de Petróleo em Terra - Cessão Onerosa - Declaração de Comercialidade a partir de 3/12/2012 - Dívida Ativa - Multas da Dívida Ativa</t>
  </si>
  <si>
    <t>Royalties Mínimos pela Produção de Petróleo em Terra - Cessão Onerosa - Declaração de Comercialidade a partir de 3/12/2012 - Juros de Mora da Dívida Ativa</t>
  </si>
  <si>
    <t>Royalties Mínimos pela Produção de Petróleo em Plataforma - Cessão Onerosa - Declaração de Comercialidade a partir de 3/12/2012</t>
  </si>
  <si>
    <t>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t>
  </si>
  <si>
    <t>Royalties Mínimos pela Produção de Petróleo em Plataforma - Cessão Onerosa - Declaração de Comercialidade a partir de 3/12/2012 - Principal</t>
  </si>
  <si>
    <t>Royalties Mínimos pela Produção de Petróleo em Plataforma - Cessão Onerosa - Declaração de Comercialidade a partir de 3/12/2012 - Multas e Juros de Mora</t>
  </si>
  <si>
    <t>Royalties Mínimos pela Produção de Petróleo em Plataforma - Cessão Onerosa - Declaração de Comercialidade a partir de 3/12/2012 - Dívida Ativa</t>
  </si>
  <si>
    <t>Royalties Mínimos pela Produção de Petróleo em Plataforma - Cessão Onerosa - Declaração de Comercialidade a partir de 3/12/2012 - Dívida Ativa - Multas e Juros de Mora da Dívida Ativa</t>
  </si>
  <si>
    <t>Royalties Mínimos pela Produção de Petróleo em Plataforma - Cessão Onerosa - Declaração de Comercialidade a partir de 3/12/2012 - Multas</t>
  </si>
  <si>
    <t>Royalties Mínimos pela Produção de Petróleo em Plataforma - Cessão Onerosa - Declaração de Comercialidade a partir de 3/12/2012 - Juros de Mora</t>
  </si>
  <si>
    <t>Royalties Mínimos pela Produção de Petróleo em Plataforma - Cessão Onerosa - Declaração de Comercialidade a partir de 3/12/2012 - Dívida Ativa - Multas da Dívida Ativa</t>
  </si>
  <si>
    <t>Royalties Mínimos pela Produção de Petróleo em Plataforma - Cessão Onerosa - Declaração de Comercialidade a partir de 3/12/2012 - Juros de Mora da Dívida Ativa</t>
  </si>
  <si>
    <t>Royalties Excedentes pela Produção de Petróleo - Cessão Onerosa - Declaração de Comercialidade a partir de 3/12/2012</t>
  </si>
  <si>
    <t>Agrega as receitas oriundas da parcela do valor do royalty, previsto no contrato de cessão onerosa, que exceder a 5% do valor da produção de petróleo, gás natural ou outros hidrocarbonetos fluidos.</t>
  </si>
  <si>
    <t>Royalties Excedentes pela Produção de Petróleo em Terra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</si>
  <si>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em terra ou em lagos, rios, ilhas fluviais e lacustres.</t>
  </si>
  <si>
    <t>Royalties Excedentes pela Produção de Petróleo em Terra - Cessão Onerosa - Declaração de Comercialidade a partir de 3/12/2012 - Principal</t>
  </si>
  <si>
    <t>Royalties Excedentes pela Produção de Petróleo em Terra - Cessão Onerosa - Declaração de Comercialidade a partir de 3/12/2012 - Multas e Juros de Mora</t>
  </si>
  <si>
    <t>Royalties Excedentes pela Produção de Petróleo em Terra - Cessão Onerosa - Declaração de Comercialidade a partir de 3/12/2012 - Dívida Ativa</t>
  </si>
  <si>
    <t>Royalties Excedentes pela Produção de Petróleo em Terra - Cessão Onerosa - Declaração de Comercialidade a partir de 3/12/2012 - Dívida Ativa - Multas e Juros de Mora da Dívida Ativa</t>
  </si>
  <si>
    <t>Royalties Excedentes pela Produção de Petróleo em Terra - Cessão Onerosa - Declaração de Comercialidade a partir de 3/12/2012 - Multas</t>
  </si>
  <si>
    <t>Royalties Excedentes pela Produção de Petróleo em Terra - Cessão Onerosa - Declaração de Comercialidade a partir de 3/12/2012 - Juros de Mora</t>
  </si>
  <si>
    <t>Royalties Excedentes pela Produção de Petróleo em Terra - Cessão Onerosa - Declaração de Comercialidade a partir de 3/12/2012 - Dívida Ativa - Multas da Dívida Ativa</t>
  </si>
  <si>
    <t>Royalties Excedentes pela Produção de Petróleo em Terra - Cessão Onerosa - Declaração de Comercialidade a partir de 3/12/2012 - Juros de Mora da Dívida Ativa</t>
  </si>
  <si>
    <t>Royalties Excedentes pela Produção de Petróleo em Plataforma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</si>
  <si>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t>
  </si>
  <si>
    <t>Royalties Excedentes pela Produção de Petróleo em Plataforma - Cessão Onerosa - Declaração de Comercialidade a partir de 3/12/2012 - Principal</t>
  </si>
  <si>
    <t>Royalties Excedentes pela Produção de Petróleo em Plataforma - Cessão Onerosa - Declaração de Comercialidade a partir de 3/12/2012 - Multas e Juros de Mora</t>
  </si>
  <si>
    <t>Royalties Excedentes pela Produção de Petróleo em Plataforma - Cessão Onerosa - Declaração de Comercialidade a partir de 3/12/2012 - Dívida Ativa</t>
  </si>
  <si>
    <t>Royalties Excedentes pela Produção de Petróleo em Plataforma - Cessão Onerosa - Declaração de Comercialidade a partir de 3/12/2012 - Dívida Ativa - Multas e Juros de Mora da Dívida Ativa</t>
  </si>
  <si>
    <t>Royalties Excedentes pela Produção de Petróleo em Plataforma - Cessão Onerosa - Declaração de Comercialidade a partir de 3/12/2012 - Multas</t>
  </si>
  <si>
    <t>Royalties Excedentes pela Produção de Petróleo em Plataforma - Cessão Onerosa - Declaração de Comercialidade a partir de 3/12/2012 - Juros de Mora</t>
  </si>
  <si>
    <t>Royalties Excedentes pela Produção de Petróleo em Plataforma - Cessão Onerosa - Declaração de Comercialidade a partir de 3/12/2012 - Dívida Ativa - Multas da Dívida Ativa</t>
  </si>
  <si>
    <t>Royalties Excedentes pela Produção de Petróleo em Plataforma - Cessão Onerosa - Declaração de Comercialidade a partir de 3/12/2012 - Juros de Mora da Dívida Ativa</t>
  </si>
  <si>
    <t>Petróleo - Regime de Partilha de Produção</t>
  </si>
  <si>
    <t>Agrega as receitas oriundas da produção de petróleo, gás natural ou outros hidrocarbonetos fluidos, relativas a contratos celebrados sob o regime de partilha de produção.</t>
  </si>
  <si>
    <t>Outorga dos Serviços de Exploração e Produção de Petróleo e Gás Natural - Regime de Partilha de Produção</t>
  </si>
  <si>
    <t>Agrega as receitas de outorga dos serviços de exploração e produção de petróleo e gás natural no regime de partilha de produção.</t>
  </si>
  <si>
    <t>Bônus de Assinatura de Contrato de Partilha de Produção - Parcela da União</t>
  </si>
  <si>
    <t>Bônus de Assinatura de Contrato de Partilha de Produção - Parcela da União - Principal</t>
  </si>
  <si>
    <t>Bônus de Assinatura de Contrato de Partilha de Produção - Parcela da União - Multas e Juros de Mora</t>
  </si>
  <si>
    <t>Bônus de Assinatura de Contrato de Partilha de Produção - Parcela da União - Dívida Ativa</t>
  </si>
  <si>
    <t>Bônus de Assinatura de Contrato de Partilha de Produção - Parcela da União - Dívida Ativa - Multas e Juros de Mora da Dívida Ativa</t>
  </si>
  <si>
    <t>Bônus de Assinatura de Contrato de Partilha de Produção - Parcela da União - Multas</t>
  </si>
  <si>
    <t>Bônus de Assinatura de Contrato de Partilha de Produção - Parcela da União - Juros de Mora</t>
  </si>
  <si>
    <t>Bônus de Assinatura de Contrato de Partilha de Produção - Parcela da União - Dívida Ativa - Multas da Dívida Ativa</t>
  </si>
  <si>
    <t>Bônus de Assinatura de Contrato de Partilha de Produção - Parcela da União - Juros de Mora da Dívida Ativa</t>
  </si>
  <si>
    <t>Bônus de Assinatura de Contrato de Partilha de Produção - Parcela do Fundo Social</t>
  </si>
  <si>
    <t>Bônus de Assinatura de Contrato de Partilha de Produção - Parcela do Fundo Social - Principal</t>
  </si>
  <si>
    <t>Bônus de Assinatura de Contrato de Partilha de Produção - Parcela do Fundo Social - Multas e Juros de Mora</t>
  </si>
  <si>
    <t>Bônus de Assinatura de Contrato de Partilha de Produção - Parcela do Fundo Social - Dívida Ativa</t>
  </si>
  <si>
    <t>Bônus de Assinatura de Contrato de Partilha de Produção - Parcela do Fundo Social - Dívida Ativa - Multas e Juros de Mora da Dívida Ativa</t>
  </si>
  <si>
    <t>Bônus de Assinatura de Contrato de Partilha de Produção - Parcela do Fundo Social - Multas</t>
  </si>
  <si>
    <t>Bônus de Assinatura de Contrato de Partilha de Produção - Parcela do Fundo Social - Juros de Mora</t>
  </si>
  <si>
    <t>Bônus de Assinatura de Contrato de Partilha de Produção - Parcela do Fundo Social - Dívida Ativa - Multas da Dívida Ativa</t>
  </si>
  <si>
    <t>Bônus de Assinatura de Contrato de Partilha de Produção - Parcela do Fundo Social - Juros de Mora da Dívida Ativa</t>
  </si>
  <si>
    <t>Bônus de Assinatura de Contrato de Partilha de Produção - Parcela da Empresa Gestora do Contrato</t>
  </si>
  <si>
    <t>Bônus de Assinatura de Contrato de Partilha de Produção - Parcela da Empresa Gestora do Contrato - Principal</t>
  </si>
  <si>
    <t>Bônus de Assinatura de Contrato de Partilha de Produção - Parcela da Empresa Gestora do Contrato - Multas e Juros de Mora</t>
  </si>
  <si>
    <t>Bônus de Assinatura de Contrato de Partilha de Produção - Parcela da Empresa Gestora do Contrato - Dívida Ativa</t>
  </si>
  <si>
    <t>Bônus de Assinatura de Contrato de Partilha de Produção - Parcela da Empresa Gestora do Contrato - Dívida Ativa - Multas e Juros de Mora da Dívida Ativa</t>
  </si>
  <si>
    <t>Bônus de Assinatura de Contrato de Partilha de Produção - Parcela da Empresa Gestora do Contrato - Multas</t>
  </si>
  <si>
    <t>Bônus de Assinatura de Contrato de Partilha de Produção - Parcela da Empresa Gestora do Contrato - Juros de Mora</t>
  </si>
  <si>
    <t>Bônus de Assinatura de Contrato de Partilha de Produção - Parcela da Empresa Gestora do Contrato - Dívida Ativa - Multas da Dívida Ativa</t>
  </si>
  <si>
    <t>Bônus de Assinatura de Contrato de Partilha de Produção - Parcela da Empresa Gestora do Contrato - Juros de Mora da Dívida Ativa</t>
  </si>
  <si>
    <t>Bônus de Assinatura de Contrato de Partilha de Produção - Parcela de Estados e Municípios</t>
  </si>
  <si>
    <t>Bônus de Assinatura de Contrato de Partilha de Produção - Parcela de Estados e Municípios - Principal</t>
  </si>
  <si>
    <t>Bônus de Assinatura de Contrato de Partilha de Produção - Parcela de Estados e Municípios - Multas e Juros de Mora</t>
  </si>
  <si>
    <t>Bônus de Assinatura de Contrato de Partilha de Produção - Parcela de Estados e Municípios - Dívida Ativa</t>
  </si>
  <si>
    <t>Bônus de Assinatura de Contrato de Partilha de Produção - Parcela de Estados e Municípios - Dívida Ativa - Multas e Juros de Mora da Dívida Ativa</t>
  </si>
  <si>
    <t>Bônus de Assinatura de Contrato de Partilha de Produção - Parcela de Estados e Municípios - Multas</t>
  </si>
  <si>
    <t>Bônus de Assinatura de Contrato de Partilha de Produção - Parcela de Estados e Municípios - Juros de Mora</t>
  </si>
  <si>
    <t>Bônus de Assinatura de Contrato de Partilha de Produção - Parcela de Estados e Municípios - Dívida Ativa - Multas da Dívida Ativa</t>
  </si>
  <si>
    <t>Bônus de Assinatura de Contrato de Partilha de Produção - Parcela de Estados e Municípios - Juros de Mora da Dívida Ativa</t>
  </si>
  <si>
    <t>Royalties pela Produção de Petróleo - Partilha de Produção - Declaração de Comercialidade a partir de 3/12/2012</t>
  </si>
  <si>
    <t>Agrega as receitas oriundas da parcela do valor do royalty, no regime de partilha de produção, sobre a produção de petróleo, gás natural ou outros hidrocarbonetos fluidos.</t>
  </si>
  <si>
    <t>Royalties pela Produção de Petróleo em Terra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</si>
  <si>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em terra ou em lagos, rios, ilhas fluviais e lacustres.</t>
  </si>
  <si>
    <t>Royalties pela Produção de Petróleo em Terra - Partilha de Produção - Declaração de Comercialidade a partir de 3/12/2012 - Principal</t>
  </si>
  <si>
    <t>Royalties pela Produção de Petróleo em Terra - Partilha de Produção - Declaração de Comercialidade a partir de 3/12/2012 - Multas e Juros de Mora</t>
  </si>
  <si>
    <t>Royalties pela Produção de Petróleo em Terra - Partilha de Produção - Declaração de Comercialidade a partir de 3/12/2012 - Dívida Ativa</t>
  </si>
  <si>
    <t>Royalties pela Produção de Petróleo em Terra - Partilha de Produção - Declaração de Comercialidade a partir de 3/12/2012 - Dívida Ativa - Multas e Juros de Mora da Dívida Ativa</t>
  </si>
  <si>
    <t>Royalties pela Produção de Petróleo em Terra - Partilha de Produção - Declaração de Comercialidade a partir de 3/12/2012 - Multas</t>
  </si>
  <si>
    <t>Royalties pela Produção de Petróleo em Terra - Partilha de Produção - Declaração de Comercialidade a partir de 3/12/2012 - Juros de Mora</t>
  </si>
  <si>
    <t>Royalties pela Produção de Petróleo em Terra - Partilha de Produção - Declaração de Comercialidade a partir de 3/12/2012 - Dívida Ativa - Multas da Dívida Ativa</t>
  </si>
  <si>
    <t>Royalties pela Produção de Petróleo em Terra - Partilha de Produção - Declaração de Comercialidade a partir de 3/12/2012 - Juros de Mora da Dívida Ativa</t>
  </si>
  <si>
    <t>Royalties pela Produção de Petróleo em Plataforma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</si>
  <si>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t>
  </si>
  <si>
    <t>Royalties pela Produção de Petróleo em Plataforma - Partilha de Produção - Declaração de Comercialidade a partir de 3/12/2012 - Principal</t>
  </si>
  <si>
    <t>Royalties pela Produção de Petróleo em Plataforma - Partilha de Produção - Declaração de Comercialidade a partir de 3/12/2012 - Multas e Juros de Mora</t>
  </si>
  <si>
    <t>Royalties pela Produção de Petróleo em Plataforma - Partilha de Produção - Declaração de Comercialidade a partir de 3/12/2012 - Dívida Ativa</t>
  </si>
  <si>
    <t>Royalties pela Produção de Petróleo em Plataforma - Partilha de Produção - Declaração de Comercialidade a partir de 3/12/2012 - Dívida Ativa - Multas e Juros de Mora da Dívida Ativa</t>
  </si>
  <si>
    <t>Royalties pela Produção de Petróleo em Plataforma - Partilha de Produção - Declaração de Comercialidade a partir de 3/12/2012 - Multas</t>
  </si>
  <si>
    <t>Royalties pela Produção de Petróleo em Plataforma - Partilha de Produção - Declaração de Comercialidade a partir de 3/12/2012 - Juros de Mora</t>
  </si>
  <si>
    <t>Royalties pela Produção de Petróleo em Plataforma - Partilha de Produção - Declaração de Comercialidade a partir de 3/12/2012 - Dívida Ativa - Multas da Dívida Ativa</t>
  </si>
  <si>
    <t>Royalties pela Produção de Petróleo em Plataforma - Partilha de Produção - Declaração de Comercialidade a partir de 3/12/2012 - Juros de Mora da Dívida Ativa</t>
  </si>
  <si>
    <t>Exploração de Recursos Minerais</t>
  </si>
  <si>
    <t>Agrega receitas decorrentes da extração mineral</t>
  </si>
  <si>
    <t>Outorga de Direitos de Exploração e Pesquisa Mineral</t>
  </si>
  <si>
    <t>Registra receitas decorrentes da outorga do Alvará de Pesquisa Mineral.</t>
  </si>
  <si>
    <t>Outorga de Direitos de Exploração e Pesquisa Mineral - Principal</t>
  </si>
  <si>
    <t>Outorga de Direitos de Exploração e Pesquisa Mineral - Multas e Juros de Mora</t>
  </si>
  <si>
    <t>Outorga de Direitos de Exploração e Pesquisa Mineral - Dívida Ativa</t>
  </si>
  <si>
    <t>Outorga de Direitos de Exploração e Pesquisa Mineral - Dívida Ativa - Multas e Juros de Mora da Dívida Ativa</t>
  </si>
  <si>
    <t>Outorga de Direitos de Exploração e Pesquisa Mineral - Multas</t>
  </si>
  <si>
    <t>Outorga de Direitos de Exploração e Pesquisa Mineral - Juros de Mora</t>
  </si>
  <si>
    <t>Outorga de Direitos de Exploração e Pesquisa Mineral - Dívida Ativa - Multas da Dívida Ativa</t>
  </si>
  <si>
    <t>Outorga de Direitos de Exploração e Pesquisa Mineral - Juros de Mora da Dívida Ativa</t>
  </si>
  <si>
    <t>Compensação Financeira pela Exploração de Recursos Minerais</t>
  </si>
  <si>
    <t>Registra receitas decorrentes da compensação financeira pela exploração de recursos minerais.</t>
  </si>
  <si>
    <t>Compensação Financeira pela Exploração de Recursos Minerais - Principal</t>
  </si>
  <si>
    <t>Compensação Financeira pela Exploração de Recursos Minerais - Multas e Juros de Mora</t>
  </si>
  <si>
    <t>Compensação Financeira pela Exploração de Recursos Minerais - Dívida Ativa</t>
  </si>
  <si>
    <t>Compensação Financeira pela Exploração de Recursos Minerais - Dívida Ativa - Multas e Juros de Mora da Dívida Ativa</t>
  </si>
  <si>
    <t>Compensação Financeira pela Exploração de Recursos Minerais - Multas</t>
  </si>
  <si>
    <t>Compensação Financeira pela Exploração de Recursos Minerais - Juros de Mora</t>
  </si>
  <si>
    <t>Compensação Financeira pela Exploração de Recursos Minerais - Dívida Ativa - Multas da Dívida Ativa</t>
  </si>
  <si>
    <t>Compensação Financeira pela Exploração de Recursos Minerais - Juros de Mora da Dívida Ativa</t>
  </si>
  <si>
    <t>Exploração de Recursos Hídricos</t>
  </si>
  <si>
    <t>Agrega as receitas de compensação financeira pela exploração e utilização de recursos hídricos.</t>
  </si>
  <si>
    <t>Outorga de Direitos de Uso de Recursos Hídricos</t>
  </si>
  <si>
    <t>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t>
  </si>
  <si>
    <t>Outorga de Direitos de Uso de Recursos Hídricos - Principal</t>
  </si>
  <si>
    <t>Outorga de Direitos de Uso de Recursos Hídricos - Multas e Juros de Mora</t>
  </si>
  <si>
    <t>Outorga de Direitos de Uso de Recursos Hídricos - Dívida Ativa</t>
  </si>
  <si>
    <t>Outorga de Direitos de Uso de Recursos Hídricos - Dívida Ativa - Multas e Juros de Mora da Dívida Ativa</t>
  </si>
  <si>
    <t>Outorga de Direitos de Uso de Recursos Hídricos - Multas</t>
  </si>
  <si>
    <t>Outorga de Direitos de Uso de Recursos Hídricos - Juros de Mora</t>
  </si>
  <si>
    <t>Outorga de Direitos de Uso de Recursos Hídricos - Dívida Ativa - Multas da Dívida Ativa</t>
  </si>
  <si>
    <t>Outorga de Direitos de Uso de Recursos Hídricos - Juros de Mora da Dívida Ativa</t>
  </si>
  <si>
    <t>Concessão de Uso do Potencial de Energia Hidráulica</t>
  </si>
  <si>
    <t>Registra as receitas decorrentes da autorização ou concessão, por parte da União, para exploração e aproveitamento dos potenciais de energia hidráulica.</t>
  </si>
  <si>
    <t>Concessão de Uso do Potencial de Energia Hidráulica - Principal</t>
  </si>
  <si>
    <t>Concessão de Uso do Potencial de Energia Hidráulica - Multas e Juros de Mora</t>
  </si>
  <si>
    <t>Concessão de Uso do Potencial de Energia Hidráulica - Dívida Ativa</t>
  </si>
  <si>
    <t>Concessão de Uso do Potencial de Energia Hidráulica - Dívida Ativa - Multas e Juros de Mora da Dívida Ativa</t>
  </si>
  <si>
    <t>Concessão de Uso do Potencial de Energia Hidráulica - Multas</t>
  </si>
  <si>
    <t>Concessão de Uso do Potencial de Energia Hidráulica - Juros de Mora</t>
  </si>
  <si>
    <t>Concessão de Uso do Potencial de Energia Hidráulica - Dívida Ativa - Multas da Dívida Ativa</t>
  </si>
  <si>
    <t>Concessão de Uso do Potencial de Energia Hidráulica - Juros de Mora da Dívida Ativa</t>
  </si>
  <si>
    <t>Compensação Financeira pela Exploração de Recursos Hídricos</t>
  </si>
  <si>
    <t>Agrega as receitas de compensação financeira pela exploração e utilização de recursos hídricos para geração de energia elétrica.</t>
  </si>
  <si>
    <t>Utilização de Recursos Hídricos - Itaipu</t>
  </si>
  <si>
    <t>Registra as receitas de compensação financeira pela utilização de recursos hídricos por parte da Itaipu Binacional do Brasil.</t>
  </si>
  <si>
    <t>Utilização de Recursos Hídricos - Itaipu - Principal</t>
  </si>
  <si>
    <t>Utilização de Recursos Hídricos - Itaipu - Multas e Juros de Mora</t>
  </si>
  <si>
    <t>Utilização de Recursos Hídricos - Itaipu - Dívida Ativa</t>
  </si>
  <si>
    <t>Utilização de Recursos Hídricos - Itaipu - Dívida Ativa - Multas e Juros de Mora da Dívida Ativa</t>
  </si>
  <si>
    <t>Utilização de Recursos Hídricos - Itaipu - Multas</t>
  </si>
  <si>
    <t>Utilização de Recursos Hídricos - Itaipu - Juros de Mora</t>
  </si>
  <si>
    <t>Utilização de Recursos Hídricos - Itaipu - Dívida Ativa - Multas da Dívida Ativa</t>
  </si>
  <si>
    <t>Utilização de Recursos Hídricos - Itaipu - Juros de Mora da Dívida Ativa</t>
  </si>
  <si>
    <t>Utilização de Recursos Hídricos - Demais Empresas</t>
  </si>
  <si>
    <t>Registra as receitas de compensação financeira pela utilização de recursos hídricos para geração de energia elétrica por parte de outras empresas, exceto Itaipu.</t>
  </si>
  <si>
    <t>Utilização de Recursos Hídricos - Demais Empresas - Principal</t>
  </si>
  <si>
    <t>Utilização de Recursos Hídricos - Demais Empresas - Multas e Juros de Mora</t>
  </si>
  <si>
    <t>Utilização de Recursos Hídricos - Demais Empresas - Dívida Ativa</t>
  </si>
  <si>
    <t>Utilização de Recursos Hídricos - Demais Empresas - Dívida Ativa - Multas e Juros de Mora da Dívida Ativa</t>
  </si>
  <si>
    <t>Utilização de Recursos Hídricos - Demais Empresas - Multas</t>
  </si>
  <si>
    <t>Utilização de Recursos Hídricos - Demais Empresas - Juros de Mora</t>
  </si>
  <si>
    <t>Utilização de Recursos Hídricos - Demais Empresas - Dívida Ativa - Multas da Dívida Ativa</t>
  </si>
  <si>
    <t>Utilização de Recursos Hídricos - Demais Empresas - Juros de Mora da Dívida Ativa</t>
  </si>
  <si>
    <t>Utilização de Recursos Hídricos - Demais Empresas - Prorrogação de Outorga</t>
  </si>
  <si>
    <t>Registra as receitas de compensação financeira pela utilização de recursos hídricos para geração de energia elétrica por parte de outras empresas, exceto Itaipu, nos casos de prorrogação de outorga de que trata o art. 2º, da Lei 12.783, de 11 de janeiro de 2013.</t>
  </si>
  <si>
    <t>Utilização de Recursos Hídricos - Demais Empresas - Prorrogação de Outorga - Principal</t>
  </si>
  <si>
    <t>Utilização de Recursos Hídricos - Demais Empresas - Prorrogação de Outorga - Multas e Juros de Mora</t>
  </si>
  <si>
    <t>Utilização de Recursos Hídricos - Demais Empresas - Prorrogação de Outorga - Dívida Ativa</t>
  </si>
  <si>
    <t>Utilização de Recursos Hídricos - Demais Empresas - Prorrogação de Outorga - Dívida Ativa - Multas e Juros de Mora da Dívida Ativa</t>
  </si>
  <si>
    <t>Utilização de Recursos Hídricos - Demais Empresas - Prorrogação de Outorga - Multas</t>
  </si>
  <si>
    <t>Utilização de Recursos Hídricos - Demais Empresas - Prorrogação de Outorga - Juros de Mora</t>
  </si>
  <si>
    <t>Utilização de Recursos Hídricos - Demais Empresas - Prorrogação de Outorga - Dívida Ativa - Multas da Dívida Ativa</t>
  </si>
  <si>
    <t>Utilização de Recursos Hídricos - Demais Empresas - Prorrogação de Outorga - Juros de Mora da Dívida Ativa</t>
  </si>
  <si>
    <t>Exploração de Recursos Florestais</t>
  </si>
  <si>
    <t>Agrega receitas decorrentes da exploração de recursos florestais.</t>
  </si>
  <si>
    <t>Concessão de Florestas Nacionais</t>
  </si>
  <si>
    <t>Agrega receitas decorrentes da concessão florestal de unidades localizadas em florestas nacionais criadas pela União nos termos do art. 17 da Lei no 9.985, de 18 de julho de 2000.</t>
  </si>
  <si>
    <t>Concessão de Florestas Nacionais - Valor Mínimo</t>
  </si>
  <si>
    <t>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</si>
  <si>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Valor Mínimo - Principal</t>
  </si>
  <si>
    <t>Concessão de Florestas Nacionais - Valor Mínimo - Multas e Juros de Mora</t>
  </si>
  <si>
    <t>Concessão de Florestas Nacionais - Valor Mínimo - Dívida Ativa</t>
  </si>
  <si>
    <t>Concessão de Florestas Nacionais - Valor Mínimo - Dívida Ativa - Multas e Juros de Mora da Dívida Ativa</t>
  </si>
  <si>
    <t>Concessão de Florestas Nacionais - Valor Mínimo - Multas</t>
  </si>
  <si>
    <t>Concessão de Florestas Nacionais - Valor Mínimo - Juros de Mora</t>
  </si>
  <si>
    <t>Concessão de Florestas Nacionais - Valor Mínimo - Dívida Ativa - Multas da Dívida Ativa</t>
  </si>
  <si>
    <t>Concessão de Florestas Nacionais - Valor Mínimo - Juros de Mora da Dívida Ativa</t>
  </si>
  <si>
    <t>Concessão de Florestas Nacionais - Demais Valores</t>
  </si>
  <si>
    <t>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</si>
  <si>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Demais Valores - Principal</t>
  </si>
  <si>
    <t>Concessão de Florestas Nacionais - Demais Valores - Multas e Juros de Mora</t>
  </si>
  <si>
    <t>Concessão de Florestas Nacionais - Demais Valores - Dívida Ativa</t>
  </si>
  <si>
    <t>Concessão de Florestas Nacionais - Demais Valores - Dívida Ativa - Multas e Juros de Mora da Dívida Ativa</t>
  </si>
  <si>
    <t>Concessão de Florestas Nacionais - Demais Valores - Multas</t>
  </si>
  <si>
    <t>Concessão de Florestas Nacionais - Demais Valores - Juros de Mora</t>
  </si>
  <si>
    <t>Concessão de Florestas Nacionais - Demais Valores - Dívida Ativa - Multas da Dívida Ativa</t>
  </si>
  <si>
    <t>Concessão de Florestas Nacionais - Demais Valores - Juros de Mora da Dívida Ativa</t>
  </si>
  <si>
    <t>Concessão de Florestas Não Catalogadas como “Florestas Nacionais”</t>
  </si>
  <si>
    <t>Agrega receitas decorrentes da concessão florestal de unidades localizadas em florestas não classificadas como "florestas nacionais nos termos do art. 17 da Lei no 9.985, de 18 de julho de 2000".</t>
  </si>
  <si>
    <t>Concessão de Florestas Não Catalogadas como “Florestas Nacionais” - Valor Mínimo</t>
  </si>
  <si>
    <t>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</si>
  <si>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Valor Mínimo - Principal</t>
  </si>
  <si>
    <t>Concessão de Florestas Não Catalogadas como “Florestas Nacionais” - Valor Mínimo - Multas e Juros de Mora</t>
  </si>
  <si>
    <t>Concessão de Florestas Não Catalogadas como “Florestas Nacionais” - Valor Mínimo - Dívida Ativa</t>
  </si>
  <si>
    <t>Concessão de Florestas Não Catalogadas como “Florestas Nacionais” - Valor Mínimo - Dívida Ativa - Multas e Juros de Mora da Dívida Ativa</t>
  </si>
  <si>
    <t>Concessão de Florestas Não Catalogadas como “Florestas Nacionais” - Valor Mínimo - Multas</t>
  </si>
  <si>
    <t>Concessão de Florestas Não Catalogadas como “Florestas Nacionais” - Valor Mínimo - Juros de Mora</t>
  </si>
  <si>
    <t>Concessão de Florestas Não Catalogadas como “Florestas Nacionais” - Valor Mínimo - Dívida Ativa - Multas da Dívida Ativa</t>
  </si>
  <si>
    <t>Concessão de Florestas Não Catalogadas como “Florestas Nacionais” - Valor Mínimo - Juros de Mora da Dívida Ativa</t>
  </si>
  <si>
    <t>Concessão de Florestas Não Catalogadas como “Florestas Nacionais” - Demais Valores</t>
  </si>
  <si>
    <t>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</si>
  <si>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Demais Valores - Principal</t>
  </si>
  <si>
    <t>Concessão de Florestas Não Catalogadas como “Florestas Nacionais” - Demais Valores - Multas e Juros de Mora</t>
  </si>
  <si>
    <t>Concessão de Florestas Não Catalogadas como “Florestas Nacionais” - Demais Valores - Dívida Ativa</t>
  </si>
  <si>
    <t>Concessão de Florestas Não Catalogadas como “Florestas Nacionais” - Demais Valores - Dívida Ativa - Multas e Juros de Mora da Dívida Ativa</t>
  </si>
  <si>
    <t>Concessão de Florestas Não Catalogadas como “Florestas Nacionais” - Demais Valores - Multas</t>
  </si>
  <si>
    <t>Concessão de Florestas Não Catalogadas como “Florestas Nacionais” - Demais Valores - Juros de Mora</t>
  </si>
  <si>
    <t>Concessão de Florestas Não Catalogadas como “Florestas Nacionais” - Demais Valores - Dívida Ativa - Multas da Dívida Ativa</t>
  </si>
  <si>
    <t>Concessão de Florestas Não Catalogadas como “Florestas Nacionais” - Demais Valores - Juros de Mora da Dívida Ativa</t>
  </si>
  <si>
    <t>Custos de Edital de Concessão Florestal</t>
  </si>
  <si>
    <t>Registra receitas decorrentes do pagamento de preço calculado sobre os custos de realização do edital de licitação da concessão florestal da unidade de manejo.</t>
  </si>
  <si>
    <t>Custos de Edital de Concessão Florestal - Principal</t>
  </si>
  <si>
    <t>Custos de Edital de Concessão Florestal - Multas e Juros de Mora</t>
  </si>
  <si>
    <t>Custos de Edital de Concessão Florestal - Dívida Ativa</t>
  </si>
  <si>
    <t>Custos de Edital de Concessão Florestal - Dívida Ativa - Multas e Juros de Mora da Dívida Ativa</t>
  </si>
  <si>
    <t>Custos de Edital de Concessão Florestal - Multas</t>
  </si>
  <si>
    <t>Custos de Edital de Concessão Florestal - Juros de Mora</t>
  </si>
  <si>
    <t>Custos de Edital de Concessão Florestal - Dívida Ativa - Multas da Dívida Ativa</t>
  </si>
  <si>
    <t>Custos de Edital de Concessão Florestal - Juros de Mora da Dívida Ativa</t>
  </si>
  <si>
    <t>Contratos de Transição de Concessão Florestal</t>
  </si>
  <si>
    <t>Registra receitas decorrentes do pagamento de preço decorrente de contratos de transição de concessão florestal para exploração e gestão de florestas públicas e recursos florestais.</t>
  </si>
  <si>
    <t>Contratos de Transição de Concessão Florestal - Principal</t>
  </si>
  <si>
    <t>Contratos de Transição de Concessão Florestal - Multas e Juros de Mora</t>
  </si>
  <si>
    <t>Contratos de Transição de Concessão Florestal - Dívida Ativa</t>
  </si>
  <si>
    <t>Contratos de Transição de Concessão Florestal - Dívida Ativa - Multas e Juros de Mora da Dívida Ativa</t>
  </si>
  <si>
    <t>Contratos de Transição de Concessão Florestal - Multas</t>
  </si>
  <si>
    <t>Contratos de Transição de Concessão Florestal - Juros de Mora</t>
  </si>
  <si>
    <t>Contratos de Transição de Concessão Florestal - Dívida Ativa - Multas da Dívida Ativa</t>
  </si>
  <si>
    <t>Contratos de Transição de Concessão Florestal - Juros de Mora da Dívida Ativa</t>
  </si>
  <si>
    <t>Demais Receitas de Exploração de Recursos Florestais</t>
  </si>
  <si>
    <t>Demais Receitas de Exploração de Recursos Florestais - Principal</t>
  </si>
  <si>
    <t>Demais Receitas de Exploração de Recursos Florestais - Multas e Juros de Mora</t>
  </si>
  <si>
    <t>Demais Receitas de Exploração de Recursos Florestais - Dívida Ativa</t>
  </si>
  <si>
    <t>Demais Receitas de Exploração de Recursos Florestais - Dívida Ativa - Multas e Juros de Mora da Dívida Ativa</t>
  </si>
  <si>
    <t>Demais Receitas de Exploração de Recursos Florestais - Multas</t>
  </si>
  <si>
    <t>Demais Receitas de Exploração de Recursos Florestais - Juros de Mora</t>
  </si>
  <si>
    <t>Demais Receitas de Exploração de Recursos Florestais - Dívida Ativa - Multas da Dívida Ativa</t>
  </si>
  <si>
    <t>Demais Receitas de Exploração de Recursos Florestais - Juros de Mora da Dívida Ativa</t>
  </si>
  <si>
    <t>Exploração de Outros Recursos Naturais</t>
  </si>
  <si>
    <t>Agrega receitas oriundas da exploração de recursos naturais não listados de forma específica nos códigos de natureza de receita anteriores.</t>
  </si>
  <si>
    <t>Compensações Ambientais</t>
  </si>
  <si>
    <t>Registra receitas oriundas de Compensações Ambientais</t>
  </si>
  <si>
    <t>Compensações Ambientais - Principal</t>
  </si>
  <si>
    <t>Compensações Ambientais - Multas e Juros de Mora</t>
  </si>
  <si>
    <t>Compensações Ambientais - Dívida Ativa</t>
  </si>
  <si>
    <t>Compensações Ambientais - Dívida Ativa - Multas e Juros de Mora da Dívida Ativa</t>
  </si>
  <si>
    <t>Compensações Ambientais - Multas</t>
  </si>
  <si>
    <t>Compensações Ambientais - Juros de Mora</t>
  </si>
  <si>
    <t>Compensações Ambientais - Dívida Ativa - Multas da Dívida Ativa</t>
  </si>
  <si>
    <t>Compensações Ambientais - Juros de Mora da Dívida Ativa</t>
  </si>
  <si>
    <t>Outras Delegações para Exploração de Recursos Naturais</t>
  </si>
  <si>
    <t>Registra receitas oriundas da exploração de quaisquer outros recursos naturais não listados em códigos de natureza de receita específicos.</t>
  </si>
  <si>
    <t>Outras Delegações para Exploração de Recursos Naturais - Principal</t>
  </si>
  <si>
    <t>Outras Delegações para Exploração de Recursos Naturais - Multas e Juros de Mora</t>
  </si>
  <si>
    <t>Outras Delegações para Exploração de Recursos Naturais - Dívida Ativa</t>
  </si>
  <si>
    <t>Outras Delegações para Exploração de Recursos Naturais - Dívida Ativa - Multas e Juros de Mora da Dívida Ativa</t>
  </si>
  <si>
    <t>Outras Delegações para Exploração de Recursos Naturais - Multas</t>
  </si>
  <si>
    <t>Outras Delegações para Exploração de Recursos Naturais - Juros de Mora</t>
  </si>
  <si>
    <t>Outras Delegações para Exploração de Recursos Naturais - Dívida Ativa - Multas da Dívida Ativa</t>
  </si>
  <si>
    <t>Outras Delegações para Exploração de Recursos Naturais - Juros de Mora da Dívida Ativa</t>
  </si>
  <si>
    <t>Exploração do Patrimônio Intangível</t>
  </si>
  <si>
    <t>Agrega as receitas originadas com a exploração do patrimônio intangível.</t>
  </si>
  <si>
    <t>Outorga de Direito de Uso ou de Exploração de Criação Protegida - Instituição Científica e Tecnológica</t>
  </si>
  <si>
    <t>Registra valores referentes à receita decorrente da celebração de contratos de transferência de tecnologia e de licenciamento para outorga de direito de uso de exploração de criação protegida.</t>
  </si>
  <si>
    <t>Outorga de Direito de Uso ou de Exploração de Criação Protegida - Instituição Científica e Tecnológica - Principal</t>
  </si>
  <si>
    <t>Outorga de Direito de Uso ou de Exploração de Criação Protegida - Instituição Científica e Tecnológica - Multas e Juros de Mora</t>
  </si>
  <si>
    <t>Outorga de Direito de Uso ou de Exploração de Criação Protegida - Instituição Científica e Tecnológica - Dívida Ativa</t>
  </si>
  <si>
    <t>Outorga de Direito de Uso ou de Exploração de Criação Protegida - Instituição Científica e Tecnológica - Dívida Ativa - Multas e Juros de Mora da Dívida Ativa</t>
  </si>
  <si>
    <t>Outorga de Direito de Uso ou de Exploração de Criação Protegida - Instituição Científica e Tecnológica - Multas</t>
  </si>
  <si>
    <t>Outorga de Direito de Uso ou de Exploração de Criação Protegida - Instituição Científica e Tecnológica - Juros de Mora</t>
  </si>
  <si>
    <t>Outorga de Direito de Uso ou de Exploração de Criação Protegida - Instituição Científica e Tecnológica - Dívida Ativa - Multas da Dívida Ativa</t>
  </si>
  <si>
    <t>Outorga de Direito de Uso ou de Exploração de Criação Protegida - Instituição Científica e Tecnológica - Juros de Mora da Dívida Ativa</t>
  </si>
  <si>
    <t>Direito de Uso da Imagem e de Reprodução dos Bens do Acervo Patrimonial</t>
  </si>
  <si>
    <t>Registra o valor das receitas provenientes do exercício de atividades que sejam afetas à exploração dos direitos de uso da imagem e de reprodução de bens do acervo patrimonial sob sua jurisdição.</t>
  </si>
  <si>
    <t>Direito de Uso da Imagem e de Reprodução dos Bens do Acervo Patrimonial - Principal</t>
  </si>
  <si>
    <t>Direito de Uso da Imagem e de Reprodução dos Bens do Acervo Patrimonial - Multas e Juros de Mora</t>
  </si>
  <si>
    <t>Direito de Uso da Imagem e de Reprodução dos Bens do Acervo Patrimonial - Dívida Ativa</t>
  </si>
  <si>
    <t>Direito de Uso da Imagem e de Reprodução dos Bens do Acervo Patrimonial - Dívida Ativa - Multas e Juros de Mora da Dívida Ativa</t>
  </si>
  <si>
    <t>Direito de Uso da Imagem e de Reprodução dos Bens do Acervo Patrimonial - Multas</t>
  </si>
  <si>
    <t>Direito de Uso da Imagem e de Reprodução dos Bens do Acervo Patrimonial - Juros de Mora</t>
  </si>
  <si>
    <t>Direito de Uso da Imagem e de Reprodução dos Bens do Acervo Patrimonial - Dívida Ativa - Multas da Dívida Ativa</t>
  </si>
  <si>
    <t>Direito de Uso da Imagem e de Reprodução dos Bens do Acervo Patrimonial - Juros de Mora da Dívida Ativa</t>
  </si>
  <si>
    <t>Royalties pela Exploração do Patrimônio Genético ou Conhecimento Tradicional Associado</t>
  </si>
  <si>
    <t>Registra os recursos decorrentes da exploração do patrimônio genético ou ao conhecimento tradicional associado</t>
  </si>
  <si>
    <t>Royalties pela Exploração do Patrimônio Genético ou Conhecimento Tradicional Associado - Principal</t>
  </si>
  <si>
    <t>Royalties pela Exploração do Patrimônio Genético ou Conhecimento Tradicional Associado - Multas e Juros de Mora</t>
  </si>
  <si>
    <t>Royalties pela Exploração do Patrimônio Genético ou Conhecimento Tradicional Associado - Dívida Ativa</t>
  </si>
  <si>
    <t>Royalties pela Exploração do Patrimônio Genético ou Conhecimento Tradicional Associado - Dívida Ativa - Multas e Juros de Mora da Dívida Ativa</t>
  </si>
  <si>
    <t>Royalties pela Exploração do Patrimônio Genético ou Conhecimento Tradicional Associado - Multas</t>
  </si>
  <si>
    <t>Royalties pela Exploração do Patrimônio Genético ou Conhecimento Tradicional Associado - Juros de Mora</t>
  </si>
  <si>
    <t>Royalties pela Exploração do Patrimônio Genético ou Conhecimento Tradicional Associado - Dívida Ativa - Multas da Dívida Ativa</t>
  </si>
  <si>
    <t>Royalties pela Exploração do Patrimônio Genético ou Conhecimento Tradicional Associado - Juros de Mora da Dívida Ativa</t>
  </si>
  <si>
    <t>Royalties pela Comercialização de Produtos Resultantes de Criação Protegida</t>
  </si>
  <si>
    <t>Registra as receitas oriundas de royalties recebidos por órgãos ou entidades da administração pública direta ou indireta em decorrência da comercialização
de produtos que tenham sido desenvolvidos com a utilização de tecnologia por eles desenvolvida.</t>
  </si>
  <si>
    <t>Royalties pela Comercialização de Produtos Resultantes de Criação Protegida - Principal</t>
  </si>
  <si>
    <t>Royalties pela Comercialização de Produtos Resultantes de Criação Protegida - Multas e Juros de Mora</t>
  </si>
  <si>
    <t>Royalties pela Comercialização de Produtos Resultantes de Criação Protegida - Dívida Ativa</t>
  </si>
  <si>
    <t>Royalties pela Comercialização de Produtos Resultantes de Criação Protegida - Dívida Ativa - Multas e Juros de Mora da Dívida Ativa</t>
  </si>
  <si>
    <t>Royalties pela Comercialização de Produtos Resultantes de Criação Protegida - Multas</t>
  </si>
  <si>
    <t>Royalties pela Comercialização de Produtos Resultantes de Criação Protegida - Juros de Mora</t>
  </si>
  <si>
    <t>Royalties pela Comercialização de Produtos Resultantes de Criação Protegida - Dívida Ativa - Multas da Dívida Ativa</t>
  </si>
  <si>
    <t>Royalties pela Comercialização de Produtos Resultantes de Criação Protegida - Juros de Mora da Dívida Ativa</t>
  </si>
  <si>
    <t>Cessão de Direitos</t>
  </si>
  <si>
    <t>Agrega receitas decorrentes da cessão de direitos</t>
  </si>
  <si>
    <t>Cessão do Direito de Operacionalização de Pagamentos</t>
  </si>
  <si>
    <t>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t>
  </si>
  <si>
    <t>Cessão do Direito de Operacionalização de Pagamentos - Poderes Executivo e Legislativo</t>
  </si>
  <si>
    <t>Cessão do Direito de Operacionalização de Pagamentos - Poderes Executivo e Legislativo - Principal</t>
  </si>
  <si>
    <t>Cessão do Direito de Operacionalização de Pagamentos - Poderes Executivo e Legislativo - Multas e Juros de Mora</t>
  </si>
  <si>
    <t>Cessão do Direito de Operacionalização de Pagamentos - Poderes Executivo e Legislativo - Dívida Ativa</t>
  </si>
  <si>
    <t>Cessão do Direito de Operacionalização de Pagamentos - Poderes Executivo e Legislativo - Dívida Ativa - Multas e Juros de Mora da Dívida Ativa</t>
  </si>
  <si>
    <t>Cessão do Direito de Operacionalização de Pagamentos - Poderes Executivo e Legislativo - Multas</t>
  </si>
  <si>
    <t>Cessão do Direito de Operacionalização de Pagamentos - Poderes Executivo e Legislativo - Juros de Mora</t>
  </si>
  <si>
    <t>Cessão do Direito de Operacionalização de Pagamentos - Poderes Executivo e Legislativo - Dívida Ativa - Multas da Dívida Ativa</t>
  </si>
  <si>
    <t>Cessão do Direito de Operacionalização de Pagamentos - Poderes Executivo e Legislativo - Juros de Mora da Dívida Ativa</t>
  </si>
  <si>
    <t>Cessão do Direito de Operacionalização de Pagamentos - Poder Judiciário</t>
  </si>
  <si>
    <t>Cessão do Direito de Operacionalização de Pagamentos - Poder Judiciário - Principal</t>
  </si>
  <si>
    <t>Cessão do Direito de Operacionalização de Pagamentos - Poder Judiciário - Multas e Juros de Mora</t>
  </si>
  <si>
    <t>Cessão do Direito de Operacionalização de Pagamentos - Poder Judiciário - Dívida Ativa</t>
  </si>
  <si>
    <t>Cessão do Direito de Operacionalização de Pagamentos - Poder Judiciário - Dívida Ativa - Multas e Juros de Mora da Dívida Ativa</t>
  </si>
  <si>
    <t>Cessão do Direito de Operacionalização de Pagamentos - Poder Judiciário - Multas</t>
  </si>
  <si>
    <t>Cessão do Direito de Operacionalização de Pagamentos - Poder Judiciário - Juros de Mora</t>
  </si>
  <si>
    <t>Cessão do Direito de Operacionalização de Pagamentos - Poder Judiciário - Dívida Ativa - Multas da Dívida Ativa</t>
  </si>
  <si>
    <t>Cessão do Direito de Operacionalização de Pagamentos - Poder Judiciário - Juros de Mora da Dívida Ativa</t>
  </si>
  <si>
    <t>Demais Receitas Patrimoniais</t>
  </si>
  <si>
    <t>Agrega as receitas patrimoniais não classificadas nos itens anteriores, inclusive receitas de aluguéis de bens móveis.</t>
  </si>
  <si>
    <t>Participação da União em Receita de Serviços</t>
  </si>
  <si>
    <t>Agrega as receitas decorrentes de participação da União nos recursos obtidos em serviços públicos, devidas por ocasião da exploração de monopólio daquele ente por concessionárias, permissionárias ou empresas estatais.</t>
  </si>
  <si>
    <t>Participação da União em Receita de Concursos de Prognósticos e Sorteios</t>
  </si>
  <si>
    <t>Agrega as receitas decorrentes de participação da União nos recursos obtidos em serviços lotéricos e sorteios, devidas por ocasião da exploração de monopólio daquele ente por empresa pública ou particular concessionário.</t>
  </si>
  <si>
    <t>Participação da União em Receita de Loteria Federal</t>
  </si>
  <si>
    <t>Participação da União em Receita de Loteria Federal - Principal</t>
  </si>
  <si>
    <t>Participação da União em Receita de Loteria Federal - Multas e Juros de Mora</t>
  </si>
  <si>
    <t>Participação da União em Receita de Loteria Federal - Dívida Ativa</t>
  </si>
  <si>
    <t>Participação da União em Receita de Loteria Federal - Dívida Ativa - Multas e Juros de Mora da Dívida Ativa</t>
  </si>
  <si>
    <t>Participação da União em Receita de Loteria Federal - Multas</t>
  </si>
  <si>
    <t>Participação da União em Receita de Loteria Federal - Juros de Mora</t>
  </si>
  <si>
    <t>Participação da União em Receita de Loteria Federal - Dívida Ativa - Multas da Dívida Ativa</t>
  </si>
  <si>
    <t>Participação da União em Receita de Loteria Federal - Juros de Mora da Dívida Ativa</t>
  </si>
  <si>
    <t>Participação da União em Receita de Loteria Esportiva</t>
  </si>
  <si>
    <t>Participação da União em Receita de Loteria Esportiva - Principal</t>
  </si>
  <si>
    <t>Participação da União em Receita de Loteria Esportiva - Multas e Juros de Mora</t>
  </si>
  <si>
    <t>Participação da União em Receita de Loteria Esportiva - Dívida Ativa</t>
  </si>
  <si>
    <t>Participação da União em Receita de Loteria Esportiva - Dívida Ativa - Multas e Juros de Mora da Dívida Ativa</t>
  </si>
  <si>
    <t>Participação da União em Receita de Loteria Esportiva - Multas</t>
  </si>
  <si>
    <t>Participação da União em Receita de Loteria Esportiva - Juros de Mora</t>
  </si>
  <si>
    <t>Participação da União em Receita de Loteria Esportiva - Dívida Ativa - Multas da Dívida Ativa</t>
  </si>
  <si>
    <t>Participação da União em Receita de Loteria Esportiva - Juros de Mora da Dívida Ativa</t>
  </si>
  <si>
    <t>Participação da União em Receita de Loterias de Prognósticos Numéricos</t>
  </si>
  <si>
    <t>Participação da União em Receita de Loterias de Prognósticos Numéricos - Principal</t>
  </si>
  <si>
    <t>Participação da União em Receita de Loterias de Prognósticos Numéricos - Multas e Juros de Mora</t>
  </si>
  <si>
    <t>Participação da União em Receita de Loterias de Prognósticos Numéricos - Dívida Ativa</t>
  </si>
  <si>
    <t>Participação da União em Receita de Loterias de Prognósticos Numéricos - Dívida Ativa - Multas e Juros de Mora da Dívida Ativa</t>
  </si>
  <si>
    <t>Participação da União em Receita de Loterias de Prognósticos Numéricos - Multas</t>
  </si>
  <si>
    <t>Participação da União em Receita de Loterias de Prognósticos Numéricos - Juros de Mora</t>
  </si>
  <si>
    <t>Participação da União em Receita de Loterias de Prognósticos Numéricos - Dívida Ativa - Multas da Dívida Ativa</t>
  </si>
  <si>
    <t>Participação da União em Receita de Loterias de Prognósticos Numéricos - Juros de Mora da Dívida Ativa</t>
  </si>
  <si>
    <t>Participação da União em Receita de Loteria Instantânea</t>
  </si>
  <si>
    <t>Participação da União em Receita de Loteria Instantânea - Principal</t>
  </si>
  <si>
    <t>Participação da União em Receita de Loteria Instantânea - Multas e Juros de Mora</t>
  </si>
  <si>
    <t>Participação da União em Receita de Loteria Instantânea - Dívida Ativa</t>
  </si>
  <si>
    <t>Participação da União em Receita de Loteria Instantânea - Dívida Ativa - Multas e Juros de Mora da Dívida Ativa</t>
  </si>
  <si>
    <t>Participação da União em Receita de Loteria Instantânea - Multas</t>
  </si>
  <si>
    <t>Participação da União em Receita de Loteria Instantânea - Juros de Mora</t>
  </si>
  <si>
    <t>Participação da União em Receita de Loteria Instantânea - Dívida Ativa - Multas da Dívida Ativa</t>
  </si>
  <si>
    <t>Participação da União em Receita de Loteria Instantânea - Juros de Mora da Dívida Ativa</t>
  </si>
  <si>
    <t>Participação da União em Receita de Loterias de Prognósticos Específico</t>
  </si>
  <si>
    <t>Participação da União em Receita de Loterias de Prognósticos Específico - Principal</t>
  </si>
  <si>
    <t>Participação da União em Receita de Loterias de Prognósticos Específico - Multas e Juros de Mora</t>
  </si>
  <si>
    <t>Participação da União em Receita de Loterias de Prognósticos Específico - Dívida Ativa</t>
  </si>
  <si>
    <t>Participação da União em Receita de Loterias de Prognósticos Específico - Dívida Ativa - Multas e Juros de Mora da Dívida Ativa</t>
  </si>
  <si>
    <t>Participação da União em Receita de Loterias de Prognósticos Específico - Multas</t>
  </si>
  <si>
    <t>Participação da União em Receita de Loterias de Prognósticos Específico - Juros de Mora</t>
  </si>
  <si>
    <t>Participação da União em Receita de Loterias de Prognósticos Específico - Dívida Ativa - Multas da Dívida Ativa</t>
  </si>
  <si>
    <t>Participação da União em Receita de Loterias de Prognósticos Específico - Juros de Mora da Dívida Ativa</t>
  </si>
  <si>
    <t>Outras Receitas Patrimoniais</t>
  </si>
  <si>
    <t>Registra as receitas patrimoniais não classificadas nos itens anteriores, inclusive receitas de aluguéis de bens móveis.</t>
  </si>
  <si>
    <t>Outras Receitas Patrimoniais - Principal</t>
  </si>
  <si>
    <t>Outras Receitas Patrimoniais - Multas e Juros de Mora</t>
  </si>
  <si>
    <t>Outras Receitas Patrimoniais - Dívida Ativa</t>
  </si>
  <si>
    <t>Outras Receitas Patrimoniais - Dívida Ativa - Multas e Juros de Mora da Dívida Ativa</t>
  </si>
  <si>
    <t>Outras Receitas Patrimoniais - Multas</t>
  </si>
  <si>
    <t>Outras Receitas Patrimoniais - Juros de Mora</t>
  </si>
  <si>
    <t>Outras Receitas Patrimoniais - Dívida Ativa - Multas da Dívida Ativa</t>
  </si>
  <si>
    <t>Outras Receitas Patrimoniais - Juros de Mora da Dívida Ativa</t>
  </si>
  <si>
    <t>Receita Agropecuária</t>
  </si>
  <si>
    <t>Agrega as receitas decorrentes de atividades de exploração ordenada dos recursos naturais vegetais em ambiente natural e protegido.</t>
  </si>
  <si>
    <t>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t>
  </si>
  <si>
    <t>Receita Agropecuária - Principal</t>
  </si>
  <si>
    <t>Receita Agropecuária - Multas e Juros de Mora</t>
  </si>
  <si>
    <t>Receita Agropecuária - Dívida Ativa</t>
  </si>
  <si>
    <t>Receita Agropecuária - Dívida Ativa - Multas e Juros de Mora da Dívida Ativa</t>
  </si>
  <si>
    <t>Receita Agropecuária - Multas</t>
  </si>
  <si>
    <t>Receita Agropecuária - Juros de Mora</t>
  </si>
  <si>
    <t>Receita Agropecuária - Dívida Ativa - Multas da Dívida Ativa</t>
  </si>
  <si>
    <t>Receita Agropecuária - Juros de Mora da Dívida Ativa</t>
  </si>
  <si>
    <t>Receita Industrial</t>
  </si>
  <si>
    <t>Agrega as receitas decorrentes das atividades industriais.</t>
  </si>
  <si>
    <t>Receita Industrial - Principal</t>
  </si>
  <si>
    <t>Receita Industrial - Multas e Juros de Mora</t>
  </si>
  <si>
    <t>Receita Industrial - Dívida Ativa</t>
  </si>
  <si>
    <t>Receita Industrial - Dívida Ativa - Multas e Juros de Mora da Dívida Ativa</t>
  </si>
  <si>
    <t>Receita Industrial - Multas</t>
  </si>
  <si>
    <t>Receita Industrial - Juros de Mora</t>
  </si>
  <si>
    <t>Receita Industrial - Dívida Ativa - Multas da Dívida Ativa</t>
  </si>
  <si>
    <t>Receita Industrial - Juros de Mora da Dívida Ativa</t>
  </si>
  <si>
    <t>Receita de Serviços</t>
  </si>
  <si>
    <t>Agrega as receitas características da prestação de serviços nas diversas áreas de atividade econômica.</t>
  </si>
  <si>
    <t>Serviços Administrativos e Comerciais Gerais</t>
  </si>
  <si>
    <t>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t>
  </si>
  <si>
    <t>Registra as receitas decorrentes da prestação de serviços administrativos e de serviços comerciais nas diversas áreas de atividade econômica.</t>
  </si>
  <si>
    <t>Inscrição em Concursos e Processos Seletivos</t>
  </si>
  <si>
    <t>Registra as receitas de inscrição em concursos e processos seletivos, inclusive vestibulares realizados pelas instituições de ensino.</t>
  </si>
  <si>
    <t>Inscrição em Concursos e Processos Seletivos - Principal</t>
  </si>
  <si>
    <t>Inscrição em Concursos e Processos Seletivos - Multas e Juros de Mora</t>
  </si>
  <si>
    <t>Inscrição em Concursos e Processos Seletivos - Dívida Ativa</t>
  </si>
  <si>
    <t>Inscrição em Concursos e Processos Seletivos - Dívida Ativa - Multas e Juros de Mora da Dívida Ativa</t>
  </si>
  <si>
    <t>Inscrição em Concursos e Processos Seletivos - Multas</t>
  </si>
  <si>
    <t>Inscrição em Concursos e Processos Seletivos - Juros de Mora</t>
  </si>
  <si>
    <t>Inscrição em Concursos e Processos Seletivos - Dívida Ativa - Multas da Dívida Ativa</t>
  </si>
  <si>
    <t>Inscrição em Concursos e Processos Seletivos - Juros de Mora da Dívida Ativa</t>
  </si>
  <si>
    <t>Serviços de Registro, Certificação e Fiscalização</t>
  </si>
  <si>
    <t>Serviços de Registro, Certificação e Fiscalização - Principal</t>
  </si>
  <si>
    <t>Serviços de Registro, Certificação e Fiscalização - Multas e Juros de Mora</t>
  </si>
  <si>
    <t>Serviços de Registro, Certificação e Fiscalização - Dívida Ativa</t>
  </si>
  <si>
    <t>Serviços de Registro, Certificação e Fiscalização - Dívida Ativa - Multas e Juros de Mora da Dívida Ativa</t>
  </si>
  <si>
    <t>Serviços de Registro, Certificação e Fiscalização - Multas</t>
  </si>
  <si>
    <t>Serviços de Registro, Certificação e Fiscalização - Juros de Mora</t>
  </si>
  <si>
    <t>Serviços de Registro, Certificação e Fiscalização - Dívida Ativa - Multas da Dívida Ativa</t>
  </si>
  <si>
    <t>Serviços de Registro, Certificação e Fiscalização - Juros de Mora da Dívida Ativa</t>
  </si>
  <si>
    <t>Serviços de Informação e Tecnologia</t>
  </si>
  <si>
    <t>Serviços de Informação e Tecnologia - Principal</t>
  </si>
  <si>
    <t>Serviços de Informação e Tecnologia - Multas e Juros de Mora</t>
  </si>
  <si>
    <t>Serviços de Informação e Tecnologia - Dívida Ativa</t>
  </si>
  <si>
    <t>Serviços de Informação e Tecnologia - Dívida Ativa - Multas e Juros de Mora da Dívida Ativa</t>
  </si>
  <si>
    <t>Serviços de Informação e Tecnologia - Multas</t>
  </si>
  <si>
    <t>Serviços de Informação e Tecnologia - Juros de Mora</t>
  </si>
  <si>
    <t>Serviços de Informação e Tecnologia - Dívida Ativa - Multas da Dívida Ativa</t>
  </si>
  <si>
    <t>Serviços de Informação e Tecnologia - Juros de Mora da Dívida Ativa</t>
  </si>
  <si>
    <t>Serviços Técnicos e Aprovação de Laudos de Telecomunicações</t>
  </si>
  <si>
    <t>Registra as receitas decorrentes da aprovação de laudos de ensaio de produtos e prestação de serviços técnicos por órgãos da Agência Nacional de telecomunicações - Anatel.</t>
  </si>
  <si>
    <t>Serviços Técnicos e Aprovação de Laudos de Telecomunicações - Principal</t>
  </si>
  <si>
    <t>Serviços Técnicos e Aprovação de Laudos de Telecomunicações - Multas e Juros de Mora</t>
  </si>
  <si>
    <t>Serviços Técnicos e Aprovação de Laudos de Telecomunicações - Dívida Ativa</t>
  </si>
  <si>
    <t>Serviços Técnicos e Aprovação de Laudos de Telecomunicações - Dívida Ativa - Multas e Juros de Mora da Dívida Ativa</t>
  </si>
  <si>
    <t>Serviços Técnicos e Aprovação de Laudos de Telecomunicações - Multas</t>
  </si>
  <si>
    <t>Serviços Técnicos e Aprovação de Laudos de Telecomunicações - Juros de Mora</t>
  </si>
  <si>
    <t>Serviços Técnicos e Aprovação de Laudos de Telecomunicações - Dívida Ativa - Multas da Dívida Ativa</t>
  </si>
  <si>
    <t>Serviços Técnicos e Aprovação de Laudos de Telecomunicações - Juros de Mora da Dívida Ativa</t>
  </si>
  <si>
    <t>Serviços e Atividades Referentes à Navegação e ao Transporte</t>
  </si>
  <si>
    <t>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t>
  </si>
  <si>
    <t>Serviços de Navegação</t>
  </si>
  <si>
    <t>Agrega as receitas originadas de serviços de navegação, decorrentes da utilização de instalações e serviços destinados a apoiar e tornar segura a navegação aérea e naval, de acordo com normas específicas.</t>
  </si>
  <si>
    <t>Serviços de Navegação Aérea</t>
  </si>
  <si>
    <t>Serviços de Navegação Aérea - Principal</t>
  </si>
  <si>
    <t>Serviços de Navegação Aérea - Multas e Juros de Mora</t>
  </si>
  <si>
    <t>Serviços de Navegação Aérea - Dívida Ativa</t>
  </si>
  <si>
    <t>Serviços de Navegação Aérea - Dívida Ativa - Multas e Juros de Mora da Dívida Ativa</t>
  </si>
  <si>
    <t>Serviços de Navegação Aérea - Multas</t>
  </si>
  <si>
    <t>Serviços de Navegação Aérea - Juros de Mora</t>
  </si>
  <si>
    <t>Serviços de Navegação Aérea - Dívida Ativa - Multas da Dívida Ativa</t>
  </si>
  <si>
    <t>Serviços de Navegação Aérea - Juros de Mora da Dívida Ativa</t>
  </si>
  <si>
    <t>Serviços de Navegação Naval</t>
  </si>
  <si>
    <t>Serviços de Navegação Naval - Principal</t>
  </si>
  <si>
    <t>Serviços de Navegação Naval - Multas e Juros de Mora</t>
  </si>
  <si>
    <t>Serviços de Navegação Naval - Dívida Ativa</t>
  </si>
  <si>
    <t>Serviços de Navegação Naval - Dívida Ativa - Multas e Juros de Mora da Dívida Ativa</t>
  </si>
  <si>
    <t>Serviços de Navegação Naval - Multas</t>
  </si>
  <si>
    <t>Serviços de Navegação Naval - Juros de Mora</t>
  </si>
  <si>
    <t>Serviços de Navegação Naval - Dívida Ativa - Multas da Dívida Ativa</t>
  </si>
  <si>
    <t>Serviços de Navegação Naval - Juros de Mora da Dívida Ativa</t>
  </si>
  <si>
    <t>Serviços de Transporte de Passageiros ou Mercadorias</t>
  </si>
  <si>
    <t>Registra as receitas originadas da prestação de serviços de transporte. Compreende as atividades de transporte de passageiros ou mercadorias, em todas as modalidades viárias.</t>
  </si>
  <si>
    <t>Serviços de Transporte de Passageiros ou Mercadorias - Principal</t>
  </si>
  <si>
    <t>Serviços de Transporte de Passageiros ou Mercadorias - Multas e Juros de Mora</t>
  </si>
  <si>
    <t>Serviços de Transporte de Passageiros ou Mercadorias - Dívida Ativa</t>
  </si>
  <si>
    <t>Serviços de Transporte de Passageiros ou Mercadorias - Dívida Ativa - Multas e Juros de Mora da Dívida Ativa</t>
  </si>
  <si>
    <t>Serviços de Transporte de Passageiros ou Mercadorias - Multas</t>
  </si>
  <si>
    <t>Serviços de Transporte de Passageiros ou Mercadorias - Juros de Mora</t>
  </si>
  <si>
    <t>Serviços de Transporte de Passageiros ou Mercadorias - Dívida Ativa - Multas da Dívida Ativa</t>
  </si>
  <si>
    <t>Serviços de Transporte de Passageiros ou Mercadorias - Juros de Mora da Dívida Ativa</t>
  </si>
  <si>
    <t>Serviços Portuários</t>
  </si>
  <si>
    <t>Registra as receitas originadas na exploração dos portos, terminais marítimos, atracadouros e ancoradouros.</t>
  </si>
  <si>
    <t>Serviços Portuários - Principal</t>
  </si>
  <si>
    <t>Serviços Portuários - Multas e Juros de Mora</t>
  </si>
  <si>
    <t>Serviços Portuários - Dívida Ativa</t>
  </si>
  <si>
    <t>Serviços Portuários - Dívida Ativa - Multas e Juros de Mora da Dívida Ativa</t>
  </si>
  <si>
    <t>Serviços Portuários - Multas</t>
  </si>
  <si>
    <t>Serviços Portuários - Juros de Mora</t>
  </si>
  <si>
    <t>Serviços Portuários - Dívida Ativa - Multas da Dívida Ativa</t>
  </si>
  <si>
    <t>Serviços Portuários - Juros de Mora da Dívida Ativa</t>
  </si>
  <si>
    <t>Serviços Aeroportuários</t>
  </si>
  <si>
    <t>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t>
  </si>
  <si>
    <t>Tarifa Aeroportuária</t>
  </si>
  <si>
    <t>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t>
  </si>
  <si>
    <t>Tarifa Aeroportuária - Principal</t>
  </si>
  <si>
    <t>Tarifa Aeroportuária - Multas e Juros de Mora</t>
  </si>
  <si>
    <t>Tarifa Aeroportuária - Dívida Ativa</t>
  </si>
  <si>
    <t>Tarifa Aeroportuária - Dívida Ativa - Multas e Juros de Mora da Dívida Ativa</t>
  </si>
  <si>
    <t>Tarifa Aeroportuária - Multas</t>
  </si>
  <si>
    <t>Tarifa Aeroportuária - Juros de Mora</t>
  </si>
  <si>
    <t>Tarifa Aeroportuária - Dívida Ativa - Multas da Dívida Ativa</t>
  </si>
  <si>
    <t>Tarifa Aeroportuária - Juros de Mora da Dívida Ativa</t>
  </si>
  <si>
    <t>Adicional sobre Tarifa Aeroportuária</t>
  </si>
  <si>
    <t>Adicional sobre Tarifa Aeroportuária - Principal</t>
  </si>
  <si>
    <t>Adicional sobre Tarifa Aeroportuária - Multas e Juros de Mora</t>
  </si>
  <si>
    <t>Adicional sobre Tarifa Aeroportuária - Dívida Ativa</t>
  </si>
  <si>
    <t>Adicional sobre Tarifa Aeroportuária - Dívida Ativa - Multas e Juros de Mora da Dívida Ativa</t>
  </si>
  <si>
    <t>Adicional sobre Tarifa Aeroportuária - Multas</t>
  </si>
  <si>
    <t>Adicional sobre Tarifa Aeroportuária - Juros de Mora</t>
  </si>
  <si>
    <t>Adicional sobre Tarifa Aeroportuária - Dívida Ativa - Multas da Dívida Ativa</t>
  </si>
  <si>
    <t>Adicional sobre Tarifa Aeroportuária - Juros de Mora da Dívida Ativa</t>
  </si>
  <si>
    <t>Parcela da Tarifa de Embarque Internacional</t>
  </si>
  <si>
    <t>Registra as receitas originadas da parcela da tarifa de embarque internacional, correspondente ao aumento concedido pela Portaria nº 861/GM2, de 9 de dezembro de 1997, do Ministério da Aeronáutica, conforme disposto na Lei nº 9.825, de 23 de agosto de 1999.</t>
  </si>
  <si>
    <t>Parcela da Tarifa de Embarque Internacional - Principal</t>
  </si>
  <si>
    <t>Parcela da Tarifa de Embarque Internacional - Multas e Juros de Mora</t>
  </si>
  <si>
    <t>Parcela da Tarifa de Embarque Internacional - Dívida Ativa</t>
  </si>
  <si>
    <t>Parcela da Tarifa de Embarque Internacional - Dívida Ativa - Multas e Juros de Mora da Dívida Ativa</t>
  </si>
  <si>
    <t>Parcela da Tarifa de Embarque Internacional - Multas</t>
  </si>
  <si>
    <t>Parcela da Tarifa de Embarque Internacional - Juros de Mora</t>
  </si>
  <si>
    <t>Parcela da Tarifa de Embarque Internacional - Dívida Ativa - Multas da Dívida Ativa</t>
  </si>
  <si>
    <t>Parcela da Tarifa de Embarque Internacional - Juros de Mora da Dívida Ativa</t>
  </si>
  <si>
    <t>Serviços e Atividades Referentes à Saúde</t>
  </si>
  <si>
    <t>Agrega as receitas originadas de serviços de atendimento à saúde, de caráter especializado ou não, voltados à população em geral ou especificamente aos servidores públicos civis e militares.</t>
  </si>
  <si>
    <t>Serviços de Atendimento à Saúde</t>
  </si>
  <si>
    <t>Serviços de Atendimento à Saúde em Unidades do Governo Federal</t>
  </si>
  <si>
    <t>Serviços de Atendimento à Saúde em Unidades do Governo Federal - Principal</t>
  </si>
  <si>
    <t>Serviços de Atendimento à Saúde em Unidades do Governo Federal - Multas e Juros de Mora</t>
  </si>
  <si>
    <t>Serviços de Atendimento à Saúde em Unidades do Governo Federal - Dívida Ativa</t>
  </si>
  <si>
    <t>Serviços de Atendimento à Saúde em Unidades do Governo Federal - Dívida Ativa - Multas e Juros de Mora da Dívida Ativa</t>
  </si>
  <si>
    <t>Serviços de Atendimento à Saúde em Unidades do Governo Federal - Multas</t>
  </si>
  <si>
    <t>Serviços de Atendimento à Saúde em Unidades do Governo Federal - Juros de Mora</t>
  </si>
  <si>
    <t>Serviços de Atendimento à Saúde em Unidades do Governo Federal - Dívida Ativa - Multas da Dívida Ativa</t>
  </si>
  <si>
    <t>Serviços de Atendimento à Saúde em Unidades do Governo Federal - Juros de Mora da Dívida Ativa</t>
  </si>
  <si>
    <t>Serviços Hospitalares</t>
  </si>
  <si>
    <t>Registra as receitas originadas de serviços de atendimento à saúde, de caráter especializado ou não. Compreende a prestação de serviços relacionados à saúde em hospitais e similares, bem como serviços de saúde correlatos.</t>
  </si>
  <si>
    <t>Serviços Hospitalares - Principal</t>
  </si>
  <si>
    <t>Serviços Hospitalares - Multas e Juros de Mora</t>
  </si>
  <si>
    <t>Serviços Hospitalares - Dívida Ativa</t>
  </si>
  <si>
    <t>Serviços Hospitalares - Dívida Ativa - Multas e Juros de Mora da Dívida Ativa</t>
  </si>
  <si>
    <t>Serviços Hospitalares - Multas</t>
  </si>
  <si>
    <t>Serviços Hospitalares - Juros de Mora</t>
  </si>
  <si>
    <t>Serviços Hospitalares - Dívida Ativa - Multas da Dívida Ativa</t>
  </si>
  <si>
    <t>Serviços Hospitalares - Juros de Mora da Dívida Ativa</t>
  </si>
  <si>
    <t>Serviços de Registro, Análise e Controle da Saúde</t>
  </si>
  <si>
    <t>Registra as receitas originadas de serviços de registro de análise e de controle de produtos sujeitos a normas de vigilância sanitária.</t>
  </si>
  <si>
    <t>Serviços de Registro, Análise e Controle da Saúde - Principal</t>
  </si>
  <si>
    <t>Serviços de Registro, Análise e Controle da Saúde - Multas e Juros de Mora</t>
  </si>
  <si>
    <t>Serviços de Registro, Análise e Controle da Saúde - Dívida Ativa</t>
  </si>
  <si>
    <t>Serviços de Registro, Análise e Controle da Saúde - Dívida Ativa - Multas e Juros de Mora da Dívida Ativa</t>
  </si>
  <si>
    <t>Serviços de Registro, Análise e Controle da Saúde - Multas</t>
  </si>
  <si>
    <t>Serviços de Registro, Análise e Controle da Saúde - Juros de Mora</t>
  </si>
  <si>
    <t>Serviços de Registro, Análise e Controle da Saúde - Dívida Ativa - Multas da Dívida Ativa</t>
  </si>
  <si>
    <t>Serviços de Registro, Análise e Controle da Saúde - Juros de Mora da Dívida Ativa</t>
  </si>
  <si>
    <t>Serviços Radiológicos e Laboratoriais</t>
  </si>
  <si>
    <t>Registra as receitas originadas de serviços de atendimento à saúde, de caráter especializado ou não. Compreende a prestação de serviços relacionados à saúde com natureza radiológica ou laboratorial.</t>
  </si>
  <si>
    <t>Serviços Radiológicos e Laboratoriais - Principal</t>
  </si>
  <si>
    <t>Serviços Radiológicos e Laboratoriais - Multas e Juros de Mora</t>
  </si>
  <si>
    <t>Serviços Radiológicos e Laboratoriais - Dívida Ativa</t>
  </si>
  <si>
    <t>Serviços Radiológicos e Laboratoriais - Dívida Ativa - Multas e Juros de Mora da Dívida Ativa</t>
  </si>
  <si>
    <t>Serviços Radiológicos e Laboratoriais - Multas</t>
  </si>
  <si>
    <t>Serviços Radiológicos e Laboratoriais - Juros de Mora</t>
  </si>
  <si>
    <t>Serviços Radiológicos e Laboratoriais - Dívida Ativa - Multas da Dívida Ativa</t>
  </si>
  <si>
    <t>Serviços Radiológicos e Laboratoriais - Juros de Mora da Dívida Ativa</t>
  </si>
  <si>
    <t>Serviços Ambulatoriais</t>
  </si>
  <si>
    <t>Registra as receitas originadas de serviços de atendimento à saúde, de caráter especializado ou não. Compreende a prestação de serviços relacionados à saúde com natureza ambulatórial.</t>
  </si>
  <si>
    <t>Serviços Ambulatoriais - Principal</t>
  </si>
  <si>
    <t>Serviços Ambulatoriais - Multas e Juros de Mora</t>
  </si>
  <si>
    <t>Serviços Ambulatoriais - Dívida Ativa</t>
  </si>
  <si>
    <t>Serviços Ambulatoriais - Dívida Ativa - Multas e Juros de Mora da Dívida Ativa</t>
  </si>
  <si>
    <t>Serviços Ambulatoriais - Multas</t>
  </si>
  <si>
    <t>Serviços Ambulatoriais - Juros de Mora</t>
  </si>
  <si>
    <t>Serviços Ambulatoriais - Dívida Ativa - Multas da Dívida Ativa</t>
  </si>
  <si>
    <t>Serviços Ambulatoriais - Juros de Mora da Dívida Ativa</t>
  </si>
  <si>
    <t>Outros Serviços de Atendimento à Saúde</t>
  </si>
  <si>
    <t>Outros Serviços de Atendimento à Saúde - Principal</t>
  </si>
  <si>
    <t>Outros Serviços de Atendimento à Saúde - Multas e Juros de Mora</t>
  </si>
  <si>
    <t>Outros Serviços de Atendimento à Saúde - Dívida Ativa</t>
  </si>
  <si>
    <t>Outros Serviços de Atendimento à Saúde - Dívida Ativa - Multas e Juros de Mora da Dívida Ativa</t>
  </si>
  <si>
    <t>Outros Serviços de Atendimento à Saúde - Multas</t>
  </si>
  <si>
    <t>Outros Serviços de Atendimento à Saúde - Juros de Mora</t>
  </si>
  <si>
    <t>Outros Serviços de Atendimento à Saúde - Dívida Ativa - Multas da Dívida Ativa</t>
  </si>
  <si>
    <t>Outros Serviços de Atendimento à Saúde - Juros de Mora da Dívida Ativa</t>
  </si>
  <si>
    <t>Serviços de Assistência à Saúde de Servidores Civis e Militares</t>
  </si>
  <si>
    <t>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t>
  </si>
  <si>
    <t>Serviços de Assistência à Saúde Suplementar de Servidores Civis</t>
  </si>
  <si>
    <t>Registra as receitas decorrentes da contribuição dos servidores públicos civis ativos, inativos e pensionistas, destinada ao custeio da Assistência à Saúde Suplementar do Servidor Civil.</t>
  </si>
  <si>
    <t>Serviços de Assistência à Saúde Suplementar de Servidores Civis - Principal</t>
  </si>
  <si>
    <t>Serviços de Assistência à Saúde Suplementar de Servidores Civis - Multas e Juros de Mora</t>
  </si>
  <si>
    <t>Serviços de Assistência à Saúde Suplementar de Servidores Civis - Dívida Ativa</t>
  </si>
  <si>
    <t>Serviços de Assistência à Saúde Suplementar de Servidores Civis - Dívida Ativa - Multas e Juros de Mora da Dívida Ativa</t>
  </si>
  <si>
    <t>Serviços de Assistência à Saúde Suplementar de Servidores Civis - Multas</t>
  </si>
  <si>
    <t>Serviços de Assistência à Saúde Suplementar de Servidores Civis - Juros de Mora</t>
  </si>
  <si>
    <t>Serviços de Assistência à Saúde Suplementar de Servidores Civis - Dívida Ativa - Multas da Dívida Ativa</t>
  </si>
  <si>
    <t>Serviços de Assistência à Saúde Suplementar de Servidores Civis - Juros de Mora da Dívida Ativa</t>
  </si>
  <si>
    <t>Serviços e Atividades Financeiras</t>
  </si>
  <si>
    <t>Agrega as receitas correntes originadas da prestação de serviços financeiros, bem como as receitas de natureza não-financeira originadas da concessão de garantias, avais e seguros nas operações de crédito.</t>
  </si>
  <si>
    <t>Retorno de Operações, Juros e Encargos Financeiros</t>
  </si>
  <si>
    <t>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t>
  </si>
  <si>
    <t>Retorno de Operações, Juros e Encargos Financeiros - Principal</t>
  </si>
  <si>
    <t>Retorno de Operações, Juros e Encargos Financeiros - Multas e Juros de Mora</t>
  </si>
  <si>
    <t>Retorno de Operações, Juros e Encargos Financeiros - Dívida Ativa</t>
  </si>
  <si>
    <t>Retorno de Operações, Juros e Encargos Financeiros - Dívida Ativa - Multas e Juros de Mora da Dívida Ativa</t>
  </si>
  <si>
    <t>Retorno de Operações, Juros e Encargos Financeiros - Multas</t>
  </si>
  <si>
    <t>Retorno de Operações, Juros e Encargos Financeiros - Juros de Mora</t>
  </si>
  <si>
    <t>Retorno de Operações, Juros e Encargos Financeiros - Dívida Ativa - Multas da Dívida Ativa</t>
  </si>
  <si>
    <t>Retorno de Operações, Juros e Encargos Financeiros - Juros de Mora da Dívida Ativa</t>
  </si>
  <si>
    <t>Concessão de Avais, Garantias e Seguros</t>
  </si>
  <si>
    <t>Registra as receitas de natureza não-financeira originadas da concessão de garantias, avais e seguros nas operações de crédito.</t>
  </si>
  <si>
    <t>Concessão de Avais, Garantias e Seguros - Principal</t>
  </si>
  <si>
    <t>Concessão de Avais, Garantias e Seguros - Multas e Juros de Mora</t>
  </si>
  <si>
    <t>Concessão de Avais, Garantias e Seguros - Dívida Ativa</t>
  </si>
  <si>
    <t>Concessão de Avais, Garantias e Seguros - Dívida Ativa - Multas e Juros de Mora da Dívida Ativa</t>
  </si>
  <si>
    <t>Concessão de Avais, Garantias e Seguros - Multas</t>
  </si>
  <si>
    <t>Concessão de Avais, Garantias e Seguros - Juros de Mora</t>
  </si>
  <si>
    <t>Concessão de Avais, Garantias e Seguros - Dívida Ativa - Multas da Dívida Ativa</t>
  </si>
  <si>
    <t>Concessão de Avais, Garantias e Seguros - Juros de Mora da Dívida Ativa</t>
  </si>
  <si>
    <t>Remuneração sobre Repasse para Programas de Desenvolvimento Econômico</t>
  </si>
  <si>
    <t>Registra as receitas decorrentes de parte dos rendimentos dos empréstimos de recursos do Fundo de Amparo ao Trabalhador ao Banco Nacional de Desenvolvimento Econômico e Social - BNDES, de acordo com o art. 239 da Constituição Federal.</t>
  </si>
  <si>
    <t>Remuneração sobre Repasse para Programas de Desenvolvimento Econômico - Principal</t>
  </si>
  <si>
    <t>Remuneração sobre Repasse para Programas de Desenvolvimento Econômico - Multas e Juros de Mora</t>
  </si>
  <si>
    <t>Remuneração sobre Repasse para Programas de Desenvolvimento Econômico - Dívida Ativa</t>
  </si>
  <si>
    <t>Remuneração sobre Repasse para Programas de Desenvolvimento Econômico - Dívida Ativa - Multas e Juros de Mora da Dívida Ativa</t>
  </si>
  <si>
    <t>Remuneração sobre Repasse para Programas de Desenvolvimento Econômico - Multas</t>
  </si>
  <si>
    <t>Remuneração sobre Repasse para Programas de Desenvolvimento Econômico - Juros de Mora</t>
  </si>
  <si>
    <t>Remuneração sobre Repasse para Programas de Desenvolvimento Econômico - Dívida Ativa - Multas da Dívida Ativa</t>
  </si>
  <si>
    <t>Remuneração sobre Repasse para Programas de Desenvolvimento Econômico - Juros de Mora da Dívida Ativa</t>
  </si>
  <si>
    <t>Outros Serviços</t>
  </si>
  <si>
    <t>Agrega as receitas decorrentes de serviços não relacionados nos itens anteriores.</t>
  </si>
  <si>
    <t>Registra as receitas decorrentes de serviços não relacionados nos itens anteriores.</t>
  </si>
  <si>
    <t>Outros Serviços - Principal</t>
  </si>
  <si>
    <t>Outros Serviços - Multas e Juros de Mora</t>
  </si>
  <si>
    <t>Outros Serviços - Dívida Ativa</t>
  </si>
  <si>
    <t>Outros Serviços - Dívida Ativa - Multas e Juros de Mora da Dívida Ativa</t>
  </si>
  <si>
    <t>Outros Serviços - Multas</t>
  </si>
  <si>
    <t>Outros Serviços - Juros de Mora</t>
  </si>
  <si>
    <t>Outros Serviços - Dívida Ativa - Multas da Dívida Ativa</t>
  </si>
  <si>
    <t>Outros Serviços - Juros de Mora da Dívida Ativa</t>
  </si>
  <si>
    <t>Transferências Correntes</t>
  </si>
  <si>
    <t>Agrega as receitas provenientes de recursos financeiros decorrentes de doações, contratos, convênios, acordos, ajustes, termos de parceria ou outros instrumentos, quando destinados a atender despesas classificáveis como correntes.</t>
  </si>
  <si>
    <t>Transferências da União e de suas Entidades</t>
  </si>
  <si>
    <t>Agrega as receitas provenientes de recursos financeiros recebidos da União ou de suas entidades, decorrentes de doações, contratos, convênios, acordos, ajustes, termos de parceria ou outros instrumentos, quando destinados a atender despesas classificáveis como correntes.</t>
  </si>
  <si>
    <t>Transferências Decorrentes de Participação na Receita da União</t>
  </si>
  <si>
    <t>Cota-Parte do Fundo de Participação dos Estados e do Distrito Federal - FPE</t>
  </si>
  <si>
    <t>Registra o valor total das receitas recebidas por meio de cota-parte do fundo participação dos Estados e Distrito Federal.</t>
  </si>
  <si>
    <t>Cota-Parte do Fundo de Participação dos Estados e do Distrito Federal - FPE - Principal</t>
  </si>
  <si>
    <t>Cota-Parte do Fundo de Participação dos Estados e do Distrito Federal - FPE - Multas e Juros de Mora</t>
  </si>
  <si>
    <t>Cota-Parte do Fundo de Participação dos Estados e do Distrito Federal - FPE - Dívida Ativa</t>
  </si>
  <si>
    <t>Cota-Parte do Fundo de Participação dos Estados e do Distrito Federal - FPE - Dívida Ativa - Multas e Juros de Mora da Dívida Ativa</t>
  </si>
  <si>
    <t>Cota-Parte do Fundo de Participação dos Estados e do Distrito Federal - FPE - Multas</t>
  </si>
  <si>
    <t>Cota-Parte do Fundo de Participação dos Estados e do Distrito Federal - FPE - Juros de Mora</t>
  </si>
  <si>
    <t>Cota-Parte do Fundo de Participação dos Estados e do Distrito Federal - FPE - Dívida Ativa - Multas da Dívida Ativa</t>
  </si>
  <si>
    <t>Cota-Parte do Fundo de Participação dos Estados e do Distrito Federal - FPE - Juros de Mora da Dívida Ativa</t>
  </si>
  <si>
    <t>Cota-Parte do Fundo de Participação dos Municípios - FPM</t>
  </si>
  <si>
    <t>Registra o valor total das receitas recebidas por meio de cota-parte do Fundo de Participação dos Municípios (FPM).</t>
  </si>
  <si>
    <t>Cota-Parte do Fundo de Participação dos Municípios - Cota Mensal</t>
  </si>
  <si>
    <t>Registra o valor total das receitas recebidas por meio de cota-parte do Fundo de Participação dos Municípios (FPM), referente à alínea “b” do inciso I do art. 159 da Constituição Federal.</t>
  </si>
  <si>
    <t>Cota-Parte do Fundo de Participação dos Municípios - Cota Mensal - Principal</t>
  </si>
  <si>
    <t>Cota-Parte do Fundo de Participação dos Municípios - Cota Mensal - Multas e Juros de Mora</t>
  </si>
  <si>
    <t>Cota-Parte do Fundo de Participação dos Municípios - Cota Mensal - Dívida Ativa</t>
  </si>
  <si>
    <t>Cota-Parte do Fundo de Participação dos Municípios - Cota Mensal - Dívida Ativa - Multas e Juros de Mora da Dívida Ativa</t>
  </si>
  <si>
    <t>Cota-Parte do Fundo de Participação dos Municípios - Cota Mensal - Multas</t>
  </si>
  <si>
    <t>Cota-Parte do Fundo de Participação dos Municípios - Cota Mensal - Juros de Mora</t>
  </si>
  <si>
    <t>Cota-Parte do Fundo de Participação dos Municípios - Cota Mensal - Dívida Ativa - Multas da Dívida Ativa</t>
  </si>
  <si>
    <t>Cota-Parte do Fundo de Participação dos Municípios - Cota Mensal - Juros de Mora da Dívida Ativa</t>
  </si>
  <si>
    <t>Cota-Parte do Imposto Sobre a Propriedade Territorial Rural</t>
  </si>
  <si>
    <t>Registra o valor total das receitas recebidas por meio de transferências do imposto sobre a propriedade territorial rural.</t>
  </si>
  <si>
    <t>Cota-Parte do Imposto Sobre a Propriedade Territorial Rural - Principal</t>
  </si>
  <si>
    <t>Cota-Parte do Imposto Sobre a Propriedade Territorial Rural - Multas e Juros de Mora</t>
  </si>
  <si>
    <t>Cota-Parte do Imposto Sobre a Propriedade Territorial Rural - Dívida Ativa</t>
  </si>
  <si>
    <t>Cota-Parte do Imposto Sobre a Propriedade Territorial Rural - Dívida Ativa - Multas e Juros de Mora da Dívida Ativa</t>
  </si>
  <si>
    <t>Cota-Parte do Imposto Sobre a Propriedade Territorial Rural - Multas</t>
  </si>
  <si>
    <t>Cota-Parte do Imposto Sobre a Propriedade Territorial Rural - Juros de Mora</t>
  </si>
  <si>
    <t>Cota-Parte do Imposto Sobre a Propriedade Territorial Rural - Dívida Ativa - Multas da Dívida Ativa</t>
  </si>
  <si>
    <t>Cota-Parte do Imposto Sobre a Propriedade Territorial Rural - Juros de Mora da Dívida Ativa</t>
  </si>
  <si>
    <t>Cota-Parte do Imposto Sobre Produtos Industrializados – Estados Exportadores de Produtos Industrializados</t>
  </si>
  <si>
    <t>Registra recebidos em decorrência da transferência constitucional do imposto sobre produtos industrializados.</t>
  </si>
  <si>
    <t>Cota-Parte do Imposto Sobre Produtos Industrializados – Estados Exportadores de Produtos Industrializados - Principal</t>
  </si>
  <si>
    <t>Cota-Parte do Imposto Sobre Produtos Industrializados – Estados Exportadores de Produtos Industrializados - Multas e Juros de Mora</t>
  </si>
  <si>
    <t>Cota-Parte do Imposto Sobre Produtos Industrializados – Estados Exportadores de Produtos Industrializados - Dívida Ativa</t>
  </si>
  <si>
    <t>Cota-Parte do Imposto Sobre Produtos Industrializados – Estados Exportadores de Produtos Industrializados - Dívida Ativa - Multas e Juros de Mora da Dívida Ativa</t>
  </si>
  <si>
    <t>Cota-Parte do Imposto Sobre Produtos Industrializados – Estados Exportadores de Produtos Industrializados - Multas</t>
  </si>
  <si>
    <t>Cota-Parte do Imposto Sobre Produtos Industrializados – Estados Exportadores de Produtos Industrializados - Juros de Mora</t>
  </si>
  <si>
    <t>Cota-Parte do Imposto Sobre Produtos Industrializados – Estados Exportadores de Produtos Industrializados - Dívida Ativa - Multas da Dívida Ativa</t>
  </si>
  <si>
    <t>Cota-Parte do Imposto Sobre Produtos Industrializados – Estados Exportadores de Produtos Industrializados - Juros de Mora da Dívida Ativa</t>
  </si>
  <si>
    <t>Cota-Parte da Contribuição de Intervenção no Domínio Econômico</t>
  </si>
  <si>
    <t xml:space="preserve">Registra o valor das receitas recebidas pelos Estados por meio de transferências constitucionais da contribuição de intervenção no domínio econômico (Emenda Constitucional nº 42, de 19/12/2003). </t>
  </si>
  <si>
    <t>Cota-Parte da Contribuição de Intervenção no Domínio Econômico - Principal</t>
  </si>
  <si>
    <t>Cota-Parte da Contribuição de Intervenção no Domínio Econômico - Multas e Juros de Mora</t>
  </si>
  <si>
    <t>Cota-Parte da Contribuição de Intervenção no Domínio Econômico - Dívida Ativa</t>
  </si>
  <si>
    <t>Cota-Parte da Contribuição de Intervenção no Domínio Econômico - Dívida Ativa - Multas e Juros de Mora da Dívida Ativa</t>
  </si>
  <si>
    <t>Cota-Parte da Contribuição de Intervenção no Domínio Econômico - Multas</t>
  </si>
  <si>
    <t>Cota-Parte da Contribuição de Intervenção no Domínio Econômico - Juros de Mora</t>
  </si>
  <si>
    <t>Cota-Parte da Contribuição de Intervenção no Domínio Econômico - Dívida Ativa - Multas da Dívida Ativa</t>
  </si>
  <si>
    <t>Cota-Parte da Contribuição de Intervenção no Domínio Econômico - Juros de Mora da Dívida Ativa</t>
  </si>
  <si>
    <t>Cota-Parte do Imposto Sobre Operações de Crédito, Câmbio e Seguro, ou Relativas a Títulos ou Valores Mobiliários – Comercialização do Ouro</t>
  </si>
  <si>
    <t>Registra o valor total das receitas recebidas por meio de cota-parte imposto sobre operações crédito câmbio e seguros.</t>
  </si>
  <si>
    <t>Cota-Parte do Imposto Sobre Operações de Crédito, Câmbio e Seguro, ou Relativas a Títulos ou Valores Mobiliários – Comercialização do Ouro - Principal</t>
  </si>
  <si>
    <t>Cota-Parte do Imposto Sobre Operações de Crédito, Câmbio e Seguro, ou Relativas a Títulos ou Valores Mobiliários – Comercialização do Ouro - Multas e Juros de Mora</t>
  </si>
  <si>
    <t>Cota-Parte do Imposto Sobre Operações de Crédito, Câmbio e Seguro, ou Relativas a Títulos ou Valores Mobiliários – Comercialização do Ouro - Dívida Ativa</t>
  </si>
  <si>
    <t>Cota-Parte do Imposto Sobre Operações de Crédito, Câmbio e Seguro, ou Relativas a Títulos ou Valores Mobiliários – Comercialização do Ouro - Dívida Ativa - Multas e Juros de Mora da Dívida Ativa</t>
  </si>
  <si>
    <t>Cota-Parte do Imposto Sobre Operações de Crédito, Câmbio e Seguro, ou Relativas a Títulos ou Valores Mobiliários – Comercialização do Ouro - Multas</t>
  </si>
  <si>
    <t>Cota-Parte do Imposto Sobre Operações de Crédito, Câmbio e Seguro, ou Relativas a Títulos ou Valores Mobiliários – Comercialização do Ouro - Juros de Mora</t>
  </si>
  <si>
    <t>Cota-Parte do Imposto Sobre Operações de Crédito, Câmbio e Seguro, ou Relativas a Títulos ou Valores Mobiliários – Comercialização do Ouro - Dívida Ativa - Multas da Dívida Ativa</t>
  </si>
  <si>
    <t>Cota-Parte do Imposto Sobre Operações de Crédito, Câmbio e Seguro, ou Relativas a Títulos ou Valores Mobiliários – Comercialização do Ouro - Juros de Mora da Dívida Ativa</t>
  </si>
  <si>
    <t>Transferências Decorrentes de Participação em Outras Receitas de Impostos da União</t>
  </si>
  <si>
    <t>Registra o valor de transferências decorrentes da participação em receitas de impostos da União, não especificadas anteriormente, conforme definido em legislação.</t>
  </si>
  <si>
    <t>Transferências Decorrentes de Participação em Outras Receitas de Impostos da União - Principal</t>
  </si>
  <si>
    <t>Transferências Decorrentes de Participação em Outras Receitas de Impostos da União - Multas e Juros de Mora</t>
  </si>
  <si>
    <t>Transferências Decorrentes de Participação em Outras Receitas de Impostos da União - Dívida Ativa</t>
  </si>
  <si>
    <t>Transferências Decorrentes de Participação em Outras Receitas de Impostos da União - Dívida Ativa - Multas e Juros de Mora da Dívida Ativa</t>
  </si>
  <si>
    <t>Transferências Decorrentes de Participação em Outras Receitas de Impostos da União - Multas</t>
  </si>
  <si>
    <t>Transferências Decorrentes de Participação em Outras Receitas de Impostos da União - Juros de Mora</t>
  </si>
  <si>
    <t>Transferências Decorrentes de Participação em Outras Receitas de Impostos da União - Dívida Ativa - Multas da Dívida Ativa</t>
  </si>
  <si>
    <t>Transferências Decorrentes de Participação em Outras Receitas de Impostos da União - Juros de Mora da Dívida Ativa</t>
  </si>
  <si>
    <t>Transferências das Compensações Financeiras pela Exploração de Recursos Naturais</t>
  </si>
  <si>
    <t>Cota-parte da Compensação Financeira pela Exploração de Recursos Hídricos</t>
  </si>
  <si>
    <t>Registra o valor da arrecadação da receita da cota-parte da compensação financeira de recursos hídricos, para fins de geração de energia elétrica.</t>
  </si>
  <si>
    <t>Cota-parte da Compensação Financeira pela Exploração de Recursos Hídricos - Principal</t>
  </si>
  <si>
    <t>Cota-parte da Compensação Financeira pela Exploração de Recursos Hídricos - Multas e Juros de Mora</t>
  </si>
  <si>
    <t>Cota-parte da Compensação Financeira pela Exploração de Recursos Hídricos - Dívida Ativa</t>
  </si>
  <si>
    <t>Cota-parte da Compensação Financeira pela Exploração de Recursos Hídricos - Dívida Ativa - Multas e Juros de Mora da Dívida Ativa</t>
  </si>
  <si>
    <t>Cota-parte da Compensação Financeira pela Exploração de Recursos Hídricos - Multas</t>
  </si>
  <si>
    <t>Cota-parte da Compensação Financeira pela Exploração de Recursos Hídricos - Juros de Mora</t>
  </si>
  <si>
    <t>Cota-parte da Compensação Financeira pela Exploração de Recursos Hídricos - Dívida Ativa - Multas da Dívida Ativa</t>
  </si>
  <si>
    <t>Cota-parte da Compensação Financeira pela Exploração de Recursos Hídricos - Juros de Mora da Dívida Ativa</t>
  </si>
  <si>
    <t>Cota-parte da Compensação Financeira pela Exploração de Recursos Minerais - CFEM</t>
  </si>
  <si>
    <t>Registra o valor da arrecadação da receita da cota-parte da compensação financeira de recursos minerais, para fins de aproveitamento econômico.</t>
  </si>
  <si>
    <t>Cota-parte da Compensação Financeira pela Exploração de Recursos Minerais - CFEM - Principal</t>
  </si>
  <si>
    <t>Cota-parte da Compensação Financeira pela Exploração de Recursos Minerais - CFEM - Multas e Juros de Mora</t>
  </si>
  <si>
    <t>Cota-parte da Compensação Financeira pela Exploração de Recursos Minerais - CFEM - Dívida Ativa</t>
  </si>
  <si>
    <t>Cota-parte da Compensação Financeira pela Exploração de Recursos Minerais - CFEM - Dívida Ativa - Multas e Juros de Mora da Dívida Ativa</t>
  </si>
  <si>
    <t>Cota-parte da Compensação Financeira pela Exploração de Recursos Minerais - CFEM - Multas</t>
  </si>
  <si>
    <t>Cota-parte da Compensação Financeira pela Exploração de Recursos Minerais - CFEM - Juros de Mora</t>
  </si>
  <si>
    <t>Cota-parte da Compensação Financeira pela Exploração de Recursos Minerais - CFEM - Dívida Ativa - Multas da Dívida Ativa</t>
  </si>
  <si>
    <t>Cota-parte da Compensação Financeira pela Exploração de Recursos Minerais - CFEM - Juros de Mora da Dívida Ativa</t>
  </si>
  <si>
    <t xml:space="preserve">Cota-parte da Compensação Financeira pela Produção de Petróleo </t>
  </si>
  <si>
    <t>Agrega o valor da arrecadação de receita com a cota-parte royalties pelo excedente da produção do petróleo.</t>
  </si>
  <si>
    <t>Cota-parte da Compensação Financeira pela Produção de Petróleo – Lei nº 7.990/89</t>
  </si>
  <si>
    <t>Registra o valor da arrecadação da receita com a cota-parte royalties – compensação financeira pela produção de petróleo.</t>
  </si>
  <si>
    <t>Cota-parte da Compensação Financeira pela Produção de Petróleo – Lei nº 7.990/89 - Principal</t>
  </si>
  <si>
    <t>Cota-parte da Compensação Financeira pela Produção de Petróleo – Lei nº 7.990/89 - Multas e Juros de Mora</t>
  </si>
  <si>
    <t>Cota-parte da Compensação Financeira pela Produção de Petróleo – Lei nº 7.990/89 - Dívida Ativa</t>
  </si>
  <si>
    <t>Cota-parte da Compensação Financeira pela Produção de Petróleo – Lei nº 7.990/89 - Dívida Ativa - Multas e Juros de Mora da Dívida Ativa</t>
  </si>
  <si>
    <t>Cota-parte da Compensação Financeira pela Produção de Petróleo – Lei nº 7.990/89 - Multas</t>
  </si>
  <si>
    <t>Cota-parte da Compensação Financeira pela Produção de Petróleo – Lei nº 7.990/89 - Juros de Mora</t>
  </si>
  <si>
    <t>Cota-parte da Compensação Financeira pela Produção de Petróleo – Lei nº 7.990/89 - Dívida Ativa - Multas da Dívida Ativa</t>
  </si>
  <si>
    <t>Cota-parte da Compensação Financeira pela Produção de Petróleo – Lei nº 7.990/89 - Juros de Mora da Dívida Ativa</t>
  </si>
  <si>
    <t>Cota-parte pelo Excedente da Produção do Petróleo – Lei nº 9.478/97, artigo 49, I e II</t>
  </si>
  <si>
    <t>Registra o valor da arrecadação de receita com a cota-parte royalties pelo excedente da produção do petróleo.</t>
  </si>
  <si>
    <t>Cota-parte pelo Excedente da Produção do Petróleo – Lei nº 9.478/97, artigo 49, I e II - Principal</t>
  </si>
  <si>
    <t>Cota-parte pelo Excedente da Produção do Petróleo – Lei nº 9.478/97, artigo 49, I e II - Multas e Juros de Mora</t>
  </si>
  <si>
    <t>Cota-parte pelo Excedente da Produção do Petróleo – Lei nº 9.478/97, artigo 49, I e II - Dívida Ativa</t>
  </si>
  <si>
    <t>Cota-parte pelo Excedente da Produção do Petróleo – Lei nº 9.478/97, artigo 49, I e II - Dívida Ativa - Multas e Juros de Mora da Dívida Ativa</t>
  </si>
  <si>
    <t>Cota-parte pelo Excedente da Produção do Petróleo – Lei nº 9.478/97, artigo 49, I e II - Multas</t>
  </si>
  <si>
    <t>Cota-parte pelo Excedente da Produção do Petróleo – Lei nº 9.478/97, artigo 49, I e II - Juros de Mora</t>
  </si>
  <si>
    <t>Cota-parte pelo Excedente da Produção do Petróleo – Lei nº 9.478/97, artigo 49, I e II - Dívida Ativa - Multas da Dívida Ativa</t>
  </si>
  <si>
    <t>Cota-parte pelo Excedente da Produção do Petróleo – Lei nº 9.478/97, artigo 49, I e II - Juros de Mora da Dívida Ativa</t>
  </si>
  <si>
    <t>Cota-parte pela Participação Especial – Lei nº 9.478/97, artigo 50</t>
  </si>
  <si>
    <t>Registra o valor da arrecadação de receita com a cota-parte royalties pela participação especial prevista na Lei nº 9.478/97, art. 50.</t>
  </si>
  <si>
    <t>Cota-parte pela Participação Especial – Lei nº 9.478/97, artigo 50 - Principal</t>
  </si>
  <si>
    <t>Cota-parte pela Participação Especial – Lei nº 9.478/97, artigo 50 - Multas e Juros de Mora</t>
  </si>
  <si>
    <t>Cota-parte pela Participação Especial – Lei nº 9.478/97, artigo 50 - Dívida Ativa</t>
  </si>
  <si>
    <t>Cota-parte pela Participação Especial – Lei nº 9.478/97, artigo 50 - Dívida Ativa - Multas e Juros de Mora da Dívida Ativa</t>
  </si>
  <si>
    <t>Cota-parte pela Participação Especial – Lei nº 9.478/97, artigo 50 - Multas</t>
  </si>
  <si>
    <t>Cota-parte pela Participação Especial – Lei nº 9.478/97, artigo 50 - Juros de Mora</t>
  </si>
  <si>
    <t>Cota-parte pela Participação Especial – Lei nº 9.478/97, artigo 50 - Dívida Ativa - Multas da Dívida Ativa</t>
  </si>
  <si>
    <t>Cota-parte pela Participação Especial – Lei nº 9.478/97, artigo 50 - Juros de Mora da Dívida Ativa</t>
  </si>
  <si>
    <t>Cota-Parte do Fundo Especial do Petróleo – FEP</t>
  </si>
  <si>
    <t>Registra o valor da arrecadação de receita de transferência da cota-parte do Fundo Especial do Petróleo – FEP.</t>
  </si>
  <si>
    <t>Cota-Parte do Fundo Especial do Petróleo – FEP - Principal</t>
  </si>
  <si>
    <t>Cota-Parte do Fundo Especial do Petróleo – FEP - Multas e Juros de Mora</t>
  </si>
  <si>
    <t>Cota-Parte do Fundo Especial do Petróleo – FEP - Dívida Ativa</t>
  </si>
  <si>
    <t>Cota-Parte do Fundo Especial do Petróleo – FEP - Dívida Ativa - Multas e Juros de Mora da Dívida Ativa</t>
  </si>
  <si>
    <t>Cota-Parte do Fundo Especial do Petróleo – FEP - Multas</t>
  </si>
  <si>
    <t>Cota-Parte do Fundo Especial do Petróleo – FEP - Juros de Mora</t>
  </si>
  <si>
    <t>Cota-Parte do Fundo Especial do Petróleo – FEP - Dívida Ativa - Multas da Dívida Ativa</t>
  </si>
  <si>
    <t>Cota-Parte do Fundo Especial do Petróleo – FEP - Juros de Mora da Dívida Ativa</t>
  </si>
  <si>
    <t>Outras Transferências decorrentes de Compensação Financeira pela Exploração de Recursos Naturais  </t>
  </si>
  <si>
    <t>Outras Transferências decorrentes de Compensação Financeira pela Exploração de Recursos Naturais   - Principal</t>
  </si>
  <si>
    <t>Outras Transferências decorrentes de Compensação Financeira pela Exploração de Recursos Naturais   - Multas e Juros de Mora</t>
  </si>
  <si>
    <t>Outras Transferências decorrentes de Compensação Financeira pela Exploração de Recursos Naturais   - Dívida Ativa</t>
  </si>
  <si>
    <t>Outras Transferências decorrentes de Compensação Financeira pela Exploração de Recursos Naturais   - Dívida Ativa - Multas e Juros de Mora da Dívida Ativa</t>
  </si>
  <si>
    <t>Outras Transferências decorrentes de Compensação Financeira pela Exploração de Recursos Naturais   - Multas</t>
  </si>
  <si>
    <t>Outras Transferências decorrentes de Compensação Financeira pela Exploração de Recursos Naturais   - Juros de Mora</t>
  </si>
  <si>
    <t>Outras Transferências decorrentes de Compensação Financeira pela Exploração de Recursos Naturais   - Dívida Ativa - Multas da Dívida Ativa</t>
  </si>
  <si>
    <t>Outras Transferências decorrentes de Compensação Financeira pela Exploração de Recursos Naturais   - Juros de Mora da Dívida Ativa</t>
  </si>
  <si>
    <t>Transferências de Recursos do Sistema Único de Saúde – SUS </t>
  </si>
  <si>
    <t>Transferências de Recursos do Sistema Único de Saúde – SUS – Repasses Fundo a Fundo - Bloco de Manutenção das Ações e Serviços Públicos de Saúde</t>
  </si>
  <si>
    <t>Agrega o valor total das transferências correntes oriundas do Fundo Nacional de Saúde referentes ao bloco de manutenção das ações e serviços públicos de saúde, recebidos pelos Fundos de Saúde dos Estados, do Distrito Federal e dos Municípios.</t>
  </si>
  <si>
    <t>Transferências de Recursos do Bloco de Manutenção das Ações e Serviços Públicos de Saúde – Atenção Primária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</si>
  <si>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t>
  </si>
  <si>
    <t>Transferências de Recursos do Bloco de Manutenção das Ações e Serviços Públicos de Saúde – Atenção Primária - Principal</t>
  </si>
  <si>
    <t>Transferências de Recursos do Bloco de Manutenção das Ações e Serviços Públicos de Saúde – Atenção Primária - Multas e Juros de Mora</t>
  </si>
  <si>
    <t>Transferências de Recursos do Bloco de Manutenção das Ações e Serviços Públicos de Saúde – Atenção Primária - Dívida Ativa</t>
  </si>
  <si>
    <t>Transferências de Recursos do Bloco de Manutenção das Ações e Serviços Públicos de Saúde – Atenção Primária - Dívida Ativa - Multas e Juros de Mora da Dívida Ativa</t>
  </si>
  <si>
    <t>Transferências de Recursos do Bloco de Manutenção das Ações e Serviços Públicos de Saúde – Atenção Primária - Multas</t>
  </si>
  <si>
    <t>Transferências de Recursos do Bloco de Manutenção das Ações e Serviços Públicos de Saúde – Atenção Primária - Juros de Mora</t>
  </si>
  <si>
    <t>Transferências de Recursos do Bloco de Manutenção das Ações e Serviços Públicos de Saúde – Atenção Primária - Dívida Ativa - Multas da Dívida Ativa</t>
  </si>
  <si>
    <t>Transferências de Recursos do Bloco de Manutenção das Ações e Serviços Públicos de Saúde – Atenção Primária - Juros de Mora da Dívida Ativa</t>
  </si>
  <si>
    <t>Transferências de Recursos do Bloco de Manutenção das Ações e Serviços Públicos de Saúde – Atenção Especializada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</si>
  <si>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t>
  </si>
  <si>
    <t>Transferências de Recursos do Bloco de Manutenção das Ações e Serviços Públicos de Saúde – Atenção Especializada - Principal</t>
  </si>
  <si>
    <t>Transferências de Recursos do Bloco de Manutenção das Ações e Serviços Públicos de Saúde – Atenção Especializada - Multas e Juros de Mora</t>
  </si>
  <si>
    <t>Transferências de Recursos do Bloco de Manutenção das Ações e Serviços Públicos de Saúde – Atenção Especializada - Dívida Ativa</t>
  </si>
  <si>
    <t>Transferências de Recursos do Bloco de Manutenção das Ações e Serviços Públicos de Saúde – Atenção Especializada - Dívida Ativa - Multas e Juros de Mora da Dívida Ativa</t>
  </si>
  <si>
    <t>Transferências de Recursos do Bloco de Manutenção das Ações e Serviços Públicos de Saúde – Atenção Especializada - Multas</t>
  </si>
  <si>
    <t>Transferências de Recursos do Bloco de Manutenção das Ações e Serviços Públicos de Saúde – Atenção Especializada - Juros de Mora</t>
  </si>
  <si>
    <t>Transferências de Recursos do Bloco de Manutenção das Ações e Serviços Públicos de Saúde – Atenção Especializada - Dívida Ativa - Multas da Dívida Ativa</t>
  </si>
  <si>
    <t>Transferências de Recursos do Bloco de Manutenção das Ações e Serviços Públicos de Saúde – Atenção Especializada - Juros de Mora da Dívida Ativa</t>
  </si>
  <si>
    <t>Transferências de Recursos do Bloco de Manutenção das Ações e Serviços Públicos de Saúde – Vigilância em Saúde</t>
  </si>
  <si>
    <t>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t>
  </si>
  <si>
    <t>Transferências de Recursos do Bloco de Manutenção das Ações e Serviços Públicos de Saúde – Vigilância em Saúde - Principal</t>
  </si>
  <si>
    <t>Transferências de Recursos do Bloco de Manutenção das Ações e Serviços Públicos de Saúde – Vigilância em Saúde - Multas e Juros de Mora</t>
  </si>
  <si>
    <t>Transferências de Recursos do Bloco de Manutenção das Ações e Serviços Públicos de Saúde – Vigilância em Saúde - Dívida Ativa</t>
  </si>
  <si>
    <t>Transferências de Recursos do Bloco de Manutenção das Ações e Serviços Públicos de Saúde – Vigilância em Saúde - Dívida Ativa - Multas e Juros de Mora da Dívida Ativa</t>
  </si>
  <si>
    <t>Transferências de Recursos do Bloco de Manutenção das Ações e Serviços Públicos de Saúde – Vigilância em Saúde - Multas</t>
  </si>
  <si>
    <t>Transferências de Recursos do Bloco de Manutenção das Ações e Serviços Públicos de Saúde – Vigilância em Saúde - Juros de Mora</t>
  </si>
  <si>
    <t>Transferências de Recursos do Bloco de Manutenção das Ações e Serviços Públicos de Saúde – Vigilância em Saúde - Dívida Ativa - Multas da Dívida Ativa</t>
  </si>
  <si>
    <t>Transferências de Recursos do Bloco de Manutenção das Ações e Serviços Públicos de Saúde – Vigilância em Saúde - Juros de Mora da Dívida Ativa</t>
  </si>
  <si>
    <t>Transferências de Recursos do Bloco de Manutenção das Ações e Serviços Públicos de Saúde – Assistência Farmacêutica</t>
  </si>
  <si>
    <t>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t>
  </si>
  <si>
    <t>Transferências de Recursos do Bloco de Manutenção das Ações e Serviços Públicos de Saúde – Assistência Farmacêutica - Principal</t>
  </si>
  <si>
    <t>Transferências de Recursos do Bloco de Manutenção das Ações e Serviços Públicos de Saúde – Assistência Farmacêutica - Multas e Juros de Mora</t>
  </si>
  <si>
    <t>Transferências de Recursos do Bloco de Manutenção das Ações e Serviços Públicos de Saúde – Assistência Farmacêutica - Dívida Ativa</t>
  </si>
  <si>
    <t>Transferências de Recursos do Bloco de Manutenção das Ações e Serviços Públicos de Saúde – Assistência Farmacêutica - Dívida Ativa - Multas e Juros de Mora da Dívida Ativa</t>
  </si>
  <si>
    <t>Transferências de Recursos do Bloco de Manutenção das Ações e Serviços Públicos de Saúde – Assistência Farmacêutica - Multas</t>
  </si>
  <si>
    <t>Transferências de Recursos do Bloco de Manutenção das Ações e Serviços Públicos de Saúde – Assistência Farmacêutica - Juros de Mora</t>
  </si>
  <si>
    <t>Transferências de Recursos do Bloco de Manutenção das Ações e Serviços Públicos de Saúde – Assistência Farmacêutica - Dívida Ativa - Multas da Dívida Ativa</t>
  </si>
  <si>
    <t>Transferências de Recursos do Bloco de Manutenção das Ações e Serviços Públicos de Saúde – Assistência Farmacêutica - Juros de Mora da Dívida Ativa</t>
  </si>
  <si>
    <t>Transferências de Recursos do Bloco de Manutenção das Ações e Serviços Públicos de Saúde – Gestão do SUS</t>
  </si>
  <si>
    <t>Registra o valor total de transferências correntes do bloco de manutenção das ações e serviços públicos de saúde do Fundo Nacional de Saúde (União) recebidos pelos Fundos de Saúde dos Estados, do Distrito Federal e dos Municípios, referentes a gastos com gestão do SUS.</t>
  </si>
  <si>
    <t>Transferências de Recursos do Bloco de Manutenção das Ações e Serviços Públicos de Saúde – Gestão do SUS - Principal</t>
  </si>
  <si>
    <t>Transferências de Recursos do Bloco de Manutenção das Ações e Serviços Públicos de Saúde – Gestão do SUS - Multas e Juros de Mora</t>
  </si>
  <si>
    <t>Transferências de Recursos do Bloco de Manutenção das Ações e Serviços Públicos de Saúde – Gestão do SUS - Dívida Ativa</t>
  </si>
  <si>
    <t>Transferências de Recursos do Bloco de Manutenção das Ações e Serviços Públicos de Saúde – Gestão do SUS - Dívida Ativa - Multas e Juros de Mora da Dívida Ativa</t>
  </si>
  <si>
    <t>Transferências de Recursos do Bloco de Manutenção das Ações e Serviços Públicos de Saúde – Gestão do SUS - Multas</t>
  </si>
  <si>
    <t>Transferências de Recursos do Bloco de Manutenção das Ações e Serviços Públicos de Saúde – Gestão do SUS - Juros de Mora</t>
  </si>
  <si>
    <t>Transferências de Recursos do Bloco de Manutenção das Ações e Serviços Públicos de Saúde – Gestão do SUS - Dívida Ativa - Multas da Dívida Ativa</t>
  </si>
  <si>
    <t>Transferências de Recursos do Bloco de Manutenção das Ações e Serviços Públicos de Saúde – Gestão do SUS - Juros de Mora da Dívida Ativa</t>
  </si>
  <si>
    <t>Transferências de Recursos do Bloco de Manutenção das Ações e Serviços Públicos de Saúde – Outros Programas</t>
  </si>
  <si>
    <t>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t>
  </si>
  <si>
    <t>Transferências de Recursos do Bloco de Manutenção das Ações e Serviços Públicos de Saúde – Outros Programas - Principal</t>
  </si>
  <si>
    <t>Transferências de Recursos do Bloco de Manutenção das Ações e Serviços Públicos de Saúde – Outros Programas - Multas e Juros de Mora</t>
  </si>
  <si>
    <t>Transferências de Recursos do Bloco de Manutenção das Ações e Serviços Públicos de Saúde – Outros Programas - Dívida Ativa</t>
  </si>
  <si>
    <t>Transferências de Recursos do Bloco de Manutenção das Ações e Serviços Públicos de Saúde – Outros Programas - Dívida Ativa - Multas e Juros de Mora da Dívida Ativa</t>
  </si>
  <si>
    <t>Transferências de Recursos do Bloco de Manutenção das Ações e Serviços Públicos de Saúde – Outros Programas - Multas</t>
  </si>
  <si>
    <t>Transferências de Recursos do Bloco de Manutenção das Ações e Serviços Públicos de Saúde – Outros Programas - Juros de Mora</t>
  </si>
  <si>
    <t>Transferências de Recursos do Bloco de Manutenção das Ações e Serviços Públicos de Saúde – Outros Programas - Dívida Ativa - Multas da Dívida Ativa</t>
  </si>
  <si>
    <t>Transferências de Recursos do Bloco de Manutenção das Ações e Serviços Públicos de Saúde – Outros Programas - Juros de Mora da Dívida Ativa</t>
  </si>
  <si>
    <t>Transferências de Recursos do Sistema Único de Saúde – SUS - Repasses Fundo a Fundo - Bloco de Estruturação da Rede de Serviços Públicos de Saúde</t>
  </si>
  <si>
    <t>Agrega o valor total das transferências correntes oriundas do Fundo Nacional de Saúde referentes ao bloco de estruturação da rede de serviços públicos de saúde, recebidos pelos Fundos de Saúde dos Estados, do Distrito Federal e dos Municípios.</t>
  </si>
  <si>
    <t>Transferências de Recursos do Bloco de Estruturação da Rede de Serviços Públicos de Saúde - Atenção Primária</t>
  </si>
  <si>
    <t>Registra o valor das transferências correntes da União recebidas pelos Estados, Distrito Federal e Municípios, referentes ao bloco de estruturação da rede de serviços do Sistema Único de Saúde – SUS, destinados à atenção primária em saúde.</t>
  </si>
  <si>
    <t>Transferências de Recursos do Bloco de Estruturação da Rede de Serviços Públicos de Saúde - Atenção Primária - Principal</t>
  </si>
  <si>
    <t>Transferências de Recursos do Bloco de Estruturação da Rede de Serviços Públicos de Saúde - Atenção Primária - Multas e Juros de Mora</t>
  </si>
  <si>
    <t>Transferências de Recursos do Bloco de Estruturação da Rede de Serviços Públicos de Saúde - Atenção Primária - Dívida Ativa</t>
  </si>
  <si>
    <t>Transferências de Recursos do Bloco de Estruturação da Rede de Serviços Públicos de Saúde - Atenção Primária - Dívida Ativa - Multas e Juros de Mora da Dívida Ativa</t>
  </si>
  <si>
    <t>Transferências de Recursos do Bloco de Estruturação da Rede de Serviços Públicos de Saúde - Atenção Primária - Multas</t>
  </si>
  <si>
    <t>Transferências de Recursos do Bloco de Estruturação da Rede de Serviços Públicos de Saúde - Atenção Primária - Juros de Mora</t>
  </si>
  <si>
    <t>Transferências de Recursos do Bloco de Estruturação da Rede de Serviços Públicos de Saúde - Atenção Primária - Dívida Ativa - Multas da Dívida Ativa</t>
  </si>
  <si>
    <t>Transferências de Recursos do Bloco de Estruturação da Rede de Serviços Públicos de Saúde - Atenção Primária - Juros de Mora da Dívida Ativa</t>
  </si>
  <si>
    <t>Transferências de Recursos do Bloco de Estruturação da Rede de Serviços Públicos de Saúde - Atenção Especializada</t>
  </si>
  <si>
    <t>Registra o valor das transferências correntes da União recebidas pelos Estados, Distrito Federal e Municípios, referentes ao bloco de estruturação da rede de serviços do Sistema Único de Saúde – SUS, destinados à atenção especializada em saúde.</t>
  </si>
  <si>
    <t>Transferências de Recursos do Bloco de Estruturação da Rede de Serviços Públicos de Saúde - Atenção Especializada - Principal</t>
  </si>
  <si>
    <t>Transferências de Recursos do Bloco de Estruturação da Rede de Serviços Públicos de Saúde - Atenção Especializada - Multas e Juros de Mora</t>
  </si>
  <si>
    <t>Transferências de Recursos do Bloco de Estruturação da Rede de Serviços Públicos de Saúde - Atenção Especializada - Dívida Ativa</t>
  </si>
  <si>
    <t>Transferências de Recursos do Bloco de Estruturação da Rede de Serviços Públicos de Saúde - Atenção Especializada - Dívida Ativa - Multas e Juros de Mora da Dívida Ativa</t>
  </si>
  <si>
    <t>Transferências de Recursos do Bloco de Estruturação da Rede de Serviços Públicos de Saúde - Atenção Especializada - Multas</t>
  </si>
  <si>
    <t>Transferências de Recursos do Bloco de Estruturação da Rede de Serviços Públicos de Saúde - Atenção Especializada - Juros de Mora</t>
  </si>
  <si>
    <t>Transferências de Recursos do Bloco de Estruturação da Rede de Serviços Públicos de Saúde - Atenção Especializada - Dívida Ativa - Multas da Dívida Ativa</t>
  </si>
  <si>
    <t>Transferências de Recursos do Bloco de Estruturação da Rede de Serviços Públicos de Saúde - Atenção Especializada - Juros de Mora da Dívida Ativa</t>
  </si>
  <si>
    <t>Transferências de Recursos do Bloco de Estruturação da Rede de Serviços Públicos de Saúde - Vigilância em Saúde</t>
  </si>
  <si>
    <t>Registra o valor das transferências correntes da União recebidas pelos Estados, Distrito Federal e Municípios, referentes ao bloco de estruturação da rede de serviços do Sistema Único de Saúde – SUS, destinados à Vigilância em Saúde.</t>
  </si>
  <si>
    <t>Transferências de Recursos do Bloco de Estruturação da Rede de Serviços Públicos de Saúde - Vigilância em Saúde - Principal</t>
  </si>
  <si>
    <t>Transferências de Recursos do Bloco de Estruturação da Rede de Serviços Públicos de Saúde - Vigilância em Saúde - Multas e Juros de Mora</t>
  </si>
  <si>
    <t>Transferências de Recursos do Bloco de Estruturação da Rede de Serviços Públicos de Saúde - Vigilância em Saúde - Dívida Ativa</t>
  </si>
  <si>
    <t>Transferências de Recursos do Bloco de Estruturação da Rede de Serviços Públicos de Saúde - Vigilância em Saúde - Dívida Ativa - Multas e Juros de Mora da Dívida Ativa</t>
  </si>
  <si>
    <t>Transferências de Recursos do Bloco de Estruturação da Rede de Serviços Públicos de Saúde - Vigilância em Saúde - Multas</t>
  </si>
  <si>
    <t>Transferências de Recursos do Bloco de Estruturação da Rede de Serviços Públicos de Saúde - Vigilância em Saúde - Juros de Mora</t>
  </si>
  <si>
    <t>Transferências de Recursos do Bloco de Estruturação da Rede de Serviços Públicos de Saúde - Vigilância em Saúde - Dívida Ativa - Multas da Dívida Ativa</t>
  </si>
  <si>
    <t>Transferências de Recursos do Bloco de Estruturação da Rede de Serviços Públicos de Saúde - Vigilância em Saúde - Juros de Mora da Dívida Ativa</t>
  </si>
  <si>
    <t>Transferências de Recursos do Bloco de Estruturação da Rede de Serviços Públicos de Saúde - Assistência Farmacêutica</t>
  </si>
  <si>
    <t>Registra o valor das transferências correntes da União recebidas pelos Estados, Distrito Federal e Municípios, referentes ao bloco de estruturação da rede de serviços do Sistema Único de Saúde – SUS, destinados à Assistência Farmacêutica.</t>
  </si>
  <si>
    <t>Transferências de Recursos do Bloco de Estruturação da Rede de Serviços Públicos de Saúde - Assistência Farmacêutica - Principal</t>
  </si>
  <si>
    <t>Transferências de Recursos do Bloco de Estruturação da Rede de Serviços Públicos de Saúde - Assistência Farmacêutica - Multas e Juros de Mora</t>
  </si>
  <si>
    <t>Transferências de Recursos do Bloco de Estruturação da Rede de Serviços Públicos de Saúde - Assistência Farmacêutica - Dívida Ativa</t>
  </si>
  <si>
    <t>Transferências de Recursos do Bloco de Estruturação da Rede de Serviços Públicos de Saúde - Assistência Farmacêutica - Dívida Ativa - Multas e Juros de Mora da Dívida Ativa</t>
  </si>
  <si>
    <t>Transferências de Recursos do Bloco de Estruturação da Rede de Serviços Públicos de Saúde - Assistência Farmacêutica - Multas</t>
  </si>
  <si>
    <t>Transferências de Recursos do Bloco de Estruturação da Rede de Serviços Públicos de Saúde - Assistência Farmacêutica - Juros de Mora</t>
  </si>
  <si>
    <t>Transferências de Recursos do Bloco de Estruturação da Rede de Serviços Públicos de Saúde - Assistência Farmacêutica - Dívida Ativa - Multas da Dívida Ativa</t>
  </si>
  <si>
    <t>Transferências de Recursos do Bloco de Estruturação da Rede de Serviços Públicos de Saúde - Assistência Farmacêutica - Juros de Mora da Dívida Ativa</t>
  </si>
  <si>
    <t>Transferências de Recursos do Bloco de Estruturação da Rede de Serviços Públicos de Saúde - Gestão do SUS</t>
  </si>
  <si>
    <t>Registra o valor das transferências correntes da União recebidas pelos Estados, Distrito Federal e Municípios, referentes ao bloco de estruturação da rede de serviços do Sistema Único de Saúde – SUS, destinados à Gestão do SUS.</t>
  </si>
  <si>
    <t>Transferências de Recursos do Bloco de Estruturação da Rede de Serviços Públicos de Saúde - Gestão do SUS - Principal</t>
  </si>
  <si>
    <t>Transferências de Recursos do Bloco de Estruturação da Rede de Serviços Públicos de Saúde - Gestão do SUS - Multas e Juros de Mora</t>
  </si>
  <si>
    <t>Transferências de Recursos do Bloco de Estruturação da Rede de Serviços Públicos de Saúde - Gestão do SUS - Dívida Ativa</t>
  </si>
  <si>
    <t>Transferências de Recursos do Bloco de Estruturação da Rede de Serviços Públicos de Saúde - Gestão do SUS - Dívida Ativa - Multas e Juros de Mora da Dívida Ativa</t>
  </si>
  <si>
    <t>Transferências de Recursos do Bloco de Estruturação da Rede de Serviços Públicos de Saúde - Gestão do SUS - Multas</t>
  </si>
  <si>
    <t>Transferências de Recursos do Bloco de Estruturação da Rede de Serviços Públicos de Saúde - Gestão do SUS - Juros de Mora</t>
  </si>
  <si>
    <t>Transferências de Recursos do Bloco de Estruturação da Rede de Serviços Públicos de Saúde - Gestão do SUS - Dívida Ativa - Multas da Dívida Ativa</t>
  </si>
  <si>
    <t>Transferências de Recursos do Bloco de Estruturação da Rede de Serviços Públicos de Saúde - Gestão do SUS - Juros de Mora da Dívida Ativa</t>
  </si>
  <si>
    <t>Transferências de Recursos do Bloco de Estruturação da Rede de Serviços Públicos de Saúde - Outros Programas</t>
  </si>
  <si>
    <t>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t>
  </si>
  <si>
    <t>Transferências de Recursos do Bloco de Estruturação da Rede de Serviços Públicos de Saúde - Outros Programas - Principal</t>
  </si>
  <si>
    <t>Transferências de Recursos do Bloco de Estruturação da Rede de Serviços Públicos de Saúde - Outros Programas - Multas e Juros de Mora</t>
  </si>
  <si>
    <t>Transferências de Recursos do Bloco de Estruturação da Rede de Serviços Públicos de Saúde - Outros Programas - Dívida Ativa</t>
  </si>
  <si>
    <t>Transferências de Recursos do Bloco de Estruturação da Rede de Serviços Públicos de Saúde - Outros Programas - Dívida Ativa - Multas e Juros de Mora da Dívida Ativa</t>
  </si>
  <si>
    <t>Transferências de Recursos do Bloco de Estruturação da Rede de Serviços Públicos de Saúde - Outros Programas - Multas</t>
  </si>
  <si>
    <t>Transferências de Recursos do Bloco de Estruturação da Rede de Serviços Públicos de Saúde - Outros Programas - Juros de Mora</t>
  </si>
  <si>
    <t>Transferências de Recursos do Bloco de Estruturação da Rede de Serviços Públicos de Saúde - Outros Programas - Dívida Ativa - Multas da Dívida Ativa</t>
  </si>
  <si>
    <t>Transferências de Recursos do Bloco de Estruturação da Rede de Serviços Públicos de Saúde - Outros Programas - Juros de Mora da Dívida Ativa</t>
  </si>
  <si>
    <t>Outras Transferências de Recursos do Sistema Único de Saúde - SUS</t>
  </si>
  <si>
    <t>Outras Transferências de Recursos do Sistema Único de Saúde - SUS - Principal</t>
  </si>
  <si>
    <t>Outras Transferências de Recursos do Sistema Único de Saúde - SUS - Multas e Juros de Mora</t>
  </si>
  <si>
    <t>Outras Transferências de Recursos do Sistema Único de Saúde - SUS - Dívida Ativa</t>
  </si>
  <si>
    <t>Outras Transferências de Recursos do Sistema Único de Saúde - SUS - Dívida Ativa - Multas e Juros de Mora da Dívida Ativa</t>
  </si>
  <si>
    <t>Outras Transferências de Recursos do Sistema Único de Saúde - SUS - Multas</t>
  </si>
  <si>
    <t>Outras Transferências de Recursos do Sistema Único de Saúde - SUS - Juros de Mora</t>
  </si>
  <si>
    <t>Outras Transferências de Recursos do Sistema Único de Saúde - SUS - Dívida Ativa - Multas da Dívida Ativa</t>
  </si>
  <si>
    <t>Outras Transferências de Recursos do Sistema Único de Saúde - SUS - Juros de Mora da Dívida Ativa</t>
  </si>
  <si>
    <t>Transferências de Recursos do Fundo Nacional do Desenvolvimento da Educação – FNDE  </t>
  </si>
  <si>
    <t>Agrega o valor total dos recursos de transferências da União recebidos pelos Estados, Distrito Federal e Municípios, relativos ao Fundo Nacional do Desenvolvimento da Educação – FNDE, compreendendo os repasses referentes ao salário-educação e demais programas do FNDE.</t>
  </si>
  <si>
    <t>Transferências do Salário-Educação</t>
  </si>
  <si>
    <t>Registra o valor dos recursos de transferência da União para os Estados, Distrito Federal e Municípios a título de Salário-Educação, na forma da Lei 10.832/03.</t>
  </si>
  <si>
    <t>Transferências do Salário-Educação - Principal</t>
  </si>
  <si>
    <t>Transferências do Salário-Educação - Multas e Juros de Mora</t>
  </si>
  <si>
    <t>Transferências do Salário-Educação - Dívida Ativa</t>
  </si>
  <si>
    <t>Transferências do Salário-Educação - Dívida Ativa - Multas e Juros de Mora da Dívida Ativa</t>
  </si>
  <si>
    <t>Transferências do Salário-Educação - Multas</t>
  </si>
  <si>
    <t>Transferências do Salário-Educação - Juros de Mora</t>
  </si>
  <si>
    <t>Transferências do Salário-Educação - Dívida Ativa - Multas da Dívida Ativa</t>
  </si>
  <si>
    <t>Transferências do Salário-Educação - Juros de Mora da Dívida Ativa</t>
  </si>
  <si>
    <t>Transferências Diretas do FNDE referentes ao Programa Dinheiro Direto na Escola – PDDE</t>
  </si>
  <si>
    <t xml:space="preserve">Registra o valor dos recursos de transferências da União aos Estados, Distrito Federal e Municípios referentes ao Programa Dinheiro Direto na Escola – PDDE. </t>
  </si>
  <si>
    <t>Transferências Diretas do FNDE referentes ao Programa Dinheiro Direto na Escola – PDDE - Principal</t>
  </si>
  <si>
    <t>Transferências Diretas do FNDE referentes ao Programa Dinheiro Direto na Escola – PDDE - Multas e Juros de Mora</t>
  </si>
  <si>
    <t>Transferências Diretas do FNDE referentes ao Programa Dinheiro Direto na Escola – PDDE - Dívida Ativa</t>
  </si>
  <si>
    <t>Transferências Diretas do FNDE referentes ao Programa Dinheiro Direto na Escola – PDDE - Dívida Ativa - Multas e Juros de Mora da Dívida Ativa</t>
  </si>
  <si>
    <t>Transferências Diretas do FNDE referentes ao Programa Dinheiro Direto na Escola – PDDE - Multas</t>
  </si>
  <si>
    <t>Transferências Diretas do FNDE referentes ao Programa Dinheiro Direto na Escola – PDDE - Juros de Mora</t>
  </si>
  <si>
    <t>Transferências Diretas do FNDE referentes ao Programa Dinheiro Direto na Escola – PDDE - Dívida Ativa - Multas da Dívida Ativa</t>
  </si>
  <si>
    <t>Transferências Diretas do FNDE referentes ao Programa Dinheiro Direto na Escola – PDDE - Juros de Mora da Dívida Ativa</t>
  </si>
  <si>
    <t>Transferências referentes ao Programa Nacional de Alimentação Escolar – PNAE</t>
  </si>
  <si>
    <t>Registra o valor dos recursos de transferências da União aos Estados, Distrito Federal e Municípios, referentes ao Programa Nacional de Alimentação Escolar – PNAE.</t>
  </si>
  <si>
    <t>Transferências referentes ao Programa Nacional de Alimentação Escolar – PNAE - Principal</t>
  </si>
  <si>
    <t>Transferências referentes ao Programa Nacional de Alimentação Escolar – PNAE - Multas e Juros de Mora</t>
  </si>
  <si>
    <t>Transferências referentes ao Programa Nacional de Alimentação Escolar – PNAE - Dívida Ativa</t>
  </si>
  <si>
    <t>Transferências referentes ao Programa Nacional de Alimentação Escolar – PNAE - Dívida Ativa - Multas e Juros de Mora da Dívida Ativa</t>
  </si>
  <si>
    <t>Transferências referentes ao Programa Nacional de Alimentação Escolar – PNAE - Multas</t>
  </si>
  <si>
    <t>Transferências referentes ao Programa Nacional de Alimentação Escolar – PNAE - Juros de Mora</t>
  </si>
  <si>
    <t>Transferências referentes ao Programa Nacional de Alimentação Escolar – PNAE - Dívida Ativa - Multas da Dívida Ativa</t>
  </si>
  <si>
    <t>Transferências referentes ao Programa Nacional de Alimentação Escolar – PNAE - Juros de Mora da Dívida Ativa</t>
  </si>
  <si>
    <t>Transferências referentes ao Programa Nacional de Apoio ao Transporte do Escolar – PNATE</t>
  </si>
  <si>
    <t>Registra o valor dos recursos de transferências da União aos Estados, Distrito Federal e Municípios, referentes ao Programa Nacional de Apoio ao Transporte Escolar – PNATE . Lei nº 10.880, de 09/06/04.</t>
  </si>
  <si>
    <t>Transferências referentes ao Programa Nacional de Apoio ao Transporte do Escolar – PNATE - Principal</t>
  </si>
  <si>
    <t>Transferências referentes ao Programa Nacional de Apoio ao Transporte do Escolar – PNATE - Multas e Juros de Mora</t>
  </si>
  <si>
    <t>Transferências referentes ao Programa Nacional de Apoio ao Transporte do Escolar – PNATE - Dívida Ativa</t>
  </si>
  <si>
    <t>Transferências referentes ao Programa Nacional de Apoio ao Transporte do Escolar – PNATE - Dívida Ativa - Multas e Juros de Mora da Dívida Ativa</t>
  </si>
  <si>
    <t>Transferências referentes ao Programa Nacional de Apoio ao Transporte do Escolar – PNATE - Multas</t>
  </si>
  <si>
    <t>Transferências referentes ao Programa Nacional de Apoio ao Transporte do Escolar – PNATE - Juros de Mora</t>
  </si>
  <si>
    <t>Transferências referentes ao Programa Nacional de Apoio ao Transporte do Escolar – PNATE - Dívida Ativa - Multas da Dívida Ativa</t>
  </si>
  <si>
    <t>Transferências referentes ao Programa Nacional de Apoio ao Transporte do Escolar – PNATE - Juros de Mora da Dívida Ativa</t>
  </si>
  <si>
    <t>Transferências referentes ao Programa Nacional de Inclusão de Jovens - Projovem</t>
  </si>
  <si>
    <t>Agrega o valor dos recursos de transferências da União aos Estados, Distrito Federal e Municípios, referentes ao Programa Nacional de Inclusão de Jovens – Projovem.</t>
  </si>
  <si>
    <t>Transferências  referentes ao Programa Nacional de Inclusão de Jovens - Projovem Urbano</t>
  </si>
  <si>
    <t>Registra o valor dos recursos de transferências da União aos Estados, Distrito Federal e Municípios, referentes ao Programa Nacional de Inclusão de Jovens - Projovem Urbano. Lei nº 11.692, de 10 de junho de 2008.</t>
  </si>
  <si>
    <t>Transferências  referentes ao Programa Nacional de Inclusão de Jovens - Projovem Urbano - Principal</t>
  </si>
  <si>
    <t>Transferências  referentes ao Programa Nacional de Inclusão de Jovens - Projovem Urbano - Multas e Juros de Mora</t>
  </si>
  <si>
    <t>Transferências  referentes ao Programa Nacional de Inclusão de Jovens - Projovem Urbano - Dívida Ativa</t>
  </si>
  <si>
    <t>Transferências  referentes ao Programa Nacional de Inclusão de Jovens - Projovem Urbano - Dívida Ativa - Multas e Juros de Mora da Dívida Ativa</t>
  </si>
  <si>
    <t>Transferências  referentes ao Programa Nacional de Inclusão de Jovens - Projovem Urbano - Multas</t>
  </si>
  <si>
    <t>Transferências  referentes ao Programa Nacional de Inclusão de Jovens - Projovem Urbano - Juros de Mora</t>
  </si>
  <si>
    <t>Transferências  referentes ao Programa Nacional de Inclusão de Jovens - Projovem Urbano - Dívida Ativa - Multas da Dívida Ativa</t>
  </si>
  <si>
    <t>Transferências  referentes ao Programa Nacional de Inclusão de Jovens - Projovem Urbano - Juros de Mora da Dívida Ativa</t>
  </si>
  <si>
    <t>Transferências referentes ao Programa Nacional de Inclusão de Jovens - Projovem Campo</t>
  </si>
  <si>
    <t>Registra o valor dos recursos de transferências da União aos Estados, Distrito Federal e Municípios, referentes ao Programa Nacional de Inclusão de Jovens - Projovem Campo. Lei nº 11.692, de 10 de junho de 2008.</t>
  </si>
  <si>
    <t>Transferências referentes ao Programa Nacional de Inclusão de Jovens - Projovem Campo - Principal</t>
  </si>
  <si>
    <t>Transferências referentes ao Programa Nacional de Inclusão de Jovens - Projovem Campo - Multas e Juros de Mora</t>
  </si>
  <si>
    <t>Transferências referentes ao Programa Nacional de Inclusão de Jovens - Projovem Campo - Dívida Ativa</t>
  </si>
  <si>
    <t>Transferências referentes ao Programa Nacional de Inclusão de Jovens - Projovem Campo - Dívida Ativa - Multas e Juros de Mora da Dívida Ativa</t>
  </si>
  <si>
    <t>Transferências referentes ao Programa Nacional de Inclusão de Jovens - Projovem Campo - Multas</t>
  </si>
  <si>
    <t>Transferências referentes ao Programa Nacional de Inclusão de Jovens - Projovem Campo - Juros de Mora</t>
  </si>
  <si>
    <t>Transferências referentes ao Programa Nacional de Inclusão de Jovens - Projovem Campo - Dívida Ativa - Multas da Dívida Ativa</t>
  </si>
  <si>
    <t>Transferências referentes ao Programa Nacional de Inclusão de Jovens - Projovem Campo - Juros de Mora da Dívida Ativa</t>
  </si>
  <si>
    <t>Transferências referentes ao Programa Brasil Alfabetizado - PBA</t>
  </si>
  <si>
    <t>Registra o valor dos recursos de transferências da União aos Estados, Distrito Federal e Municípios, referentes ao Programa Brasil Alfabetizado - PBA . Lei n° 10.880, de 09 de junho de 2004.</t>
  </si>
  <si>
    <t>Transferências referentes ao Programa Brasil Alfabetizado - PBA - Principal</t>
  </si>
  <si>
    <t>Transferências referentes ao Programa Brasil Alfabetizado - PBA - Multas e Juros de Mora</t>
  </si>
  <si>
    <t>Transferências referentes ao Programa Brasil Alfabetizado - PBA - Dívida Ativa</t>
  </si>
  <si>
    <t>Transferências referentes ao Programa Brasil Alfabetizado - PBA - Dívida Ativa - Multas e Juros de Mora da Dívida Ativa</t>
  </si>
  <si>
    <t>Transferências referentes ao Programa Brasil Alfabetizado - PBA - Multas</t>
  </si>
  <si>
    <t>Transferências referentes ao Programa Brasil Alfabetizado - PBA - Juros de Mora</t>
  </si>
  <si>
    <t>Transferências referentes ao Programa Brasil Alfabetizado - PBA - Dívida Ativa - Multas da Dívida Ativa</t>
  </si>
  <si>
    <t>Transferências referentes ao Programa Brasil Alfabetizado - PBA - Juros de Mora da Dívida Ativa</t>
  </si>
  <si>
    <t>Transferências referentes ao  Programa de Apoio aos Sistemas de Ensino para Atendimento à Educação de Jovens e Adultos - PEJA</t>
  </si>
  <si>
    <t>Registra o valor dos recursos de transferências da União aos Estados, Distrito Federal e Municípios, referentes ao Programa de Apoio aos Sistemas de Ensino para Atendimento à Educação de Jovens e Adultos - PEJA. Lei n° 10.880, de 9 de junho de 2004.</t>
  </si>
  <si>
    <t>Transferências referentes ao  Programa de Apoio aos Sistemas de Ensino para Atendimento à Educação de Jovens e Adultos - PEJA - Principal</t>
  </si>
  <si>
    <t>Transferências referentes ao  Programa de Apoio aos Sistemas de Ensino para Atendimento à Educação de Jovens e Adultos - PEJA - Multas e Juros de Mora</t>
  </si>
  <si>
    <t>Transferências referentes ao  Programa de Apoio aos Sistemas de Ensino para Atendimento à Educação de Jovens e Adultos - PEJA - Dívida Ativa</t>
  </si>
  <si>
    <t>Transferências referentes ao  Programa de Apoio aos Sistemas de Ensino para Atendimento à Educação de Jovens e Adultos - PEJA - Dívida Ativa - Multas e Juros de Mora da Dívida Ativa</t>
  </si>
  <si>
    <t>Transferências referentes ao  Programa de Apoio aos Sistemas de Ensino para Atendimento à Educação de Jovens e Adultos - PEJA - Multas</t>
  </si>
  <si>
    <t>Transferências referentes ao  Programa de Apoio aos Sistemas de Ensino para Atendimento à Educação de Jovens e Adultos - PEJA - Juros de Mora</t>
  </si>
  <si>
    <t>Transferências referentes ao  Programa de Apoio aos Sistemas de Ensino para Atendimento à Educação de Jovens e Adultos - PEJA - Dívida Ativa - Multas da Dívida Ativa</t>
  </si>
  <si>
    <t>Transferências referentes ao  Programa de Apoio aos Sistemas de Ensino para Atendimento à Educação de Jovens e Adultos - PEJA - Juros de Mora da Dívida Ativa</t>
  </si>
  <si>
    <t>Transferências referentes ao  Programa Nacional de Saúde do Escolar - PNSE</t>
  </si>
  <si>
    <t>Registra o valor dos recursos de transferências da União aos Estados, Distrito Federal e Municípios, referentes ao Programa Nacional de Saúde do Escolar.</t>
  </si>
  <si>
    <t>Transferências referentes ao  Programa Nacional de Saúde do Escolar - PNSE - Principal</t>
  </si>
  <si>
    <t>Transferências referentes ao  Programa Nacional de Saúde do Escolar - PNSE - Multas e Juros de Mora</t>
  </si>
  <si>
    <t>Transferências referentes ao  Programa Nacional de Saúde do Escolar - PNSE - Dívida Ativa</t>
  </si>
  <si>
    <t>Transferências referentes ao  Programa Nacional de Saúde do Escolar - PNSE - Dívida Ativa - Multas e Juros de Mora da Dívida Ativa</t>
  </si>
  <si>
    <t>Transferências referentes ao  Programa Nacional de Saúde do Escolar - PNSE - Multas</t>
  </si>
  <si>
    <t>Transferências referentes ao  Programa Nacional de Saúde do Escolar - PNSE - Juros de Mora</t>
  </si>
  <si>
    <t>Transferências referentes ao  Programa Nacional de Saúde do Escolar - PNSE - Dívida Ativa - Multas da Dívida Ativa</t>
  </si>
  <si>
    <t>Transferências referentes ao  Programa Nacional de Saúde do Escolar - PNSE - Juros de Mora da Dívida Ativa</t>
  </si>
  <si>
    <t>Transferências referentes ao Programa de Apoio a Aquisição de Equipamentos para a Rede Pública de Ensino Fundamental</t>
  </si>
  <si>
    <t>Registra o valor dos recursos de transferências da União aos Estados, Distrito Federal e Municípios, referentes ao Programa de Apoio a Aquisição de Equipamentos para a Rede Pública de Ensino Fundamental.</t>
  </si>
  <si>
    <t>Transferências referentes ao Programa de Apoio a Aquisição de Equipamentos para a Rede Pública de Ensino Fundamental - Principal</t>
  </si>
  <si>
    <t>Transferências referentes ao Programa de Apoio a Aquisição de Equipamentos para a Rede Pública de Ensino Fundamental - Multas e Juros de Mora</t>
  </si>
  <si>
    <t>Transferências referentes ao Programa de Apoio a Aquisição de Equipamentos para a Rede Pública de Ensino Fundamental - Dívida Ativa</t>
  </si>
  <si>
    <t>Transferências referentes ao Programa de Apoio a Aquisição de Equipamentos para a Rede Pública de Ensino Fundamental - Dívida Ativa - Multas e Juros de Mora da Dívida Ativa</t>
  </si>
  <si>
    <t>Transferências referentes ao Programa de Apoio a Aquisição de Equipamentos para a Rede Pública de Ensino Fundamental - Multas</t>
  </si>
  <si>
    <t>Transferências referentes ao Programa de Apoio a Aquisição de Equipamentos para a Rede Pública de Ensino Fundamental - Juros de Mora</t>
  </si>
  <si>
    <t>Transferências referentes ao Programa de Apoio a Aquisição de Equipamentos para a Rede Pública de Ensino Fundamental - Dívida Ativa - Multas da Dívida Ativa</t>
  </si>
  <si>
    <t>Transferências referentes ao Programa de Apoio a Aquisição de Equipamentos para a Rede Pública de Ensino Fundamental - Juros de Mora da Dívida Ativa</t>
  </si>
  <si>
    <t>Transferências referentes ao Programa de Apoio à Reestruturação da Rede Física Pública da Educação Básica  - REESTFÍSICA</t>
  </si>
  <si>
    <t>Registra o valor dos recursos de transferências da União aos Estados, Distrito Federal e Municípios, referentes ao Programa de Apoio à Reestruturação da Rede Física Pública da Educação Básica – REESTFÍSICA.</t>
  </si>
  <si>
    <t>Transferências referentes ao Programa de Apoio à Reestruturação da Rede Física Pública da Educação Básica  - REESTFÍSICA - Principal</t>
  </si>
  <si>
    <t>Transferências referentes ao Programa de Apoio à Reestruturação da Rede Física Pública da Educação Básica  - REESTFÍSICA - Multas e Juros de Mora</t>
  </si>
  <si>
    <t>Transferências referentes ao Programa de Apoio à Reestruturação da Rede Física Pública da Educação Básica  - REESTFÍSICA - Dívida Ativa</t>
  </si>
  <si>
    <t>Transferências referentes ao Programa de Apoio à Reestruturação da Rede Física Pública da Educação Básica  - REESTFÍSICA - Dívida Ativa - Multas e Juros de Mora da Dívida Ativa</t>
  </si>
  <si>
    <t>Transferências referentes ao Programa de Apoio à Reestruturação da Rede Física Pública da Educação Básica  - REESTFÍSICA - Multas</t>
  </si>
  <si>
    <t>Transferências referentes ao Programa de Apoio à Reestruturação da Rede Física Pública da Educação Básica  - REESTFÍSICA - Juros de Mora</t>
  </si>
  <si>
    <t>Transferências referentes ao Programa de Apoio à Reestruturação da Rede Física Pública da Educação Básica  - REESTFÍSICA - Dívida Ativa - Multas da Dívida Ativa</t>
  </si>
  <si>
    <t>Transferências referentes ao Programa de Apoio à Reestruturação da Rede Física Pública da Educação Básica  - REESTFÍSICA - Juros de Mora da Dívida Ativa</t>
  </si>
  <si>
    <t>Outras Transferências Diretas do Fundo Nacional do Desenvolvimento da Educação - FNDE</t>
  </si>
  <si>
    <t>Registra o valor total de outros recursos de transferências da União aos Estados, Distrito Federal e Municípios, referentes ao Fundo Nacional do Desenvolvimento da Educação – FNDE, não classificados nos itens anteriores e que não sejam repassados por meio de convênios.</t>
  </si>
  <si>
    <t>Outras Transferências Diretas do Fundo Nacional do Desenvolvimento da Educação - FNDE - Principal</t>
  </si>
  <si>
    <t>Outras Transferências Diretas do Fundo Nacional do Desenvolvimento da Educação - FNDE - Multas e Juros de Mora</t>
  </si>
  <si>
    <t>Outras Transferências Diretas do Fundo Nacional do Desenvolvimento da Educação - FNDE - Dívida Ativa</t>
  </si>
  <si>
    <t>Outras Transferências Diretas do Fundo Nacional do Desenvolvimento da Educação - FNDE - Dívida Ativa - Multas e Juros de Mora da Dívida Ativa</t>
  </si>
  <si>
    <t>Outras Transferências Diretas do Fundo Nacional do Desenvolvimento da Educação - FNDE - Multas</t>
  </si>
  <si>
    <t>Outras Transferências Diretas do Fundo Nacional do Desenvolvimento da Educação - FNDE - Juros de Mora</t>
  </si>
  <si>
    <t>Outras Transferências Diretas do Fundo Nacional do Desenvolvimento da Educação - FNDE - Dívida Ativa - Multas da Dívida Ativa</t>
  </si>
  <si>
    <t>Outras Transferências Diretas do Fundo Nacional do Desenvolvimento da Educação - FNDE - Juros de Mora da Dívida Ativa</t>
  </si>
  <si>
    <t>Transferências de Recursos de Complementação da União ao Fundo de Manutenção e Desenvolvimento da Educação Básica e de Valorização dos Profissionais da Educação – FUNDEB </t>
  </si>
  <si>
    <t>Agrega o valor total dos recursos de transferências da União para complementação do FUNDEB, recebidos pelos Estados, Distrito Federal e Municípios, não podendo ser utilizado este item para o registro do ganho apurado nas operações do FUNDEB.</t>
  </si>
  <si>
    <t>Transferências de Recursos de Complementação da União ao Fundeb – VAAT</t>
  </si>
  <si>
    <t>Registra o valor recebido a título da complementação efetuada pela União ao Fundeb na modalidade Valor Anual Total por Aluno (VAAT), conforme art. 5º, II e art. 6º, II da Lei nº 14.113/2020. </t>
  </si>
  <si>
    <t>Transferências de Recursos de Complementação da União ao Fundeb – VAAT - Principal</t>
  </si>
  <si>
    <t>Transferências de Recursos de Complementação da União ao Fundeb – VAAT - Multas e Juros de Mora</t>
  </si>
  <si>
    <t>Transferências de Recursos de Complementação da União ao Fundeb – VAAT - Dívida Ativa</t>
  </si>
  <si>
    <t>Transferências de Recursos de Complementação da União ao Fundeb – VAAT - Dívida Ativa - Multas e Juros de Mora da Dívida Ativa</t>
  </si>
  <si>
    <t>Transferências de Recursos de Complementação da União ao Fundeb – VAAT - Multas</t>
  </si>
  <si>
    <t>Transferências de Recursos de Complementação da União ao Fundeb – VAAT - Juros de Mora</t>
  </si>
  <si>
    <t>Transferências de Recursos de Complementação da União ao Fundeb – VAAT - Dívida Ativa - Multas da Dívida Ativa</t>
  </si>
  <si>
    <t>Transferências de Recursos de Complementação da União ao Fundeb – VAAT - Juros de Mora da Dívida Ativa</t>
  </si>
  <si>
    <t>Transferências de Recursos de Complementação da União ao Fundeb – VAAF</t>
  </si>
  <si>
    <t>Registra o valor recebido a título da complementação efetuada pela União ao Fundeb na modalidade Valor Anual por Aluno (VAAF), conforme art. 5º, I e art. 6º, I da Lei nº 14.113/2020. </t>
  </si>
  <si>
    <t>Transferências de Recursos de Complementação da União ao Fundeb – VAAF - Principal</t>
  </si>
  <si>
    <t>Transferências de Recursos de Complementação da União ao Fundeb – VAAF - Multas e Juros de Mora</t>
  </si>
  <si>
    <t>Transferências de Recursos de Complementação da União ao Fundeb – VAAF - Dívida Ativa</t>
  </si>
  <si>
    <t>Transferências de Recursos de Complementação da União ao Fundeb – VAAF - Dívida Ativa - Multas e Juros de Mora da Dívida Ativa</t>
  </si>
  <si>
    <t>Transferências de Recursos de Complementação da União ao Fundeb – VAAF - Multas</t>
  </si>
  <si>
    <t>Transferências de Recursos de Complementação da União ao Fundeb – VAAF - Juros de Mora</t>
  </si>
  <si>
    <t>Transferências de Recursos de Complementação da União ao Fundeb – VAAF - Dívida Ativa - Multas da Dívida Ativa</t>
  </si>
  <si>
    <t>Transferências de Recursos de Complementação da União ao Fundeb – VAAF - Juros de Mora da Dívida Ativa</t>
  </si>
  <si>
    <t>Transferências de Recursos de Complementação da União ao Fundeb – VAAR</t>
  </si>
  <si>
    <t>Registra o valor recebido a título da complementação efetuada pela União ao Fundeb na modalidade VAAR, conforme art. 5º, III e art. 6º, III da Lei nº 14.113/2020. </t>
  </si>
  <si>
    <t>Transferências de Recursos de Complementação da União ao Fundeb – VAAR - Principal</t>
  </si>
  <si>
    <t>Transferências de Recursos de Complementação da União ao Fundeb – VAAR - Multas e Juros de Mora</t>
  </si>
  <si>
    <t>Transferências de Recursos de Complementação da União ao Fundeb – VAAR - Dívida Ativa</t>
  </si>
  <si>
    <t>Transferências de Recursos de Complementação da União ao Fundeb – VAAR - Dívida Ativa - Multas e Juros de Mora da Dívida Ativa</t>
  </si>
  <si>
    <t>Transferências de Recursos de Complementação da União ao Fundeb – VAAR - Multas</t>
  </si>
  <si>
    <t>Transferências de Recursos de Complementação da União ao Fundeb – VAAR - Juros de Mora</t>
  </si>
  <si>
    <t>Transferências de Recursos de Complementação da União ao Fundeb – VAAR - Dívida Ativa - Multas da Dívida Ativa</t>
  </si>
  <si>
    <t>Transferências de Recursos de Complementação da União ao Fundeb – VAAR - Juros de Mora da Dívida Ativa</t>
  </si>
  <si>
    <t>Transferências de Recursos do Fundo Nacional de Assistência Social – FNAS </t>
  </si>
  <si>
    <t>Agrega o valor total dos recursos de transferências correntes da União recebidos pelos Estados, Distrito Federal e Municípios, referentes ao Fundo Nacional de Assistência Social – FNAS.</t>
  </si>
  <si>
    <t>Transferências de Recursos do Fundo Nacional de Assistência Social – FNAS</t>
  </si>
  <si>
    <t>Registra o valor total dos recursos de transferências correntes da União recebidos pelos Estados, Distrito Federal e Municípios, referentes ao Fundo Nacional de Assistência Social – FNAS.</t>
  </si>
  <si>
    <t>Transferências de Recursos do Fundo Nacional de Assistência Social – FNAS - Principal</t>
  </si>
  <si>
    <t>Transferências de Recursos do Fundo Nacional de Assistência Social – FNAS - Multas e Juros de Mora</t>
  </si>
  <si>
    <t>Transferências de Recursos do Fundo Nacional de Assistência Social – FNAS - Dívida Ativa</t>
  </si>
  <si>
    <t>Transferências de Recursos do Fundo Nacional de Assistência Social – FNAS - Dívida Ativa - Multas e Juros de Mora da Dívida Ativa</t>
  </si>
  <si>
    <t>Transferências de Recursos do Fundo Nacional de Assistência Social – FNAS - Multas</t>
  </si>
  <si>
    <t>Transferências de Recursos do Fundo Nacional de Assistência Social – FNAS - Juros de Mora</t>
  </si>
  <si>
    <t>Transferências de Recursos do Fundo Nacional de Assistência Social – FNAS - Dívida Ativa - Multas da Dívida Ativa</t>
  </si>
  <si>
    <t>Transferências de Recursos do Fundo Nacional de Assistência Social – FNAS - Juros de Mora da Dívida Ativa</t>
  </si>
  <si>
    <t>Transferências de Convênios da União e de Suas Entidades</t>
  </si>
  <si>
    <t>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</si>
  <si>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t>
  </si>
  <si>
    <t>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</si>
  <si>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 - Principal</t>
  </si>
  <si>
    <t>Transferências de Convênios da União para o Sistema Único de Saúde – SUS - Multas e Juros de Mora</t>
  </si>
  <si>
    <t>Transferências de Convênios da União para o Sistema Único de Saúde – SUS - Dívida Ativa</t>
  </si>
  <si>
    <t>Transferências de Convênios da União para o Sistema Único de Saúde – SUS - Dívida Ativa - Multas e Juros de Mora da Dívida Ativa</t>
  </si>
  <si>
    <t>Transferências de Convênios da União para o Sistema Único de Saúde – SUS - Multas</t>
  </si>
  <si>
    <t>Transferências de Convênios da União para o Sistema Único de Saúde – SUS - Juros de Mora</t>
  </si>
  <si>
    <t>Transferências de Convênios da União para o Sistema Único de Saúde – SUS - Dívida Ativa - Multas da Dívida Ativa</t>
  </si>
  <si>
    <t>Transferências de Convênios da União para o Sistema Único de Saúde – SUS - Juros de Mora da Dívida Ativa</t>
  </si>
  <si>
    <t>Transferências de Convênios da União Destinadas a Programas de Educação</t>
  </si>
  <si>
    <t>Registra o valor da receita de transferências de convênios da União destinadas a programas de educação.</t>
  </si>
  <si>
    <t>Transferências de Convênios da União Destinadas a Programas de Educação - Principal</t>
  </si>
  <si>
    <t>Transferências de Convênios da União Destinadas a Programas de Educação - Multas e Juros de Mora</t>
  </si>
  <si>
    <t>Transferências de Convênios da União Destinadas a Programas de Educação - Dívida Ativa</t>
  </si>
  <si>
    <t>Transferências de Convênios da União Destinadas a Programas de Educação - Dívida Ativa - Multas e Juros de Mora da Dívida Ativa</t>
  </si>
  <si>
    <t>Transferências de Convênios da União Destinadas a Programas de Educação - Multas</t>
  </si>
  <si>
    <t>Transferências de Convênios da União Destinadas a Programas de Educação - Juros de Mora</t>
  </si>
  <si>
    <t>Transferências de Convênios da União Destinadas a Programas de Educação - Dívida Ativa - Multas da Dívida Ativa</t>
  </si>
  <si>
    <t>Transferências de Convênios da União Destinadas a Programas de Educação - Juros de Mora da Dívida Ativa</t>
  </si>
  <si>
    <t>Transferências de Convênios da União Destinadas a Programas de Assistência Social</t>
  </si>
  <si>
    <t>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t>
  </si>
  <si>
    <t>Transferências de Convênios da União Destinadas a Programas de Assistência Social - Principal</t>
  </si>
  <si>
    <t>Transferências de Convênios da União Destinadas a Programas de Assistência Social - Multas e Juros de Mora</t>
  </si>
  <si>
    <t>Transferências de Convênios da União Destinadas a Programas de Assistência Social - Dívida Ativa</t>
  </si>
  <si>
    <t>Transferências de Convênios da União Destinadas a Programas de Assistência Social - Dívida Ativa - Multas e Juros de Mora da Dívida Ativa</t>
  </si>
  <si>
    <t>Transferências de Convênios da União Destinadas a Programas de Assistência Social - Multas</t>
  </si>
  <si>
    <t>Transferências de Convênios da União Destinadas a Programas de Assistência Social - Juros de Mora</t>
  </si>
  <si>
    <t>Transferências de Convênios da União Destinadas a Programas de Assistência Social - Dívida Ativa - Multas da Dívida Ativa</t>
  </si>
  <si>
    <t>Transferências de Convênios da União Destinadas a Programas de Assistência Social - Juros de Mora da Dívida Ativa</t>
  </si>
  <si>
    <t>Transferências de Convênios da União Destinadas a Programas de Combate à Fome</t>
  </si>
  <si>
    <t>Registra o valor da receita de transferências de convênios da União destinadas a programas de combate à Fome.</t>
  </si>
  <si>
    <t>Transferências de Convênios da União Destinadas a Programas de Combate à Fome - Principal</t>
  </si>
  <si>
    <t>Transferências de Convênios da União Destinadas a Programas de Combate à Fome - Multas e Juros de Mora</t>
  </si>
  <si>
    <t>Transferências de Convênios da União Destinadas a Programas de Combate à Fome - Dívida Ativa</t>
  </si>
  <si>
    <t>Transferências de Convênios da União Destinadas a Programas de Combate à Fome - Dívida Ativa - Multas e Juros de Mora da Dívida Ativa</t>
  </si>
  <si>
    <t>Transferências de Convênios da União Destinadas a Programas de Combate à Fome - Multas</t>
  </si>
  <si>
    <t>Transferências de Convênios da União Destinadas a Programas de Combate à Fome - Juros de Mora</t>
  </si>
  <si>
    <t>Transferências de Convênios da União Destinadas a Programas de Combate à Fome - Dívida Ativa - Multas da Dívida Ativa</t>
  </si>
  <si>
    <t>Transferências de Convênios da União Destinadas a Programas de Combate à Fome - Juros de Mora da Dívida Ativa</t>
  </si>
  <si>
    <t>Transferências de Convênios da União Destinadas a Programas de Saneamento Básico</t>
  </si>
  <si>
    <t>Registra o valor da receita de transferências de convênios da União destinadas a programas de saneamento básico.</t>
  </si>
  <si>
    <t>Transferências de Convênios da União Destinadas a Programas de Saneamento Básico - Principal</t>
  </si>
  <si>
    <t>Transferências de Convênios da União Destinadas a Programas de Saneamento Básico - Multas e Juros de Mora</t>
  </si>
  <si>
    <t>Transferências de Convênios da União Destinadas a Programas de Saneamento Básico - Dívida Ativa</t>
  </si>
  <si>
    <t>Transferências de Convênios da União Destinadas a Programas de Saneamento Básico - Dívida Ativa - Multas e Juros de Mora da Dívida Ativa</t>
  </si>
  <si>
    <t>Transferências de Convênios da União Destinadas a Programas de Saneamento Básico - Multas</t>
  </si>
  <si>
    <t>Transferências de Convênios da União Destinadas a Programas de Saneamento Básico - Juros de Mora</t>
  </si>
  <si>
    <t>Transferências de Convênios da União Destinadas a Programas de Saneamento Básico - Dívida Ativa - Multas da Dívida Ativa</t>
  </si>
  <si>
    <t>Transferências de Convênios da União Destinadas a Programas de Saneamento Básico - Juros de Mora da Dívida Ativa</t>
  </si>
  <si>
    <t>Outras Transferências de Convênios da União e de Suas Entidades</t>
  </si>
  <si>
    <t>Registra o valor da receita de transferências de convênios da União e de suas Entidades não especificados anteriormente.</t>
  </si>
  <si>
    <t>Outras Transferências de Convênios da União e de Suas Entidades - Principal</t>
  </si>
  <si>
    <t>Outras Transferências de Convênios da União e de Suas Entidades - Multas e Juros de Mora</t>
  </si>
  <si>
    <t>Outras Transferências de Convênios da União e de Suas Entidades - Dívida Ativa</t>
  </si>
  <si>
    <t>Outras Transferências de Convênios da União e de Suas Entidades - Dívida Ativa - Multas e Juros de Mora da Dívida Ativa</t>
  </si>
  <si>
    <t>Outras Transferências de Convênios da União e de Suas Entidades - Multas</t>
  </si>
  <si>
    <t>Outras Transferências de Convênios da União e de Suas Entidades - Juros de Mora</t>
  </si>
  <si>
    <t>Outras Transferências de Convênios da União e de Suas Entidades - Dívida Ativa - Multas da Dívida Ativa</t>
  </si>
  <si>
    <t>Outras Transferências de Convênios da União e de Suas Entidades - Juros de Mora da Dívida Ativa</t>
  </si>
  <si>
    <t>Outras Transferências de Recursos da União e de suas Entidades</t>
  </si>
  <si>
    <t>Agrega o valor total de outras transferências de recursos da União e de suas Entidades</t>
  </si>
  <si>
    <t>Transferências da União a Consórcios Públicos</t>
  </si>
  <si>
    <t>Registra a receita repassada pela União a consórcios públicos, mediante contrato ou outro instrumento.</t>
  </si>
  <si>
    <t>Transferências da União a Consórcios Públicos - Principal</t>
  </si>
  <si>
    <t>Transferências da União a Consórcios Públicos - Multas e Juros de Mora</t>
  </si>
  <si>
    <t>Transferências da União a Consórcios Públicos - Dívida Ativa</t>
  </si>
  <si>
    <t>Transferências da União a Consórcios Públicos - Dívida Ativa - Multas e Juros de Mora da Dívida Ativa</t>
  </si>
  <si>
    <t>Transferências da União a Consórcios Públicos - Multas</t>
  </si>
  <si>
    <t>Transferências da União a Consórcios Públicos - Juros de Mora</t>
  </si>
  <si>
    <t>Transferências da União a Consórcios Públicos - Dívida Ativa - Multas da Dívida Ativa</t>
  </si>
  <si>
    <t>Transferências da União a Consórcios Públicos - Juros de Mora da Dívida Ativa</t>
  </si>
  <si>
    <t xml:space="preserve">Transferências de Recursos do Fundo Nacional de Segurança Pública - FNSP </t>
  </si>
  <si>
    <t>Agrega as transferências dos recursos do FNSP destinadas aos Estados, ao Distrito Federal e aos Municípios repassadas aos entes federativos, nos termos da legislação em vigor.</t>
  </si>
  <si>
    <t>Transferências de Recursos do Fundo Nacional de Segurança Pública - FNSP - Obrigatórias</t>
  </si>
  <si>
    <t>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t>
  </si>
  <si>
    <t>Transferências de Recursos do Fundo Nacional de Segurança Pública - FNSP - Obrigatórias - Principal</t>
  </si>
  <si>
    <t>Transferências de Recursos do Fundo Nacional de Segurança Pública - FNSP - Obrigatórias - Multas e Juros de Mora</t>
  </si>
  <si>
    <t>Transferências de Recursos do Fundo Nacional de Segurança Pública - FNSP - Obrigatórias - Dívida Ativa</t>
  </si>
  <si>
    <t>Transferências de Recursos do Fundo Nacional de Segurança Pública - FNSP - Obrigatórias - Dívida Ativa - Multas e Juros de Mora da Dívida Ativa</t>
  </si>
  <si>
    <t>Transferências de Recursos do Fundo Nacional de Segurança Pública - FNSP - Obrigatórias - Multas</t>
  </si>
  <si>
    <t>Transferências de Recursos do Fundo Nacional de Segurança Pública - FNSP - Obrigatórias - Juros de Mora</t>
  </si>
  <si>
    <t>Transferências de Recursos do Fundo Nacional de Segurança Pública - FNSP - Obrigatórias - Dívida Ativa - Multas da Dívida Ativa</t>
  </si>
  <si>
    <t>Transferências de Recursos do Fundo Nacional de Segurança Pública - FNSP - Obrigatórias - Juros de Mora da Dívida Ativa</t>
  </si>
  <si>
    <t>Transferências de Recursos do Fundo Nacional de Segurança Pública - FNSP - Acordadas</t>
  </si>
  <si>
    <t>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t>
  </si>
  <si>
    <t>Transferências de Recursos do Fundo Nacional de Segurança Pública - FNSP - Acordadas - Principal</t>
  </si>
  <si>
    <t>Transferências de Recursos do Fundo Nacional de Segurança Pública - FNSP - Acordadas - Multas e Juros de Mora</t>
  </si>
  <si>
    <t>Transferências de Recursos do Fundo Nacional de Segurança Pública - FNSP - Acordadas - Dívida Ativa</t>
  </si>
  <si>
    <t>Transferências de Recursos do Fundo Nacional de Segurança Pública - FNSP - Acordadas - Dívida Ativa - Multas e Juros de Mora da Dívida Ativa</t>
  </si>
  <si>
    <t>Transferências de Recursos do Fundo Nacional de Segurança Pública - FNSP - Acordadas - Multas</t>
  </si>
  <si>
    <t>Transferências de Recursos do Fundo Nacional de Segurança Pública - FNSP - Acordadas - Juros de Mora</t>
  </si>
  <si>
    <t>Transferências de Recursos do Fundo Nacional de Segurança Pública - FNSP - Acordadas - Dívida Ativa - Multas da Dívida Ativa</t>
  </si>
  <si>
    <t>Transferências de Recursos do Fundo Nacional de Segurança Pública - FNSP - Acordadas - Juros de Mora da Dívida Ativa</t>
  </si>
  <si>
    <t>Outras Transferências para Segurança Pública</t>
  </si>
  <si>
    <t>Registra as demais transferências para a área de segurança pública que não se enquadrem nos itens de natureza de receita anteriores.</t>
  </si>
  <si>
    <t>Outras Transferências para Segurança Pública - Principal</t>
  </si>
  <si>
    <t>Outras Transferências para Segurança Pública - Multas e Juros de Mora</t>
  </si>
  <si>
    <t>Outras Transferências para Segurança Pública - Dívida Ativa</t>
  </si>
  <si>
    <t>Outras Transferências para Segurança Pública - Dívida Ativa - Multas e Juros de Mora da Dívida Ativa</t>
  </si>
  <si>
    <t>Outras Transferências para Segurança Pública - Multas</t>
  </si>
  <si>
    <t>Outras Transferências para Segurança Pública - Juros de Mora</t>
  </si>
  <si>
    <t>Outras Transferências para Segurança Pública - Dívida Ativa - Multas da Dívida Ativa</t>
  </si>
  <si>
    <t>Outras Transferências para Segurança Pública - Juros de Mora da Dívida Ativa</t>
  </si>
  <si>
    <t>Transferências Decorrentes de Decisão Judicial (precatórios) Relativas ao Fundo de Manutenção e Desenvolvimento do Ensino Fundamental e de Valorização do Magistério – FUNDEF</t>
  </si>
  <si>
    <t>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t>
  </si>
  <si>
    <t>Transferências Decorrentes de Decisão Judicial (precatórios) Relativas ao Fundo de Manutenção e Desenvolvimento do Ensino Fundamental e de Valorização do Magistério – FUNDEF - Principal</t>
  </si>
  <si>
    <t>Transferências Decorrentes de Decisão Judicial (precatórios) Relativas ao Fundo de Manutenção e Desenvolvimento do Ensino Fundamental e de Valorização do Magistério – FUNDEF - Multas e Juros de Mora</t>
  </si>
  <si>
    <t>Transferências Decorrentes de Decisão Judicial (precatórios) Relativas ao Fundo de Manutenção e Desenvolvimento do Ensino Fundamental e de Valorização do Magistério – FUNDEF - Dívida Ativa</t>
  </si>
  <si>
    <t>Transferências Decorrentes de Decisão Judicial (precatórios) Relativas ao Fundo de Manutenção e Desenvolvimento do Ensino Fundamental e de Valorização do Magistério – FUNDEF - Dívida Ativa - Multas e Juros de Mora da Dívida Ativa</t>
  </si>
  <si>
    <t>Transferências Decorrentes de Decisão Judicial (precatórios) Relativas ao Fundo de Manutenção e Desenvolvimento do Ensino Fundamental e de Valorização do Magistério – FUNDEF - Multas</t>
  </si>
  <si>
    <t>Transferências Decorrentes de Decisão Judicial (precatórios) Relativas ao Fundo de Manutenção e Desenvolvimento do Ensino Fundamental e de Valorização do Magistério – FUNDEF - Juros de Mora</t>
  </si>
  <si>
    <t>Transferências Decorrentes de Decisão Judicial (precatórios) Relativas ao Fundo de Manutenção e Desenvolvimento do Ensino Fundamental e de Valorização do Magistério – FUNDEF - Dívida Ativa - Multas da Dívida Ativa</t>
  </si>
  <si>
    <t>Transferências Decorrentes de Decisão Judicial (precatórios) Relativas ao Fundo de Manutenção e Desenvolvimento do Ensino Fundamental e de Valorização do Magistério – FUNDEF - Juros de Mora da Dívida Ativa</t>
  </si>
  <si>
    <t>Transferência Especial da União</t>
  </si>
  <si>
    <t>Registra as receitas das transferências da União provenientes de emendas individuais impositivas ao orçamento da União, nos termos do art. 166-A, inciso I, da Constituição Federal.</t>
  </si>
  <si>
    <t>Transferência Especial da União - Principal</t>
  </si>
  <si>
    <t>Transferência Especial da União - Multas e Juros de Mora</t>
  </si>
  <si>
    <t>Transferência Especial da União - Dívida Ativa</t>
  </si>
  <si>
    <t>Transferência Especial da União - Dívida Ativa - Multas e Juros de Mora da Dívida Ativa</t>
  </si>
  <si>
    <t>Transferência Especial da União - Multas</t>
  </si>
  <si>
    <t>Transferência Especial da União - Juros de Mora</t>
  </si>
  <si>
    <t>Transferência Especial da União - Dívida Ativa - Multas da Dívida Ativa</t>
  </si>
  <si>
    <t>Transferência Especial da União - Juros de Mora da Dívida Ativa</t>
  </si>
  <si>
    <t>Transferência Obrigatória Decorrente da Lei Complementar nº 176/2020</t>
  </si>
  <si>
    <t>Registra as receitas provenientes das transferências obrigatórias da União, decorrentes do disposto na Lei complementar nº 176, de 29 de dezembro de 2020</t>
  </si>
  <si>
    <t>Transferência Obrigatória Decorrente da Lei Complementar nº 176/2020 - Principal</t>
  </si>
  <si>
    <t>Transferência Obrigatória Decorrente da Lei Complementar nº 176/2020 - Multas e Juros de Mora</t>
  </si>
  <si>
    <t>Transferência Obrigatória Decorrente da Lei Complementar nº 176/2020 - Dívida Ativa</t>
  </si>
  <si>
    <t>Transferência Obrigatória Decorrente da Lei Complementar nº 176/2020 - Dívida Ativa - Multas e Juros de Mora da Dívida Ativa</t>
  </si>
  <si>
    <t>Transferência Obrigatória Decorrente da Lei Complementar nº 176/2020 - Multas</t>
  </si>
  <si>
    <t>Transferência Obrigatória Decorrente da Lei Complementar nº 176/2020 - Juros de Mora</t>
  </si>
  <si>
    <t>Transferência Obrigatória Decorrente da Lei Complementar nº 176/2020 - Dívida Ativa - Multas da Dívida Ativa</t>
  </si>
  <si>
    <t>Transferência Obrigatória Decorrente da Lei Complementar nº 176/2020 - Juros de Mora da Dívida Ativa</t>
  </si>
  <si>
    <t>Registra o valor total das receitas recebidas por meio de outras transferências da União que não se enquadram nos itens anteriores.</t>
  </si>
  <si>
    <t>Outras Transferências de Recursos da União e de suas Entidades - Principal</t>
  </si>
  <si>
    <t>Outras Transferências de Recursos da União e de suas Entidades - Multas e Juros de Mora</t>
  </si>
  <si>
    <t>Outras Transferências de Recursos da União e de suas Entidades - Dívida Ativa</t>
  </si>
  <si>
    <t>Outras Transferências de Recursos da União e de suas Entidades - Dívida Ativa - Multas e Juros de Mora da Dívida Ativa</t>
  </si>
  <si>
    <t>Outras Transferências de Recursos da União e de suas Entidades - Multas</t>
  </si>
  <si>
    <t>Outras Transferências de Recursos da União e de suas Entidades - Juros de Mora</t>
  </si>
  <si>
    <t>Outras Transferências de Recursos da União e de suas Entidades - Dívida Ativa - Multas da Dívida Ativa</t>
  </si>
  <si>
    <t>Outras Transferências de Recursos da União e de suas Entidades - Juros de Mora da Dívida Ativa</t>
  </si>
  <si>
    <t>Transferências dos Estados e do Distrito Federal e de suas Entidades</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</si>
  <si>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t>
  </si>
  <si>
    <t>Participação na Receita dos Estados e Distrito Federal</t>
  </si>
  <si>
    <t>Cota-Parte do ICMS</t>
  </si>
  <si>
    <t>Registra o valor da arrecadação de receita de transferência da participação de municípios na arrecadação do Imposto sobre a Circulação de Mercadorias e Prestação de Serviços – ICMS, pelo estado.</t>
  </si>
  <si>
    <t>Cota-Parte do ICMS - Principal</t>
  </si>
  <si>
    <t>Cota-Parte do ICMS - Multas e Juros de Mora</t>
  </si>
  <si>
    <t>Cota-Parte do ICMS - Dívida Ativa</t>
  </si>
  <si>
    <t>Cota-Parte do ICMS - Dívida Ativa - Multas e Juros de Mora da Dívida Ativa</t>
  </si>
  <si>
    <t>Cota-Parte do ICMS - Multas</t>
  </si>
  <si>
    <t>Cota-Parte do ICMS - Juros de Mora</t>
  </si>
  <si>
    <t>Cota-Parte do ICMS - Dívida Ativa - Multas da Dívida Ativa</t>
  </si>
  <si>
    <t>Cota-Parte do ICMS - Juros de Mora da Dívida Ativa</t>
  </si>
  <si>
    <t>Cota-Parte do IPVA</t>
  </si>
  <si>
    <t>Registra o valor da arrecadação de receita de transferência da participação de municípios na arrecadação do Imposto sobre a Propriedade de Veículos Automotores – IPVA, pelo estado.</t>
  </si>
  <si>
    <t>Cota-Parte do IPVA - Principal</t>
  </si>
  <si>
    <t>Cota-Parte do IPVA - Multas e Juros de Mora</t>
  </si>
  <si>
    <t>Cota-Parte do IPVA - Dívida Ativa</t>
  </si>
  <si>
    <t>Cota-Parte do IPVA - Dívida Ativa - Multas e Juros de Mora da Dívida Ativa</t>
  </si>
  <si>
    <t>Cota-Parte do IPVA - Multas</t>
  </si>
  <si>
    <t>Cota-Parte do IPVA - Juros de Mora</t>
  </si>
  <si>
    <t>Cota-Parte do IPVA - Dívida Ativa - Multas da Dívida Ativa</t>
  </si>
  <si>
    <t>Cota-Parte do IPVA - Juros de Mora da Dívida Ativa</t>
  </si>
  <si>
    <t>Cota-Parte do IPI - Municípios</t>
  </si>
  <si>
    <t>Registra o valor recebido pelo município decorrente da participação deste na Cota-Parte do Estado na arrecadação do Imposto sobre Produtos Industrializados – IPI realizada pela União.</t>
  </si>
  <si>
    <t>Cota-Parte do IPI - Municípios - Principal</t>
  </si>
  <si>
    <t>Cota-Parte do IPI - Municípios - Multas e Juros de Mora</t>
  </si>
  <si>
    <t>Cota-Parte do IPI - Municípios - Dívida Ativa</t>
  </si>
  <si>
    <t>Cota-Parte do IPI - Municípios - Dívida Ativa - Multas e Juros de Mora da Dívida Ativa</t>
  </si>
  <si>
    <t>Cota-Parte do IPI - Municípios - Multas</t>
  </si>
  <si>
    <t>Cota-Parte do IPI - Municípios - Juros de Mora</t>
  </si>
  <si>
    <t>Cota-Parte do IPI - Municípios - Dívida Ativa - Multas da Dívida Ativa</t>
  </si>
  <si>
    <t>Cota-Parte do IPI - Municípios - Juros de Mora da Dívida Ativa</t>
  </si>
  <si>
    <t>Registra o valor total das receitas recebidas pelos Municípios por meio de transferências constitucionais da contribuição de intervenção no domínio econômico (Emenda Constitucional nº 42, de 19/12/2003).</t>
  </si>
  <si>
    <t>Transferências Decorrentes de Participação em Outras Receitas de Impostos dos Estados e do Distrito Federal</t>
  </si>
  <si>
    <t>Registra o valor de transferências decorrentes da participação em receitas de impostos dos Estados e do Distrito Federal, não especificadas anteriormente, conforme definido em legislação.</t>
  </si>
  <si>
    <t>Transferências Decorrentes de Participação em Outras Receitas de Impostos dos Estados e do Distrito Federal - Principal</t>
  </si>
  <si>
    <t>Transferências Decorrentes de Participação em Outras Receitas de Impostos dos Estados e do Distrito Federal - Multas e Juros de Mora</t>
  </si>
  <si>
    <t>Transferências Decorrentes de Participação em Outras Receitas de Impostos dos Estados e do Distrito Federal - Dívida Ativa</t>
  </si>
  <si>
    <t>Transferências Decorrentes de Participação em Outras Receitas de Impostos dos Estados e do Distrito Federal - Dívida Ativa - Multas e Juros de Mora da Dívida Ativa</t>
  </si>
  <si>
    <t>Transferências Decorrentes de Participação em Outras Receitas de Impostos dos Estados e do Distrito Federal - Multas</t>
  </si>
  <si>
    <t>Transferências Decorrentes de Participação em Outras Receitas de Impostos dos Estados e do Distrito Federal - Juros de Mora</t>
  </si>
  <si>
    <t>Transferências Decorrentes de Participação em Outras Receitas de Impostos dos Estados e do Distrito Federal - Dívida Ativa - Multas da Dívida Ativa</t>
  </si>
  <si>
    <t>Transferências Decorrentes de Participação em Outras Receitas de Impostos dos Estados e do Distrito Federal - Juros de Mora da Dívida Ativa</t>
  </si>
  <si>
    <t xml:space="preserve">Transferências das Compensações Financeiras pela Exploração de Recursos Naturais </t>
  </si>
  <si>
    <t>Cota-parte da Compensação Financeira de Recursos Hídricos</t>
  </si>
  <si>
    <t>Registra o valor da arrecadação da receita com a cota-parte da compensação financeira de recursos hídricos.</t>
  </si>
  <si>
    <t>Cota-parte da Compensação Financeira de Recursos Hídricos - Principal</t>
  </si>
  <si>
    <t>Cota-parte da Compensação Financeira de Recursos Hídricos - Multas e Juros de Mora</t>
  </si>
  <si>
    <t>Cota-parte da Compensação Financeira de Recursos Hídricos - Dívida Ativa</t>
  </si>
  <si>
    <t>Cota-parte da Compensação Financeira de Recursos Hídricos - Dívida Ativa - Multas e Juros de Mora da Dívida Ativa</t>
  </si>
  <si>
    <t>Cota-parte da Compensação Financeira de Recursos Hídricos - Multas</t>
  </si>
  <si>
    <t>Cota-parte da Compensação Financeira de Recursos Hídricos - Juros de Mora</t>
  </si>
  <si>
    <t>Cota-parte da Compensação Financeira de Recursos Hídricos - Dívida Ativa - Multas da Dívida Ativa</t>
  </si>
  <si>
    <t>Cota-parte da Compensação Financeira de Recursos Hídricos - Juros de Mora da Dívida Ativa</t>
  </si>
  <si>
    <t>Cota-parte da Compensação Financeira de Recursos Minerais - CFEM</t>
  </si>
  <si>
    <t>Registra o valor da arrecadação da receita com a cota-parte da compensação financeira de recursos minerais.</t>
  </si>
  <si>
    <t>Cota-parte da Compensação Financeira de Recursos Minerais - CFEM - Principal</t>
  </si>
  <si>
    <t>Cota-parte da Compensação Financeira de Recursos Minerais - CFEM - Multas e Juros de Mora</t>
  </si>
  <si>
    <t>Cota-parte da Compensação Financeira de Recursos Minerais - CFEM - Dívida Ativa</t>
  </si>
  <si>
    <t>Cota-parte da Compensação Financeira de Recursos Minerais - CFEM - Dívida Ativa - Multas e Juros de Mora da Dívida Ativa</t>
  </si>
  <si>
    <t>Cota-parte da Compensação Financeira de Recursos Minerais - CFEM - Multas</t>
  </si>
  <si>
    <t>Cota-parte da Compensação Financeira de Recursos Minerais - CFEM - Juros de Mora</t>
  </si>
  <si>
    <t>Cota-parte da Compensação Financeira de Recursos Minerais - CFEM - Dívida Ativa - Multas da Dívida Ativa</t>
  </si>
  <si>
    <t>Cota-parte da Compensação Financeira de Recursos Minerais - CFEM - Juros de Mora da Dívida Ativa</t>
  </si>
  <si>
    <t xml:space="preserve">Cota-parte Royalties – Compensação Financeira pela Produção do Petróleo </t>
  </si>
  <si>
    <t>Registra o valor da arrecadação com a cota-parte royalties – compensação financeira pela produção do petróleo.</t>
  </si>
  <si>
    <t>Cota-parte Royalties – Compensação Financeira pela Produção do Petróleo  - Principal</t>
  </si>
  <si>
    <t>Cota-parte Royalties – Compensação Financeira pela Produção do Petróleo  - Multas e Juros de Mora</t>
  </si>
  <si>
    <t>Cota-parte Royalties – Compensação Financeira pela Produção do Petróleo  - Dívida Ativa</t>
  </si>
  <si>
    <t>Cota-parte Royalties – Compensação Financeira pela Produção do Petróleo  - Dívida Ativa - Multas e Juros de Mora da Dívida Ativa</t>
  </si>
  <si>
    <t>Cota-parte Royalties – Compensação Financeira pela Produção do Petróleo  - Multas</t>
  </si>
  <si>
    <t>Cota-parte Royalties – Compensação Financeira pela Produção do Petróleo  - Juros de Mora</t>
  </si>
  <si>
    <t>Cota-parte Royalties – Compensação Financeira pela Produção do Petróleo  - Dívida Ativa - Multas da Dívida Ativa</t>
  </si>
  <si>
    <t>Cota-parte Royalties – Compensação Financeira pela Produção do Petróleo  - Juros de Mora da Dívida Ativa</t>
  </si>
  <si>
    <t>Outras Transferências Decorrentes de Compensações Financeiras</t>
  </si>
  <si>
    <t>Registra o valor da arrecadação de receita com outras transferências decorrentes de compensações financeiras.</t>
  </si>
  <si>
    <t>Outras Transferências Decorrentes de Compensações Financeiras - Principal</t>
  </si>
  <si>
    <t>Outras Transferências Decorrentes de Compensações Financeiras - Multas e Juros de Mora</t>
  </si>
  <si>
    <t>Outras Transferências Decorrentes de Compensações Financeiras - Dívida Ativa</t>
  </si>
  <si>
    <t>Outras Transferências Decorrentes de Compensações Financeiras - Dívida Ativa - Multas e Juros de Mora da Dívida Ativa</t>
  </si>
  <si>
    <t>Outras Transferências Decorrentes de Compensações Financeiras - Multas</t>
  </si>
  <si>
    <t>Outras Transferências Decorrentes de Compensações Financeiras - Juros de Mora</t>
  </si>
  <si>
    <t>Outras Transferências Decorrentes de Compensações Financeiras - Dívida Ativa - Multas da Dívida Ativa</t>
  </si>
  <si>
    <t>Outras Transferências Decorrentes de Compensações Financeiras - Juros de Mora da Dívida Ativa</t>
  </si>
  <si>
    <t>Transferências de Recursos do Sistema Único de Saúde – SUS</t>
  </si>
  <si>
    <t>Registra os valores das receitas recebidas dos Estados no âmbito do Sistema único de Saúde – SUS.</t>
  </si>
  <si>
    <t>Transferências de Recursos do Sistema Único de Saúde – SUS - Principal</t>
  </si>
  <si>
    <t>Transferências de Recursos do Sistema Único de Saúde – SUS - Multas e Juros de Mora</t>
  </si>
  <si>
    <t>Transferências de Recursos do Sistema Único de Saúde – SUS - Dívida Ativa</t>
  </si>
  <si>
    <t>Transferências de Recursos do Sistema Único de Saúde – SUS - Dívida Ativa - Multas e Juros de Mora da Dívida Ativa</t>
  </si>
  <si>
    <t>Transferências de Recursos do Sistema Único de Saúde – SUS - Multas</t>
  </si>
  <si>
    <t>Transferências de Recursos do Sistema Único de Saúde – SUS - Juros de Mora</t>
  </si>
  <si>
    <t>Transferências de Recursos do Sistema Único de Saúde – SUS - Dívida Ativa - Multas da Dívida Ativa</t>
  </si>
  <si>
    <t>Transferências de Recursos do Sistema Único de Saúde – SUS - Juros de Mora da Dívida Ativa</t>
  </si>
  <si>
    <t>Transferências de Convênios dos Estados e DF e de Suas Entidades</t>
  </si>
  <si>
    <t>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</si>
  <si>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t>
  </si>
  <si>
    <t>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</si>
  <si>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 - Principal</t>
  </si>
  <si>
    <t>Transferências de Convênios dos Estados e DF e de Suas Entidades para Órgãos e Entidades da União - Multas e Juros de Mora</t>
  </si>
  <si>
    <t>Transferências de Convênios dos Estados e DF e de Suas Entidades para Órgãos e Entidades da União - Dívida Ativa</t>
  </si>
  <si>
    <t>Transferências de Convênios dos Estados e DF e de Suas Entidades para Órgãos e Entidades da União - Dívida Ativa - Multas e Juros de Mora da Dívida Ativa</t>
  </si>
  <si>
    <t>Transferências de Convênios dos Estados e DF e de Suas Entidades para Órgãos e Entidades da União - Multas</t>
  </si>
  <si>
    <t>Transferências de Convênios dos Estados e DF e de Suas Entidades para Órgãos e Entidades da União - Juros de Mora</t>
  </si>
  <si>
    <t>Transferências de Convênios dos Estados e DF e de Suas Entidades para Órgãos e Entidades da União - Dívida Ativa - Multas da Dívida Ativa</t>
  </si>
  <si>
    <t>Transferências de Convênios dos Estados e DF e de Suas Entidades para Órgãos e Entidades da União - Juros de Mora da Dívida Ativa</t>
  </si>
  <si>
    <t>Transferências de Convênios dos Estados e DF para o Sistema Único de Saúde – SUS</t>
  </si>
  <si>
    <t>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t>
  </si>
  <si>
    <t>Transferências de Convênios dos Estados e DF para o Sistema Único de Saúde – SUS - Principal</t>
  </si>
  <si>
    <t>Transferências de Convênios dos Estados e DF para o Sistema Único de Saúde – SUS - Multas e Juros de Mora</t>
  </si>
  <si>
    <t>Transferências de Convênios dos Estados e DF para o Sistema Único de Saúde – SUS - Dívida Ativa</t>
  </si>
  <si>
    <t>Transferências de Convênios dos Estados e DF para o Sistema Único de Saúde – SUS - Dívida Ativa - Multas e Juros de Mora da Dívida Ativa</t>
  </si>
  <si>
    <t>Transferências de Convênios dos Estados e DF para o Sistema Único de Saúde – SUS - Multas</t>
  </si>
  <si>
    <t>Transferências de Convênios dos Estados e DF para o Sistema Único de Saúde – SUS - Juros de Mora</t>
  </si>
  <si>
    <t>Transferências de Convênios dos Estados e DF para o Sistema Único de Saúde – SUS - Dívida Ativa - Multas da Dívida Ativa</t>
  </si>
  <si>
    <t>Transferências de Convênios dos Estados e DF para o Sistema Único de Saúde – SUS - Juros de Mora da Dívida Ativa</t>
  </si>
  <si>
    <t>Transferências de Convênios dos Estados Destinadas a Programas de Educação</t>
  </si>
  <si>
    <t>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t>
  </si>
  <si>
    <t>Transferências de Convênios dos Estados Destinadas a Programas de Educação - Principal</t>
  </si>
  <si>
    <t>Transferências de Convênios dos Estados Destinadas a Programas de Educação - Multas e Juros de Mora</t>
  </si>
  <si>
    <t>Transferências de Convênios dos Estados Destinadas a Programas de Educação - Dívida Ativa</t>
  </si>
  <si>
    <t>Transferências de Convênios dos Estados Destinadas a Programas de Educação - Dívida Ativa - Multas e Juros de Mora da Dívida Ativa</t>
  </si>
  <si>
    <t>Transferências de Convênios dos Estados Destinadas a Programas de Educação - Multas</t>
  </si>
  <si>
    <t>Transferências de Convênios dos Estados Destinadas a Programas de Educação - Juros de Mora</t>
  </si>
  <si>
    <t>Transferências de Convênios dos Estados Destinadas a Programas de Educação - Dívida Ativa - Multas da Dívida Ativa</t>
  </si>
  <si>
    <t>Transferências de Convênios dos Estados Destinadas a Programas de Educação - Juros de Mora da Dívida Ativa</t>
  </si>
  <si>
    <t>Outras Transferências de Convênios dos Estados e DF e de Suas Entidades</t>
  </si>
  <si>
    <t>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t>
  </si>
  <si>
    <t>Outras Transferências de Convênios dos Estados e DF e de Suas Entidades - Principal</t>
  </si>
  <si>
    <t>Outras Transferências de Convênios dos Estados e DF e de Suas Entidades - Multas e Juros de Mora</t>
  </si>
  <si>
    <t>Outras Transferências de Convênios dos Estados e DF e de Suas Entidades - Dívida Ativa</t>
  </si>
  <si>
    <t>Outras Transferências de Convênios dos Estados e DF e de Suas Entidades - Dívida Ativa - Multas e Juros de Mora da Dívida Ativa</t>
  </si>
  <si>
    <t>Outras Transferências de Convênios dos Estados e DF e de Suas Entidades - Multas</t>
  </si>
  <si>
    <t>Outras Transferências de Convênios dos Estados e DF e de Suas Entidades - Juros de Mora</t>
  </si>
  <si>
    <t>Outras Transferências de Convênios dos Estados e DF e de Suas Entidades - Dívida Ativa - Multas da Dívida Ativa</t>
  </si>
  <si>
    <t>Outras Transferências de Convênios dos Estados e DF e de Suas Entidades - Juros de Mora da Dívida Ativa</t>
  </si>
  <si>
    <t>Outras Transferências dos Estados e Distrito Federal</t>
  </si>
  <si>
    <t>Transferências de Estados a Consórcios Públicos</t>
  </si>
  <si>
    <t>Registra a receita repassada pelos Estados a consórcios públicos, mediante contrato ou outro instrumento.</t>
  </si>
  <si>
    <t>Transferências de Estados a Consórcios Públicos - Principal</t>
  </si>
  <si>
    <t>Transferências de Estados a Consórcios Públicos - Multas e Juros de Mora</t>
  </si>
  <si>
    <t>Transferências de Estados a Consórcios Públicos - Dívida Ativa</t>
  </si>
  <si>
    <t>Transferências de Estados a Consórcios Públicos - Dívida Ativa - Multas e Juros de Mora da Dívida Ativa</t>
  </si>
  <si>
    <t>Transferências de Estados a Consórcios Públicos - Multas</t>
  </si>
  <si>
    <t>Transferências de Estados a Consórcios Públicos - Juros de Mora</t>
  </si>
  <si>
    <t>Transferências de Estados a Consórcios Públicos - Dívida Ativa - Multas da Dívida Ativa</t>
  </si>
  <si>
    <t>Transferências de Estados a Consórcios Públicos - Juros de Mora da Dívida Ativa</t>
  </si>
  <si>
    <t>Transferências de Estados destinadas à Assistência Social</t>
  </si>
  <si>
    <t>Registra a receita repassada pelos Estados aos demais entes destinadas à Assistência Social.</t>
  </si>
  <si>
    <t>Transferências de Estados destinadas à Assistência Social - Principal</t>
  </si>
  <si>
    <t>Transferências de Estados destinadas à Assistência Social - Multas e Juros de Mora</t>
  </si>
  <si>
    <t>Transferências de Estados destinadas à Assistência Social - Dívida Ativa</t>
  </si>
  <si>
    <t>Transferências de Estados destinadas à Assistência Social - Dívida Ativa - Multas e Juros de Mora da Dívida Ativa</t>
  </si>
  <si>
    <t>Transferências de Estados destinadas à Assistência Social - Multas</t>
  </si>
  <si>
    <t>Transferências de Estados destinadas à Assistência Social - Juros de Mora</t>
  </si>
  <si>
    <t>Transferências de Estados destinadas à Assistência Social - Dívida Ativa - Multas da Dívida Ativa</t>
  </si>
  <si>
    <t>Transferências de Estados destinadas à Assistência Social - Juros de Mora da Dívida Ativa</t>
  </si>
  <si>
    <t>Transferências de Recursos Destinados a Programas de Educação</t>
  </si>
  <si>
    <t>Registra o valor total dos recursos recebidos pelas demais esferas de governo e respectivas entidades da administração descentralizada, destinados a programas de educação, transferidos pelos Estados, exceto as transferências de convênios</t>
  </si>
  <si>
    <t>Transferências de Recursos Destinados a Programas de Educação - Principal</t>
  </si>
  <si>
    <t>Transferências de Recursos Destinados a Programas de Educação - Multas e Juros de Mora</t>
  </si>
  <si>
    <t>Transferências de Recursos Destinados a Programas de Educação - Dívida Ativa</t>
  </si>
  <si>
    <t>Transferências de Recursos Destinados a Programas de Educação - Dívida Ativa - Multas e Juros de Mora da Dívida Ativa</t>
  </si>
  <si>
    <t>Transferências de Recursos Destinados a Programas de Educação - Multas</t>
  </si>
  <si>
    <t>Transferências de Recursos Destinados a Programas de Educação - Juros de Mora</t>
  </si>
  <si>
    <t>Transferências de Recursos Destinados a Programas de Educação - Dívida Ativa - Multas da Dívida Ativa</t>
  </si>
  <si>
    <t>Transferências de Recursos Destinados a Programas de Educação - Juros de Mora da Dívida Ativa</t>
  </si>
  <si>
    <t>Outras Transferências dos Estados e DF</t>
  </si>
  <si>
    <t>Outras Transferências dos Estados e DF - Principal</t>
  </si>
  <si>
    <t>Outras Transferências dos Estados e DF - Multas e Juros de Mora</t>
  </si>
  <si>
    <t>Outras Transferências dos Estados e DF - Dívida Ativa</t>
  </si>
  <si>
    <t>Outras Transferências dos Estados e DF - Dívida Ativa - Multas e Juros de Mora da Dívida Ativa</t>
  </si>
  <si>
    <t>Outras Transferências dos Estados e DF - Multas</t>
  </si>
  <si>
    <t>Outras Transferências dos Estados e DF - Juros de Mora</t>
  </si>
  <si>
    <t>Outras Transferências dos Estados e DF - Dívida Ativa - Multas da Dívida Ativa</t>
  </si>
  <si>
    <t>Outras Transferências dos Estados e DF - Juros de Mora da Dívida Ativa</t>
  </si>
  <si>
    <t>Transferências dos Municípios e de suas Entidades</t>
  </si>
  <si>
    <t>Agrega as receitas provenientes de recursos financeiros recebidos dos Municípios e de suas entidades, decorrentes de doações, contratos, convênios, acordos, ajustes, termos de parceria ou outros instrumentos, quando destinados a atender despesas classificáveis como correntes.</t>
  </si>
  <si>
    <t>Registra o valor total dos recursos de transferências de municípios para municípios, referente ao Sistema Único de Saúde – SUS, exceto as transferências vinculadas a convênios.</t>
  </si>
  <si>
    <t>Transferências de Convênios dos Municípios e de Suas Entidades</t>
  </si>
  <si>
    <t>Transferências de Convênios dos Municípios e de Suas Entidades para Órgãos e Entidades da União</t>
  </si>
  <si>
    <t>Transferências de Convênios dos Municípios e de Suas Entidades para Órgãos e Entidades da União - Principal</t>
  </si>
  <si>
    <t>Transferências de Convênios dos Municípios e de Suas Entidades para Órgãos e Entidades da União - Multas e Juros de Mora</t>
  </si>
  <si>
    <t>Transferências de Convênios dos Municípios e de Suas Entidades para Órgãos e Entidades da União - Dívida Ativa</t>
  </si>
  <si>
    <t>Transferências de Convênios dos Municípios e de Suas Entidades para Órgãos e Entidades da União - Dívida Ativa - Multas e Juros de Mora da Dívida Ativa</t>
  </si>
  <si>
    <t>Transferências de Convênios dos Municípios e de Suas Entidades para Órgãos e Entidades da União - Multas</t>
  </si>
  <si>
    <t>Transferências de Convênios dos Municípios e de Suas Entidades para Órgãos e Entidades da União - Juros de Mora</t>
  </si>
  <si>
    <t>Transferências de Convênios dos Municípios e de Suas Entidades para Órgãos e Entidades da União - Dívida Ativa - Multas da Dívida Ativa</t>
  </si>
  <si>
    <t>Transferências de Convênios dos Municípios e de Suas Entidades para Órgãos e Entidades da União - Juros de Mora da Dívida Ativa</t>
  </si>
  <si>
    <t>Transferências de Convênios dos Municípios para o Sistema Único de Saúde – SUS</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</si>
  <si>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t>
  </si>
  <si>
    <t>Transferências de Convênios dos Municípios para o Sistema Único de Saúde – SUS - Principal</t>
  </si>
  <si>
    <t>Transferências de Convênios dos Municípios para o Sistema Único de Saúde – SUS - Multas e Juros de Mora</t>
  </si>
  <si>
    <t>Transferências de Convênios dos Municípios para o Sistema Único de Saúde – SUS - Dívida Ativa</t>
  </si>
  <si>
    <t>Transferências de Convênios dos Municípios para o Sistema Único de Saúde – SUS - Dívida Ativa - Multas e Juros de Mora da Dívida Ativa</t>
  </si>
  <si>
    <t>Transferências de Convênios dos Municípios para o Sistema Único de Saúde – SUS - Multas</t>
  </si>
  <si>
    <t>Transferências de Convênios dos Municípios para o Sistema Único de Saúde – SUS - Juros de Mora</t>
  </si>
  <si>
    <t>Transferências de Convênios dos Municípios para o Sistema Único de Saúde – SUS - Dívida Ativa - Multas da Dívida Ativa</t>
  </si>
  <si>
    <t>Transferências de Convênios dos Municípios para o Sistema Único de Saúde – SUS - Juros de Mora da Dívida Ativa</t>
  </si>
  <si>
    <t>Transferências de Convênios dos Municípios destinadas a Programas de Educação</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</si>
  <si>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t>
  </si>
  <si>
    <t>Transferências de Convênios dos Municípios destinadas a Programas de Educação - Principal</t>
  </si>
  <si>
    <t>Transferências de Convênios dos Municípios destinadas a Programas de Educação - Multas e Juros de Mora</t>
  </si>
  <si>
    <t>Transferências de Convênios dos Municípios destinadas a Programas de Educação - Dívida Ativa</t>
  </si>
  <si>
    <t>Transferências de Convênios dos Municípios destinadas a Programas de Educação - Dívida Ativa - Multas e Juros de Mora da Dívida Ativa</t>
  </si>
  <si>
    <t>Transferências de Convênios dos Municípios destinadas a Programas de Educação - Multas</t>
  </si>
  <si>
    <t>Transferências de Convênios dos Municípios destinadas a Programas de Educação - Juros de Mora</t>
  </si>
  <si>
    <t>Transferências de Convênios dos Municípios destinadas a Programas de Educação - Dívida Ativa - Multas da Dívida Ativa</t>
  </si>
  <si>
    <t>Transferências de Convênios dos Municípios destinadas a Programas de Educação - Juros de Mora da Dívida Ativa</t>
  </si>
  <si>
    <t>Outras Transferências de Convênios dos Municípios e de Suas Entidades</t>
  </si>
  <si>
    <t>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t>
  </si>
  <si>
    <t>Outras Transferências de Convênios dos Municípios e de Suas Entidades - Principal</t>
  </si>
  <si>
    <t>Outras Transferências de Convênios dos Municípios e de Suas Entidades - Multas e Juros de Mora</t>
  </si>
  <si>
    <t>Outras Transferências de Convênios dos Municípios e de Suas Entidades - Dívida Ativa</t>
  </si>
  <si>
    <t>Outras Transferências de Convênios dos Municípios e de Suas Entidades - Dívida Ativa - Multas e Juros de Mora da Dívida Ativa</t>
  </si>
  <si>
    <t>Outras Transferências de Convênios dos Municípios e de Suas Entidades - Multas</t>
  </si>
  <si>
    <t>Outras Transferências de Convênios dos Municípios e de Suas Entidades - Juros de Mora</t>
  </si>
  <si>
    <t>Outras Transferências de Convênios dos Municípios e de Suas Entidades - Dívida Ativa - Multas da Dívida Ativa</t>
  </si>
  <si>
    <t>Outras Transferências de Convênios dos Municípios e de Suas Entidades - Juros de Mora da Dívida Ativa</t>
  </si>
  <si>
    <t>Outras Transferências dos Municípios</t>
  </si>
  <si>
    <t>Transferências de Municípios a Consórcios Públicos</t>
  </si>
  <si>
    <t>Registra a receita repassada pelos Municípios a consórcios públicos, mediante contrato ou outro instrumento.</t>
  </si>
  <si>
    <t>Transferências de Municípios a Consórcios Públicos - Principal</t>
  </si>
  <si>
    <t>Transferências de Municípios a Consórcios Públicos - Multas e Juros de Mora</t>
  </si>
  <si>
    <t>Transferências de Municípios a Consórcios Públicos - Dívida Ativa</t>
  </si>
  <si>
    <t>Transferências de Municípios a Consórcios Públicos - Dívida Ativa - Multas e Juros de Mora da Dívida Ativa</t>
  </si>
  <si>
    <t>Transferências de Municípios a Consórcios Públicos - Multas</t>
  </si>
  <si>
    <t>Transferências de Municípios a Consórcios Públicos - Juros de Mora</t>
  </si>
  <si>
    <t>Transferências de Municípios a Consórcios Públicos - Dívida Ativa - Multas da Dívida Ativa</t>
  </si>
  <si>
    <t>Transferências de Municípios a Consórcios Públicos - Juros de Mora da Dívida Ativa</t>
  </si>
  <si>
    <t xml:space="preserve">Registra o valor total dos recursos recebidos pela União, Estados, Distrito Federal e Municípios, incluindo suas respectivas entidades, transferidos por Municípios, não classificadas nos itens anteriores (vide Portaria Interministerial nº 163/01 e Portaria STN nº 339/01). </t>
  </si>
  <si>
    <t>Outras Transferências dos Municípios - Principal</t>
  </si>
  <si>
    <t>Outras Transferências dos Municípios - Multas e Juros de Mora</t>
  </si>
  <si>
    <t>Outras Transferências dos Municípios - Dívida Ativa</t>
  </si>
  <si>
    <t>Outras Transferências dos Municípios - Dívida Ativa - Multas e Juros de Mora da Dívida Ativa</t>
  </si>
  <si>
    <t>Outras Transferências dos Municípios - Multas</t>
  </si>
  <si>
    <t>Outras Transferências dos Municípios - Juros de Mora</t>
  </si>
  <si>
    <t>Outras Transferências dos Municípios - Dívida Ativa - Multas da Dívida Ativa</t>
  </si>
  <si>
    <t>Outras Transferências dos Municípios - Juros de Mora da Dívida Ativa</t>
  </si>
  <si>
    <t>Transferências de Instituições Privadas</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</si>
  <si>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</si>
  <si>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</si>
  <si>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</si>
  <si>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 - Principal</t>
  </si>
  <si>
    <t>Transferências de Instituições Privadas para Órgãos e Entidades da União - Multas e Juros de Mora</t>
  </si>
  <si>
    <t>Transferências de Instituições Privadas para Órgãos e Entidades da União - Dívida Ativa</t>
  </si>
  <si>
    <t>Transferências de Instituições Privadas para Órgãos e Entidades da União - Dívida Ativa - Multas e Juros de Mora da Dívida Ativa</t>
  </si>
  <si>
    <t>Transferências de Instituições Privadas para Órgãos e Entidades da União - Multas</t>
  </si>
  <si>
    <t>Transferências de Instituições Privadas para Órgãos e Entidades da União - Juros de Mora</t>
  </si>
  <si>
    <t>Transferências de Instituições Privadas para Órgãos e Entidades da União - Dívida Ativa - Multas da Dívida Ativa</t>
  </si>
  <si>
    <t>Transferências de Instituições Privadas para Órgãos e Entidades da União - Juros de Mora da Dívida Ativa</t>
  </si>
  <si>
    <t>Transferências de Convênios de Instituições Privadas para Programas de Saúde</t>
  </si>
  <si>
    <t>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t>
  </si>
  <si>
    <t>Transferências de Convênios de Instituições Privadas para Programas de Saúde - Principal</t>
  </si>
  <si>
    <t>Transferências de Convênios de Instituições Privadas para Programas de Saúde - Multas e Juros de Mora</t>
  </si>
  <si>
    <t>Transferências de Convênios de Instituições Privadas para Programas de Saúde - Dívida Ativa</t>
  </si>
  <si>
    <t>Transferências de Convênios de Instituições Privadas para Programas de Saúde - Dívida Ativa - Multas e Juros de Mora da Dívida Ativa</t>
  </si>
  <si>
    <t>Transferências de Convênios de Instituições Privadas para Programas de Saúde - Multas</t>
  </si>
  <si>
    <t>Transferências de Convênios de Instituições Privadas para Programas de Saúde - Juros de Mora</t>
  </si>
  <si>
    <t>Transferências de Convênios de Instituições Privadas para Programas de Saúde - Dívida Ativa - Multas da Dívida Ativa</t>
  </si>
  <si>
    <t>Transferências de Convênios de Instituições Privadas para Programas de Saúde - Juros de Mora da Dívida Ativa</t>
  </si>
  <si>
    <t>Transferências de Convênios de Instituições Privadas para Programas de Educação</t>
  </si>
  <si>
    <t>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t>
  </si>
  <si>
    <t>Transferências de Convênios de Instituições Privadas para Programas de Educação - Principal</t>
  </si>
  <si>
    <t>Transferências de Convênios de Instituições Privadas para Programas de Educação - Multas e Juros de Mora</t>
  </si>
  <si>
    <t>Transferências de Convênios de Instituições Privadas para Programas de Educação - Dívida Ativa</t>
  </si>
  <si>
    <t>Transferências de Convênios de Instituições Privadas para Programas de Educação - Dívida Ativa - Multas e Juros de Mora da Dívida Ativa</t>
  </si>
  <si>
    <t>Transferências de Convênios de Instituições Privadas para Programas de Educação - Multas</t>
  </si>
  <si>
    <t>Transferências de Convênios de Instituições Privadas para Programas de Educação - Juros de Mora</t>
  </si>
  <si>
    <t>Transferências de Convênios de Instituições Privadas para Programas de Educação - Dívida Ativa - Multas da Dívida Ativa</t>
  </si>
  <si>
    <t>Transferências de Convênios de Instituições Privadas para Programas de Educação - Juros de Mora da Dívida Ativa</t>
  </si>
  <si>
    <t>Outras Transferências de Instituições Privadas</t>
  </si>
  <si>
    <t>Registra as receitas provenientes de recursos financeiros recebidos de instituições dotadas de personalidade jurídica de direito privado  quando destinados a atender despesas classificáveis como correntes, não especificados anteriormente.</t>
  </si>
  <si>
    <t>Outras Transferências de Instituições Privadas - Principal</t>
  </si>
  <si>
    <t>Outras Transferências de Instituições Privadas - Multas e Juros de Mora</t>
  </si>
  <si>
    <t>Outras Transferências de Instituições Privadas - Dívida Ativa</t>
  </si>
  <si>
    <t>Outras Transferências de Instituições Privadas - Dívida Ativa - Multas e Juros de Mora da Dívida Ativa</t>
  </si>
  <si>
    <t>Outras Transferências de Instituições Privadas - Multas</t>
  </si>
  <si>
    <t>Outras Transferências de Instituições Privadas - Juros de Mora</t>
  </si>
  <si>
    <t>Outras Transferências de Instituições Privadas - Dívida Ativa - Multas da Dívida Ativa</t>
  </si>
  <si>
    <t>Outras Transferências de Instituições Privadas - Juros de Mora da Dívida Ativa</t>
  </si>
  <si>
    <t>Transferências de Outras Instituições Públicas</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</si>
  <si>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t>
  </si>
  <si>
    <t>Transferências de Recursos do Fundo de Manutenção e Desenvolvimento da Educação Básica e de Valorização dos Profissionais da Educação - FUNDEB</t>
  </si>
  <si>
    <t>Agrega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</si>
  <si>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t>
  </si>
  <si>
    <t>Registra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</si>
  <si>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 - Principal</t>
  </si>
  <si>
    <t>Transferências de Recursos do Fundo de Manutenção e Desenvolvimento da Educação Básica e de Valorização dos Profissionais da Educação – FUNDEB - Multas e Juros de Mora</t>
  </si>
  <si>
    <t>Transferências de Recursos do Fundo de Manutenção e Desenvolvimento da Educação Básica e de Valorização dos Profissionais da Educação – FUNDEB - Dívida Ativa</t>
  </si>
  <si>
    <t>Transferências de Recursos do Fundo de Manutenção e Desenvolvimento da Educação Básica e de Valorização dos Profissionais da Educação – FUNDEB - Dívida Ativa - Multas e Juros de Mora da Dívida Ativa</t>
  </si>
  <si>
    <t>Transferências de Recursos do Fundo de Manutenção e Desenvolvimento da Educação Básica e de Valorização dos Profissionais da Educação – FUNDEB - Multas</t>
  </si>
  <si>
    <t>Transferências de Recursos do Fundo de Manutenção e Desenvolvimento da Educação Básica e de Valorização dos Profissionais da Educação – FUNDEB - Juros de Mora</t>
  </si>
  <si>
    <t>Transferências de Recursos do Fundo de Manutenção e Desenvolvimento da Educação Básica e de Valorização dos Profissionais da Educação – FUNDEB - Dívida Ativa - Multas da Dívida Ativa</t>
  </si>
  <si>
    <t>Transferências de Recursos do Fundo de Manutenção e Desenvolvimento da Educação Básica e de Valorização dos Profissionais da Educação – FUNDEB - Juros de Mora da Dívida Ativa</t>
  </si>
  <si>
    <t>Demais Transferências de Outras Instituições Públicas</t>
  </si>
  <si>
    <t>Demais Transferências de Outras Instituições Públicas - Principal</t>
  </si>
  <si>
    <t>Demais Transferências de Outras Instituições Públicas - Multas e Juros de Mora</t>
  </si>
  <si>
    <t>Demais Transferências de Outras Instituições Públicas - Dívida Ativa</t>
  </si>
  <si>
    <t>Demais Transferências de Outras Instituições Públicas - Dívida Ativa - Multas e Juros de Mora da Dívida Ativa</t>
  </si>
  <si>
    <t>Demais Transferências de Outras Instituições Públicas - Multas</t>
  </si>
  <si>
    <t>Demais Transferências de Outras Instituições Públicas - Juros de Mora</t>
  </si>
  <si>
    <t>Demais Transferências de Outras Instituições Públicas - Dívida Ativa - Multas da Dívida Ativa</t>
  </si>
  <si>
    <t>Demais Transferências de Outras Instituições Públicas - Juros de Mora da Dívida Ativa</t>
  </si>
  <si>
    <t>Transferências do Exterior</t>
  </si>
  <si>
    <t>Agrega as receitas provenientes de recursos financeiros recebidos do exterior, decorrentes de doações, contratos, acordos, ajustes ou outros instrumentos, quando destinados a atender despesas classificáveis como correntes.</t>
  </si>
  <si>
    <t xml:space="preserve">Transferências do Exterior </t>
  </si>
  <si>
    <t>Transferências do Exterior para Órgãos e Entidades da União</t>
  </si>
  <si>
    <t>Registra as receitas provenientes de recursos financeiros recebidos do exterior, decorrentes de doações, contratos, acordos, ajustes ou outros instrumentos, quando destinados a atender despesas classificáveis como correntes.</t>
  </si>
  <si>
    <t>Transferências do Exterior para Órgãos e Entidades da União - Principal</t>
  </si>
  <si>
    <t>Transferências do Exterior para Órgãos e Entidades da União - Multas e Juros de Mora</t>
  </si>
  <si>
    <t>Transferências do Exterior para Órgãos e Entidades da União - Dívida Ativa</t>
  </si>
  <si>
    <t>Transferências do Exterior para Órgãos e Entidades da União - Dívida Ativa - Multas e Juros de Mora da Dívida Ativa</t>
  </si>
  <si>
    <t>Transferências do Exterior para Órgãos e Entidades da União - Multas</t>
  </si>
  <si>
    <t>Transferências do Exterior para Órgãos e Entidades da União - Juros de Mora</t>
  </si>
  <si>
    <t>Transferências do Exterior para Órgãos e Entidades da União - Dívida Ativa - Multas da Dívida Ativa</t>
  </si>
  <si>
    <t>Transferências do Exterior para Órgãos e Entidades da União - Juros de Mora da Dívida Ativa</t>
  </si>
  <si>
    <t>Transferências de Convênios do Exterior - Programas de Saúde</t>
  </si>
  <si>
    <t>Registra o valor total dos recursos oriundos de convênios firmados com organismos e fundos internacionais, governos estrangeiros e instituições privadas internacionais, especificamente destinados a programas de saúde.</t>
  </si>
  <si>
    <t>Transferências de Convênios do Exterior - Programas de Saúde - Principal</t>
  </si>
  <si>
    <t>Transferências de Convênios do Exterior - Programas de Saúde - Multas e Juros de Mora</t>
  </si>
  <si>
    <t>Transferências de Convênios do Exterior - Programas de Saúde - Dívida Ativa</t>
  </si>
  <si>
    <t>Transferências de Convênios do Exterior - Programas de Saúde - Dívida Ativa - Multas e Juros de Mora da Dívida Ativa</t>
  </si>
  <si>
    <t>Transferências de Convênios do Exterior - Programas de Saúde - Multas</t>
  </si>
  <si>
    <t>Transferências de Convênios do Exterior - Programas de Saúde - Juros de Mora</t>
  </si>
  <si>
    <t>Transferências de Convênios do Exterior - Programas de Saúde - Dívida Ativa - Multas da Dívida Ativa</t>
  </si>
  <si>
    <t>Transferências de Convênios do Exterior - Programas de Saúde - Juros de Mora da Dívida Ativa</t>
  </si>
  <si>
    <t>Transferências de Convênios do Exterior - Programas de Educação</t>
  </si>
  <si>
    <t>Registra o valor total dos recursos oriundos de convênios firmados com organismos e fundos internacionais, governos estrangeiros e instituições privadas internacionais, especificamente destinados a programas de educação.</t>
  </si>
  <si>
    <t>Transferências de Convênios do Exterior - Programas de Educação - Principal</t>
  </si>
  <si>
    <t>Transferências de Convênios do Exterior - Programas de Educação - Multas e Juros de Mora</t>
  </si>
  <si>
    <t>Transferências de Convênios do Exterior - Programas de Educação - Dívida Ativa</t>
  </si>
  <si>
    <t>Transferências de Convênios do Exterior - Programas de Educação - Dívida Ativa - Multas e Juros de Mora da Dívida Ativa</t>
  </si>
  <si>
    <t>Transferências de Convênios do Exterior - Programas de Educação - Multas</t>
  </si>
  <si>
    <t>Transferências de Convênios do Exterior - Programas de Educação - Juros de Mora</t>
  </si>
  <si>
    <t>Transferências de Convênios do Exterior - Programas de Educação - Dívida Ativa - Multas da Dívida Ativa</t>
  </si>
  <si>
    <t>Transferências de Convênios do Exterior - Programas de Educação - Juros de Mora da Dívida Ativa</t>
  </si>
  <si>
    <t>Outras Transferências do Exterior</t>
  </si>
  <si>
    <t>Outras Transferências do Exterior - Principal</t>
  </si>
  <si>
    <t>Outras Transferências do Exterior - Multas e Juros de Mora</t>
  </si>
  <si>
    <t>Outras Transferências do Exterior - Dívida Ativa</t>
  </si>
  <si>
    <t>Outras Transferências do Exterior - Dívida Ativa - Multas e Juros de Mora da Dívida Ativa</t>
  </si>
  <si>
    <t>Outras Transferências do Exterior - Multas</t>
  </si>
  <si>
    <t>Outras Transferências do Exterior - Juros de Mora</t>
  </si>
  <si>
    <t>Outras Transferências do Exterior - Dívida Ativa - Multas da Dívida Ativa</t>
  </si>
  <si>
    <t>Outras Transferências do Exterior - Juros de Mora da Dívida Ativa</t>
  </si>
  <si>
    <t>Demais Transferências Correntes</t>
  </si>
  <si>
    <t>Agrega as receitas provenientes de demais transferências correntes.</t>
  </si>
  <si>
    <t>Transferências de Pessoas Físicas</t>
  </si>
  <si>
    <t>Agrega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</si>
  <si>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t>
  </si>
  <si>
    <t>Registra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</si>
  <si>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 - Principal</t>
  </si>
  <si>
    <t>Transferências de Pessoas Físicas para Órgãos e Entidades da União - Multas e Juros de Mora</t>
  </si>
  <si>
    <t>Transferências de Pessoas Físicas para Órgãos e Entidades da União - Dívida Ativa</t>
  </si>
  <si>
    <t>Transferências de Pessoas Físicas para Órgãos e Entidades da União - Dívida Ativa - Multas e Juros de Mora da Dívida Ativa</t>
  </si>
  <si>
    <t>Transferências de Pessoas Físicas para Órgãos e Entidades da União - Multas</t>
  </si>
  <si>
    <t>Transferências de Pessoas Físicas para Órgãos e Entidades da União - Juros de Mora</t>
  </si>
  <si>
    <t>Transferências de Pessoas Físicas para Órgãos e Entidades da União - Dívida Ativa - Multas da Dívida Ativa</t>
  </si>
  <si>
    <t>Transferências de Pessoas Físicas para Órgãos e Entidades da União - Juros de Mora da Dívida Ativa</t>
  </si>
  <si>
    <t>Transferências de Pessoas Físicas -  Programas de Saúde</t>
  </si>
  <si>
    <t>Registra o valor total dos recursos financeiros recebidos de pessoas físicas, decorrentes de doações, contratos, acordos, ajustes ou outros instrumentos, quando destinados a atender despesas especificamente destinados a programas de saúde.</t>
  </si>
  <si>
    <t>Transferências de Pessoas Físicas -  Programas de Saúde - Principal</t>
  </si>
  <si>
    <t>Transferências de Pessoas Físicas -  Programas de Saúde - Multas e Juros de Mora</t>
  </si>
  <si>
    <t>Transferências de Pessoas Físicas -  Programas de Saúde - Dívida Ativa</t>
  </si>
  <si>
    <t>Transferências de Pessoas Físicas -  Programas de Saúde - Dívida Ativa - Multas e Juros de Mora da Dívida Ativa</t>
  </si>
  <si>
    <t>Transferências de Pessoas Físicas -  Programas de Saúde - Multas</t>
  </si>
  <si>
    <t>Transferências de Pessoas Físicas -  Programas de Saúde - Juros de Mora</t>
  </si>
  <si>
    <t>Transferências de Pessoas Físicas -  Programas de Saúde - Dívida Ativa - Multas da Dívida Ativa</t>
  </si>
  <si>
    <t>Transferências de Pessoas Físicas -  Programas de Saúde - Juros de Mora da Dívida Ativa</t>
  </si>
  <si>
    <t>Transferências de Pessoas Físicas - - Programas de Educação</t>
  </si>
  <si>
    <t>Registra o valor total dos recursos financeiros recebidos de pessoas físicas, decorrentes de doações, contratos, acordos, ajustes ou outros instrumentos, quando destinados a atender despesas especificamente destinados a programas de educação.</t>
  </si>
  <si>
    <t>Transferências de Pessoas Físicas - - Programas de Educação - Principal</t>
  </si>
  <si>
    <t>Transferências de Pessoas Físicas - - Programas de Educação - Multas e Juros de Mora</t>
  </si>
  <si>
    <t>Transferências de Pessoas Físicas - - Programas de Educação - Dívida Ativa</t>
  </si>
  <si>
    <t>Transferências de Pessoas Físicas - - Programas de Educação - Dívida Ativa - Multas e Juros de Mora da Dívida Ativa</t>
  </si>
  <si>
    <t>Transferências de Pessoas Físicas - - Programas de Educação - Multas</t>
  </si>
  <si>
    <t>Transferências de Pessoas Físicas - - Programas de Educação - Juros de Mora</t>
  </si>
  <si>
    <t>Transferências de Pessoas Físicas - - Programas de Educação - Dívida Ativa - Multas da Dívida Ativa</t>
  </si>
  <si>
    <t>Transferências de Pessoas Físicas - - Programas de Educação - Juros de Mora da Dívida Ativa</t>
  </si>
  <si>
    <t>Outras Transferências de Pessoas Físicas</t>
  </si>
  <si>
    <t>Outras Transferências de Pessoas Físicas - Principal</t>
  </si>
  <si>
    <t>Outras Transferências de Pessoas Físicas - Multas e Juros de Mora</t>
  </si>
  <si>
    <t>Outras Transferências de Pessoas Físicas - Dívida Ativa</t>
  </si>
  <si>
    <t>Outras Transferências de Pessoas Físicas - Dívida Ativa - Multas e Juros de Mora da Dívida Ativa</t>
  </si>
  <si>
    <t>Outras Transferências de Pessoas Físicas - Multas</t>
  </si>
  <si>
    <t>Outras Transferências de Pessoas Físicas - Juros de Mora</t>
  </si>
  <si>
    <t>Outras Transferências de Pessoas Físicas - Dívida Ativa - Multas da Dívida Ativa</t>
  </si>
  <si>
    <t>Outras Transferências de Pessoas Físicas - Juros de Mora da Dívida Ativa</t>
  </si>
  <si>
    <t>Transferências Provenientes de Depósitos Não Identificados</t>
  </si>
  <si>
    <t>Agrega as receitas provenientes de depósitos não identificados, decorrentes de doações, quando destinados a atender despesas classificáveis como correntes.</t>
  </si>
  <si>
    <t>Registra as receitas provenientes de depósitos não identificados, decorrentes de doações, quando destinados a atender despesas classificáveis como correntes.</t>
  </si>
  <si>
    <t>Transferências Provenientes de Depósitos Não Identificados - Principal</t>
  </si>
  <si>
    <t>Transferências Provenientes de Depósitos Não Identificados - Multas e Juros de Mora</t>
  </si>
  <si>
    <t>Transferências Provenientes de Depósitos Não Identificados - Dívida Ativa</t>
  </si>
  <si>
    <t>Transferências Provenientes de Depósitos Não Identificados - Dívida Ativa - Multas e Juros de Mora da Dívida Ativa</t>
  </si>
  <si>
    <t>Transferências Provenientes de Depósitos Não Identificados - Multas</t>
  </si>
  <si>
    <t>Transferências Provenientes de Depósitos Não Identificados - Juros de Mora</t>
  </si>
  <si>
    <t>Transferências Provenientes de Depósitos Não Identificados - Dívida Ativa - Multas da Dívida Ativa</t>
  </si>
  <si>
    <t>Transferências Provenientes de Depósitos Não Identificados - Juros de Mora da Dívida Ativa</t>
  </si>
  <si>
    <t>Outras Transferências Correntes</t>
  </si>
  <si>
    <t>Agrega as receitas provenientes de transferências correntes que não se enquadram nos itens anteriores.</t>
  </si>
  <si>
    <t>Registra as receitas provenientes de transferências correntes não especificados anteriormente.</t>
  </si>
  <si>
    <t>Outras Transferências Correntes - Principal</t>
  </si>
  <si>
    <t>Outras Transferências Correntes - Multas e Juros de Mora</t>
  </si>
  <si>
    <t>Outras Transferências Correntes - Dívida Ativa</t>
  </si>
  <si>
    <t>Outras Transferências Correntes - Dívida Ativa - Multas e Juros de Mora da Dívida Ativa</t>
  </si>
  <si>
    <t>Outras Transferências Correntes - Multas</t>
  </si>
  <si>
    <t>Outras Transferências Correntes - Juros de Mora</t>
  </si>
  <si>
    <t>Outras Transferências Correntes - Dívida Ativa - Multas da Dívida Ativa</t>
  </si>
  <si>
    <t>Outras Transferências Correntes - Juros de Mora da Dívida Ativa</t>
  </si>
  <si>
    <t>Outras Receitas Correntes</t>
  </si>
  <si>
    <t>Agrega recursos não classificáveis nas origens de receitas correntes anteriores.</t>
  </si>
  <si>
    <t>Multas Administrativas, Contratuais e Judiciais</t>
  </si>
  <si>
    <t>Agrega receitas decorrentes de multas de caráter punitivo aplicadas por órgãos ou entidades.</t>
  </si>
  <si>
    <t>Multas Previstas em Legislação Específica</t>
  </si>
  <si>
    <t>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t>
  </si>
  <si>
    <t>Multas Previstas em Legislação Específica - Principal</t>
  </si>
  <si>
    <t>Multas Previstas em Legislação Específica - Multas e Juros de Mora</t>
  </si>
  <si>
    <t>Multas Previstas em Legislação Específica - Dívida Ativa</t>
  </si>
  <si>
    <t>Multas Previstas em Legislação Específica - Dívida Ativa - Multas e Juros de Mora da Dívida Ativa</t>
  </si>
  <si>
    <t>Multas Previstas em Legislação Específica - Multas</t>
  </si>
  <si>
    <t>Multas Previstas em Legislação Específica - Juros de Mora</t>
  </si>
  <si>
    <t>Multas Previstas em Legislação Específica - Dívida Ativa - Multas da Dívida Ativa</t>
  </si>
  <si>
    <t>Multas Previstas em Legislação Específica - Juros de Mora da Dívida Ativa</t>
  </si>
  <si>
    <t>Multas Previstas na Lei Geral das Telecomunicações</t>
  </si>
  <si>
    <t>Agrega as receitas decorrentes de multas aplicadas por infração à Lei Geral de Telecomunicações - LGT e cometidas por concessionários de serviços de telecomunicações e de radiodifusão.</t>
  </si>
  <si>
    <t>Multas Previstas na Lei Geral das Telecomunicações - Não Proveniente da Utilização de Posições Orbitais</t>
  </si>
  <si>
    <t>Registra as receitas decorrentes de multas aplicadas por infração à Lei Geral de Telecomunicações - LGT e cometidas por concessionários de serviços de telecomunicações e de radiodifusão e que não são provenientes de posições orbitais.</t>
  </si>
  <si>
    <t>Multas Previstas na Lei Geral das Telecomunicações - Não Proveniente da Utilização de Posições Orbitais - Principal</t>
  </si>
  <si>
    <t>Multas Previstas na Lei Geral das Telecomunicações - Não Proveniente da Utilização de Posições Orbitais - Multas e Juros de Mora</t>
  </si>
  <si>
    <t>Multas Previstas na Lei Geral das Telecomunicações - Não Proveniente da Utilização de Posições Orbitais - Dívida Ativa</t>
  </si>
  <si>
    <t>Multas Previstas na Lei Geral das Telecomunicações - Não Proveniente da Utilização de Posições Orbitais - Dívida Ativa - Multas e Juros de Mora da Dívida Ativa</t>
  </si>
  <si>
    <t>Multas Previstas na Lei Geral das Telecomunicações - Não Proveniente da Utilização de Posições Orbitais - Multas</t>
  </si>
  <si>
    <t>Multas Previstas na Lei Geral das Telecomunicações - Não Proveniente da Utilização de Posições Orbitais - Juros de Mora</t>
  </si>
  <si>
    <t>Multas Previstas na Lei Geral das Telecomunicações - Não Proveniente da Utilização de Posições Orbitais - Dívida Ativa - Multas da Dívida Ativa</t>
  </si>
  <si>
    <t>Multas Previstas na Lei Geral das Telecomunicações - Não Proveniente da Utilização de Posições Orbitais - Juros de Mora da Dívida Ativa</t>
  </si>
  <si>
    <t>Multas Previstas na Lei Geral das Telecomunicações - Proveniente da Utilização de Posições Orbitais</t>
  </si>
  <si>
    <t>Registra as receitas decorrentes de multas aplicadas por infração à Lei Geral de Telecomunicações - LGT e cometidas por concessionários de serviços de telecomunicações e de radiodifusão e que são provenientes de posições orbitais.</t>
  </si>
  <si>
    <t>Multas Previstas na Lei Geral das Telecomunicações - Proveniente da Utilização de Posições Orbitais - Principal</t>
  </si>
  <si>
    <t>Multas Previstas na Lei Geral das Telecomunicações - Proveniente da Utilização de Posições Orbitais - Multas e Juros de Mora</t>
  </si>
  <si>
    <t>Multas Previstas na Lei Geral das Telecomunicações - Proveniente da Utilização de Posições Orbitais - Dívida Ativa</t>
  </si>
  <si>
    <t>Multas Previstas na Lei Geral das Telecomunicações - Proveniente da Utilização de Posições Orbitais - Dívida Ativa - Multas e Juros de Mora da Dívida Ativa</t>
  </si>
  <si>
    <t>Multas Previstas na Lei Geral das Telecomunicações - Proveniente da Utilização de Posições Orbitais - Multas</t>
  </si>
  <si>
    <t>Multas Previstas na Lei Geral das Telecomunicações - Proveniente da Utilização de Posições Orbitais - Juros de Mora</t>
  </si>
  <si>
    <t>Multas Previstas na Lei Geral das Telecomunicações - Proveniente da Utilização de Posições Orbitais - Dívida Ativa - Multas da Dívida Ativa</t>
  </si>
  <si>
    <t>Multas Previstas na Lei Geral das Telecomunicações - Proveniente da Utilização de Posições Orbitais - Juros de Mora da Dívida Ativa</t>
  </si>
  <si>
    <t>Multas Previstas na Legislação do Seguro-Desemprego e Abono Salarial</t>
  </si>
  <si>
    <t>Registra receitas decorrentes de multas aplicadas por infração à legislação do seguro desemprego e abono salarial.</t>
  </si>
  <si>
    <t>Multas Previstas na Legislação do Seguro-Desemprego e Abono Salarial - Principal</t>
  </si>
  <si>
    <t>Multas Previstas na Legislação do Seguro-Desemprego e Abono Salarial - Multas e Juros de Mora</t>
  </si>
  <si>
    <t>Multas Previstas na Legislação do Seguro-Desemprego e Abono Salarial - Dívida Ativa</t>
  </si>
  <si>
    <t>Multas Previstas na Legislação do Seguro-Desemprego e Abono Salarial - Dívida Ativa - Multas e Juros de Mora da Dívida Ativa</t>
  </si>
  <si>
    <t>Multas Previstas na Legislação do Seguro-Desemprego e Abono Salarial - Multas</t>
  </si>
  <si>
    <t>Multas Previstas na Legislação do Seguro-Desemprego e Abono Salarial - Juros de Mora</t>
  </si>
  <si>
    <t>Multas Previstas na Legislação do Seguro-Desemprego e Abono Salarial - Dívida Ativa - Multas da Dívida Ativa</t>
  </si>
  <si>
    <t>Multas Previstas na Legislação do Seguro-Desemprego e Abono Salarial - Juros de Mora da Dívida Ativa</t>
  </si>
  <si>
    <t>Multas Previstas na Legislação sobre Defesa dos Direitos Difusos</t>
  </si>
  <si>
    <t>Registra as receitas oriundas de multas aplicadas por infrações à legislação sobre defesa de direitos difusos.</t>
  </si>
  <si>
    <t>Multas Previstas na Legislação sobre Defesa dos Direitos Difusos - Principal</t>
  </si>
  <si>
    <t>Multas Previstas na Legislação sobre Defesa dos Direitos Difusos - Multas e Juros de Mora</t>
  </si>
  <si>
    <t>Multas Previstas na Legislação sobre Defesa dos Direitos Difusos - Dívida Ativa</t>
  </si>
  <si>
    <t>Multas Previstas na Legislação sobre Defesa dos Direitos Difusos - Dívida Ativa - Multas e Juros de Mora da Dívida Ativa</t>
  </si>
  <si>
    <t>Multas Previstas na Legislação sobre Defesa dos Direitos Difusos - Multas</t>
  </si>
  <si>
    <t>Multas Previstas na Legislação sobre Defesa dos Direitos Difusos - Juros de Mora</t>
  </si>
  <si>
    <t>Multas Previstas na Legislação sobre Defesa dos Direitos Difusos - Dívida Ativa - Multas da Dívida Ativa</t>
  </si>
  <si>
    <t>Multas Previstas na Legislação sobre Defesa dos Direitos Difusos - Juros de Mora da Dívida Ativa</t>
  </si>
  <si>
    <t>Multas Previstas em Lei por Infrações no Setor de Energia Elétrica</t>
  </si>
  <si>
    <t>Registra Multas aplicadas pela ANEEL (auto de infração) a Concessionárias, Permissionárias e Autorizadas de Energia Elétrica</t>
  </si>
  <si>
    <t>Multas Previstas em Lei por Infrações no Setor de Energia Elétrica - Principal</t>
  </si>
  <si>
    <t>Multas Previstas em Lei por Infrações no Setor de Energia Elétrica - Multas e Juros de Mora</t>
  </si>
  <si>
    <t>Multas Previstas em Lei por Infrações no Setor de Energia Elétrica - Dívida Ativa</t>
  </si>
  <si>
    <t>Multas Previstas em Lei por Infrações no Setor de Energia Elétrica - Dívida Ativa - Multas e Juros de Mora da Dívida Ativa</t>
  </si>
  <si>
    <t>Multas Previstas em Lei por Infrações no Setor de Energia Elétrica - Multas</t>
  </si>
  <si>
    <t>Multas Previstas em Lei por Infrações no Setor de Energia Elétrica - Juros de Mora</t>
  </si>
  <si>
    <t>Multas Previstas em Lei por Infrações no Setor de Energia Elétrica - Dívida Ativa - Multas da Dívida Ativa</t>
  </si>
  <si>
    <t>Multas Previstas em Lei por Infrações no Setor de Energia Elétrica - Juros de Mora da Dívida Ativa</t>
  </si>
  <si>
    <t>Multas por Danos Ambientais</t>
  </si>
  <si>
    <t>Agrega receitas provenientes de multas aplicadas por condutas e atividades lesivas ao meio ambiente.</t>
  </si>
  <si>
    <t>Multas Administrativas por Danos Ambientais</t>
  </si>
  <si>
    <t>Registra receitas provenientes de sanções administrativas derivadas de condutas e atividades lesivas ao meio ambiente aplicadas por órgãos fiscalizadores.</t>
  </si>
  <si>
    <t>Multas Administrativas por Danos Ambientais - Principal</t>
  </si>
  <si>
    <t>Multas Administrativas por Danos Ambientais - Multas e Juros de Mora</t>
  </si>
  <si>
    <t>Multas Administrativas por Danos Ambientais - Dívida Ativa</t>
  </si>
  <si>
    <t>Multas Administrativas por Danos Ambientais - Dívida Ativa - Multas e Juros de Mora da Dívida Ativa</t>
  </si>
  <si>
    <t>Multas Administrativas por Danos Ambientais - Multas</t>
  </si>
  <si>
    <t>Multas Administrativas por Danos Ambientais - Juros de Mora</t>
  </si>
  <si>
    <t>Multas Administrativas por Danos Ambientais - Dívida Ativa - Multas da Dívida Ativa</t>
  </si>
  <si>
    <t>Multas Administrativas por Danos Ambientais - Juros de Mora da Dívida Ativa</t>
  </si>
  <si>
    <t>Multas Judiciais por Danos Ambientais</t>
  </si>
  <si>
    <t>Registra receitas decorrentes de multas aplicadas por determinação judicial, relativas a condutas e atividades lesivas ao meio ambiente.</t>
  </si>
  <si>
    <t>Multas Judiciais por Danos Ambientais - Principal</t>
  </si>
  <si>
    <t>Multas Judiciais por Danos Ambientais - Multas e Juros de Mora</t>
  </si>
  <si>
    <t>Multas Judiciais por Danos Ambientais - Dívida Ativa</t>
  </si>
  <si>
    <t>Multas Judiciais por Danos Ambientais - Dívida Ativa - Multas e Juros de Mora da Dívida Ativa</t>
  </si>
  <si>
    <t>Multas Judiciais por Danos Ambientais - Multas</t>
  </si>
  <si>
    <t>Multas Judiciais por Danos Ambientais - Juros de Mora</t>
  </si>
  <si>
    <t>Multas Judiciais por Danos Ambientais - Dívida Ativa - Multas da Dívida Ativa</t>
  </si>
  <si>
    <t>Multas Judiciais por Danos Ambientais - Juros de Mora da Dívida Ativa</t>
  </si>
  <si>
    <t>Multas Aplicadas pelos Tribunais de Contas</t>
  </si>
  <si>
    <t>Registra multas aplicadas por Tribunais de Contas pelo não cumprimento a decisão daqueles Tribunais.</t>
  </si>
  <si>
    <t>Multas Aplicadas pelos Tribunais de Contas - Principal</t>
  </si>
  <si>
    <t>Multas Aplicadas pelos Tribunais de Contas - Multas e Juros de Mora</t>
  </si>
  <si>
    <t>Multas Aplicadas pelos Tribunais de Contas - Dívida Ativa</t>
  </si>
  <si>
    <t>Multas Aplicadas pelos Tribunais de Contas - Dívida Ativa - Multas e Juros de Mora da Dívida Ativa</t>
  </si>
  <si>
    <t>Multas Aplicadas pelos Tribunais de Contas - Multas</t>
  </si>
  <si>
    <t>Multas Aplicadas pelos Tribunais de Contas - Juros de Mora</t>
  </si>
  <si>
    <t>Multas Aplicadas pelos Tribunais de Contas - Dívida Ativa - Multas da Dívida Ativa</t>
  </si>
  <si>
    <t>Multas Aplicadas pelos Tribunais de Contas - Juros de Mora da Dívida Ativa</t>
  </si>
  <si>
    <t>Multas Decorrentes de Sentenças Judiciais</t>
  </si>
  <si>
    <t>Registra receitas decorrentes de multas aplicadas no âmbito de processos judiciais.</t>
  </si>
  <si>
    <t>Multas Decorrentes de Sentenças Judiciais - Principal</t>
  </si>
  <si>
    <t>Multas Decorrentes de Sentenças Judiciais - Multas e Juros de Mora</t>
  </si>
  <si>
    <t>Multas Decorrentes de Sentenças Judiciais - Dívida Ativa</t>
  </si>
  <si>
    <t>Multas Decorrentes de Sentenças Judiciais - Dívida Ativa - Multas e Juros de Mora da Dívida Ativa</t>
  </si>
  <si>
    <t>Multas Decorrentes de Sentenças Judiciais - Multas</t>
  </si>
  <si>
    <t>Multas Decorrentes de Sentenças Judiciais - Juros de Mora</t>
  </si>
  <si>
    <t>Multas Decorrentes de Sentenças Judiciais - Dívida Ativa - Multas da Dívida Ativa</t>
  </si>
  <si>
    <t>Multas Decorrentes de Sentenças Judiciais - Juros de Mora da Dívida Ativa</t>
  </si>
  <si>
    <t>Multas e Juros Previstos em Contratos</t>
  </si>
  <si>
    <t>Registra receitas de multas e juros de mora destinados à indenização pelo atraso no cumprimento de obrigação e multas de caráter punitivo ou moratório decorrentes de inobservância de obrigações contratuais.</t>
  </si>
  <si>
    <t>Multas e Juros Previstos em Contratos - Principal</t>
  </si>
  <si>
    <t>Multas e Juros Previstos em Contratos - Multas e Juros de Mora</t>
  </si>
  <si>
    <t>Multas e Juros Previstos em Contratos - Dívida Ativa</t>
  </si>
  <si>
    <t>Multas e Juros Previstos em Contratos - Dívida Ativa - Multas e Juros de Mora da Dívida Ativa</t>
  </si>
  <si>
    <t>Multas e Juros Previstos em Contratos - Multas</t>
  </si>
  <si>
    <t>Multas e Juros Previstos em Contratos - Juros de Mora</t>
  </si>
  <si>
    <t>Multas e Juros Previstos em Contratos - Dívida Ativa - Multas da Dívida Ativa</t>
  </si>
  <si>
    <t>Multas e Juros Previstos em Contratos - Juros de Mora da Dívida Ativa</t>
  </si>
  <si>
    <t>Multas Previstas na Legislação sobre Regime de Previdência Privada Complementar</t>
  </si>
  <si>
    <t>Registra receitas decorrentes de multas aplicadas pelo descumprimento da obrigatoriedade de que trata a legislação sobre regime de previdência privada complementar.</t>
  </si>
  <si>
    <t>Multas Previstas na Legislação sobre Regime de Previdência Privada Complementar - Principal</t>
  </si>
  <si>
    <t>Multas Previstas na Legislação sobre Regime de Previdência Privada Complementar - Multas e Juros de Mora</t>
  </si>
  <si>
    <t>Multas Previstas na Legislação sobre Regime de Previdência Privada Complementar - Dívida Ativa</t>
  </si>
  <si>
    <t>Multas Previstas na Legislação sobre Regime de Previdência Privada Complementar - Dívida Ativa - Multas e Juros de Mora da Dívida Ativa</t>
  </si>
  <si>
    <t>Multas Previstas na Legislação sobre Regime de Previdência Privada Complementar - Multas</t>
  </si>
  <si>
    <t>Multas Previstas na Legislação sobre Regime de Previdência Privada Complementar - Juros de Mora</t>
  </si>
  <si>
    <t>Multas Previstas na Legislação sobre Regime de Previdência Privada Complementar - Dívida Ativa - Multas da Dívida Ativa</t>
  </si>
  <si>
    <t>Multas Previstas na Legislação sobre Regime de Previdência Privada Complementar - Juros de Mora da Dívida Ativa</t>
  </si>
  <si>
    <t>Multa por Descumprimento de Obrigação Previdenciária Acessória</t>
  </si>
  <si>
    <t>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t>
  </si>
  <si>
    <t>Multa por Descumprimento de Obrigação Previdenciária Acessória - Principal</t>
  </si>
  <si>
    <t>Multa por Descumprimento de Obrigação Previdenciária Acessória - Multas e Juros de Mora</t>
  </si>
  <si>
    <t>Multa por Descumprimento de Obrigação Previdenciária Acessória - Dívida Ativa</t>
  </si>
  <si>
    <t>Multa por Descumprimento de Obrigação Previdenciária Acessória - Dívida Ativa - Multas e Juros de Mora da Dívida Ativa</t>
  </si>
  <si>
    <t>Multa por Descumprimento de Obrigação Previdenciária Acessória - Multas</t>
  </si>
  <si>
    <t>Multa por Descumprimento de Obrigação Previdenciária Acessória - Juros de Mora</t>
  </si>
  <si>
    <t>Multa por Descumprimento de Obrigação Previdenciária Acessória - Dívida Ativa - Multas da Dívida Ativa</t>
  </si>
  <si>
    <t>Multa por Descumprimento de Obrigação Previdenciária Acessória - Juros de Mora da Dívida Ativa</t>
  </si>
  <si>
    <t>Multas Previstas na Legislação Antidrogas</t>
  </si>
  <si>
    <t>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t>
  </si>
  <si>
    <t>Multas Previstas na Legislação Antidrogas - Principal</t>
  </si>
  <si>
    <t>Multas Previstas na Legislação Antidrogas - Multas e Juros de Mora</t>
  </si>
  <si>
    <t>Multas Previstas na Legislação Antidrogas - Dívida Ativa</t>
  </si>
  <si>
    <t>Multas Previstas na Legislação Antidrogas - Dívida Ativa - Multas e Juros de Mora da Dívida Ativa</t>
  </si>
  <si>
    <t>Multas Previstas na Legislação Antidrogas - Multas</t>
  </si>
  <si>
    <t>Multas Previstas na Legislação Antidrogas - Juros de Mora</t>
  </si>
  <si>
    <t>Multas Previstas na Legislação Antidrogas - Dívida Ativa - Multas da Dívida Ativa</t>
  </si>
  <si>
    <t>Multas Previstas na Legislação Antidrogas - Juros de Mora da Dívida Ativa</t>
  </si>
  <si>
    <t>Multas Previstas na Legislação Anticorrupção</t>
  </si>
  <si>
    <t>Agrega as receitas que se originaram de multas por infrações cometidas por pessoas jurídicas consideradas responsáveis pelos atos lesivos previstos na Lei nº 12.846, de 2013.</t>
  </si>
  <si>
    <t>Multas da Legislação Anticorrupção Oriundas de Processos Administrativos de Responsabilização</t>
  </si>
  <si>
    <t>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t>
  </si>
  <si>
    <t>Multas da Legislação Anticorrupção Oriundas de Processos Administrativos de Responsabilização - Principal</t>
  </si>
  <si>
    <t>Multas da Legislação Anticorrupção Oriundas de Processos Administrativos de Responsabilização - Multas e Juros de Mora</t>
  </si>
  <si>
    <t>Multas da Legislação Anticorrupção Oriundas de Processos Administrativos de Responsabilização - Dívida Ativa</t>
  </si>
  <si>
    <t>Multas da Legislação Anticorrupção Oriundas de Processos Administrativos de Responsabilização - Dívida Ativa - Multas e Juros de Mora da Dívida Ativa</t>
  </si>
  <si>
    <t>Multas da Legislação Anticorrupção Oriundas de Processos Administrativos de Responsabilização - Multas</t>
  </si>
  <si>
    <t>Multas da Legislação Anticorrupção Oriundas de Processos Administrativos de Responsabilização - Juros de Mora</t>
  </si>
  <si>
    <t>Multas da Legislação Anticorrupção Oriundas de Processos Administrativos de Responsabilização - Dívida Ativa - Multas da Dívida Ativa</t>
  </si>
  <si>
    <t>Multas da Legislação Anticorrupção Oriundas de Processos Administrativos de Responsabilização - Juros de Mora da Dívida Ativa</t>
  </si>
  <si>
    <t>Multas da Legislação Anticorrupção Oriundas de Acordos de Leniência</t>
  </si>
  <si>
    <t>Registra as receitas que se originaram de multas por infração cometidas por pessoas jurídicas consideradas responsáveis pelos atos lesivos previstos na Lei nº 12.846, de 2013, aplicadas através do Acordo de Leniência previsto no §2º do art. 16 da Lei nº 12.846, de 2013.</t>
  </si>
  <si>
    <t>Multas da Legislação Anticorrupção Oriundas de Acordos de Leniência - Principal</t>
  </si>
  <si>
    <t>Multas da Legislação Anticorrupção Oriundas de Acordos de Leniência - Multas e Juros de Mora</t>
  </si>
  <si>
    <t>Multas da Legislação Anticorrupção Oriundas de Acordos de Leniência - Dívida Ativa</t>
  </si>
  <si>
    <t>Multas da Legislação Anticorrupção Oriundas de Acordos de Leniência - Dívida Ativa - Multas e Juros de Mora da Dívida Ativa</t>
  </si>
  <si>
    <t>Multas da Legislação Anticorrupção Oriundas de Acordos de Leniência - Multas</t>
  </si>
  <si>
    <t>Multas da Legislação Anticorrupção Oriundas de Acordos de Leniência - Juros de Mora</t>
  </si>
  <si>
    <t>Multas da Legislação Anticorrupção Oriundas de Acordos de Leniência - Dívida Ativa - Multas da Dívida Ativa</t>
  </si>
  <si>
    <t>Multas da Legislação Anticorrupção Oriundas de Acordos de Leniência - Juros de Mora da Dívida Ativa</t>
  </si>
  <si>
    <t>Indenizações, Restituições e Ressarcimentos</t>
  </si>
  <si>
    <t>Agrega as receitas oriundas de indenizações, restituições e ressarcimentos ao ente público.</t>
  </si>
  <si>
    <t>Indenizações</t>
  </si>
  <si>
    <t>Agrega as receitas advindas da reparação por perdas ou danos causados ao ente público.</t>
  </si>
  <si>
    <t>Indenizações por Danos Causados ao Patrimônio Público</t>
  </si>
  <si>
    <t>Registra o valor dos recursos recebidos como indenização por danos causados ao patrimônio público ou indenização por Posse/Ocupação Ilícita de Bens da União.</t>
  </si>
  <si>
    <t>Indenizações por Danos Causados ao Patrimônio Público - Principal</t>
  </si>
  <si>
    <t>Indenizações por Danos Causados ao Patrimônio Público - Multas e Juros de Mora</t>
  </si>
  <si>
    <t>Indenizações por Danos Causados ao Patrimônio Público - Dívida Ativa</t>
  </si>
  <si>
    <t>Indenizações por Danos Causados ao Patrimônio Público - Dívida Ativa - Multas e Juros de Mora da Dívida Ativa</t>
  </si>
  <si>
    <t>Indenizações por Danos Causados ao Patrimônio Público - Multas</t>
  </si>
  <si>
    <t>Indenizações por Danos Causados ao Patrimônio Público - Juros de Mora</t>
  </si>
  <si>
    <t>Indenizações por Danos Causados ao Patrimônio Público - Dívida Ativa - Multas da Dívida Ativa</t>
  </si>
  <si>
    <t>Indenizações por Danos Causados ao Patrimônio Público - Juros de Mora da Dívida Ativa</t>
  </si>
  <si>
    <t>Indenização por Posse ou Ocupação Ilícita de Bens Públicos</t>
  </si>
  <si>
    <t>Registra o valor das receitas de Indenização por Posse ou Ocupação Ilícita de Bens da União.</t>
  </si>
  <si>
    <t>Indenização por Posse ou Ocupação Ilícita de Bens Públicos - Principal</t>
  </si>
  <si>
    <t>Indenização por Posse ou Ocupação Ilícita de Bens Públicos - Multas e Juros de Mora</t>
  </si>
  <si>
    <t>Indenização por Posse ou Ocupação Ilícita de Bens Públicos - Dívida Ativa</t>
  </si>
  <si>
    <t>Indenização por Posse ou Ocupação Ilícita de Bens Públicos - Dívida Ativa - Multas e Juros de Mora da Dívida Ativa</t>
  </si>
  <si>
    <t>Indenização por Posse ou Ocupação Ilícita de Bens Públicos - Multas</t>
  </si>
  <si>
    <t>Indenização por Posse ou Ocupação Ilícita de Bens Públicos - Juros de Mora</t>
  </si>
  <si>
    <t>Indenização por Posse ou Ocupação Ilícita de Bens Públicos - Dívida Ativa - Multas da Dívida Ativa</t>
  </si>
  <si>
    <t>Indenização por Posse ou Ocupação Ilícita de Bens Públicos - Juros de Mora da Dívida Ativa</t>
  </si>
  <si>
    <t>Indenização por Sinistro</t>
  </si>
  <si>
    <t>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t>
  </si>
  <si>
    <t>Indenização por Sinistro - Principal</t>
  </si>
  <si>
    <t>Indenização por Sinistro - Multas e Juros de Mora</t>
  </si>
  <si>
    <t>Indenização por Sinistro - Dívida Ativa</t>
  </si>
  <si>
    <t>Indenização por Sinistro - Dívida Ativa - Multas e Juros de Mora da Dívida Ativa</t>
  </si>
  <si>
    <t>Indenização por Sinistro - Multas</t>
  </si>
  <si>
    <t>Indenização por Sinistro - Juros de Mora</t>
  </si>
  <si>
    <t>Indenização por Sinistro - Dívida Ativa - Multas da Dívida Ativa</t>
  </si>
  <si>
    <t>Indenização por Sinistro - Juros de Mora da Dívida Ativa</t>
  </si>
  <si>
    <t>Outras Indenizações</t>
  </si>
  <si>
    <t>Registra recursos recebidos como ressarcimento por danos causados ao patrimônio público, não classificado nos itens anteriores.</t>
  </si>
  <si>
    <t>Outras Indenizações - Principal</t>
  </si>
  <si>
    <t>Outras Indenizações - Multas e Juros de Mora</t>
  </si>
  <si>
    <t>Outras Indenizações - Dívida Ativa</t>
  </si>
  <si>
    <t>Outras Indenizações - Dívida Ativa - Multas e Juros de Mora da Dívida Ativa</t>
  </si>
  <si>
    <t>Outras Indenizações - Multas</t>
  </si>
  <si>
    <t>Outras Indenizações - Juros de Mora</t>
  </si>
  <si>
    <t>Outras Indenizações - Dívida Ativa - Multas da Dívida Ativa</t>
  </si>
  <si>
    <t>Outras Indenizações - Juros de Mora da Dívida Ativa</t>
  </si>
  <si>
    <t>Restituições</t>
  </si>
  <si>
    <t>Agrega recursos referentes a devoluções em decorrência de pagamentos indevidos e reembolso ou retorno de pagamentos efetuados a título de antecipação.</t>
  </si>
  <si>
    <t>Restituição de Convênios</t>
  </si>
  <si>
    <t>Agrega receitas decorrentes da restituição ao concedente ou ao Tesouro do ente, do saldo de recursos de convênios ou instrumentos congêneres realizados, quando da conclusão com sobra de recursos ou em virtude de denúncia, rescisão ou extinção do convênio.</t>
  </si>
  <si>
    <t>Restituição de Convênios - Primárias</t>
  </si>
  <si>
    <t>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t>
  </si>
  <si>
    <t>Restituição de Convênios - Primárias - Principal</t>
  </si>
  <si>
    <t>Restituição de Convênios - Primárias - Multas e Juros de Mora</t>
  </si>
  <si>
    <t>Restituição de Convênios - Primárias - Dívida Ativa</t>
  </si>
  <si>
    <t>Restituição de Convênios - Primárias - Dívida Ativa - Multas e Juros de Mora da Dívida Ativa</t>
  </si>
  <si>
    <t>Restituição de Convênios - Primárias - Multas</t>
  </si>
  <si>
    <t>Restituição de Convênios - Primárias - Juros de Mora</t>
  </si>
  <si>
    <t>Restituição de Convênios - Primárias - Dívida Ativa - Multas da Dívida Ativa</t>
  </si>
  <si>
    <t>Restituição de Convênios - Primárias - Juros de Mora da Dívida Ativa</t>
  </si>
  <si>
    <t>Restituição de Convênios - Financeiras</t>
  </si>
  <si>
    <t>Restituição de Convênios - Financeiras - Principal</t>
  </si>
  <si>
    <t>Restituição de Convênios - Financeiras - Multas e Juros de Mora</t>
  </si>
  <si>
    <t>Restituição de Convênios - Financeiras - Dívida Ativa</t>
  </si>
  <si>
    <t>Restituição de Convênios - Financeiras - Dívida Ativa - Multas e Juros de Mora da Dívida Ativa</t>
  </si>
  <si>
    <t>Restituição de Convênios - Financeiras - Multas</t>
  </si>
  <si>
    <t>Restituição de Convênios - Financeiras - Juros de Mora</t>
  </si>
  <si>
    <t>Restituição de Convênios - Financeiras - Dívida Ativa - Multas da Dívida Ativa</t>
  </si>
  <si>
    <t>Restituição de Convênios - Financeiras - Juros de Mora da Dívida Ativa</t>
  </si>
  <si>
    <t>Restituição de Benefícios Não Desembolsados</t>
  </si>
  <si>
    <t>Registra receitas decorrentes de restituições, ao órgão concedente, de benefícios que não foram desembolsados em exercícios anteriores, ou mesmo pagos com erro ou fraude.</t>
  </si>
  <si>
    <t>Restituição de Benefícios Não Desembolsados - Principal</t>
  </si>
  <si>
    <t>Restituição de Benefícios Não Desembolsados - Multas e Juros de Mora</t>
  </si>
  <si>
    <t>Restituição de Benefícios Não Desembolsados - Dívida Ativa</t>
  </si>
  <si>
    <t>Restituição de Benefícios Não Desembolsados - Dívida Ativa - Multas e Juros de Mora da Dívida Ativa</t>
  </si>
  <si>
    <t>Restituição de Benefícios Não Desembolsados - Multas</t>
  </si>
  <si>
    <t>Restituição de Benefícios Não Desembolsados - Juros de Mora</t>
  </si>
  <si>
    <t>Restituição de Benefícios Não Desembolsados - Dívida Ativa - Multas da Dívida Ativa</t>
  </si>
  <si>
    <t>Restituição de Benefícios Não Desembolsados - Juros de Mora da Dívida Ativa</t>
  </si>
  <si>
    <t>Restituição de Benefícios Previdenciários</t>
  </si>
  <si>
    <t>Registra as receitas provenientes de restituição dos benefícios previdenciários.</t>
  </si>
  <si>
    <t>Restituição de Benefícios Previdenciários - Principal</t>
  </si>
  <si>
    <t>Restituição de Benefícios Previdenciários - Multas e Juros de Mora</t>
  </si>
  <si>
    <t>Restituição de Benefícios Previdenciários - Dívida Ativa</t>
  </si>
  <si>
    <t>Restituição de Benefícios Previdenciários - Dívida Ativa - Multas e Juros de Mora da Dívida Ativa</t>
  </si>
  <si>
    <t>Restituição de Benefícios Previdenciários - Multas</t>
  </si>
  <si>
    <t>Restituição de Benefícios Previdenciários - Juros de Mora</t>
  </si>
  <si>
    <t>Restituição de Benefícios Previdenciários - Dívida Ativa - Multas da Dívida Ativa</t>
  </si>
  <si>
    <t>Restituição de Benefícios Previdenciários - Juros de Mora da Dívida Ativa</t>
  </si>
  <si>
    <t>Restituição de Benefícios Assistenciais</t>
  </si>
  <si>
    <t>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t>
  </si>
  <si>
    <t>Restituição de Benefícios Assistenciais - Principal</t>
  </si>
  <si>
    <t>Restituição de Benefícios Assistenciais - Multas e Juros de Mora</t>
  </si>
  <si>
    <t>Restituição de Benefícios Assistenciais - Dívida Ativa</t>
  </si>
  <si>
    <t>Restituição de Benefícios Assistenciais - Dívida Ativa - Multas e Juros de Mora da Dívida Ativa</t>
  </si>
  <si>
    <t>Restituição de Benefícios Assistenciais - Multas</t>
  </si>
  <si>
    <t>Restituição de Benefícios Assistenciais - Juros de Mora</t>
  </si>
  <si>
    <t>Restituição de Benefícios Assistenciais - Dívida Ativa - Multas da Dívida Ativa</t>
  </si>
  <si>
    <t>Restituição de Benefícios Assistenciais - Juros de Mora da Dívida Ativa</t>
  </si>
  <si>
    <t>Restituição de Contribuições Previdenciárias Complementares</t>
  </si>
  <si>
    <t>Registra receitas relativas à restituição de contribuições previdenciárias complementares, como no caso de pagamentos por parte da Administração às fundações de previdência privada, relativas aos servidores que se aposentam.</t>
  </si>
  <si>
    <t>Restituição de Contribuições Previdenciárias Complementares - Principal</t>
  </si>
  <si>
    <t>Restituição de Contribuições Previdenciárias Complementares - Multas e Juros de Mora</t>
  </si>
  <si>
    <t>Restituição de Contribuições Previdenciárias Complementares - Dívida Ativa</t>
  </si>
  <si>
    <t>Restituição de Contribuições Previdenciárias Complementares - Dívida Ativa - Multas e Juros de Mora da Dívida Ativa</t>
  </si>
  <si>
    <t>Restituição de Contribuições Previdenciárias Complementares - Multas</t>
  </si>
  <si>
    <t>Restituição de Contribuições Previdenciárias Complementares - Juros de Mora</t>
  </si>
  <si>
    <t>Restituição de Contribuições Previdenciárias Complementares - Dívida Ativa - Multas da Dívida Ativa</t>
  </si>
  <si>
    <t>Restituição de Contribuições Previdenciárias Complementares - Juros de Mora da Dívida Ativa</t>
  </si>
  <si>
    <t>Restituição de Despesas de Exercícios Anteriores</t>
  </si>
  <si>
    <t>Agrega o valor de receitas decorrentes de recuperação de despesas efetuadas em exercícios anteriores e canceladas no exercício corrente, provenientes do recebimento de disponibilidades referentes a devoluções de recursos pagos a maior.</t>
  </si>
  <si>
    <t>Restituição de Despesas Primárias de Exercícios Anteriores</t>
  </si>
  <si>
    <t>Registra o valor de receitas provenientes do cancelamento (restituição/recuperação/devolução) de despesas primárias executadas/pagas em exercícios anteriores, canceladas apenas no exercício corrente</t>
  </si>
  <si>
    <t>Restituição de Despesas Primárias de Exercícios Anteriores - Principal</t>
  </si>
  <si>
    <t>Restituição de Despesas Primárias de Exercícios Anteriores - Multas e Juros de Mora</t>
  </si>
  <si>
    <t>Restituição de Despesas Primárias de Exercícios Anteriores - Dívida Ativa</t>
  </si>
  <si>
    <t>Restituição de Despesas Primárias de Exercícios Anteriores - Dívida Ativa - Multas e Juros de Mora da Dívida Ativa</t>
  </si>
  <si>
    <t>Restituição de Despesas Primárias de Exercícios Anteriores - Multas</t>
  </si>
  <si>
    <t>Restituição de Despesas Primárias de Exercícios Anteriores - Juros de Mora</t>
  </si>
  <si>
    <t>Restituição de Despesas Primárias de Exercícios Anteriores - Dívida Ativa - Multas da Dívida Ativa</t>
  </si>
  <si>
    <t>Restituição de Despesas Primárias de Exercícios Anteriores - Juros de Mora da Dívida Ativa</t>
  </si>
  <si>
    <t>Restituição de Despesas Financeiras de Exercícios Anteriores</t>
  </si>
  <si>
    <t>Registra o valor de receitas provenientes do cancelamento (restituição/recuperação/devolução) de despesas financeiras executadas/pagas em exercícios anteriores, canceladas apenas no exercício corrente.</t>
  </si>
  <si>
    <t>Restituição de Despesas Financeiras de Exercícios Anteriores - Principal</t>
  </si>
  <si>
    <t>Restituição de Despesas Financeiras de Exercícios Anteriores - Multas e Juros de Mora</t>
  </si>
  <si>
    <t>Restituição de Despesas Financeiras de Exercícios Anteriores - Dívida Ativa</t>
  </si>
  <si>
    <t>Restituição de Despesas Financeiras de Exercícios Anteriores - Dívida Ativa - Multas e Juros de Mora da Dívida Ativa</t>
  </si>
  <si>
    <t>Restituição de Despesas Financeiras de Exercícios Anteriores - Multas</t>
  </si>
  <si>
    <t>Restituição de Despesas Financeiras de Exercícios Anteriores - Juros de Mora</t>
  </si>
  <si>
    <t>Restituição de Despesas Financeiras de Exercícios Anteriores - Dívida Ativa - Multas da Dívida Ativa</t>
  </si>
  <si>
    <t>Restituição de Despesas Financeiras de Exercícios Anteriores - Juros de Mora da Dívida Ativa</t>
  </si>
  <si>
    <t>Restituição de Parcelas do Seguro Desemprego Recebidas Indevidamente</t>
  </si>
  <si>
    <t>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t>
  </si>
  <si>
    <t>Restituição de Parcelas do Seguro Desemprego Recebidas Indevidamente - Principal</t>
  </si>
  <si>
    <t>Restituição de Parcelas do Seguro Desemprego Recebidas Indevidamente - Multas e Juros de Mora</t>
  </si>
  <si>
    <t>Restituição de Parcelas do Seguro Desemprego Recebidas Indevidamente - Dívida Ativa</t>
  </si>
  <si>
    <t>Restituição de Parcelas do Seguro Desemprego Recebidas Indevidamente - Dívida Ativa - Multas e Juros de Mora da Dívida Ativa</t>
  </si>
  <si>
    <t>Restituição de Parcelas do Seguro Desemprego Recebidas Indevidamente - Multas</t>
  </si>
  <si>
    <t>Restituição de Parcelas do Seguro Desemprego Recebidas Indevidamente - Juros de Mora</t>
  </si>
  <si>
    <t>Restituição de Parcelas do Seguro Desemprego Recebidas Indevidamente - Dívida Ativa - Multas da Dívida Ativa</t>
  </si>
  <si>
    <t>Restituição de Parcelas do Seguro Desemprego Recebidas Indevidamente - Juros de Mora da Dívida Ativa</t>
  </si>
  <si>
    <t>Restituição de Garantias Prestadas</t>
  </si>
  <si>
    <t>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t>
  </si>
  <si>
    <t>Restituição de Garantias Prestadas - Principal</t>
  </si>
  <si>
    <t>Restituição de Garantias Prestadas - Multas e Juros de Mora</t>
  </si>
  <si>
    <t>Restituição de Garantias Prestadas - Dívida Ativa</t>
  </si>
  <si>
    <t>Restituição de Garantias Prestadas - Dívida Ativa - Multas e Juros de Mora da Dívida Ativa</t>
  </si>
  <si>
    <t>Restituição de Garantias Prestadas - Multas</t>
  </si>
  <si>
    <t>Restituição de Garantias Prestadas - Juros de Mora</t>
  </si>
  <si>
    <t>Restituição de Garantias Prestadas - Dívida Ativa - Multas da Dívida Ativa</t>
  </si>
  <si>
    <t>Restituição de Garantias Prestadas - Juros de Mora da Dívida Ativa</t>
  </si>
  <si>
    <t>Restituição Decorrente da Não Aplicação de Incentivos Fiscais</t>
  </si>
  <si>
    <t>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</si>
  <si>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t>
  </si>
  <si>
    <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</si>
  <si>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 - Principal</t>
  </si>
  <si>
    <t>Restituição Decorrente da Não Aplicação de Incentivos Fiscais Relativos à Lei Rouanet - Multas e Juros de Mora</t>
  </si>
  <si>
    <t>Restituição Decorrente da Não Aplicação de Incentivos Fiscais Relativos à Lei Rouanet - Dívida Ativa</t>
  </si>
  <si>
    <t>Restituição Decorrente da Não Aplicação de Incentivos Fiscais Relativos à Lei Rouanet - Dívida Ativa - Multas e Juros de Mora da Dívida Ativa</t>
  </si>
  <si>
    <t>Restituição Decorrente da Não Aplicação de Incentivos Fiscais Relativos à Lei Rouanet - Multas</t>
  </si>
  <si>
    <t>Restituição Decorrente da Não Aplicação de Incentivos Fiscais Relativos à Lei Rouanet - Juros de Mora</t>
  </si>
  <si>
    <t>Restituição Decorrente da Não Aplicação de Incentivos Fiscais Relativos à Lei Rouanet - Dívida Ativa - Multas da Dívida Ativa</t>
  </si>
  <si>
    <t>Restituição Decorrente da Não Aplicação de Incentivos Fiscais Relativos à Lei Rouanet - Juros de Mora da Dívida Ativa</t>
  </si>
  <si>
    <t>Restituição Decorrente da Não Aplicação de Incentivos Fiscais Relativos à Lei do Audiovisual</t>
  </si>
  <si>
    <t>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t>
  </si>
  <si>
    <t>Restituição Decorrente da Não Aplicação de Incentivos Fiscais Relativos à Lei do Audiovisual - Principal</t>
  </si>
  <si>
    <t>Restituição Decorrente da Não Aplicação de Incentivos Fiscais Relativos à Lei do Audiovisual - Multas e Juros de Mora</t>
  </si>
  <si>
    <t>Restituição Decorrente da Não Aplicação de Incentivos Fiscais Relativos à Lei do Audiovisual - Dívida Ativa</t>
  </si>
  <si>
    <t>Restituição Decorrente da Não Aplicação de Incentivos Fiscais Relativos à Lei do Audiovisual - Dívida Ativa - Multas e Juros de Mora da Dívida Ativa</t>
  </si>
  <si>
    <t>Restituição Decorrente da Não Aplicação de Incentivos Fiscais Relativos à Lei do Audiovisual - Multas</t>
  </si>
  <si>
    <t>Restituição Decorrente da Não Aplicação de Incentivos Fiscais Relativos à Lei do Audiovisual - Juros de Mora</t>
  </si>
  <si>
    <t>Restituição Decorrente da Não Aplicação de Incentivos Fiscais Relativos à Lei do Audiovisual - Dívida Ativa - Multas da Dívida Ativa</t>
  </si>
  <si>
    <t>Restituição Decorrente da Não Aplicação de Incentivos Fiscais Relativos à Lei do Audiovisual - Juros de Mora da Dívida Ativa</t>
  </si>
  <si>
    <t>Restituição Decorrente da Aplicação Irregular de Recursos Eleitorais</t>
  </si>
  <si>
    <t>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t>
  </si>
  <si>
    <t>Restituição Decorrente da Aplicação Irregular de Recursos Eleitorais - Principal</t>
  </si>
  <si>
    <t>Restituição Decorrente da Aplicação Irregular de Recursos Eleitorais - Multas e Juros de Mora</t>
  </si>
  <si>
    <t>Restituição Decorrente da Aplicação Irregular de Recursos Eleitorais - Dívida Ativa</t>
  </si>
  <si>
    <t>Restituição Decorrente da Aplicação Irregular de Recursos Eleitorais - Dívida Ativa - Multas e Juros de Mora da Dívida Ativa</t>
  </si>
  <si>
    <t>Restituição Decorrente da Aplicação Irregular de Recursos Eleitorais - Multas</t>
  </si>
  <si>
    <t>Restituição Decorrente da Aplicação Irregular de Recursos Eleitorais - Juros de Mora</t>
  </si>
  <si>
    <t>Restituição Decorrente da Aplicação Irregular de Recursos Eleitorais - Dívida Ativa - Multas da Dívida Ativa</t>
  </si>
  <si>
    <t>Restituição Decorrente da Aplicação Irregular de Recursos Eleitorais - Juros de Mora da Dívida Ativa</t>
  </si>
  <si>
    <t>Restituição de Depósitos de Setenças Judiciais não Sacados</t>
  </si>
  <si>
    <t>Registra receitas decorrentes de restituições, ao órgão concedente, de depósitos relativos a precatórios e a sentenças de pequeno valor que não foram sacados pelos respectivos beneficiários há mais de dois anos.</t>
  </si>
  <si>
    <t>Restituição de Depósitos de Setenças Judiciais não Sacados - Principal</t>
  </si>
  <si>
    <t>Restituição de Depósitos de Setenças Judiciais não Sacados - Multas e Juros de Mora</t>
  </si>
  <si>
    <t>Restituição de Depósitos de Setenças Judiciais não Sacados - Dívida Ativa</t>
  </si>
  <si>
    <t>Restituição de Depósitos de Setenças Judiciais não Sacados - Dívida Ativa - Multas e Juros de Mora da Dívida Ativa</t>
  </si>
  <si>
    <t>Restituição de Depósitos de Setenças Judiciais não Sacados - Multas</t>
  </si>
  <si>
    <t>Restituição de Depósitos de Setenças Judiciais não Sacados - Juros de Mora</t>
  </si>
  <si>
    <t>Restituição de Depósitos de Setenças Judiciais não Sacados - Dívida Ativa - Multas da Dívida Ativa</t>
  </si>
  <si>
    <t>Restituição de Depósitos de Setenças Judiciais não Sacados - Juros de Mora da Dívida Ativa</t>
  </si>
  <si>
    <t>Restituição de Contribuições para a Previdência Complementar do Servidor Público</t>
  </si>
  <si>
    <t>Registra receitas decorrentes de restituições de aportes financeiros dos Patrocinadores em favor da Funpresp-Exe, da Funpresp-Leg e da Funpresp-Jud, a título de adiantamento de contribuições futuras, necessários ao regular funcionamento inicial da Funpresp.</t>
  </si>
  <si>
    <t>Restituição de Contribuições para a Previdência Complementar do Servidor Público - Principal</t>
  </si>
  <si>
    <t>Restituição de Contribuições para a Previdência Complementar do Servidor Público - Multas e Juros de Mora</t>
  </si>
  <si>
    <t>Restituição de Contribuições para a Previdência Complementar do Servidor Público - Dívida Ativa</t>
  </si>
  <si>
    <t>Restituição de Contribuições para a Previdência Complementar do Servidor Público - Dívida Ativa - Multas e Juros de Mora da Dívida Ativa</t>
  </si>
  <si>
    <t>Restituição de Contribuições para a Previdência Complementar do Servidor Público - Multas</t>
  </si>
  <si>
    <t>Restituição de Contribuições para a Previdência Complementar do Servidor Público - Juros de Mora</t>
  </si>
  <si>
    <t>Restituição de Contribuições para a Previdência Complementar do Servidor Público - Dívida Ativa - Multas da Dívida Ativa</t>
  </si>
  <si>
    <t>Restituição de Contribuições para a Previdência Complementar do Servidor Público - Juros de Mora da Dívida Ativa</t>
  </si>
  <si>
    <t>Restituições de Recursos Recebidos do SUS</t>
  </si>
  <si>
    <t>Registra as receitas oriundas de restituições ao ente público de recursos do SUS.</t>
  </si>
  <si>
    <t>Restituições de Recursos Recebidos do SUS - Principal</t>
  </si>
  <si>
    <t>Restituições de Recursos Recebidos do SUS - Multas e Juros de Mora</t>
  </si>
  <si>
    <t>Restituições de Recursos Recebidos do SUS - Dívida Ativa</t>
  </si>
  <si>
    <t>Restituições de Recursos Recebidos do SUS - Dívida Ativa - Multas e Juros de Mora da Dívida Ativa</t>
  </si>
  <si>
    <t>Restituições de Recursos Recebidos do SUS - Multas</t>
  </si>
  <si>
    <t>Restituições de Recursos Recebidos do SUS - Juros de Mora</t>
  </si>
  <si>
    <t>Restituições de Recursos Recebidos do SUS - Dívida Ativa - Multas da Dívida Ativa</t>
  </si>
  <si>
    <t>Restituições de Recursos Recebidos do SUS - Juros de Mora da Dívida Ativa</t>
  </si>
  <si>
    <t>Restituições de Recursos do FUNDEB</t>
  </si>
  <si>
    <t>Registra as receitas oriundas de restituições ao ente público de recursos do Fundeb que tenham sido utilizados indevidamente ou não tenham sido utilizados.</t>
  </si>
  <si>
    <t>Restituições de Recursos do FUNDEB - Principal</t>
  </si>
  <si>
    <t>Restituições de Recursos do FUNDEB - Multas e Juros de Mora</t>
  </si>
  <si>
    <t>Restituições de Recursos do FUNDEB - Dívida Ativa</t>
  </si>
  <si>
    <t>Restituições de Recursos do FUNDEB - Dívida Ativa - Multas e Juros de Mora da Dívida Ativa</t>
  </si>
  <si>
    <t>Restituições de Recursos do FUNDEB - Multas</t>
  </si>
  <si>
    <t>Restituições de Recursos do FUNDEB - Juros de Mora</t>
  </si>
  <si>
    <t>Restituições de Recursos do FUNDEB - Dívida Ativa - Multas da Dívida Ativa</t>
  </si>
  <si>
    <t>Restituições de Recursos do FUNDEB - Juros de Mora da Dívida Ativa</t>
  </si>
  <si>
    <t>Outras Restituições</t>
  </si>
  <si>
    <t>Registra receitas decorrentes de restituições não classificadas nos itens anteriores.</t>
  </si>
  <si>
    <t>Outras Restituições - Principal</t>
  </si>
  <si>
    <t>Outras Restituições - Multas e Juros de Mora</t>
  </si>
  <si>
    <t>Outras Restituições - Dívida Ativa</t>
  </si>
  <si>
    <t>Outras Restituições - Dívida Ativa - Multas e Juros de Mora da Dívida Ativa</t>
  </si>
  <si>
    <t>Outras Restituições - Multas</t>
  </si>
  <si>
    <t>Outras Restituições - Juros de Mora</t>
  </si>
  <si>
    <t>Outras Restituições - Dívida Ativa - Multas da Dívida Ativa</t>
  </si>
  <si>
    <t>Outras Restituições - Juros de Mora da Dívida Ativa</t>
  </si>
  <si>
    <t>Ressarcimentos</t>
  </si>
  <si>
    <t>Agrega recursos referentes a ressarcimentos recebidos pelo ente público.</t>
  </si>
  <si>
    <t>Ressarcimento por Operadoras de Seguros Privados de Assistência a Saúde</t>
  </si>
  <si>
    <t>Registra receitas de ressarcimentos por operadoras de seguros privados de assistência à saúde.</t>
  </si>
  <si>
    <t>Ressarcimento por Operadoras de Seguros Privados de Assistência a Saúde - Principal</t>
  </si>
  <si>
    <t>Ressarcimento por Operadoras de Seguros Privados de Assistência a Saúde - Multas e Juros de Mora</t>
  </si>
  <si>
    <t>Ressarcimento por Operadoras de Seguros Privados de Assistência a Saúde - Dívida Ativa</t>
  </si>
  <si>
    <t>Ressarcimento por Operadoras de Seguros Privados de Assistência a Saúde - Dívida Ativa - Multas e Juros de Mora da Dívida Ativa</t>
  </si>
  <si>
    <t>Ressarcimento por Operadoras de Seguros Privados de Assistência a Saúde - Multas</t>
  </si>
  <si>
    <t>Ressarcimento por Operadoras de Seguros Privados de Assistência a Saúde - Juros de Mora</t>
  </si>
  <si>
    <t>Ressarcimento por Operadoras de Seguros Privados de Assistência a Saúde - Dívida Ativa - Multas da Dívida Ativa</t>
  </si>
  <si>
    <t>Ressarcimento por Operadoras de Seguros Privados de Assistência a Saúde - Juros de Mora da Dívida Ativa</t>
  </si>
  <si>
    <t>Ressarcimento de Custos</t>
  </si>
  <si>
    <t>Registra receitas oriundas do ressarcimento de custos</t>
  </si>
  <si>
    <t>Ressarcimento de Custos - Principal</t>
  </si>
  <si>
    <t>Ressarcimento de Custos - Multas e Juros de Mora</t>
  </si>
  <si>
    <t>Ressarcimento de Custos - Dívida Ativa</t>
  </si>
  <si>
    <t>Ressarcimento de Custos - Dívida Ativa - Multas e Juros de Mora da Dívida Ativa</t>
  </si>
  <si>
    <t>Ressarcimento de Custos - Multas</t>
  </si>
  <si>
    <t>Ressarcimento de Custos - Juros de Mora</t>
  </si>
  <si>
    <t>Ressarcimento de Custos - Dívida Ativa - Multas da Dívida Ativa</t>
  </si>
  <si>
    <t>Ressarcimento de Custos - Juros de Mora da Dívida Ativa</t>
  </si>
  <si>
    <t>Reversão de Garantias</t>
  </si>
  <si>
    <t>Registra as receitas relativas à incorporação de valores perdidos em favor da União, quando nos casos de reversão de depósito de garantias, ou outros assemelhados, nos casos relacionados a contratos administrativos.</t>
  </si>
  <si>
    <t>Reversão de Garantias - Principal</t>
  </si>
  <si>
    <t>Reversão de Garantias - Multas e Juros de Mora</t>
  </si>
  <si>
    <t>Reversão de Garantias - Dívida Ativa</t>
  </si>
  <si>
    <t>Reversão de Garantias - Dívida Ativa - Multas e Juros de Mora da Dívida Ativa</t>
  </si>
  <si>
    <t>Reversão de Garantias - Multas</t>
  </si>
  <si>
    <t>Reversão de Garantias - Juros de Mora</t>
  </si>
  <si>
    <t>Reversão de Garantias - Dívida Ativa - Multas da Dívida Ativa</t>
  </si>
  <si>
    <t>Reversão de Garantias - Juros de Mora da Dívida Ativa</t>
  </si>
  <si>
    <t>Ressarcimento ao Regime Geral de Previdência Social - RGPS</t>
  </si>
  <si>
    <t>Registra os recursos decorrentes do ressarcimento de ações regressivas oriundas da relação de trabalho.</t>
  </si>
  <si>
    <t>Ressarcimento ao Regime Geral de Previdência Social - RGPS - Principal</t>
  </si>
  <si>
    <t>Ressarcimento ao Regime Geral de Previdência Social - RGPS - Multas e Juros de Mora</t>
  </si>
  <si>
    <t>Ressarcimento ao Regime Geral de Previdência Social - RGPS - Dívida Ativa</t>
  </si>
  <si>
    <t>Ressarcimento ao Regime Geral de Previdência Social - RGPS - Dívida Ativa - Multas e Juros de Mora da Dívida Ativa</t>
  </si>
  <si>
    <t>Ressarcimento ao Regime Geral de Previdência Social - RGPS - Multas</t>
  </si>
  <si>
    <t>Ressarcimento ao Regime Geral de Previdência Social - RGPS - Juros de Mora</t>
  </si>
  <si>
    <t>Ressarcimento ao Regime Geral de Previdência Social - RGPS - Dívida Ativa - Multas da Dívida Ativa</t>
  </si>
  <si>
    <t>Ressarcimento ao Regime Geral de Previdência Social - RGPS - Juros de Mora da Dívida Ativa</t>
  </si>
  <si>
    <t>Outros Ressarcimentos</t>
  </si>
  <si>
    <t>Registra receitas oriundas de ressarcimentos não previstos nos itens anteriores</t>
  </si>
  <si>
    <t>Outros Ressarcimentos - Principal</t>
  </si>
  <si>
    <t>Outros Ressarcimentos - Multas e Juros de Mora</t>
  </si>
  <si>
    <t>Outros Ressarcimentos - Dívida Ativa</t>
  </si>
  <si>
    <t>Outros Ressarcimentos - Dívida Ativa - Multas e Juros de Mora da Dívida Ativa</t>
  </si>
  <si>
    <t>Outros Ressarcimentos - Multas</t>
  </si>
  <si>
    <t>Outros Ressarcimentos - Juros de Mora</t>
  </si>
  <si>
    <t>Outros Ressarcimentos - Dívida Ativa - Multas da Dívida Ativa</t>
  </si>
  <si>
    <t>Outros Ressarcimentos - Juros de Mora da Dívida Ativa</t>
  </si>
  <si>
    <t>Bens, Direitos e Valores Incorporados ao Patrimônio Público</t>
  </si>
  <si>
    <t>Agrega receitas oriundas de bens, direitos e valores Incorporados ao patrimônio público.</t>
  </si>
  <si>
    <t>Depósitos Abandonados (Dinheiro e/ou Objetos de Valor)</t>
  </si>
  <si>
    <t>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t>
  </si>
  <si>
    <t>Depósitos Abandonados (Dinheiro e/ou Objetos de Valor) - Principal</t>
  </si>
  <si>
    <t>Depósitos Abandonados (Dinheiro e/ou Objetos de Valor) - Multas e Juros de Mora</t>
  </si>
  <si>
    <t>Depósitos Abandonados (Dinheiro e/ou Objetos de Valor) - Dívida Ativa</t>
  </si>
  <si>
    <t>Depósitos Abandonados (Dinheiro e/ou Objetos de Valor) - Dívida Ativa - Multas e Juros de Mora da Dívida Ativa</t>
  </si>
  <si>
    <t>Depósitos Abandonados (Dinheiro e/ou Objetos de Valor) - Multas</t>
  </si>
  <si>
    <t>Depósitos Abandonados (Dinheiro e/ou Objetos de Valor) - Juros de Mora</t>
  </si>
  <si>
    <t>Depósitos Abandonados (Dinheiro e/ou Objetos de Valor) - Dívida Ativa - Multas da Dívida Ativa</t>
  </si>
  <si>
    <t>Depósitos Abandonados (Dinheiro e/ou Objetos de Valor) - Juros de Mora da Dívida Ativa</t>
  </si>
  <si>
    <t>Prêmios Prescritos de Concursos de Prognósticos</t>
  </si>
  <si>
    <t>Registra receitas decorrentes de prêmios de concursos de prognósticos não procurados pelos contemplados dentro de prazo de prescrição.</t>
  </si>
  <si>
    <t>Prêmios Prescritos de Concursos de Prognósticos - Principal</t>
  </si>
  <si>
    <t>Prêmios Prescritos de Concursos de Prognósticos - Multas e Juros de Mora</t>
  </si>
  <si>
    <t>Prêmios Prescritos de Concursos de Prognósticos - Dívida Ativa</t>
  </si>
  <si>
    <t>Prêmios Prescritos de Concursos de Prognósticos - Dívida Ativa - Multas e Juros de Mora da Dívida Ativa</t>
  </si>
  <si>
    <t>Prêmios Prescritos de Concursos de Prognósticos - Multas</t>
  </si>
  <si>
    <t>Prêmios Prescritos de Concursos de Prognósticos - Juros de Mora</t>
  </si>
  <si>
    <t>Prêmios Prescritos de Concursos de Prognósticos - Dívida Ativa - Multas da Dívida Ativa</t>
  </si>
  <si>
    <t>Prêmios Prescritos de Concursos de Prognósticos - Juros de Mora da Dívida Ativa</t>
  </si>
  <si>
    <t>Receitas Reconhecidas por Força de Decisões Judiciais e de Tribunais Administrativos</t>
  </si>
  <si>
    <t>Registra as receitas que somente passaram a ser reconhecidas como orçamentárias por força de Decisões no âmbito da Justiça ou de Tribunais Administrativos, como por exemplo os Tribunais de Contas dos entes federados.</t>
  </si>
  <si>
    <t>Receitas Reconhecidas por Força de Decisões Judiciais e de Tribunais Administrativos - Principal</t>
  </si>
  <si>
    <t>Receitas Reconhecidas por Força de Decisões Judiciais e de Tribunais Administrativos - Multas e Juros de Mora</t>
  </si>
  <si>
    <t>Receitas Reconhecidas por Força de Decisões Judiciais e de Tribunais Administrativos - Dívida Ativa</t>
  </si>
  <si>
    <t>Receitas Reconhecidas por Força de Decisões Judiciais e de Tribunais Administrativos - Dívida Ativa - Multas e Juros de Mora da Dívida Ativa</t>
  </si>
  <si>
    <t>Receitas Reconhecidas por Força de Decisões Judiciais e de Tribunais Administrativos - Multas</t>
  </si>
  <si>
    <t>Receitas Reconhecidas por Força de Decisões Judiciais e de Tribunais Administrativos - Juros de Mora</t>
  </si>
  <si>
    <t>Receitas Reconhecidas por Força de Decisões Judiciais e de Tribunais Administrativos - Dívida Ativa - Multas da Dívida Ativa</t>
  </si>
  <si>
    <t>Receitas Reconhecidas por Força de Decisões Judiciais e de Tribunais Administrativos - Juros de Mora da Dívida Ativa</t>
  </si>
  <si>
    <t>Bens, Direitos e Valores Objeto de Renúncia Voluntária em Acordo de Não Persecução Penal</t>
  </si>
  <si>
    <t>Registra receitas provenientes de renúncia voluntária em acordo de não persecução penal.</t>
  </si>
  <si>
    <t>Bens, Direitos e Valores Objeto de Renúncia Voluntária em Acordo de Não Persecução Penal - Principal</t>
  </si>
  <si>
    <t>Bens, Direitos e Valores Objeto de Renúncia Voluntária em Acordo de Não Persecução Penal - Multas e Juros de Mora</t>
  </si>
  <si>
    <t>Bens, Direitos e Valores Objeto de Renúncia Voluntária em Acordo de Não Persecução Penal - Dívida Ativa</t>
  </si>
  <si>
    <t>Bens, Direitos e Valores Objeto de Renúncia Voluntária em Acordo de Não Persecução Penal - Dívida Ativa - Multas e Juros de Mora da Dívida Ativa</t>
  </si>
  <si>
    <t>Bens, Direitos e Valores Objeto de Renúncia Voluntária em Acordo de Não Persecução Penal - Multas</t>
  </si>
  <si>
    <t>Bens, Direitos e Valores Objeto de Renúncia Voluntária em Acordo de Não Persecução Penal - Juros de Mora</t>
  </si>
  <si>
    <t>Bens, Direitos e Valores Objeto de Renúncia Voluntária em Acordo de Não Persecução Penal - Dívida Ativa - Multas da Dívida Ativa</t>
  </si>
  <si>
    <t>Bens, Direitos e Valores Objeto de Renúncia Voluntária em Acordo de Não Persecução Penal - Juros de Mora da Dívida Ativa</t>
  </si>
  <si>
    <t>Multas e Juros de Mora das Receitas de Capital</t>
  </si>
  <si>
    <t xml:space="preserve">Multas e Juros de Mora das Alienações de Bens Móveis </t>
  </si>
  <si>
    <t>Multas e Juros da Alienação de Estoques</t>
  </si>
  <si>
    <t>Multas e Juros de Alienação de Estoques - Política de Garantia de Preços Mínimos</t>
  </si>
  <si>
    <t>Multas e Juros de Alienação de Estoques - Política de Garantia de Preços Mínimos - Multas e Juros de Mora</t>
  </si>
  <si>
    <t>Multas e Juros de Alienação de Estoques - Política de Garantia de Preços Mínimos - Dívida Ativa - Multas e Juros de Mora da Dívida Ativa</t>
  </si>
  <si>
    <t>Multas e Juros de Alienação de Estoques - Política de Garantia de Preços Mínimos - Multas</t>
  </si>
  <si>
    <t>Multas e Juros de Alienação de Estoques - Política de Garantia de Preços Mínimos - Juros de Mora</t>
  </si>
  <si>
    <t>Multas e Juros de Alienação de Estoques - Política de Garantia de Preços Mínimos - Dívida Ativa - Multas da Dívida Ativa</t>
  </si>
  <si>
    <t>Multas e Juros de Alienação de Estoques - Política de Garantia de Preços Mínimos - Juros de Mora da Dívida Ativa</t>
  </si>
  <si>
    <t>Multas e Juros de Alienação de Estoques - Destinados a Programas Sociais</t>
  </si>
  <si>
    <t>Multas e Juros de Alienação de Estoques - Destinados a Programas Sociais - Multas e Juros de Mora</t>
  </si>
  <si>
    <t>Multas e Juros de Alienação de Estoques - Destinados a Programas Sociais - Dívida Ativa - Multas e Juros de Mora da Dívida Ativa</t>
  </si>
  <si>
    <t>Multas e Juros de Alienação de Estoques - Destinados a Programas Sociais - Multas</t>
  </si>
  <si>
    <t>Multas e Juros de Alienação de Estoques - Destinados a Programas Sociais - Juros de Mora</t>
  </si>
  <si>
    <t>Multas e Juros de Alienação de Estoques - Destinados a Programas Sociais - Dívida Ativa - Multas da Dívida Ativa</t>
  </si>
  <si>
    <t>Multas e Juros de Alienação de Estoques - Destinados a Programas Sociais - Juros de Mora da Dívida Ativa</t>
  </si>
  <si>
    <t>Multas e Juros de Alienação de Estoques - Programa de Aquisição de Alimentos</t>
  </si>
  <si>
    <t>Multas e Juros de Alienação de Estoques - Programa de Aquisição de Alimentos - Multas e Juros de Mora</t>
  </si>
  <si>
    <t>Multas e Juros de Alienação de Estoques - Programa de Aquisição de Alimentos - Dívida Ativa - Multas e Juros de Mora da Dívida Ativa</t>
  </si>
  <si>
    <t>Multas e Juros de Alienação de Estoques - Programa de Aquisição de Alimentos - Multas</t>
  </si>
  <si>
    <t>Multas e Juros de Alienação de Estoques - Programa de Aquisição de Alimentos - Juros de Mora</t>
  </si>
  <si>
    <t>Multas e Juros de Alienação de Estoques - Programa de Aquisição de Alimentos - Dívida Ativa - Multas da Dívida Ativa</t>
  </si>
  <si>
    <t>Multas e Juros de Alienação de Estoques - Programa de Aquisição de Alimentos - Juros de Mora da Dívida Ativa</t>
  </si>
  <si>
    <t>Multas e Juros de Alienação de Estoques - Funcafé</t>
  </si>
  <si>
    <t>Multas e Juros de Alienação de Estoques - Funcafé - Multas e Juros de Mora</t>
  </si>
  <si>
    <t>Multas e Juros de Alienação de Estoques - Funcafé - Dívida Ativa - Multas e Juros de Mora da Dívida Ativa</t>
  </si>
  <si>
    <t>Multas e Juros de Alienação de Estoques - Funcafé - Multas</t>
  </si>
  <si>
    <t>Multas e Juros de Alienação de Estoques - Funcafé - Juros de Mora</t>
  </si>
  <si>
    <t>Multas e Juros de Alienação de Estoques - Funcafé - Dívida Ativa - Multas da Dívida Ativa</t>
  </si>
  <si>
    <t>Multas e Juros de Alienação de Estoques - Funcafé - Juros de Mora da Dívida Ativa</t>
  </si>
  <si>
    <t>Outras Multas e Juros de Mora de Alienações de Bens Móveis</t>
  </si>
  <si>
    <t>Registra as receitas oriundas de multas e juros de bens de alienações de bens móveis, não especificados anteriormente.</t>
  </si>
  <si>
    <t>Outras Multas e Juros de Mora de Alienações de Bens Móveis - Multas e Juros de Mora</t>
  </si>
  <si>
    <t>Outras Multas e Juros de Mora de Alienações de Bens Móveis - Dívida Ativa - Multas e Juros de Mora da Dívida Ativa</t>
  </si>
  <si>
    <t>Outras Multas e Juros de Mora de Alienações de Bens Móveis - Multas</t>
  </si>
  <si>
    <t>Outras Multas e Juros de Mora de Alienações de Bens Móveis - Juros de Mora</t>
  </si>
  <si>
    <t>Outras Multas e Juros de Mora de Alienações de Bens Móveis - Dívida Ativa - Multas da Dívida Ativa</t>
  </si>
  <si>
    <t>Outras Multas e Juros de Mora de Alienações de Bens Móveis - Juros de Mora da Dívida Ativa</t>
  </si>
  <si>
    <t>Multas e Juros de Mora das Alienações de Bens Imóveis</t>
  </si>
  <si>
    <t>Multas e Juros de Mora das Alienações de Bens Imóveis em Geral</t>
  </si>
  <si>
    <t>Multas e Juros de Mora das Alienações de Bens Imóveis em Geral - Multas e Juros de Mora</t>
  </si>
  <si>
    <t>Multas e Juros de Mora das Alienações de Bens Imóveis em Geral - Dívida Ativa - Multas e Juros de Mora da Dívida Ativa</t>
  </si>
  <si>
    <t>Multas e Juros de Mora das Alienações de Bens Imóveis em Geral - Multas</t>
  </si>
  <si>
    <t>Multas e Juros de Mora das Alienações de Bens Imóveis em Geral - Juros de Mora</t>
  </si>
  <si>
    <t>Multas e Juros de Mora das Alienações de Bens Imóveis em Geral - Dívida Ativa - Multas da Dívida Ativa</t>
  </si>
  <si>
    <t>Multas e Juros de Mora das Alienações de Bens Imóveis em Geral - Juros de Mora da Dívida Ativa</t>
  </si>
  <si>
    <t>Multas e Juros de Mora das Alienações de Bens Imóveis - Programa de Administração Patrimonial Imobiliária</t>
  </si>
  <si>
    <t>Registra as receitas oriundas de multas e juros decorrentes das alienações de bens imóveis do Programa de Administração Patrimonial Imobiliária.</t>
  </si>
  <si>
    <t>Multas e Juros de Mora das Alienações de Bens Imóveis - Programa de Administração Patrimonial Imobiliária - Multas e Juros de Mora</t>
  </si>
  <si>
    <t>Multas e Juros de Mora das Alienações de Bens Imóveis - Programa de Administração Patrimonial Imobiliária - Dívida Ativa - Multas e Juros de Mora da Dívida Ativa</t>
  </si>
  <si>
    <t>Multas e Juros de Mora das Alienações de Bens Imóveis - Programa de Administração Patrimonial Imobiliária - Multas</t>
  </si>
  <si>
    <t>Multas e Juros de Mora das Alienações de Bens Imóveis - Programa de Administração Patrimonial Imobiliária - Juros de Mora</t>
  </si>
  <si>
    <t>Multas e Juros de Mora das Alienações de Bens Imóveis - Programa de Administração Patrimonial Imobiliária - Dívida Ativa - Multas da Dívida Ativa</t>
  </si>
  <si>
    <t>Multas e Juros de Mora das Alienações de Bens Imóveis - Programa de Administração Patrimonial Imobiliária - Juros de Mora da Dívida Ativa</t>
  </si>
  <si>
    <t>Multas e Juros de Mora do Adicional sobre Alienações de Bens Imóveis</t>
  </si>
  <si>
    <t>Registra as receitas oriundas de multas e juros de mora do adicional sobre alienações de bens imóveis</t>
  </si>
  <si>
    <t>Multas e Juros de Mora do Adicional sobre Alienações de Bens Imóveis - Multas e Juros de Mora</t>
  </si>
  <si>
    <t>Multas e Juros de Mora do Adicional sobre Alienações de Bens Imóveis - Dívida Ativa - Multas e Juros de Mora da Dívida Ativa</t>
  </si>
  <si>
    <t>Multas e Juros de Mora do Adicional sobre Alienações de Bens Imóveis - Multas</t>
  </si>
  <si>
    <t>Multas e Juros de Mora do Adicional sobre Alienações de Bens Imóveis - Juros de Mora</t>
  </si>
  <si>
    <t>Multas e Juros de Mora do Adicional sobre Alienações de Bens Imóveis - Dívida Ativa - Multas da Dívida Ativa</t>
  </si>
  <si>
    <t>Multas e Juros de Mora do Adicional sobre Alienações de Bens Imóveis - Juros de Mora da Dívida Ativa</t>
  </si>
  <si>
    <t>Outras Multas e Juros de Mora de Alienações de Bens Imóveis</t>
  </si>
  <si>
    <t>Outras Multas e Juros de Mora de Alienações de Bens Imóveis - Multas e Juros de Mora</t>
  </si>
  <si>
    <t>Outras Multas e Juros de Mora de Alienações de Bens Imóveis - Dívida Ativa - Multas e Juros de Mora da Dívida Ativa</t>
  </si>
  <si>
    <t>Outras Multas e Juros de Mora de Alienações de Bens Imóveis - Multas</t>
  </si>
  <si>
    <t>Outras Multas e Juros de Mora de Alienações de Bens Imóveis - Juros de Mora</t>
  </si>
  <si>
    <t>Outras Multas e Juros de Mora de Alienações de Bens Imóveis - Dívida Ativa - Multas da Dívida Ativa</t>
  </si>
  <si>
    <t>Outras Multas e Juros de Mora de Alienações de Bens Imóveis - Juros de Mora da Dívida Ativa</t>
  </si>
  <si>
    <t>Multas e Juros de Mora das Alienações de Bens Intangíveis</t>
  </si>
  <si>
    <t>Multas e Juros da Alienação de Bens Intangíveis</t>
  </si>
  <si>
    <t>Multas e Juros da Alienação de Bens Intangíveis - Multas e Juros de Mora</t>
  </si>
  <si>
    <t>Multas e Juros da Alienação de Bens Intangíveis - Dívida Ativa - Multas e Juros de Mora da Dívida Ativa</t>
  </si>
  <si>
    <t>Multas e Juros da Alienação de Bens Intangíveis - Multas</t>
  </si>
  <si>
    <t>Multas e Juros da Alienação de Bens Intangíveis - Juros de Mora</t>
  </si>
  <si>
    <t>Multas e Juros da Alienação de Bens Intangíveis - Dívida Ativa - Multas da Dívida Ativa</t>
  </si>
  <si>
    <t>Multas e Juros da Alienação de Bens Intangíveis - Juros de Mora da Dívida Ativa</t>
  </si>
  <si>
    <t>Multas e Juros de Mora das Amortizações de Empréstimos</t>
  </si>
  <si>
    <t>Multas e Juros de Amortização de Empréstimos - BEA/BIB</t>
  </si>
  <si>
    <t>Multas e Juros de Amortização de Empréstimos - BEA/BIB - Multas e Juros de Mora</t>
  </si>
  <si>
    <t>Multas e Juros de Amortização de Empréstimos - BEA/BIB - Dívida Ativa - Multas e Juros de Mora da Dívida Ativa</t>
  </si>
  <si>
    <t>Multas e Juros de Amortização de Empréstimos - BEA/BIB - Multas</t>
  </si>
  <si>
    <t>Multas e Juros de Amortização de Empréstimos - BEA/BIB - Juros de Mora</t>
  </si>
  <si>
    <t>Multas e Juros de Amortização de Empréstimos - BEA/BIB - Dívida Ativa - Multas da Dívida Ativa</t>
  </si>
  <si>
    <t>Multas e Juros de Amortização de Empréstimos - BEA/BIB - Juros de Mora da Dívida Ativa</t>
  </si>
  <si>
    <t>Multas e Juros de Mora de Amortização Proveniente da Execução de Garantia - Operações de Crédito</t>
  </si>
  <si>
    <t>Multas e Juros de Mora de Amortização Proveniente da Execução de Garantia - Operações de Crédito - Multas e Juros de Mora</t>
  </si>
  <si>
    <t>Multas e Juros de Mora de Amortização Proveniente da Execução de Garantia - Operações de Crédito - Dívida Ativa - Multas e Juros de Mora da Dívida Ativa</t>
  </si>
  <si>
    <t>Multas e Juros de Mora de Amortização Proveniente da Execução de Garantia - Operações de Crédito - Multas</t>
  </si>
  <si>
    <t>Multas e Juros de Mora de Amortização Proveniente da Execução de Garantia - Operações de Crédito - Juros de Mora</t>
  </si>
  <si>
    <t>Multas e Juros de Mora de Amortização Proveniente da Execução de Garantia - Operações de Crédito - Dívida Ativa - Multas da Dívida Ativa</t>
  </si>
  <si>
    <t>Multas e Juros de Mora de Amortização Proveniente da Execução de Garantia - Operações de Crédito - Juros de Mora da Dívida Ativa</t>
  </si>
  <si>
    <t xml:space="preserve">Multas e Juros de Mora de Amortização de Empréstimos - Estados e Municípios </t>
  </si>
  <si>
    <t>Multas e Juros de Mora de Amortização de Empréstimos - Estados e Municípios  - Multas e Juros de Mora</t>
  </si>
  <si>
    <t>Multas e Juros de Mora de Amortização de Empréstimos - Estados e Municípios  - Dívida Ativa - Multas e Juros de Mora da Dívida Ativa</t>
  </si>
  <si>
    <t>Multas e Juros de Mora de Amortização de Empréstimos - Estados e Municípios  - Multas</t>
  </si>
  <si>
    <t>Multas e Juros de Mora de Amortização de Empréstimos - Estados e Municípios  - Juros de Mora</t>
  </si>
  <si>
    <t>Multas e Juros de Mora de Amortização de Empréstimos - Estados e Municípios  - Dívida Ativa - Multas da Dívida Ativa</t>
  </si>
  <si>
    <t>Multas e Juros de Mora de Amortização de Empréstimos - Estados e Municípios  - Juros de Mora da Dívida Ativa</t>
  </si>
  <si>
    <t>Multas e Juros de Mora de Amortização de Empréstimos - Refinanciamento de Dívidas de Médio e Longo Prazo</t>
  </si>
  <si>
    <t>Multas e Juros de Mora de Amortização de Empréstimos - Refinanciamento de Dívidas de Médio e Longo Prazo - Multas e Juros de Mora</t>
  </si>
  <si>
    <t>Multas e Juros de Mora de Amortização de Empréstimos - Refinanciamento de Dívidas de Médio e Longo Prazo - Dívida Ativa - Multas e Juros de Mora da Dívida Ativa</t>
  </si>
  <si>
    <t>Multas e Juros de Mora de Amortização de Empréstimos - Refinanciamento de Dívidas de Médio e Longo Prazo - Multas</t>
  </si>
  <si>
    <t>Multas e Juros de Mora de Amortização de Empréstimos - Refinanciamento de Dívidas de Médio e Longo Prazo - Juros de Mora</t>
  </si>
  <si>
    <t>Multas e Juros de Mora de Amortização de Empréstimos - Refinanciamento de Dívidas de Médio e Longo Prazo - Dívida Ativa - Multas da Dívida Ativa</t>
  </si>
  <si>
    <t>Multas e Juros de Mora de Amortização de Empréstimos - Refinanciamento de Dívidas de Médio e Longo Prazo - Juros de Mora da Dívida Ativa</t>
  </si>
  <si>
    <t>Multas e Juros de Mora de Amortização de Empréstimos - Programa das Operações Oficiais de Crédito</t>
  </si>
  <si>
    <t>Multas e Juros de Mora de Amortização de Empréstimos - Programa das Operações Oficiais de Crédito - Multas e Juros de Mora</t>
  </si>
  <si>
    <t>Multas e Juros de Mora de Amortização de Empréstimos - Programa das Operações Oficiais de Crédito - Dívida Ativa - Multas e Juros de Mora da Dívida Ativa</t>
  </si>
  <si>
    <t>Multas e Juros de Mora de Amortização de Empréstimos - Programa das Operações Oficiais de Crédito - Multas</t>
  </si>
  <si>
    <t>Multas e Juros de Mora de Amortização de Empréstimos - Programa das Operações Oficiais de Crédito - Juros de Mora</t>
  </si>
  <si>
    <t>Multas e Juros de Mora de Amortização de Empréstimos - Programa das Operações Oficiais de Crédito - Dívida Ativa - Multas da Dívida Ativa</t>
  </si>
  <si>
    <t>Multas e Juros de Mora de Amortização de Empréstimos - Programa das Operações Oficiais de Crédito - Juros de Mora da Dívida Ativa</t>
  </si>
  <si>
    <t>Multas e Juros de Mora de Amortização de Empréstimos Contratuais</t>
  </si>
  <si>
    <t>Multas e Juros de Mora de Amortização de Empréstimos Contratuais - Multas e Juros de Mora</t>
  </si>
  <si>
    <t>Multas e Juros de Mora de Amortização de Empréstimos Contratuais - Dívida Ativa - Multas e Juros de Mora da Dívida Ativa</t>
  </si>
  <si>
    <t>Multas e Juros de Mora de Amortização de Empréstimos Contratuais - Multas</t>
  </si>
  <si>
    <t>Multas e Juros de Mora de Amortização de Empréstimos Contratuais - Juros de Mora</t>
  </si>
  <si>
    <t>Multas e Juros de Mora de Amortização de Empréstimos Contratuais - Dívida Ativa - Multas da Dívida Ativa</t>
  </si>
  <si>
    <t>Multas e Juros de Mora de Amortização de Empréstimos Contratuais - Juros de Mora da Dívida Ativa</t>
  </si>
  <si>
    <t>Multas e Juros de Mora de Amortização de Financiamentos</t>
  </si>
  <si>
    <t>Multas e Juros de Mora de Amortização de Financiamentos em Geral</t>
  </si>
  <si>
    <t>Multas e Juros de Mora de Amortização de Financiamentos em Geral - Multas e Juros de Mora</t>
  </si>
  <si>
    <t>Multas e Juros de Mora de Amortização de Financiamentos em Geral - Dívida Ativa - Multas e Juros de Mora da Dívida Ativa</t>
  </si>
  <si>
    <t>Multas e Juros de Mora de Amortização de Financiamentos em Geral - Multas</t>
  </si>
  <si>
    <t>Multas e Juros de Mora de Amortização de Financiamentos em Geral - Juros de Mora</t>
  </si>
  <si>
    <t>Multas e Juros de Mora de Amortização de Financiamentos em Geral - Dívida Ativa - Multas da Dívida Ativa</t>
  </si>
  <si>
    <t>Multas e Juros de Mora de Amortização de Financiamentos em Geral - Juros de Mora da Dívida Ativa</t>
  </si>
  <si>
    <t>Multas e Juros de Mora de Amortização de Financiamento do Fundo de Financiamento ao Estudante do Ensino Superior - FIES</t>
  </si>
  <si>
    <t>Multas e Juros de Mora de Amortização de Financiamento do Fundo de Financiamento ao Estudante do Ensino Superior - FIES - Multas e Juros de Mora</t>
  </si>
  <si>
    <t>Multas e Juros de Mora de Amortização de Financiamento do Fundo de Financiamento ao Estudante do Ensino Superior - FIES - Dívida Ativa - Multas e Juros de Mora da Dívida Ativa</t>
  </si>
  <si>
    <t>Multas e Juros de Mora de Amortização de Financiamento do Fundo de Financiamento ao Estudante do Ensino Superior - FIES - Multas</t>
  </si>
  <si>
    <t>Multas e Juros de Mora de Amortização de Financiamento do Fundo de Financiamento ao Estudante do Ensino Superior - FIES - Juros de Mora</t>
  </si>
  <si>
    <t>Multas e Juros de Mora de Amortização de Financiamento do Fundo de Financiamento ao Estudante do Ensino Superior - FIES - Dívida Ativa - Multas da Dívida Ativa</t>
  </si>
  <si>
    <t>Multas e Juros de Mora de Amortização de Financiamento do Fundo de Financiamento ao Estudante do Ensino Superior - FIES - Juros de Mora da Dívida Ativa</t>
  </si>
  <si>
    <t>Multas e Juros de Mora de Amortização de Financiamento Proveniente de Fundo Garantidor</t>
  </si>
  <si>
    <t>Multas e Juros de Mora de Amortização de Financiamento Proveniente de Fundo Garantidor - Multas e Juros de Mora</t>
  </si>
  <si>
    <t>Multas e Juros de Mora de Amortização de Financiamento Proveniente de Fundo Garantidor - Dívida Ativa - Multas e Juros de Mora da Dívida Ativa</t>
  </si>
  <si>
    <t>Multas e Juros de Mora de Amortização de Financiamento Proveniente de Fundo Garantidor - Multas</t>
  </si>
  <si>
    <t>Multas e Juros de Mora de Amortização de Financiamento Proveniente de Fundo Garantidor - Juros de Mora</t>
  </si>
  <si>
    <t>Multas e Juros de Mora de Amortização de Financiamento Proveniente de Fundo Garantidor - Dívida Ativa - Multas da Dívida Ativa</t>
  </si>
  <si>
    <t>Multas e Juros de Mora de Amortização de Financiamento Proveniente de Fundo Garantidor - Juros de Mora da Dívida Ativa</t>
  </si>
  <si>
    <t>Multas e Juros de Mora de Outras Receitas de Capital</t>
  </si>
  <si>
    <t>Multas e Juros de Outras Receitas de Capital</t>
  </si>
  <si>
    <t>Multas e Juros de Outras Receitas de Capital - Multas e Juros de Mora</t>
  </si>
  <si>
    <t>Multas e Juros de Outras Receitas de Capital - Dívida Ativa - Multas e Juros de Mora da Dívida Ativa</t>
  </si>
  <si>
    <t>Multas e Juros de Outras Receitas de Capital - Multas</t>
  </si>
  <si>
    <t>Multas e Juros de Outras Receitas de Capital - Juros de Mora</t>
  </si>
  <si>
    <t>Multas e Juros de Outras Receitas de Capital - Dívida Ativa - Multas da Dívida Ativa</t>
  </si>
  <si>
    <t>Multas e Juros de Outras Receitas de Capital - Juros de Mora da Dívida Ativa</t>
  </si>
  <si>
    <t>Demais Receitas Correntes</t>
  </si>
  <si>
    <t>Agrega receitas auferidas pela União não abarcadas pelos itens anteriores</t>
  </si>
  <si>
    <t>Aportes Periódicos para Amortização de Déficit Atuarial do Regimes Próprios de Previdência e Sistema de Proteção Social</t>
  </si>
  <si>
    <t>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t>
  </si>
  <si>
    <t>Aportes Periódicos para Amortização de Déficit Atuarial do Regimes Próprios de Previdência e Sistema de Proteção Social - Principal</t>
  </si>
  <si>
    <t>Aportes Periódicos para Amortização de Déficit Atuarial do Regimes Próprios de Previdência e Sistema de Proteção Social - Multas e Juros de Mora</t>
  </si>
  <si>
    <t>Aportes Periódicos para Amortização de Déficit Atuarial do Regimes Próprios de Previdência e Sistema de Proteção Social - Dívida Ativa</t>
  </si>
  <si>
    <t>Aportes Periódicos para Amortização de Déficit Atuarial do Regimes Próprios de Previdência e Sistema de Proteção Social - Dívida Ativa - Multas e Juros de Mora da Dívida Ativa</t>
  </si>
  <si>
    <t>Aportes Periódicos para Amortização de Déficit Atuarial do Regimes Próprios de Previdência e Sistema de Proteção Social - Multas</t>
  </si>
  <si>
    <t>Aportes Periódicos para Amortização de Déficit Atuarial do Regimes Próprios de Previdência e Sistema de Proteção Social - Juros de Mora</t>
  </si>
  <si>
    <t>Aportes Periódicos para Amortização de Déficit Atuarial do Regimes Próprios de Previdência e Sistema de Proteção Social - Dívida Ativa - Multas da Dívida Ativa</t>
  </si>
  <si>
    <t>Aportes Periódicos para Amortização de Déficit Atuarial do Regimes Próprios de Previdência e Sistema de Proteção Social - Juros de Mora da Dívida Ativa</t>
  </si>
  <si>
    <t>Aportes Periódicos para Compensações ao RGPS</t>
  </si>
  <si>
    <t>Registra as receitas relativas à compensação devida pela União ao Fundo do Regime Geral da Previdência Social pela renúncia previdenciária decorrente da desoneração da folha de pagamentos.</t>
  </si>
  <si>
    <t>Aportes Periódicos para Compensações ao RGPS - Principal</t>
  </si>
  <si>
    <t>Aportes Periódicos para Compensações ao RGPS - Multas e Juros de Mora</t>
  </si>
  <si>
    <t>Aportes Periódicos para Compensações ao RGPS - Dívida Ativa</t>
  </si>
  <si>
    <t>Aportes Periódicos para Compensações ao RGPS - Dívida Ativa - Multas e Juros de Mora da Dívida Ativa</t>
  </si>
  <si>
    <t>Aportes Periódicos para Compensações ao RGPS - Multas</t>
  </si>
  <si>
    <t>Aportes Periódicos para Compensações ao RGPS - Juros de Mora</t>
  </si>
  <si>
    <t>Aportes Periódicos para Compensações ao RGPS - Dívida Ativa - Multas da Dívida Ativa</t>
  </si>
  <si>
    <t>Aportes Periódicos para Compensações ao RGPS - Juros de Mora da Dívida Ativa</t>
  </si>
  <si>
    <t>Contribuição ao Montepio Civil</t>
  </si>
  <si>
    <t>Registra receitas remanescentes de recursos da contribuição de servidores federais anteriormente habilitados a aderir ao Montepio Civil da União (instituto não recepcionado pela Constituição Federal de 1988) para pagamento de pensão a seus dependentes.
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
A alíquota da contribuição é de 4%, incidente sobre os vencimentos e acréscimos percebidos mensalmente pelo contribuinte.
Segundo o Parecer AGU/AG-01/2012, da Advocacia Geral da União, o montepio detém natureza de previdência complementar, ainda que ajustado como um contrato ou como uma poupança; por isso, na essência, deve ser tratado num contexto de relações de natureza previdenciária.</t>
  </si>
  <si>
    <t>Contribuição ao Montepio Civil - Principal</t>
  </si>
  <si>
    <t>Contribuição ao Montepio Civil - Multas e Juros de Mora</t>
  </si>
  <si>
    <t>Contribuição ao Montepio Civil - Dívida Ativa</t>
  </si>
  <si>
    <t>Contribuição ao Montepio Civil - Dívida Ativa - Multas e Juros de Mora da Dívida Ativa</t>
  </si>
  <si>
    <t>Contribuição ao Montepio Civil - Multas</t>
  </si>
  <si>
    <t>Contribuição ao Montepio Civil - Juros de Mora</t>
  </si>
  <si>
    <t>Contribuição ao Montepio Civil - Dívida Ativa - Multas da Dívida Ativa</t>
  </si>
  <si>
    <t>Contribuição ao Montepio Civil - Juros de Mora da Dívida Ativa</t>
  </si>
  <si>
    <t>Barreiras Técnicas ao Comércio Exterior</t>
  </si>
  <si>
    <t>Registra receita decorrente da realização de leilão de cotas de importação, medida de salvaguarda destinada a proteger a produção nacional, por meio da imposição de quotas quantitativas definidas em leilão.</t>
  </si>
  <si>
    <t>Barreiras Técnicas ao Comércio Exterior - Principal</t>
  </si>
  <si>
    <t>Barreiras Técnicas ao Comércio Exterior - Multas e Juros de Mora</t>
  </si>
  <si>
    <t>Barreiras Técnicas ao Comércio Exterior - Dívida Ativa</t>
  </si>
  <si>
    <t>Barreiras Técnicas ao Comércio Exterior - Dívida Ativa - Multas e Juros de Mora da Dívida Ativa</t>
  </si>
  <si>
    <t>Barreiras Técnicas ao Comércio Exterior - Multas</t>
  </si>
  <si>
    <t>Barreiras Técnicas ao Comércio Exterior - Juros de Mora</t>
  </si>
  <si>
    <t>Barreiras Técnicas ao Comércio Exterior - Dívida Ativa - Multas da Dívida Ativa</t>
  </si>
  <si>
    <t>Barreiras Técnicas ao Comércio Exterior - Juros de Mora da Dívida Ativa</t>
  </si>
  <si>
    <t>Contrapartida de Subvenções ou Subsídios</t>
  </si>
  <si>
    <t>Registra receitas decorrentes de contrapartida por parte de beneficiários de programas de concessão de subvenções ou subsídios.</t>
  </si>
  <si>
    <t>Contrapartida de Subvenções ou Subsídios - Principal</t>
  </si>
  <si>
    <t>Contrapartida de Subvenções ou Subsídios - Multas e Juros de Mora</t>
  </si>
  <si>
    <t>Contrapartida de Subvenções ou Subsídios - Dívida Ativa</t>
  </si>
  <si>
    <t>Contrapartida de Subvenções ou Subsídios - Dívida Ativa - Multas e Juros de Mora da Dívida Ativa</t>
  </si>
  <si>
    <t>Contrapartida de Subvenções ou Subsídios - Multas</t>
  </si>
  <si>
    <t>Contrapartida de Subvenções ou Subsídios - Juros de Mora</t>
  </si>
  <si>
    <t>Contrapartida de Subvenções ou Subsídios - Dívida Ativa - Multas da Dívida Ativa</t>
  </si>
  <si>
    <t>Contrapartida de Subvenções ou Subsídios - Juros de Mora da Dívida Ativa</t>
  </si>
  <si>
    <t>Disponibilidades de Recursos do Fundo Social</t>
  </si>
  <si>
    <t>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t>
  </si>
  <si>
    <t>Disponibilidades de Recursos do Fundo Social - Principal</t>
  </si>
  <si>
    <t>Disponibilidades de Recursos do Fundo Social - Multas e Juros de Mora</t>
  </si>
  <si>
    <t>Disponibilidades de Recursos do Fundo Social - Dívida Ativa</t>
  </si>
  <si>
    <t>Disponibilidades de Recursos do Fundo Social - Dívida Ativa - Multas e Juros de Mora da Dívida Ativa</t>
  </si>
  <si>
    <t>Disponibilidades de Recursos do Fundo Social - Multas</t>
  </si>
  <si>
    <t>Disponibilidades de Recursos do Fundo Social - Juros de Mora</t>
  </si>
  <si>
    <t>Disponibilidades de Recursos do Fundo Social - Dívida Ativa - Multas da Dívida Ativa</t>
  </si>
  <si>
    <t>Disponibilidades de Recursos do Fundo Social - Juros de Mora da Dívida Ativa</t>
  </si>
  <si>
    <t>Prêmio do Seguro Obrigatório de Danos Pessoais Causados por Veículos Automotores de Via Terrestre - DPVAT</t>
  </si>
  <si>
    <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t>
  </si>
  <si>
    <t>Prêmio do Seguro Obrigatório de Danos Pessoais Causados por Veículos Automotores de Via Terrestre - DPVAT - Principal</t>
  </si>
  <si>
    <t>Prêmio do Seguro Obrigatório de Danos Pessoais Causados por Veículos Automotores de Via Terrestre - DPVAT - Multas e Juros de Mora</t>
  </si>
  <si>
    <t>Prêmio do Seguro Obrigatório de Danos Pessoais Causados por Veículos Automotores de Via Terrestre - DPVAT - Dívida Ativa</t>
  </si>
  <si>
    <t>Prêmio do Seguro Obrigatório de Danos Pessoais Causados por Veículos Automotores de Via Terrestre - DPVAT - Dívida Ativa - Multas e Juros de Mora da Dívida Ativa</t>
  </si>
  <si>
    <t>Prêmio do Seguro Obrigatório de Danos Pessoais Causados por Veículos Automotores de Via Terrestre - DPVAT - Multas</t>
  </si>
  <si>
    <t>Prêmio do Seguro Obrigatório de Danos Pessoais Causados por Veículos Automotores de Via Terrestre - DPVAT - Juros de Mora</t>
  </si>
  <si>
    <t>Prêmio do Seguro Obrigatório de Danos Pessoais Causados por Veículos Automotores de Via Terrestre - DPVAT - Dívida Ativa - Multas da Dívida Ativa</t>
  </si>
  <si>
    <t>Prêmio do Seguro Obrigatório de Danos Pessoais Causados por Veículos Automotores de Via Terrestre - DPVAT - Juros de Mora da Dívida Ativa</t>
  </si>
  <si>
    <t>Reversão da Provisão de Sinistros Ocorridos e Não Avisados - IBNR do Seguro Obrigatório de Danos Pessoais Causados por Veículos Automotores de Vias Terrestres - DPVAT</t>
  </si>
  <si>
    <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t>
  </si>
  <si>
    <t>Reversão da Provisão de Sinistros Ocorridos e Não Avisados - IBNR do Seguro Obrigatório de Danos Pessoais Causados por Veículos Automotores de Vias Terrestres - DPVAT - Principal</t>
  </si>
  <si>
    <t>Reversão da Provisão de Sinistros Ocorridos e Não Avisados - IBNR do Seguro Obrigatório de Danos Pessoais Causados por Veículos Automotores de Vias Terrestres - DPVAT - Multas e Juros de Mora</t>
  </si>
  <si>
    <t>Reversão da Provisão de Sinistros Ocorridos e Não Avisados - IBNR do Seguro Obrigatório de Danos Pessoais Causados por Veículos Automotores de Vias Terrestres - DPVAT - Dívida Ativa</t>
  </si>
  <si>
    <t>Reversão da Provisão de Sinistros Ocorridos e Não Avisados - IBNR do Seguro Obrigatório de Danos Pessoais Causados por Veículos Automotores de Vias Terrestres - DPVAT - Dívida Ativa - Multas e Juros de Mora da Dívida Ativa</t>
  </si>
  <si>
    <t>Reversão da Provisão de Sinistros Ocorridos e Não Avisados - IBNR do Seguro Obrigatório de Danos Pessoais Causados por Veículos Automotores de Vias Terrestres - DPVAT - Multas</t>
  </si>
  <si>
    <t>Reversão da Provisão de Sinistros Ocorridos e Não Avisados - IBNR do Seguro Obrigatório de Danos Pessoais Causados por Veículos Automotores de Vias Terrestres - DPVAT - Juros de Mora</t>
  </si>
  <si>
    <t>Reversão da Provisão de Sinistros Ocorridos e Não Avisados - IBNR do Seguro Obrigatório de Danos Pessoais Causados por Veículos Automotores de Vias Terrestres - DPVAT - Dívida Ativa - Multas da Dívida Ativa</t>
  </si>
  <si>
    <t>Reversão da Provisão de Sinistros Ocorridos e Não Avisados - IBNR do Seguro Obrigatório de Danos Pessoais Causados por Veículos Automotores de Vias Terrestres - DPVAT - Juros de Mora da Dívida Ativa</t>
  </si>
  <si>
    <t>Prestação de Contas Eleitorais</t>
  </si>
  <si>
    <t>Prestação de Contas Eleitorais - Principal</t>
  </si>
  <si>
    <t>Prestação de Contas Eleitorais - Multas e Juros de Mora</t>
  </si>
  <si>
    <t>Prestação de Contas Eleitorais - Dívida Ativa</t>
  </si>
  <si>
    <t>Prestação de Contas Eleitorais - Dívida Ativa - Multas e Juros de Mora da Dívida Ativa</t>
  </si>
  <si>
    <t>Prestação de Contas Eleitorais - Multas</t>
  </si>
  <si>
    <t>Prestação de Contas Eleitorais - Juros de Mora</t>
  </si>
  <si>
    <t>Prestação de Contas Eleitorais - Dívida Ativa - Multas da Dívida Ativa</t>
  </si>
  <si>
    <t>Prestação de Contas Eleitorais - Juros de Mora da Dívida Ativa</t>
  </si>
  <si>
    <t>Reserva Global de Reversão</t>
  </si>
  <si>
    <t>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t>
  </si>
  <si>
    <t>Reserva Global de Reversão - Principal</t>
  </si>
  <si>
    <t>Reserva Global de Reversão - Multas e Juros de Mora</t>
  </si>
  <si>
    <t>Reserva Global de Reversão - Dívida Ativa</t>
  </si>
  <si>
    <t>Reserva Global de Reversão - Dívida Ativa - Multas e Juros de Mora da Dívida Ativa</t>
  </si>
  <si>
    <t>Reserva Global de Reversão - Multas</t>
  </si>
  <si>
    <t>Reserva Global de Reversão - Juros de Mora</t>
  </si>
  <si>
    <t>Reserva Global de Reversão - Dívida Ativa - Multas da Dívida Ativa</t>
  </si>
  <si>
    <t>Reserva Global de Reversão - Juros de Mora da Dívida Ativa</t>
  </si>
  <si>
    <t>Variação Cambial</t>
  </si>
  <si>
    <t>Registra o valor total da receita financeira relativa às diferenças, para maior, de câmbio ocorridas em depósitos bancários ou transferências de recursos financeiros em moeda estrangeira.</t>
  </si>
  <si>
    <t>Variação Cambial - Principal</t>
  </si>
  <si>
    <t>Variação Cambial - Multas e Juros de Mora</t>
  </si>
  <si>
    <t>Variação Cambial - Dívida Ativa</t>
  </si>
  <si>
    <t>Variação Cambial - Dívida Ativa - Multas e Juros de Mora da Dívida Ativa</t>
  </si>
  <si>
    <t>Variação Cambial - Multas</t>
  </si>
  <si>
    <t>Variação Cambial - Juros de Mora</t>
  </si>
  <si>
    <t>Variação Cambial - Dívida Ativa - Multas da Dívida Ativa</t>
  </si>
  <si>
    <t>Variação Cambial - Juros de Mora da Dívida Ativa</t>
  </si>
  <si>
    <t>Encargos Legais pela Inscrição em Dívida Ativa e Receitas de Ônus de Sucumbência</t>
  </si>
  <si>
    <t>Agrega as receitas relativas a encargos legais pela inscrição em Dívida Ativa e as receitas de ônus de sucumbência.</t>
  </si>
  <si>
    <t>Encargos Legais pela Inscrição em Dívida Ativa</t>
  </si>
  <si>
    <t>Registra as receitas correspondentes aos encargos legais exigidos na ato da inscrição de créditos em dívida ativa da União, bem como nas hipóteses de cobrança judicial do executado, a serem recolhidas como renda da União.</t>
  </si>
  <si>
    <t>Encargos Legais pela Inscrição em Dívida Ativa - Principal</t>
  </si>
  <si>
    <t>Encargos Legais pela Inscrição em Dívida Ativa - Multas e Juros de Mora</t>
  </si>
  <si>
    <t>Encargos Legais pela Inscrição em Dívida Ativa - Dívida Ativa</t>
  </si>
  <si>
    <t>Encargos Legais pela Inscrição em Dívida Ativa - Dívida Ativa - Multas e Juros de Mora da Dívida Ativa</t>
  </si>
  <si>
    <t>Encargos Legais pela Inscrição em Dívida Ativa - Multas</t>
  </si>
  <si>
    <t>Encargos Legais pela Inscrição em Dívida Ativa - Juros de Mora</t>
  </si>
  <si>
    <t>Encargos Legais pela Inscrição em Dívida Ativa - Dívida Ativa - Multas da Dívida Ativa</t>
  </si>
  <si>
    <t>Encargos Legais pela Inscrição em Dívida Ativa - Juros de Mora da Dívida Ativa</t>
  </si>
  <si>
    <t>Ônus de Sucumbência</t>
  </si>
  <si>
    <t>Registra as receitas provenientes de sentença judicial que condena o vencido a pagar honorários advocatícios de sucumbência, no caso dos advogados públicos, nos termos do art. 85, caput e § 19, do Código de Processo Civil, Lei nº 13.105, de 16 de março de 2015.</t>
  </si>
  <si>
    <t>Ônus de Sucumbência - Principal</t>
  </si>
  <si>
    <t>Ônus de Sucumbência - Multas e Juros de Mora</t>
  </si>
  <si>
    <t>Ônus de Sucumbência - Dívida Ativa</t>
  </si>
  <si>
    <t>Ônus de Sucumbência - Dívida Ativa - Multas e Juros de Mora da Dívida Ativa</t>
  </si>
  <si>
    <t>Ônus de Sucumbência - Multas</t>
  </si>
  <si>
    <t>Ônus de Sucumbência - Juros de Mora</t>
  </si>
  <si>
    <t>Ônus de Sucumbência - Dívida Ativa - Multas da Dívida Ativa</t>
  </si>
  <si>
    <t>Ônus de Sucumbência - Juros de Mora da Dívida Ativa</t>
  </si>
  <si>
    <t>Recursos Recebidos de Órgãos, Entidades ou Fundos, por Força de Determinação Constitucional ou Legal</t>
  </si>
  <si>
    <t>Agrega as receitas recebidas de órgãos, entidades ou fundos, em razão de uma determinação legal ou constitucional.</t>
  </si>
  <si>
    <t>Recursos Recebidos de Fundos de Desenvolvimento Regional</t>
  </si>
  <si>
    <t>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t>
  </si>
  <si>
    <t>Recursos Recebidos de Fundos de Desenvolvimento Regional - Principal</t>
  </si>
  <si>
    <t>Recursos Recebidos de Fundos de Desenvolvimento Regional - Multas e Juros de Mora</t>
  </si>
  <si>
    <t>Recursos Recebidos de Fundos de Desenvolvimento Regional - Dívida Ativa</t>
  </si>
  <si>
    <t>Recursos Recebidos de Fundos de Desenvolvimento Regional - Dívida Ativa - Multas e Juros de Mora da Dívida Ativa</t>
  </si>
  <si>
    <t>Recursos Recebidos de Fundos de Desenvolvimento Regional - Multas</t>
  </si>
  <si>
    <t>Recursos Recebidos de Fundos de Desenvolvimento Regional - Juros de Mora</t>
  </si>
  <si>
    <t>Recursos Recebidos de Fundos de Desenvolvimento Regional - Dívida Ativa - Multas da Dívida Ativa</t>
  </si>
  <si>
    <t>Recursos Recebidos de Fundos de Desenvolvimento Regional - Juros de Mora da Dívida Ativa</t>
  </si>
  <si>
    <t>Transação Resolutiva de Litígios de Receitas Não Administradas pela RFB</t>
  </si>
  <si>
    <t>Transação Resolutiva de Litígios de Receitas Não Administradas pela RFB - Principal</t>
  </si>
  <si>
    <t>Transação Resolutiva de Litígios de Receitas Não Administradas pela RFB - Multas e Juros de Mora</t>
  </si>
  <si>
    <t>Transação Resolutiva de Litígios de Receitas Não Administradas pela RFB - Dívida Ativa</t>
  </si>
  <si>
    <t>Transação Resolutiva de Litígios de Receitas Não Administradas pela RFB - Dívida Ativa - Multas e Juros de Mora da Dívida Ativa</t>
  </si>
  <si>
    <t>Transação Resolutiva de Litígios de Receitas Não Administradas pela RFB - Multas</t>
  </si>
  <si>
    <t>Transação Resolutiva de Litígios de Receitas Não Administradas pela RFB - Juros de Mora</t>
  </si>
  <si>
    <t>Transação Resolutiva de Litígios de Receitas Não Administradas pela RFB - Dívida Ativa - Multas da Dívida Ativa</t>
  </si>
  <si>
    <t>Transação Resolutiva de Litígios de Receitas Não Administradas pela RFB - Juros de Mora da Dívida Ativa</t>
  </si>
  <si>
    <t>Títulos Executivos Extrajudiciais</t>
  </si>
  <si>
    <t>Agrega receitas provenientes de títulos executivos extrajudiciais.</t>
  </si>
  <si>
    <t>Termo de Ajustamento de Conduta - TAC</t>
  </si>
  <si>
    <t>Registra as receitas provenientes de termo de ajustamento de conduta - TAC.</t>
  </si>
  <si>
    <t>Termo de Ajustamento de Conduta - TAC - Principal</t>
  </si>
  <si>
    <t>Termo de Ajustamento de Conduta - TAC - Multas e Juros de Mora</t>
  </si>
  <si>
    <t>Termo de Ajustamento de Conduta - TAC - Dívida Ativa</t>
  </si>
  <si>
    <t>Termo de Ajustamento de Conduta - TAC - Dívida Ativa - Multas e Juros de Mora da Dívida Ativa</t>
  </si>
  <si>
    <t>Termo de Ajustamento de Conduta - TAC - Multas</t>
  </si>
  <si>
    <t>Termo de Ajustamento de Conduta - TAC - Juros de Mora</t>
  </si>
  <si>
    <t>Termo de Ajustamento de Conduta - TAC - Dívida Ativa - Multas da Dívida Ativa</t>
  </si>
  <si>
    <t>Termo de Ajustamento de Conduta - TAC - Juros de Mora da Dívida Ativa</t>
  </si>
  <si>
    <t>Alienação de Estoques da Política de Garantia de Preços Mínimos - PGPM</t>
  </si>
  <si>
    <t>Alienação de Estoques da Política de Garantia de Preços Mínimos - PGPM - Principal</t>
  </si>
  <si>
    <t>Alienação de Estoques da Política de Garantia de Preços Mínimos - PGPM - Multas e Juros de Mora</t>
  </si>
  <si>
    <t>Alienação de Estoques da Política de Garantia de Preços Mínimos - PGPM - Dívida Ativa</t>
  </si>
  <si>
    <t>Alienação de Estoques da Política de Garantia de Preços Mínimos - PGPM - Dívida Ativa - Multas e Juros de Mora da Dívida Ativa</t>
  </si>
  <si>
    <t>Alienação de Estoques da Política de Garantia de Preços Mínimos - PGPM - Multas</t>
  </si>
  <si>
    <t>Alienação de Estoques da Política de Garantia de Preços Mínimos - PGPM - Juros de Mora</t>
  </si>
  <si>
    <t>Alienação de Estoques da Política de Garantia de Preços Mínimos - PGPM - Dívida Ativa - Multas da Dívida Ativa</t>
  </si>
  <si>
    <t>Alienação de Estoques da Política de Garantia de Preços Mínimos - PGPM - Juros de Mora da Dívida Ativa</t>
  </si>
  <si>
    <t>Outras Receitas</t>
  </si>
  <si>
    <t>Agrega receitas que não se enquadram nos itens anteriores.</t>
  </si>
  <si>
    <t>Outras Receitas Administradas pela RFB</t>
  </si>
  <si>
    <t>Outras Receitas Administradas pela RFB - Principal</t>
  </si>
  <si>
    <t>Outras Receitas Administradas pela RFB - Multas e Juros de Mora</t>
  </si>
  <si>
    <t>Outras Receitas Administradas pela RFB - Dívida Ativa</t>
  </si>
  <si>
    <t>Outras Receitas Administradas pela RFB - Dívida Ativa - Multas e Juros de Mora da Dívida Ativa</t>
  </si>
  <si>
    <t>Outras Receitas Administradas pela RFB - Multas</t>
  </si>
  <si>
    <t>Outras Receitas Administradas pela RFB - Juros de Mora</t>
  </si>
  <si>
    <t>Outras Receitas Administradas pela RFB - Dívida Ativa - Multas da Dívida Ativa</t>
  </si>
  <si>
    <t>Outras Receitas Administradas pela RFB - Juros de Mora da Dívida Ativa</t>
  </si>
  <si>
    <t xml:space="preserve">Outras Receitas Não Arrecadadas e Não Projetadas pela RFB - Primárias  </t>
  </si>
  <si>
    <t>Registra as  receitas primárias que não se enquadram nos itens anteriores.</t>
  </si>
  <si>
    <t>Outras Receitas Não Arrecadadas e Não Projetadas pela RFB - Primárias   - Principal</t>
  </si>
  <si>
    <t>Outras Receitas Não Arrecadadas e Não Projetadas pela RFB - Primárias   - Multas e Juros de Mora</t>
  </si>
  <si>
    <t>Outras Receitas Não Arrecadadas e Não Projetadas pela RFB - Primárias   - Dívida Ativa</t>
  </si>
  <si>
    <t>Outras Receitas Não Arrecadadas e Não Projetadas pela RFB - Primárias   - Dívida Ativa - Multas e Juros de Mora da Dívida Ativa</t>
  </si>
  <si>
    <t>Outras Receitas Não Arrecadadas e Não Projetadas pela RFB - Primárias   - Multas</t>
  </si>
  <si>
    <t>Outras Receitas Não Arrecadadas e Não Projetadas pela RFB - Primárias   - Juros de Mora</t>
  </si>
  <si>
    <t>Outras Receitas Não Arrecadadas e Não Projetadas pela RFB - Primárias   - Dívida Ativa - Multas da Dívida Ativa</t>
  </si>
  <si>
    <t>Outras Receitas Não Arrecadadas e Não Projetadas pela RFB - Primárias   - Juros de Mora da Dívida Ativa</t>
  </si>
  <si>
    <t>Outras Receitas Não Arrecadadas e Não Projetadas pela RFB - Financeiras</t>
  </si>
  <si>
    <t>Registra as  receitas financeiras que não se enquadram nos itens anteriores.</t>
  </si>
  <si>
    <t>Outras Receitas Não Arrecadadas e Não Projetadas pela RFB - Financeiras - Principal</t>
  </si>
  <si>
    <t>Outras Receitas Não Arrecadadas e Não Projetadas pela RFB - Financeiras - Multas e Juros de Mora</t>
  </si>
  <si>
    <t>Outras Receitas Não Arrecadadas e Não Projetadas pela RFB - Financeiras - Dívida Ativa</t>
  </si>
  <si>
    <t>Outras Receitas Não Arrecadadas e Não Projetadas pela RFB - Financeiras - Dívida Ativa - Multas e Juros de Mora da Dívida Ativa</t>
  </si>
  <si>
    <t>Outras Receitas Não Arrecadadas e Não Projetadas pela RFB - Financeiras - Multas</t>
  </si>
  <si>
    <t>Outras Receitas Não Arrecadadas e Não Projetadas pela RFB - Financeiras - Juros de Mora</t>
  </si>
  <si>
    <t>Outras Receitas Não Arrecadadas e Não Projetadas pela RFB - Financeiras - Dívida Ativa - Multas da Dívida Ativa</t>
  </si>
  <si>
    <t>Outras Receitas Não Arrecadadas e Não Projetadas pela RFB - Financeiras - Juros de Mora da Dívida Ativa</t>
  </si>
  <si>
    <t>Receitas de Capital</t>
  </si>
  <si>
    <t>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t>
  </si>
  <si>
    <t>Operações de Crédito</t>
  </si>
  <si>
    <t>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t>
  </si>
  <si>
    <t>Operações de Crédito - Mercado Interno</t>
  </si>
  <si>
    <t>Agrega as operações de crédito internas, que compreendem os recursos decorrentes da colocação no mercado interno de títulos públicos, financiamentos ou empréstimos obtidos no país junto a entidades estatais ou particulares.</t>
  </si>
  <si>
    <t>Títulos de Responsabilidade do Tesouro Nacional - Mercado Interno</t>
  </si>
  <si>
    <t>Títulos de Responsabilidade do Tesouro Nacional - Refinanciamento da Dívida Pública Federal no Mercado Interno</t>
  </si>
  <si>
    <t>Títulos de Responsabilidade do Tesouro Nacional - Refinanciamento da Dívida Pública Federal no Mercado Interno - Principal</t>
  </si>
  <si>
    <t>Títulos de Responsabilidade do Tesouro Nacional - Refinanciamento da Dívida Pública Federal no Mercado Interno - Dívida Ativa</t>
  </si>
  <si>
    <t>Títulos da Dívida Agrária - TDA</t>
  </si>
  <si>
    <t>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t>
  </si>
  <si>
    <t>Títulos da Dívida Agrária - TDA - Principal</t>
  </si>
  <si>
    <t>Títulos da Dívida Agrária - TDA - Dívida Ativa</t>
  </si>
  <si>
    <t>Operações de Crédito Contratuais - Mercado Interno</t>
  </si>
  <si>
    <t>Agrega as receitas provenientes de obrigações contratuais no mercado interno, decorrentes de financiamentos ou empréstimos, inclusive arrendamento mercantil, ou concessão de qualquer garantia que represente compromisso, autorizadas por leis específicas.</t>
  </si>
  <si>
    <t>Registra as receitas provenientes de obrigações contratuais no mercado interno, decorrentes de financiamentos ou empréstimos, inclusive arrendamento mercantil, ou concessão de qualquer garantia que represente compromisso, autorizadas por leis específicas.</t>
  </si>
  <si>
    <t>Operações de Crédito Contratuais - Mercado Interno - Principal</t>
  </si>
  <si>
    <t>Operações de Crédito Contratuais - Mercado Interno - Dívida Ativa</t>
  </si>
  <si>
    <t>Operações de Crédito Internas para Programas de Educação</t>
  </si>
  <si>
    <t>Registra o valor da arrecadação de receita com operações de crédito internas relativas a programas de educação.</t>
  </si>
  <si>
    <t>Operações de Crédito Internas para Programas de Educação - Principal</t>
  </si>
  <si>
    <t>Operações de Crédito Internas para Programas de Educação - Dívida Ativa</t>
  </si>
  <si>
    <t>Operações de Crédito Internas para Programas de Saúde</t>
  </si>
  <si>
    <t>Registra o valor da arrecadação de receita com operações de crédito internas relativas a programas de saúde.</t>
  </si>
  <si>
    <t>Operações de Crédito Internas para Programas de Saúde - Principal</t>
  </si>
  <si>
    <t>Operações de Crédito Internas para Programas de Saúde - Dívida Ativa</t>
  </si>
  <si>
    <t>Operações de Crédito Internas para Programas de Saneamento</t>
  </si>
  <si>
    <t>Registra o valor da arrecadação de receita com operações de crédito internas relativas a programas de saneamento.</t>
  </si>
  <si>
    <t>Operações de Crédito Internas para Programas de Saneamento - Principal</t>
  </si>
  <si>
    <t>Operações de Crédito Internas para Programas de Saneamento - Dívida Ativa</t>
  </si>
  <si>
    <t>Operações de Crédito Internas para Programas de Meio Ambiente</t>
  </si>
  <si>
    <t>Registra o valor da arrecadação de receita com operações de crédito internas relativas a programas de meio ambiente.</t>
  </si>
  <si>
    <t>Operações de Crédito Internas para Programas de Meio Ambiente - Principal</t>
  </si>
  <si>
    <t>Operações de Crédito Internas para Programas de Meio Ambiente - Dívida Ativa</t>
  </si>
  <si>
    <t>Operações de Crédito Internas para Programas de Modernização da Administração Pública</t>
  </si>
  <si>
    <t>Registra o valor da arrecadação da receita com operações de crédito internas relativas a programas de modernização da máquina pública.</t>
  </si>
  <si>
    <t>Operações de Crédito Internas para Programas de Modernização da Administração Pública - Principal</t>
  </si>
  <si>
    <t>Operações de Crédito Internas para Programas de Modernização da Administração Pública - Dívida Ativa</t>
  </si>
  <si>
    <t>Operações de Crédito Internas para Refinanciamento da Dívida Contratual</t>
  </si>
  <si>
    <t>Registra o valor da arrecadação da receita com operações de crédito internas para refinanciamento da dívida contratual.</t>
  </si>
  <si>
    <t>Operações de Crédito Internas para Refinanciamento da Dívida Contratual - Principal</t>
  </si>
  <si>
    <t>Operações de Crédito Internas para Refinanciamento da Dívida Contratual - Dívida Ativa</t>
  </si>
  <si>
    <t>Operações de Crédito Internas para Programas de Moradia Popular</t>
  </si>
  <si>
    <t>Registra o valor da arrecadação da receita de operações de crédito internas relativas a programas de moradia popular.</t>
  </si>
  <si>
    <t>Operações de Crédito Internas para Programas de Moradia Popular - Principal</t>
  </si>
  <si>
    <t>Operações de Crédito Internas para Programas de Moradia Popular - Dívida Ativa</t>
  </si>
  <si>
    <t>Empréstimos Compulsórios</t>
  </si>
  <si>
    <t>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</si>
  <si>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</si>
  <si>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Empréstimos Compulsórios - Principal</t>
  </si>
  <si>
    <t>Empréstimos Compulsórios - Dívida Ativa</t>
  </si>
  <si>
    <t>Outras Operações de Crédito - Mercado Interno</t>
  </si>
  <si>
    <t>Agrega receitas decorrentes da contratação de operação de crédito no mercado interno não contempladas nos itens anteriores.</t>
  </si>
  <si>
    <t>Outras Operações de Crédito - Mercado Interno - Principal</t>
  </si>
  <si>
    <t>Outras Operações de Crédito - Mercado Interno - Dívida Ativa</t>
  </si>
  <si>
    <t>Operações de Crédito - Mercado Externo</t>
  </si>
  <si>
    <t>Agrega as receitas de operações de crédito externas. Compreendem os recursos decorrentes da colocação no mercado externo de títulos públicos, financiamentos ou empréstimos obtidos no país junto a entidades estatais ou particulares.</t>
  </si>
  <si>
    <t>Títulos de Responsabilidade do Tesouro Nacional - Mercado Externo</t>
  </si>
  <si>
    <t>Títulos de Responsabilidade do Tesouro Nacional - exceto Refinanciamento da Dívida Pública Federal no Mercado Externo</t>
  </si>
  <si>
    <t>Títulos de Responsabilidade do Tesouro Nacional - exceto Refinanciamento da Dívida Pública Federal no Mercado Externo - Principal</t>
  </si>
  <si>
    <t>Títulos de Responsabilidade do Tesouro Nacional - exceto Refinanciamento da Dívida Pública Federal no Mercado Externo - Dívida Ativa</t>
  </si>
  <si>
    <t>Títulos de Responsabilidade do Tesouro Nacional - Refinanciamento da Dívida Pública Federal no Mercado Externo</t>
  </si>
  <si>
    <t>Títulos de Responsabilidade do Tesouro Nacional - Refinanciamento da Dívida Pública Federal no Mercado Externo - Principal</t>
  </si>
  <si>
    <t>Títulos de Responsabilidade do Tesouro Nacional - Refinanciamento da Dívida Pública Federal no Mercado Externo - Dívida Ativa</t>
  </si>
  <si>
    <t>Operações de Crédito Contratuais - Mercado Externo</t>
  </si>
  <si>
    <t>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</si>
  <si>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</si>
  <si>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Operações de Crédito Contratuais - Mercado Externo - Principal</t>
  </si>
  <si>
    <t>Operações de Crédito Contratuais - Mercado Externo - Dívida Ativa</t>
  </si>
  <si>
    <t>Operações de Crédito Externas para Programas de Educação</t>
  </si>
  <si>
    <t>Registra o valor da arrecadação de receita com operações de crédito externas relativas a programas de educação.</t>
  </si>
  <si>
    <t>Operações de Crédito Externas para Programas de Educação - Principal</t>
  </si>
  <si>
    <t>Operações de Crédito Externas para Programas de Educação - Dívida Ativa</t>
  </si>
  <si>
    <t>Operações de Crédito Externas para Programas de Saúde</t>
  </si>
  <si>
    <t>Registra o valor da arrecadação de receita com operações de crédito externas relativas a programas de saúde.</t>
  </si>
  <si>
    <t>Operações de Crédito Externas para Programas de Saúde - Principal</t>
  </si>
  <si>
    <t>Operações de Crédito Externas para Programas de Saúde - Dívida Ativa</t>
  </si>
  <si>
    <t>Operações de Crédito Externas para Programas de Saneamento</t>
  </si>
  <si>
    <t>Registra o valor da arrecadação de receita com operações de crédito externas relativas a programas de saneamento.</t>
  </si>
  <si>
    <t>Operações de Crédito Externas para Programas de Saneamento - Principal</t>
  </si>
  <si>
    <t>Operações de Crédito Externas para Programas de Saneamento - Dívida Ativa</t>
  </si>
  <si>
    <t>Operações de Crédito Externas para Programas de Meio Ambiente</t>
  </si>
  <si>
    <t>Registra o valor da arrecadação de receita com operações de crédito externas relativas a programas de meio ambiente.</t>
  </si>
  <si>
    <t>Operações de Crédito Externas para Programas de Meio Ambiente - Principal</t>
  </si>
  <si>
    <t>Operações de Crédito Externas para Programas de Meio Ambiente - Dívida Ativa</t>
  </si>
  <si>
    <t>Operações de Crédito Externas para Programas de Modernização da Administração Pública</t>
  </si>
  <si>
    <t>Registra o valor da arrecadação de receita com operações de crédito externas relativas a programas de modernização da máquina pública.</t>
  </si>
  <si>
    <t>Operações de Crédito Externas para Programas de Modernização da Administração Pública - Principal</t>
  </si>
  <si>
    <t>Operações de Crédito Externas para Programas de Modernização da Administração Pública - Dívida Ativa</t>
  </si>
  <si>
    <t>Operações de Crédito Externas para Refinanciamento da Dívida Contratual</t>
  </si>
  <si>
    <t>Registra o valor da arrecadação da receita com operações de crédito externas para refinanciamento da dívida contratual.</t>
  </si>
  <si>
    <t>Operações de Crédito Externas para Refinanciamento da Dívida Contratual - Principal</t>
  </si>
  <si>
    <t>Operações de Crédito Externas para Refinanciamento da Dívida Contratual - Dívida Ativa</t>
  </si>
  <si>
    <t>Outras Operações de Crédito - Mercado Externo</t>
  </si>
  <si>
    <t>Agrega os recursos provenientes de outras operações de crédito externas que não se enquadram nos itens anteriores.</t>
  </si>
  <si>
    <t>Registra os recursos provenientes de outras operações de crédito externas que não se enquadram nos itens anteriores.</t>
  </si>
  <si>
    <t>Outras Operações de Crédito - Mercado Externo - Principal</t>
  </si>
  <si>
    <t>Outras Operações de Crédito - Mercado Externo - Dívida Ativa</t>
  </si>
  <si>
    <t>Alienação de Bens</t>
  </si>
  <si>
    <t>Agrega os recursos provenientes da venda de bens móveis e imóveis e da alienação ou resgate de títulos.</t>
  </si>
  <si>
    <t>Alienação de Bens Móveis</t>
  </si>
  <si>
    <t>Agrega o valor da receita de alienação de bens móveis tais como: mercadorias, bens inservíveis ou desnecessários, dentre outros.</t>
  </si>
  <si>
    <t>Alienação de Títulos, Valores Mobiliários e Aplicações Congêneres</t>
  </si>
  <si>
    <t>Agrega o valor da receita obtida com a alienação ou resgate de títulos e valores mobiliários.</t>
  </si>
  <si>
    <t>Alienação de Títulos, Valores Mobiliários e Aplicações Congêneres Temporárias</t>
  </si>
  <si>
    <t>Alienação de Títulos, Valores Mobiliários e Aplicações Congêneres Temporárias - Principal</t>
  </si>
  <si>
    <t>Alienação de Títulos, Valores Mobiliários e Aplicações Congêneres Temporárias - Dívida Ativa</t>
  </si>
  <si>
    <t>Alienação de Títulos, Valores Mobiliários e Aplicações Congêneres Permanentes</t>
  </si>
  <si>
    <t>Alienação de Títulos, Valores Mobiliários e Aplicações Congêneres Permanentes - Principal</t>
  </si>
  <si>
    <t>Alienação de Títulos, Valores Mobiliários e Aplicações Congêneres Permanentes - Dívida Ativa</t>
  </si>
  <si>
    <t>Alienação de Estoques</t>
  </si>
  <si>
    <t>Agrega as receitas provenientes da venda de estoques públicos ou privados, em consonância com a política agrícola nacional.</t>
  </si>
  <si>
    <t>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t>
  </si>
  <si>
    <t>Alienação de Estoques Comerciais Destinados a Programas Sociais</t>
  </si>
  <si>
    <t>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t>
  </si>
  <si>
    <t>Alienação de Estoques Comerciais Destinados a Programas Sociais - Principal</t>
  </si>
  <si>
    <t>Alienação de Estoques Comerciais Destinados a Programas Sociais - Dívida Ativa</t>
  </si>
  <si>
    <t>Alienação de Estoques do Programa de Aquisição de Alimentos - PAA</t>
  </si>
  <si>
    <t>Agrega as receitas provenientes da alienação de estoques de alimentos pela Companhia Nacional de Abastecimento - CONAB, cujos produtos foram adquiridos mediante recursos transferidos pelo Ministério do Desenvolvimento Social e Combate à Fome - MDS.</t>
  </si>
  <si>
    <t>Alienação de Estoques do Programa de Aquisição de Alimentos - PAA - Principal</t>
  </si>
  <si>
    <t>Alienação de Estoques do Programa de Aquisição de Alimentos - PAA - Dívida Ativa</t>
  </si>
  <si>
    <t>Alienação de Estoques de Café - FUNCAFÉ</t>
  </si>
  <si>
    <t>Agrega as receitas provenientes da venda de estoques de café, contemplados pela política de garantia de preços mínimos, adquiridos com recursos do Tesouro Nacional.</t>
  </si>
  <si>
    <t>Alienação de Estoques de Café - FUNCAFÉ - Principal</t>
  </si>
  <si>
    <t>Alienação de Estoques de Café - FUNCAFÉ - Dívida Ativa</t>
  </si>
  <si>
    <t>Alienação de Bens Móveis e Semoventes</t>
  </si>
  <si>
    <t>Agrega as receitas provenientes da alienação de  bens móveis e semoventes. Compreende a alienação de animais, veículos, móveis, equipamentos e utensílios.</t>
  </si>
  <si>
    <t>Alienação de Bens Móveis e Semoventes - Principal</t>
  </si>
  <si>
    <t>Alienação de Bens Móveis e Semoventes - Dívida Ativa</t>
  </si>
  <si>
    <t>Alienação de Bens Imóveis</t>
  </si>
  <si>
    <t>Agrega as receitas provenientes da alienação de bens imóveis, de propriedade da União, Estados, Distrito Federal e Municípios.</t>
  </si>
  <si>
    <t>Registra as receitas provenientes da alienação de bens imóveis, de propriedade da União, Estados, Distrito Federal e Municípios.</t>
  </si>
  <si>
    <t>Alienação de Bens Imóveis - Principal</t>
  </si>
  <si>
    <t>Alienação de Bens Imóveis - Dívida Ativa</t>
  </si>
  <si>
    <t>Alienação de Bens Imóveis - Programa de Administração Imobiliária da União</t>
  </si>
  <si>
    <t>Registra a receita proveniente da alienação de bens imóveis, conforme Programa de Administração Imobiliária da União.</t>
  </si>
  <si>
    <t>Alienação de Bens Imóveis - Programa de Administração Imobiliária da União - Principal</t>
  </si>
  <si>
    <t>Alienação de Bens Imóveis - Programa de Administração Imobiliária da União - Dívida Ativa</t>
  </si>
  <si>
    <t>Adicional sobre a Alienação de Bens Imóveis</t>
  </si>
  <si>
    <t>Registra as receitas provenientes do adicional sobre a alienação de bens imóveis. Atualmente, há previsão legal para o Fundo do Regime Geral de Previdência Social - FRGPS, disposta no § 5º do art. 14 da Lei nº 11.481, de 31 de maio de 2007.</t>
  </si>
  <si>
    <t>Adicional sobre a Alienação de Bens Imóveis - Principal</t>
  </si>
  <si>
    <t>Adicional sobre a Alienação de Bens Imóveis - Dívida Ativa</t>
  </si>
  <si>
    <t>Alienação de Bens Intangíveis</t>
  </si>
  <si>
    <t>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</si>
  <si>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</si>
  <si>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Alienação de Bens Intangíveis - Principal</t>
  </si>
  <si>
    <t>Alienação de Bens Intangíveis - Dívida Ativa</t>
  </si>
  <si>
    <t>Amortização de Empréstimos</t>
  </si>
  <si>
    <t>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t>
  </si>
  <si>
    <t>Amortização de Empréstimos - BEA/BIB</t>
  </si>
  <si>
    <t>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t>
  </si>
  <si>
    <t>Amortização de Empréstimos - BEA/BIB - Principal</t>
  </si>
  <si>
    <t>Amortização de Empréstimos - BEA/BIB - Dívida Ativa</t>
  </si>
  <si>
    <t>Amortização Proveniente da Execução de Garantia - Operações de Crédito</t>
  </si>
  <si>
    <t>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t>
  </si>
  <si>
    <t>Amortização Proveniente da Execução de Garantia - Operações de Crédito - Principal</t>
  </si>
  <si>
    <t>Amortização Proveniente da Execução de Garantia - Operações de Crédito - Dívida Ativa</t>
  </si>
  <si>
    <t>Amortização de Empréstimos - Estados e Municípios</t>
  </si>
  <si>
    <t>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t>
  </si>
  <si>
    <t>Amortização de Empréstimos - Estados e Municípios - Principal</t>
  </si>
  <si>
    <t>Amortização de Empréstimos - Estados e Municípios - Dívida Ativa</t>
  </si>
  <si>
    <t>Amortização de Empréstimos - Refinanciamento de Dívidas de Médio e Longo Prazo</t>
  </si>
  <si>
    <t>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t>
  </si>
  <si>
    <t>Amortização de Empréstimos - Refinanciamento de Dívidas de Médio e Longo Prazo - Principal</t>
  </si>
  <si>
    <t>Amortização de Empréstimos - Refinanciamento de Dívidas de Médio e Longo Prazo - Dívida Ativa</t>
  </si>
  <si>
    <t>Amortização de Empréstimos - Programa das Operações Oficiais de Crédito</t>
  </si>
  <si>
    <t>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t>
  </si>
  <si>
    <t>Amortização de Empréstimos - Programa das Operações Oficiais de Crédito - Principal</t>
  </si>
  <si>
    <t>Amortização de Empréstimos - Programa das Operações Oficiais de Crédito - Dívida Ativa</t>
  </si>
  <si>
    <t>Amortização de Empréstimos Contratuais</t>
  </si>
  <si>
    <t>Registra as receitas provenientes de pagamento de parcelas de empréstimos, financiamentos e refinanciamentos que não se enquadram em categorias específicas.</t>
  </si>
  <si>
    <t>Amortização de Empréstimos Contratuais - Principal</t>
  </si>
  <si>
    <t>Amortização de Empréstimos Contratuais - Dívida Ativa</t>
  </si>
  <si>
    <t>Amortização de Financiamentos</t>
  </si>
  <si>
    <t>Agrega as receitas provenientes da amortização de financiamentos concedidos.</t>
  </si>
  <si>
    <t>Amortização de Financiamentos em Geral</t>
  </si>
  <si>
    <t>Registra as receitas provenientes da amortização de financiamentos concedidos.</t>
  </si>
  <si>
    <t>Amortização de Financiamentos em Geral - Principal</t>
  </si>
  <si>
    <t>Amortização de Financiamentos em Geral - Dívida Ativa</t>
  </si>
  <si>
    <t>Amortização de Financiamento do Fundo de Financiamento ao Estudante do Ensino Superior - FIES</t>
  </si>
  <si>
    <t>Registra as receitas provenientes de amortização de financiamento concedido pelo Fundo de Financiamento ao Estudante do Ensino Superior.</t>
  </si>
  <si>
    <t>Amortização de Financiamento do Fundo de Financiamento ao Estudante do Ensino Superior - FIES - Principal</t>
  </si>
  <si>
    <t>Amortização de Financiamento do Fundo de Financiamento ao Estudante do Ensino Superior - FIES - Dívida Ativa</t>
  </si>
  <si>
    <t>Amortização de Financiamento Proveniente de Fundo Garantidor</t>
  </si>
  <si>
    <t>Registra as receitas referentes à amortização de financiamento proveniente de fundos garantidores.</t>
  </si>
  <si>
    <t>Amortização de Financiamento Proveniente de Fundo Garantidor - Principal</t>
  </si>
  <si>
    <t>Amortização de Financiamento Proveniente de Fundo Garantidor - Dívida Ativa</t>
  </si>
  <si>
    <t>Transferências de Capital</t>
  </si>
  <si>
    <t>Agrega as receitas provenientes de recursos financeiros decorrentes de doações, contratos, convênios, acordos, ajustes, termos de parceria ou outros instrumentos, quando destinados a atender despesas classificáveis como de capital.</t>
  </si>
  <si>
    <t>Agrega as receitas provenientes de recursos financeiros recebidos da União ou de suas entidades, decorrentes de doações, contratos, convênios, acordos, ajustes, termos de parceria ou outros instrumentos, quando destinados a atender despesas classificáveis como de capital.</t>
  </si>
  <si>
    <t>Transferências de Recursos do Sistema Único de Saúde - SUS</t>
  </si>
  <si>
    <t>Transferências de Recursos do Sistema Único de Saúde – SUS – Fundo a Fundo - Bloco de Manutenção das Ações e Serviços Públicos de Saúde</t>
  </si>
  <si>
    <t>Agrega o valor total das transferências de capital oriundas do Fundo Nacional de Saúde referentes ao bloco de manutenção das ações e serviços públicos de saúde, recebidos pelos Fundos de Saúde dos Estados, do Distrito Federal e dos Municípios.</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</si>
  <si>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</si>
  <si>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</si>
  <si>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</si>
  <si>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t>
  </si>
  <si>
    <t>Registra o valor total de transferências de capital do bloco de manutenção das ações e serviços públicos de saúde do Fundo Nacional de Saúde (União) recebidos pelos Fundos de Saúde dos Estados, do Distrito Federal e dos Municípios, referentes a gastos com gestão do SUS.</t>
  </si>
  <si>
    <t>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t>
  </si>
  <si>
    <t>Transferências de Recursos do Sistema Único de Saúde – SUS - Fundo a Fundo - Bloco de Estruturação da Rede de Serviços Públicos de Saúde</t>
  </si>
  <si>
    <t>Agrega o valor total das transferências de capital oriundas do Fundo Nacional de Saúde referentes ao bloco de estruturação da rede de serviços públicos de saúde, recebidos pelos Fundos de Saúde dos Estados, do Distrito Federal e dos Municípios.</t>
  </si>
  <si>
    <t>Registra o valor das transferências de capital da União recebidas pelos Estados, Distrito Federal e Municípios, referentes ao bloco de estruturação da rede de serviços do Sistema Único de Saúde – SUS, destinados à atenção primária em saúde.</t>
  </si>
  <si>
    <t>Registra o valor das transferências de capital da União recebidas pelos Estados, Distrito Federal e Municípios, referentes ao bloco de estruturação da rede de serviços do Sistema Único de Saúde – SUS, destinaos à atenção especializada em saúde.</t>
  </si>
  <si>
    <t>Registra o valor das transferências de capital da União recebidas pelos Estados, Distrito Federal e Municípios, referentes ao bloco de estruturação da rede de serviços do Sistema Único de Saúde – SUS, destinados à assistência farmacêutica.</t>
  </si>
  <si>
    <t>Registra o valor das transferências de capital da União recebidas pelos Estados, Distrito Federal e Municípios, referentes ao bloco de estruturação da rede de serviços do Sistema Único de Saúde – SUS, destinados à Vigilância em Saúde.</t>
  </si>
  <si>
    <t>Registra o valor das transferências de capital da União recebidas pelos Estados, Distrito Federal e Municípios, referentes ao bloco de estruturação da rede de serviços do Sistema Único de Saúde – SUS, destinados à Gestão do SUS.</t>
  </si>
  <si>
    <t>Registra o valor das transferências de capital da União recebidas pelos Estados, Distrito Federal e Municípios, referentes ao bloco de estruturação da rede de serviços do Sistema Único de Saúde – SUS, destinados a outros programas não especificados anteriormente.</t>
  </si>
  <si>
    <t>Transferências de Recursos do Fundo Nacional do Desenvolvimento da Educação – FNDE </t>
  </si>
  <si>
    <t>Agrega o valor das transferências de capital da União recebidas pelos Estados, Distrito Federal e Municípios, referentes a programas de educação.</t>
  </si>
  <si>
    <t>Transferências para o Programa de Apoio ao Transporte Escolar para Educação Básica - CAMINHO DA ESCOLA</t>
  </si>
  <si>
    <t>Registra o valor das transferências de capital da União recebidas pelos Estados, Distrito Federal e Municípios, referentes ao programas Caminho da Escola, conforme Lei nº 12.816 de 12013.</t>
  </si>
  <si>
    <t>Transferências para o Programa de Apoio ao Transporte Escolar para Educação Básica - CAMINHO DA ESCOLA - Principal</t>
  </si>
  <si>
    <t>Transferências para o Programa de Apoio ao Transporte Escolar para Educação Básica - CAMINHO DA ESCOLA - Dívida Ativa</t>
  </si>
  <si>
    <t>Transferências para o Programa Nacional de Reestruturação e Aquisição de Equipamentos para a Rede Escolar Pública de Educação Infantil - Proinfância</t>
  </si>
  <si>
    <t>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t>
  </si>
  <si>
    <t>Transferências para o Programa Nacional de Reestruturação e Aquisição de Equipamentos para a Rede Escolar Pública de Educação Infantil - Proinfância - Principal</t>
  </si>
  <si>
    <t>Transferências para o Programa Nacional de Reestruturação e Aquisição de Equipamentos para a Rede Escolar Pública de Educação Infantil - Proinfância - Dívida Ativa</t>
  </si>
  <si>
    <t>Outras transferências destinadas a Programas de Educação</t>
  </si>
  <si>
    <t>Registra o valor das transferências de capital da União recebidas pelos Estados, Distrito Federal e Municípios, referentes a programas de educação, não especificados anteriormente.</t>
  </si>
  <si>
    <t>Outras transferências destinadas a Programas de Educação - Principal</t>
  </si>
  <si>
    <t>Outras transferências destinadas a Programas de Educação - Dívida Ativa</t>
  </si>
  <si>
    <t>Agrega o valor total dos recursos de transferências de capital da União recebidos pelos Estados, Distrito Federal e Municípios, referentes ao Fundo Nacional de Assistência Social – FNAS.</t>
  </si>
  <si>
    <t>Registra o valor total dos recursos de transferências de capital da União recebidos pelos Estados, Distrito Federal e Municípios, referentes ao Fundo Nacional de Assistência Social – FNAS.</t>
  </si>
  <si>
    <t>Transferências de Convênios da União e de suas Entidades </t>
  </si>
  <si>
    <t>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t>
  </si>
  <si>
    <t>Registra o valor dos recursos oriundos de convênios firmados com a saúde, para a realização de objetivos de interesse comum dos partícipes, e destinados a custear despesas de capital.</t>
  </si>
  <si>
    <t>Transferências de Convênios da União destinadas a Programas de Educação</t>
  </si>
  <si>
    <t>Registra o valor dos recursos oriundos de convênios firmados com a União, destinados a programas de educação, para a realização de objetivos de interesse comum dos partícipes, e destinados a custear despesas de capital.</t>
  </si>
  <si>
    <t>Transferências de Convênios da União destinadas a Programas de Educação - Principal</t>
  </si>
  <si>
    <t>Transferências de Convênios da União destinadas a Programas de Educação - Dívida Ativa</t>
  </si>
  <si>
    <t>Transferências de Convênios da União destinadas a Programas de Saneamento Básico</t>
  </si>
  <si>
    <t>Registra o valor dos recursos oriundos de convênios firmados com a União, destinados a programas de saneamento básico, para a realização de objetivos de interesse comum dos partícipes, e destinados a custear despesas de capital.</t>
  </si>
  <si>
    <t>Transferências de Convênios da União destinadas a Programas de Saneamento Básico - Principal</t>
  </si>
  <si>
    <t>Transferências de Convênios da União destinadas a Programas de Saneamento Básico - Dívida Ativa</t>
  </si>
  <si>
    <t>Transferências de Convênios da União destinadas a Programas de Meio Ambiente</t>
  </si>
  <si>
    <t>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</si>
  <si>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Meio Ambiente - Principal</t>
  </si>
  <si>
    <t>Transferências de Convênios da União destinadas a Programas de Meio Ambiente - Dívida Ativa</t>
  </si>
  <si>
    <t>Transferências de Convênios da União destinadas a Programas de Infraestrutura em Transporte</t>
  </si>
  <si>
    <t>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</si>
  <si>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Infraestrutura em Transporte - Principal</t>
  </si>
  <si>
    <t>Transferências de Convênios da União destinadas a Programas de Infraestrutura em Transporte - Dívida Ativa</t>
  </si>
  <si>
    <t>Registra o valor dos recursos oriundos de transferências de convênios firmados com a União e de suas Entidades, para a realização de objetivos de interesse comum dos partícipes, e destinados a custear despesas de capital, não previstos nos itens anteriores.</t>
  </si>
  <si>
    <t>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t>
  </si>
  <si>
    <t>Registra o valor das transferências de capital da União recebidas pelos consórcios públicos, mediante contrato ou outro instrumento.</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</si>
  <si>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t>
  </si>
  <si>
    <t>Transferências de Recursos do Sistema Único de Saúde – SUS dos Estados e DF</t>
  </si>
  <si>
    <t>Agrega o valor total dos recursos recebidos pelas demais esferas de governo e respectivas entidades da administração descentralizada, destinados ao Sistema Único de Saúde, transferidos pelos Estados, exceto as transferências de convênios.</t>
  </si>
  <si>
    <t>Registra o valor total dos recursos recebidos pelas demais esferas de governo e respectivas entidades da administração descentralizada, destinados ao Sistema Único de Saúde, transferidos pelos Estados, exceto as transferências de convênios.</t>
  </si>
  <si>
    <t>Transferências de Convênios dos Estados e DF e de Suas Entidades </t>
  </si>
  <si>
    <t>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t>
  </si>
  <si>
    <t>Transferências de Convênios dos Estados e DF e de Suas Entidades para Órgãos e Entidades da União</t>
  </si>
  <si>
    <t>Registra o valor dos recursos oriundos de outros convênios dos Estados, para a realização de objetivos de interesse comum dos partícipes, e destinados a custear despesas de capital.</t>
  </si>
  <si>
    <t>Transferências de Convênios dos Estados e DF e de Suas Entidades para Órgãos e Entidades da União - Principal</t>
  </si>
  <si>
    <t>Transferências de Convênios dos Estados e DF e de Suas Entidades para Órgãos e Entidades da União - Dívida Ativa</t>
  </si>
  <si>
    <t>Transferências de Convênios dos Estados para o Sistema Único de Saúde – SUS</t>
  </si>
  <si>
    <t>Registra o valor dos recursos oriundos de convênios firmados com os Estados, destinados ao Sistema Único de Saúde, para a realização de objetivos de interesse comum dos partícipes, e destinados a custear despesas de capital.</t>
  </si>
  <si>
    <t>Transferências de Convênios dos Estados para o Sistema Único de Saúde – SUS - Principal</t>
  </si>
  <si>
    <t>Transferências de Convênios dos Estados para o Sistema Único de Saúde – SUS - Dívida Ativa</t>
  </si>
  <si>
    <t>Transferências de Convênios dos Estados destinadas a Programas de Educação</t>
  </si>
  <si>
    <t>Registra o valor dos recursos oriundos de convênios firmados com os Estados, destinados a programas de educação, para a realização de objetivos de interesse comum dos partícipes, e destinados a custear despesas de capital.</t>
  </si>
  <si>
    <t>Transferências de Convênios dos Estados destinadas a Programas de Educação - Principal</t>
  </si>
  <si>
    <t>Transferências de Convênios dos Estados destinadas a Programas de Educação - Dívida Ativa</t>
  </si>
  <si>
    <t>Transferências de Convênios dos Estados destinadas a Programas de Saneamento Básico</t>
  </si>
  <si>
    <t>Registra o valor dos recursos oriundos de convênios firmados com os Estados, destinados a programas de saneamento básico, para a realização de objetivos de interesse comum dos partícipes, e destinados a custear despesas de capital.</t>
  </si>
  <si>
    <t>Transferências de Convênios dos Estados destinadas a Programas de Saneamento Básico - Principal</t>
  </si>
  <si>
    <t>Transferências de Convênios dos Estados destinadas a Programas de Saneamento Básico - Dívida Ativa</t>
  </si>
  <si>
    <t>Transferências de Convênios dos Estados destinadas a Programas de Meio Ambiente</t>
  </si>
  <si>
    <t>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</si>
  <si>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Meio Ambiente - Principal</t>
  </si>
  <si>
    <t>Transferências de Convênios dos Estados destinadas a Programas de Meio Ambiente - Dívida Ativa</t>
  </si>
  <si>
    <t>Transferências de Convênios dos Estados destinadas a Programas de Infraestrutura em Transporte</t>
  </si>
  <si>
    <t>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</si>
  <si>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Infraestrutura em Transporte - Principal</t>
  </si>
  <si>
    <t>Transferências de Convênios dos Estados destinadas a Programas de Infraestrutura em Transporte - Dívida Ativa</t>
  </si>
  <si>
    <t>Registra o valor dos recursos oriundos de transferências de convênios dos Estados, DF e de suas Entidades, para a realização de objetivos de interesse comum dos partícipes, e destinados a custear despesas de capital, não previstos nos itens anteriores.</t>
  </si>
  <si>
    <t>Outras Transferências de Recursos dos Estados</t>
  </si>
  <si>
    <t>Transferências dos Estados e Distrito Federal a Consórcios Públicos</t>
  </si>
  <si>
    <t>Registra as transferências de capital dos Estados, Distrito Federal, e de suas entidades, recebidas pelos consórcios públicos, mediante contrato ou outro instrumento.</t>
  </si>
  <si>
    <t>Transferências dos Estados e Distrito Federal a Consórcios Públicos - Principal</t>
  </si>
  <si>
    <t>Transferências dos Estados e Distrito Federal a Consórcios Públicos - Dívida Ativa</t>
  </si>
  <si>
    <t>Registra o valor total dos recursos recebidos pelas demais esferas de governo e respectivas entidades da administração descentralizada, destinados a programas de educação, transferidos pelos Estados, exceto as transferências de convênios.</t>
  </si>
  <si>
    <t>Outras Transferências de Recursos dos Estados - Principal</t>
  </si>
  <si>
    <t>Outras Transferências de Recursos dos Estados - Dívida Ativa</t>
  </si>
  <si>
    <t>Agrega as receitas provenientes de recursos financeiros recebidos dos Municípios e de suas entidades, decorrentes de doações, contratos, convênios, acordos, ajustes, termos de parceria ou outros instrumentos, quando destinados a atender despesas classificáveis como de capital.</t>
  </si>
  <si>
    <t>Transferências de Recursos do Sistema Único de Saúde – SUS dos Municípios </t>
  </si>
  <si>
    <t>Registra os valores das receitas recebidas dos Municípios no âmbito do Sistema Único de Saúde – SUS</t>
  </si>
  <si>
    <t>Transferências de Recursos do Sistema Único de Saúde – SUS dos Municípios  - Principal</t>
  </si>
  <si>
    <t>Transferências de Recursos do Sistema Único de Saúde – SUS dos Municípios  - Dívida Ativa</t>
  </si>
  <si>
    <t>Transferências de Convênios dos Municípios e de Suas Entidades </t>
  </si>
  <si>
    <t>Agrega o valor total dos recursos oriundos de convênios firmados, com ou sem contraprestações de serviços com Municípios ou com suas entidades públicas, para a realização de objetivos de interesse comum dos partícipes, destinados a custear despesas de capital.</t>
  </si>
  <si>
    <t>Transferências de Convênios dos Municípios destinados a Programas de Saúde</t>
  </si>
  <si>
    <t>Registra  o valor dos recursos oriundos de convênios firmados com os Municípios, destinados a programas de saúde, para a realização de objetivos de interesse comum dos partícipes, e destinados a custear despesas de capital.</t>
  </si>
  <si>
    <t>Transferências de Convênios dos Municípios destinados a Programas de Saúde - Principal</t>
  </si>
  <si>
    <t>Transferências de Convênios dos Municípios destinados a Programas de Saúde - Dívida Ativa</t>
  </si>
  <si>
    <t>Registra  o valor dos recursos oriundos de convênios firmados com os Municípios, destinados a programas de educação, para a realização de objetivos de interesse comum dos partícipes, e destinados a custear despesas de capital.</t>
  </si>
  <si>
    <t>Transferências de Convênios dos Municípios destinadas a Programas de Saneamento</t>
  </si>
  <si>
    <t>Registra  o valor dos recursos oriundos de convênios firmados com os Municípios, destinados a programas de saneamento, para a realização de objetivos de interesse comum dos partícipes, e destinados a custear despesas de capital.</t>
  </si>
  <si>
    <t>Transferências de Convênios dos Municípios destinadas a Programas de Saneamento - Principal</t>
  </si>
  <si>
    <t>Transferências de Convênios dos Municípios destinadas a Programas de Saneamento - Dívida Ativa</t>
  </si>
  <si>
    <t>Registra  o valor das transferências de capital dos Municípios recebidas pelos consórcios públicos, mediante contrato ou outro instrumento.</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</si>
  <si>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</si>
  <si>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</si>
  <si>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Transferências de Convênios de Instituições Privadas Destinados a Programas de Saúde</t>
  </si>
  <si>
    <t>Registra  o valor total dos recursos oriundos de convênios firmados, com ou sem contraprestações de serviços, com instituições privadas, para a realização de objetivos de interesse comum dos partícipes, destinados a custear despesas de capital com Programas de Saúde.</t>
  </si>
  <si>
    <t>Transferências de Convênios de Instituições Privadas Destinados a Programas de Saúde - Principal</t>
  </si>
  <si>
    <t>Transferências de Convênios de Instituições Privadas Destinados a Programas de Saúde - Dívida Ativa</t>
  </si>
  <si>
    <t>Transferências de Convênios de Instituições Privadas Destinados a Programas de Educação</t>
  </si>
  <si>
    <t>Registra  o valor total dos recursos oriundos de convênios firmados, com ou sem contraprestações de serviços, com instituições privadas, para a realização de objetivos de interesse comum dos partícipes, destinados a custear despesas de capital com Programas de Educação.</t>
  </si>
  <si>
    <t>Transferências de Convênios de Instituições Privadas Destinados a Programas de Educação - Principal</t>
  </si>
  <si>
    <t>Transferências de Convênios de Instituições Privadas Destinados a Programas de Educação - Dívida Ativa</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</si>
  <si>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</si>
  <si>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</si>
  <si>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Transferências de Outras Instituições Públicas - Principal</t>
  </si>
  <si>
    <t>Transferências de Outras Instituições Públicas - Dívida Ativa</t>
  </si>
  <si>
    <t>Agrega as receitas provenientes de recursos financeiros recebidos do exterior, decorrentes de doações, contratos, acordos, ajustes ou outros instrumentos, quando destinados a atender despesas classificáveis como de capital.</t>
  </si>
  <si>
    <t>Registra  as receitas provenientes de recursos financeiros recebidos do exterior, decorrentes de doações, contratos, acordos, ajustes ou outros instrumentos, quando destinados a atender despesas classificáveis como de capital.</t>
  </si>
  <si>
    <t>Transferências do Exterior para Programas de Saúde</t>
  </si>
  <si>
    <t>Registra  as receitas provenientes de recursos financeiros recebidos do exterior, decorrentes de doações, contratos, acordos, ajustes ou outros instrumentos, quando destinados a atender despesas classificáveis como de capital, específicas para Programas de Saúde.</t>
  </si>
  <si>
    <t>Transferências do Exterior para Programas de Saúde - Principal</t>
  </si>
  <si>
    <t>Transferências do Exterior para Programas de Saúde - Dívida Ativa</t>
  </si>
  <si>
    <t>Transferências do Exterior para Programas de Educação</t>
  </si>
  <si>
    <t>Registra  as receitas provenientes de recursos financeiros recebidos do exterior, decorrentes de doações, contratos, acordos, ajustes ou outros instrumentos, quando destinados a atender despesas classificáveis como de capital, específicas para Programas de Educação.</t>
  </si>
  <si>
    <t>Transferências do Exterior para Programas de Educação - Principal</t>
  </si>
  <si>
    <t>Transferências do Exterior para Programas de Educação - Dívida Ativa</t>
  </si>
  <si>
    <t>Demais Transferências de Capital</t>
  </si>
  <si>
    <t>Agrega as receitas provenientes de demais transferências de capital.</t>
  </si>
  <si>
    <t>Agrega as receitas provenientes de recursos financeiros recebidos de pessoas físicas, decorrentes de doações, contratos, acordos, ajustes ou outros instrumentos, quando destinados a atender despesas classificáveis como de capital.</t>
  </si>
  <si>
    <t>Transferências de Pessoas Físicas para Programas de Saúde</t>
  </si>
  <si>
    <t>Registra  o valor total das receitas recebidas por meio de transferências de capital provenientes de pessoas físicas, específicas para Programas de Saúde.</t>
  </si>
  <si>
    <t>Transferências de Pessoas Físicas para Programas de Saúde - Principal</t>
  </si>
  <si>
    <t>Transferências de Pessoas Físicas para Programas de Saúde - Dívida Ativa</t>
  </si>
  <si>
    <t>Transferências de Pessoas Físicas para Programas de Educação</t>
  </si>
  <si>
    <t>Registra  o valor total das receitas recebidas por meio de transferências de capital provenientes de pessoas físicas, específicas para Programas de Educação.</t>
  </si>
  <si>
    <t>Transferências de Pessoas Físicas para Programas de Educação - Principal</t>
  </si>
  <si>
    <t>Transferências de Pessoas Físicas para Programas de Educação - Dívida Ativa</t>
  </si>
  <si>
    <t>Agrega as receitas provenientes de depósitos não identificados, decorrentes de doações, quando destinados a atender despesas classificáveis como de capital.</t>
  </si>
  <si>
    <r>
      <t>Transferências Provenientes de Depósitos Não Identificados</t>
    </r>
    <r>
      <rPr>
        <sz val="8"/>
        <rFont val="Times New Roman"/>
        <family val="1"/>
      </rPr>
      <t> </t>
    </r>
  </si>
  <si>
    <t>Registra as receitas provenientes de depósitos não identificados, decorrentes de doações, quando destinados a atender despesas classificáveis como de capital.</t>
  </si>
  <si>
    <t>Transferências Provenientes de Depósitos Não Identificados  - Principal</t>
  </si>
  <si>
    <t>Transferências Provenientes de Depósitos Não Identificados  - Dívida Ativa</t>
  </si>
  <si>
    <t xml:space="preserve">Outras Transferências de Capital </t>
  </si>
  <si>
    <t>Agrega as receitas provenientes de transferências de capital que não se enquadram nos itens anteriores.</t>
  </si>
  <si>
    <t>Registra as receitas provenientes de transferências de capital não especificados anteriormente.</t>
  </si>
  <si>
    <t>Outras Transferências de Capital  - Principal</t>
  </si>
  <si>
    <t>Outras Transferências de Capital  - Dívida Ativa</t>
  </si>
  <si>
    <t>Outras Receitas de Capital</t>
  </si>
  <si>
    <t>Agrega as receitas provenientes de integralização de capital social, resultado positivo do Banco Central do Brasil, as remunerações do Tesouro Nacional, os saldos de exercícios anteriores e outras receitas semelhantes.</t>
  </si>
  <si>
    <t>Integralização de Capital Social</t>
  </si>
  <si>
    <t>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</si>
  <si>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</si>
  <si>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Integralização de Capital Social - Principal</t>
  </si>
  <si>
    <t>Integralização de Capital Social - Dívida Ativa</t>
  </si>
  <si>
    <t>Resultado do Banco Central</t>
  </si>
  <si>
    <t>Agrega receitas decorrentes do resultado positivo apurado no balanço semestral do Banco Central, após computadas eventuais constituições ou reversões de reservas.</t>
  </si>
  <si>
    <t>Resultado do Banco Central - Operações com Reservas e Derivativos Cambiais</t>
  </si>
  <si>
    <t>Registra as receitas decorrentes do resultado positivo apurado no balanço semestral do Banco Central, decorrente das operações com Reservas e Derivativos Cambiais, após computadas eventuais constituições ou reversões de reservas.</t>
  </si>
  <si>
    <t>Resultado do Banco Central - Operações com Reservas e Derivativos Cambiais - Principal</t>
  </si>
  <si>
    <t>Resultado do Banco Central - Operações com Reservas e Derivativos Cambiais - Dívida Ativa</t>
  </si>
  <si>
    <t>Resultado do Banco Central - Demais Operações</t>
  </si>
  <si>
    <t>Registra as receitas decorrentes do resultado positivo apurado no balanço semestral do Banco Central, decorrente de operações não relacionadas a reservas e derivativos cambiais.</t>
  </si>
  <si>
    <t>Resultado do Banco Central - Demais Operações - Principal</t>
  </si>
  <si>
    <t>Resultado do Banco Central - Demais Operações - Dívida Ativa</t>
  </si>
  <si>
    <t>Remuneração das Disponibilidades do Tesouro</t>
  </si>
  <si>
    <t>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</si>
  <si>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</si>
  <si>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Remuneração das Disponibilidades do Tesouro - Principal</t>
  </si>
  <si>
    <t>Remuneração das Disponibilidades do Tesouro - Dívida Ativa</t>
  </si>
  <si>
    <t>Resgate de Títulos do Tesouro</t>
  </si>
  <si>
    <t>Agrega recursos correspondentes ao valor principal das receitas auferidas por detentores de títulos do Tesouro resgatados.</t>
  </si>
  <si>
    <t>Registra recursos correspondentes ao valor principal das receitas auferidas por detentores de títulos do Tesouro resgatados.</t>
  </si>
  <si>
    <t>Resgate de Títulos do Tesouro - Principal</t>
  </si>
  <si>
    <t>Resgate de Títulos do Tesouro - Dívida Ativa</t>
  </si>
  <si>
    <t>Demais Receitas de Capital</t>
  </si>
  <si>
    <t>Agrega as receitas de capital que não atendem às especificações anteriores. Deve ser empregada apenas no caso de impossibilidade de utilização dos demais títulos.</t>
  </si>
  <si>
    <t>Receitas de Alienação de Certificados de Potencial Adicional de Construção - CEPAC</t>
  </si>
  <si>
    <t>Registra os recursos recebidos pela alienação de certificados de potencial adicional de construção. Os recursos serão aplicados exclusivamente na própria operação urbana
consorciada, nos termos do § 1º do artigo 33 da Lei 10.257/2001.</t>
  </si>
  <si>
    <t>Receitas de Alienação de Certificados de Potencial Adicional de Construção - CEPAC - Principal</t>
  </si>
  <si>
    <t>Receitas de Alienação de Certificados de Potencial Adicional de Construção - CEPAC - Dívida Ativa</t>
  </si>
  <si>
    <t>Registra  as receitas de capital que não atendem às especificações anteriores. Deve ser empregada apenas no caso de impossibilidade de utilização dos demais títulos.</t>
  </si>
  <si>
    <t>Outras Receitas de Capital - Principal</t>
  </si>
  <si>
    <t>Outras Receitas de Capital - Dívida Ativa</t>
  </si>
  <si>
    <t>Recursos Arrecadados em Exercícios Anteriores</t>
  </si>
  <si>
    <t>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t>
  </si>
  <si>
    <t>D2</t>
  </si>
  <si>
    <t>D4</t>
  </si>
  <si>
    <t>Imposto sobre Serviços de Qualquer Natureza – Principal – ISSQN PF Arrecadação Normal</t>
  </si>
  <si>
    <t>Imposto sobre Serviços de Qualquer Natureza – Principal – ISSQN PF Retido na Fonte</t>
  </si>
  <si>
    <t>Imposto sobre Serviços de Qualquer Natureza – Principal – ISSQN PF Substituição Tributária</t>
  </si>
  <si>
    <t>Imposto sobre Serviços de Qualquer Natureza – Principal – ISSQN PJ Arrecadação Normal</t>
  </si>
  <si>
    <t>Imposto sobre Serviços de Qualquer Natureza – Principal – ISSQN PJ Retido na Fonte</t>
  </si>
  <si>
    <t>Imposto sobre Serviços de Qualquer Natureza – Principal – ISSQN PJ Substituição Tributária</t>
  </si>
  <si>
    <t>Imposto sobre Serviços de Qualquer Natureza – Principal – ISSQN - Simples Nacional</t>
  </si>
  <si>
    <t>Imposto sobre Serviços de Qualquer Natureza – Principal – ISSQN – Convênio Simples Nacional PGFN</t>
  </si>
  <si>
    <t>Remuneração de Depósitos Bancários – Principal – Fundo de Educação</t>
  </si>
  <si>
    <t>Remuneração de Depósitos Bancários – Principal - FUNDEB</t>
  </si>
  <si>
    <t>Remuneração de Depósitos Bancários – Principal – Precatórios do FUNDEF</t>
  </si>
  <si>
    <t>Remuneração de Depósitos Bancários – Principal - FNDE</t>
  </si>
  <si>
    <t>Remuneração de Depósitos Bancários – Principal - FMS</t>
  </si>
  <si>
    <t>Remuneração de Depósitos Bancários – Principal - FMAS</t>
  </si>
  <si>
    <t>Remuneração de Depósitos Bancários – Principal - PM</t>
  </si>
  <si>
    <t>Remuneração de Depósitos Bancários – Principal – Cessão Onerosa Pré-Sal</t>
  </si>
  <si>
    <t>Remuneração de Depósitos Bancários – Principal – Outros</t>
  </si>
  <si>
    <t>Outras Transferências de Recursos da União e de suas Entidades - Principal - AFM</t>
  </si>
  <si>
    <t>Outras Transferências de Recursos da União e de suas Entidades - Principal - Cessão Onerosa Pré-sal</t>
  </si>
  <si>
    <t>Outras Transferências de Recursos da União e de suas Entidades - Principal - Outras Transferências</t>
  </si>
  <si>
    <t xml:space="preserve">Deduções da Receita </t>
  </si>
  <si>
    <t>Restituição de Impostos - Indébito Tributário</t>
  </si>
  <si>
    <t>Não</t>
  </si>
  <si>
    <t>Restituição de Impostos sobre a Renda e Proventos de Qualquer Natureza</t>
  </si>
  <si>
    <t>Restituição IRRF - Imposto sobre a Renda - Retido na Fonte - Trabalho</t>
  </si>
  <si>
    <t>Sim</t>
  </si>
  <si>
    <t>Restituição IPTU - Imposto sobre a Propriedade Predial e Territorial Urbana</t>
  </si>
  <si>
    <t>Restituição ITBI - Imposto sobre Transmissão “Inter Vivos” de Bens Imóveis e de Direitos Reais sobre Imóveis</t>
  </si>
  <si>
    <t>Restituição ISS - Imposto sobre Serviços de Qualquer Natureza</t>
  </si>
  <si>
    <t>Dedução de Taxas</t>
  </si>
  <si>
    <t>Dedução de Taxas de Inspeção, Controle e Fiscalização</t>
  </si>
  <si>
    <t>Dedução de Outras Receitas de Concessão, Permissão, Autorização ou Cessão do Direito de Uso de Bens Imóveis Públicos</t>
  </si>
  <si>
    <t>Dedução de Valores Mobiliários</t>
  </si>
  <si>
    <t>Dedução da Remuneração dos Recursos do Regime Próprio de Previdência Social - RPPS</t>
  </si>
  <si>
    <t>Dedução de Juros de Títulos de Renda</t>
  </si>
  <si>
    <t>Dedução de Receitas de Delegação de Serviços Públicos Mediante Concessão, Permissão, Autorização ou Licença</t>
  </si>
  <si>
    <t>Dedução de Receitas de Serviços Administrativos e Comerciais Gerais</t>
  </si>
  <si>
    <t>Dedução de Receitas de Transferências da União e de suas Entidades</t>
  </si>
  <si>
    <t>Dedução da Cota-Parte do Fundo de Participação dos Municípios - Cota Mensal</t>
  </si>
  <si>
    <t>Dedução da Cota-Parte do Imposto Sobre a Propriedade Territorial Rural</t>
  </si>
  <si>
    <t>Dedução de Receitas de Transferências dos Estados e do Distrito Federal e de suas Entidades</t>
  </si>
  <si>
    <t>Dedução da Cota-Parte do ICMS</t>
  </si>
  <si>
    <t>Dedução da Cota-Parte do IPVA</t>
  </si>
  <si>
    <t>Dedução de Receitas de Transferências de Outras Instituições Públicas</t>
  </si>
  <si>
    <t>Dedução de Receitas de Transferências de Recursos do Fundo de Manutenção e Desenvolvimento da Educação Básica e de Valorização dos Profissionais da Educação – FUNDEB</t>
  </si>
  <si>
    <t>Dedução de Receitas de Transferências de Pessoas Físicas</t>
  </si>
  <si>
    <t>Dedução de Taxas pela Prestação de Serviços em Geral</t>
  </si>
  <si>
    <t>Dedução de Receitas de Transferências Decorrentes de Participação na Receita da União</t>
  </si>
  <si>
    <t>Dedução de Receitas de Transferências de Pessoas Físicas para Órgãos e Entidades da União</t>
  </si>
  <si>
    <t>Receitas Correntes.</t>
  </si>
  <si>
    <t>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t>
  </si>
  <si>
    <t>Registra as receitas oriundas da Taxa de Utilização do MERCANTE, no âmbito do Sistema de Controle de Arrecadação do Adicional ao Frete para Renovação da Marinha Mercante - Sistema Mercante.</t>
  </si>
  <si>
    <t>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t>
  </si>
  <si>
    <t>Registra outras receitas relacionadas à contribuição de melhoria, que não se enquadrem nos itens anteriores, decorrentes de obras públicas.</t>
  </si>
  <si>
    <t>Contribuição para Financiamento da Seguridade Social - COFINS sobre o Faturamento - Contribuintes Não Optantes pelo Simples Nacional</t>
  </si>
  <si>
    <t>Registra as receitas oriundas da Contribuição para o Financiamento da Seguridade Social sobre o faturamento de pessoas jurídicas ou a elas equiparadas pela legislação do imposto de renda, exclusive as optantes pelo SIMPLES.</t>
  </si>
  <si>
    <t>Contribuição para Financiamento da Seguridade Social - COFINS sobre o Faturamento - Contribuintes Não Optantes pelo Simples Nacional - Principal</t>
  </si>
  <si>
    <t>Contribuição para Financiamento da Seguridade Social - COFINS sobre o Faturamento - Contribuintes Não Optantes pelo Simples Nacional - Multas e Juros de Mora</t>
  </si>
  <si>
    <t>Contribuição para Financiamento da Seguridade Social - COFINS sobre o Faturamento - Contribuintes Não Optantes pelo Simples Nacional - Dívida Ativa</t>
  </si>
  <si>
    <t>Contribuição para Financiamento da Seguridade Social - COFINS sobre o Faturamento - Contribuintes Não Optantes pelo Simples Nacional - Dívida Ativa - Multas e Juros de Mora da Dívida Ativa</t>
  </si>
  <si>
    <t>Contribuição para Financiamento da Seguridade Social - COFINS sobre o Faturamento - Contribuintes Não Optantes pelo Simples Nacional - Multas</t>
  </si>
  <si>
    <t>Contribuição para Financiamento da Seguridade Social - COFINS sobre o Faturamento - Contribuintes Não Optantes pelo Simples Nacional - Juros de Mora</t>
  </si>
  <si>
    <t>Contribuição para Financiamento da Seguridade Social - COFINS sobre o Faturamento - Contribuintes Não Optantes pelo Simples Nacional - Dívida Ativa - Multas da Dívida Ativa</t>
  </si>
  <si>
    <t>Contribuição para Financiamento da Seguridade Social - COFINS sobre o Faturamento - Contribuintes Não Optantes pelo Simples Nacional - Juros de Mora da Dívida Ativa</t>
  </si>
  <si>
    <t xml:space="preserve">Registra receitas originadas da Contribuição para o Financiamento da Seguridade sobre o faturamento das pessoas jurídicas optantes pelo SIMPLES. </t>
  </si>
  <si>
    <t>Registra receitas originadas das Contribuições para os Programas de Integração
Social e de Formação do Patrimônio do Servidor Público sobre o faturamento das pessoas jurídicas optantes pelo Simples Nacional.</t>
  </si>
  <si>
    <t>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t>
  </si>
  <si>
    <t>Registra receitas originadas da Contribuição Social sobre o Lucro Líquido das pessoas jurídicas não optantes pelo Simples Nacional.</t>
  </si>
  <si>
    <t>Registra receitas originadas da Contribuição Social sobre o Lucro Líquido das pessoas jurídicas optantes pelo Simples Nacional.</t>
  </si>
  <si>
    <t>Registra receitas originadas do parcelamento de débitos da Contribuição
Previdenciária para o Regime Geral de Previdência Social -  RGPS.</t>
  </si>
  <si>
    <t>Agrega as receitas provenientes da Contribuição para o Plano de Seguridade Social do Servidor Público, recolhidas dos servidores ativos, inativos e pensionistas.</t>
  </si>
  <si>
    <t>Registra as receitas provenientes da Contribuição para o Plano de Seguridade Social do Servidor Público, recolhidas dos servidores civis ativos.</t>
  </si>
  <si>
    <t>Registra as receitas provenientes da Contribuição para o Plano de Seguridade Social do Servidor Público, recolhidas dos servidores civis inativos.</t>
  </si>
  <si>
    <t>Registra as receitas provenientes da Contribuição para o Plano de Seguridade Social do Servidor Público, recolhidas dos pensionistas no âmbito do regime próprio.</t>
  </si>
  <si>
    <t>Registra as receitas provenientes da Contribuição para o Plano de Seguridade Social do Servidor Público, recolhidas dos servidores civis ativos, calculadas sobre valores pagos em cumprimento de decisões judiciais.</t>
  </si>
  <si>
    <t>Registra as receitas provenientes da Contribuição para o Plano de Seguridade Social do Servidor Público, recolhidas dos servidores civis inativos, calculadas sobre valores pagos em cumprimento de decisões judiciais.</t>
  </si>
  <si>
    <t>Registra as receitas provenientes da Contribuição para o Plano de Seguridade Social do Servidor Público, recolhidas os pensionistas, calculadas sobre valores pagos em cumprimento de decisões judiciais.</t>
  </si>
  <si>
    <t>Contribuição Patronal Oriunda de Sentenças Judiciais - Servidor Civil Ativo</t>
  </si>
  <si>
    <t>Registra as receitas provenientes da Contribuição para o Plano de Seguridade Social do Servidor Público, recolhidas, respectivamente, das entidades patronais (União, Autarquias e Fundações), calculadas sobre os valores pagos em cumprimento de decisões judiciais.</t>
  </si>
  <si>
    <t>Contribuição Patronal Oriunda de Sentenças Judiciais - Servidor Civil Ativo - Principal</t>
  </si>
  <si>
    <t>Contribuição Patronal Oriunda de Sentenças Judiciais - Servidor Civil Ativo - Multas e Juros de Mora</t>
  </si>
  <si>
    <t>Contribuição Patronal Oriunda de Sentenças Judiciais - Servidor Civil Ativo - Dívida Ativa</t>
  </si>
  <si>
    <t>Contribuição Patronal Oriunda de Sentenças Judiciais - Servidor Civil Ativo - Dívida Ativa - Multas e Juros de Mora da Dívida Ativa</t>
  </si>
  <si>
    <t>Contribuição Patronal Oriunda de Sentenças Judiciais - Servidor Civil Ativo - Multas</t>
  </si>
  <si>
    <t>Contribuição Patronal Oriunda de Sentenças Judiciais - Servidor Civil Ativo - Juros de Mora</t>
  </si>
  <si>
    <t>Contribuição Patronal Oriunda de Sentenças Judiciais - Servidor Civil Ativo - Dívida Ativa - Multas da Dívida Ativa</t>
  </si>
  <si>
    <t>Contribuição Patronal Oriunda de Sentenças Judiciais - Servidor Civil Ativo - Juros de Mora da Dívida Ativa</t>
  </si>
  <si>
    <t>Registra o valor da arrecadação da receita de contribuições dos militares para custeio das Pensões Militares do Sistema de Proteção Social dos Militares.</t>
  </si>
  <si>
    <t>Contribuição para o Custeio das Pensões Militares e da Inatividade do Corpo de Bombeiros Militar do Distrito Federal</t>
  </si>
  <si>
    <t>Registra o valor da arrecadação da receita de contribuições dos pensionistas militares para o custeio de pensões e a inatividade do Sistema de Proteção Social dos Militares.</t>
  </si>
  <si>
    <t>Contribuição para o Custeio das Pensões Militares e da Inatividade do Corpo de Bombeiros Militar do Distrito Federal - Principal</t>
  </si>
  <si>
    <t>Contribuição para o Custeio das Pensões Militares e da Inatividade do Corpo de Bombeiros Militar do Distrito Federal - Multas e Juros de Mora</t>
  </si>
  <si>
    <t>Contribuição para o Custeio das Pensões Militares e da Inatividade do Corpo de Bombeiros Militar do Distrito Federal - Dívida Ativa</t>
  </si>
  <si>
    <t>Contribuição para o Custeio das Pensões Militares e da Inatividade do Corpo de Bombeiros Militar do Distrito Federal - Dívida Ativa - Multas e Juros de Mora da Dívida Ativa</t>
  </si>
  <si>
    <t>Contribuição para o Custeio das Pensões Militares e da Inatividade do Corpo de Bombeiros Militar do Distrito Federal - Multas</t>
  </si>
  <si>
    <t>Contribuição para o Custeio das Pensões Militares e da Inatividade do Corpo de Bombeiros Militar do Distrito Federal - Juros de Mora</t>
  </si>
  <si>
    <t>Contribuição para o Custeio das Pensões Militares e da Inatividade do Corpo de Bombeiros Militar do Distrito Federal - Dívida Ativa - Multas da Dívida Ativa</t>
  </si>
  <si>
    <t>Contribuição para o Custeio das Pensões Militares e da Inatividade do Corpo de Bombeiros Militar do Distrito Federal - Juros de Mora da Dívida Ativa</t>
  </si>
  <si>
    <t>Contribuição para Fundos de Assistência Médico-Hospitalar e Social</t>
  </si>
  <si>
    <t>Agrega as receitas originadas de recursos que integram o Fundo de Saúde da Polícia Militar do Distrito Federal e dos estados, destinado ao atendimento médico-hospitalar, médico-domiciliar, odontológico, psicológico e social do militar, seus dependentes e pensionistas.</t>
  </si>
  <si>
    <t>Registra as receitas originadas de recursos que integram o Fundo de Saúde da Polícia Militar do Distrito Federal e dos estados, destinado ao atendimento médico-hospitalar, médico-domiciliar, odontológico, psicológico e social do militar, seus dependentes e pensionistas.</t>
  </si>
  <si>
    <t>Agrega as receitas originadas de recursos que integram o Fundo de Saúde de Assistência Médica, destinado ao atendimento médico-hospitalar, médico-domiciliar, odontológico, psicológico e social de outros beneficiários não citadas nas naturezas de receitas específicas.</t>
  </si>
  <si>
    <t>Agrega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</si>
  <si>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</si>
  <si>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</si>
  <si>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as receitas de parcelamento da Contribuição sobre a Loteria Instantânea.</t>
  </si>
  <si>
    <t xml:space="preserve">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t>
  </si>
  <si>
    <t>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</si>
  <si>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</si>
  <si>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</si>
  <si>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</si>
  <si>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</si>
  <si>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</si>
  <si>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</si>
  <si>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t>
  </si>
  <si>
    <t>Registra as receitas originadas da Contribuição relativa às atividades de  importação de petróleo e seus derivados, gás natural e álcool carburante - CIDE Combustíveis - Importação.</t>
  </si>
  <si>
    <t>Registra as receitas originadas da Contribuição relativa às atividades de comercialização  de petróleo e seus derivados, gás natural e álcool carburante - CIDE Combustíveis - Comercialização.</t>
  </si>
  <si>
    <t>Contribuições Relativas às Atividades Rurais e Industriais Rurais</t>
  </si>
  <si>
    <t>Agrega os ingressos das contribuições de intervenção no domínio econômico (CIDEs) de que tratam os arts. 2º e 5º do Decreto-Lei nº 1.146, de 1970.</t>
  </si>
  <si>
    <t>Contribuição Relativa às Atividades Industriais Rurais - CIDE Industrial Rural</t>
  </si>
  <si>
    <t>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t>
  </si>
  <si>
    <t>Contribuição Relativa às Atividades Industriais Rurais - CIDE Industrial Rural - Principal</t>
  </si>
  <si>
    <t>Contribuição Relativa às Atividades Industriais Rurais - CIDE Industrial Rural - Multas e Juros de Mora</t>
  </si>
  <si>
    <t>Contribuição Relativa às Atividades Industriais Rurais - CIDE Industrial Rural - Dívida Ativa</t>
  </si>
  <si>
    <t>Contribuição Relativa às Atividades Industriais Rurais - CIDE Industrial Rural - Dívida Ativa - Multas e Juros de Mora da Dívida Ativa</t>
  </si>
  <si>
    <t>Contribuição Relativa às Atividades Industriais Rurais - CIDE Industrial Rural - Multas</t>
  </si>
  <si>
    <t>Contribuição Relativa às Atividades Industriais Rurais - CIDE Industrial Rural - Juros de Mora</t>
  </si>
  <si>
    <t>Contribuição Relativa às Atividades Industriais Rurais - CIDE Industrial Rural - Dívida Ativa - Multas da Dívida Ativa</t>
  </si>
  <si>
    <t>Contribuição Relativa às Atividades Industriais Rurais - CIDE Industrial Rural - Juros de Mora da Dívida Ativa</t>
  </si>
  <si>
    <t>Contribuição Relativa às Atividades Rurais em Imóveis Sujeitos ao ITR - CIDE Atividade Rural</t>
  </si>
  <si>
    <t>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t>
  </si>
  <si>
    <t>Contribuição Relativa às Atividades Rurais em Imóveis Sujeitos ao ITR - CIDE Atividade Rural - Principal</t>
  </si>
  <si>
    <t>Contribuição Relativa às Atividades Rurais em Imóveis Sujeitos ao ITR - CIDE Atividade Rural - Multas e Juros de Mora</t>
  </si>
  <si>
    <t>Contribuição Relativa às Atividades Rurais em Imóveis Sujeitos ao ITR - CIDE Atividade Rural - Dívida Ativa</t>
  </si>
  <si>
    <t>Contribuição Relativa às Atividades Rurais em Imóveis Sujeitos ao ITR - CIDE Atividade Rural - Dívida Ativa - Multas e Juros de Mora da Dívida Ativa</t>
  </si>
  <si>
    <t>Contribuição Relativa às Atividades Rurais em Imóveis Sujeitos ao ITR - CIDE Atividade Rural - Multas</t>
  </si>
  <si>
    <t>Contribuição Relativa às Atividades Rurais em Imóveis Sujeitos ao ITR - CIDE Atividade Rural - Juros de Mora</t>
  </si>
  <si>
    <t>Contribuição Relativa às Atividades Rurais em Imóveis Sujeitos ao ITR - CIDE Atividade Rural - Dívida Ativa - Multas da Dívida Ativa</t>
  </si>
  <si>
    <t>Contribuição Relativa às Atividades Rurais em Imóveis Sujeitos ao ITR - CIDE Atividade Rural - Juros de Mora da Dívida Ativa</t>
  </si>
  <si>
    <t>Adicional à Contribuição Previdenciária sobre a Folha - CIDE Reforma Agrária</t>
  </si>
  <si>
    <t>Registra os ingressos da contribuição de intervenção no domínio econômico (CIDE) de que trata o art. 3º do Decreto-Lei nº 1.146, de 1970. Trata-se do adicional de 0,2% à contribuição previdenciária das empresas, calculado sobre o valor da folha.</t>
  </si>
  <si>
    <t>Adicional à Contribuição Previdenciária sobre a Folha - CIDE Reforma Agrária - Principal</t>
  </si>
  <si>
    <t>Adicional à Contribuição Previdenciária sobre a Folha - CIDE Reforma Agrária - Multas e Juros de Mora</t>
  </si>
  <si>
    <t>Adicional à Contribuição Previdenciária sobre a Folha - CIDE Reforma Agrária - Dívida Ativa</t>
  </si>
  <si>
    <t>Adicional à Contribuição Previdenciária sobre a Folha - CIDE Reforma Agrária - Dívida Ativa - Multas e Juros de Mora da Dívida Ativa</t>
  </si>
  <si>
    <t>Adicional à Contribuição Previdenciária sobre a Folha - CIDE Reforma Agrária - Multas</t>
  </si>
  <si>
    <t>Adicional à Contribuição Previdenciária sobre a Folha - CIDE Reforma Agrária - Juros de Mora</t>
  </si>
  <si>
    <t>Adicional à Contribuição Previdenciária sobre a Folha - CIDE Reforma Agrária - Dívida Ativa - Multas da Dívida Ativa</t>
  </si>
  <si>
    <t>Adicional à Contribuição Previdenciária sobre a Folha - CIDE Reforma Agrária - Juros de Mora da Dívida Ativa</t>
  </si>
  <si>
    <t>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t>
  </si>
  <si>
    <t>Registra as receitas originadas de concessão dos serviços de geração, transmissão ou distribuição de energia elétrica.</t>
  </si>
  <si>
    <t>Participação do Proprietário da Terra – Contrato de Concessão</t>
  </si>
  <si>
    <t>Registra as receitas referentes à participação recebida pelo ente federativo a título de proprietário da terra na qual haja sido produzido petróleo ou gás natural, sob o regime de contrato de concessão.</t>
  </si>
  <si>
    <t>Participação do Proprietário da Terra – Contrato de Concessão - Principal</t>
  </si>
  <si>
    <t>Participação do Proprietário da Terra – Contrato de Concessão - Multas e Juros de Mora</t>
  </si>
  <si>
    <t>Participação do Proprietário da Terra – Contrato de Concessão - Dívida Ativa</t>
  </si>
  <si>
    <t>Participação do Proprietário da Terra – Contrato de Concessão - Dívida Ativa - Multas e Juros de Mora da Dívida Ativa</t>
  </si>
  <si>
    <t>Participação do Proprietário da Terra – Contrato de Concessão - Multas</t>
  </si>
  <si>
    <t>Participação do Proprietário da Terra – Contrato de Concessão - Juros de Mora</t>
  </si>
  <si>
    <t>Participação do Proprietário da Terra – Contrato de Concessão - Dívida Ativa - Multas da Dívida Ativa</t>
  </si>
  <si>
    <t>Participação do Proprietário da Terra – Contrato de Concessão - Juros de Mora da Dívida Ativa</t>
  </si>
  <si>
    <t>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t>
  </si>
  <si>
    <t>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t>
  </si>
  <si>
    <t>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t>
  </si>
  <si>
    <t>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t>
  </si>
  <si>
    <t>Registra receitas decorrentes da exploração de recursos florestais e outros recursos naturais, nos limites estabelecidos em lei.</t>
  </si>
  <si>
    <t>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t>
  </si>
  <si>
    <t>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t>
  </si>
  <si>
    <t>Registra as receitas decorrentes de participação patrimonial da União nos recursos obtidos na loteria federal, devidas por ocasião da exploração de monopólio daquele ente por empresa pública ou particular concessionário.</t>
  </si>
  <si>
    <t>Registra as receitas decorrentes de participação patrimonial da União nos recursos obtidos na loteria esportiva, devidas por ocasião da exploração de monopólio daquele ente por empresa pública ou particular concessionário.</t>
  </si>
  <si>
    <t>Registra as receitas decorrentes de participação patrimonial da União nos recursos obtidos na loteria de números, devidas por ocasião da exploração de monopólio daquele ente por empresa pública ou particular concessionário.</t>
  </si>
  <si>
    <t>Registra as receitas decorrentes de participação patrimonial da União nos recursos obtidos na loteria instantânea, devidas por ocasião da exploração de monopólio daquele ente por empresa pública ou particular concessionário.</t>
  </si>
  <si>
    <t>Registra as receitas decorrentes de participação patrimonial da União nos recursos obtidos na loteria modalidade futebol, devidas por ocasião da exploração de monopólio daquele ente por empresa pública ou particular concessionário.</t>
  </si>
  <si>
    <t>Registra as receitas decorrentes das atividades industriais. Envolvem a extração e o beneficiamento de matérias-primas, bem como a produção e comercialização bens relacionados às indústrias extrativa mineral, mecânica, química e de transformação em geral.</t>
  </si>
  <si>
    <t>Serviços Administrativos e Comerciais Gerais Prestados por Entidades e Órgãos Públicos em Geral</t>
  </si>
  <si>
    <t>Serviços Administrativos e Comerciais Gerais Prestados por Entidades e Órgãos Públicos em Geral - Principal</t>
  </si>
  <si>
    <t>Serviços Administrativos e Comerciais Gerais Prestados por Entidades e Órgãos Públicos em Geral - Multas e Juros de Mora</t>
  </si>
  <si>
    <t>Serviços Administrativos e Comerciais Gerais Prestados por Entidades e Órgãos Públicos em Geral - Dívida Ativa</t>
  </si>
  <si>
    <t>Serviços Administrativos e Comerciais Gerais Prestados por Entidades e Órgãos Públicos em Geral - Dívida Ativa - Multas e Juros de Mora da Dívida Ativa</t>
  </si>
  <si>
    <t>Serviços Administrativos e Comerciais Gerais Prestados por Entidades e Órgãos Públicos em Geral - Multas</t>
  </si>
  <si>
    <t>Serviços Administrativos e Comerciais Gerais Prestados por Entidades e Órgãos Públicos em Geral - Juros de Mora</t>
  </si>
  <si>
    <t>Serviços Administrativos e Comerciais Gerais Prestados por Entidades e Órgãos Públicos em Geral - Dívida Ativa - Multas da Dívida Ativa</t>
  </si>
  <si>
    <t>Serviços Administrativos e Comerciais Gerais Prestados por Entidades e Órgãos Públicos em Geral - Juros de Mora da Dívida Ativa</t>
  </si>
  <si>
    <t>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t>
  </si>
  <si>
    <t>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t>
  </si>
  <si>
    <t>Serviços de Administração Previdenciária</t>
  </si>
  <si>
    <t>Agrega as receitas decorrentes de repasses à administração do regime de previdência, em atendimento às regras previstas na Portaria nº 1.467, de 02 de junho de 2022.</t>
  </si>
  <si>
    <t>Outros Serviços de Administração Previdenciária</t>
  </si>
  <si>
    <t>Registra as receitas decorrentes de serviços prestados pela unidade gestora do RPPS, que não decorram de taxa de administração, em observância ao disposto no §2º do art. 84 da Portaria nº 1.467, de 02 de junho de 2022.</t>
  </si>
  <si>
    <t>Outros Serviços de Administração Previdenciária - Principal</t>
  </si>
  <si>
    <t>Outros Serviços de Administração Previdenciária - Multas e Juros de Mora</t>
  </si>
  <si>
    <t>Outros Serviços de Administração Previdenciária - Dívida Ativa</t>
  </si>
  <si>
    <t>Outros Serviços de Administração Previdenciária - Dívida Ativa - Multas e Juros de Mora da Dívida Ativa</t>
  </si>
  <si>
    <t>Outros Serviços de Administração Previdenciária - Multas</t>
  </si>
  <si>
    <t>Outros Serviços de Administração Previdenciária - Juros de Mora</t>
  </si>
  <si>
    <t>Outros Serviços de Administração Previdenciária - Dívida Ativa - Multas da Dívida Ativa</t>
  </si>
  <si>
    <t>Outros Serviços de Administração Previdenciária - Juros de Mora da Dívida Ativa</t>
  </si>
  <si>
    <t>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t>
  </si>
  <si>
    <t>Registra as receitas decorrentes da tarifa cobrada em retribuição à efetiva utilização dos serviços de sinalização náutica de proteção à navegação.</t>
  </si>
  <si>
    <t>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t>
  </si>
  <si>
    <t>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t>
  </si>
  <si>
    <t>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t>
  </si>
  <si>
    <t>Serviços Sujeitos à Regulação</t>
  </si>
  <si>
    <t>Agrega receitas de serviços sujeitos à regulação por parte do setor público.</t>
  </si>
  <si>
    <t>Serviços de Saneamento Básico – Abastecimento de Água.</t>
  </si>
  <si>
    <t>Registra as receitas originadas da prestação de serviços de saneamento básico. Compreende os valores referentes a tarifa de água.</t>
  </si>
  <si>
    <t>Serviços de Saneamento Básico – Abastecimento de Água. - Principal</t>
  </si>
  <si>
    <t>Serviços de Saneamento Básico – Abastecimento de Água. - Multas e Juros de Mora</t>
  </si>
  <si>
    <t>Serviços de Saneamento Básico – Abastecimento de Água. - Dívida Ativa</t>
  </si>
  <si>
    <t>Serviços de Saneamento Básico – Abastecimento de Água. - Dívida Ativa - Multas e Juros de Mora da Dívida Ativa</t>
  </si>
  <si>
    <t>Serviços de Saneamento Básico – Abastecimento de Água. - Multas</t>
  </si>
  <si>
    <t>Serviços de Saneamento Básico – Abastecimento de Água. - Juros de Mora</t>
  </si>
  <si>
    <t>Serviços de Saneamento Básico – Abastecimento de Água. - Dívida Ativa - Multas da Dívida Ativa</t>
  </si>
  <si>
    <t>Serviços de Saneamento Básico – Abastecimento de Água. - Juros de Mora da Dívida Ativa</t>
  </si>
  <si>
    <t>Serviços de Saneamento Básico – Esgotamento Sanitário.</t>
  </si>
  <si>
    <t>Registra as receitas originadas da prestação de serviços de saneamento básico. Compreende os valores referentes a tarifa de esgotamento sanitário.</t>
  </si>
  <si>
    <t>Serviços de Saneamento Básico – Esgotamento Sanitário. - Principal</t>
  </si>
  <si>
    <t>Serviços de Saneamento Básico – Esgotamento Sanitário. - Multas e Juros de Mora</t>
  </si>
  <si>
    <t>Serviços de Saneamento Básico – Esgotamento Sanitário. - Dívida Ativa</t>
  </si>
  <si>
    <t>Serviços de Saneamento Básico – Esgotamento Sanitário. - Dívida Ativa - Multas e Juros de Mora da Dívida Ativa</t>
  </si>
  <si>
    <t>Serviços de Saneamento Básico – Esgotamento Sanitário. - Multas</t>
  </si>
  <si>
    <t>Serviços de Saneamento Básico – Esgotamento Sanitário. - Juros de Mora</t>
  </si>
  <si>
    <t>Serviços de Saneamento Básico – Esgotamento Sanitário. - Dívida Ativa - Multas da Dívida Ativa</t>
  </si>
  <si>
    <t>Serviços de Saneamento Básico – Esgotamento Sanitário. - Juros de Mora da Dívida Ativa</t>
  </si>
  <si>
    <t>Serviços de Saneamento Básico – Limpeza Urbana e Manejo de Resíduos Sólidos.</t>
  </si>
  <si>
    <t>Registra as receitas originadas da prestação de serviços de saneamento básico. Compreende os valores referentes a tarifa de limpeza urbana e manejo de resíduos sólidos.</t>
  </si>
  <si>
    <t>Serviços de Saneamento Básico – Limpeza Urbana e Manejo de Resíduos Sólidos. - Principal</t>
  </si>
  <si>
    <t>Serviços de Saneamento Básico – Limpeza Urbana e Manejo de Resíduos Sólidos. - Multas e Juros de Mora</t>
  </si>
  <si>
    <t>Serviços de Saneamento Básico – Limpeza Urbana e Manejo de Resíduos Sólidos. - Dívida Ativa</t>
  </si>
  <si>
    <t>Serviços de Saneamento Básico – Limpeza Urbana e Manejo de Resíduos Sólidos. - Dívida Ativa - Multas e Juros de Mora da Dívida Ativa</t>
  </si>
  <si>
    <t>Serviços de Saneamento Básico – Limpeza Urbana e Manejo de Resíduos Sólidos. - Multas</t>
  </si>
  <si>
    <t>Serviços de Saneamento Básico – Limpeza Urbana e Manejo de Resíduos Sólidos. - Juros de Mora</t>
  </si>
  <si>
    <t>Serviços de Saneamento Básico – Limpeza Urbana e Manejo de Resíduos Sólidos. - Dívida Ativa - Multas da Dívida Ativa</t>
  </si>
  <si>
    <t>Serviços de Saneamento Básico – Limpeza Urbana e Manejo de Resíduos Sólidos. - Juros de Mora da Dívida Ativa</t>
  </si>
  <si>
    <t>Serviços de Saneamento Básico – Drenagem e Manejo das Águas Pluviais Urbanas.</t>
  </si>
  <si>
    <t>Registra as receitas originadas da prestação de serviços de saneamento básico. Compreende os serviços de água, esgoto, resíduos sólidos e drenagem.  </t>
  </si>
  <si>
    <t>Serviços de Saneamento Básico – Drenagem e Manejo das Águas Pluviais Urbanas. - Principal</t>
  </si>
  <si>
    <t>Serviços de Saneamento Básico – Drenagem e Manejo das Águas Pluviais Urbanas. - Multas e Juros de Mora</t>
  </si>
  <si>
    <t>Serviços de Saneamento Básico – Drenagem e Manejo das Águas Pluviais Urbanas. - Dívida Ativa</t>
  </si>
  <si>
    <t>Serviços de Saneamento Básico – Drenagem e Manejo das Águas Pluviais Urbanas. - Dívida Ativa - Multas e Juros de Mora da Dívida Ativa</t>
  </si>
  <si>
    <t>Serviços de Saneamento Básico – Drenagem e Manejo das Águas Pluviais Urbanas. - Multas</t>
  </si>
  <si>
    <t>Serviços de Saneamento Básico – Drenagem e Manejo das Águas Pluviais Urbanas. - Juros de Mora</t>
  </si>
  <si>
    <t>Serviços de Saneamento Básico – Drenagem e Manejo das Águas Pluviais Urbanas. - Dívida Ativa - Multas da Dívida Ativa</t>
  </si>
  <si>
    <t>Serviços de Saneamento Básico – Drenagem e Manejo das Águas Pluviais Urbanas. - Juros de Mora da Dívida Ativa</t>
  </si>
  <si>
    <t>Outros Serviços Sujeitos à Regulação</t>
  </si>
  <si>
    <t>Registra as receitas decorrentes da prestação de serviços sujeitos à regulação não especificados anteriormente.  </t>
  </si>
  <si>
    <t>Outros Serviços Sujeitos à Regulação - Principal</t>
  </si>
  <si>
    <t>Outros Serviços Sujeitos à Regulação - Multas e Juros de Mora</t>
  </si>
  <si>
    <t>Outros Serviços Sujeitos à Regulação - Dívida Ativa</t>
  </si>
  <si>
    <t>Outros Serviços Sujeitos à Regulação - Dívida Ativa - Multas e Juros de Mora da Dívida Ativa</t>
  </si>
  <si>
    <t>Outros Serviços Sujeitos à Regulação - Multas</t>
  </si>
  <si>
    <t>Outros Serviços Sujeitos à Regulação - Juros de Mora</t>
  </si>
  <si>
    <t>Outros Serviços Sujeitos à Regulação - Dívida Ativa - Multas da Dívida Ativa</t>
  </si>
  <si>
    <t>Outros Serviços Sujeitos à Regulação - Juros de Mora da Dívida Ativa</t>
  </si>
  <si>
    <t>Cota-Parte do Fundo de Participação dos Municípios - Cotas Extraordinárias</t>
  </si>
  <si>
    <t>Registra o valor total das receitas recebidas por meio de cota do Fundo de Participação dos Municípios (FPM), referentes as cotas extraordiniárias, conforme as alíneas "d", "e", "f" do inciso I do art. 159 da Constituição Federal.</t>
  </si>
  <si>
    <t>Cota-Parte do Fundo de Participação dos Municípios - Cotas Extraordinárias - Principal</t>
  </si>
  <si>
    <t>Cota-Parte do Fundo de Participação dos Municípios - Cotas Extraordinárias - Multas e Juros de Mora</t>
  </si>
  <si>
    <t>Cota-Parte do Fundo de Participação dos Municípios - Cotas Extraordinárias - Dívida Ativa</t>
  </si>
  <si>
    <t>Cota-Parte do Fundo de Participação dos Municípios - Cotas Extraordinárias - Dívida Ativa - Multas e Juros de Mora da Dívida Ativa</t>
  </si>
  <si>
    <t>Cota-Parte do Fundo de Participação dos Municípios - Cotas Extraordinárias - Multas</t>
  </si>
  <si>
    <t>Cota-Parte do Fundo de Participação dos Municípios - Cotas Extraordinárias - Juros de Mora</t>
  </si>
  <si>
    <t>Cota-Parte do Fundo de Participação dos Municípios - Cotas Extraordinárias - Dívida Ativa - Multas da Dívida Ativa</t>
  </si>
  <si>
    <t>Cota-Parte do Fundo de Participação dos Municípios - Cotas Extraordinárias - Juros de Mora da Dívida Ativa</t>
  </si>
  <si>
    <t>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t>
  </si>
  <si>
    <t>Cota-parte do bônus de assinatura de contrato de partilha de produção</t>
  </si>
  <si>
    <t>Registra o valor da arrecadação de receita com a cota-parte do bônus de assinatura de contrato de partilha de produção</t>
  </si>
  <si>
    <t>Cota-parte do bônus de assinatura de contrato de partilha de produção - Principal</t>
  </si>
  <si>
    <t>Cota-parte do bônus de assinatura de contrato de partilha de produção - Multas e Juros de Mora</t>
  </si>
  <si>
    <t>Cota-parte do bônus de assinatura de contrato de partilha de produção - Dívida Ativa</t>
  </si>
  <si>
    <t>Cota-parte do bônus de assinatura de contrato de partilha de produção - Dívida Ativa - Multas e Juros de Mora da Dívida Ativa</t>
  </si>
  <si>
    <t>Cota-parte do bônus de assinatura de contrato de partilha de produção - Multas</t>
  </si>
  <si>
    <t>Cota-parte do bônus de assinatura de contrato de partilha de produção - Juros de Mora</t>
  </si>
  <si>
    <t>Cota-parte do bônus de assinatura de contrato de partilha de produção - Dívida Ativa - Multas da Dívida Ativa</t>
  </si>
  <si>
    <t>Cota-parte do bônus de assinatura de contrato de partilha de produção - Juros de Mora da Dívida Ativa</t>
  </si>
  <si>
    <t>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t>
  </si>
  <si>
    <t xml:space="preserve">Agrega as receitas transfereridas e destinadas ao Sistema Único de Saúde - SUS, quanso destinadas a atender despesas classificáveis como correntes </t>
  </si>
  <si>
    <t>Registra o valor das transferências correntes da União recebidas pelos Estados, Distrito Federal e Municípios, referentes ao bloco de estruturação da rede de serviços do Sistema Único de Saúde – SUS, que não se enquadrem em outra natureza de receita mais específica.</t>
  </si>
  <si>
    <t>Transferências de Recursos do Fundo Penitenciário Nacional - FUNPEN</t>
  </si>
  <si>
    <t>Registra o valor da receita das transferências de recursos do Fundo Penitenciário Nacional - FUNPEN, a título de transferência obrigatória aos Estados, Distrito Federal e Municípios.</t>
  </si>
  <si>
    <t>Transferências de Recursos do Fundo Penitenciário Nacional - FUNPEN - Principal</t>
  </si>
  <si>
    <t>Transferências de Recursos do Fundo Penitenciário Nacional - FUNPEN - Multas e Juros de Mora</t>
  </si>
  <si>
    <t>Transferências de Recursos do Fundo Penitenciário Nacional - FUNPEN - Dívida Ativa</t>
  </si>
  <si>
    <t>Transferências de Recursos do Fundo Penitenciário Nacional - FUNPEN - Dívida Ativa - Multas e Juros de Mora da Dívida Ativa</t>
  </si>
  <si>
    <t>Transferências de Recursos do Fundo Penitenciário Nacional - FUNPEN - Multas</t>
  </si>
  <si>
    <t>Transferências de Recursos do Fundo Penitenciário Nacional - FUNPEN - Juros de Mora</t>
  </si>
  <si>
    <t>Transferências de Recursos do Fundo Penitenciário Nacional - FUNPEN - Dívida Ativa - Multas da Dívida Ativa</t>
  </si>
  <si>
    <t>Transferências de Recursos do Fundo Penitenciário Nacional - FUNPEN - Juros de Mora da Dívida Ativa</t>
  </si>
  <si>
    <t>Transferência de Recursos do Fundo de Amparo ao Trabalhador - FAT</t>
  </si>
  <si>
    <t>Registra as receitas provenientes de transferências recursos do Fundo de Amparo ao Trabalhador - FAT</t>
  </si>
  <si>
    <t>Transferência de Recursos do Fundo de Amparo ao Trabalhador - FAT - Principal</t>
  </si>
  <si>
    <t>Transferência de Recursos do Fundo de Amparo ao Trabalhador - FAT - Multas e Juros de Mora</t>
  </si>
  <si>
    <t>Transferência de Recursos do Fundo de Amparo ao Trabalhador - FAT - Dívida Ativa</t>
  </si>
  <si>
    <t>Transferência de Recursos do Fundo de Amparo ao Trabalhador - FAT - Dívida Ativa - Multas e Juros de Mora da Dívida Ativa</t>
  </si>
  <si>
    <t>Transferência de Recursos do Fundo de Amparo ao Trabalhador - FAT - Multas</t>
  </si>
  <si>
    <t>Transferência de Recursos do Fundo de Amparo ao Trabalhador - FAT - Juros de Mora</t>
  </si>
  <si>
    <t>Transferência de Recursos do Fundo de Amparo ao Trabalhador - FAT - Dívida Ativa - Multas da Dívida Ativa</t>
  </si>
  <si>
    <t>Transferência de Recursos do Fundo de Amparo ao Trabalhador - FAT - Juros de Mora da Dívida Ativa</t>
  </si>
  <si>
    <t>Transferências da Política Nacional Aldir Blanc de Fomento à Cultura - Lei nº 14.399/2022</t>
  </si>
  <si>
    <t>Registra as transferências referentes à Política Nacional Aldir Blanc de Fomento à Cultura - Lei nº 14.399/2022</t>
  </si>
  <si>
    <t>Transferências da Política Nacional Aldir Blanc de Fomento à Cultura - Lei nº 14.399/2022 - Principal</t>
  </si>
  <si>
    <t>Transferências da Política Nacional Aldir Blanc de Fomento à Cultura - Lei nº 14.399/2022 - Multas e Juros de Mora</t>
  </si>
  <si>
    <t>Transferências da Política Nacional Aldir Blanc de Fomento à Cultura - Lei nº 14.399/2022 - Dívida Ativa</t>
  </si>
  <si>
    <t>Transferências da Política Nacional Aldir Blanc de Fomento à Cultura - Lei nº 14.399/2022 - Dívida Ativa - Multas e Juros de Mora da Dívida Ativa</t>
  </si>
  <si>
    <t>Transferências da Política Nacional Aldir Blanc de Fomento à Cultura - Lei nº 14.399/2022 - Multas</t>
  </si>
  <si>
    <t>Transferências da Política Nacional Aldir Blanc de Fomento à Cultura - Lei nº 14.399/2022 - Juros de Mora</t>
  </si>
  <si>
    <t>Transferências da Política Nacional Aldir Blanc de Fomento à Cultura - Lei nº 14.399/2022 - Dívida Ativa - Multas da Dívida Ativa</t>
  </si>
  <si>
    <t>Transferências da Política Nacional Aldir Blanc de Fomento à Cultura - Lei nº 14.399/2022 - Juros de Mora da Dívida Ativa</t>
  </si>
  <si>
    <t>Auxílio Financeiro - Outorga Crédito Tributário ICMS - Art. 5º, Inciso V, EC nº 123/2022</t>
  </si>
  <si>
    <t>Registra as receitas referentes ao auxílio financeiro – Outorga Crédito Tributário ICMS – Art. 5º, Inciso V, EC nº 123/2022</t>
  </si>
  <si>
    <t>Auxílio Financeiro - Outorga Crédito Tributário ICMS - Art. 5º, Inciso V, EC nº 123/2022 - Principal</t>
  </si>
  <si>
    <t>Auxílio Financeiro - Outorga Crédito Tributário ICMS - Art. 5º, Inciso V, EC nº 123/2022 - Multas e Juros de Mora</t>
  </si>
  <si>
    <t>Auxílio Financeiro - Outorga Crédito Tributário ICMS - Art. 5º, Inciso V, EC nº 123/2022 - Dívida Ativa</t>
  </si>
  <si>
    <t>Auxílio Financeiro - Outorga Crédito Tributário ICMS - Art. 5º, Inciso V, EC nº 123/2022 - Dívida Ativa - Multas e Juros de Mora da Dívida Ativa</t>
  </si>
  <si>
    <t>Auxílio Financeiro - Outorga Crédito Tributário ICMS - Art. 5º, Inciso V, EC nº 123/2022 - Multas</t>
  </si>
  <si>
    <t>Auxílio Financeiro - Outorga Crédito Tributário ICMS - Art. 5º, Inciso V, EC nº 123/2022 - Juros de Mora</t>
  </si>
  <si>
    <t>Auxílio Financeiro - Outorga Crédito Tributário ICMS - Art. 5º, Inciso V, EC nº 123/2022 - Dívida Ativa - Multas da Dívida Ativa</t>
  </si>
  <si>
    <t>Auxílio Financeiro - Outorga Crédito Tributário ICMS - Art. 5º, Inciso V, EC nº 123/2022 - Juros de Mora da Dívida Ativa</t>
  </si>
  <si>
    <t>Agrega as receitas transferidas a Municípios em decorrência da participação dos mesmso nas receitas tributárias auferidas por Estados e DF, quando destinadas a atender despesas classificáveis como correntes.</t>
  </si>
  <si>
    <t>Agrega as receitas transferidas a Municípios em decorrência da participação dos mesmos nas receitas oriundas de compensações financeiras pela exploração de recursos naturais, auferidas por Estados e DF, quando destinadas a atender despesas classificáveis como correntes.</t>
  </si>
  <si>
    <t>Agrega as receitas transferidas a Estados, DF e Municípios destinadas ao Sistema Único de Saúde - SUS, quando destinadas a atender despesas classificáveis como correntes.</t>
  </si>
  <si>
    <t>Agrega as receitas provenientes de transferências dos Estados e do DF que não se enquadrem em outra natureza de receita mais específica, quando destinadas a atender despesas classificáveis como correntes.</t>
  </si>
  <si>
    <t>Registra as receitas provenientes de transferências dos Estados e do DF que não se enquadrem em outra natureza de receita mais específica, quando destinadas a atender despesas classificáveis como correntes.</t>
  </si>
  <si>
    <t>Agrega as receitas transferidas pela União e destinadas ao Sistema Único de Saúde - SUS, quando destinadas a atender despesas classificáveis como correntes.</t>
  </si>
  <si>
    <t>Agrega s receitas provenientes de recursos financeiros recebidos de Municípios ou de suas entidades, decorrentes de convênios, quando destinadas a atender despesas classificáveis como correntes.</t>
  </si>
  <si>
    <t>Registra os receitas provenientes de recursos financeiros recebidos de Municípios ou de suas entidades, decorrentes de convênios, quando destinadas a atender despesas classificáveis como correntes.</t>
  </si>
  <si>
    <t>Agrega as receitas provenientes de transferências dos Municípios que não se enquadrem em outra natureza de receita mais específica, quando destinadas a atender despesas classificáveis como correntes.</t>
  </si>
  <si>
    <t>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t>
  </si>
  <si>
    <t>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t>
  </si>
  <si>
    <t>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t>
  </si>
  <si>
    <t>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t>
  </si>
  <si>
    <t>Agrega as receitas decorrentes de multas de caráter punitivo aplicadas por órgãos ou entidades.</t>
  </si>
  <si>
    <t>Multas Previstas no Código de Trânsito Brasileiro - CTB</t>
  </si>
  <si>
    <t>Registra receitas decorrentes de multas aplicadas por infração ao Código de Trânsito Brasileiro - CTB</t>
  </si>
  <si>
    <t>Multas Previstas no Código de Trânsito Brasileiro - CTB - Principal</t>
  </si>
  <si>
    <t>Multas Previstas no Código de Trânsito Brasileiro - CTB - Multas e Juros de Mora</t>
  </si>
  <si>
    <t>Multas Previstas no Código de Trânsito Brasileiro - CTB - Dívida Ativa</t>
  </si>
  <si>
    <t>Multas Previstas no Código de Trânsito Brasileiro - CTB - Dívida Ativa - Multas e Juros de Mora da Dívida Ativa</t>
  </si>
  <si>
    <t>Multas Previstas no Código de Trânsito Brasileiro - CTB - Multas</t>
  </si>
  <si>
    <t>Multas Previstas no Código de Trânsito Brasileiro - CTB - Juros de Mora</t>
  </si>
  <si>
    <t>Multas Previstas no Código de Trânsito Brasileiro - CTB - Dívida Ativa - Multas da Dívida Ativa</t>
  </si>
  <si>
    <t>Multas Previstas no Código de Trânsito Brasileiro - CTB - Juros de Mora da Dívida Ativa</t>
  </si>
  <si>
    <t>Indenização pela Assistência Médico-Hospitalar</t>
  </si>
  <si>
    <t>Registra as receitas originadas de recursos relativos à indenização pela prestação de assistência médico-hospitalar.</t>
  </si>
  <si>
    <t>Indenização pela Assistência Médico-Hospitalar - Principal</t>
  </si>
  <si>
    <t>Indenização pela Assistência Médico-Hospitalar - Multas e Juros de Mora</t>
  </si>
  <si>
    <t>Indenização pela Assistência Médico-Hospitalar - Dívida Ativa</t>
  </si>
  <si>
    <t>Indenização pela Assistência Médico-Hospitalar - Dívida Ativa - Multas e Juros de Mora da Dívida Ativa</t>
  </si>
  <si>
    <t>Indenização pela Assistência Médico-Hospitalar - Multas</t>
  </si>
  <si>
    <t>Indenização pela Assistência Médico-Hospitalar - Juros de Mora</t>
  </si>
  <si>
    <t>Indenização pela Assistência Médico-Hospitalar - Dívida Ativa - Multas da Dívida Ativa</t>
  </si>
  <si>
    <t>Indenização pela Assistência Médico-Hospitalar - Juros de Mora da Dívida Ativa</t>
  </si>
  <si>
    <t>Restituição de Recursos de Fomento e de Subvenções Financeiras</t>
  </si>
  <si>
    <t>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t>
  </si>
  <si>
    <t>Restituição de Recursos de Fomento e de Subvenções Financeiras - Principal</t>
  </si>
  <si>
    <t>Restituição de Recursos de Fomento e de Subvenções Financeiras - Multas e Juros de Mora</t>
  </si>
  <si>
    <t>Restituição de Recursos de Fomento e de Subvenções Financeiras - Dívida Ativa</t>
  </si>
  <si>
    <t>Restituição de Recursos de Fomento e de Subvenções Financeiras - Dívida Ativa - Multas e Juros de Mora da Dívida Ativa</t>
  </si>
  <si>
    <t>Restituição de Recursos de Fomento e de Subvenções Financeiras - Multas</t>
  </si>
  <si>
    <t>Restituição de Recursos de Fomento e de Subvenções Financeiras - Juros de Mora</t>
  </si>
  <si>
    <t>Restituição de Recursos de Fomento e de Subvenções Financeiras - Dívida Ativa - Multas da Dívida Ativa</t>
  </si>
  <si>
    <t>Restituição de Recursos de Fomento e de Subvenções Financeiras - Juros de Mora da Dívida Ativa</t>
  </si>
  <si>
    <t>Restituição de Recursos Transferidos</t>
  </si>
  <si>
    <t>Registra devolução de recursos transferidos.</t>
  </si>
  <si>
    <t>Restituição de Recursos Primários Transferidos</t>
  </si>
  <si>
    <t>Registra devolução de recursos primários transferidos.</t>
  </si>
  <si>
    <t>Restituição de Recursos Primários Transferidos - Principal</t>
  </si>
  <si>
    <t>Restituição de Recursos Primários Transferidos - Multas e Juros de Mora</t>
  </si>
  <si>
    <t>Restituição de Recursos Primários Transferidos - Dívida Ativa</t>
  </si>
  <si>
    <t>Restituição de Recursos Primários Transferidos - Dívida Ativa - Multas e Juros de Mora da Dívida Ativa</t>
  </si>
  <si>
    <t>Restituição de Recursos Primários Transferidos - Multas</t>
  </si>
  <si>
    <t>Restituição de Recursos Primários Transferidos - Juros de Mora</t>
  </si>
  <si>
    <t>Restituição de Recursos Primários Transferidos - Dívida Ativa - Multas da Dívida Ativa</t>
  </si>
  <si>
    <t>Restituição de Recursos Primários Transferidos - Juros de Mora da Dívida Ativa</t>
  </si>
  <si>
    <t>Restituição de Recursos Financeiros Transferidos</t>
  </si>
  <si>
    <t>Registra devolução de recursos financeiros transferidos.</t>
  </si>
  <si>
    <t>Restituição de Recursos Financeiros Transferidos - Principal</t>
  </si>
  <si>
    <t>Restituição de Recursos Financeiros Transferidos - Multas e Juros de Mora</t>
  </si>
  <si>
    <t>Restituição de Recursos Financeiros Transferidos - Dívida Ativa</t>
  </si>
  <si>
    <t>Restituição de Recursos Financeiros Transferidos - Dívida Ativa - Multas e Juros de Mora da Dívida Ativa</t>
  </si>
  <si>
    <t>Restituição de Recursos Financeiros Transferidos - Multas</t>
  </si>
  <si>
    <t>Restituição de Recursos Financeiros Transferidos - Juros de Mora</t>
  </si>
  <si>
    <t>Restituição de Recursos Financeiros Transferidos - Dívida Ativa - Multas da Dívida Ativa</t>
  </si>
  <si>
    <t>Restituição de Recursos Financeiros Transferidos - Juros de Mora da Dívida Ativa</t>
  </si>
  <si>
    <t>Agrega receitas oriundas de bens, direitos e valores incorporados ao patrimônio público.</t>
  </si>
  <si>
    <t>Bens, Direitos e Valores Perdidos em Favor do Poder Público em Crimes Comuns</t>
  </si>
  <si>
    <t>Regsitra as receitas relativas à alienação de bens, direitos e valores perdidos em favor da União em decorrência de penas impostas pela prática de crimes comuns.</t>
  </si>
  <si>
    <t>Bens, Direitos e Valores Perdidos em Favor do Poder Público em Crimes Comuns - Principal</t>
  </si>
  <si>
    <t>Bens, Direitos e Valores Perdidos em Favor do Poder Público em Crimes Comuns - Multas e Juros de Mora</t>
  </si>
  <si>
    <t>Bens, Direitos e Valores Perdidos em Favor do Poder Público em Crimes Comuns - Dívida Ativa</t>
  </si>
  <si>
    <t>Bens, Direitos e Valores Perdidos em Favor do Poder Público em Crimes Comuns - Dívida Ativa - Multas e Juros de Mora da Dívida Ativa</t>
  </si>
  <si>
    <t>Bens, Direitos e Valores Perdidos em Favor do Poder Público em Crimes Comuns - Multas</t>
  </si>
  <si>
    <t>Bens, Direitos e Valores Perdidos em Favor do Poder Público em Crimes Comuns - Juros de Mora</t>
  </si>
  <si>
    <t>Bens, Direitos e Valores Perdidos em Favor do Poder Público em Crimes Comuns - Dívida Ativa - Multas da Dívida Ativa</t>
  </si>
  <si>
    <t>Bens, Direitos e Valores Perdidos em Favor do Poder Público em Crimes Comuns - Juros de Mora da Dívida Ativa</t>
  </si>
  <si>
    <t>Alienação de Bens e Mercadorias Apreendidos por Infrações à Legislação Aduaneira</t>
  </si>
  <si>
    <t>Registra as receitas oriundas de bens apreendidos, pelos órgãos fiscalizadores, por infrações à legislação aduaneira.</t>
  </si>
  <si>
    <t>Alienação de Bens e Mercadorias Apreendidos por Infrações à Legislação Aduaneira - Principal</t>
  </si>
  <si>
    <t>Alienação de Bens e Mercadorias Apreendidos por Infrações à Legislação Aduaneira - Multas e Juros de Mora</t>
  </si>
  <si>
    <t>Alienação de Bens e Mercadorias Apreendidos por Infrações à Legislação Aduaneira - Dívida Ativa</t>
  </si>
  <si>
    <t>Alienação de Bens e Mercadorias Apreendidos por Infrações à Legislação Aduaneira - Dívida Ativa - Multas e Juros de Mora da Dívida Ativa</t>
  </si>
  <si>
    <t>Alienação de Bens e Mercadorias Apreendidos por Infrações à Legislação Aduaneira - Multas</t>
  </si>
  <si>
    <t>Alienação de Bens e Mercadorias Apreendidos por Infrações à Legislação Aduaneira - Juros de Mora</t>
  </si>
  <si>
    <t>Alienação de Bens e Mercadorias Apreendidos por Infrações à Legislação Aduaneira - Dívida Ativa - Multas da Dívida Ativa</t>
  </si>
  <si>
    <t>Alienação de Bens e Mercadorias Apreendidos por Infrações à Legislação Aduaneira - Juros de Mora da Dívida Ativa</t>
  </si>
  <si>
    <t>Bens, Direitos e Valores Perdidos em Favor da União em Crimes de "Lavagem" ou Ocultação de Bens, Direitos e Valores</t>
  </si>
  <si>
    <t>Registra o valor de bens, direitos, e valores declarados perdidos pelo Poder Judiciário federal, bem como daqueles repatriados em decorrência da prática de crimes de "lavagem" ou ocultação de bens, direitos e valores, convertidos em dinheiro.</t>
  </si>
  <si>
    <t>Bens, Direitos e Valores Perdidos em Favor da União em Crimes de "Lavagem" ou Ocultação de Bens, Direitos e Valores - Principal</t>
  </si>
  <si>
    <t>Bens, Direitos e Valores Perdidos em Favor da União em Crimes de "Lavagem" ou Ocultação de Bens, Direitos e Valores - Multas e Juros de Mora</t>
  </si>
  <si>
    <t>Bens, Direitos e Valores Perdidos em Favor da União em Crimes de "Lavagem" ou Ocultação de Bens, Direitos e Valores - Dívida Ativa</t>
  </si>
  <si>
    <t>Bens, Direitos e Valores Perdidos em Favor da União em Crimes de "Lavagem" ou Ocultação de Bens, Direitos e Valores - Dívida Ativa - Multas e Juros de Mora da Dívida Ativa</t>
  </si>
  <si>
    <t>Bens, Direitos e Valores Perdidos em Favor da União em Crimes de "Lavagem" ou Ocultação de Bens, Direitos e Valores - Multas</t>
  </si>
  <si>
    <t>Bens, Direitos e Valores Perdidos em Favor da União em Crimes de "Lavagem" ou Ocultação de Bens, Direitos e Valores - Juros de Mora</t>
  </si>
  <si>
    <t>Bens, Direitos e Valores Perdidos em Favor da União em Crimes de "Lavagem" ou Ocultação de Bens, Direitos e Valores - Dívida Ativa - Multas da Dívida Ativa</t>
  </si>
  <si>
    <t>Bens, Direitos e Valores Perdidos em Favor da União em Crimes de "Lavagem" ou Ocultação de Bens, Direitos e Valores - Juros de Mora da Dívida Ativa</t>
  </si>
  <si>
    <t>Bens, Direitos e Valores Perdidos em Favor do Poder Público em Crimes Associados ao Tráfico Ilícito de Entorpecentes ou Drogas Afins</t>
  </si>
  <si>
    <t>Registra as receitas provenientes da alienação de bens, direitos e valores que tenham sido objeto de perdimento em favor da União, associados ao tráfico ilícito de entorpecentes e drogas afins, inclusive as glebas de qualquer região ilegais de plantas psicotrópicas.</t>
  </si>
  <si>
    <t>Bens, Direitos e Valores Perdidos em Favor do Poder Público em Crimes Associados ao Tráfico Ilícito de Entorpecentes ou Drogas Afins - Principal</t>
  </si>
  <si>
    <t>Bens, Direitos e Valores Perdidos em Favor do Poder Público em Crimes Associados ao Tráfico Ilícito de Entorpecentes ou Drogas Afins - Multas e Juros de Mora</t>
  </si>
  <si>
    <t>Bens, Direitos e Valores Perdidos em Favor do Poder Público em Crimes Associados ao Tráfico Ilícito de Entorpecentes ou Drogas Afins - Dívida Ativa</t>
  </si>
  <si>
    <t>Bens, Direitos e Valores Perdidos em Favor do Poder Público em Crimes Associados ao Tráfico Ilícito de Entorpecentes ou Drogas Afins - Dívida Ativa - Multas e Juros de Mora da Dívida Ativa</t>
  </si>
  <si>
    <t>Bens, Direitos e Valores Perdidos em Favor do Poder Público em Crimes Associados ao Tráfico Ilícito de Entorpecentes ou Drogas Afins - Multas</t>
  </si>
  <si>
    <t>Bens, Direitos e Valores Perdidos em Favor do Poder Público em Crimes Associados ao Tráfico Ilícito de Entorpecentes ou Drogas Afins - Juros de Mora</t>
  </si>
  <si>
    <t>Bens, Direitos e Valores Perdidos em Favor do Poder Público em Crimes Associados ao Tráfico Ilícito de Entorpecentes ou Drogas Afins - Dívida Ativa - Multas da Dívida Ativa</t>
  </si>
  <si>
    <t>Bens, Direitos e Valores Perdidos em Favor do Poder Público em Crimes Associados ao Tráfico Ilícito de Entorpecentes ou Drogas Afins - Juros de Mora da Dívida Ativa</t>
  </si>
  <si>
    <t>Bens, Direitos e Valores Perdidos em Favor do Poder Público por Demais Infrações ou Crimes Previstos em Legislação Especial</t>
  </si>
  <si>
    <t>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t>
  </si>
  <si>
    <t>Bens, Direitos e Valores Perdidos em Favor do Poder Público por Demais Infrações ou Crimes Previstos em Legislação Especial - Principal</t>
  </si>
  <si>
    <t>Bens, Direitos e Valores Perdidos em Favor do Poder Público por Demais Infrações ou Crimes Previstos em Legislação Especial - Multas e Juros de Mora</t>
  </si>
  <si>
    <t>Bens, Direitos e Valores Perdidos em Favor do Poder Público por Demais Infrações ou Crimes Previstos em Legislação Especial - Dívida Ativa</t>
  </si>
  <si>
    <t>Bens, Direitos e Valores Perdidos em Favor do Poder Público por Demais Infrações ou Crimes Previstos em Legislação Especial - Dívida Ativa - Multas e Juros de Mora da Dívida Ativa</t>
  </si>
  <si>
    <t>Bens, Direitos e Valores Perdidos em Favor do Poder Público por Demais Infrações ou Crimes Previstos em Legislação Especial - Multas</t>
  </si>
  <si>
    <t>Bens, Direitos e Valores Perdidos em Favor do Poder Público por Demais Infrações ou Crimes Previstos em Legislação Especial - Juros de Mora</t>
  </si>
  <si>
    <t>Bens, Direitos e Valores Perdidos em Favor do Poder Público por Demais Infrações ou Crimes Previstos em Legislação Especial - Dívida Ativa - Multas da Dívida Ativa</t>
  </si>
  <si>
    <t>Bens, Direitos e Valores Perdidos em Favor do Poder Público por Demais Infrações ou Crimes Previstos em Legislação Especial - Juros de Mora da Dívida Ativa</t>
  </si>
  <si>
    <t>Agrega receitas decorrentes de multas e juros de mora pelo pagamento em atraso referente a receitas de capital.</t>
  </si>
  <si>
    <t>Agrega receitas decorrentes de multas e juros de mora pelo pagamento em atraso de alienações de bens móveis.</t>
  </si>
  <si>
    <t xml:space="preserve">Agrega as receitas provenientes de multas e juros de mora por pagamentos em atraso referentes a venda de estoques públicos ou privados, em consonância com a política agrícola nacional.
</t>
  </si>
  <si>
    <t>Registra as receitas provenientes de multas e juros de mora decorrentes do pagamento em atraso referente à venda de produtos agrícolas contemplados pela Política de Garantia de Preços Mínimos - PGPM.</t>
  </si>
  <si>
    <t>Registra as receitas provenientes de multas e juros de mora decorrentes do pagamento em atraso referente à venda de produtos alimentícios, higiênicos e de limpeza, destinados ao atendimento de programas sociais.</t>
  </si>
  <si>
    <t>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t>
  </si>
  <si>
    <t>Registra  as receitas de multas e juros provenientes da venda de estoques de café, contemplados pela política de garantia de preços mínimos, adquiridos com recursos do Tesouro Nacional.</t>
  </si>
  <si>
    <t>Multas e Juros de Mora de Alienação de Bens Móveis e Semoventes</t>
  </si>
  <si>
    <t>Registra as receitas de multas e juros provenientes da alienação de bens móveis e semoventes. Compreende a alienação de animais, veículos, móveis, equipamentos e utensílios.</t>
  </si>
  <si>
    <t>Multas e Juros de Mora de Alienação de Bens Móveis e Semoventes - Multas e Juros de Mora</t>
  </si>
  <si>
    <t>Multas e Juros de Mora de Alienação de Bens Móveis e Semoventes - Dívida Ativa - Multas e Juros de Mora da Dívida Ativa</t>
  </si>
  <si>
    <t>Multas e Juros de Mora de Alienação de Bens Móveis e Semoventes - Multas</t>
  </si>
  <si>
    <t>Multas e Juros de Mora de Alienação de Bens Móveis e Semoventes - Juros de Mora</t>
  </si>
  <si>
    <t>Multas e Juros de Mora de Alienação de Bens Móveis e Semoventes - Dívida Ativa - Multas da Dívida Ativa</t>
  </si>
  <si>
    <t>Multas e Juros de Mora de Alienação de Bens Móveis e Semoventes - Juros de Mora da Dívida Ativa</t>
  </si>
  <si>
    <t>Agrega rs receitas provenientes de multas e juros de mora decorrente de pagamentos em atraso referentes à alienação de bens imóveis.</t>
  </si>
  <si>
    <t>Registra as receitas provenientes de multas e juros de mora decorrente de pagamentos em atraso referentes à alienação de bens imóveis em geral.</t>
  </si>
  <si>
    <t>Registra as demais receitas oriundas de multas e juros de bens de alienações de bens imóveis, não especificados anteriormente.</t>
  </si>
  <si>
    <t>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</si>
  <si>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</si>
  <si>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Agrega as receitas provenientes de multas e juros de financiamentos ou empréstimos concedidos  em títulos e contratos.</t>
  </si>
  <si>
    <t>Registra as receitas provenientes de multas e juros de mora decorrentes do pagamento em atraso referente à Amortização de Empréstimos - BEA/BIB.</t>
  </si>
  <si>
    <t>Registra as receitas provenientes de multas e juros de mora decorrentes do pagamento em atraso referente à Amortização Proveniente da Execução de Garantia - Operações de Crédito.</t>
  </si>
  <si>
    <t>Registraas receitas provenientes de multas e juros de mora decorrentes do pagamento em atraso referente à Amortização de Empréstimos - Estados e Municípios.</t>
  </si>
  <si>
    <t>Registra  as receitas provenientes de multas e juros de mora decorrentes do pagamento em atraso referente à Amortização de Empréstimos - Refinanciamento de Dívidas de Médio e Longo Prazo.</t>
  </si>
  <si>
    <t>Registra s receitas provenientes de multas e juros de mora decorrentes do pagamento em atraso referente à Amortização de Empréstimos - Programa das Operações Oficiais de Crédito.</t>
  </si>
  <si>
    <t>Registra as receitas de multas e juros de mora pelo pagamento em atraso de parcelas da amortização de empréstimos, financiamentos e refinanciamentos que não se enquadram em categorias específicas.</t>
  </si>
  <si>
    <t>Agrega a receita de multas e juros do pagamento em atraso da amortização de financiamentos.</t>
  </si>
  <si>
    <t>Registra a receita de multas e juros do pagamento em atraso da amortização de financiamento em geral.</t>
  </si>
  <si>
    <t>Registra a receita proveniente de multas e juros pelo pagamento em atraso da amortização do financiamento concedido pelo Fundo de Financiamento ao Estudante do Ensino Superior.</t>
  </si>
  <si>
    <t>Registra decorrente de multas e juros pelo pagamento em atraso da amortização do financiamento proveniente de fundo garantidor.</t>
  </si>
  <si>
    <t>Agrega receitas decorrentes de multas e juros de outras receitas de capital.</t>
  </si>
  <si>
    <t>Registra as receitas decorrentes de multas e juros de outras receitas de capital.</t>
  </si>
  <si>
    <t>Registra as receitas decorrentes de outras receitas correntes.</t>
  </si>
  <si>
    <t>Compensações Financeiras entre os Regimes de Previdência</t>
  </si>
  <si>
    <t>Registra as receitas relativas a compensações financeiras entre o Regime Geral de Previdência Social e os Regimes Próprios de Previdência dos Servidores e destes entre si.</t>
  </si>
  <si>
    <t>Compensações Financeiras entre os Regimes de Previdência - Principal</t>
  </si>
  <si>
    <t>Compensações Financeiras entre os Regimes de Previdência - Multas e Juros de Mora</t>
  </si>
  <si>
    <t>Compensações Financeiras entre os Regimes de Previdência - Dívida Ativa</t>
  </si>
  <si>
    <t>Compensações Financeiras entre os Regimes de Previdência - Dívida Ativa - Multas e Juros de Mora da Dívida Ativa</t>
  </si>
  <si>
    <t>Compensações Financeiras entre os Regimes de Previdência - Multas</t>
  </si>
  <si>
    <t>Compensações Financeiras entre os Regimes de Previdência - Juros de Mora</t>
  </si>
  <si>
    <t>Compensações Financeiras entre os Regimes de Previdência - Dívida Ativa - Multas da Dívida Ativa</t>
  </si>
  <si>
    <t>Compensações Financeiras entre os Regimes de Previdência - Juros de Mora da Dívida Ativa</t>
  </si>
  <si>
    <t>Receitas do Seguro Obrigatório de Danos Pessoais Causados por Veículos Automotores de Via Terrestre - DPVAT</t>
  </si>
  <si>
    <t xml:space="preserve">Agrega as receitas provenientes do Seguro Obrigatório de Danos Pessoais Causados por Veículos Automotores de Via Terrestre - DPVAT. </t>
  </si>
  <si>
    <t>Registrarecursos provenientes de fontes vedadas ou de origem não identificada recebidos por partido ou candidato, além de recursos provenientes do Fundo Especial de Financiamento de Campanha que não foram utilizados nas campanhas eleitorais.</t>
  </si>
  <si>
    <t>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t>
  </si>
  <si>
    <t>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t>
  </si>
  <si>
    <t>Demais Créditos Decorrentes da Revisão de Contratos de Concessão</t>
  </si>
  <si>
    <t>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t>
  </si>
  <si>
    <t>Demais Créditos Decorrentes da Revisão de Contratos de Concessão - Principal</t>
  </si>
  <si>
    <t>Demais Créditos Decorrentes da Revisão de Contratos de Concessão - Multas e Juros de Mora</t>
  </si>
  <si>
    <t>Demais Créditos Decorrentes da Revisão de Contratos de Concessão - Dívida Ativa</t>
  </si>
  <si>
    <t>Demais Créditos Decorrentes da Revisão de Contratos de Concessão - Dívida Ativa - Multas e Juros de Mora da Dívida Ativa</t>
  </si>
  <si>
    <t>Demais Créditos Decorrentes da Revisão de Contratos de Concessão - Multas</t>
  </si>
  <si>
    <t>Demais Créditos Decorrentes da Revisão de Contratos de Concessão - Juros de Mora</t>
  </si>
  <si>
    <t>Demais Créditos Decorrentes da Revisão de Contratos de Concessão - Dívida Ativa - Multas da Dívida Ativa</t>
  </si>
  <si>
    <t>Demais Créditos Decorrentes da Revisão de Contratos de Concessão - Juros de Mora da Dívida Ativa</t>
  </si>
  <si>
    <t>Receitas de Subvenções</t>
  </si>
  <si>
    <t>Registra o valor de recursos recebidos pelo órgão, fundo ou entidade a título de subvenção econômica.</t>
  </si>
  <si>
    <t>Receitas de Subvenções - Principal</t>
  </si>
  <si>
    <t>Receitas de Subvenções - Multas e Juros de Mora</t>
  </si>
  <si>
    <t>Receitas de Subvenções - Dívida Ativa</t>
  </si>
  <si>
    <t>Receitas de Subvenções - Dívida Ativa - Multas e Juros de Mora da Dívida Ativa</t>
  </si>
  <si>
    <t>Receitas de Subvenções - Multas</t>
  </si>
  <si>
    <t>Receitas de Subvenções - Juros de Mora</t>
  </si>
  <si>
    <t>Receitas de Subvenções - Dívida Ativa - Multas da Dívida Ativa</t>
  </si>
  <si>
    <t>Receitas de Subvenções - Juros de Mora da Dívida Ativa</t>
  </si>
  <si>
    <t>Retribuição pela Tributação, Fiscalização, Arrecadação, Cobrança e Recolhimento das Contribuições Sociais de Terceiros</t>
  </si>
  <si>
    <t>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t>
  </si>
  <si>
    <t>Retribuição pela Tributação, Fiscalização, Arrecadação, Cobrança e Recolhimento das Contribuições Sociais de Terceiros - Principal</t>
  </si>
  <si>
    <t>Retribuição pela Tributação, Fiscalização, Arrecadação, Cobrança e Recolhimento das Contribuições Sociais de Terceiros - Multas e Juros de Mora</t>
  </si>
  <si>
    <t>Retribuição pela Tributação, Fiscalização, Arrecadação, Cobrança e Recolhimento das Contribuições Sociais de Terceiros - Dívida Ativa</t>
  </si>
  <si>
    <t>Retribuição pela Tributação, Fiscalização, Arrecadação, Cobrança e Recolhimento das Contribuições Sociais de Terceiros - Dívida Ativa - Multas e Juros de Mora da Dívida Ativa</t>
  </si>
  <si>
    <t>Retribuição pela Tributação, Fiscalização, Arrecadação, Cobrança e Recolhimento das Contribuições Sociais de Terceiros - Multas</t>
  </si>
  <si>
    <t>Retribuição pela Tributação, Fiscalização, Arrecadação, Cobrança e Recolhimento das Contribuições Sociais de Terceiros - Juros de Mora</t>
  </si>
  <si>
    <t>Retribuição pela Tributação, Fiscalização, Arrecadação, Cobrança e Recolhimento das Contribuições Sociais de Terceiros - Dívida Ativa - Multas da Dívida Ativa</t>
  </si>
  <si>
    <t>Retribuição pela Tributação, Fiscalização, Arrecadação, Cobrança e Recolhimento das Contribuições Sociais de Terceiros - Juros de Mora da Dívida Ativa</t>
  </si>
  <si>
    <t>Resultado Positivo das Operações de Comercialização de Energia no Âmbito da CCEE</t>
  </si>
  <si>
    <t>Registra o valor de resultado positivo entre o total de energia comprada e o total de energia consumida, comercializado pela Câmara de Comercialização de Energia Elétrica – CCEE no mercado livre.</t>
  </si>
  <si>
    <t>Resultado Positivo das Operações de Comercialização de Energia no Âmbito da CCEE - Principal</t>
  </si>
  <si>
    <t>Resultado Positivo das Operações de Comercialização de Energia no Âmbito da CCEE - Multas e Juros de Mora</t>
  </si>
  <si>
    <t>Resultado Positivo das Operações de Comercialização de Energia no Âmbito da CCEE - Dívida Ativa</t>
  </si>
  <si>
    <t>Resultado Positivo das Operações de Comercialização de Energia no Âmbito da CCEE - Dívida Ativa - Multas e Juros de Mora da Dívida Ativa</t>
  </si>
  <si>
    <t>Resultado Positivo das Operações de Comercialização de Energia no Âmbito da CCEE - Multas</t>
  </si>
  <si>
    <t>Resultado Positivo das Operações de Comercialização de Energia no Âmbito da CCEE - Juros de Mora</t>
  </si>
  <si>
    <t>Resultado Positivo das Operações de Comercialização de Energia no Âmbito da CCEE - Dívida Ativa - Multas da Dívida Ativa</t>
  </si>
  <si>
    <t>Resultado Positivo das Operações de Comercialização de Energia no Âmbito da CCEE - Juros de Mora da Dívida Ativa</t>
  </si>
  <si>
    <t>Registra receitas Administradas pela RFB ou pela Secretaria de Fazenda dos estados ou municípios, que não se enquadrem em nenhuma outra classificação específica.</t>
  </si>
  <si>
    <t>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</si>
  <si>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Títulos de Responsabilidade do Tesouro Nacional - Mercado Interno, Exceto Refinanciamento da Dívida Pública</t>
  </si>
  <si>
    <t>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t>
  </si>
  <si>
    <t>Títulos de Responsabilidade do Tesouro Nacional - Mercado Interno, Exceto Refinanciamento da Dívida Pública - Principal</t>
  </si>
  <si>
    <t>Títulos de Responsabilidade do Tesouro Nacional - Mercado Interno, Exceto Refinanciamento da Dívida Pública - Dívida Ativa</t>
  </si>
  <si>
    <t>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t>
  </si>
  <si>
    <t>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t>
  </si>
  <si>
    <t>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</si>
  <si>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t>
  </si>
  <si>
    <t>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t>
  </si>
  <si>
    <t>Registra o valor da receita obtida com a alienação de títulos, valores mobiliários e aplicação congêneres de caráter temporário, cujo registro não impacta a dívida consolidada líquida (DCL), por representar troca de haveres financeiros por disponibilidade de caixa.</t>
  </si>
  <si>
    <t>Registra o valor da receita obtida com a alienação de títulos, valores mobiliários e aplicação congêneres de caráter permanente, cujo registro impacta a dívida consolidada líquida (DCL), por aumentar o valor da disponibilidade de caixa.</t>
  </si>
  <si>
    <t>Agrega os valores das receitas recebidas da União no âmbito do Sistema Único de Saúde – SUS, quando destinadas a atender despesas classificáveis como de capital.</t>
  </si>
  <si>
    <t>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t>
  </si>
  <si>
    <t>Agrega as receitas transferidas pelo Fundo Nacional do Desenvolvimento da Educação - FNDE, quando destinadas a atender despesas classificáveis como de capital.</t>
  </si>
  <si>
    <t>Transferências de Recursos do Fundo Penitenciário Nacional - FUNPEN </t>
  </si>
  <si>
    <t>Transferências de Recursos do Fundo Penitenciário Nacional - FUNPEN  - Principal</t>
  </si>
  <si>
    <t>Transferências de Recursos do Fundo Penitenciário Nacional - FUNPEN  - Dívida Ativa</t>
  </si>
  <si>
    <r>
      <t>Transferências de Recursos do Fundo Nacional de Segurança Pública - FNSP </t>
    </r>
    <r>
      <rPr>
        <sz val="11"/>
        <color rgb="FF000000"/>
        <rFont val="Calibri"/>
        <family val="2"/>
      </rPr>
      <t> </t>
    </r>
  </si>
  <si>
    <r>
      <t>Transferências de Recursos do Fundo Nacional de Segurança Pública - FNSP - Obrigatórias</t>
    </r>
    <r>
      <rPr>
        <sz val="11"/>
        <color rgb="FF000000"/>
        <rFont val="Calibri"/>
        <family val="2"/>
      </rPr>
      <t> </t>
    </r>
  </si>
  <si>
    <t>Transferências de Recursos do Fundo Nacional de Segurança Pública - FNSP - Obrigatórias  - Principal</t>
  </si>
  <si>
    <t>Transferências de Recursos do Fundo Nacional de Segurança Pública - FNSP - Obrigatórias  - Dívida Ativa</t>
  </si>
  <si>
    <r>
      <t>Transferências de Recursos do Fundo Nacional de Segurança Pública - FNSP - Acordadas</t>
    </r>
    <r>
      <rPr>
        <sz val="11"/>
        <color rgb="FF000000"/>
        <rFont val="Calibri"/>
        <family val="2"/>
      </rPr>
      <t> </t>
    </r>
  </si>
  <si>
    <t>Transferências de Recursos do Fundo Nacional de Segurança Pública - FNSP - Acordadas  - Principal</t>
  </si>
  <si>
    <t>Transferências de Recursos do Fundo Nacional de Segurança Pública - FNSP - Acordadas  - Dívida Ativa</t>
  </si>
  <si>
    <t>Agrega as receitas provenientes de transferências dos Estados e do DF que não se enquadrem em outra natureza de receita mais específica, quando destinadas a atender despesas classificáveis como de capital.</t>
  </si>
  <si>
    <t>Registraas receitas provenientes de transferências dos Estados e do DF que não se enquadrem em outra natureza de receita mais específica, quando destinadas a atender despesas classificáveis como de capital.</t>
  </si>
  <si>
    <t>Agrega os valores das receitas recebidas dos Municípios no âmbito do Sistema Único de Saúde – SUS, quando destinadas a atender despesas classificáveis como de capital.</t>
  </si>
  <si>
    <t>Registraas receitas provenientes de recursos financeiros recebidos de Municípios ou de suas entidades, decorrentes de convênios, quando destinadas a atender despesas classificáveis como de capital.</t>
  </si>
  <si>
    <t>Registra as receitas provenientes de recursos financeiros recebidos de Municípios ou de suas entidades, decorrentes de convênios, quando destinadas a atender despesas classificáveis como de capital, que não se enquadrem em outra natureza de receita mais específica.</t>
  </si>
  <si>
    <t>Agrega as receitas provenientes de transferências dos Municípios que não se enquadrem em outra natureza de receita mais específica, quando destinadas a atender despesas classificáveis como de capital.</t>
  </si>
  <si>
    <t>Registra  as receitas provenientes de transferências dos Municípios que não se enquadrem em outra natureza de receita mais específica, quando destinadas a atender despesas classificáveis como de capital.</t>
  </si>
  <si>
    <t>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t>
  </si>
  <si>
    <t>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t>
  </si>
  <si>
    <t>Registra as receitas provenientes de recursos financeiros recebidos de pessoas físicas, decorrentes de doações, contratos, acordos, ajustes ou outros instrumentos, quando destinados a atender despesas classificáveis como de capital.</t>
  </si>
  <si>
    <t>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t>
  </si>
  <si>
    <t>Agrega as receitas de capital que não atendem às especificações anteriores.</t>
  </si>
  <si>
    <t>Remuneração de Depósitos Bancários – Principal – CEFEM</t>
  </si>
  <si>
    <t>Remuneração de Depósitos Bancários – Principal – Recursos Hídricos</t>
  </si>
  <si>
    <t>Remuneração de Depósitos Bancários – Principal – Petróleo</t>
  </si>
  <si>
    <t>Dedução de Inscrição em Concursos e Processos Seletivos</t>
  </si>
  <si>
    <t>Cota-Parte do ICMS - Verde</t>
  </si>
  <si>
    <t>Taxa pela Prestação de Serviços de Limpeza Pública e Manejo de Resíduos Sólidos.</t>
  </si>
  <si>
    <t>Registra as receitas que se originaram da cobrança de taxas pela prestação dos serviços públicos de limpeza pública e manejo de resíduos sólidos.</t>
  </si>
  <si>
    <t>Contribuição sobre Loteria de Apostas de Quota Fixa</t>
  </si>
  <si>
    <t xml:space="preserve">Agrega o valor das contribuições sobre loterias de Apostas de Quota Fixa. </t>
  </si>
  <si>
    <t xml:space="preserve">Registra o valor das contribuições sobre loterias de Apostas de Quota Fixa. Cabe ressalvar que uma parcela decorrente dessa modalidade lotérica é registrada na Natureza de Receita 1391.01.70, visto que se trata de receita patrimonial. </t>
  </si>
  <si>
    <t>Contribuição sobre Loteria de Apostas de Quota Fixa - Parcelamentos.</t>
  </si>
  <si>
    <t>Registra o valor dos parcelamentos das contribuições sobre loterias de Apostas de Quota Fixa. Cabe ressalvar que uma parcela decorrente dessa modalidade lotérica é registrada na Natureza de Receita 1391.01.70, visto que se trata de receita patrimonial.</t>
  </si>
  <si>
    <t>Outras Contribuições Previdenciárias</t>
  </si>
  <si>
    <t>Agrega as contribuições previdenciárias que não se enquadrem em natureza de receita  específica que são arrecadadas por Estados ou Municípios, as quais foram previstas em leis.</t>
  </si>
  <si>
    <t>Contribuições Previdenciárias de Benefícios Mantidos pelo Tesouro</t>
  </si>
  <si>
    <t>Registra as contribuições previdenciárias de benefícios mantidos pelo Tesouro que são arrecadadas por Estados ou Municípios, as quais foram previstas em leis.</t>
  </si>
  <si>
    <t>Demais Contribuições Previdenciárias</t>
  </si>
  <si>
    <t>Registra as demais contribuições previdenciárias de benefícios arrecadados pelo Tesouro Estadual ou Municipal que não se enquadrem em outra natureza de receita mais específica, as quais foram previstas em leis.</t>
  </si>
  <si>
    <t>Participação da União em Receita de Loteria de AQF</t>
  </si>
  <si>
    <t>Registra as receitas decorrentes de participação patrimonial da União nos recursos obtidos na Loterias de Apostas de Quota Fixa, devidas por ocasião da exploração de monopólio daquele ente por empresa pública ou particular concessionário. Cabe ressalvar que uma parcela decorrente dessa modalidade lotérica é registrada na Natureza de Receita 1217.07.00, visto que se trata de receita tributária, regida pelo inciso III do art. 195 da Constituição Federal.</t>
  </si>
  <si>
    <t>Comercialização do Petróleo, do Gás Natural e de Outros Hidrocarbonetos Fluidos da União</t>
  </si>
  <si>
    <t>Agrega as receitas de atividades industriais relacionadas a petróleo, gás natural e outros hidrocarbonetos fluidos da União, envolvendo a extração e a comercialização desses minerais.</t>
  </si>
  <si>
    <t>Comercialização do Petróleo, do Gás Natural e de Outros Hidrocarbonetos Fluidos da União - Contratos de Partilha de Produção</t>
  </si>
  <si>
    <t>Registra o ingresso de recursos oriundos da atividade de comercialização de petróleo, gás natural e outros hidrocarbonetos fluidos da União, relativa a contratos de partilha da produção.</t>
  </si>
  <si>
    <t>Comercialização do Petróleo, do Gás Natural e de Outros Hidrocarbonetos Fluidos da União - Acordos de Individualização de Produção</t>
  </si>
  <si>
    <t>Repasse da União para Foros, Laudêmios e Tarifas de Ocupação</t>
  </si>
  <si>
    <t>Registra o valor dos recursos repassados aos Municípios e ao Distrito Federal referentes ao percentual arrecadado com a cobrança de taxa de ocupação, foro e laudêmio onde estão localizados os imóveis que deram origem à cobrança.                 </t>
  </si>
  <si>
    <t>Transferência da Compensação Financeira das Perdas com Arrecadação de ICMS- Art. 3º, §4º, LC 194/2022</t>
  </si>
  <si>
    <t>Registra a transferência da oompensação financeira das perdas com arrecadação de ICMS- Art. 3º, §4º, LC 194/2022</t>
  </si>
  <si>
    <t>Transferência da Compensação Financeira das Perdas com Arrecadação de ICMS referente à apropriação da parcela da CFEM devida à União - Art. 3º,  §5º, LC 194/2022</t>
  </si>
  <si>
    <t>Registra a transferência da compensação financeira das perdas com arrecadação de ICMS referente à apropriação da parcela da CFEM devida à União - Art. 3º,  §5º, LC 194/2022</t>
  </si>
  <si>
    <t>Cota-Parte da Transferência da Compensação Financeira das Perdas com Arrecadação de ICMS - LC nº 194/2022</t>
  </si>
  <si>
    <t>Registra o valor de receitas decorrentes de recuperação de despesas efetuadas em exercícios anteriores e canceladas no exercício corrente, provenientes do recebimento de disponibilidades referentes a devoluções de recursos pagos a maior</t>
  </si>
  <si>
    <t>Ressarcimento por Danos Causados por Usurpação de Recursos Minerais por Lavra Ilegal.</t>
  </si>
  <si>
    <t>Registra o ingresso de recursos oriundos da indenização e/ou ressarcimento por danos causados por usurpação de recursos minerais por lavra ilegal, destinados à ANM, conforme previsto em acordos firmados pela União.</t>
  </si>
  <si>
    <t xml:space="preserve">Recursos dos Patrimônios Acumulados do PIS/PASEP não Reclamados por Prazo Superior a 20 anos </t>
  </si>
  <si>
    <t>Registra o ingresso de recursos oriundos das contas referentes aos patrimônios acumulados do PIS/PASEP, não reclamados por prazo superior a 20 (vinte) anos, tidos por abandonados conforme o inciso III do caput do art. 1.275 da Lei nº 10.406, de 10 de janeiro de 2002 (Código Civil), e apropriados pelo Tesouro Nacional.</t>
  </si>
  <si>
    <t>Registra receitas decorrentes de restituições decorrentes de decisões do TCM/PA no Exercício corrente e anteriores.</t>
  </si>
  <si>
    <t>Outras Restituições decorrentes de decisões do TCM/PA no exercício corrente e anteriores</t>
  </si>
  <si>
    <t>Taxa pela Prestação de Serviços de Limpeza Pública e Manejo de Resíduos Sólidos - Principal</t>
  </si>
  <si>
    <t>Taxa pela Prestação de Serviços de Limpeza Pública e Manejo de Resíduos Sólidos - Multas e Juros de Mora</t>
  </si>
  <si>
    <t>Taxa pela Prestação de Serviços de Limpeza Pública e Manejo de Resíduos Sólidos - Dívida Ativa</t>
  </si>
  <si>
    <t>TTaxa pela Prestação de Serviços de Limpeza Pública e Manejo de Resíduos Sólidos - Dívida Ativa - Multas e Juros de Mora da Dívida Ativa</t>
  </si>
  <si>
    <t>Taxa pela Prestação de Serviços de Limpeza Pública e Manejo de Resíduos Sólidos - Multas</t>
  </si>
  <si>
    <t>Taxa pela Prestação de Serviços de Limpeza Pública e Manejo de Resíduos Sólidos - Juros de Mora</t>
  </si>
  <si>
    <t>Taxa pela Prestação de Serviços de Limpeza Pública e Manejo de Resíduos Sólidos - Dívida Ativa - Multas da Dívida Ativa</t>
  </si>
  <si>
    <t>Taxa pela Prestação de Serviços de Limpeza Pública e Manejo de Resíduos Sólidos - Juros de Mora da Dívida Ativa</t>
  </si>
  <si>
    <t>Contribuição sobre Loteria de Apostas de Quota Fixa - Principal</t>
  </si>
  <si>
    <t>Contribuição sobre Loteria de Apostas de Quota Fixa - Multas e Juros de Mora</t>
  </si>
  <si>
    <t>Contribuição sobre Loteria de Apostas de Quota Fixa - Dívida Ativa</t>
  </si>
  <si>
    <t>Contribuição sobre Loteria de Apostas de Quota Fixa - Multas e Juros de Mora da Dívida Ativa</t>
  </si>
  <si>
    <t>Contribuição sobre Loteria de Apostas de Quota Fixa - Multas</t>
  </si>
  <si>
    <t>Contribuição sobre Loteria de Apostas de Quota Fixa- Juros de Mora</t>
  </si>
  <si>
    <t>Contribuição sobre Loteria de Apostas de Quota Fixa - Dívida Ativa - Multas da Dívida Ativa</t>
  </si>
  <si>
    <t>Contribuição sobre Loteria de Apostas de Quota Fixa - Juros de Mora da Dívida Ativa</t>
  </si>
  <si>
    <t>Contribuição sobre Loteria de Apostas de Quota Fixa - Parcelamentos - Principal</t>
  </si>
  <si>
    <t>Contribuição sobre Loteria de Apostas de Quota Fixa - Parcelamentos - Multas e Juros de Mora</t>
  </si>
  <si>
    <t>Contribuição sobre Loteria de Apostas de Quota Fixa - Parcelamentos - Dívida Ativa</t>
  </si>
  <si>
    <t>Contribuição sobre Loteria de Apostas de Quota Fixa - Parcelamentos - Multas e Juros de Mora da Dívida Ativa</t>
  </si>
  <si>
    <t>Contribuição sobre Loteria de Apostas de Quota Fixa - Parcelamentos - Multas</t>
  </si>
  <si>
    <t>Contribuição sobre Loteria de Apostas de Quota Fixa - Parcelamentos- Juros de Mora</t>
  </si>
  <si>
    <t>Contribuição sobre Loteria de Apostas de Quota Fixa - Parcelamentos - Dívida Ativa - Multas da Dívida Ativa</t>
  </si>
  <si>
    <t>Contribuição sobre Loteria de Apostas de Quota Fixa - Parcelamentos - Juros de Mora da Dívida Ativa</t>
  </si>
  <si>
    <t>Contribuições Previdenciárias de Benefícios Mantidos pelo Tesouro - Principal</t>
  </si>
  <si>
    <t>Contribuições Previdenciárias de Benefícios Mantidos pelo Tesouro - Multas e Juros de Mora</t>
  </si>
  <si>
    <t>Contribuições Previdenciárias de Benefícios Mantidos pelo Tesouro - Dívida Ativa</t>
  </si>
  <si>
    <t>Contribuições Previdenciárias de Benefícios Mantidos pelo Tesouro - Dívida Ativa - Multas e Juros de Mora da Dívida Ativa</t>
  </si>
  <si>
    <t>Contribuições Previdenciárias de Benefícios Mantidos pelo Tesouro - Multas</t>
  </si>
  <si>
    <t>Contribuições Previdenciárias de Benefícios Mantidos pelo Tesouro - Juros de Mora</t>
  </si>
  <si>
    <t>Contribuições Previdenciárias de Benefícios Mantidos pelo Tesouro - Dívida Ativa - Multas da Dívida Ativa</t>
  </si>
  <si>
    <t>Contribuições Previdenciárias de Benefícios Mantidos pelo Tesouro - Juros de Mora da Dívida Ativa</t>
  </si>
  <si>
    <t>Demais Contribuições Previdenciárias - Principal</t>
  </si>
  <si>
    <t>Demais Contribuições Previdenciárias - Multas e Juros de Mora</t>
  </si>
  <si>
    <t>Demais Contribuições Previdenciárias - Dívida Ativa</t>
  </si>
  <si>
    <t>Demais Contribuições Previdenciárias - Dívida Ativa - Multas e Juros de Mora da Dívida Ativa</t>
  </si>
  <si>
    <t>Demais Contribuições Previdenciárias - Multas</t>
  </si>
  <si>
    <t>Demais Contribuições Previdenciárias - Juros de Mora</t>
  </si>
  <si>
    <t>Demais Contribuições Previdenciárias - Dívida Ativa - Multas da Dívida Ativa</t>
  </si>
  <si>
    <t>Demais Contribuições Previdenciárias - Juros de Mora da Dívida Ativa</t>
  </si>
  <si>
    <t>Participação da União em Receita de Loteria de AQF - Principal</t>
  </si>
  <si>
    <t>Participação da União em Receita de Loteria de AQF - Multas e Juros de Mora</t>
  </si>
  <si>
    <t>Participação da União em Receita de Loteria de AQF - Dívida Ativa</t>
  </si>
  <si>
    <t>Participação da União em Receita de Loteria de AQF - Dívida Ativa - Multas e Juros de Mora da Dívida Ativa</t>
  </si>
  <si>
    <t>Participação da União em Receita de Loteria de AQF - Multas</t>
  </si>
  <si>
    <t>Participação da União em Receita de Loteria de AQF - Juros de Mora</t>
  </si>
  <si>
    <t>Participação da União em Receita de Loteria de AQF - Dívida Ativa - Multas da Dívida Ativa</t>
  </si>
  <si>
    <t>Participação da União em Receita de Loteria de AQF - Juros de Mora da Dívida Ativa</t>
  </si>
  <si>
    <t>Comercialização do Petróleo, do Gás Natural e de Outros Hidrocarbonetos Fluidos da União - Principal</t>
  </si>
  <si>
    <t>Comercialização do Petróleo, do Gás Natural e de Outros Hidrocarbonetos Fluidos da União - Multas e Juros de Mora</t>
  </si>
  <si>
    <t>Comercialização do Petróleo, do Gás Natural e de Outros Hidrocarbonetos Fluidos da União - Dívida Ativa</t>
  </si>
  <si>
    <t>Comercialização do Petróleo, do Gás Natural e de Outros Hidrocarbonetos Fluidos da União - Dívida Ativa - Multas e Juros de Mora da Dívida Ativa</t>
  </si>
  <si>
    <t>Comercialização do Petróleo, do Gás Natural e de Outros Hidrocarbonetos Fluidos da União - Multas</t>
  </si>
  <si>
    <t>Comercialização do Petróleo, do Gás Natural e de Outros Hidrocarbonetos Fluidos da União - Juros de Mora</t>
  </si>
  <si>
    <t>Comercialização do Petróleo, do Gás Natural e de Outros Hidrocarbonetos Fluidos da União - Dívida Ativa - Multas da Dívida Ativa</t>
  </si>
  <si>
    <t>Comercialização do Petróleo, do Gás Natural e de Outros Hidrocarbonetos Fluidos da União - Juros de Mora da Dívida Ativa</t>
  </si>
  <si>
    <t>Comercialização do Petróleo, do Gás Natural e de Outros Hidrocarbonetos Fluidos da União - Contratos de Partilha de Produção - Principal</t>
  </si>
  <si>
    <t>Comercialização do Petróleo, do Gás Natural e de Outros Hidrocarbonetos Fluidos da União - Contratos de Partilha de Produção - Multas e Juros de Mora</t>
  </si>
  <si>
    <t>Comercialização do Petróleo, do Gás Natural e de Outros Hidrocarbonetos Fluidos da União - Contratos de Partilha de Produção - Dívida Ativa</t>
  </si>
  <si>
    <t>Comercialização do Petróleo, do Gás Natural e de Outros Hidrocarbonetos Fluidos da União - Contratos de Partilha de Produção - Dívida Ativa - Multas e Juros de Mora da Dívida Ativa</t>
  </si>
  <si>
    <t>Comercialização do Petróleo, do Gás Natural e de Outros Hidrocarbonetos Fluidos da União - Contratos de Partilha de Produção - Multas</t>
  </si>
  <si>
    <t>Comercialização do Petróleo, do Gás Natural e de Outros Hidrocarbonetos Fluidos da União - Contratos de Partilha de Produção - Juros de Mora</t>
  </si>
  <si>
    <t>Comercialização do Petróleo, do Gás Natural e de Outros Hidrocarbonetos Fluidos da União - Contratos de Partilha de Produção - Dívida Ativa - Multas da Dívida Ativa</t>
  </si>
  <si>
    <t>Comercialização do Petróleo, do Gás Natural e de Outros Hidrocarbonetos Fluidos da União - Contratos de Partilha de Produção - Juros de Mora da Dívida Ativa</t>
  </si>
  <si>
    <t>Comercialização do Petróleo, do Gás Natural e de Outros Hidrocarbonetos Fluidos da União - Acordos de Individualização de Produção - Principal</t>
  </si>
  <si>
    <t>Comercialização do Petróleo, do Gás Natural e de Outros Hidrocarbonetos Fluidos da União - Acordos de Individualização de Produção - Multas e Juros de Mora</t>
  </si>
  <si>
    <t>Comercialização do Petróleo, do Gás Natural e de Outros Hidrocarbonetos Fluidos da União - Acordos de Individualização de Produção - Dívida Ativa</t>
  </si>
  <si>
    <t>Comercialização do Petróleo, do Gás Natural e de Outros Hidrocarbonetos Fluidos da União - Acordos de Individualização de Produção - Dívida Ativa - Multas e Juros de Mora da Dívida Ativa</t>
  </si>
  <si>
    <t>Comercialização do Petróleo, do Gás Natural e de Outros Hidrocarbonetos Fluidos da União - Acordos de Individualização de Produção - Multas</t>
  </si>
  <si>
    <t>Comercialização do Petróleo, do Gás Natural e de Outros Hidrocarbonetos Fluidos da União - Acordos de Individualização de Produção - Juros de Mora</t>
  </si>
  <si>
    <t>Comercialização do Petróleo, do Gás Natural e de Outros Hidrocarbonetos Fluidos da União - Acordos de Individualização de Produção - Dívida Ativa - Multas da Dívida Ativa</t>
  </si>
  <si>
    <t>Comercialização do Petróleo, do Gás Natural e de Outros Hidrocarbonetos Fluidos da União - Acordos de Individualização de Produção - Juros de Mora da Dívida Ativa</t>
  </si>
  <si>
    <t>Repasse da União para Foros, Laudêmios e Tarifas de Ocupação - Principal</t>
  </si>
  <si>
    <t>Repasse da União para Foros, Laudêmios e Tarifas de Ocupação - Multas e Juros de Mora</t>
  </si>
  <si>
    <t>Repasse da União para Foros, Laudêmios e Tarifas de Ocupação - Dívida Ativa</t>
  </si>
  <si>
    <t>Repasse da União para Foros, Laudêmios e Tarifas de Ocupação - Dívida Ativa - Multas e Juros de Mora da Dívida Ativa</t>
  </si>
  <si>
    <t>Repasse da União para Foros, Laudêmios e Tarifas de Ocupação - Multas</t>
  </si>
  <si>
    <t>Repasse da União para Foros, Laudêmios e Tarifas de Ocupação - Juros de Mora</t>
  </si>
  <si>
    <t>Repasse da União para Foros, Laudêmios e Tarifas de Ocupação - Dívida Ativa - Multas da Dívida Ativa</t>
  </si>
  <si>
    <t>Repasse da União para Foros, Laudêmios e Tarifas de Ocupação - Juros de Mora da Dívida Ativa</t>
  </si>
  <si>
    <t>Transferência da Compensação Financeira das Perdas com Arrecadação de ICMS- Art. 3º, §4º, LC 194/2022 - Principal</t>
  </si>
  <si>
    <t>Transferência da Compensação Financeira das Perdas com Arrecadação de ICMS- Art. 3º, §4º, LC 194/2023 - Multas e Juros de Mora</t>
  </si>
  <si>
    <t>Transferência da Compensação Financeira das Perdas com Arrecadação de ICMS- Art. 3º, §4º, LC 194/2024 - Dívida Ativa</t>
  </si>
  <si>
    <t>Transferência da Compensação Financeira das Perdas com Arrecadação de ICMS- Art. 3º, §4º, LC 194/2025 - Dívida Ativa - Multas e Juros de Mora da Dívida Ativa</t>
  </si>
  <si>
    <t>Transferência da Compensação Financeira das Perdas com Arrecadação de ICMS- Art. 3º, §4º, LC 194/2026 - Multas</t>
  </si>
  <si>
    <t>Transferência da Compensação Financeira das Perdas com Arrecadação de ICMS- Art. 3º, §4º, LC 194/2027 - Juros de Mora</t>
  </si>
  <si>
    <t>Transferência da Compensação Financeira das Perdas com Arrecadação de ICMS- Art. 3º, §4º, LC 194/2028 - Dívida Ativa - Multas da Dívida Ativa</t>
  </si>
  <si>
    <t>Transferência da Compensação Financeira das Perdas com Arrecadação de ICMS- Art. 3º, §4º, LC 194/2029 - Juros de Mora da Dívida Ativa</t>
  </si>
  <si>
    <t>Transferência da Compensação Financeira das Perdas com Arrecadação de ICMS referente à apropriação da parcela da CFEM devida à União - Art. 3º,  §5º, LC 194/2022 - Principal</t>
  </si>
  <si>
    <t>Transferência da Compensação Financeira das Perdas com Arrecadação de ICMS referente à apropriação da parcela da CFEM devida à União - Art. 3º,  §5º, LC 194/2022 - Multas e Juros de Mora</t>
  </si>
  <si>
    <t>Transferência da Compensação Financeira das Perdas com Arrecadação de ICMS referente à apropriação da parcela da CFEM devida à União - Art. 3º,  §5º, LC 194/2022 - Dívida Ativa</t>
  </si>
  <si>
    <t>Transferência da Compensação Financeira das Perdas com Arrecadação de ICMS referente à apropriação da parcela da CFEM devida à União - Art. 3º,  §5º, LC 194/20225 - Dívida Ativa - Multas e Juros de Mora da Dívida Ativa</t>
  </si>
  <si>
    <t>Transferência da Compensação Financeira das Perdas com Arrecadação de ICMS referente à apropriação da parcela da CFEM devida à União - Art. 3º,  §5º, LC 194/2022 - Multas</t>
  </si>
  <si>
    <t>Transferência da Compensação Financeira das Perdas com Arrecadação de ICMS referente à apropriação da parcela da CFEM devida à União - Art. 3º,  §5º, LC 194/2022 - Juros de Mora</t>
  </si>
  <si>
    <t>Transferência da Compensação Financeira das Perdas com Arrecadação de ICMS referente à apropriação da parcela da CFEM devida à União - Art. 3º,  §5º, LC 194/2022 - Dívida Ativa - Multas da Dívida Ativa</t>
  </si>
  <si>
    <t>Transferência da Compensação Financeira das Perdas com Arrecadação de ICMS referente à apropriação da parcela da CFEM devida à União - Art. 3º,  §5º, LC 194/2022 - Juros de Mora da Dívida Ativa</t>
  </si>
  <si>
    <t>Cota-Parte da Transferência da Compensação Financeira das Perdas com Arrecadação de ICMS - LC nº 194/2022-  Principal</t>
  </si>
  <si>
    <t>Cota-Parte da Transferência da Compensação Financeira das Perdas com Arrecadação de ICMS - LC nº 194/2022 - Multas e Juros de Mora</t>
  </si>
  <si>
    <t>Cota-Parte da Transferência da Compensação Financeira das Perdas com Arrecadação de ICMS - LC nº 194/2022 - Dívida Ativa</t>
  </si>
  <si>
    <t>Cota-Parte da Transferência da Compensação Financeira das Perdas com Arrecadação de ICMS - LC nº 194/2022-  Dívida Ativa - Multas e Juros de Mora da Dívida Ativa</t>
  </si>
  <si>
    <t>Cota-Parte da Transferência da Compensação Financeira das Perdas com Arrecadação de ICMS - LC nº 194/2022 - Multas</t>
  </si>
  <si>
    <t>Cota-Parte da Transferência da Compensação Financeira das Perdas com Arrecadação de ICMS - LC nº 194/2022- Juros de Mora</t>
  </si>
  <si>
    <t>Cota-Parte da Transferência da Compensação Financeira das Perdas com Arrecadação de ICMS - LC nº 194/2022 - Dívida Ativa - Multas da Dívida Ativa</t>
  </si>
  <si>
    <t>Cota-Parte da Transferência da Compensação Financeira das Perdas com Arrecadação de ICMS - LC nº 194/2022 - Juros de Mora da Dívida Ativa</t>
  </si>
  <si>
    <t>Registra o valor referente a cota-parte da transferência da compensação financeira das perdas com arrecadação de ICMS - LC nº 194/2022</t>
  </si>
  <si>
    <t>Restituição de Despesas de Exercícios Anteriores - Principal</t>
  </si>
  <si>
    <t>Restituição de Despesa de Exercícios Anteriores - Multas e Juros de Mora</t>
  </si>
  <si>
    <t>Restituição de Despesa de Exercícios Anteriores - Dívida Ativa</t>
  </si>
  <si>
    <t>Restituição de Despesas de Exercícios Anteriores - Dívida Ativa - Multas e Juros de Mora da Dívida Ativa</t>
  </si>
  <si>
    <t>Restituição de Despesas de Exercícios Anteriores - Multas</t>
  </si>
  <si>
    <t>Restituição de Despesas de Exercícios Anteriores - Juros de Mora</t>
  </si>
  <si>
    <t>Restituição de Despesas de Exercícios Anteriores - Dívida Ativa - Multas da Dívida Ativa</t>
  </si>
  <si>
    <t>Restituição de Despesas de Exercícios Anteriores - Juros de Mora da Dívida Ativa</t>
  </si>
  <si>
    <t>Ressarcimento por Danos Causados por Usurpação de Recursos Minerais por Lavra Ilegal - Principal</t>
  </si>
  <si>
    <t>Ressarcimento por Danos Causados por Usurpação de Recursos Minerais por Lavra Ilegal - Multas e Juros de Mora</t>
  </si>
  <si>
    <t>Ressarcimento por Danos Causados por Usurpação de Recursos Minerais por Lavra Ilegal - Dívida Ativa</t>
  </si>
  <si>
    <t>Ressarcimento por Danos Causados por Usurpação de Recursos Minerais por Lavra Ilegal - Dívida Ativa - Multas e Juros de Mora da Dívida Ativa</t>
  </si>
  <si>
    <t>Ressarcimento por Danos Causados por Usurpação de Recursos Minerais por Lavra Ilegal - Multas</t>
  </si>
  <si>
    <t>Ressarcimento por Danos Causados por Usurpação de Recursos Minerais por Lavra Ilegal - Juros de Mora</t>
  </si>
  <si>
    <t>Ressarcimento por Danos Causados por Usurpação de Recursos Minerais por Lavra Ilegal - Dívida Ativa - Multas da Dívida Ativa</t>
  </si>
  <si>
    <t>Ressarcimento por Danos Causados por Usurpação de Recursos Minerais por Lavra Ilegal - Juros de Mora da Dívida Ativa</t>
  </si>
  <si>
    <t>Recursos dos Patrimônios Acumulados do PIS/PASEP não Reclamados por Prazo Superior a 20 anos  - Principal</t>
  </si>
  <si>
    <t>Recursos dos Patrimônios Acumulados do PIS/PASEP não Reclamados por Prazo Superior a 20 anos - Multas e Juros de Mora</t>
  </si>
  <si>
    <t>Recursos dos Patrimônios Acumulados do PIS/PASEP não Reclamados por Prazo Superior a 20 anos - Dívida Ativa</t>
  </si>
  <si>
    <t>Recursos dos Patrimônios Acumulados do PIS/PASEP não Reclamados por Prazo Superior a 20 anos - Dívida Ativa - Multas e Juros de Mora da Dívida Ativa</t>
  </si>
  <si>
    <t>Recursos dos Patrimônios Acumulados do PIS/PASEP não Reclamados por Prazo Superior a 20 anos - Multas</t>
  </si>
  <si>
    <t>Recursos dos Patrimônios Acumulados do PIS/PASEP não Reclamados por Prazo Superior a 20 anos - Juros de Mora</t>
  </si>
  <si>
    <t>Recursos dos Patrimônios Acumulados do PIS/PASEP não Reclamados por Prazo Superior a 20 anos - Dívida Ativa - Multas da Dívida Ativa</t>
  </si>
  <si>
    <t>Recursos dos Patrimônios Acumulados do PIS/PASEP não Reclamados por Prazo Superior a 20 anos - Juros de Mora da Dívida Ativa</t>
  </si>
  <si>
    <t>Multas e Juros de Mora de Títulos Mobiliários</t>
  </si>
  <si>
    <t>Registra as receitas oriundas de multas e juros decorrentes da alienação de Investimentos / títulos mobiliários</t>
  </si>
  <si>
    <t>Multas e Juros de Mora de Títulos Mobiliários - Multas e Juros de Mora</t>
  </si>
  <si>
    <t>Multas e Juros de Mora de Títulos Mobiliários - Dívida Ativa - Multas e Juros de Mora da Dívida Ativa</t>
  </si>
  <si>
    <t>Multas e Juros de Mora de Títulos Mobiliários - Multas</t>
  </si>
  <si>
    <t>Multas e Juros de Mora de Títulos Mobiliários - Juros de Mora</t>
  </si>
  <si>
    <t>Multas e Juros de Mora de Títulos Mobiliários - Dívida Ativa - Multas da Dívida Ativa</t>
  </si>
  <si>
    <t>Multas e Juros de Mora de Títulos Mobiliários - Juros de Mora da Dívida Ativa</t>
  </si>
  <si>
    <t>INSTRUÇÃO NORMATIVA Nº 09/2023/TCMPA
ANEXO II: Classificação da Receita Orçamentária (natureza da receita) - Exercício de 2024</t>
  </si>
  <si>
    <t>Código Sem Máscara</t>
  </si>
  <si>
    <t>Analítica</t>
  </si>
  <si>
    <t>Tamanho</t>
  </si>
  <si>
    <t>INSERT</t>
  </si>
  <si>
    <t>Registra o ingresso de recursos oriundos dos acordos de individualização da produção (AIPs) de que trata o art. 36 da Lei nº 12.351, de 2010, celebrados pela Empresa Brasileira de Administração de Petróleo e Gás Natural S.A. (PPSA) nos casos em que as jazidas da área do pré-sal e das áreas estratégicas se estendam por áreas não concedidas ou não partilhadas.</t>
  </si>
  <si>
    <t>Dedução Transferência da Compensação Financeira das Perdas com Arrecadação de ICMS - LC 194/2022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</si>
</sst>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quot;.&quot;0&quot;.&quot;0&quot;.&quot;0&quot;.&quot;00&quot;.&quot;0&quot;.&quot;0"/>
    <numFmt numFmtId="165" formatCode="0&quot;.&quot;0&quot;.&quot;0&quot;.&quot;0&quot;.&quot;00&quot;.&quot;0&quot;.&quot;0&quot;.&quot;00"/>
    <numFmt numFmtId="166" formatCode="00&quot;.&quot;0&quot;.&quot;0&quot;.&quot;0&quot;.&quot;00&quot;.&quot;0&quot;.&quot;0&quot;.&quot;0"/>
  </numFmts>
  <fonts count="13" x14ac:knownFonts="1">
    <font>
      <sz val="11"/>
      <color theme="1"/>
      <name val="Calibri"/>
      <family val="2"/>
      <scheme val="minor"/>
    </font>
    <font>
      <sz val="11"/>
      <color indexed="8"/>
      <name val="Calibri"/>
      <family val="2"/>
    </font>
    <font>
      <b/>
      <sz val="16"/>
      <color rgb="FF000000"/>
      <name val="Calibri"/>
      <family val="2"/>
      <scheme val="minor"/>
    </font>
    <font>
      <sz val="11"/>
      <name val="Calibri"/>
      <family val="2"/>
      <scheme val="minor"/>
    </font>
    <font>
      <sz val="10"/>
      <color indexed="8"/>
      <name val="Arial"/>
      <family val="2"/>
    </font>
    <font>
      <u/>
      <sz val="11"/>
      <color theme="10"/>
      <name val="Calibri"/>
      <family val="2"/>
    </font>
    <font>
      <sz val="8"/>
      <name val="Times New Roman"/>
      <family val="1"/>
    </font>
    <font>
      <b/>
      <sz val="9"/>
      <color indexed="81"/>
      <name val="Segoe UI"/>
      <family val="2"/>
    </font>
    <font>
      <sz val="9"/>
      <color indexed="81"/>
      <name val="Segoe UI"/>
      <family val="2"/>
    </font>
    <font>
      <strike/>
      <sz val="11"/>
      <name val="Calibri"/>
      <family val="2"/>
      <scheme val="minor"/>
    </font>
    <font>
      <sz val="11"/>
      <color rgb="FF000000"/>
      <name val="Calibri"/>
      <family val="2"/>
    </font>
    <font>
      <b/>
      <sz val="11"/>
      <color theme="1"/>
      <name val="Calibri"/>
      <family val="2"/>
      <scheme val="minor"/>
    </font>
    <font>
      <b/>
      <sz val="11"/>
      <name val="Calibri"/>
      <family val="2"/>
      <scheme val="minor"/>
    </font>
  </fonts>
  <fills count="6">
    <fill>
      <patternFill patternType="none"/>
    </fill>
    <fill>
      <patternFill patternType="gray125"/>
    </fill>
    <fill>
      <patternFill patternType="solid">
        <fgColor theme="0"/>
        <bgColor indexed="64"/>
      </patternFill>
    </fill>
    <fill>
      <patternFill patternType="solid">
        <fgColor theme="4" tint="0.39997558519241921"/>
        <bgColor indexed="64"/>
      </patternFill>
    </fill>
    <fill>
      <patternFill patternType="solid">
        <fgColor rgb="FFFFFF00"/>
        <bgColor indexed="64"/>
      </patternFill>
    </fill>
    <fill>
      <patternFill patternType="solid">
        <fgColor theme="0" tint="-0.14999847407452621"/>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4">
    <xf numFmtId="0" fontId="0" fillId="0" borderId="0"/>
    <xf numFmtId="0" fontId="1" fillId="0" borderId="0"/>
    <xf numFmtId="0" fontId="5" fillId="0" borderId="0" applyNumberFormat="0" applyFill="0" applyBorder="0" applyAlignment="0" applyProtection="0">
      <alignment vertical="top"/>
      <protection locked="0"/>
    </xf>
    <xf numFmtId="0" fontId="4" fillId="0" borderId="0"/>
  </cellStyleXfs>
  <cellXfs count="47">
    <xf numFmtId="0" fontId="0" fillId="0" borderId="0" xfId="0"/>
    <xf numFmtId="0" fontId="3" fillId="0" borderId="0" xfId="0" applyFont="1" applyAlignment="1">
      <alignment vertical="center" wrapText="1"/>
    </xf>
    <xf numFmtId="0" fontId="3" fillId="0" borderId="0" xfId="0" applyFont="1"/>
    <xf numFmtId="0" fontId="3" fillId="0" borderId="0" xfId="0" applyFont="1" applyAlignment="1">
      <alignment horizontal="center"/>
    </xf>
    <xf numFmtId="164" fontId="3" fillId="2" borderId="4" xfId="0" applyNumberFormat="1"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0" fontId="3" fillId="2" borderId="1" xfId="0" applyFont="1" applyFill="1" applyBorder="1" applyAlignment="1">
      <alignment vertical="center" wrapText="1"/>
    </xf>
    <xf numFmtId="0" fontId="3" fillId="2" borderId="5" xfId="0" applyFont="1" applyFill="1" applyBorder="1" applyAlignment="1">
      <alignment horizontal="center" vertical="center" wrapText="1"/>
    </xf>
    <xf numFmtId="0" fontId="3" fillId="0" borderId="0" xfId="0" applyFont="1" applyAlignment="1">
      <alignment horizontal="center" vertical="center"/>
    </xf>
    <xf numFmtId="0" fontId="9" fillId="0" borderId="0" xfId="0" applyFont="1"/>
    <xf numFmtId="0" fontId="3" fillId="2" borderId="0" xfId="0" applyFont="1" applyFill="1" applyAlignment="1">
      <alignment horizontal="center" vertical="center"/>
    </xf>
    <xf numFmtId="165" fontId="3" fillId="2" borderId="1" xfId="0" applyNumberFormat="1" applyFont="1" applyFill="1" applyBorder="1" applyAlignment="1">
      <alignment horizontal="center" vertical="center" wrapText="1"/>
    </xf>
    <xf numFmtId="0" fontId="3" fillId="0" borderId="1" xfId="0" applyFont="1" applyBorder="1" applyAlignment="1">
      <alignment horizontal="center" vertical="center"/>
    </xf>
    <xf numFmtId="0" fontId="3" fillId="2" borderId="1" xfId="0" applyFont="1" applyFill="1" applyBorder="1" applyAlignment="1">
      <alignment horizontal="center" vertical="center" wrapText="1"/>
    </xf>
    <xf numFmtId="0" fontId="0" fillId="0" borderId="1" xfId="0" applyBorder="1" applyAlignment="1">
      <alignment wrapText="1"/>
    </xf>
    <xf numFmtId="0" fontId="3" fillId="0" borderId="1" xfId="0" applyFont="1" applyBorder="1" applyAlignment="1">
      <alignment horizontal="center" wrapText="1"/>
    </xf>
    <xf numFmtId="164" fontId="3" fillId="4" borderId="4" xfId="0" applyNumberFormat="1" applyFont="1" applyFill="1" applyBorder="1" applyAlignment="1">
      <alignment horizontal="center" vertical="center" wrapText="1"/>
    </xf>
    <xf numFmtId="164" fontId="3" fillId="4" borderId="1" xfId="0" applyNumberFormat="1" applyFont="1" applyFill="1" applyBorder="1" applyAlignment="1">
      <alignment horizontal="center" vertical="center" wrapText="1"/>
    </xf>
    <xf numFmtId="165" fontId="3" fillId="4" borderId="1" xfId="0" applyNumberFormat="1" applyFont="1" applyFill="1" applyBorder="1" applyAlignment="1">
      <alignment horizontal="center" vertical="center" wrapText="1"/>
    </xf>
    <xf numFmtId="0" fontId="3" fillId="4" borderId="1" xfId="0" applyFont="1" applyFill="1" applyBorder="1" applyAlignment="1">
      <alignment vertical="center" wrapText="1"/>
    </xf>
    <xf numFmtId="0" fontId="3" fillId="4" borderId="5" xfId="0" applyFont="1" applyFill="1" applyBorder="1" applyAlignment="1">
      <alignment horizontal="center" vertical="center" wrapText="1"/>
    </xf>
    <xf numFmtId="0" fontId="0" fillId="4" borderId="1" xfId="0" applyFill="1" applyBorder="1" applyAlignment="1">
      <alignment wrapText="1"/>
    </xf>
    <xf numFmtId="0" fontId="3" fillId="4" borderId="1" xfId="0" applyFont="1" applyFill="1" applyBorder="1" applyAlignment="1">
      <alignment horizontal="center" wrapText="1"/>
    </xf>
    <xf numFmtId="0" fontId="3" fillId="4" borderId="0" xfId="0" applyFont="1" applyFill="1"/>
    <xf numFmtId="0" fontId="3" fillId="4" borderId="1" xfId="0" applyFont="1" applyFill="1" applyBorder="1" applyAlignment="1">
      <alignment horizontal="center" vertical="center" wrapText="1"/>
    </xf>
    <xf numFmtId="0" fontId="0" fillId="0" borderId="1" xfId="0" applyBorder="1" applyAlignment="1">
      <alignment vertical="center" wrapText="1"/>
    </xf>
    <xf numFmtId="0" fontId="3" fillId="0" borderId="1" xfId="0" applyFont="1" applyBorder="1" applyAlignment="1">
      <alignment vertical="center" wrapText="1"/>
    </xf>
    <xf numFmtId="0" fontId="3" fillId="0" borderId="5" xfId="0" applyFont="1" applyBorder="1" applyAlignment="1">
      <alignment horizontal="center" wrapText="1"/>
    </xf>
    <xf numFmtId="0" fontId="3" fillId="4" borderId="5" xfId="0" applyFont="1" applyFill="1" applyBorder="1" applyAlignment="1">
      <alignment horizontal="center" wrapText="1"/>
    </xf>
    <xf numFmtId="0" fontId="3" fillId="0" borderId="1" xfId="0" applyFont="1" applyBorder="1" applyAlignment="1">
      <alignment horizontal="center" vertical="center" wrapText="1"/>
    </xf>
    <xf numFmtId="164" fontId="12" fillId="2" borderId="4" xfId="0" applyNumberFormat="1" applyFont="1" applyFill="1" applyBorder="1" applyAlignment="1">
      <alignment horizontal="center" vertical="center" wrapText="1"/>
    </xf>
    <xf numFmtId="164" fontId="12" fillId="2" borderId="1" xfId="0" applyNumberFormat="1" applyFont="1" applyFill="1" applyBorder="1" applyAlignment="1">
      <alignment horizontal="center" vertical="center" wrapText="1"/>
    </xf>
    <xf numFmtId="165" fontId="12" fillId="2" borderId="1" xfId="0" applyNumberFormat="1" applyFont="1" applyFill="1" applyBorder="1" applyAlignment="1">
      <alignment horizontal="center" vertical="center" wrapText="1"/>
    </xf>
    <xf numFmtId="0" fontId="12" fillId="2" borderId="1" xfId="0" applyFont="1" applyFill="1" applyBorder="1" applyAlignment="1">
      <alignment vertical="center" wrapText="1"/>
    </xf>
    <xf numFmtId="0" fontId="12" fillId="2" borderId="1" xfId="0" applyFont="1" applyFill="1" applyBorder="1" applyAlignment="1">
      <alignment horizontal="center" vertical="center" wrapText="1"/>
    </xf>
    <xf numFmtId="0" fontId="11" fillId="0" borderId="1" xfId="0" applyFont="1" applyBorder="1" applyAlignment="1">
      <alignment wrapText="1"/>
    </xf>
    <xf numFmtId="0" fontId="12" fillId="0" borderId="1" xfId="0" applyFont="1" applyBorder="1" applyAlignment="1">
      <alignment horizontal="center" wrapText="1"/>
    </xf>
    <xf numFmtId="0" fontId="3" fillId="4" borderId="1" xfId="0" applyFont="1" applyFill="1" applyBorder="1" applyAlignment="1">
      <alignment horizontal="center"/>
    </xf>
    <xf numFmtId="0" fontId="3" fillId="4" borderId="1" xfId="0" applyFont="1" applyFill="1" applyBorder="1" applyAlignment="1">
      <alignment horizontal="center" vertical="center"/>
    </xf>
    <xf numFmtId="0" fontId="0" fillId="5" borderId="2" xfId="0" applyFill="1" applyBorder="1" applyAlignment="1">
      <alignment horizontal="center" vertical="center" wrapText="1"/>
    </xf>
    <xf numFmtId="0" fontId="0" fillId="5" borderId="3" xfId="0" applyFill="1" applyBorder="1" applyAlignment="1">
      <alignment horizontal="center" vertical="center" wrapText="1"/>
    </xf>
    <xf numFmtId="0" fontId="0" fillId="5" borderId="1" xfId="0" applyFill="1" applyBorder="1" applyAlignment="1">
      <alignment horizontal="center" vertical="center" wrapText="1"/>
    </xf>
    <xf numFmtId="0" fontId="3" fillId="5" borderId="1" xfId="0" applyFont="1" applyFill="1" applyBorder="1" applyAlignment="1">
      <alignment horizontal="center" vertical="center" wrapText="1"/>
    </xf>
    <xf numFmtId="0" fontId="3" fillId="5" borderId="3" xfId="0" applyFont="1" applyFill="1" applyBorder="1" applyAlignment="1">
      <alignment horizontal="center" vertical="center" wrapText="1"/>
    </xf>
    <xf numFmtId="166" fontId="3" fillId="2" borderId="1" xfId="0" applyNumberFormat="1" applyFont="1" applyFill="1" applyBorder="1" applyAlignment="1">
      <alignment horizontal="center" vertical="center" wrapText="1"/>
    </xf>
    <xf numFmtId="0" fontId="2" fillId="3" borderId="0" xfId="0" applyFont="1" applyFill="1" applyAlignment="1">
      <alignment horizontal="center" vertical="center" wrapText="1"/>
    </xf>
    <xf numFmtId="0" fontId="2" fillId="3" borderId="0" xfId="0" applyFont="1" applyFill="1" applyAlignment="1">
      <alignment horizontal="center" vertical="center"/>
    </xf>
  </cellXfs>
  <cellStyles count="4">
    <cellStyle name="Hiperlink 2" xfId="2" xr:uid="{00000000-0005-0000-0000-000000000000}"/>
    <cellStyle name="Normal" xfId="0" builtinId="0"/>
    <cellStyle name="Normal 2" xfId="3" xr:uid="{00000000-0005-0000-0000-000002000000}"/>
    <cellStyle name="Normal 2 3" xfId="1" xr:uid="{00000000-0005-0000-0000-000003000000}"/>
  </cellStyles>
  <dxfs count="156">
    <dxf>
      <font>
        <color rgb="FF7030A0"/>
      </font>
    </dxf>
    <dxf>
      <font>
        <strike/>
        <color rgb="FFFF0000"/>
      </font>
    </dxf>
    <dxf>
      <font>
        <strike/>
      </font>
    </dxf>
    <dxf>
      <font>
        <color rgb="FF0070C0"/>
      </font>
    </dxf>
    <dxf>
      <font>
        <color rgb="FF7030A0"/>
      </font>
    </dxf>
    <dxf>
      <font>
        <strike/>
      </font>
    </dxf>
    <dxf>
      <font>
        <strike/>
        <color rgb="FFFF0000"/>
      </font>
    </dxf>
    <dxf>
      <font>
        <color rgb="FF0070C0"/>
      </font>
    </dxf>
    <dxf>
      <font>
        <color rgb="FF7030A0"/>
      </font>
    </dxf>
    <dxf>
      <font>
        <color rgb="FF0070C0"/>
      </font>
    </dxf>
    <dxf>
      <font>
        <strike/>
      </font>
    </dxf>
    <dxf>
      <font>
        <strike/>
        <color rgb="FFFF0000"/>
      </font>
    </dxf>
    <dxf>
      <font>
        <color rgb="FF0070C0"/>
      </font>
    </dxf>
    <dxf>
      <font>
        <color rgb="FF7030A0"/>
      </font>
    </dxf>
    <dxf>
      <font>
        <strike/>
        <color rgb="FFFF0000"/>
      </font>
    </dxf>
    <dxf>
      <font>
        <strike/>
      </font>
    </dxf>
    <dxf>
      <fill>
        <patternFill>
          <bgColor rgb="FF548235"/>
        </patternFill>
      </fill>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D6DCE4"/>
        </patternFill>
      </fill>
    </dxf>
    <dxf>
      <fill>
        <patternFill>
          <bgColor rgb="FFA9D08E"/>
        </patternFill>
      </fill>
    </dxf>
    <dxf>
      <fill>
        <patternFill>
          <bgColor rgb="FF548235"/>
        </patternFill>
      </fill>
    </dxf>
    <dxf>
      <fill>
        <patternFill>
          <bgColor rgb="FF8497B0"/>
        </patternFill>
      </fill>
    </dxf>
    <dxf>
      <fill>
        <patternFill>
          <bgColor rgb="FFACB9CA"/>
        </patternFill>
      </fill>
    </dxf>
    <dxf>
      <fill>
        <patternFill>
          <bgColor rgb="FF70AD47"/>
        </patternFill>
      </fill>
    </dxf>
    <dxf>
      <fill>
        <patternFill>
          <bgColor rgb="FF548235"/>
        </patternFill>
      </fill>
    </dxf>
    <dxf>
      <fill>
        <patternFill>
          <bgColor rgb="FF70AD47"/>
        </patternFill>
      </fill>
    </dxf>
    <dxf>
      <fill>
        <patternFill>
          <bgColor rgb="FFA9D08E"/>
        </patternFill>
      </fill>
    </dxf>
    <dxf>
      <fill>
        <patternFill>
          <bgColor rgb="FF8497B0"/>
        </patternFill>
      </fill>
    </dxf>
    <dxf>
      <fill>
        <patternFill>
          <bgColor rgb="FFACB9CA"/>
        </patternFill>
      </fill>
    </dxf>
    <dxf>
      <fill>
        <patternFill>
          <bgColor rgb="FFD6DCE4"/>
        </patternFill>
      </fill>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548235"/>
        </patternFill>
      </fill>
    </dxf>
    <dxf>
      <fill>
        <patternFill>
          <bgColor rgb="FF70AD47"/>
        </patternFill>
      </fill>
    </dxf>
    <dxf>
      <fill>
        <patternFill>
          <bgColor rgb="FFA9D08E"/>
        </patternFill>
      </fill>
    </dxf>
    <dxf>
      <fill>
        <patternFill>
          <bgColor rgb="FF8497B0"/>
        </patternFill>
      </fill>
    </dxf>
    <dxf>
      <fill>
        <patternFill>
          <bgColor rgb="FF548235"/>
        </patternFill>
      </fill>
    </dxf>
    <dxf>
      <fill>
        <patternFill>
          <bgColor rgb="FFD6DCE4"/>
        </patternFill>
      </fill>
    </dxf>
    <dxf>
      <fill>
        <patternFill>
          <bgColor rgb="FFACB9CA"/>
        </patternFill>
      </fill>
    </dxf>
    <dxf>
      <fill>
        <patternFill>
          <bgColor rgb="FFD6DCE4"/>
        </patternFill>
      </fill>
    </dxf>
    <dxf>
      <fill>
        <patternFill>
          <bgColor rgb="FFACB9CA"/>
        </patternFill>
      </fill>
    </dxf>
    <dxf>
      <fill>
        <patternFill>
          <bgColor rgb="FF8497B0"/>
        </patternFill>
      </fill>
    </dxf>
    <dxf>
      <fill>
        <patternFill>
          <bgColor rgb="FFA9D08E"/>
        </patternFill>
      </fill>
    </dxf>
    <dxf>
      <fill>
        <patternFill>
          <bgColor rgb="FF70AD47"/>
        </patternFill>
      </fill>
    </dxf>
    <dxf>
      <fill>
        <patternFill>
          <bgColor rgb="FF548235"/>
        </patternFill>
      </fill>
    </dxf>
    <dxf>
      <fill>
        <patternFill>
          <bgColor rgb="FFD6DCE4"/>
        </patternFill>
      </fill>
    </dxf>
    <dxf>
      <fill>
        <patternFill>
          <bgColor rgb="FF8497B0"/>
        </patternFill>
      </fill>
    </dxf>
    <dxf>
      <fill>
        <patternFill>
          <bgColor rgb="FFACB9CA"/>
        </patternFill>
      </fill>
    </dxf>
    <dxf>
      <fill>
        <patternFill>
          <bgColor rgb="FF70AD47"/>
        </patternFill>
      </fill>
    </dxf>
    <dxf>
      <fill>
        <patternFill>
          <bgColor rgb="FFA9D08E"/>
        </patternFill>
      </fill>
    </dxf>
    <dxf>
      <fill>
        <patternFill>
          <bgColor rgb="FF548235"/>
        </patternFill>
      </fill>
    </dxf>
    <dxf>
      <font>
        <strike/>
        <color rgb="FFFF0000"/>
      </font>
    </dxf>
    <dxf>
      <font>
        <color rgb="FF0070C0"/>
      </font>
    </dxf>
    <dxf>
      <font>
        <color rgb="FF7030A0"/>
      </font>
    </dxf>
    <dxf>
      <font>
        <strike/>
      </font>
    </dxf>
    <dxf>
      <fill>
        <patternFill>
          <bgColor rgb="FFA9D08E"/>
        </patternFill>
      </fill>
    </dxf>
    <dxf>
      <fill>
        <patternFill>
          <bgColor rgb="FF8497B0"/>
        </patternFill>
      </fill>
    </dxf>
    <dxf>
      <fill>
        <patternFill>
          <bgColor rgb="FF548235"/>
        </patternFill>
      </fill>
    </dxf>
    <dxf>
      <fill>
        <patternFill>
          <bgColor rgb="FF70AD47"/>
        </patternFill>
      </fill>
    </dxf>
    <dxf>
      <fill>
        <patternFill>
          <bgColor rgb="FFD6DCE4"/>
        </patternFill>
      </fill>
    </dxf>
    <dxf>
      <font>
        <strike/>
      </font>
    </dxf>
    <dxf>
      <font>
        <color rgb="FF7030A0"/>
      </font>
    </dxf>
    <dxf>
      <font>
        <color rgb="FF0070C0"/>
      </font>
    </dxf>
    <dxf>
      <fill>
        <patternFill>
          <bgColor rgb="FFACB9CA"/>
        </patternFill>
      </fill>
    </dxf>
    <dxf>
      <font>
        <strike/>
        <color rgb="FFFF0000"/>
      </font>
    </dxf>
    <dxf>
      <font>
        <strike/>
      </font>
    </dxf>
    <dxf>
      <font>
        <strike/>
        <color rgb="FFFF0000"/>
      </font>
    </dxf>
    <dxf>
      <font>
        <color rgb="FF7030A0"/>
      </font>
    </dxf>
    <dxf>
      <font>
        <color rgb="FF0070C0"/>
      </font>
    </dxf>
    <dxf>
      <font>
        <strike/>
      </font>
    </dxf>
    <dxf>
      <font>
        <color rgb="FF7030A0"/>
      </font>
    </dxf>
    <dxf>
      <font>
        <color rgb="FF0070C0"/>
      </font>
    </dxf>
    <dxf>
      <font>
        <strike/>
        <color rgb="FFFF0000"/>
      </font>
    </dxf>
    <dxf>
      <font>
        <strike/>
        <color rgb="FFFF0000"/>
      </font>
    </dxf>
    <dxf>
      <font>
        <color rgb="FF0070C0"/>
      </font>
    </dxf>
    <dxf>
      <font>
        <strike/>
      </font>
    </dxf>
    <dxf>
      <font>
        <color rgb="FF7030A0"/>
      </font>
    </dxf>
    <dxf>
      <font>
        <color rgb="FF7030A0"/>
      </font>
    </dxf>
    <dxf>
      <font>
        <strike/>
        <color rgb="FFFF0000"/>
      </font>
    </dxf>
    <dxf>
      <font>
        <strike/>
      </font>
    </dxf>
    <dxf>
      <font>
        <color rgb="FF0070C0"/>
      </font>
    </dxf>
    <dxf>
      <font>
        <color rgb="FF7030A0"/>
      </font>
    </dxf>
    <dxf>
      <font>
        <strike/>
        <color rgb="FFFF0000"/>
      </font>
    </dxf>
    <dxf>
      <font>
        <color rgb="FF0070C0"/>
      </font>
    </dxf>
    <dxf>
      <font>
        <strike/>
      </font>
    </dxf>
    <dxf>
      <font>
        <color rgb="FF7030A0"/>
      </font>
    </dxf>
    <dxf>
      <font>
        <strike/>
        <color rgb="FFFF0000"/>
      </font>
    </dxf>
    <dxf>
      <font>
        <strike/>
      </font>
    </dxf>
    <dxf>
      <font>
        <color rgb="FF0070C0"/>
      </font>
    </dxf>
    <dxf>
      <font>
        <color rgb="FF7030A0"/>
      </font>
    </dxf>
    <dxf>
      <font>
        <strike/>
      </font>
    </dxf>
    <dxf>
      <font>
        <strike/>
        <color rgb="FFFF0000"/>
      </font>
    </dxf>
    <dxf>
      <font>
        <color rgb="FF0070C0"/>
      </font>
    </dxf>
    <dxf>
      <fill>
        <patternFill>
          <bgColor rgb="FF70AD47"/>
        </patternFill>
      </fill>
    </dxf>
    <dxf>
      <fill>
        <patternFill>
          <bgColor rgb="FF8497B0"/>
        </patternFill>
      </fill>
    </dxf>
    <dxf>
      <fill>
        <patternFill>
          <bgColor rgb="FF548235"/>
        </patternFill>
      </fill>
    </dxf>
    <dxf>
      <fill>
        <patternFill>
          <bgColor rgb="FFD6DCE4"/>
        </patternFill>
      </fill>
    </dxf>
    <dxf>
      <fill>
        <patternFill>
          <bgColor rgb="FFA9D08E"/>
        </patternFill>
      </fill>
    </dxf>
    <dxf>
      <fill>
        <patternFill>
          <bgColor rgb="FFACB9CA"/>
        </patternFill>
      </fill>
    </dxf>
    <dxf>
      <fill>
        <patternFill>
          <bgColor rgb="FFA9D08E"/>
        </patternFill>
      </fill>
    </dxf>
    <dxf>
      <fill>
        <patternFill>
          <bgColor rgb="FF548235"/>
        </patternFill>
      </fill>
    </dxf>
    <dxf>
      <fill>
        <patternFill>
          <bgColor rgb="FF8497B0"/>
        </patternFill>
      </fill>
    </dxf>
    <dxf>
      <fill>
        <patternFill>
          <bgColor rgb="FFD6DCE4"/>
        </patternFill>
      </fill>
    </dxf>
    <dxf>
      <fill>
        <patternFill>
          <bgColor rgb="FFACB9CA"/>
        </patternFill>
      </fill>
    </dxf>
    <dxf>
      <fill>
        <patternFill>
          <bgColor rgb="FF70AD47"/>
        </patternFill>
      </fill>
    </dxf>
    <dxf>
      <fill>
        <patternFill>
          <bgColor rgb="FF548235"/>
        </patternFill>
      </fill>
    </dxf>
    <dxf>
      <fill>
        <patternFill>
          <bgColor rgb="FFACB9CA"/>
        </patternFill>
      </fill>
    </dxf>
    <dxf>
      <fill>
        <patternFill>
          <bgColor rgb="FF70AD47"/>
        </patternFill>
      </fill>
    </dxf>
    <dxf>
      <fill>
        <patternFill>
          <bgColor rgb="FFA9D08E"/>
        </patternFill>
      </fill>
    </dxf>
    <dxf>
      <fill>
        <patternFill>
          <bgColor rgb="FFD6DCE4"/>
        </patternFill>
      </fill>
    </dxf>
    <dxf>
      <fill>
        <patternFill>
          <bgColor rgb="FF8497B0"/>
        </patternFill>
      </fill>
    </dxf>
    <dxf>
      <fill>
        <patternFill>
          <bgColor rgb="FFACB9CA"/>
        </patternFill>
      </fill>
    </dxf>
    <dxf>
      <fill>
        <patternFill>
          <bgColor rgb="FF548235"/>
        </patternFill>
      </fill>
    </dxf>
    <dxf>
      <fill>
        <patternFill>
          <bgColor rgb="FF70AD47"/>
        </patternFill>
      </fill>
    </dxf>
    <dxf>
      <fill>
        <patternFill>
          <bgColor rgb="FFA9D08E"/>
        </patternFill>
      </fill>
    </dxf>
    <dxf>
      <fill>
        <patternFill>
          <bgColor rgb="FFD6DCE4"/>
        </patternFill>
      </fill>
    </dxf>
    <dxf>
      <fill>
        <patternFill>
          <bgColor rgb="FF8497B0"/>
        </patternFill>
      </fill>
    </dxf>
    <dxf>
      <fill>
        <patternFill>
          <bgColor rgb="FF8497B0"/>
        </patternFill>
      </fill>
    </dxf>
    <dxf>
      <fill>
        <patternFill>
          <bgColor rgb="FF548235"/>
        </patternFill>
      </fill>
    </dxf>
    <dxf>
      <fill>
        <patternFill>
          <bgColor rgb="FFD6DCE4"/>
        </patternFill>
      </fill>
    </dxf>
    <dxf>
      <fill>
        <patternFill>
          <bgColor rgb="FFACB9CA"/>
        </patternFill>
      </fill>
    </dxf>
    <dxf>
      <fill>
        <patternFill>
          <bgColor rgb="FF70AD47"/>
        </patternFill>
      </fill>
    </dxf>
    <dxf>
      <fill>
        <patternFill>
          <bgColor rgb="FFA9D08E"/>
        </patternFill>
      </fill>
    </dxf>
    <dxf>
      <fill>
        <patternFill>
          <bgColor rgb="FF70AD47"/>
        </patternFill>
      </fill>
    </dxf>
    <dxf>
      <fill>
        <patternFill>
          <bgColor rgb="FFACB9CA"/>
        </patternFill>
      </fill>
    </dxf>
    <dxf>
      <fill>
        <patternFill>
          <bgColor rgb="FF8497B0"/>
        </patternFill>
      </fill>
    </dxf>
    <dxf>
      <fill>
        <patternFill>
          <bgColor rgb="FFA9D08E"/>
        </patternFill>
      </fill>
    </dxf>
    <dxf>
      <fill>
        <patternFill>
          <bgColor rgb="FF548235"/>
        </patternFill>
      </fill>
    </dxf>
    <dxf>
      <fill>
        <patternFill>
          <bgColor rgb="FFD6DCE4"/>
        </patternFill>
      </fill>
    </dxf>
    <dxf>
      <font>
        <color rgb="FF7030A0"/>
      </font>
    </dxf>
    <dxf>
      <font>
        <strike/>
      </font>
    </dxf>
    <dxf>
      <font>
        <color rgb="FF0070C0"/>
      </font>
    </dxf>
    <dxf>
      <font>
        <strike/>
        <color rgb="FFFF0000"/>
      </font>
    </dxf>
    <dxf>
      <font>
        <color rgb="FF7030A0"/>
      </font>
    </dxf>
    <dxf>
      <font>
        <strike/>
        <color rgb="FFFF0000"/>
      </font>
    </dxf>
    <dxf>
      <font>
        <color rgb="FF0070C0"/>
      </font>
    </dxf>
    <dxf>
      <font>
        <strike/>
      </font>
    </dxf>
    <dxf>
      <font>
        <strike/>
      </font>
    </dxf>
    <dxf>
      <font>
        <strike/>
        <color rgb="FFFF0000"/>
      </font>
    </dxf>
    <dxf>
      <font>
        <color rgb="FF7030A0"/>
      </font>
    </dxf>
    <dxf>
      <font>
        <color rgb="FF0070C0"/>
      </font>
    </dxf>
    <dxf>
      <font>
        <strike/>
      </font>
    </dxf>
    <dxf>
      <font>
        <color rgb="FF7030A0"/>
      </font>
    </dxf>
    <dxf>
      <font>
        <strike/>
        <color rgb="FFFF0000"/>
      </font>
    </dxf>
    <dxf>
      <font>
        <color rgb="FF0070C0"/>
      </font>
    </dxf>
    <dxf>
      <font>
        <color rgb="FF7030A0"/>
      </font>
    </dxf>
    <dxf>
      <font>
        <color rgb="FF0070C0"/>
      </font>
    </dxf>
    <dxf>
      <font>
        <strike/>
        <color rgb="FFFF0000"/>
      </font>
    </dxf>
    <dxf>
      <font>
        <strike/>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styles" Target="styles.xml"/><Relationship Id="rId7" Type="http://schemas.openxmlformats.org/officeDocument/2006/relationships/customXml" Target="../customXml/item1.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alcChain" Target="calcChain.xml"/><Relationship Id="rId5" Type="http://schemas.microsoft.com/office/2017/10/relationships/person" Target="persons/person.xml"/><Relationship Id="rId4" Type="http://schemas.openxmlformats.org/officeDocument/2006/relationships/sharedStrings" Target="sharedString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1247775</xdr:colOff>
      <xdr:row>0</xdr:row>
      <xdr:rowOff>200025</xdr:rowOff>
    </xdr:from>
    <xdr:to>
      <xdr:col>9</xdr:col>
      <xdr:colOff>3171825</xdr:colOff>
      <xdr:row>0</xdr:row>
      <xdr:rowOff>833120</xdr:rowOff>
    </xdr:to>
    <xdr:pic>
      <xdr:nvPicPr>
        <xdr:cNvPr id="2" name="image1.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stretch>
          <a:fillRect/>
        </a:stretch>
      </xdr:blipFill>
      <xdr:spPr>
        <a:xfrm>
          <a:off x="7296150" y="200025"/>
          <a:ext cx="1924050" cy="633095"/>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5258"/>
  <sheetViews>
    <sheetView showGridLines="0" tabSelected="1" topLeftCell="A5236" zoomScale="130" zoomScaleNormal="130" zoomScaleSheetLayoutView="89" workbookViewId="0">
      <selection activeCell="J5258" sqref="J5258"/>
    </sheetView>
  </sheetViews>
  <sheetFormatPr baseColWidth="10" defaultColWidth="9.33203125" defaultRowHeight="15" x14ac:dyDescent="0.2"/>
  <cols>
    <col min="1" max="5" width="9.33203125" style="2"/>
    <col min="6" max="6" width="9.5" style="2" customWidth="1"/>
    <col min="7" max="8" width="9.33203125" style="2" customWidth="1"/>
    <col min="9" max="9" width="16.1640625" style="8" bestFit="1" customWidth="1"/>
    <col min="10" max="10" width="69.6640625" style="1" customWidth="1"/>
    <col min="11" max="11" width="75.6640625" style="1" customWidth="1"/>
    <col min="12" max="12" width="13.33203125" style="2" customWidth="1"/>
    <col min="13" max="13" width="9.33203125" style="2"/>
    <col min="14" max="14" width="16.83203125" style="2" hidden="1" customWidth="1"/>
    <col min="15" max="20" width="9.33203125" style="2" hidden="1" customWidth="1"/>
    <col min="21" max="16384" width="9.33203125" style="2"/>
  </cols>
  <sheetData>
    <row r="1" spans="1:20" ht="75" customHeight="1" x14ac:dyDescent="0.2">
      <c r="A1" s="45"/>
      <c r="B1" s="46"/>
      <c r="C1" s="46"/>
      <c r="D1" s="46"/>
      <c r="E1" s="46"/>
      <c r="F1" s="46"/>
      <c r="G1" s="46"/>
      <c r="H1" s="46"/>
      <c r="I1" s="46"/>
      <c r="J1" s="46"/>
      <c r="K1" s="46"/>
      <c r="L1" s="46"/>
    </row>
    <row r="2" spans="1:20" ht="53.25" customHeight="1" x14ac:dyDescent="0.2">
      <c r="A2" s="45" t="s">
        <v>5901</v>
      </c>
      <c r="B2" s="46"/>
      <c r="C2" s="46"/>
      <c r="D2" s="46"/>
      <c r="E2" s="46"/>
      <c r="F2" s="46"/>
      <c r="G2" s="46"/>
      <c r="H2" s="46"/>
      <c r="I2" s="46"/>
      <c r="J2" s="46"/>
      <c r="K2" s="46"/>
      <c r="L2" s="46"/>
    </row>
    <row r="3" spans="1:20" ht="16" thickBot="1" x14ac:dyDescent="0.25">
      <c r="L3" s="3"/>
    </row>
    <row r="4" spans="1:20" s="10" customFormat="1" ht="16" x14ac:dyDescent="0.2">
      <c r="A4" s="39" t="s">
        <v>3</v>
      </c>
      <c r="B4" s="40" t="s">
        <v>5</v>
      </c>
      <c r="C4" s="40" t="s">
        <v>4</v>
      </c>
      <c r="D4" s="40" t="s">
        <v>6</v>
      </c>
      <c r="E4" s="40" t="s">
        <v>5161</v>
      </c>
      <c r="F4" s="41" t="s">
        <v>7</v>
      </c>
      <c r="G4" s="41" t="s">
        <v>8</v>
      </c>
      <c r="H4" s="41" t="s">
        <v>5162</v>
      </c>
      <c r="I4" s="41" t="s">
        <v>0</v>
      </c>
      <c r="J4" s="42" t="s">
        <v>2</v>
      </c>
      <c r="K4" s="43" t="s">
        <v>1</v>
      </c>
      <c r="L4" s="40" t="s">
        <v>9</v>
      </c>
      <c r="N4" t="s">
        <v>5902</v>
      </c>
      <c r="O4" t="s">
        <v>5902</v>
      </c>
      <c r="P4" t="s">
        <v>2</v>
      </c>
      <c r="Q4" t="s">
        <v>1</v>
      </c>
      <c r="R4" t="s">
        <v>5903</v>
      </c>
      <c r="S4" t="s">
        <v>5904</v>
      </c>
      <c r="T4" t="s">
        <v>5905</v>
      </c>
    </row>
    <row r="5" spans="1:20" ht="48" x14ac:dyDescent="0.2">
      <c r="A5" s="4" t="str">
        <f t="shared" ref="A5:A68" si="0">MID($I5,1,1)</f>
        <v>1</v>
      </c>
      <c r="B5" s="5" t="str">
        <f t="shared" ref="B5:B68" si="1">MID($I5,2,1)</f>
        <v>0</v>
      </c>
      <c r="C5" s="5" t="str">
        <f t="shared" ref="C5:C68" si="2">MID($I5,3,1)</f>
        <v>0</v>
      </c>
      <c r="D5" s="5" t="str">
        <f t="shared" ref="D5:D68" si="3">MID($I5,4,1)</f>
        <v>0</v>
      </c>
      <c r="E5" s="5" t="str">
        <f t="shared" ref="E5:E68" si="4">MID($I5,5,2)</f>
        <v>00</v>
      </c>
      <c r="F5" s="5" t="str">
        <f t="shared" ref="F5:F68" si="5">MID($I5,7,1)</f>
        <v>0</v>
      </c>
      <c r="G5" s="5" t="str">
        <f t="shared" ref="G5:G68" si="6">MID($I5,8,1)</f>
        <v>0</v>
      </c>
      <c r="H5" s="5" t="str">
        <f t="shared" ref="H5:H68" si="7">MID($I5,9,2)</f>
        <v>00</v>
      </c>
      <c r="I5" s="11">
        <v>1000000000</v>
      </c>
      <c r="J5" s="6" t="s">
        <v>5212</v>
      </c>
      <c r="K5" s="6" t="s">
        <v>10</v>
      </c>
      <c r="L5" s="13" t="s">
        <v>11</v>
      </c>
      <c r="N5" t="str">
        <f t="shared" ref="N5" si="8">SUBSTITUTE(I5,".","")</f>
        <v>1000000000</v>
      </c>
      <c r="O5" t="str">
        <f t="shared" ref="O5" si="9">_xlfn.CONCAT("'",N5,"'")</f>
        <v>'1000000000'</v>
      </c>
      <c r="P5" t="str">
        <f t="shared" ref="P5:Q5" si="10">_xlfn.CONCAT("'",CLEAN(J5),"'")</f>
        <v>'Receitas Correntes.'</v>
      </c>
      <c r="Q5" t="str">
        <f t="shared" si="10"/>
        <v>'Agrega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v>
      </c>
      <c r="R5" t="str">
        <f>IF(TRIM(L5)="NÃO","'N'",IF(TRIM(L5)="SIM","'S'","*ERR0*"))</f>
        <v>'N'</v>
      </c>
      <c r="S5">
        <f t="shared" ref="S5" si="11">IF(RIGHT(N5,2)&lt;&gt;"00",10,IF(MID(N5,8,1)&lt;&gt;"0",8,IF(MID(N5,7,1)&lt;&gt;"0",7,IF(MID(N5,5,2)&lt;&gt;"00",6,IF(MID(N5,4,1)&lt;&gt;"0",4,IF(MID(N5,3,1)&lt;&gt;"0",3,IF(MID(N5,2,1)&lt;&gt;"0",2,IF(LEFT(N5,1)&lt;&gt;"0",1,"*ERR0*"))))))))</f>
        <v>1</v>
      </c>
      <c r="T5" t="str">
        <f t="shared" ref="T5" si="12">_xlfn.CONCAT("Insert into CONTA_RECEITA_DESPESA  (VERSION,ATIVO,DATE_CREATED,LAST_UPDATED,TIPO,CODIGO,DESCRICAO,DESCRICAO_DETALHADA,ANALITICO,TAMANHO) values (0,'S',sysdate,sysdate,'R',",O5,",",P5,",",Q5,",",R5,",",S5,");")</f>
        <v>Insert into CONTA_RECEITA_DESPESA  (VERSION,ATIVO,DATE_CREATED,LAST_UPDATED,TIPO,CODIGO,DESCRICAO,DESCRICAO_DETALHADA,ANALITICO,TAMANHO) values (0,'S',sysdate,sysdate,'R','1000000000','Receitas Correntes.','Agrega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correntes.','N',1);</v>
      </c>
    </row>
    <row r="6" spans="1:20" ht="26.25" customHeight="1" x14ac:dyDescent="0.2">
      <c r="A6" s="4" t="str">
        <f t="shared" si="0"/>
        <v>1</v>
      </c>
      <c r="B6" s="5" t="str">
        <f t="shared" si="1"/>
        <v>1</v>
      </c>
      <c r="C6" s="5" t="str">
        <f t="shared" si="2"/>
        <v>0</v>
      </c>
      <c r="D6" s="5" t="str">
        <f t="shared" si="3"/>
        <v>0</v>
      </c>
      <c r="E6" s="5" t="str">
        <f t="shared" si="4"/>
        <v>00</v>
      </c>
      <c r="F6" s="5" t="str">
        <f t="shared" si="5"/>
        <v>0</v>
      </c>
      <c r="G6" s="5" t="str">
        <f t="shared" si="6"/>
        <v>0</v>
      </c>
      <c r="H6" s="5" t="str">
        <f t="shared" si="7"/>
        <v>00</v>
      </c>
      <c r="I6" s="11">
        <v>1100000000</v>
      </c>
      <c r="J6" s="6" t="s">
        <v>12</v>
      </c>
      <c r="K6" s="6" t="s">
        <v>13</v>
      </c>
      <c r="L6" s="13" t="s">
        <v>11</v>
      </c>
      <c r="N6" t="str">
        <f t="shared" ref="N6:N69" si="13">SUBSTITUTE(I6,".","")</f>
        <v>1100000000</v>
      </c>
      <c r="O6" t="str">
        <f t="shared" ref="O6:O69" si="14">_xlfn.CONCAT("'",N6,"'")</f>
        <v>'1100000000'</v>
      </c>
      <c r="P6" t="str">
        <f t="shared" ref="P6:P69" si="15">_xlfn.CONCAT("'",CLEAN(J6),"'")</f>
        <v>'Impostos, Taxas e Contribuições de Melhoria'</v>
      </c>
      <c r="Q6" t="str">
        <f t="shared" ref="Q6:Q69" si="16">_xlfn.CONCAT("'",CLEAN(K6),"'")</f>
        <v>'Agrega as receitas originadas de impostos, taxas e contribuições de melhoria.'</v>
      </c>
      <c r="R6" t="str">
        <f t="shared" ref="R6:R69" si="17">IF(TRIM(L6)="NÃO","'N'",IF(TRIM(L6)="SIM","'S'","*ERR0*"))</f>
        <v>'N'</v>
      </c>
      <c r="S6">
        <f t="shared" ref="S6:S69" si="18">IF(RIGHT(N6,2)&lt;&gt;"00",10,IF(MID(N6,8,1)&lt;&gt;"0",8,IF(MID(N6,7,1)&lt;&gt;"0",7,IF(MID(N6,5,2)&lt;&gt;"00",6,IF(MID(N6,4,1)&lt;&gt;"0",4,IF(MID(N6,3,1)&lt;&gt;"0",3,IF(MID(N6,2,1)&lt;&gt;"0",2,IF(LEFT(N6,1)&lt;&gt;"0",1,"*ERR0*"))))))))</f>
        <v>2</v>
      </c>
      <c r="T6" t="str">
        <f t="shared" ref="T6:T69" si="19">_xlfn.CONCAT("Insert into CONTA_RECEITA_DESPESA  (VERSION,ATIVO,DATE_CREATED,LAST_UPDATED,TIPO,CODIGO,DESCRICAO,DESCRICAO_DETALHADA,ANALITICO,TAMANHO) values (0,'S',sysdate,sysdate,'R',",O6,",",P6,",",Q6,",",R6,",",S6,");")</f>
        <v>Insert into CONTA_RECEITA_DESPESA  (VERSION,ATIVO,DATE_CREATED,LAST_UPDATED,TIPO,CODIGO,DESCRICAO,DESCRICAO_DETALHADA,ANALITICO,TAMANHO) values (0,'S',sysdate,sysdate,'R','1100000000','Impostos, Taxas e Contribuições de Melhoria','Agrega as receitas originadas de impostos, taxas e contribuições de melhoria.','N',2);</v>
      </c>
    </row>
    <row r="7" spans="1:20" ht="80" x14ac:dyDescent="0.2">
      <c r="A7" s="4" t="str">
        <f t="shared" si="0"/>
        <v>1</v>
      </c>
      <c r="B7" s="5" t="str">
        <f t="shared" si="1"/>
        <v>1</v>
      </c>
      <c r="C7" s="5" t="str">
        <f t="shared" si="2"/>
        <v>1</v>
      </c>
      <c r="D7" s="5" t="str">
        <f t="shared" si="3"/>
        <v>0</v>
      </c>
      <c r="E7" s="5" t="str">
        <f t="shared" si="4"/>
        <v>00</v>
      </c>
      <c r="F7" s="5" t="str">
        <f t="shared" si="5"/>
        <v>0</v>
      </c>
      <c r="G7" s="5" t="str">
        <f t="shared" si="6"/>
        <v>0</v>
      </c>
      <c r="H7" s="5" t="str">
        <f t="shared" si="7"/>
        <v>00</v>
      </c>
      <c r="I7" s="11">
        <v>1110000000</v>
      </c>
      <c r="J7" s="6" t="s">
        <v>14</v>
      </c>
      <c r="K7" s="6" t="s">
        <v>15</v>
      </c>
      <c r="L7" s="13" t="s">
        <v>11</v>
      </c>
      <c r="N7" t="str">
        <f t="shared" si="13"/>
        <v>1110000000</v>
      </c>
      <c r="O7" t="str">
        <f t="shared" si="14"/>
        <v>'1110000000'</v>
      </c>
      <c r="P7" t="str">
        <f t="shared" si="15"/>
        <v>'Impostos'</v>
      </c>
      <c r="Q7" t="str">
        <f t="shared" si="16"/>
        <v>'Agrega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v>
      </c>
      <c r="R7" t="str">
        <f t="shared" si="17"/>
        <v>'N'</v>
      </c>
      <c r="S7">
        <f t="shared" si="18"/>
        <v>3</v>
      </c>
      <c r="T7" t="str">
        <f t="shared" si="19"/>
        <v>Insert into CONTA_RECEITA_DESPESA  (VERSION,ATIVO,DATE_CREATED,LAST_UPDATED,TIPO,CODIGO,DESCRICAO,DESCRICAO_DETALHADA,ANALITICO,TAMANHO) values (0,'S',sysdate,sysdate,'R','1110000000','Impostos','Agrega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Federal.','N',3);</v>
      </c>
    </row>
    <row r="8" spans="1:20" ht="32" x14ac:dyDescent="0.2">
      <c r="A8" s="4" t="str">
        <f t="shared" si="0"/>
        <v>1</v>
      </c>
      <c r="B8" s="5" t="str">
        <f t="shared" si="1"/>
        <v>1</v>
      </c>
      <c r="C8" s="5" t="str">
        <f t="shared" si="2"/>
        <v>1</v>
      </c>
      <c r="D8" s="5" t="str">
        <f t="shared" si="3"/>
        <v>1</v>
      </c>
      <c r="E8" s="5" t="str">
        <f t="shared" si="4"/>
        <v>00</v>
      </c>
      <c r="F8" s="5" t="str">
        <f t="shared" si="5"/>
        <v>0</v>
      </c>
      <c r="G8" s="5" t="str">
        <f t="shared" si="6"/>
        <v>0</v>
      </c>
      <c r="H8" s="5" t="str">
        <f t="shared" si="7"/>
        <v>00</v>
      </c>
      <c r="I8" s="11">
        <v>1111000000</v>
      </c>
      <c r="J8" s="6" t="s">
        <v>16</v>
      </c>
      <c r="K8" s="6" t="s">
        <v>17</v>
      </c>
      <c r="L8" s="13" t="s">
        <v>11</v>
      </c>
      <c r="N8" t="str">
        <f t="shared" si="13"/>
        <v>1111000000</v>
      </c>
      <c r="O8" t="str">
        <f t="shared" si="14"/>
        <v>'1111000000'</v>
      </c>
      <c r="P8" t="str">
        <f t="shared" si="15"/>
        <v>'Impostos sobre o Comércio Exterior'</v>
      </c>
      <c r="Q8" t="str">
        <f t="shared" si="16"/>
        <v>'Agrega as receitas que se originaram de impostos cobrados sobre a exportação e sobre a importação.'</v>
      </c>
      <c r="R8" t="str">
        <f t="shared" si="17"/>
        <v>'N'</v>
      </c>
      <c r="S8">
        <f t="shared" si="18"/>
        <v>4</v>
      </c>
      <c r="T8" t="str">
        <f t="shared" si="19"/>
        <v>Insert into CONTA_RECEITA_DESPESA  (VERSION,ATIVO,DATE_CREATED,LAST_UPDATED,TIPO,CODIGO,DESCRICAO,DESCRICAO_DETALHADA,ANALITICO,TAMANHO) values (0,'S',sysdate,sysdate,'R','1111000000','Impostos sobre o Comércio Exterior','Agrega as receitas que se originaram de impostos cobrados sobre a exportação e sobre a importação.','N',4);</v>
      </c>
    </row>
    <row r="9" spans="1:20" ht="64" x14ac:dyDescent="0.2">
      <c r="A9" s="4" t="str">
        <f t="shared" si="0"/>
        <v>1</v>
      </c>
      <c r="B9" s="5" t="str">
        <f t="shared" si="1"/>
        <v>1</v>
      </c>
      <c r="C9" s="5" t="str">
        <f t="shared" si="2"/>
        <v>1</v>
      </c>
      <c r="D9" s="5" t="str">
        <f t="shared" si="3"/>
        <v>1</v>
      </c>
      <c r="E9" s="5" t="str">
        <f t="shared" si="4"/>
        <v>01</v>
      </c>
      <c r="F9" s="5" t="str">
        <f t="shared" si="5"/>
        <v>0</v>
      </c>
      <c r="G9" s="5" t="str">
        <f t="shared" si="6"/>
        <v>0</v>
      </c>
      <c r="H9" s="5" t="str">
        <f t="shared" si="7"/>
        <v>00</v>
      </c>
      <c r="I9" s="11">
        <v>1111010000</v>
      </c>
      <c r="J9" s="6" t="s">
        <v>18</v>
      </c>
      <c r="K9" s="6" t="s">
        <v>19</v>
      </c>
      <c r="L9" s="13" t="s">
        <v>11</v>
      </c>
      <c r="N9" t="str">
        <f t="shared" si="13"/>
        <v>1111010000</v>
      </c>
      <c r="O9" t="str">
        <f t="shared" si="14"/>
        <v>'1111010000'</v>
      </c>
      <c r="P9" t="str">
        <f t="shared" si="15"/>
        <v>'Imposto sobre a Importação'</v>
      </c>
      <c r="Q9" t="str">
        <f t="shared" si="16"/>
        <v>'Registra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v>
      </c>
      <c r="R9" t="str">
        <f t="shared" si="17"/>
        <v>'N'</v>
      </c>
      <c r="S9">
        <f t="shared" si="18"/>
        <v>6</v>
      </c>
      <c r="T9" t="str">
        <f t="shared" si="19"/>
        <v>Insert into CONTA_RECEITA_DESPESA  (VERSION,ATIVO,DATE_CREATED,LAST_UPDATED,TIPO,CODIGO,DESCRICAO,DESCRICAO_DETALHADA,ANALITICO,TAMANHO) values (0,'S',sysdate,sysdate,'R','1111010000','Imposto sobre a Importação','Registra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abandonados.','N',6);</v>
      </c>
    </row>
    <row r="10" spans="1:20" ht="16" x14ac:dyDescent="0.2">
      <c r="A10" s="4" t="str">
        <f t="shared" si="0"/>
        <v>1</v>
      </c>
      <c r="B10" s="5" t="str">
        <f t="shared" si="1"/>
        <v>1</v>
      </c>
      <c r="C10" s="5" t="str">
        <f t="shared" si="2"/>
        <v>1</v>
      </c>
      <c r="D10" s="5" t="str">
        <f t="shared" si="3"/>
        <v>1</v>
      </c>
      <c r="E10" s="5" t="str">
        <f t="shared" si="4"/>
        <v>01</v>
      </c>
      <c r="F10" s="5" t="str">
        <f t="shared" si="5"/>
        <v>0</v>
      </c>
      <c r="G10" s="5" t="str">
        <f t="shared" si="6"/>
        <v>1</v>
      </c>
      <c r="H10" s="5" t="str">
        <f t="shared" si="7"/>
        <v>00</v>
      </c>
      <c r="I10" s="11">
        <v>1111010100</v>
      </c>
      <c r="J10" s="14" t="s">
        <v>20</v>
      </c>
      <c r="K10" s="6" t="s">
        <v>21</v>
      </c>
      <c r="L10" s="15" t="s">
        <v>22</v>
      </c>
      <c r="N10" t="str">
        <f t="shared" si="13"/>
        <v>1111010100</v>
      </c>
      <c r="O10" t="str">
        <f t="shared" si="14"/>
        <v>'1111010100'</v>
      </c>
      <c r="P10" t="str">
        <f t="shared" si="15"/>
        <v>'Imposto sobre a Importação - Principal'</v>
      </c>
      <c r="Q10" t="str">
        <f t="shared" si="16"/>
        <v>'Vide descrição do código de receita principal.'</v>
      </c>
      <c r="R10" t="str">
        <f t="shared" si="17"/>
        <v>'S'</v>
      </c>
      <c r="S10">
        <f t="shared" si="18"/>
        <v>8</v>
      </c>
      <c r="T10" t="str">
        <f t="shared" si="19"/>
        <v>Insert into CONTA_RECEITA_DESPESA  (VERSION,ATIVO,DATE_CREATED,LAST_UPDATED,TIPO,CODIGO,DESCRICAO,DESCRICAO_DETALHADA,ANALITICO,TAMANHO) values (0,'S',sysdate,sysdate,'R','1111010100','Imposto sobre a Importação - Principal','Vide descrição do código de receita principal.','S',8);</v>
      </c>
    </row>
    <row r="11" spans="1:20" ht="16" x14ac:dyDescent="0.2">
      <c r="A11" s="4" t="str">
        <f t="shared" si="0"/>
        <v>1</v>
      </c>
      <c r="B11" s="5" t="str">
        <f t="shared" si="1"/>
        <v>1</v>
      </c>
      <c r="C11" s="5" t="str">
        <f t="shared" si="2"/>
        <v>1</v>
      </c>
      <c r="D11" s="5" t="str">
        <f t="shared" si="3"/>
        <v>1</v>
      </c>
      <c r="E11" s="5" t="str">
        <f t="shared" si="4"/>
        <v>01</v>
      </c>
      <c r="F11" s="5" t="str">
        <f t="shared" si="5"/>
        <v>0</v>
      </c>
      <c r="G11" s="5" t="str">
        <f t="shared" si="6"/>
        <v>2</v>
      </c>
      <c r="H11" s="5" t="str">
        <f t="shared" si="7"/>
        <v>00</v>
      </c>
      <c r="I11" s="11">
        <v>1111010200</v>
      </c>
      <c r="J11" s="14" t="s">
        <v>23</v>
      </c>
      <c r="K11" s="6" t="s">
        <v>21</v>
      </c>
      <c r="L11" s="15" t="s">
        <v>22</v>
      </c>
      <c r="N11" t="str">
        <f t="shared" si="13"/>
        <v>1111010200</v>
      </c>
      <c r="O11" t="str">
        <f t="shared" si="14"/>
        <v>'1111010200'</v>
      </c>
      <c r="P11" t="str">
        <f t="shared" si="15"/>
        <v>'Imposto sobre a Importação - Multas e Juros de Mora'</v>
      </c>
      <c r="Q11" t="str">
        <f t="shared" si="16"/>
        <v>'Vide descrição do código de receita principal.'</v>
      </c>
      <c r="R11" t="str">
        <f t="shared" si="17"/>
        <v>'S'</v>
      </c>
      <c r="S11">
        <f t="shared" si="18"/>
        <v>8</v>
      </c>
      <c r="T11" t="str">
        <f t="shared" si="19"/>
        <v>Insert into CONTA_RECEITA_DESPESA  (VERSION,ATIVO,DATE_CREATED,LAST_UPDATED,TIPO,CODIGO,DESCRICAO,DESCRICAO_DETALHADA,ANALITICO,TAMANHO) values (0,'S',sysdate,sysdate,'R','1111010200','Imposto sobre a Importação - Multas e Juros de Mora','Vide descrição do código de receita principal.','S',8);</v>
      </c>
    </row>
    <row r="12" spans="1:20" ht="35.75" customHeight="1" x14ac:dyDescent="0.2">
      <c r="A12" s="4" t="str">
        <f t="shared" si="0"/>
        <v>1</v>
      </c>
      <c r="B12" s="5" t="str">
        <f t="shared" si="1"/>
        <v>1</v>
      </c>
      <c r="C12" s="5" t="str">
        <f t="shared" si="2"/>
        <v>1</v>
      </c>
      <c r="D12" s="5" t="str">
        <f t="shared" si="3"/>
        <v>1</v>
      </c>
      <c r="E12" s="5" t="str">
        <f t="shared" si="4"/>
        <v>01</v>
      </c>
      <c r="F12" s="5" t="str">
        <f t="shared" si="5"/>
        <v>0</v>
      </c>
      <c r="G12" s="5" t="str">
        <f t="shared" si="6"/>
        <v>3</v>
      </c>
      <c r="H12" s="5" t="str">
        <f t="shared" si="7"/>
        <v>00</v>
      </c>
      <c r="I12" s="11">
        <v>1111010300</v>
      </c>
      <c r="J12" s="14" t="s">
        <v>24</v>
      </c>
      <c r="K12" s="6" t="s">
        <v>21</v>
      </c>
      <c r="L12" s="15" t="s">
        <v>22</v>
      </c>
      <c r="N12" t="str">
        <f t="shared" si="13"/>
        <v>1111010300</v>
      </c>
      <c r="O12" t="str">
        <f t="shared" si="14"/>
        <v>'1111010300'</v>
      </c>
      <c r="P12" t="str">
        <f t="shared" si="15"/>
        <v>'Imposto sobre a Importação - Dívida Ativa'</v>
      </c>
      <c r="Q12" t="str">
        <f t="shared" si="16"/>
        <v>'Vide descrição do código de receita principal.'</v>
      </c>
      <c r="R12" t="str">
        <f t="shared" si="17"/>
        <v>'S'</v>
      </c>
      <c r="S12">
        <f t="shared" si="18"/>
        <v>8</v>
      </c>
      <c r="T12" t="str">
        <f t="shared" si="19"/>
        <v>Insert into CONTA_RECEITA_DESPESA  (VERSION,ATIVO,DATE_CREATED,LAST_UPDATED,TIPO,CODIGO,DESCRICAO,DESCRICAO_DETALHADA,ANALITICO,TAMANHO) values (0,'S',sysdate,sysdate,'R','1111010300','Imposto sobre a Importação - Dívida Ativa','Vide descrição do código de receita principal.','S',8);</v>
      </c>
    </row>
    <row r="13" spans="1:20" ht="16" x14ac:dyDescent="0.2">
      <c r="A13" s="4" t="str">
        <f t="shared" si="0"/>
        <v>1</v>
      </c>
      <c r="B13" s="5" t="str">
        <f t="shared" si="1"/>
        <v>1</v>
      </c>
      <c r="C13" s="5" t="str">
        <f t="shared" si="2"/>
        <v>1</v>
      </c>
      <c r="D13" s="5" t="str">
        <f t="shared" si="3"/>
        <v>1</v>
      </c>
      <c r="E13" s="5" t="str">
        <f t="shared" si="4"/>
        <v>01</v>
      </c>
      <c r="F13" s="5" t="str">
        <f t="shared" si="5"/>
        <v>0</v>
      </c>
      <c r="G13" s="5" t="str">
        <f t="shared" si="6"/>
        <v>4</v>
      </c>
      <c r="H13" s="5" t="str">
        <f t="shared" si="7"/>
        <v>00</v>
      </c>
      <c r="I13" s="11">
        <v>1111010400</v>
      </c>
      <c r="J13" s="14" t="s">
        <v>25</v>
      </c>
      <c r="K13" s="6" t="s">
        <v>21</v>
      </c>
      <c r="L13" s="15" t="s">
        <v>22</v>
      </c>
      <c r="N13" t="str">
        <f t="shared" si="13"/>
        <v>1111010400</v>
      </c>
      <c r="O13" t="str">
        <f t="shared" si="14"/>
        <v>'1111010400'</v>
      </c>
      <c r="P13" t="str">
        <f t="shared" si="15"/>
        <v>'Imposto sobre a Importação - Dívida Ativa - Multas e Juros de Mora da Dívida Ativa'</v>
      </c>
      <c r="Q13" t="str">
        <f t="shared" si="16"/>
        <v>'Vide descrição do código de receita principal.'</v>
      </c>
      <c r="R13" t="str">
        <f t="shared" si="17"/>
        <v>'S'</v>
      </c>
      <c r="S13">
        <f t="shared" si="18"/>
        <v>8</v>
      </c>
      <c r="T13" t="str">
        <f t="shared" si="19"/>
        <v>Insert into CONTA_RECEITA_DESPESA  (VERSION,ATIVO,DATE_CREATED,LAST_UPDATED,TIPO,CODIGO,DESCRICAO,DESCRICAO_DETALHADA,ANALITICO,TAMANHO) values (0,'S',sysdate,sysdate,'R','1111010400','Imposto sobre a Importação - Dívida Ativa - Multas e Juros de Mora da Dívida Ativa','Vide descrição do código de receita principal.','S',8);</v>
      </c>
    </row>
    <row r="14" spans="1:20" ht="31.25" customHeight="1" x14ac:dyDescent="0.2">
      <c r="A14" s="4" t="str">
        <f t="shared" si="0"/>
        <v>1</v>
      </c>
      <c r="B14" s="5" t="str">
        <f t="shared" si="1"/>
        <v>1</v>
      </c>
      <c r="C14" s="5" t="str">
        <f t="shared" si="2"/>
        <v>1</v>
      </c>
      <c r="D14" s="5" t="str">
        <f t="shared" si="3"/>
        <v>1</v>
      </c>
      <c r="E14" s="5" t="str">
        <f t="shared" si="4"/>
        <v>01</v>
      </c>
      <c r="F14" s="5" t="str">
        <f t="shared" si="5"/>
        <v>0</v>
      </c>
      <c r="G14" s="5" t="str">
        <f t="shared" si="6"/>
        <v>5</v>
      </c>
      <c r="H14" s="5" t="str">
        <f t="shared" si="7"/>
        <v>00</v>
      </c>
      <c r="I14" s="11">
        <v>1111010500</v>
      </c>
      <c r="J14" s="14" t="s">
        <v>26</v>
      </c>
      <c r="K14" s="6" t="s">
        <v>21</v>
      </c>
      <c r="L14" s="15" t="s">
        <v>22</v>
      </c>
      <c r="N14" t="str">
        <f t="shared" si="13"/>
        <v>1111010500</v>
      </c>
      <c r="O14" t="str">
        <f t="shared" si="14"/>
        <v>'1111010500'</v>
      </c>
      <c r="P14" t="str">
        <f t="shared" si="15"/>
        <v>'Imposto sobre a Importação - Multas'</v>
      </c>
      <c r="Q14" t="str">
        <f t="shared" si="16"/>
        <v>'Vide descrição do código de receita principal.'</v>
      </c>
      <c r="R14" t="str">
        <f t="shared" si="17"/>
        <v>'S'</v>
      </c>
      <c r="S14">
        <f t="shared" si="18"/>
        <v>8</v>
      </c>
      <c r="T14" t="str">
        <f t="shared" si="19"/>
        <v>Insert into CONTA_RECEITA_DESPESA  (VERSION,ATIVO,DATE_CREATED,LAST_UPDATED,TIPO,CODIGO,DESCRICAO,DESCRICAO_DETALHADA,ANALITICO,TAMANHO) values (0,'S',sysdate,sysdate,'R','1111010500','Imposto sobre a Importação - Multas','Vide descrição do código de receita principal.','S',8);</v>
      </c>
    </row>
    <row r="15" spans="1:20" ht="35" customHeight="1" x14ac:dyDescent="0.2">
      <c r="A15" s="4" t="str">
        <f t="shared" si="0"/>
        <v>1</v>
      </c>
      <c r="B15" s="5" t="str">
        <f t="shared" si="1"/>
        <v>1</v>
      </c>
      <c r="C15" s="5" t="str">
        <f t="shared" si="2"/>
        <v>1</v>
      </c>
      <c r="D15" s="5" t="str">
        <f t="shared" si="3"/>
        <v>1</v>
      </c>
      <c r="E15" s="5" t="str">
        <f t="shared" si="4"/>
        <v>01</v>
      </c>
      <c r="F15" s="5" t="str">
        <f t="shared" si="5"/>
        <v>0</v>
      </c>
      <c r="G15" s="5" t="str">
        <f t="shared" si="6"/>
        <v>6</v>
      </c>
      <c r="H15" s="5" t="str">
        <f t="shared" si="7"/>
        <v>00</v>
      </c>
      <c r="I15" s="11">
        <v>1111010600</v>
      </c>
      <c r="J15" s="14" t="s">
        <v>27</v>
      </c>
      <c r="K15" s="6" t="s">
        <v>21</v>
      </c>
      <c r="L15" s="15" t="s">
        <v>22</v>
      </c>
      <c r="N15" t="str">
        <f t="shared" si="13"/>
        <v>1111010600</v>
      </c>
      <c r="O15" t="str">
        <f t="shared" si="14"/>
        <v>'1111010600'</v>
      </c>
      <c r="P15" t="str">
        <f t="shared" si="15"/>
        <v>'Imposto sobre a Importação - Juros de Mora'</v>
      </c>
      <c r="Q15" t="str">
        <f t="shared" si="16"/>
        <v>'Vide descrição do código de receita principal.'</v>
      </c>
      <c r="R15" t="str">
        <f t="shared" si="17"/>
        <v>'S'</v>
      </c>
      <c r="S15">
        <f t="shared" si="18"/>
        <v>8</v>
      </c>
      <c r="T15" t="str">
        <f t="shared" si="19"/>
        <v>Insert into CONTA_RECEITA_DESPESA  (VERSION,ATIVO,DATE_CREATED,LAST_UPDATED,TIPO,CODIGO,DESCRICAO,DESCRICAO_DETALHADA,ANALITICO,TAMANHO) values (0,'S',sysdate,sysdate,'R','1111010600','Imposto sobre a Importação - Juros de Mora','Vide descrição do código de receita principal.','S',8);</v>
      </c>
    </row>
    <row r="16" spans="1:20" ht="16" x14ac:dyDescent="0.2">
      <c r="A16" s="4" t="str">
        <f t="shared" si="0"/>
        <v>1</v>
      </c>
      <c r="B16" s="5" t="str">
        <f t="shared" si="1"/>
        <v>1</v>
      </c>
      <c r="C16" s="5" t="str">
        <f t="shared" si="2"/>
        <v>1</v>
      </c>
      <c r="D16" s="5" t="str">
        <f t="shared" si="3"/>
        <v>1</v>
      </c>
      <c r="E16" s="5" t="str">
        <f t="shared" si="4"/>
        <v>01</v>
      </c>
      <c r="F16" s="5" t="str">
        <f t="shared" si="5"/>
        <v>0</v>
      </c>
      <c r="G16" s="5" t="str">
        <f t="shared" si="6"/>
        <v>7</v>
      </c>
      <c r="H16" s="5" t="str">
        <f t="shared" si="7"/>
        <v>00</v>
      </c>
      <c r="I16" s="11">
        <v>1111010700</v>
      </c>
      <c r="J16" s="14" t="s">
        <v>28</v>
      </c>
      <c r="K16" s="6" t="s">
        <v>21</v>
      </c>
      <c r="L16" s="15" t="s">
        <v>22</v>
      </c>
      <c r="N16" t="str">
        <f t="shared" si="13"/>
        <v>1111010700</v>
      </c>
      <c r="O16" t="str">
        <f t="shared" si="14"/>
        <v>'1111010700'</v>
      </c>
      <c r="P16" t="str">
        <f t="shared" si="15"/>
        <v>'Imposto sobre a Importação - Dívida Ativa - Multas da Dívida Ativa'</v>
      </c>
      <c r="Q16" t="str">
        <f t="shared" si="16"/>
        <v>'Vide descrição do código de receita principal.'</v>
      </c>
      <c r="R16" t="str">
        <f t="shared" si="17"/>
        <v>'S'</v>
      </c>
      <c r="S16">
        <f t="shared" si="18"/>
        <v>8</v>
      </c>
      <c r="T16" t="str">
        <f t="shared" si="19"/>
        <v>Insert into CONTA_RECEITA_DESPESA  (VERSION,ATIVO,DATE_CREATED,LAST_UPDATED,TIPO,CODIGO,DESCRICAO,DESCRICAO_DETALHADA,ANALITICO,TAMANHO) values (0,'S',sysdate,sysdate,'R','1111010700','Imposto sobre a Importação - Dívida Ativa - Multas da Dívida Ativa','Vide descrição do código de receita principal.','S',8);</v>
      </c>
    </row>
    <row r="17" spans="1:20" ht="16" x14ac:dyDescent="0.2">
      <c r="A17" s="4" t="str">
        <f t="shared" si="0"/>
        <v>1</v>
      </c>
      <c r="B17" s="5" t="str">
        <f t="shared" si="1"/>
        <v>1</v>
      </c>
      <c r="C17" s="5" t="str">
        <f t="shared" si="2"/>
        <v>1</v>
      </c>
      <c r="D17" s="5" t="str">
        <f t="shared" si="3"/>
        <v>1</v>
      </c>
      <c r="E17" s="5" t="str">
        <f t="shared" si="4"/>
        <v>01</v>
      </c>
      <c r="F17" s="5" t="str">
        <f t="shared" si="5"/>
        <v>0</v>
      </c>
      <c r="G17" s="5" t="str">
        <f t="shared" si="6"/>
        <v>8</v>
      </c>
      <c r="H17" s="5" t="str">
        <f t="shared" si="7"/>
        <v>00</v>
      </c>
      <c r="I17" s="11">
        <v>1111010800</v>
      </c>
      <c r="J17" s="14" t="s">
        <v>29</v>
      </c>
      <c r="K17" s="6" t="s">
        <v>21</v>
      </c>
      <c r="L17" s="15" t="s">
        <v>22</v>
      </c>
      <c r="N17" t="str">
        <f t="shared" si="13"/>
        <v>1111010800</v>
      </c>
      <c r="O17" t="str">
        <f t="shared" si="14"/>
        <v>'1111010800'</v>
      </c>
      <c r="P17" t="str">
        <f t="shared" si="15"/>
        <v>'Imposto sobre a Importação - Juros de Mora da Dívida Ativa'</v>
      </c>
      <c r="Q17" t="str">
        <f t="shared" si="16"/>
        <v>'Vide descrição do código de receita principal.'</v>
      </c>
      <c r="R17" t="str">
        <f t="shared" si="17"/>
        <v>'S'</v>
      </c>
      <c r="S17">
        <f t="shared" si="18"/>
        <v>8</v>
      </c>
      <c r="T17" t="str">
        <f t="shared" si="19"/>
        <v>Insert into CONTA_RECEITA_DESPESA  (VERSION,ATIVO,DATE_CREATED,LAST_UPDATED,TIPO,CODIGO,DESCRICAO,DESCRICAO_DETALHADA,ANALITICO,TAMANHO) values (0,'S',sysdate,sysdate,'R','1111010800','Imposto sobre a Importação - Juros de Mora da Dívida Ativa','Vide descrição do código de receita principal.','S',8);</v>
      </c>
    </row>
    <row r="18" spans="1:20" ht="48" x14ac:dyDescent="0.2">
      <c r="A18" s="4" t="str">
        <f t="shared" si="0"/>
        <v>1</v>
      </c>
      <c r="B18" s="5" t="str">
        <f t="shared" si="1"/>
        <v>1</v>
      </c>
      <c r="C18" s="5" t="str">
        <f t="shared" si="2"/>
        <v>1</v>
      </c>
      <c r="D18" s="5" t="str">
        <f t="shared" si="3"/>
        <v>1</v>
      </c>
      <c r="E18" s="5" t="str">
        <f t="shared" si="4"/>
        <v>02</v>
      </c>
      <c r="F18" s="5" t="str">
        <f t="shared" si="5"/>
        <v>0</v>
      </c>
      <c r="G18" s="5" t="str">
        <f t="shared" si="6"/>
        <v>0</v>
      </c>
      <c r="H18" s="5" t="str">
        <f t="shared" si="7"/>
        <v>00</v>
      </c>
      <c r="I18" s="11">
        <v>1111020000</v>
      </c>
      <c r="J18" s="6" t="s">
        <v>30</v>
      </c>
      <c r="K18" s="6" t="s">
        <v>31</v>
      </c>
      <c r="L18" s="13" t="s">
        <v>11</v>
      </c>
      <c r="N18" t="str">
        <f t="shared" si="13"/>
        <v>1111020000</v>
      </c>
      <c r="O18" t="str">
        <f t="shared" si="14"/>
        <v>'1111020000'</v>
      </c>
      <c r="P18" t="str">
        <f t="shared" si="15"/>
        <v>'Imposto sobre a Exportação'</v>
      </c>
      <c r="Q18" t="str">
        <f t="shared" si="16"/>
        <v>'Registra as receitas que se originaram dos impostos sobre a exportação.De competência da União, incide sobre a exportação, para o estrangeiro, de produtos nacionais ou nacionalizados.'</v>
      </c>
      <c r="R18" t="str">
        <f t="shared" si="17"/>
        <v>'N'</v>
      </c>
      <c r="S18">
        <f t="shared" si="18"/>
        <v>6</v>
      </c>
      <c r="T18" t="str">
        <f t="shared" si="19"/>
        <v>Insert into CONTA_RECEITA_DESPESA  (VERSION,ATIVO,DATE_CREATED,LAST_UPDATED,TIPO,CODIGO,DESCRICAO,DESCRICAO_DETALHADA,ANALITICO,TAMANHO) values (0,'S',sysdate,sysdate,'R','1111020000','Imposto sobre a Exportação','Registra as receitas que se originaram dos impostos sobre a exportação.De competência da União, incide sobre a exportação, para o estrangeiro, de produtos nacionais ou nacionalizados.','N',6);</v>
      </c>
    </row>
    <row r="19" spans="1:20" ht="16" x14ac:dyDescent="0.2">
      <c r="A19" s="4" t="str">
        <f t="shared" si="0"/>
        <v>1</v>
      </c>
      <c r="B19" s="5" t="str">
        <f t="shared" si="1"/>
        <v>1</v>
      </c>
      <c r="C19" s="5" t="str">
        <f t="shared" si="2"/>
        <v>1</v>
      </c>
      <c r="D19" s="5" t="str">
        <f t="shared" si="3"/>
        <v>1</v>
      </c>
      <c r="E19" s="5" t="str">
        <f t="shared" si="4"/>
        <v>02</v>
      </c>
      <c r="F19" s="5" t="str">
        <f t="shared" si="5"/>
        <v>0</v>
      </c>
      <c r="G19" s="5" t="str">
        <f t="shared" si="6"/>
        <v>1</v>
      </c>
      <c r="H19" s="5" t="str">
        <f t="shared" si="7"/>
        <v>00</v>
      </c>
      <c r="I19" s="11">
        <v>1111020100</v>
      </c>
      <c r="J19" s="14" t="s">
        <v>32</v>
      </c>
      <c r="K19" s="6" t="s">
        <v>21</v>
      </c>
      <c r="L19" s="15" t="s">
        <v>22</v>
      </c>
      <c r="N19" t="str">
        <f t="shared" si="13"/>
        <v>1111020100</v>
      </c>
      <c r="O19" t="str">
        <f t="shared" si="14"/>
        <v>'1111020100'</v>
      </c>
      <c r="P19" t="str">
        <f t="shared" si="15"/>
        <v>'Imposto sobre a Exportação - Principal'</v>
      </c>
      <c r="Q19" t="str">
        <f t="shared" si="16"/>
        <v>'Vide descrição do código de receita principal.'</v>
      </c>
      <c r="R19" t="str">
        <f t="shared" si="17"/>
        <v>'S'</v>
      </c>
      <c r="S19">
        <f t="shared" si="18"/>
        <v>8</v>
      </c>
      <c r="T19" t="str">
        <f t="shared" si="19"/>
        <v>Insert into CONTA_RECEITA_DESPESA  (VERSION,ATIVO,DATE_CREATED,LAST_UPDATED,TIPO,CODIGO,DESCRICAO,DESCRICAO_DETALHADA,ANALITICO,TAMANHO) values (0,'S',sysdate,sysdate,'R','1111020100','Imposto sobre a Exportação - Principal','Vide descrição do código de receita principal.','S',8);</v>
      </c>
    </row>
    <row r="20" spans="1:20" ht="16" x14ac:dyDescent="0.2">
      <c r="A20" s="4" t="str">
        <f t="shared" si="0"/>
        <v>1</v>
      </c>
      <c r="B20" s="5" t="str">
        <f t="shared" si="1"/>
        <v>1</v>
      </c>
      <c r="C20" s="5" t="str">
        <f t="shared" si="2"/>
        <v>1</v>
      </c>
      <c r="D20" s="5" t="str">
        <f t="shared" si="3"/>
        <v>1</v>
      </c>
      <c r="E20" s="5" t="str">
        <f t="shared" si="4"/>
        <v>02</v>
      </c>
      <c r="F20" s="5" t="str">
        <f t="shared" si="5"/>
        <v>0</v>
      </c>
      <c r="G20" s="5" t="str">
        <f t="shared" si="6"/>
        <v>2</v>
      </c>
      <c r="H20" s="5" t="str">
        <f t="shared" si="7"/>
        <v>00</v>
      </c>
      <c r="I20" s="11">
        <v>1111020200</v>
      </c>
      <c r="J20" s="14" t="s">
        <v>33</v>
      </c>
      <c r="K20" s="6" t="s">
        <v>21</v>
      </c>
      <c r="L20" s="15" t="s">
        <v>22</v>
      </c>
      <c r="N20" t="str">
        <f t="shared" si="13"/>
        <v>1111020200</v>
      </c>
      <c r="O20" t="str">
        <f t="shared" si="14"/>
        <v>'1111020200'</v>
      </c>
      <c r="P20" t="str">
        <f t="shared" si="15"/>
        <v>'Imposto sobre a Exportação - Multas e Juros de Mora'</v>
      </c>
      <c r="Q20" t="str">
        <f t="shared" si="16"/>
        <v>'Vide descrição do código de receita principal.'</v>
      </c>
      <c r="R20" t="str">
        <f t="shared" si="17"/>
        <v>'S'</v>
      </c>
      <c r="S20">
        <f t="shared" si="18"/>
        <v>8</v>
      </c>
      <c r="T20" t="str">
        <f t="shared" si="19"/>
        <v>Insert into CONTA_RECEITA_DESPESA  (VERSION,ATIVO,DATE_CREATED,LAST_UPDATED,TIPO,CODIGO,DESCRICAO,DESCRICAO_DETALHADA,ANALITICO,TAMANHO) values (0,'S',sysdate,sysdate,'R','1111020200','Imposto sobre a Exportação - Multas e Juros de Mora','Vide descrição do código de receita principal.','S',8);</v>
      </c>
    </row>
    <row r="21" spans="1:20" ht="16" x14ac:dyDescent="0.2">
      <c r="A21" s="4" t="str">
        <f t="shared" si="0"/>
        <v>1</v>
      </c>
      <c r="B21" s="5" t="str">
        <f t="shared" si="1"/>
        <v>1</v>
      </c>
      <c r="C21" s="5" t="str">
        <f t="shared" si="2"/>
        <v>1</v>
      </c>
      <c r="D21" s="5" t="str">
        <f t="shared" si="3"/>
        <v>1</v>
      </c>
      <c r="E21" s="5" t="str">
        <f t="shared" si="4"/>
        <v>02</v>
      </c>
      <c r="F21" s="5" t="str">
        <f t="shared" si="5"/>
        <v>0</v>
      </c>
      <c r="G21" s="5" t="str">
        <f t="shared" si="6"/>
        <v>3</v>
      </c>
      <c r="H21" s="5" t="str">
        <f t="shared" si="7"/>
        <v>00</v>
      </c>
      <c r="I21" s="11">
        <v>1111020300</v>
      </c>
      <c r="J21" s="14" t="s">
        <v>34</v>
      </c>
      <c r="K21" s="6" t="s">
        <v>21</v>
      </c>
      <c r="L21" s="15" t="s">
        <v>22</v>
      </c>
      <c r="N21" t="str">
        <f t="shared" si="13"/>
        <v>1111020300</v>
      </c>
      <c r="O21" t="str">
        <f t="shared" si="14"/>
        <v>'1111020300'</v>
      </c>
      <c r="P21" t="str">
        <f t="shared" si="15"/>
        <v>'Imposto sobre a Exportação - Dívida Ativa'</v>
      </c>
      <c r="Q21" t="str">
        <f t="shared" si="16"/>
        <v>'Vide descrição do código de receita principal.'</v>
      </c>
      <c r="R21" t="str">
        <f t="shared" si="17"/>
        <v>'S'</v>
      </c>
      <c r="S21">
        <f t="shared" si="18"/>
        <v>8</v>
      </c>
      <c r="T21" t="str">
        <f t="shared" si="19"/>
        <v>Insert into CONTA_RECEITA_DESPESA  (VERSION,ATIVO,DATE_CREATED,LAST_UPDATED,TIPO,CODIGO,DESCRICAO,DESCRICAO_DETALHADA,ANALITICO,TAMANHO) values (0,'S',sysdate,sysdate,'R','1111020300','Imposto sobre a Exportação - Dívida Ativa','Vide descrição do código de receita principal.','S',8);</v>
      </c>
    </row>
    <row r="22" spans="1:20" ht="16" x14ac:dyDescent="0.2">
      <c r="A22" s="4" t="str">
        <f t="shared" si="0"/>
        <v>1</v>
      </c>
      <c r="B22" s="5" t="str">
        <f t="shared" si="1"/>
        <v>1</v>
      </c>
      <c r="C22" s="5" t="str">
        <f t="shared" si="2"/>
        <v>1</v>
      </c>
      <c r="D22" s="5" t="str">
        <f t="shared" si="3"/>
        <v>1</v>
      </c>
      <c r="E22" s="5" t="str">
        <f t="shared" si="4"/>
        <v>02</v>
      </c>
      <c r="F22" s="5" t="str">
        <f t="shared" si="5"/>
        <v>0</v>
      </c>
      <c r="G22" s="5" t="str">
        <f t="shared" si="6"/>
        <v>4</v>
      </c>
      <c r="H22" s="5" t="str">
        <f t="shared" si="7"/>
        <v>00</v>
      </c>
      <c r="I22" s="11">
        <v>1111020400</v>
      </c>
      <c r="J22" s="14" t="s">
        <v>35</v>
      </c>
      <c r="K22" s="6" t="s">
        <v>21</v>
      </c>
      <c r="L22" s="15" t="s">
        <v>22</v>
      </c>
      <c r="N22" t="str">
        <f t="shared" si="13"/>
        <v>1111020400</v>
      </c>
      <c r="O22" t="str">
        <f t="shared" si="14"/>
        <v>'1111020400'</v>
      </c>
      <c r="P22" t="str">
        <f t="shared" si="15"/>
        <v>'Imposto sobre a Exportação - Dívida Ativa - Multas e Juros de Mora da Dívida Ativa'</v>
      </c>
      <c r="Q22" t="str">
        <f t="shared" si="16"/>
        <v>'Vide descrição do código de receita principal.'</v>
      </c>
      <c r="R22" t="str">
        <f t="shared" si="17"/>
        <v>'S'</v>
      </c>
      <c r="S22">
        <f t="shared" si="18"/>
        <v>8</v>
      </c>
      <c r="T22" t="str">
        <f t="shared" si="19"/>
        <v>Insert into CONTA_RECEITA_DESPESA  (VERSION,ATIVO,DATE_CREATED,LAST_UPDATED,TIPO,CODIGO,DESCRICAO,DESCRICAO_DETALHADA,ANALITICO,TAMANHO) values (0,'S',sysdate,sysdate,'R','1111020400','Imposto sobre a Exportação - Dívida Ativa - Multas e Juros de Mora da Dívida Ativa','Vide descrição do código de receita principal.','S',8);</v>
      </c>
    </row>
    <row r="23" spans="1:20" ht="16" x14ac:dyDescent="0.2">
      <c r="A23" s="4" t="str">
        <f t="shared" si="0"/>
        <v>1</v>
      </c>
      <c r="B23" s="5" t="str">
        <f t="shared" si="1"/>
        <v>1</v>
      </c>
      <c r="C23" s="5" t="str">
        <f t="shared" si="2"/>
        <v>1</v>
      </c>
      <c r="D23" s="5" t="str">
        <f t="shared" si="3"/>
        <v>1</v>
      </c>
      <c r="E23" s="5" t="str">
        <f t="shared" si="4"/>
        <v>02</v>
      </c>
      <c r="F23" s="5" t="str">
        <f t="shared" si="5"/>
        <v>0</v>
      </c>
      <c r="G23" s="5" t="str">
        <f t="shared" si="6"/>
        <v>5</v>
      </c>
      <c r="H23" s="5" t="str">
        <f t="shared" si="7"/>
        <v>00</v>
      </c>
      <c r="I23" s="11">
        <v>1111020500</v>
      </c>
      <c r="J23" s="14" t="s">
        <v>36</v>
      </c>
      <c r="K23" s="6" t="s">
        <v>21</v>
      </c>
      <c r="L23" s="15" t="s">
        <v>22</v>
      </c>
      <c r="N23" t="str">
        <f t="shared" si="13"/>
        <v>1111020500</v>
      </c>
      <c r="O23" t="str">
        <f t="shared" si="14"/>
        <v>'1111020500'</v>
      </c>
      <c r="P23" t="str">
        <f t="shared" si="15"/>
        <v>'Imposto sobre a Exportação - Multas'</v>
      </c>
      <c r="Q23" t="str">
        <f t="shared" si="16"/>
        <v>'Vide descrição do código de receita principal.'</v>
      </c>
      <c r="R23" t="str">
        <f t="shared" si="17"/>
        <v>'S'</v>
      </c>
      <c r="S23">
        <f t="shared" si="18"/>
        <v>8</v>
      </c>
      <c r="T23" t="str">
        <f t="shared" si="19"/>
        <v>Insert into CONTA_RECEITA_DESPESA  (VERSION,ATIVO,DATE_CREATED,LAST_UPDATED,TIPO,CODIGO,DESCRICAO,DESCRICAO_DETALHADA,ANALITICO,TAMANHO) values (0,'S',sysdate,sysdate,'R','1111020500','Imposto sobre a Exportação - Multas','Vide descrição do código de receita principal.','S',8);</v>
      </c>
    </row>
    <row r="24" spans="1:20" ht="16" x14ac:dyDescent="0.2">
      <c r="A24" s="4" t="str">
        <f t="shared" si="0"/>
        <v>1</v>
      </c>
      <c r="B24" s="5" t="str">
        <f t="shared" si="1"/>
        <v>1</v>
      </c>
      <c r="C24" s="5" t="str">
        <f t="shared" si="2"/>
        <v>1</v>
      </c>
      <c r="D24" s="5" t="str">
        <f t="shared" si="3"/>
        <v>1</v>
      </c>
      <c r="E24" s="5" t="str">
        <f t="shared" si="4"/>
        <v>02</v>
      </c>
      <c r="F24" s="5" t="str">
        <f t="shared" si="5"/>
        <v>0</v>
      </c>
      <c r="G24" s="5" t="str">
        <f t="shared" si="6"/>
        <v>6</v>
      </c>
      <c r="H24" s="5" t="str">
        <f t="shared" si="7"/>
        <v>00</v>
      </c>
      <c r="I24" s="11">
        <v>1111020600</v>
      </c>
      <c r="J24" s="14" t="s">
        <v>37</v>
      </c>
      <c r="K24" s="6" t="s">
        <v>21</v>
      </c>
      <c r="L24" s="15" t="s">
        <v>22</v>
      </c>
      <c r="N24" t="str">
        <f t="shared" si="13"/>
        <v>1111020600</v>
      </c>
      <c r="O24" t="str">
        <f t="shared" si="14"/>
        <v>'1111020600'</v>
      </c>
      <c r="P24" t="str">
        <f t="shared" si="15"/>
        <v>'Imposto sobre a Exportação - Juros de Mora'</v>
      </c>
      <c r="Q24" t="str">
        <f t="shared" si="16"/>
        <v>'Vide descrição do código de receita principal.'</v>
      </c>
      <c r="R24" t="str">
        <f t="shared" si="17"/>
        <v>'S'</v>
      </c>
      <c r="S24">
        <f t="shared" si="18"/>
        <v>8</v>
      </c>
      <c r="T24" t="str">
        <f t="shared" si="19"/>
        <v>Insert into CONTA_RECEITA_DESPESA  (VERSION,ATIVO,DATE_CREATED,LAST_UPDATED,TIPO,CODIGO,DESCRICAO,DESCRICAO_DETALHADA,ANALITICO,TAMANHO) values (0,'S',sysdate,sysdate,'R','1111020600','Imposto sobre a Exportação - Juros de Mora','Vide descrição do código de receita principal.','S',8);</v>
      </c>
    </row>
    <row r="25" spans="1:20" ht="16" x14ac:dyDescent="0.2">
      <c r="A25" s="4" t="str">
        <f t="shared" si="0"/>
        <v>1</v>
      </c>
      <c r="B25" s="5" t="str">
        <f t="shared" si="1"/>
        <v>1</v>
      </c>
      <c r="C25" s="5" t="str">
        <f t="shared" si="2"/>
        <v>1</v>
      </c>
      <c r="D25" s="5" t="str">
        <f t="shared" si="3"/>
        <v>1</v>
      </c>
      <c r="E25" s="5" t="str">
        <f t="shared" si="4"/>
        <v>02</v>
      </c>
      <c r="F25" s="5" t="str">
        <f t="shared" si="5"/>
        <v>0</v>
      </c>
      <c r="G25" s="5" t="str">
        <f t="shared" si="6"/>
        <v>7</v>
      </c>
      <c r="H25" s="5" t="str">
        <f t="shared" si="7"/>
        <v>00</v>
      </c>
      <c r="I25" s="11">
        <v>1111020700</v>
      </c>
      <c r="J25" s="14" t="s">
        <v>38</v>
      </c>
      <c r="K25" s="6" t="s">
        <v>21</v>
      </c>
      <c r="L25" s="15" t="s">
        <v>22</v>
      </c>
      <c r="N25" t="str">
        <f t="shared" si="13"/>
        <v>1111020700</v>
      </c>
      <c r="O25" t="str">
        <f t="shared" si="14"/>
        <v>'1111020700'</v>
      </c>
      <c r="P25" t="str">
        <f t="shared" si="15"/>
        <v>'Imposto sobre a Exportação - Dívida Ativa - Multas da Dívida Ativa'</v>
      </c>
      <c r="Q25" t="str">
        <f t="shared" si="16"/>
        <v>'Vide descrição do código de receita principal.'</v>
      </c>
      <c r="R25" t="str">
        <f t="shared" si="17"/>
        <v>'S'</v>
      </c>
      <c r="S25">
        <f t="shared" si="18"/>
        <v>8</v>
      </c>
      <c r="T25" t="str">
        <f t="shared" si="19"/>
        <v>Insert into CONTA_RECEITA_DESPESA  (VERSION,ATIVO,DATE_CREATED,LAST_UPDATED,TIPO,CODIGO,DESCRICAO,DESCRICAO_DETALHADA,ANALITICO,TAMANHO) values (0,'S',sysdate,sysdate,'R','1111020700','Imposto sobre a Exportação - Dívida Ativa - Multas da Dívida Ativa','Vide descrição do código de receita principal.','S',8);</v>
      </c>
    </row>
    <row r="26" spans="1:20" ht="16" x14ac:dyDescent="0.2">
      <c r="A26" s="4" t="str">
        <f t="shared" si="0"/>
        <v>1</v>
      </c>
      <c r="B26" s="5" t="str">
        <f t="shared" si="1"/>
        <v>1</v>
      </c>
      <c r="C26" s="5" t="str">
        <f t="shared" si="2"/>
        <v>1</v>
      </c>
      <c r="D26" s="5" t="str">
        <f t="shared" si="3"/>
        <v>1</v>
      </c>
      <c r="E26" s="5" t="str">
        <f t="shared" si="4"/>
        <v>02</v>
      </c>
      <c r="F26" s="5" t="str">
        <f t="shared" si="5"/>
        <v>0</v>
      </c>
      <c r="G26" s="5" t="str">
        <f t="shared" si="6"/>
        <v>8</v>
      </c>
      <c r="H26" s="5" t="str">
        <f t="shared" si="7"/>
        <v>00</v>
      </c>
      <c r="I26" s="11">
        <v>1111020800</v>
      </c>
      <c r="J26" s="14" t="s">
        <v>39</v>
      </c>
      <c r="K26" s="6" t="s">
        <v>21</v>
      </c>
      <c r="L26" s="15" t="s">
        <v>22</v>
      </c>
      <c r="N26" t="str">
        <f t="shared" si="13"/>
        <v>1111020800</v>
      </c>
      <c r="O26" t="str">
        <f t="shared" si="14"/>
        <v>'1111020800'</v>
      </c>
      <c r="P26" t="str">
        <f t="shared" si="15"/>
        <v>'Imposto sobre a Exportação - Juros de Mora da Dívida Ativa'</v>
      </c>
      <c r="Q26" t="str">
        <f t="shared" si="16"/>
        <v>'Vide descrição do código de receita principal.'</v>
      </c>
      <c r="R26" t="str">
        <f t="shared" si="17"/>
        <v>'S'</v>
      </c>
      <c r="S26">
        <f t="shared" si="18"/>
        <v>8</v>
      </c>
      <c r="T26" t="str">
        <f t="shared" si="19"/>
        <v>Insert into CONTA_RECEITA_DESPESA  (VERSION,ATIVO,DATE_CREATED,LAST_UPDATED,TIPO,CODIGO,DESCRICAO,DESCRICAO_DETALHADA,ANALITICO,TAMANHO) values (0,'S',sysdate,sysdate,'R','1111020800','Imposto sobre a Exportação - Juros de Mora da Dívida Ativa','Vide descrição do código de receita principal.','S',8);</v>
      </c>
    </row>
    <row r="27" spans="1:20" ht="16" x14ac:dyDescent="0.2">
      <c r="A27" s="4" t="str">
        <f t="shared" si="0"/>
        <v>1</v>
      </c>
      <c r="B27" s="5" t="str">
        <f t="shared" si="1"/>
        <v>1</v>
      </c>
      <c r="C27" s="5" t="str">
        <f t="shared" si="2"/>
        <v>1</v>
      </c>
      <c r="D27" s="5" t="str">
        <f t="shared" si="3"/>
        <v>2</v>
      </c>
      <c r="E27" s="5" t="str">
        <f t="shared" si="4"/>
        <v>00</v>
      </c>
      <c r="F27" s="5" t="str">
        <f t="shared" si="5"/>
        <v>0</v>
      </c>
      <c r="G27" s="5" t="str">
        <f t="shared" si="6"/>
        <v>0</v>
      </c>
      <c r="H27" s="5" t="str">
        <f t="shared" si="7"/>
        <v>00</v>
      </c>
      <c r="I27" s="11">
        <v>1112000000</v>
      </c>
      <c r="J27" s="6" t="s">
        <v>40</v>
      </c>
      <c r="K27" s="6" t="s">
        <v>41</v>
      </c>
      <c r="L27" s="13" t="s">
        <v>11</v>
      </c>
      <c r="N27" t="str">
        <f t="shared" si="13"/>
        <v>1112000000</v>
      </c>
      <c r="O27" t="str">
        <f t="shared" si="14"/>
        <v>'1112000000'</v>
      </c>
      <c r="P27" t="str">
        <f t="shared" si="15"/>
        <v>'Impostos sobre o Patrimônio'</v>
      </c>
      <c r="Q27" t="str">
        <f t="shared" si="16"/>
        <v>'Agrega as receitas que se originaram de impostos que incidem sobre o patrimônio e a renda.'</v>
      </c>
      <c r="R27" t="str">
        <f t="shared" si="17"/>
        <v>'N'</v>
      </c>
      <c r="S27">
        <f t="shared" si="18"/>
        <v>4</v>
      </c>
      <c r="T27" t="str">
        <f t="shared" si="19"/>
        <v>Insert into CONTA_RECEITA_DESPESA  (VERSION,ATIVO,DATE_CREATED,LAST_UPDATED,TIPO,CODIGO,DESCRICAO,DESCRICAO_DETALHADA,ANALITICO,TAMANHO) values (0,'S',sysdate,sysdate,'R','1112000000','Impostos sobre o Patrimônio','Agrega as receitas que se originaram de impostos que incidem sobre o patrimônio e a renda.','N',4);</v>
      </c>
    </row>
    <row r="28" spans="1:20" ht="64" x14ac:dyDescent="0.2">
      <c r="A28" s="4" t="str">
        <f t="shared" si="0"/>
        <v>1</v>
      </c>
      <c r="B28" s="5" t="str">
        <f t="shared" si="1"/>
        <v>1</v>
      </c>
      <c r="C28" s="5" t="str">
        <f t="shared" si="2"/>
        <v>1</v>
      </c>
      <c r="D28" s="5" t="str">
        <f t="shared" si="3"/>
        <v>2</v>
      </c>
      <c r="E28" s="5" t="str">
        <f t="shared" si="4"/>
        <v>01</v>
      </c>
      <c r="F28" s="5" t="str">
        <f t="shared" si="5"/>
        <v>0</v>
      </c>
      <c r="G28" s="5" t="str">
        <f t="shared" si="6"/>
        <v>0</v>
      </c>
      <c r="H28" s="5" t="str">
        <f t="shared" si="7"/>
        <v>00</v>
      </c>
      <c r="I28" s="11">
        <v>1112010000</v>
      </c>
      <c r="J28" s="6" t="s">
        <v>42</v>
      </c>
      <c r="K28" s="6" t="s">
        <v>43</v>
      </c>
      <c r="L28" s="13" t="s">
        <v>11</v>
      </c>
      <c r="N28" t="str">
        <f t="shared" si="13"/>
        <v>1112010000</v>
      </c>
      <c r="O28" t="str">
        <f t="shared" si="14"/>
        <v>'1112010000'</v>
      </c>
      <c r="P28" t="str">
        <f t="shared" si="15"/>
        <v>'Imposto sobre a Propriedade Territorial Rural'</v>
      </c>
      <c r="Q28" t="str">
        <f t="shared" si="16"/>
        <v>'Agrega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v>
      </c>
      <c r="R28" t="str">
        <f t="shared" si="17"/>
        <v>'N'</v>
      </c>
      <c r="S28">
        <f t="shared" si="18"/>
        <v>6</v>
      </c>
      <c r="T28" t="str">
        <f t="shared" si="19"/>
        <v>Insert into CONTA_RECEITA_DESPESA  (VERSION,ATIVO,DATE_CREATED,LAST_UPDATED,TIPO,CODIGO,DESCRICAO,DESCRICAO_DETALHADA,ANALITICO,TAMANHO) values (0,'S',sysdate,sysdate,'R','1112010000','Imposto sobre a Propriedade Territorial Rural','Agrega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título.','N',6);</v>
      </c>
    </row>
    <row r="29" spans="1:20" ht="32" x14ac:dyDescent="0.2">
      <c r="A29" s="4" t="str">
        <f t="shared" si="0"/>
        <v>1</v>
      </c>
      <c r="B29" s="5" t="str">
        <f t="shared" si="1"/>
        <v>1</v>
      </c>
      <c r="C29" s="5" t="str">
        <f t="shared" si="2"/>
        <v>1</v>
      </c>
      <c r="D29" s="5" t="str">
        <f t="shared" si="3"/>
        <v>2</v>
      </c>
      <c r="E29" s="5" t="str">
        <f t="shared" si="4"/>
        <v>01</v>
      </c>
      <c r="F29" s="5" t="str">
        <f t="shared" si="5"/>
        <v>1</v>
      </c>
      <c r="G29" s="5" t="str">
        <f t="shared" si="6"/>
        <v>0</v>
      </c>
      <c r="H29" s="5" t="str">
        <f t="shared" si="7"/>
        <v>00</v>
      </c>
      <c r="I29" s="11">
        <v>1112011000</v>
      </c>
      <c r="J29" s="6" t="s">
        <v>44</v>
      </c>
      <c r="K29" s="6" t="s">
        <v>45</v>
      </c>
      <c r="L29" s="13" t="s">
        <v>11</v>
      </c>
      <c r="N29" t="str">
        <f t="shared" si="13"/>
        <v>1112011000</v>
      </c>
      <c r="O29" t="str">
        <f t="shared" si="14"/>
        <v>'1112011000'</v>
      </c>
      <c r="P29" t="str">
        <f t="shared" si="15"/>
        <v>'Imposto sobre a Propriedade Territorial Rural - Municípios Conveniados'</v>
      </c>
      <c r="Q29" t="str">
        <f t="shared" si="16"/>
        <v>'Registra as receitas que se originaram de Impostos sobre a Propriedade Territorial Rural em municípios que possuem convênio com a União para fiscalização do referido tributo.'</v>
      </c>
      <c r="R29" t="str">
        <f t="shared" si="17"/>
        <v>'N'</v>
      </c>
      <c r="S29">
        <f t="shared" si="18"/>
        <v>7</v>
      </c>
      <c r="T29" t="str">
        <f t="shared" si="19"/>
        <v>Insert into CONTA_RECEITA_DESPESA  (VERSION,ATIVO,DATE_CREATED,LAST_UPDATED,TIPO,CODIGO,DESCRICAO,DESCRICAO_DETALHADA,ANALITICO,TAMANHO) values (0,'S',sysdate,sysdate,'R','1112011000','Imposto sobre a Propriedade Territorial Rural - Municípios Conveniados','Registra as receitas que se originaram de Impostos sobre a Propriedade Territorial Rural em municípios que possuem convênio com a União para fiscalização do referido tributo.','N',7);</v>
      </c>
    </row>
    <row r="30" spans="1:20" ht="78.75" customHeight="1" x14ac:dyDescent="0.2">
      <c r="A30" s="4" t="str">
        <f t="shared" si="0"/>
        <v>1</v>
      </c>
      <c r="B30" s="5" t="str">
        <f t="shared" si="1"/>
        <v>1</v>
      </c>
      <c r="C30" s="5" t="str">
        <f t="shared" si="2"/>
        <v>1</v>
      </c>
      <c r="D30" s="5" t="str">
        <f t="shared" si="3"/>
        <v>2</v>
      </c>
      <c r="E30" s="5" t="str">
        <f t="shared" si="4"/>
        <v>01</v>
      </c>
      <c r="F30" s="5" t="str">
        <f t="shared" si="5"/>
        <v>1</v>
      </c>
      <c r="G30" s="5" t="str">
        <f t="shared" si="6"/>
        <v>1</v>
      </c>
      <c r="H30" s="5" t="str">
        <f t="shared" si="7"/>
        <v>00</v>
      </c>
      <c r="I30" s="11">
        <v>1112011100</v>
      </c>
      <c r="J30" s="14" t="s">
        <v>46</v>
      </c>
      <c r="K30" s="6" t="s">
        <v>21</v>
      </c>
      <c r="L30" s="15" t="s">
        <v>22</v>
      </c>
      <c r="N30" t="str">
        <f t="shared" si="13"/>
        <v>1112011100</v>
      </c>
      <c r="O30" t="str">
        <f t="shared" si="14"/>
        <v>'1112011100'</v>
      </c>
      <c r="P30" t="str">
        <f t="shared" si="15"/>
        <v>'Imposto sobre a Propriedade Territorial Rural - Municípios Conveniados - Principal'</v>
      </c>
      <c r="Q30" t="str">
        <f t="shared" si="16"/>
        <v>'Vide descrição do código de receita principal.'</v>
      </c>
      <c r="R30" t="str">
        <f t="shared" si="17"/>
        <v>'S'</v>
      </c>
      <c r="S30">
        <f t="shared" si="18"/>
        <v>8</v>
      </c>
      <c r="T30" t="str">
        <f t="shared" si="19"/>
        <v>Insert into CONTA_RECEITA_DESPESA  (VERSION,ATIVO,DATE_CREATED,LAST_UPDATED,TIPO,CODIGO,DESCRICAO,DESCRICAO_DETALHADA,ANALITICO,TAMANHO) values (0,'S',sysdate,sysdate,'R','1112011100','Imposto sobre a Propriedade Territorial Rural - Municípios Conveniados - Principal','Vide descrição do código de receita principal.','S',8);</v>
      </c>
    </row>
    <row r="31" spans="1:20" ht="32" x14ac:dyDescent="0.2">
      <c r="A31" s="4" t="str">
        <f t="shared" si="0"/>
        <v>1</v>
      </c>
      <c r="B31" s="5" t="str">
        <f t="shared" si="1"/>
        <v>1</v>
      </c>
      <c r="C31" s="5" t="str">
        <f t="shared" si="2"/>
        <v>1</v>
      </c>
      <c r="D31" s="5" t="str">
        <f t="shared" si="3"/>
        <v>2</v>
      </c>
      <c r="E31" s="5" t="str">
        <f t="shared" si="4"/>
        <v>01</v>
      </c>
      <c r="F31" s="5" t="str">
        <f t="shared" si="5"/>
        <v>1</v>
      </c>
      <c r="G31" s="5" t="str">
        <f t="shared" si="6"/>
        <v>2</v>
      </c>
      <c r="H31" s="5" t="str">
        <f t="shared" si="7"/>
        <v>00</v>
      </c>
      <c r="I31" s="11">
        <v>1112011200</v>
      </c>
      <c r="J31" s="14" t="s">
        <v>47</v>
      </c>
      <c r="K31" s="6" t="s">
        <v>21</v>
      </c>
      <c r="L31" s="15" t="s">
        <v>22</v>
      </c>
      <c r="N31" t="str">
        <f t="shared" si="13"/>
        <v>1112011200</v>
      </c>
      <c r="O31" t="str">
        <f t="shared" si="14"/>
        <v>'1112011200'</v>
      </c>
      <c r="P31" t="str">
        <f t="shared" si="15"/>
        <v>'Imposto sobre a Propriedade Territorial Rural - Municípios Conveniados - Multas e Juros de Mora'</v>
      </c>
      <c r="Q31" t="str">
        <f t="shared" si="16"/>
        <v>'Vide descrição do código de receita principal.'</v>
      </c>
      <c r="R31" t="str">
        <f t="shared" si="17"/>
        <v>'S'</v>
      </c>
      <c r="S31">
        <f t="shared" si="18"/>
        <v>8</v>
      </c>
      <c r="T31" t="str">
        <f t="shared" si="19"/>
        <v>Insert into CONTA_RECEITA_DESPESA  (VERSION,ATIVO,DATE_CREATED,LAST_UPDATED,TIPO,CODIGO,DESCRICAO,DESCRICAO_DETALHADA,ANALITICO,TAMANHO) values (0,'S',sysdate,sysdate,'R','1112011200','Imposto sobre a Propriedade Territorial Rural - Municípios Conveniados - Multas e Juros de Mora','Vide descrição do código de receita principal.','S',8);</v>
      </c>
    </row>
    <row r="32" spans="1:20" ht="16" x14ac:dyDescent="0.2">
      <c r="A32" s="4" t="str">
        <f t="shared" si="0"/>
        <v>1</v>
      </c>
      <c r="B32" s="5" t="str">
        <f t="shared" si="1"/>
        <v>1</v>
      </c>
      <c r="C32" s="5" t="str">
        <f t="shared" si="2"/>
        <v>1</v>
      </c>
      <c r="D32" s="5" t="str">
        <f t="shared" si="3"/>
        <v>2</v>
      </c>
      <c r="E32" s="5" t="str">
        <f t="shared" si="4"/>
        <v>01</v>
      </c>
      <c r="F32" s="5" t="str">
        <f t="shared" si="5"/>
        <v>1</v>
      </c>
      <c r="G32" s="5" t="str">
        <f t="shared" si="6"/>
        <v>3</v>
      </c>
      <c r="H32" s="5" t="str">
        <f t="shared" si="7"/>
        <v>00</v>
      </c>
      <c r="I32" s="11">
        <v>1112011300</v>
      </c>
      <c r="J32" s="14" t="s">
        <v>48</v>
      </c>
      <c r="K32" s="6" t="s">
        <v>21</v>
      </c>
      <c r="L32" s="15" t="s">
        <v>22</v>
      </c>
      <c r="N32" t="str">
        <f t="shared" si="13"/>
        <v>1112011300</v>
      </c>
      <c r="O32" t="str">
        <f t="shared" si="14"/>
        <v>'1112011300'</v>
      </c>
      <c r="P32" t="str">
        <f t="shared" si="15"/>
        <v>'Imposto sobre a Propriedade Territorial Rural - Municípios Conveniados - Dívida Ativa'</v>
      </c>
      <c r="Q32" t="str">
        <f t="shared" si="16"/>
        <v>'Vide descrição do código de receita principal.'</v>
      </c>
      <c r="R32" t="str">
        <f t="shared" si="17"/>
        <v>'S'</v>
      </c>
      <c r="S32">
        <f t="shared" si="18"/>
        <v>8</v>
      </c>
      <c r="T32" t="str">
        <f t="shared" si="19"/>
        <v>Insert into CONTA_RECEITA_DESPESA  (VERSION,ATIVO,DATE_CREATED,LAST_UPDATED,TIPO,CODIGO,DESCRICAO,DESCRICAO_DETALHADA,ANALITICO,TAMANHO) values (0,'S',sysdate,sysdate,'R','1112011300','Imposto sobre a Propriedade Territorial Rural - Municípios Conveniados - Dívida Ativa','Vide descrição do código de receita principal.','S',8);</v>
      </c>
    </row>
    <row r="33" spans="1:20" ht="32" x14ac:dyDescent="0.2">
      <c r="A33" s="4" t="str">
        <f t="shared" si="0"/>
        <v>1</v>
      </c>
      <c r="B33" s="5" t="str">
        <f t="shared" si="1"/>
        <v>1</v>
      </c>
      <c r="C33" s="5" t="str">
        <f t="shared" si="2"/>
        <v>1</v>
      </c>
      <c r="D33" s="5" t="str">
        <f t="shared" si="3"/>
        <v>2</v>
      </c>
      <c r="E33" s="5" t="str">
        <f t="shared" si="4"/>
        <v>01</v>
      </c>
      <c r="F33" s="5" t="str">
        <f t="shared" si="5"/>
        <v>1</v>
      </c>
      <c r="G33" s="5" t="str">
        <f t="shared" si="6"/>
        <v>4</v>
      </c>
      <c r="H33" s="5" t="str">
        <f t="shared" si="7"/>
        <v>00</v>
      </c>
      <c r="I33" s="11">
        <v>1112011400</v>
      </c>
      <c r="J33" s="14" t="s">
        <v>49</v>
      </c>
      <c r="K33" s="6" t="s">
        <v>21</v>
      </c>
      <c r="L33" s="15" t="s">
        <v>22</v>
      </c>
      <c r="N33" t="str">
        <f t="shared" si="13"/>
        <v>1112011400</v>
      </c>
      <c r="O33" t="str">
        <f t="shared" si="14"/>
        <v>'1112011400'</v>
      </c>
      <c r="P33" t="str">
        <f t="shared" si="15"/>
        <v>'Imposto sobre a Propriedade Territorial Rural - Municípios Conveniados - Dívida Ativa - Multas e Juros de Mora da Dívida Ativa'</v>
      </c>
      <c r="Q33" t="str">
        <f t="shared" si="16"/>
        <v>'Vide descrição do código de receita principal.'</v>
      </c>
      <c r="R33" t="str">
        <f t="shared" si="17"/>
        <v>'S'</v>
      </c>
      <c r="S33">
        <f t="shared" si="18"/>
        <v>8</v>
      </c>
      <c r="T33" t="str">
        <f t="shared" si="19"/>
        <v>Insert into CONTA_RECEITA_DESPESA  (VERSION,ATIVO,DATE_CREATED,LAST_UPDATED,TIPO,CODIGO,DESCRICAO,DESCRICAO_DETALHADA,ANALITICO,TAMANHO) values (0,'S',sysdate,sysdate,'R','1112011400','Imposto sobre a Propriedade Territorial Rural - Municípios Conveniados - Dívida Ativa - Multas e Juros de Mora da Dívida Ativa','Vide descrição do código de receita principal.','S',8);</v>
      </c>
    </row>
    <row r="34" spans="1:20" ht="16" x14ac:dyDescent="0.2">
      <c r="A34" s="4" t="str">
        <f t="shared" si="0"/>
        <v>1</v>
      </c>
      <c r="B34" s="5" t="str">
        <f t="shared" si="1"/>
        <v>1</v>
      </c>
      <c r="C34" s="5" t="str">
        <f t="shared" si="2"/>
        <v>1</v>
      </c>
      <c r="D34" s="5" t="str">
        <f t="shared" si="3"/>
        <v>2</v>
      </c>
      <c r="E34" s="5" t="str">
        <f t="shared" si="4"/>
        <v>01</v>
      </c>
      <c r="F34" s="5" t="str">
        <f t="shared" si="5"/>
        <v>1</v>
      </c>
      <c r="G34" s="5" t="str">
        <f t="shared" si="6"/>
        <v>5</v>
      </c>
      <c r="H34" s="5" t="str">
        <f t="shared" si="7"/>
        <v>00</v>
      </c>
      <c r="I34" s="11">
        <v>1112011500</v>
      </c>
      <c r="J34" s="14" t="s">
        <v>50</v>
      </c>
      <c r="K34" s="6" t="s">
        <v>21</v>
      </c>
      <c r="L34" s="15" t="s">
        <v>22</v>
      </c>
      <c r="N34" t="str">
        <f t="shared" si="13"/>
        <v>1112011500</v>
      </c>
      <c r="O34" t="str">
        <f t="shared" si="14"/>
        <v>'1112011500'</v>
      </c>
      <c r="P34" t="str">
        <f t="shared" si="15"/>
        <v>'Imposto sobre a Propriedade Territorial Rural - Municípios Conveniados - Multas'</v>
      </c>
      <c r="Q34" t="str">
        <f t="shared" si="16"/>
        <v>'Vide descrição do código de receita principal.'</v>
      </c>
      <c r="R34" t="str">
        <f t="shared" si="17"/>
        <v>'S'</v>
      </c>
      <c r="S34">
        <f t="shared" si="18"/>
        <v>8</v>
      </c>
      <c r="T34" t="str">
        <f t="shared" si="19"/>
        <v>Insert into CONTA_RECEITA_DESPESA  (VERSION,ATIVO,DATE_CREATED,LAST_UPDATED,TIPO,CODIGO,DESCRICAO,DESCRICAO_DETALHADA,ANALITICO,TAMANHO) values (0,'S',sysdate,sysdate,'R','1112011500','Imposto sobre a Propriedade Territorial Rural - Municípios Conveniados - Multas','Vide descrição do código de receita principal.','S',8);</v>
      </c>
    </row>
    <row r="35" spans="1:20" ht="16" x14ac:dyDescent="0.2">
      <c r="A35" s="4" t="str">
        <f t="shared" si="0"/>
        <v>1</v>
      </c>
      <c r="B35" s="5" t="str">
        <f t="shared" si="1"/>
        <v>1</v>
      </c>
      <c r="C35" s="5" t="str">
        <f t="shared" si="2"/>
        <v>1</v>
      </c>
      <c r="D35" s="5" t="str">
        <f t="shared" si="3"/>
        <v>2</v>
      </c>
      <c r="E35" s="5" t="str">
        <f t="shared" si="4"/>
        <v>01</v>
      </c>
      <c r="F35" s="5" t="str">
        <f t="shared" si="5"/>
        <v>1</v>
      </c>
      <c r="G35" s="5" t="str">
        <f t="shared" si="6"/>
        <v>6</v>
      </c>
      <c r="H35" s="5" t="str">
        <f t="shared" si="7"/>
        <v>00</v>
      </c>
      <c r="I35" s="11">
        <v>1112011600</v>
      </c>
      <c r="J35" s="14" t="s">
        <v>51</v>
      </c>
      <c r="K35" s="6" t="s">
        <v>21</v>
      </c>
      <c r="L35" s="15" t="s">
        <v>22</v>
      </c>
      <c r="N35" t="str">
        <f t="shared" si="13"/>
        <v>1112011600</v>
      </c>
      <c r="O35" t="str">
        <f t="shared" si="14"/>
        <v>'1112011600'</v>
      </c>
      <c r="P35" t="str">
        <f t="shared" si="15"/>
        <v>'Imposto sobre a Propriedade Territorial Rural - Municípios Conveniados - Juros de Mora'</v>
      </c>
      <c r="Q35" t="str">
        <f t="shared" si="16"/>
        <v>'Vide descrição do código de receita principal.'</v>
      </c>
      <c r="R35" t="str">
        <f t="shared" si="17"/>
        <v>'S'</v>
      </c>
      <c r="S35">
        <f t="shared" si="18"/>
        <v>8</v>
      </c>
      <c r="T35" t="str">
        <f t="shared" si="19"/>
        <v>Insert into CONTA_RECEITA_DESPESA  (VERSION,ATIVO,DATE_CREATED,LAST_UPDATED,TIPO,CODIGO,DESCRICAO,DESCRICAO_DETALHADA,ANALITICO,TAMANHO) values (0,'S',sysdate,sysdate,'R','1112011600','Imposto sobre a Propriedade Territorial Rural - Municípios Conveniados - Juros de Mora','Vide descrição do código de receita principal.','S',8);</v>
      </c>
    </row>
    <row r="36" spans="1:20" ht="32" x14ac:dyDescent="0.2">
      <c r="A36" s="4" t="str">
        <f t="shared" si="0"/>
        <v>1</v>
      </c>
      <c r="B36" s="5" t="str">
        <f t="shared" si="1"/>
        <v>1</v>
      </c>
      <c r="C36" s="5" t="str">
        <f t="shared" si="2"/>
        <v>1</v>
      </c>
      <c r="D36" s="5" t="str">
        <f t="shared" si="3"/>
        <v>2</v>
      </c>
      <c r="E36" s="5" t="str">
        <f t="shared" si="4"/>
        <v>01</v>
      </c>
      <c r="F36" s="5" t="str">
        <f t="shared" si="5"/>
        <v>1</v>
      </c>
      <c r="G36" s="5" t="str">
        <f t="shared" si="6"/>
        <v>7</v>
      </c>
      <c r="H36" s="5" t="str">
        <f t="shared" si="7"/>
        <v>00</v>
      </c>
      <c r="I36" s="11">
        <v>1112011700</v>
      </c>
      <c r="J36" s="14" t="s">
        <v>52</v>
      </c>
      <c r="K36" s="6" t="s">
        <v>21</v>
      </c>
      <c r="L36" s="15" t="s">
        <v>22</v>
      </c>
      <c r="N36" t="str">
        <f t="shared" si="13"/>
        <v>1112011700</v>
      </c>
      <c r="O36" t="str">
        <f t="shared" si="14"/>
        <v>'1112011700'</v>
      </c>
      <c r="P36" t="str">
        <f t="shared" si="15"/>
        <v>'Imposto sobre a Propriedade Territorial Rural - Municípios Conveniados - Dívida Ativa - Multas da Dívida Ativa'</v>
      </c>
      <c r="Q36" t="str">
        <f t="shared" si="16"/>
        <v>'Vide descrição do código de receita principal.'</v>
      </c>
      <c r="R36" t="str">
        <f t="shared" si="17"/>
        <v>'S'</v>
      </c>
      <c r="S36">
        <f t="shared" si="18"/>
        <v>8</v>
      </c>
      <c r="T36" t="str">
        <f t="shared" si="19"/>
        <v>Insert into CONTA_RECEITA_DESPESA  (VERSION,ATIVO,DATE_CREATED,LAST_UPDATED,TIPO,CODIGO,DESCRICAO,DESCRICAO_DETALHADA,ANALITICO,TAMANHO) values (0,'S',sysdate,sysdate,'R','1112011700','Imposto sobre a Propriedade Territorial Rural - Municípios Conveniados - Dívida Ativa - Multas da Dívida Ativa','Vide descrição do código de receita principal.','S',8);</v>
      </c>
    </row>
    <row r="37" spans="1:20" ht="32" x14ac:dyDescent="0.2">
      <c r="A37" s="4" t="str">
        <f t="shared" si="0"/>
        <v>1</v>
      </c>
      <c r="B37" s="5" t="str">
        <f t="shared" si="1"/>
        <v>1</v>
      </c>
      <c r="C37" s="5" t="str">
        <f t="shared" si="2"/>
        <v>1</v>
      </c>
      <c r="D37" s="5" t="str">
        <f t="shared" si="3"/>
        <v>2</v>
      </c>
      <c r="E37" s="5" t="str">
        <f t="shared" si="4"/>
        <v>01</v>
      </c>
      <c r="F37" s="5" t="str">
        <f t="shared" si="5"/>
        <v>1</v>
      </c>
      <c r="G37" s="5" t="str">
        <f t="shared" si="6"/>
        <v>8</v>
      </c>
      <c r="H37" s="5" t="str">
        <f t="shared" si="7"/>
        <v>00</v>
      </c>
      <c r="I37" s="11">
        <v>1112011800</v>
      </c>
      <c r="J37" s="14" t="s">
        <v>53</v>
      </c>
      <c r="K37" s="6" t="s">
        <v>21</v>
      </c>
      <c r="L37" s="15" t="s">
        <v>22</v>
      </c>
      <c r="N37" t="str">
        <f t="shared" si="13"/>
        <v>1112011800</v>
      </c>
      <c r="O37" t="str">
        <f t="shared" si="14"/>
        <v>'1112011800'</v>
      </c>
      <c r="P37" t="str">
        <f t="shared" si="15"/>
        <v>'Imposto sobre a Propriedade Territorial Rural - Municípios Conveniados - Juros de Mora da Dívida Ativa'</v>
      </c>
      <c r="Q37" t="str">
        <f t="shared" si="16"/>
        <v>'Vide descrição do código de receita principal.'</v>
      </c>
      <c r="R37" t="str">
        <f t="shared" si="17"/>
        <v>'S'</v>
      </c>
      <c r="S37">
        <f t="shared" si="18"/>
        <v>8</v>
      </c>
      <c r="T37" t="str">
        <f t="shared" si="19"/>
        <v>Insert into CONTA_RECEITA_DESPESA  (VERSION,ATIVO,DATE_CREATED,LAST_UPDATED,TIPO,CODIGO,DESCRICAO,DESCRICAO_DETALHADA,ANALITICO,TAMANHO) values (0,'S',sysdate,sysdate,'R','1112011800','Imposto sobre a Propriedade Territorial Rural - Municípios Conveniados - Juros de Mora da Dívida Ativa','Vide descrição do código de receita principal.','S',8);</v>
      </c>
    </row>
    <row r="38" spans="1:20" ht="32" x14ac:dyDescent="0.2">
      <c r="A38" s="4" t="str">
        <f t="shared" si="0"/>
        <v>1</v>
      </c>
      <c r="B38" s="5" t="str">
        <f t="shared" si="1"/>
        <v>1</v>
      </c>
      <c r="C38" s="5" t="str">
        <f t="shared" si="2"/>
        <v>1</v>
      </c>
      <c r="D38" s="5" t="str">
        <f t="shared" si="3"/>
        <v>2</v>
      </c>
      <c r="E38" s="5" t="str">
        <f t="shared" si="4"/>
        <v>01</v>
      </c>
      <c r="F38" s="5" t="str">
        <f t="shared" si="5"/>
        <v>2</v>
      </c>
      <c r="G38" s="5" t="str">
        <f t="shared" si="6"/>
        <v>0</v>
      </c>
      <c r="H38" s="5" t="str">
        <f t="shared" si="7"/>
        <v>00</v>
      </c>
      <c r="I38" s="11">
        <v>1112012000</v>
      </c>
      <c r="J38" s="6" t="s">
        <v>54</v>
      </c>
      <c r="K38" s="6" t="s">
        <v>55</v>
      </c>
      <c r="L38" s="13" t="s">
        <v>11</v>
      </c>
      <c r="N38" t="str">
        <f t="shared" si="13"/>
        <v>1112012000</v>
      </c>
      <c r="O38" t="str">
        <f t="shared" si="14"/>
        <v>'1112012000'</v>
      </c>
      <c r="P38" t="str">
        <f t="shared" si="15"/>
        <v>'Imposto sobre a Propriedade Territorial Rural - Municípios Não-Conveniados'</v>
      </c>
      <c r="Q38" t="str">
        <f t="shared" si="16"/>
        <v>'Registra as receitas que se originaram de Impostos sobre a Propriedade Territorial Rural em municípios que não possuem convênio com a União para fiscalização do referido tributo.'</v>
      </c>
      <c r="R38" t="str">
        <f t="shared" si="17"/>
        <v>'N'</v>
      </c>
      <c r="S38">
        <f t="shared" si="18"/>
        <v>7</v>
      </c>
      <c r="T38" t="str">
        <f t="shared" si="19"/>
        <v>Insert into CONTA_RECEITA_DESPESA  (VERSION,ATIVO,DATE_CREATED,LAST_UPDATED,TIPO,CODIGO,DESCRICAO,DESCRICAO_DETALHADA,ANALITICO,TAMANHO) values (0,'S',sysdate,sysdate,'R','1112012000','Imposto sobre a Propriedade Territorial Rural - Municípios Não-Conveniados','Registra as receitas que se originaram de Impostos sobre a Propriedade Territorial Rural em municípios que não possuem convênio com a União para fiscalização do referido tributo.','N',7);</v>
      </c>
    </row>
    <row r="39" spans="1:20" ht="16" x14ac:dyDescent="0.2">
      <c r="A39" s="4" t="str">
        <f t="shared" si="0"/>
        <v>1</v>
      </c>
      <c r="B39" s="5" t="str">
        <f t="shared" si="1"/>
        <v>1</v>
      </c>
      <c r="C39" s="5" t="str">
        <f t="shared" si="2"/>
        <v>1</v>
      </c>
      <c r="D39" s="5" t="str">
        <f t="shared" si="3"/>
        <v>2</v>
      </c>
      <c r="E39" s="5" t="str">
        <f t="shared" si="4"/>
        <v>01</v>
      </c>
      <c r="F39" s="5" t="str">
        <f t="shared" si="5"/>
        <v>2</v>
      </c>
      <c r="G39" s="5" t="str">
        <f t="shared" si="6"/>
        <v>1</v>
      </c>
      <c r="H39" s="5" t="str">
        <f t="shared" si="7"/>
        <v>00</v>
      </c>
      <c r="I39" s="11">
        <v>1112012100</v>
      </c>
      <c r="J39" s="14" t="s">
        <v>56</v>
      </c>
      <c r="K39" s="6" t="s">
        <v>21</v>
      </c>
      <c r="L39" s="15" t="s">
        <v>22</v>
      </c>
      <c r="N39" t="str">
        <f t="shared" si="13"/>
        <v>1112012100</v>
      </c>
      <c r="O39" t="str">
        <f t="shared" si="14"/>
        <v>'1112012100'</v>
      </c>
      <c r="P39" t="str">
        <f t="shared" si="15"/>
        <v>'Imposto sobre a Propriedade Territorial Rural - Municípios Não-Conveniados - Principal'</v>
      </c>
      <c r="Q39" t="str">
        <f t="shared" si="16"/>
        <v>'Vide descrição do código de receita principal.'</v>
      </c>
      <c r="R39" t="str">
        <f t="shared" si="17"/>
        <v>'S'</v>
      </c>
      <c r="S39">
        <f t="shared" si="18"/>
        <v>8</v>
      </c>
      <c r="T39" t="str">
        <f t="shared" si="19"/>
        <v>Insert into CONTA_RECEITA_DESPESA  (VERSION,ATIVO,DATE_CREATED,LAST_UPDATED,TIPO,CODIGO,DESCRICAO,DESCRICAO_DETALHADA,ANALITICO,TAMANHO) values (0,'S',sysdate,sysdate,'R','1112012100','Imposto sobre a Propriedade Territorial Rural - Municípios Não-Conveniados - Principal','Vide descrição do código de receita principal.','S',8);</v>
      </c>
    </row>
    <row r="40" spans="1:20" ht="32" x14ac:dyDescent="0.2">
      <c r="A40" s="4" t="str">
        <f t="shared" si="0"/>
        <v>1</v>
      </c>
      <c r="B40" s="5" t="str">
        <f t="shared" si="1"/>
        <v>1</v>
      </c>
      <c r="C40" s="5" t="str">
        <f t="shared" si="2"/>
        <v>1</v>
      </c>
      <c r="D40" s="5" t="str">
        <f t="shared" si="3"/>
        <v>2</v>
      </c>
      <c r="E40" s="5" t="str">
        <f t="shared" si="4"/>
        <v>01</v>
      </c>
      <c r="F40" s="5" t="str">
        <f t="shared" si="5"/>
        <v>2</v>
      </c>
      <c r="G40" s="5" t="str">
        <f t="shared" si="6"/>
        <v>2</v>
      </c>
      <c r="H40" s="5" t="str">
        <f t="shared" si="7"/>
        <v>00</v>
      </c>
      <c r="I40" s="11">
        <v>1112012200</v>
      </c>
      <c r="J40" s="14" t="s">
        <v>57</v>
      </c>
      <c r="K40" s="6" t="s">
        <v>21</v>
      </c>
      <c r="L40" s="15" t="s">
        <v>22</v>
      </c>
      <c r="N40" t="str">
        <f t="shared" si="13"/>
        <v>1112012200</v>
      </c>
      <c r="O40" t="str">
        <f t="shared" si="14"/>
        <v>'1112012200'</v>
      </c>
      <c r="P40" t="str">
        <f t="shared" si="15"/>
        <v>'Imposto sobre a Propriedade Territorial Rural - Municípios Não-Conveniados - Multas e Juros de Mora'</v>
      </c>
      <c r="Q40" t="str">
        <f t="shared" si="16"/>
        <v>'Vide descrição do código de receita principal.'</v>
      </c>
      <c r="R40" t="str">
        <f t="shared" si="17"/>
        <v>'S'</v>
      </c>
      <c r="S40">
        <f t="shared" si="18"/>
        <v>8</v>
      </c>
      <c r="T40" t="str">
        <f t="shared" si="19"/>
        <v>Insert into CONTA_RECEITA_DESPESA  (VERSION,ATIVO,DATE_CREATED,LAST_UPDATED,TIPO,CODIGO,DESCRICAO,DESCRICAO_DETALHADA,ANALITICO,TAMANHO) values (0,'S',sysdate,sysdate,'R','1112012200','Imposto sobre a Propriedade Territorial Rural - Municípios Não-Conveniados - Multas e Juros de Mora','Vide descrição do código de receita principal.','S',8);</v>
      </c>
    </row>
    <row r="41" spans="1:20" ht="32" x14ac:dyDescent="0.2">
      <c r="A41" s="4" t="str">
        <f t="shared" si="0"/>
        <v>1</v>
      </c>
      <c r="B41" s="5" t="str">
        <f t="shared" si="1"/>
        <v>1</v>
      </c>
      <c r="C41" s="5" t="str">
        <f t="shared" si="2"/>
        <v>1</v>
      </c>
      <c r="D41" s="5" t="str">
        <f t="shared" si="3"/>
        <v>2</v>
      </c>
      <c r="E41" s="5" t="str">
        <f t="shared" si="4"/>
        <v>01</v>
      </c>
      <c r="F41" s="5" t="str">
        <f t="shared" si="5"/>
        <v>2</v>
      </c>
      <c r="G41" s="5" t="str">
        <f t="shared" si="6"/>
        <v>3</v>
      </c>
      <c r="H41" s="5" t="str">
        <f t="shared" si="7"/>
        <v>00</v>
      </c>
      <c r="I41" s="11">
        <v>1112012300</v>
      </c>
      <c r="J41" s="14" t="s">
        <v>58</v>
      </c>
      <c r="K41" s="6" t="s">
        <v>21</v>
      </c>
      <c r="L41" s="15" t="s">
        <v>22</v>
      </c>
      <c r="N41" t="str">
        <f t="shared" si="13"/>
        <v>1112012300</v>
      </c>
      <c r="O41" t="str">
        <f t="shared" si="14"/>
        <v>'1112012300'</v>
      </c>
      <c r="P41" t="str">
        <f t="shared" si="15"/>
        <v>'Imposto sobre a Propriedade Territorial Rural - Municípios Não-Conveniados - Dívida Ativa'</v>
      </c>
      <c r="Q41" t="str">
        <f t="shared" si="16"/>
        <v>'Vide descrição do código de receita principal.'</v>
      </c>
      <c r="R41" t="str">
        <f t="shared" si="17"/>
        <v>'S'</v>
      </c>
      <c r="S41">
        <f t="shared" si="18"/>
        <v>8</v>
      </c>
      <c r="T41" t="str">
        <f t="shared" si="19"/>
        <v>Insert into CONTA_RECEITA_DESPESA  (VERSION,ATIVO,DATE_CREATED,LAST_UPDATED,TIPO,CODIGO,DESCRICAO,DESCRICAO_DETALHADA,ANALITICO,TAMANHO) values (0,'S',sysdate,sysdate,'R','1112012300','Imposto sobre a Propriedade Territorial Rural - Municípios Não-Conveniados - Dívida Ativa','Vide descrição do código de receita principal.','S',8);</v>
      </c>
    </row>
    <row r="42" spans="1:20" ht="32" x14ac:dyDescent="0.2">
      <c r="A42" s="4" t="str">
        <f t="shared" si="0"/>
        <v>1</v>
      </c>
      <c r="B42" s="5" t="str">
        <f t="shared" si="1"/>
        <v>1</v>
      </c>
      <c r="C42" s="5" t="str">
        <f t="shared" si="2"/>
        <v>1</v>
      </c>
      <c r="D42" s="5" t="str">
        <f t="shared" si="3"/>
        <v>2</v>
      </c>
      <c r="E42" s="5" t="str">
        <f t="shared" si="4"/>
        <v>01</v>
      </c>
      <c r="F42" s="5" t="str">
        <f t="shared" si="5"/>
        <v>2</v>
      </c>
      <c r="G42" s="5" t="str">
        <f t="shared" si="6"/>
        <v>4</v>
      </c>
      <c r="H42" s="5" t="str">
        <f t="shared" si="7"/>
        <v>00</v>
      </c>
      <c r="I42" s="11">
        <v>1112012400</v>
      </c>
      <c r="J42" s="14" t="s">
        <v>59</v>
      </c>
      <c r="K42" s="6" t="s">
        <v>21</v>
      </c>
      <c r="L42" s="15" t="s">
        <v>22</v>
      </c>
      <c r="N42" t="str">
        <f t="shared" si="13"/>
        <v>1112012400</v>
      </c>
      <c r="O42" t="str">
        <f t="shared" si="14"/>
        <v>'1112012400'</v>
      </c>
      <c r="P42" t="str">
        <f t="shared" si="15"/>
        <v>'Imposto sobre a Propriedade Territorial Rural - Municípios Não-Conveniados - Dívida Ativa - Multas e Juros de Mora da Dívida Ativa'</v>
      </c>
      <c r="Q42" t="str">
        <f t="shared" si="16"/>
        <v>'Vide descrição do código de receita principal.'</v>
      </c>
      <c r="R42" t="str">
        <f t="shared" si="17"/>
        <v>'S'</v>
      </c>
      <c r="S42">
        <f t="shared" si="18"/>
        <v>8</v>
      </c>
      <c r="T42" t="str">
        <f t="shared" si="19"/>
        <v>Insert into CONTA_RECEITA_DESPESA  (VERSION,ATIVO,DATE_CREATED,LAST_UPDATED,TIPO,CODIGO,DESCRICAO,DESCRICAO_DETALHADA,ANALITICO,TAMANHO) values (0,'S',sysdate,sysdate,'R','1112012400','Imposto sobre a Propriedade Territorial Rural - Municípios Não-Conveniados - Dívida Ativa - Multas e Juros de Mora da Dívida Ativa','Vide descrição do código de receita principal.','S',8);</v>
      </c>
    </row>
    <row r="43" spans="1:20" ht="67.5" customHeight="1" x14ac:dyDescent="0.2">
      <c r="A43" s="4" t="str">
        <f t="shared" si="0"/>
        <v>1</v>
      </c>
      <c r="B43" s="5" t="str">
        <f t="shared" si="1"/>
        <v>1</v>
      </c>
      <c r="C43" s="5" t="str">
        <f t="shared" si="2"/>
        <v>1</v>
      </c>
      <c r="D43" s="5" t="str">
        <f t="shared" si="3"/>
        <v>2</v>
      </c>
      <c r="E43" s="5" t="str">
        <f t="shared" si="4"/>
        <v>01</v>
      </c>
      <c r="F43" s="5" t="str">
        <f t="shared" si="5"/>
        <v>2</v>
      </c>
      <c r="G43" s="5" t="str">
        <f t="shared" si="6"/>
        <v>5</v>
      </c>
      <c r="H43" s="5" t="str">
        <f t="shared" si="7"/>
        <v>00</v>
      </c>
      <c r="I43" s="11">
        <v>1112012500</v>
      </c>
      <c r="J43" s="14" t="s">
        <v>60</v>
      </c>
      <c r="K43" s="6" t="s">
        <v>21</v>
      </c>
      <c r="L43" s="15" t="s">
        <v>22</v>
      </c>
      <c r="N43" t="str">
        <f t="shared" si="13"/>
        <v>1112012500</v>
      </c>
      <c r="O43" t="str">
        <f t="shared" si="14"/>
        <v>'1112012500'</v>
      </c>
      <c r="P43" t="str">
        <f t="shared" si="15"/>
        <v>'Imposto sobre a Propriedade Territorial Rural - Municípios Não-Conveniados - Multas'</v>
      </c>
      <c r="Q43" t="str">
        <f t="shared" si="16"/>
        <v>'Vide descrição do código de receita principal.'</v>
      </c>
      <c r="R43" t="str">
        <f t="shared" si="17"/>
        <v>'S'</v>
      </c>
      <c r="S43">
        <f t="shared" si="18"/>
        <v>8</v>
      </c>
      <c r="T43" t="str">
        <f t="shared" si="19"/>
        <v>Insert into CONTA_RECEITA_DESPESA  (VERSION,ATIVO,DATE_CREATED,LAST_UPDATED,TIPO,CODIGO,DESCRICAO,DESCRICAO_DETALHADA,ANALITICO,TAMANHO) values (0,'S',sysdate,sysdate,'R','1112012500','Imposto sobre a Propriedade Territorial Rural - Municípios Não-Conveniados - Multas','Vide descrição do código de receita principal.','S',8);</v>
      </c>
    </row>
    <row r="44" spans="1:20" ht="32" x14ac:dyDescent="0.2">
      <c r="A44" s="4" t="str">
        <f t="shared" si="0"/>
        <v>1</v>
      </c>
      <c r="B44" s="5" t="str">
        <f t="shared" si="1"/>
        <v>1</v>
      </c>
      <c r="C44" s="5" t="str">
        <f t="shared" si="2"/>
        <v>1</v>
      </c>
      <c r="D44" s="5" t="str">
        <f t="shared" si="3"/>
        <v>2</v>
      </c>
      <c r="E44" s="5" t="str">
        <f t="shared" si="4"/>
        <v>01</v>
      </c>
      <c r="F44" s="5" t="str">
        <f t="shared" si="5"/>
        <v>2</v>
      </c>
      <c r="G44" s="5" t="str">
        <f t="shared" si="6"/>
        <v>6</v>
      </c>
      <c r="H44" s="5" t="str">
        <f t="shared" si="7"/>
        <v>00</v>
      </c>
      <c r="I44" s="11">
        <v>1112012600</v>
      </c>
      <c r="J44" s="14" t="s">
        <v>61</v>
      </c>
      <c r="K44" s="6" t="s">
        <v>21</v>
      </c>
      <c r="L44" s="15" t="s">
        <v>22</v>
      </c>
      <c r="N44" t="str">
        <f t="shared" si="13"/>
        <v>1112012600</v>
      </c>
      <c r="O44" t="str">
        <f t="shared" si="14"/>
        <v>'1112012600'</v>
      </c>
      <c r="P44" t="str">
        <f t="shared" si="15"/>
        <v>'Imposto sobre a Propriedade Territorial Rural - Municípios Não-Conveniados - Juros de Mora'</v>
      </c>
      <c r="Q44" t="str">
        <f t="shared" si="16"/>
        <v>'Vide descrição do código de receita principal.'</v>
      </c>
      <c r="R44" t="str">
        <f t="shared" si="17"/>
        <v>'S'</v>
      </c>
      <c r="S44">
        <f t="shared" si="18"/>
        <v>8</v>
      </c>
      <c r="T44" t="str">
        <f t="shared" si="19"/>
        <v>Insert into CONTA_RECEITA_DESPESA  (VERSION,ATIVO,DATE_CREATED,LAST_UPDATED,TIPO,CODIGO,DESCRICAO,DESCRICAO_DETALHADA,ANALITICO,TAMANHO) values (0,'S',sysdate,sysdate,'R','1112012600','Imposto sobre a Propriedade Territorial Rural - Municípios Não-Conveniados - Juros de Mora','Vide descrição do código de receita principal.','S',8);</v>
      </c>
    </row>
    <row r="45" spans="1:20" ht="32" x14ac:dyDescent="0.2">
      <c r="A45" s="4" t="str">
        <f t="shared" si="0"/>
        <v>1</v>
      </c>
      <c r="B45" s="5" t="str">
        <f t="shared" si="1"/>
        <v>1</v>
      </c>
      <c r="C45" s="5" t="str">
        <f t="shared" si="2"/>
        <v>1</v>
      </c>
      <c r="D45" s="5" t="str">
        <f t="shared" si="3"/>
        <v>2</v>
      </c>
      <c r="E45" s="5" t="str">
        <f t="shared" si="4"/>
        <v>01</v>
      </c>
      <c r="F45" s="5" t="str">
        <f t="shared" si="5"/>
        <v>2</v>
      </c>
      <c r="G45" s="5" t="str">
        <f t="shared" si="6"/>
        <v>7</v>
      </c>
      <c r="H45" s="5" t="str">
        <f t="shared" si="7"/>
        <v>00</v>
      </c>
      <c r="I45" s="11">
        <v>1112012700</v>
      </c>
      <c r="J45" s="14" t="s">
        <v>62</v>
      </c>
      <c r="K45" s="6" t="s">
        <v>21</v>
      </c>
      <c r="L45" s="15" t="s">
        <v>22</v>
      </c>
      <c r="N45" t="str">
        <f t="shared" si="13"/>
        <v>1112012700</v>
      </c>
      <c r="O45" t="str">
        <f t="shared" si="14"/>
        <v>'1112012700'</v>
      </c>
      <c r="P45" t="str">
        <f t="shared" si="15"/>
        <v>'Imposto sobre a Propriedade Territorial Rural - Municípios Não-Conveniados - Dívida Ativa - Multas da Dívida Ativa'</v>
      </c>
      <c r="Q45" t="str">
        <f t="shared" si="16"/>
        <v>'Vide descrição do código de receita principal.'</v>
      </c>
      <c r="R45" t="str">
        <f t="shared" si="17"/>
        <v>'S'</v>
      </c>
      <c r="S45">
        <f t="shared" si="18"/>
        <v>8</v>
      </c>
      <c r="T45" t="str">
        <f t="shared" si="19"/>
        <v>Insert into CONTA_RECEITA_DESPESA  (VERSION,ATIVO,DATE_CREATED,LAST_UPDATED,TIPO,CODIGO,DESCRICAO,DESCRICAO_DETALHADA,ANALITICO,TAMANHO) values (0,'S',sysdate,sysdate,'R','1112012700','Imposto sobre a Propriedade Territorial Rural - Municípios Não-Conveniados - Dívida Ativa - Multas da Dívida Ativa','Vide descrição do código de receita principal.','S',8);</v>
      </c>
    </row>
    <row r="46" spans="1:20" ht="32" x14ac:dyDescent="0.2">
      <c r="A46" s="4" t="str">
        <f t="shared" si="0"/>
        <v>1</v>
      </c>
      <c r="B46" s="5" t="str">
        <f t="shared" si="1"/>
        <v>1</v>
      </c>
      <c r="C46" s="5" t="str">
        <f t="shared" si="2"/>
        <v>1</v>
      </c>
      <c r="D46" s="5" t="str">
        <f t="shared" si="3"/>
        <v>2</v>
      </c>
      <c r="E46" s="5" t="str">
        <f t="shared" si="4"/>
        <v>01</v>
      </c>
      <c r="F46" s="5" t="str">
        <f t="shared" si="5"/>
        <v>2</v>
      </c>
      <c r="G46" s="5" t="str">
        <f t="shared" si="6"/>
        <v>8</v>
      </c>
      <c r="H46" s="5" t="str">
        <f t="shared" si="7"/>
        <v>00</v>
      </c>
      <c r="I46" s="11">
        <v>1112012800</v>
      </c>
      <c r="J46" s="14" t="s">
        <v>63</v>
      </c>
      <c r="K46" s="6" t="s">
        <v>21</v>
      </c>
      <c r="L46" s="15" t="s">
        <v>22</v>
      </c>
      <c r="N46" t="str">
        <f t="shared" si="13"/>
        <v>1112012800</v>
      </c>
      <c r="O46" t="str">
        <f t="shared" si="14"/>
        <v>'1112012800'</v>
      </c>
      <c r="P46" t="str">
        <f t="shared" si="15"/>
        <v>'Imposto sobre a Propriedade Territorial Rural - Municípios Não-Conveniados - Juros de Mora da Dívida Ativa'</v>
      </c>
      <c r="Q46" t="str">
        <f t="shared" si="16"/>
        <v>'Vide descrição do código de receita principal.'</v>
      </c>
      <c r="R46" t="str">
        <f t="shared" si="17"/>
        <v>'S'</v>
      </c>
      <c r="S46">
        <f t="shared" si="18"/>
        <v>8</v>
      </c>
      <c r="T46" t="str">
        <f t="shared" si="19"/>
        <v>Insert into CONTA_RECEITA_DESPESA  (VERSION,ATIVO,DATE_CREATED,LAST_UPDATED,TIPO,CODIGO,DESCRICAO,DESCRICAO_DETALHADA,ANALITICO,TAMANHO) values (0,'S',sysdate,sysdate,'R','1112012800','Imposto sobre a Propriedade Territorial Rural - Municípios Não-Conveniados - Juros de Mora da Dívida Ativa','Vide descrição do código de receita principal.','S',8);</v>
      </c>
    </row>
    <row r="47" spans="1:20" ht="64" x14ac:dyDescent="0.2">
      <c r="A47" s="4" t="str">
        <f t="shared" si="0"/>
        <v>1</v>
      </c>
      <c r="B47" s="5" t="str">
        <f t="shared" si="1"/>
        <v>1</v>
      </c>
      <c r="C47" s="5" t="str">
        <f t="shared" si="2"/>
        <v>1</v>
      </c>
      <c r="D47" s="5" t="str">
        <f t="shared" si="3"/>
        <v>2</v>
      </c>
      <c r="E47" s="5" t="str">
        <f t="shared" si="4"/>
        <v>50</v>
      </c>
      <c r="F47" s="5" t="str">
        <f t="shared" si="5"/>
        <v>0</v>
      </c>
      <c r="G47" s="5" t="str">
        <f t="shared" si="6"/>
        <v>0</v>
      </c>
      <c r="H47" s="5" t="str">
        <f t="shared" si="7"/>
        <v>00</v>
      </c>
      <c r="I47" s="11">
        <v>1112500000</v>
      </c>
      <c r="J47" s="6" t="s">
        <v>64</v>
      </c>
      <c r="K47" s="6" t="s">
        <v>65</v>
      </c>
      <c r="L47" s="13" t="s">
        <v>11</v>
      </c>
      <c r="N47" t="str">
        <f t="shared" si="13"/>
        <v>1112500000</v>
      </c>
      <c r="O47" t="str">
        <f t="shared" si="14"/>
        <v>'1112500000'</v>
      </c>
      <c r="P47" t="str">
        <f t="shared" si="15"/>
        <v>'Imposto sobre a Propriedade Predial e Territorial Urbana'</v>
      </c>
      <c r="Q47" t="str">
        <f t="shared" si="16"/>
        <v>'Registra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v>
      </c>
      <c r="R47" t="str">
        <f t="shared" si="17"/>
        <v>'N'</v>
      </c>
      <c r="S47">
        <f t="shared" si="18"/>
        <v>6</v>
      </c>
      <c r="T47" t="str">
        <f t="shared" si="19"/>
        <v>Insert into CONTA_RECEITA_DESPESA  (VERSION,ATIVO,DATE_CREATED,LAST_UPDATED,TIPO,CODIGO,DESCRICAO,DESCRICAO_DETALHADA,ANALITICO,TAMANHO) values (0,'S',sysdate,sysdate,'R','1112500000','Imposto sobre a Propriedade Predial e Territorial Urbana','Registra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município.','N',6);</v>
      </c>
    </row>
    <row r="48" spans="1:20" ht="16" x14ac:dyDescent="0.2">
      <c r="A48" s="4" t="str">
        <f t="shared" si="0"/>
        <v>1</v>
      </c>
      <c r="B48" s="5" t="str">
        <f t="shared" si="1"/>
        <v>1</v>
      </c>
      <c r="C48" s="5" t="str">
        <f t="shared" si="2"/>
        <v>1</v>
      </c>
      <c r="D48" s="5" t="str">
        <f t="shared" si="3"/>
        <v>2</v>
      </c>
      <c r="E48" s="5" t="str">
        <f t="shared" si="4"/>
        <v>50</v>
      </c>
      <c r="F48" s="5" t="str">
        <f t="shared" si="5"/>
        <v>0</v>
      </c>
      <c r="G48" s="5" t="str">
        <f t="shared" si="6"/>
        <v>1</v>
      </c>
      <c r="H48" s="5" t="str">
        <f t="shared" si="7"/>
        <v>00</v>
      </c>
      <c r="I48" s="11">
        <v>1112500100</v>
      </c>
      <c r="J48" s="14" t="s">
        <v>66</v>
      </c>
      <c r="K48" s="6" t="s">
        <v>21</v>
      </c>
      <c r="L48" s="15" t="s">
        <v>22</v>
      </c>
      <c r="N48" t="str">
        <f t="shared" si="13"/>
        <v>1112500100</v>
      </c>
      <c r="O48" t="str">
        <f t="shared" si="14"/>
        <v>'1112500100'</v>
      </c>
      <c r="P48" t="str">
        <f t="shared" si="15"/>
        <v>'Imposto sobre a Propriedade Predial e Territorial Urbana - Principal'</v>
      </c>
      <c r="Q48" t="str">
        <f t="shared" si="16"/>
        <v>'Vide descrição do código de receita principal.'</v>
      </c>
      <c r="R48" t="str">
        <f t="shared" si="17"/>
        <v>'S'</v>
      </c>
      <c r="S48">
        <f t="shared" si="18"/>
        <v>8</v>
      </c>
      <c r="T48" t="str">
        <f t="shared" si="19"/>
        <v>Insert into CONTA_RECEITA_DESPESA  (VERSION,ATIVO,DATE_CREATED,LAST_UPDATED,TIPO,CODIGO,DESCRICAO,DESCRICAO_DETALHADA,ANALITICO,TAMANHO) values (0,'S',sysdate,sysdate,'R','1112500100','Imposto sobre a Propriedade Predial e Territorial Urbana - Principal','Vide descrição do código de receita principal.','S',8);</v>
      </c>
    </row>
    <row r="49" spans="1:20" ht="16" x14ac:dyDescent="0.2">
      <c r="A49" s="4" t="str">
        <f t="shared" si="0"/>
        <v>1</v>
      </c>
      <c r="B49" s="5" t="str">
        <f t="shared" si="1"/>
        <v>1</v>
      </c>
      <c r="C49" s="5" t="str">
        <f t="shared" si="2"/>
        <v>1</v>
      </c>
      <c r="D49" s="5" t="str">
        <f t="shared" si="3"/>
        <v>2</v>
      </c>
      <c r="E49" s="5" t="str">
        <f t="shared" si="4"/>
        <v>50</v>
      </c>
      <c r="F49" s="5" t="str">
        <f t="shared" si="5"/>
        <v>0</v>
      </c>
      <c r="G49" s="5" t="str">
        <f t="shared" si="6"/>
        <v>2</v>
      </c>
      <c r="H49" s="5" t="str">
        <f t="shared" si="7"/>
        <v>00</v>
      </c>
      <c r="I49" s="11">
        <v>1112500200</v>
      </c>
      <c r="J49" s="14" t="s">
        <v>67</v>
      </c>
      <c r="K49" s="6" t="s">
        <v>21</v>
      </c>
      <c r="L49" s="15" t="s">
        <v>22</v>
      </c>
      <c r="N49" t="str">
        <f t="shared" si="13"/>
        <v>1112500200</v>
      </c>
      <c r="O49" t="str">
        <f t="shared" si="14"/>
        <v>'1112500200'</v>
      </c>
      <c r="P49" t="str">
        <f t="shared" si="15"/>
        <v>'Imposto sobre a Propriedade Predial e Territorial Urbana - Multas e Juros de Mora'</v>
      </c>
      <c r="Q49" t="str">
        <f t="shared" si="16"/>
        <v>'Vide descrição do código de receita principal.'</v>
      </c>
      <c r="R49" t="str">
        <f t="shared" si="17"/>
        <v>'S'</v>
      </c>
      <c r="S49">
        <f t="shared" si="18"/>
        <v>8</v>
      </c>
      <c r="T49" t="str">
        <f t="shared" si="19"/>
        <v>Insert into CONTA_RECEITA_DESPESA  (VERSION,ATIVO,DATE_CREATED,LAST_UPDATED,TIPO,CODIGO,DESCRICAO,DESCRICAO_DETALHADA,ANALITICO,TAMANHO) values (0,'S',sysdate,sysdate,'R','1112500200','Imposto sobre a Propriedade Predial e Territorial Urbana - Multas e Juros de Mora','Vide descrição do código de receita principal.','S',8);</v>
      </c>
    </row>
    <row r="50" spans="1:20" ht="16" x14ac:dyDescent="0.2">
      <c r="A50" s="4" t="str">
        <f t="shared" si="0"/>
        <v>1</v>
      </c>
      <c r="B50" s="5" t="str">
        <f t="shared" si="1"/>
        <v>1</v>
      </c>
      <c r="C50" s="5" t="str">
        <f t="shared" si="2"/>
        <v>1</v>
      </c>
      <c r="D50" s="5" t="str">
        <f t="shared" si="3"/>
        <v>2</v>
      </c>
      <c r="E50" s="5" t="str">
        <f t="shared" si="4"/>
        <v>50</v>
      </c>
      <c r="F50" s="5" t="str">
        <f t="shared" si="5"/>
        <v>0</v>
      </c>
      <c r="G50" s="5" t="str">
        <f t="shared" si="6"/>
        <v>3</v>
      </c>
      <c r="H50" s="5" t="str">
        <f t="shared" si="7"/>
        <v>00</v>
      </c>
      <c r="I50" s="11">
        <v>1112500300</v>
      </c>
      <c r="J50" s="14" t="s">
        <v>68</v>
      </c>
      <c r="K50" s="6" t="s">
        <v>21</v>
      </c>
      <c r="L50" s="15" t="s">
        <v>22</v>
      </c>
      <c r="N50" t="str">
        <f t="shared" si="13"/>
        <v>1112500300</v>
      </c>
      <c r="O50" t="str">
        <f t="shared" si="14"/>
        <v>'1112500300'</v>
      </c>
      <c r="P50" t="str">
        <f t="shared" si="15"/>
        <v>'Imposto sobre a Propriedade Predial e Territorial Urbana - Dívida Ativa'</v>
      </c>
      <c r="Q50" t="str">
        <f t="shared" si="16"/>
        <v>'Vide descrição do código de receita principal.'</v>
      </c>
      <c r="R50" t="str">
        <f t="shared" si="17"/>
        <v>'S'</v>
      </c>
      <c r="S50">
        <f t="shared" si="18"/>
        <v>8</v>
      </c>
      <c r="T50" t="str">
        <f t="shared" si="19"/>
        <v>Insert into CONTA_RECEITA_DESPESA  (VERSION,ATIVO,DATE_CREATED,LAST_UPDATED,TIPO,CODIGO,DESCRICAO,DESCRICAO_DETALHADA,ANALITICO,TAMANHO) values (0,'S',sysdate,sysdate,'R','1112500300','Imposto sobre a Propriedade Predial e Territorial Urbana - Dívida Ativa','Vide descrição do código de receita principal.','S',8);</v>
      </c>
    </row>
    <row r="51" spans="1:20" ht="81" customHeight="1" x14ac:dyDescent="0.2">
      <c r="A51" s="4" t="str">
        <f t="shared" si="0"/>
        <v>1</v>
      </c>
      <c r="B51" s="5" t="str">
        <f t="shared" si="1"/>
        <v>1</v>
      </c>
      <c r="C51" s="5" t="str">
        <f t="shared" si="2"/>
        <v>1</v>
      </c>
      <c r="D51" s="5" t="str">
        <f t="shared" si="3"/>
        <v>2</v>
      </c>
      <c r="E51" s="5" t="str">
        <f t="shared" si="4"/>
        <v>50</v>
      </c>
      <c r="F51" s="5" t="str">
        <f t="shared" si="5"/>
        <v>0</v>
      </c>
      <c r="G51" s="5" t="str">
        <f t="shared" si="6"/>
        <v>4</v>
      </c>
      <c r="H51" s="5" t="str">
        <f t="shared" si="7"/>
        <v>00</v>
      </c>
      <c r="I51" s="11">
        <v>1112500400</v>
      </c>
      <c r="J51" s="14" t="s">
        <v>69</v>
      </c>
      <c r="K51" s="6" t="s">
        <v>21</v>
      </c>
      <c r="L51" s="15" t="s">
        <v>22</v>
      </c>
      <c r="N51" t="str">
        <f t="shared" si="13"/>
        <v>1112500400</v>
      </c>
      <c r="O51" t="str">
        <f t="shared" si="14"/>
        <v>'1112500400'</v>
      </c>
      <c r="P51" t="str">
        <f t="shared" si="15"/>
        <v>'Imposto sobre a Propriedade Predial e Territorial Urbana - Dívida Ativa - Multas e Juros de Mora da Dívida Ativa'</v>
      </c>
      <c r="Q51" t="str">
        <f t="shared" si="16"/>
        <v>'Vide descrição do código de receita principal.'</v>
      </c>
      <c r="R51" t="str">
        <f t="shared" si="17"/>
        <v>'S'</v>
      </c>
      <c r="S51">
        <f t="shared" si="18"/>
        <v>8</v>
      </c>
      <c r="T51" t="str">
        <f t="shared" si="19"/>
        <v>Insert into CONTA_RECEITA_DESPESA  (VERSION,ATIVO,DATE_CREATED,LAST_UPDATED,TIPO,CODIGO,DESCRICAO,DESCRICAO_DETALHADA,ANALITICO,TAMANHO) values (0,'S',sysdate,sysdate,'R','1112500400','Imposto sobre a Propriedade Predial e Territorial Urbana - Dívida Ativa - Multas e Juros de Mora da Dívida Ativa','Vide descrição do código de receita principal.','S',8);</v>
      </c>
    </row>
    <row r="52" spans="1:20" ht="16" x14ac:dyDescent="0.2">
      <c r="A52" s="4" t="str">
        <f t="shared" si="0"/>
        <v>1</v>
      </c>
      <c r="B52" s="5" t="str">
        <f t="shared" si="1"/>
        <v>1</v>
      </c>
      <c r="C52" s="5" t="str">
        <f t="shared" si="2"/>
        <v>1</v>
      </c>
      <c r="D52" s="5" t="str">
        <f t="shared" si="3"/>
        <v>2</v>
      </c>
      <c r="E52" s="5" t="str">
        <f t="shared" si="4"/>
        <v>50</v>
      </c>
      <c r="F52" s="5" t="str">
        <f t="shared" si="5"/>
        <v>0</v>
      </c>
      <c r="G52" s="5" t="str">
        <f t="shared" si="6"/>
        <v>5</v>
      </c>
      <c r="H52" s="5" t="str">
        <f t="shared" si="7"/>
        <v>00</v>
      </c>
      <c r="I52" s="11">
        <v>1112500500</v>
      </c>
      <c r="J52" s="14" t="s">
        <v>70</v>
      </c>
      <c r="K52" s="6" t="s">
        <v>21</v>
      </c>
      <c r="L52" s="15" t="s">
        <v>22</v>
      </c>
      <c r="N52" t="str">
        <f t="shared" si="13"/>
        <v>1112500500</v>
      </c>
      <c r="O52" t="str">
        <f t="shared" si="14"/>
        <v>'1112500500'</v>
      </c>
      <c r="P52" t="str">
        <f t="shared" si="15"/>
        <v>'Imposto sobre a Propriedade Predial e Territorial Urbana - Multas'</v>
      </c>
      <c r="Q52" t="str">
        <f t="shared" si="16"/>
        <v>'Vide descrição do código de receita principal.'</v>
      </c>
      <c r="R52" t="str">
        <f t="shared" si="17"/>
        <v>'S'</v>
      </c>
      <c r="S52">
        <f t="shared" si="18"/>
        <v>8</v>
      </c>
      <c r="T52" t="str">
        <f t="shared" si="19"/>
        <v>Insert into CONTA_RECEITA_DESPESA  (VERSION,ATIVO,DATE_CREATED,LAST_UPDATED,TIPO,CODIGO,DESCRICAO,DESCRICAO_DETALHADA,ANALITICO,TAMANHO) values (0,'S',sysdate,sysdate,'R','1112500500','Imposto sobre a Propriedade Predial e Territorial Urbana - Multas','Vide descrição do código de receita principal.','S',8);</v>
      </c>
    </row>
    <row r="53" spans="1:20" ht="16" x14ac:dyDescent="0.2">
      <c r="A53" s="4" t="str">
        <f t="shared" si="0"/>
        <v>1</v>
      </c>
      <c r="B53" s="5" t="str">
        <f t="shared" si="1"/>
        <v>1</v>
      </c>
      <c r="C53" s="5" t="str">
        <f t="shared" si="2"/>
        <v>1</v>
      </c>
      <c r="D53" s="5" t="str">
        <f t="shared" si="3"/>
        <v>2</v>
      </c>
      <c r="E53" s="5" t="str">
        <f t="shared" si="4"/>
        <v>50</v>
      </c>
      <c r="F53" s="5" t="str">
        <f t="shared" si="5"/>
        <v>0</v>
      </c>
      <c r="G53" s="5" t="str">
        <f t="shared" si="6"/>
        <v>6</v>
      </c>
      <c r="H53" s="5" t="str">
        <f t="shared" si="7"/>
        <v>00</v>
      </c>
      <c r="I53" s="11">
        <v>1112500600</v>
      </c>
      <c r="J53" s="14" t="s">
        <v>71</v>
      </c>
      <c r="K53" s="6" t="s">
        <v>21</v>
      </c>
      <c r="L53" s="15" t="s">
        <v>22</v>
      </c>
      <c r="N53" t="str">
        <f t="shared" si="13"/>
        <v>1112500600</v>
      </c>
      <c r="O53" t="str">
        <f t="shared" si="14"/>
        <v>'1112500600'</v>
      </c>
      <c r="P53" t="str">
        <f t="shared" si="15"/>
        <v>'Imposto sobre a Propriedade Predial e Territorial Urbana - Juros de Mora'</v>
      </c>
      <c r="Q53" t="str">
        <f t="shared" si="16"/>
        <v>'Vide descrição do código de receita principal.'</v>
      </c>
      <c r="R53" t="str">
        <f t="shared" si="17"/>
        <v>'S'</v>
      </c>
      <c r="S53">
        <f t="shared" si="18"/>
        <v>8</v>
      </c>
      <c r="T53" t="str">
        <f t="shared" si="19"/>
        <v>Insert into CONTA_RECEITA_DESPESA  (VERSION,ATIVO,DATE_CREATED,LAST_UPDATED,TIPO,CODIGO,DESCRICAO,DESCRICAO_DETALHADA,ANALITICO,TAMANHO) values (0,'S',sysdate,sysdate,'R','1112500600','Imposto sobre a Propriedade Predial e Territorial Urbana - Juros de Mora','Vide descrição do código de receita principal.','S',8);</v>
      </c>
    </row>
    <row r="54" spans="1:20" ht="32" x14ac:dyDescent="0.2">
      <c r="A54" s="4" t="str">
        <f t="shared" si="0"/>
        <v>1</v>
      </c>
      <c r="B54" s="5" t="str">
        <f t="shared" si="1"/>
        <v>1</v>
      </c>
      <c r="C54" s="5" t="str">
        <f t="shared" si="2"/>
        <v>1</v>
      </c>
      <c r="D54" s="5" t="str">
        <f t="shared" si="3"/>
        <v>2</v>
      </c>
      <c r="E54" s="5" t="str">
        <f t="shared" si="4"/>
        <v>50</v>
      </c>
      <c r="F54" s="5" t="str">
        <f t="shared" si="5"/>
        <v>0</v>
      </c>
      <c r="G54" s="5" t="str">
        <f t="shared" si="6"/>
        <v>7</v>
      </c>
      <c r="H54" s="5" t="str">
        <f t="shared" si="7"/>
        <v>00</v>
      </c>
      <c r="I54" s="11">
        <v>1112500700</v>
      </c>
      <c r="J54" s="14" t="s">
        <v>72</v>
      </c>
      <c r="K54" s="6" t="s">
        <v>21</v>
      </c>
      <c r="L54" s="15" t="s">
        <v>22</v>
      </c>
      <c r="N54" t="str">
        <f t="shared" si="13"/>
        <v>1112500700</v>
      </c>
      <c r="O54" t="str">
        <f t="shared" si="14"/>
        <v>'1112500700'</v>
      </c>
      <c r="P54" t="str">
        <f t="shared" si="15"/>
        <v>'Imposto sobre a Propriedade Predial e Territorial Urbana - Dívida Ativa - Multas da Dívida Ativa'</v>
      </c>
      <c r="Q54" t="str">
        <f t="shared" si="16"/>
        <v>'Vide descrição do código de receita principal.'</v>
      </c>
      <c r="R54" t="str">
        <f t="shared" si="17"/>
        <v>'S'</v>
      </c>
      <c r="S54">
        <f t="shared" si="18"/>
        <v>8</v>
      </c>
      <c r="T54" t="str">
        <f t="shared" si="19"/>
        <v>Insert into CONTA_RECEITA_DESPESA  (VERSION,ATIVO,DATE_CREATED,LAST_UPDATED,TIPO,CODIGO,DESCRICAO,DESCRICAO_DETALHADA,ANALITICO,TAMANHO) values (0,'S',sysdate,sysdate,'R','1112500700','Imposto sobre a Propriedade Predial e Territorial Urbana - Dívida Ativa - Multas da Dívida Ativa','Vide descrição do código de receita principal.','S',8);</v>
      </c>
    </row>
    <row r="55" spans="1:20" ht="16" x14ac:dyDescent="0.2">
      <c r="A55" s="4" t="str">
        <f t="shared" si="0"/>
        <v>1</v>
      </c>
      <c r="B55" s="5" t="str">
        <f t="shared" si="1"/>
        <v>1</v>
      </c>
      <c r="C55" s="5" t="str">
        <f t="shared" si="2"/>
        <v>1</v>
      </c>
      <c r="D55" s="5" t="str">
        <f t="shared" si="3"/>
        <v>2</v>
      </c>
      <c r="E55" s="5" t="str">
        <f t="shared" si="4"/>
        <v>50</v>
      </c>
      <c r="F55" s="5" t="str">
        <f t="shared" si="5"/>
        <v>0</v>
      </c>
      <c r="G55" s="5" t="str">
        <f t="shared" si="6"/>
        <v>8</v>
      </c>
      <c r="H55" s="5" t="str">
        <f t="shared" si="7"/>
        <v>00</v>
      </c>
      <c r="I55" s="11">
        <v>1112500800</v>
      </c>
      <c r="J55" s="14" t="s">
        <v>73</v>
      </c>
      <c r="K55" s="6" t="s">
        <v>21</v>
      </c>
      <c r="L55" s="15" t="s">
        <v>22</v>
      </c>
      <c r="N55" t="str">
        <f t="shared" si="13"/>
        <v>1112500800</v>
      </c>
      <c r="O55" t="str">
        <f t="shared" si="14"/>
        <v>'1112500800'</v>
      </c>
      <c r="P55" t="str">
        <f t="shared" si="15"/>
        <v>'Imposto sobre a Propriedade Predial e Territorial Urbana - Juros de Mora da Dívida Ativa'</v>
      </c>
      <c r="Q55" t="str">
        <f t="shared" si="16"/>
        <v>'Vide descrição do código de receita principal.'</v>
      </c>
      <c r="R55" t="str">
        <f t="shared" si="17"/>
        <v>'S'</v>
      </c>
      <c r="S55">
        <f t="shared" si="18"/>
        <v>8</v>
      </c>
      <c r="T55" t="str">
        <f t="shared" si="19"/>
        <v>Insert into CONTA_RECEITA_DESPESA  (VERSION,ATIVO,DATE_CREATED,LAST_UPDATED,TIPO,CODIGO,DESCRICAO,DESCRICAO_DETALHADA,ANALITICO,TAMANHO) values (0,'S',sysdate,sysdate,'R','1112500800','Imposto sobre a Propriedade Predial e Territorial Urbana - Juros de Mora da Dívida Ativa','Vide descrição do código de receita principal.','S',8);</v>
      </c>
    </row>
    <row r="56" spans="1:20" ht="32" x14ac:dyDescent="0.2">
      <c r="A56" s="4" t="str">
        <f t="shared" si="0"/>
        <v>1</v>
      </c>
      <c r="B56" s="5" t="str">
        <f t="shared" si="1"/>
        <v>1</v>
      </c>
      <c r="C56" s="5" t="str">
        <f t="shared" si="2"/>
        <v>1</v>
      </c>
      <c r="D56" s="5" t="str">
        <f t="shared" si="3"/>
        <v>2</v>
      </c>
      <c r="E56" s="5" t="str">
        <f t="shared" si="4"/>
        <v>51</v>
      </c>
      <c r="F56" s="5" t="str">
        <f t="shared" si="5"/>
        <v>0</v>
      </c>
      <c r="G56" s="5" t="str">
        <f t="shared" si="6"/>
        <v>0</v>
      </c>
      <c r="H56" s="5" t="str">
        <f t="shared" si="7"/>
        <v>00</v>
      </c>
      <c r="I56" s="11">
        <v>1112510000</v>
      </c>
      <c r="J56" s="6" t="s">
        <v>74</v>
      </c>
      <c r="K56" s="6" t="s">
        <v>75</v>
      </c>
      <c r="L56" s="13" t="s">
        <v>11</v>
      </c>
      <c r="N56" t="str">
        <f t="shared" si="13"/>
        <v>1112510000</v>
      </c>
      <c r="O56" t="str">
        <f t="shared" si="14"/>
        <v>'1112510000'</v>
      </c>
      <c r="P56" t="str">
        <f t="shared" si="15"/>
        <v>'Imposto sobre a Propriedade de Veículos Automotores'</v>
      </c>
      <c r="Q56" t="str">
        <f t="shared" si="16"/>
        <v>'Registra o valor total da arrecadação de imposto que incide sobre o valor do veículo automotor sujeito a licenciamento pelos órgãos competentes. De competência dos Estados.'</v>
      </c>
      <c r="R56" t="str">
        <f t="shared" si="17"/>
        <v>'N'</v>
      </c>
      <c r="S56">
        <f t="shared" si="18"/>
        <v>6</v>
      </c>
      <c r="T56" t="str">
        <f t="shared" si="19"/>
        <v>Insert into CONTA_RECEITA_DESPESA  (VERSION,ATIVO,DATE_CREATED,LAST_UPDATED,TIPO,CODIGO,DESCRICAO,DESCRICAO_DETALHADA,ANALITICO,TAMANHO) values (0,'S',sysdate,sysdate,'R','1112510000','Imposto sobre a Propriedade de Veículos Automotores','Registra o valor total da arrecadação de imposto que incide sobre o valor do veículo automotor sujeito a licenciamento pelos órgãos competentes. De competência dos Estados.','N',6);</v>
      </c>
    </row>
    <row r="57" spans="1:20" ht="16" x14ac:dyDescent="0.2">
      <c r="A57" s="4" t="str">
        <f t="shared" si="0"/>
        <v>1</v>
      </c>
      <c r="B57" s="5" t="str">
        <f t="shared" si="1"/>
        <v>1</v>
      </c>
      <c r="C57" s="5" t="str">
        <f t="shared" si="2"/>
        <v>1</v>
      </c>
      <c r="D57" s="5" t="str">
        <f t="shared" si="3"/>
        <v>2</v>
      </c>
      <c r="E57" s="5" t="str">
        <f t="shared" si="4"/>
        <v>51</v>
      </c>
      <c r="F57" s="5" t="str">
        <f t="shared" si="5"/>
        <v>0</v>
      </c>
      <c r="G57" s="5" t="str">
        <f t="shared" si="6"/>
        <v>1</v>
      </c>
      <c r="H57" s="5" t="str">
        <f t="shared" si="7"/>
        <v>00</v>
      </c>
      <c r="I57" s="11">
        <v>1112510100</v>
      </c>
      <c r="J57" s="14" t="s">
        <v>76</v>
      </c>
      <c r="K57" s="6" t="s">
        <v>21</v>
      </c>
      <c r="L57" s="15" t="s">
        <v>22</v>
      </c>
      <c r="N57" t="str">
        <f t="shared" si="13"/>
        <v>1112510100</v>
      </c>
      <c r="O57" t="str">
        <f t="shared" si="14"/>
        <v>'1112510100'</v>
      </c>
      <c r="P57" t="str">
        <f t="shared" si="15"/>
        <v>'Imposto sobre a Propriedade de Veículos Automotores - Principal'</v>
      </c>
      <c r="Q57" t="str">
        <f t="shared" si="16"/>
        <v>'Vide descrição do código de receita principal.'</v>
      </c>
      <c r="R57" t="str">
        <f t="shared" si="17"/>
        <v>'S'</v>
      </c>
      <c r="S57">
        <f t="shared" si="18"/>
        <v>8</v>
      </c>
      <c r="T57" t="str">
        <f t="shared" si="19"/>
        <v>Insert into CONTA_RECEITA_DESPESA  (VERSION,ATIVO,DATE_CREATED,LAST_UPDATED,TIPO,CODIGO,DESCRICAO,DESCRICAO_DETALHADA,ANALITICO,TAMANHO) values (0,'S',sysdate,sysdate,'R','1112510100','Imposto sobre a Propriedade de Veículos Automotores - Principal','Vide descrição do código de receita principal.','S',8);</v>
      </c>
    </row>
    <row r="58" spans="1:20" ht="16" x14ac:dyDescent="0.2">
      <c r="A58" s="4" t="str">
        <f t="shared" si="0"/>
        <v>1</v>
      </c>
      <c r="B58" s="5" t="str">
        <f t="shared" si="1"/>
        <v>1</v>
      </c>
      <c r="C58" s="5" t="str">
        <f t="shared" si="2"/>
        <v>1</v>
      </c>
      <c r="D58" s="5" t="str">
        <f t="shared" si="3"/>
        <v>2</v>
      </c>
      <c r="E58" s="5" t="str">
        <f t="shared" si="4"/>
        <v>51</v>
      </c>
      <c r="F58" s="5" t="str">
        <f t="shared" si="5"/>
        <v>0</v>
      </c>
      <c r="G58" s="5" t="str">
        <f t="shared" si="6"/>
        <v>2</v>
      </c>
      <c r="H58" s="5" t="str">
        <f t="shared" si="7"/>
        <v>00</v>
      </c>
      <c r="I58" s="11">
        <v>1112510200</v>
      </c>
      <c r="J58" s="14" t="s">
        <v>77</v>
      </c>
      <c r="K58" s="6" t="s">
        <v>21</v>
      </c>
      <c r="L58" s="15" t="s">
        <v>22</v>
      </c>
      <c r="N58" t="str">
        <f t="shared" si="13"/>
        <v>1112510200</v>
      </c>
      <c r="O58" t="str">
        <f t="shared" si="14"/>
        <v>'1112510200'</v>
      </c>
      <c r="P58" t="str">
        <f t="shared" si="15"/>
        <v>'Imposto sobre a Propriedade de Veículos Automotores - Multas e Juros de Mora'</v>
      </c>
      <c r="Q58" t="str">
        <f t="shared" si="16"/>
        <v>'Vide descrição do código de receita principal.'</v>
      </c>
      <c r="R58" t="str">
        <f t="shared" si="17"/>
        <v>'S'</v>
      </c>
      <c r="S58">
        <f t="shared" si="18"/>
        <v>8</v>
      </c>
      <c r="T58" t="str">
        <f t="shared" si="19"/>
        <v>Insert into CONTA_RECEITA_DESPESA  (VERSION,ATIVO,DATE_CREATED,LAST_UPDATED,TIPO,CODIGO,DESCRICAO,DESCRICAO_DETALHADA,ANALITICO,TAMANHO) values (0,'S',sysdate,sysdate,'R','1112510200','Imposto sobre a Propriedade de Veículos Automotores - Multas e Juros de Mora','Vide descrição do código de receita principal.','S',8);</v>
      </c>
    </row>
    <row r="59" spans="1:20" ht="16" x14ac:dyDescent="0.2">
      <c r="A59" s="4" t="str">
        <f t="shared" si="0"/>
        <v>1</v>
      </c>
      <c r="B59" s="5" t="str">
        <f t="shared" si="1"/>
        <v>1</v>
      </c>
      <c r="C59" s="5" t="str">
        <f t="shared" si="2"/>
        <v>1</v>
      </c>
      <c r="D59" s="5" t="str">
        <f t="shared" si="3"/>
        <v>2</v>
      </c>
      <c r="E59" s="5" t="str">
        <f t="shared" si="4"/>
        <v>51</v>
      </c>
      <c r="F59" s="5" t="str">
        <f t="shared" si="5"/>
        <v>0</v>
      </c>
      <c r="G59" s="5" t="str">
        <f t="shared" si="6"/>
        <v>3</v>
      </c>
      <c r="H59" s="5" t="str">
        <f t="shared" si="7"/>
        <v>00</v>
      </c>
      <c r="I59" s="11">
        <v>1112510300</v>
      </c>
      <c r="J59" s="14" t="s">
        <v>78</v>
      </c>
      <c r="K59" s="6" t="s">
        <v>21</v>
      </c>
      <c r="L59" s="15" t="s">
        <v>22</v>
      </c>
      <c r="N59" t="str">
        <f t="shared" si="13"/>
        <v>1112510300</v>
      </c>
      <c r="O59" t="str">
        <f t="shared" si="14"/>
        <v>'1112510300'</v>
      </c>
      <c r="P59" t="str">
        <f t="shared" si="15"/>
        <v>'Imposto sobre a Propriedade de Veículos Automotores - Dívida Ativa'</v>
      </c>
      <c r="Q59" t="str">
        <f t="shared" si="16"/>
        <v>'Vide descrição do código de receita principal.'</v>
      </c>
      <c r="R59" t="str">
        <f t="shared" si="17"/>
        <v>'S'</v>
      </c>
      <c r="S59">
        <f t="shared" si="18"/>
        <v>8</v>
      </c>
      <c r="T59" t="str">
        <f t="shared" si="19"/>
        <v>Insert into CONTA_RECEITA_DESPESA  (VERSION,ATIVO,DATE_CREATED,LAST_UPDATED,TIPO,CODIGO,DESCRICAO,DESCRICAO_DETALHADA,ANALITICO,TAMANHO) values (0,'S',sysdate,sysdate,'R','1112510300','Imposto sobre a Propriedade de Veículos Automotores - Dívida Ativa','Vide descrição do código de receita principal.','S',8);</v>
      </c>
    </row>
    <row r="60" spans="1:20" ht="32" x14ac:dyDescent="0.2">
      <c r="A60" s="4" t="str">
        <f t="shared" si="0"/>
        <v>1</v>
      </c>
      <c r="B60" s="5" t="str">
        <f t="shared" si="1"/>
        <v>1</v>
      </c>
      <c r="C60" s="5" t="str">
        <f t="shared" si="2"/>
        <v>1</v>
      </c>
      <c r="D60" s="5" t="str">
        <f t="shared" si="3"/>
        <v>2</v>
      </c>
      <c r="E60" s="5" t="str">
        <f t="shared" si="4"/>
        <v>51</v>
      </c>
      <c r="F60" s="5" t="str">
        <f t="shared" si="5"/>
        <v>0</v>
      </c>
      <c r="G60" s="5" t="str">
        <f t="shared" si="6"/>
        <v>4</v>
      </c>
      <c r="H60" s="5" t="str">
        <f t="shared" si="7"/>
        <v>00</v>
      </c>
      <c r="I60" s="11">
        <v>1112510400</v>
      </c>
      <c r="J60" s="14" t="s">
        <v>79</v>
      </c>
      <c r="K60" s="6" t="s">
        <v>21</v>
      </c>
      <c r="L60" s="15" t="s">
        <v>22</v>
      </c>
      <c r="N60" t="str">
        <f t="shared" si="13"/>
        <v>1112510400</v>
      </c>
      <c r="O60" t="str">
        <f t="shared" si="14"/>
        <v>'1112510400'</v>
      </c>
      <c r="P60" t="str">
        <f t="shared" si="15"/>
        <v>'Imposto sobre a Propriedade de Veículos Automotores - Dívida Ativa - Multas e Juros de Mora da Dívida Ativa'</v>
      </c>
      <c r="Q60" t="str">
        <f t="shared" si="16"/>
        <v>'Vide descrição do código de receita principal.'</v>
      </c>
      <c r="R60" t="str">
        <f t="shared" si="17"/>
        <v>'S'</v>
      </c>
      <c r="S60">
        <f t="shared" si="18"/>
        <v>8</v>
      </c>
      <c r="T60" t="str">
        <f t="shared" si="19"/>
        <v>Insert into CONTA_RECEITA_DESPESA  (VERSION,ATIVO,DATE_CREATED,LAST_UPDATED,TIPO,CODIGO,DESCRICAO,DESCRICAO_DETALHADA,ANALITICO,TAMANHO) values (0,'S',sysdate,sysdate,'R','1112510400','Imposto sobre a Propriedade de Veículos Automotores - Dívida Ativa - Multas e Juros de Mora da Dívida Ativa','Vide descrição do código de receita principal.','S',8);</v>
      </c>
    </row>
    <row r="61" spans="1:20" ht="16" x14ac:dyDescent="0.2">
      <c r="A61" s="4" t="str">
        <f t="shared" si="0"/>
        <v>1</v>
      </c>
      <c r="B61" s="5" t="str">
        <f t="shared" si="1"/>
        <v>1</v>
      </c>
      <c r="C61" s="5" t="str">
        <f t="shared" si="2"/>
        <v>1</v>
      </c>
      <c r="D61" s="5" t="str">
        <f t="shared" si="3"/>
        <v>2</v>
      </c>
      <c r="E61" s="5" t="str">
        <f t="shared" si="4"/>
        <v>51</v>
      </c>
      <c r="F61" s="5" t="str">
        <f t="shared" si="5"/>
        <v>0</v>
      </c>
      <c r="G61" s="5" t="str">
        <f t="shared" si="6"/>
        <v>5</v>
      </c>
      <c r="H61" s="5" t="str">
        <f t="shared" si="7"/>
        <v>00</v>
      </c>
      <c r="I61" s="11">
        <v>1112510500</v>
      </c>
      <c r="J61" s="14" t="s">
        <v>80</v>
      </c>
      <c r="K61" s="6" t="s">
        <v>21</v>
      </c>
      <c r="L61" s="15" t="s">
        <v>22</v>
      </c>
      <c r="N61" t="str">
        <f t="shared" si="13"/>
        <v>1112510500</v>
      </c>
      <c r="O61" t="str">
        <f t="shared" si="14"/>
        <v>'1112510500'</v>
      </c>
      <c r="P61" t="str">
        <f t="shared" si="15"/>
        <v>'Imposto sobre a Propriedade de Veículos Automotores - Multas'</v>
      </c>
      <c r="Q61" t="str">
        <f t="shared" si="16"/>
        <v>'Vide descrição do código de receita principal.'</v>
      </c>
      <c r="R61" t="str">
        <f t="shared" si="17"/>
        <v>'S'</v>
      </c>
      <c r="S61">
        <f t="shared" si="18"/>
        <v>8</v>
      </c>
      <c r="T61" t="str">
        <f t="shared" si="19"/>
        <v>Insert into CONTA_RECEITA_DESPESA  (VERSION,ATIVO,DATE_CREATED,LAST_UPDATED,TIPO,CODIGO,DESCRICAO,DESCRICAO_DETALHADA,ANALITICO,TAMANHO) values (0,'S',sysdate,sysdate,'R','1112510500','Imposto sobre a Propriedade de Veículos Automotores - Multas','Vide descrição do código de receita principal.','S',8);</v>
      </c>
    </row>
    <row r="62" spans="1:20" ht="16" x14ac:dyDescent="0.2">
      <c r="A62" s="4" t="str">
        <f t="shared" si="0"/>
        <v>1</v>
      </c>
      <c r="B62" s="5" t="str">
        <f t="shared" si="1"/>
        <v>1</v>
      </c>
      <c r="C62" s="5" t="str">
        <f t="shared" si="2"/>
        <v>1</v>
      </c>
      <c r="D62" s="5" t="str">
        <f t="shared" si="3"/>
        <v>2</v>
      </c>
      <c r="E62" s="5" t="str">
        <f t="shared" si="4"/>
        <v>51</v>
      </c>
      <c r="F62" s="5" t="str">
        <f t="shared" si="5"/>
        <v>0</v>
      </c>
      <c r="G62" s="5" t="str">
        <f t="shared" si="6"/>
        <v>6</v>
      </c>
      <c r="H62" s="5" t="str">
        <f t="shared" si="7"/>
        <v>00</v>
      </c>
      <c r="I62" s="11">
        <v>1112510600</v>
      </c>
      <c r="J62" s="14" t="s">
        <v>81</v>
      </c>
      <c r="K62" s="6" t="s">
        <v>21</v>
      </c>
      <c r="L62" s="15" t="s">
        <v>22</v>
      </c>
      <c r="N62" t="str">
        <f t="shared" si="13"/>
        <v>1112510600</v>
      </c>
      <c r="O62" t="str">
        <f t="shared" si="14"/>
        <v>'1112510600'</v>
      </c>
      <c r="P62" t="str">
        <f t="shared" si="15"/>
        <v>'Imposto sobre a Propriedade de Veículos Automotores - Juros de Mora'</v>
      </c>
      <c r="Q62" t="str">
        <f t="shared" si="16"/>
        <v>'Vide descrição do código de receita principal.'</v>
      </c>
      <c r="R62" t="str">
        <f t="shared" si="17"/>
        <v>'S'</v>
      </c>
      <c r="S62">
        <f t="shared" si="18"/>
        <v>8</v>
      </c>
      <c r="T62" t="str">
        <f t="shared" si="19"/>
        <v>Insert into CONTA_RECEITA_DESPESA  (VERSION,ATIVO,DATE_CREATED,LAST_UPDATED,TIPO,CODIGO,DESCRICAO,DESCRICAO_DETALHADA,ANALITICO,TAMANHO) values (0,'S',sysdate,sysdate,'R','1112510600','Imposto sobre a Propriedade de Veículos Automotores - Juros de Mora','Vide descrição do código de receita principal.','S',8);</v>
      </c>
    </row>
    <row r="63" spans="1:20" ht="32" x14ac:dyDescent="0.2">
      <c r="A63" s="4" t="str">
        <f t="shared" si="0"/>
        <v>1</v>
      </c>
      <c r="B63" s="5" t="str">
        <f t="shared" si="1"/>
        <v>1</v>
      </c>
      <c r="C63" s="5" t="str">
        <f t="shared" si="2"/>
        <v>1</v>
      </c>
      <c r="D63" s="5" t="str">
        <f t="shared" si="3"/>
        <v>2</v>
      </c>
      <c r="E63" s="5" t="str">
        <f t="shared" si="4"/>
        <v>51</v>
      </c>
      <c r="F63" s="5" t="str">
        <f t="shared" si="5"/>
        <v>0</v>
      </c>
      <c r="G63" s="5" t="str">
        <f t="shared" si="6"/>
        <v>7</v>
      </c>
      <c r="H63" s="5" t="str">
        <f t="shared" si="7"/>
        <v>00</v>
      </c>
      <c r="I63" s="11">
        <v>1112510700</v>
      </c>
      <c r="J63" s="14" t="s">
        <v>82</v>
      </c>
      <c r="K63" s="6" t="s">
        <v>21</v>
      </c>
      <c r="L63" s="15" t="s">
        <v>22</v>
      </c>
      <c r="N63" t="str">
        <f t="shared" si="13"/>
        <v>1112510700</v>
      </c>
      <c r="O63" t="str">
        <f t="shared" si="14"/>
        <v>'1112510700'</v>
      </c>
      <c r="P63" t="str">
        <f t="shared" si="15"/>
        <v>'Imposto sobre a Propriedade de Veículos Automotores - Dívida Ativa - Multas da Dívida Ativa'</v>
      </c>
      <c r="Q63" t="str">
        <f t="shared" si="16"/>
        <v>'Vide descrição do código de receita principal.'</v>
      </c>
      <c r="R63" t="str">
        <f t="shared" si="17"/>
        <v>'S'</v>
      </c>
      <c r="S63">
        <f t="shared" si="18"/>
        <v>8</v>
      </c>
      <c r="T63" t="str">
        <f t="shared" si="19"/>
        <v>Insert into CONTA_RECEITA_DESPESA  (VERSION,ATIVO,DATE_CREATED,LAST_UPDATED,TIPO,CODIGO,DESCRICAO,DESCRICAO_DETALHADA,ANALITICO,TAMANHO) values (0,'S',sysdate,sysdate,'R','1112510700','Imposto sobre a Propriedade de Veículos Automotores - Dívida Ativa - Multas da Dívida Ativa','Vide descrição do código de receita principal.','S',8);</v>
      </c>
    </row>
    <row r="64" spans="1:20" ht="16" x14ac:dyDescent="0.2">
      <c r="A64" s="4" t="str">
        <f t="shared" si="0"/>
        <v>1</v>
      </c>
      <c r="B64" s="5" t="str">
        <f t="shared" si="1"/>
        <v>1</v>
      </c>
      <c r="C64" s="5" t="str">
        <f t="shared" si="2"/>
        <v>1</v>
      </c>
      <c r="D64" s="5" t="str">
        <f t="shared" si="3"/>
        <v>2</v>
      </c>
      <c r="E64" s="5" t="str">
        <f t="shared" si="4"/>
        <v>51</v>
      </c>
      <c r="F64" s="5" t="str">
        <f t="shared" si="5"/>
        <v>0</v>
      </c>
      <c r="G64" s="5" t="str">
        <f t="shared" si="6"/>
        <v>8</v>
      </c>
      <c r="H64" s="5" t="str">
        <f t="shared" si="7"/>
        <v>00</v>
      </c>
      <c r="I64" s="11">
        <v>1112510800</v>
      </c>
      <c r="J64" s="14" t="s">
        <v>83</v>
      </c>
      <c r="K64" s="6" t="s">
        <v>21</v>
      </c>
      <c r="L64" s="15" t="s">
        <v>22</v>
      </c>
      <c r="N64" t="str">
        <f t="shared" si="13"/>
        <v>1112510800</v>
      </c>
      <c r="O64" t="str">
        <f t="shared" si="14"/>
        <v>'1112510800'</v>
      </c>
      <c r="P64" t="str">
        <f t="shared" si="15"/>
        <v>'Imposto sobre a Propriedade de Veículos Automotores - Juros de Mora da Dívida Ativa'</v>
      </c>
      <c r="Q64" t="str">
        <f t="shared" si="16"/>
        <v>'Vide descrição do código de receita principal.'</v>
      </c>
      <c r="R64" t="str">
        <f t="shared" si="17"/>
        <v>'S'</v>
      </c>
      <c r="S64">
        <f t="shared" si="18"/>
        <v>8</v>
      </c>
      <c r="T64" t="str">
        <f t="shared" si="19"/>
        <v>Insert into CONTA_RECEITA_DESPESA  (VERSION,ATIVO,DATE_CREATED,LAST_UPDATED,TIPO,CODIGO,DESCRICAO,DESCRICAO_DETALHADA,ANALITICO,TAMANHO) values (0,'S',sysdate,sysdate,'R','1112510800','Imposto sobre a Propriedade de Veículos Automotores - Juros de Mora da Dívida Ativa','Vide descrição do código de receita principal.','S',8);</v>
      </c>
    </row>
    <row r="65" spans="1:20" ht="64" x14ac:dyDescent="0.2">
      <c r="A65" s="4" t="str">
        <f t="shared" si="0"/>
        <v>1</v>
      </c>
      <c r="B65" s="5" t="str">
        <f t="shared" si="1"/>
        <v>1</v>
      </c>
      <c r="C65" s="5" t="str">
        <f t="shared" si="2"/>
        <v>1</v>
      </c>
      <c r="D65" s="5" t="str">
        <f t="shared" si="3"/>
        <v>2</v>
      </c>
      <c r="E65" s="5" t="str">
        <f t="shared" si="4"/>
        <v>52</v>
      </c>
      <c r="F65" s="5" t="str">
        <f t="shared" si="5"/>
        <v>0</v>
      </c>
      <c r="G65" s="5" t="str">
        <f t="shared" si="6"/>
        <v>0</v>
      </c>
      <c r="H65" s="5" t="str">
        <f t="shared" si="7"/>
        <v>00</v>
      </c>
      <c r="I65" s="11">
        <v>1112520000</v>
      </c>
      <c r="J65" s="6" t="s">
        <v>84</v>
      </c>
      <c r="K65" s="6" t="s">
        <v>85</v>
      </c>
      <c r="L65" s="13" t="s">
        <v>11</v>
      </c>
      <c r="N65" t="str">
        <f t="shared" si="13"/>
        <v>1112520000</v>
      </c>
      <c r="O65" t="str">
        <f t="shared" si="14"/>
        <v>'1112520000'</v>
      </c>
      <c r="P65" t="str">
        <f t="shared" si="15"/>
        <v>'Imposto sobre Transmissão “Causa Mortis” e Doação de Bens e Direitos'</v>
      </c>
      <c r="Q65" t="str">
        <f t="shared" si="16"/>
        <v>'Registra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v>
      </c>
      <c r="R65" t="str">
        <f t="shared" si="17"/>
        <v>'N'</v>
      </c>
      <c r="S65">
        <f t="shared" si="18"/>
        <v>6</v>
      </c>
      <c r="T65" t="str">
        <f t="shared" si="19"/>
        <v>Insert into CONTA_RECEITA_DESPESA  (VERSION,ATIVO,DATE_CREATED,LAST_UPDATED,TIPO,CODIGO,DESCRICAO,DESCRICAO_DETALHADA,ANALITICO,TAMANHO) values (0,'S',sysdate,sysdate,'R','1112520000','Imposto sobre Transmissão “Causa Mortis” e Doação de Bens e Direitos','Registra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crédito.','N',6);</v>
      </c>
    </row>
    <row r="66" spans="1:20" ht="16" x14ac:dyDescent="0.2">
      <c r="A66" s="4" t="str">
        <f t="shared" si="0"/>
        <v>1</v>
      </c>
      <c r="B66" s="5" t="str">
        <f t="shared" si="1"/>
        <v>1</v>
      </c>
      <c r="C66" s="5" t="str">
        <f t="shared" si="2"/>
        <v>1</v>
      </c>
      <c r="D66" s="5" t="str">
        <f t="shared" si="3"/>
        <v>2</v>
      </c>
      <c r="E66" s="5" t="str">
        <f t="shared" si="4"/>
        <v>52</v>
      </c>
      <c r="F66" s="5" t="str">
        <f t="shared" si="5"/>
        <v>0</v>
      </c>
      <c r="G66" s="5" t="str">
        <f t="shared" si="6"/>
        <v>1</v>
      </c>
      <c r="H66" s="5" t="str">
        <f t="shared" si="7"/>
        <v>00</v>
      </c>
      <c r="I66" s="11">
        <v>1112520100</v>
      </c>
      <c r="J66" s="14" t="s">
        <v>86</v>
      </c>
      <c r="K66" s="6" t="s">
        <v>21</v>
      </c>
      <c r="L66" s="15" t="s">
        <v>22</v>
      </c>
      <c r="N66" t="str">
        <f t="shared" si="13"/>
        <v>1112520100</v>
      </c>
      <c r="O66" t="str">
        <f t="shared" si="14"/>
        <v>'1112520100'</v>
      </c>
      <c r="P66" t="str">
        <f t="shared" si="15"/>
        <v>'Imposto sobre Transmissão “Causa Mortis” e Doação de Bens e Direitos - Principal'</v>
      </c>
      <c r="Q66" t="str">
        <f t="shared" si="16"/>
        <v>'Vide descrição do código de receita principal.'</v>
      </c>
      <c r="R66" t="str">
        <f t="shared" si="17"/>
        <v>'S'</v>
      </c>
      <c r="S66">
        <f t="shared" si="18"/>
        <v>8</v>
      </c>
      <c r="T66" t="str">
        <f t="shared" si="19"/>
        <v>Insert into CONTA_RECEITA_DESPESA  (VERSION,ATIVO,DATE_CREATED,LAST_UPDATED,TIPO,CODIGO,DESCRICAO,DESCRICAO_DETALHADA,ANALITICO,TAMANHO) values (0,'S',sysdate,sysdate,'R','1112520100','Imposto sobre Transmissão “Causa Mortis” e Doação de Bens e Direitos - Principal','Vide descrição do código de receita principal.','S',8);</v>
      </c>
    </row>
    <row r="67" spans="1:20" ht="32" x14ac:dyDescent="0.2">
      <c r="A67" s="4" t="str">
        <f t="shared" si="0"/>
        <v>1</v>
      </c>
      <c r="B67" s="5" t="str">
        <f t="shared" si="1"/>
        <v>1</v>
      </c>
      <c r="C67" s="5" t="str">
        <f t="shared" si="2"/>
        <v>1</v>
      </c>
      <c r="D67" s="5" t="str">
        <f t="shared" si="3"/>
        <v>2</v>
      </c>
      <c r="E67" s="5" t="str">
        <f t="shared" si="4"/>
        <v>52</v>
      </c>
      <c r="F67" s="5" t="str">
        <f t="shared" si="5"/>
        <v>0</v>
      </c>
      <c r="G67" s="5" t="str">
        <f t="shared" si="6"/>
        <v>2</v>
      </c>
      <c r="H67" s="5" t="str">
        <f t="shared" si="7"/>
        <v>00</v>
      </c>
      <c r="I67" s="11">
        <v>1112520200</v>
      </c>
      <c r="J67" s="14" t="s">
        <v>87</v>
      </c>
      <c r="K67" s="6" t="s">
        <v>21</v>
      </c>
      <c r="L67" s="15" t="s">
        <v>22</v>
      </c>
      <c r="N67" t="str">
        <f t="shared" si="13"/>
        <v>1112520200</v>
      </c>
      <c r="O67" t="str">
        <f t="shared" si="14"/>
        <v>'1112520200'</v>
      </c>
      <c r="P67" t="str">
        <f t="shared" si="15"/>
        <v>'Imposto sobre Transmissão “Causa Mortis” e Doação de Bens e Direitos - Multas e Juros de Mora'</v>
      </c>
      <c r="Q67" t="str">
        <f t="shared" si="16"/>
        <v>'Vide descrição do código de receita principal.'</v>
      </c>
      <c r="R67" t="str">
        <f t="shared" si="17"/>
        <v>'S'</v>
      </c>
      <c r="S67">
        <f t="shared" si="18"/>
        <v>8</v>
      </c>
      <c r="T67" t="str">
        <f t="shared" si="19"/>
        <v>Insert into CONTA_RECEITA_DESPESA  (VERSION,ATIVO,DATE_CREATED,LAST_UPDATED,TIPO,CODIGO,DESCRICAO,DESCRICAO_DETALHADA,ANALITICO,TAMANHO) values (0,'S',sysdate,sysdate,'R','1112520200','Imposto sobre Transmissão “Causa Mortis” e Doação de Bens e Direitos - Multas e Juros de Mora','Vide descrição do código de receita principal.','S',8);</v>
      </c>
    </row>
    <row r="68" spans="1:20" ht="16" x14ac:dyDescent="0.2">
      <c r="A68" s="4" t="str">
        <f t="shared" si="0"/>
        <v>1</v>
      </c>
      <c r="B68" s="5" t="str">
        <f t="shared" si="1"/>
        <v>1</v>
      </c>
      <c r="C68" s="5" t="str">
        <f t="shared" si="2"/>
        <v>1</v>
      </c>
      <c r="D68" s="5" t="str">
        <f t="shared" si="3"/>
        <v>2</v>
      </c>
      <c r="E68" s="5" t="str">
        <f t="shared" si="4"/>
        <v>52</v>
      </c>
      <c r="F68" s="5" t="str">
        <f t="shared" si="5"/>
        <v>0</v>
      </c>
      <c r="G68" s="5" t="str">
        <f t="shared" si="6"/>
        <v>3</v>
      </c>
      <c r="H68" s="5" t="str">
        <f t="shared" si="7"/>
        <v>00</v>
      </c>
      <c r="I68" s="11">
        <v>1112520300</v>
      </c>
      <c r="J68" s="14" t="s">
        <v>88</v>
      </c>
      <c r="K68" s="6" t="s">
        <v>21</v>
      </c>
      <c r="L68" s="15" t="s">
        <v>22</v>
      </c>
      <c r="N68" t="str">
        <f t="shared" si="13"/>
        <v>1112520300</v>
      </c>
      <c r="O68" t="str">
        <f t="shared" si="14"/>
        <v>'1112520300'</v>
      </c>
      <c r="P68" t="str">
        <f t="shared" si="15"/>
        <v>'Imposto sobre Transmissão “Causa Mortis” e Doação de Bens e Direitos - Dívida Ativa'</v>
      </c>
      <c r="Q68" t="str">
        <f t="shared" si="16"/>
        <v>'Vide descrição do código de receita principal.'</v>
      </c>
      <c r="R68" t="str">
        <f t="shared" si="17"/>
        <v>'S'</v>
      </c>
      <c r="S68">
        <f t="shared" si="18"/>
        <v>8</v>
      </c>
      <c r="T68" t="str">
        <f t="shared" si="19"/>
        <v>Insert into CONTA_RECEITA_DESPESA  (VERSION,ATIVO,DATE_CREATED,LAST_UPDATED,TIPO,CODIGO,DESCRICAO,DESCRICAO_DETALHADA,ANALITICO,TAMANHO) values (0,'S',sysdate,sysdate,'R','1112520300','Imposto sobre Transmissão “Causa Mortis” e Doação de Bens e Direitos - Dívida Ativa','Vide descrição do código de receita principal.','S',8);</v>
      </c>
    </row>
    <row r="69" spans="1:20" ht="32" x14ac:dyDescent="0.2">
      <c r="A69" s="4" t="str">
        <f t="shared" ref="A69:A132" si="20">MID($I69,1,1)</f>
        <v>1</v>
      </c>
      <c r="B69" s="5" t="str">
        <f t="shared" ref="B69:B132" si="21">MID($I69,2,1)</f>
        <v>1</v>
      </c>
      <c r="C69" s="5" t="str">
        <f t="shared" ref="C69:C132" si="22">MID($I69,3,1)</f>
        <v>1</v>
      </c>
      <c r="D69" s="5" t="str">
        <f t="shared" ref="D69:D132" si="23">MID($I69,4,1)</f>
        <v>2</v>
      </c>
      <c r="E69" s="5" t="str">
        <f t="shared" ref="E69:E132" si="24">MID($I69,5,2)</f>
        <v>52</v>
      </c>
      <c r="F69" s="5" t="str">
        <f t="shared" ref="F69:F132" si="25">MID($I69,7,1)</f>
        <v>0</v>
      </c>
      <c r="G69" s="5" t="str">
        <f t="shared" ref="G69:G132" si="26">MID($I69,8,1)</f>
        <v>4</v>
      </c>
      <c r="H69" s="5" t="str">
        <f t="shared" ref="H69:H132" si="27">MID($I69,9,2)</f>
        <v>00</v>
      </c>
      <c r="I69" s="11">
        <v>1112520400</v>
      </c>
      <c r="J69" s="14" t="s">
        <v>89</v>
      </c>
      <c r="K69" s="6" t="s">
        <v>21</v>
      </c>
      <c r="L69" s="15" t="s">
        <v>22</v>
      </c>
      <c r="N69" t="str">
        <f t="shared" si="13"/>
        <v>1112520400</v>
      </c>
      <c r="O69" t="str">
        <f t="shared" si="14"/>
        <v>'1112520400'</v>
      </c>
      <c r="P69" t="str">
        <f t="shared" si="15"/>
        <v>'Imposto sobre Transmissão “Causa Mortis” e Doação de Bens e Direitos - Dívida Ativa - Multas e Juros de Mora da Dívida Ativa'</v>
      </c>
      <c r="Q69" t="str">
        <f t="shared" si="16"/>
        <v>'Vide descrição do código de receita principal.'</v>
      </c>
      <c r="R69" t="str">
        <f t="shared" si="17"/>
        <v>'S'</v>
      </c>
      <c r="S69">
        <f t="shared" si="18"/>
        <v>8</v>
      </c>
      <c r="T69" t="str">
        <f t="shared" si="19"/>
        <v>Insert into CONTA_RECEITA_DESPESA  (VERSION,ATIVO,DATE_CREATED,LAST_UPDATED,TIPO,CODIGO,DESCRICAO,DESCRICAO_DETALHADA,ANALITICO,TAMANHO) values (0,'S',sysdate,sysdate,'R','1112520400','Imposto sobre Transmissão “Causa Mortis” e Doação de Bens e Direitos - Dívida Ativa - Multas e Juros de Mora da Dívida Ativa','Vide descrição do código de receita principal.','S',8);</v>
      </c>
    </row>
    <row r="70" spans="1:20" ht="16" x14ac:dyDescent="0.2">
      <c r="A70" s="4" t="str">
        <f t="shared" si="20"/>
        <v>1</v>
      </c>
      <c r="B70" s="5" t="str">
        <f t="shared" si="21"/>
        <v>1</v>
      </c>
      <c r="C70" s="5" t="str">
        <f t="shared" si="22"/>
        <v>1</v>
      </c>
      <c r="D70" s="5" t="str">
        <f t="shared" si="23"/>
        <v>2</v>
      </c>
      <c r="E70" s="5" t="str">
        <f t="shared" si="24"/>
        <v>52</v>
      </c>
      <c r="F70" s="5" t="str">
        <f t="shared" si="25"/>
        <v>0</v>
      </c>
      <c r="G70" s="5" t="str">
        <f t="shared" si="26"/>
        <v>5</v>
      </c>
      <c r="H70" s="5" t="str">
        <f t="shared" si="27"/>
        <v>00</v>
      </c>
      <c r="I70" s="11">
        <v>1112520500</v>
      </c>
      <c r="J70" s="14" t="s">
        <v>90</v>
      </c>
      <c r="K70" s="6" t="s">
        <v>21</v>
      </c>
      <c r="L70" s="15" t="s">
        <v>22</v>
      </c>
      <c r="N70" t="str">
        <f t="shared" ref="N70:N133" si="28">SUBSTITUTE(I70,".","")</f>
        <v>1112520500</v>
      </c>
      <c r="O70" t="str">
        <f t="shared" ref="O70:O133" si="29">_xlfn.CONCAT("'",N70,"'")</f>
        <v>'1112520500'</v>
      </c>
      <c r="P70" t="str">
        <f t="shared" ref="P70:P133" si="30">_xlfn.CONCAT("'",CLEAN(J70),"'")</f>
        <v>'Imposto sobre Transmissão “Causa Mortis” e Doação de Bens e Direitos - Multas'</v>
      </c>
      <c r="Q70" t="str">
        <f t="shared" ref="Q70:Q133" si="31">_xlfn.CONCAT("'",CLEAN(K70),"'")</f>
        <v>'Vide descrição do código de receita principal.'</v>
      </c>
      <c r="R70" t="str">
        <f t="shared" ref="R70:R133" si="32">IF(TRIM(L70)="NÃO","'N'",IF(TRIM(L70)="SIM","'S'","*ERR0*"))</f>
        <v>'S'</v>
      </c>
      <c r="S70">
        <f t="shared" ref="S70:S133" si="33">IF(RIGHT(N70,2)&lt;&gt;"00",10,IF(MID(N70,8,1)&lt;&gt;"0",8,IF(MID(N70,7,1)&lt;&gt;"0",7,IF(MID(N70,5,2)&lt;&gt;"00",6,IF(MID(N70,4,1)&lt;&gt;"0",4,IF(MID(N70,3,1)&lt;&gt;"0",3,IF(MID(N70,2,1)&lt;&gt;"0",2,IF(LEFT(N70,1)&lt;&gt;"0",1,"*ERR0*"))))))))</f>
        <v>8</v>
      </c>
      <c r="T70" t="str">
        <f t="shared" ref="T70:T133" si="34">_xlfn.CONCAT("Insert into CONTA_RECEITA_DESPESA  (VERSION,ATIVO,DATE_CREATED,LAST_UPDATED,TIPO,CODIGO,DESCRICAO,DESCRICAO_DETALHADA,ANALITICO,TAMANHO) values (0,'S',sysdate,sysdate,'R',",O70,",",P70,",",Q70,",",R70,",",S70,");")</f>
        <v>Insert into CONTA_RECEITA_DESPESA  (VERSION,ATIVO,DATE_CREATED,LAST_UPDATED,TIPO,CODIGO,DESCRICAO,DESCRICAO_DETALHADA,ANALITICO,TAMANHO) values (0,'S',sysdate,sysdate,'R','1112520500','Imposto sobre Transmissão “Causa Mortis” e Doação de Bens e Direitos - Multas','Vide descrição do código de receita principal.','S',8);</v>
      </c>
    </row>
    <row r="71" spans="1:20" ht="16" x14ac:dyDescent="0.2">
      <c r="A71" s="4" t="str">
        <f t="shared" si="20"/>
        <v>1</v>
      </c>
      <c r="B71" s="5" t="str">
        <f t="shared" si="21"/>
        <v>1</v>
      </c>
      <c r="C71" s="5" t="str">
        <f t="shared" si="22"/>
        <v>1</v>
      </c>
      <c r="D71" s="5" t="str">
        <f t="shared" si="23"/>
        <v>2</v>
      </c>
      <c r="E71" s="5" t="str">
        <f t="shared" si="24"/>
        <v>52</v>
      </c>
      <c r="F71" s="5" t="str">
        <f t="shared" si="25"/>
        <v>0</v>
      </c>
      <c r="G71" s="5" t="str">
        <f t="shared" si="26"/>
        <v>6</v>
      </c>
      <c r="H71" s="5" t="str">
        <f t="shared" si="27"/>
        <v>00</v>
      </c>
      <c r="I71" s="11">
        <v>1112520600</v>
      </c>
      <c r="J71" s="14" t="s">
        <v>91</v>
      </c>
      <c r="K71" s="6" t="s">
        <v>21</v>
      </c>
      <c r="L71" s="15" t="s">
        <v>22</v>
      </c>
      <c r="N71" t="str">
        <f t="shared" si="28"/>
        <v>1112520600</v>
      </c>
      <c r="O71" t="str">
        <f t="shared" si="29"/>
        <v>'1112520600'</v>
      </c>
      <c r="P71" t="str">
        <f t="shared" si="30"/>
        <v>'Imposto sobre Transmissão “Causa Mortis” e Doação de Bens e Direitos - Juros de Mora'</v>
      </c>
      <c r="Q71" t="str">
        <f t="shared" si="31"/>
        <v>'Vide descrição do código de receita principal.'</v>
      </c>
      <c r="R71" t="str">
        <f t="shared" si="32"/>
        <v>'S'</v>
      </c>
      <c r="S71">
        <f t="shared" si="33"/>
        <v>8</v>
      </c>
      <c r="T71" t="str">
        <f t="shared" si="34"/>
        <v>Insert into CONTA_RECEITA_DESPESA  (VERSION,ATIVO,DATE_CREATED,LAST_UPDATED,TIPO,CODIGO,DESCRICAO,DESCRICAO_DETALHADA,ANALITICO,TAMANHO) values (0,'S',sysdate,sysdate,'R','1112520600','Imposto sobre Transmissão “Causa Mortis” e Doação de Bens e Direitos - Juros de Mora','Vide descrição do código de receita principal.','S',8);</v>
      </c>
    </row>
    <row r="72" spans="1:20" ht="32" x14ac:dyDescent="0.2">
      <c r="A72" s="4" t="str">
        <f t="shared" si="20"/>
        <v>1</v>
      </c>
      <c r="B72" s="5" t="str">
        <f t="shared" si="21"/>
        <v>1</v>
      </c>
      <c r="C72" s="5" t="str">
        <f t="shared" si="22"/>
        <v>1</v>
      </c>
      <c r="D72" s="5" t="str">
        <f t="shared" si="23"/>
        <v>2</v>
      </c>
      <c r="E72" s="5" t="str">
        <f t="shared" si="24"/>
        <v>52</v>
      </c>
      <c r="F72" s="5" t="str">
        <f t="shared" si="25"/>
        <v>0</v>
      </c>
      <c r="G72" s="5" t="str">
        <f t="shared" si="26"/>
        <v>7</v>
      </c>
      <c r="H72" s="5" t="str">
        <f t="shared" si="27"/>
        <v>00</v>
      </c>
      <c r="I72" s="11">
        <v>1112520700</v>
      </c>
      <c r="J72" s="14" t="s">
        <v>92</v>
      </c>
      <c r="K72" s="6" t="s">
        <v>21</v>
      </c>
      <c r="L72" s="15" t="s">
        <v>22</v>
      </c>
      <c r="N72" t="str">
        <f t="shared" si="28"/>
        <v>1112520700</v>
      </c>
      <c r="O72" t="str">
        <f t="shared" si="29"/>
        <v>'1112520700'</v>
      </c>
      <c r="P72" t="str">
        <f t="shared" si="30"/>
        <v>'Imposto sobre Transmissão “Causa Mortis” e Doação de Bens e Direitos - Dívida Ativa - Multas da Dívida Ativa'</v>
      </c>
      <c r="Q72" t="str">
        <f t="shared" si="31"/>
        <v>'Vide descrição do código de receita principal.'</v>
      </c>
      <c r="R72" t="str">
        <f t="shared" si="32"/>
        <v>'S'</v>
      </c>
      <c r="S72">
        <f t="shared" si="33"/>
        <v>8</v>
      </c>
      <c r="T72" t="str">
        <f t="shared" si="34"/>
        <v>Insert into CONTA_RECEITA_DESPESA  (VERSION,ATIVO,DATE_CREATED,LAST_UPDATED,TIPO,CODIGO,DESCRICAO,DESCRICAO_DETALHADA,ANALITICO,TAMANHO) values (0,'S',sysdate,sysdate,'R','1112520700','Imposto sobre Transmissão “Causa Mortis” e Doação de Bens e Direitos - Dívida Ativa - Multas da Dívida Ativa','Vide descrição do código de receita principal.','S',8);</v>
      </c>
    </row>
    <row r="73" spans="1:20" ht="32" x14ac:dyDescent="0.2">
      <c r="A73" s="4" t="str">
        <f t="shared" si="20"/>
        <v>1</v>
      </c>
      <c r="B73" s="5" t="str">
        <f t="shared" si="21"/>
        <v>1</v>
      </c>
      <c r="C73" s="5" t="str">
        <f t="shared" si="22"/>
        <v>1</v>
      </c>
      <c r="D73" s="5" t="str">
        <f t="shared" si="23"/>
        <v>2</v>
      </c>
      <c r="E73" s="5" t="str">
        <f t="shared" si="24"/>
        <v>52</v>
      </c>
      <c r="F73" s="5" t="str">
        <f t="shared" si="25"/>
        <v>0</v>
      </c>
      <c r="G73" s="5" t="str">
        <f t="shared" si="26"/>
        <v>8</v>
      </c>
      <c r="H73" s="5" t="str">
        <f t="shared" si="27"/>
        <v>00</v>
      </c>
      <c r="I73" s="11">
        <v>1112520800</v>
      </c>
      <c r="J73" s="14" t="s">
        <v>93</v>
      </c>
      <c r="K73" s="6" t="s">
        <v>21</v>
      </c>
      <c r="L73" s="15" t="s">
        <v>22</v>
      </c>
      <c r="N73" t="str">
        <f t="shared" si="28"/>
        <v>1112520800</v>
      </c>
      <c r="O73" t="str">
        <f t="shared" si="29"/>
        <v>'1112520800'</v>
      </c>
      <c r="P73" t="str">
        <f t="shared" si="30"/>
        <v>'Imposto sobre Transmissão “Causa Mortis” e Doação de Bens e Direitos - Juros de Mora da Dívida Ativa'</v>
      </c>
      <c r="Q73" t="str">
        <f t="shared" si="31"/>
        <v>'Vide descrição do código de receita principal.'</v>
      </c>
      <c r="R73" t="str">
        <f t="shared" si="32"/>
        <v>'S'</v>
      </c>
      <c r="S73">
        <f t="shared" si="33"/>
        <v>8</v>
      </c>
      <c r="T73" t="str">
        <f t="shared" si="34"/>
        <v>Insert into CONTA_RECEITA_DESPESA  (VERSION,ATIVO,DATE_CREATED,LAST_UPDATED,TIPO,CODIGO,DESCRICAO,DESCRICAO_DETALHADA,ANALITICO,TAMANHO) values (0,'S',sysdate,sysdate,'R','1112520800','Imposto sobre Transmissão “Causa Mortis” e Doação de Bens e Direitos - Juros de Mora da Dívida Ativa','Vide descrição do código de receita principal.','S',8);</v>
      </c>
    </row>
    <row r="74" spans="1:20" ht="64" x14ac:dyDescent="0.2">
      <c r="A74" s="4" t="str">
        <f t="shared" si="20"/>
        <v>1</v>
      </c>
      <c r="B74" s="5" t="str">
        <f t="shared" si="21"/>
        <v>1</v>
      </c>
      <c r="C74" s="5" t="str">
        <f t="shared" si="22"/>
        <v>1</v>
      </c>
      <c r="D74" s="5" t="str">
        <f t="shared" si="23"/>
        <v>2</v>
      </c>
      <c r="E74" s="5" t="str">
        <f t="shared" si="24"/>
        <v>53</v>
      </c>
      <c r="F74" s="5" t="str">
        <f t="shared" si="25"/>
        <v>0</v>
      </c>
      <c r="G74" s="5" t="str">
        <f t="shared" si="26"/>
        <v>0</v>
      </c>
      <c r="H74" s="5" t="str">
        <f t="shared" si="27"/>
        <v>00</v>
      </c>
      <c r="I74" s="11">
        <v>1112530000</v>
      </c>
      <c r="J74" s="6" t="s">
        <v>94</v>
      </c>
      <c r="K74" s="6" t="s">
        <v>95</v>
      </c>
      <c r="L74" s="13" t="s">
        <v>11</v>
      </c>
      <c r="N74" t="str">
        <f t="shared" si="28"/>
        <v>1112530000</v>
      </c>
      <c r="O74" t="str">
        <f t="shared" si="29"/>
        <v>'1112530000'</v>
      </c>
      <c r="P74" t="str">
        <f t="shared" si="30"/>
        <v>'Impostos sobre Transmissão "Inter Vivos" de Bens Imóveis e de Direitos Reais sobre Imóveis'</v>
      </c>
      <c r="Q74" t="str">
        <f t="shared" si="31"/>
        <v>'Registra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v>
      </c>
      <c r="R74" t="str">
        <f t="shared" si="32"/>
        <v>'N'</v>
      </c>
      <c r="S74">
        <f t="shared" si="33"/>
        <v>6</v>
      </c>
      <c r="T74" t="str">
        <f t="shared" si="34"/>
        <v>Insert into CONTA_RECEITA_DESPESA  (VERSION,ATIVO,DATE_CREATED,LAST_UPDATED,TIPO,CODIGO,DESCRICAO,DESCRICAO_DETALHADA,ANALITICO,TAMANHO) values (0,'S',sysdate,sysdate,'R','1112530000','Impostos sobre Transmissão "Inter Vivos" de Bens Imóveis e de Direitos Reais sobre Imóveis','Registra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cessões.','N',6);</v>
      </c>
    </row>
    <row r="75" spans="1:20" ht="32" x14ac:dyDescent="0.2">
      <c r="A75" s="4" t="str">
        <f t="shared" si="20"/>
        <v>1</v>
      </c>
      <c r="B75" s="5" t="str">
        <f t="shared" si="21"/>
        <v>1</v>
      </c>
      <c r="C75" s="5" t="str">
        <f t="shared" si="22"/>
        <v>1</v>
      </c>
      <c r="D75" s="5" t="str">
        <f t="shared" si="23"/>
        <v>2</v>
      </c>
      <c r="E75" s="5" t="str">
        <f t="shared" si="24"/>
        <v>53</v>
      </c>
      <c r="F75" s="5" t="str">
        <f t="shared" si="25"/>
        <v>0</v>
      </c>
      <c r="G75" s="5" t="str">
        <f t="shared" si="26"/>
        <v>1</v>
      </c>
      <c r="H75" s="5" t="str">
        <f t="shared" si="27"/>
        <v>00</v>
      </c>
      <c r="I75" s="11">
        <v>1112530100</v>
      </c>
      <c r="J75" s="14" t="s">
        <v>96</v>
      </c>
      <c r="K75" s="6" t="s">
        <v>21</v>
      </c>
      <c r="L75" s="15" t="s">
        <v>22</v>
      </c>
      <c r="N75" t="str">
        <f t="shared" si="28"/>
        <v>1112530100</v>
      </c>
      <c r="O75" t="str">
        <f t="shared" si="29"/>
        <v>'1112530100'</v>
      </c>
      <c r="P75" t="str">
        <f t="shared" si="30"/>
        <v>'Impostos sobre Transmissão "Inter Vivos" de Bens Imóveis e de Direitos Reais sobre Imóveis - Principal'</v>
      </c>
      <c r="Q75" t="str">
        <f t="shared" si="31"/>
        <v>'Vide descrição do código de receita principal.'</v>
      </c>
      <c r="R75" t="str">
        <f t="shared" si="32"/>
        <v>'S'</v>
      </c>
      <c r="S75">
        <f t="shared" si="33"/>
        <v>8</v>
      </c>
      <c r="T75" t="str">
        <f t="shared" si="34"/>
        <v>Insert into CONTA_RECEITA_DESPESA  (VERSION,ATIVO,DATE_CREATED,LAST_UPDATED,TIPO,CODIGO,DESCRICAO,DESCRICAO_DETALHADA,ANALITICO,TAMANHO) values (0,'S',sysdate,sysdate,'R','1112530100','Impostos sobre Transmissão "Inter Vivos" de Bens Imóveis e de Direitos Reais sobre Imóveis - Principal','Vide descrição do código de receita principal.','S',8);</v>
      </c>
    </row>
    <row r="76" spans="1:20" ht="32" x14ac:dyDescent="0.2">
      <c r="A76" s="4" t="str">
        <f t="shared" si="20"/>
        <v>1</v>
      </c>
      <c r="B76" s="5" t="str">
        <f t="shared" si="21"/>
        <v>1</v>
      </c>
      <c r="C76" s="5" t="str">
        <f t="shared" si="22"/>
        <v>1</v>
      </c>
      <c r="D76" s="5" t="str">
        <f t="shared" si="23"/>
        <v>2</v>
      </c>
      <c r="E76" s="5" t="str">
        <f t="shared" si="24"/>
        <v>53</v>
      </c>
      <c r="F76" s="5" t="str">
        <f t="shared" si="25"/>
        <v>0</v>
      </c>
      <c r="G76" s="5" t="str">
        <f t="shared" si="26"/>
        <v>2</v>
      </c>
      <c r="H76" s="5" t="str">
        <f t="shared" si="27"/>
        <v>00</v>
      </c>
      <c r="I76" s="11">
        <v>1112530200</v>
      </c>
      <c r="J76" s="14" t="s">
        <v>97</v>
      </c>
      <c r="K76" s="6" t="s">
        <v>21</v>
      </c>
      <c r="L76" s="15" t="s">
        <v>22</v>
      </c>
      <c r="N76" t="str">
        <f t="shared" si="28"/>
        <v>1112530200</v>
      </c>
      <c r="O76" t="str">
        <f t="shared" si="29"/>
        <v>'1112530200'</v>
      </c>
      <c r="P76" t="str">
        <f t="shared" si="30"/>
        <v>'Impostos sobre Transmissão "Inter Vivos" de Bens Imóveis e de Direitos Reais sobre Imóveis - Multas e Juros de Mora'</v>
      </c>
      <c r="Q76" t="str">
        <f t="shared" si="31"/>
        <v>'Vide descrição do código de receita principal.'</v>
      </c>
      <c r="R76" t="str">
        <f t="shared" si="32"/>
        <v>'S'</v>
      </c>
      <c r="S76">
        <f t="shared" si="33"/>
        <v>8</v>
      </c>
      <c r="T76" t="str">
        <f t="shared" si="34"/>
        <v>Insert into CONTA_RECEITA_DESPESA  (VERSION,ATIVO,DATE_CREATED,LAST_UPDATED,TIPO,CODIGO,DESCRICAO,DESCRICAO_DETALHADA,ANALITICO,TAMANHO) values (0,'S',sysdate,sysdate,'R','1112530200','Impostos sobre Transmissão "Inter Vivos" de Bens Imóveis e de Direitos Reais sobre Imóveis - Multas e Juros de Mora','Vide descrição do código de receita principal.','S',8);</v>
      </c>
    </row>
    <row r="77" spans="1:20" ht="32" x14ac:dyDescent="0.2">
      <c r="A77" s="4" t="str">
        <f t="shared" si="20"/>
        <v>1</v>
      </c>
      <c r="B77" s="5" t="str">
        <f t="shared" si="21"/>
        <v>1</v>
      </c>
      <c r="C77" s="5" t="str">
        <f t="shared" si="22"/>
        <v>1</v>
      </c>
      <c r="D77" s="5" t="str">
        <f t="shared" si="23"/>
        <v>2</v>
      </c>
      <c r="E77" s="5" t="str">
        <f t="shared" si="24"/>
        <v>53</v>
      </c>
      <c r="F77" s="5" t="str">
        <f t="shared" si="25"/>
        <v>0</v>
      </c>
      <c r="G77" s="5" t="str">
        <f t="shared" si="26"/>
        <v>3</v>
      </c>
      <c r="H77" s="5" t="str">
        <f t="shared" si="27"/>
        <v>00</v>
      </c>
      <c r="I77" s="11">
        <v>1112530300</v>
      </c>
      <c r="J77" s="14" t="s">
        <v>98</v>
      </c>
      <c r="K77" s="6" t="s">
        <v>21</v>
      </c>
      <c r="L77" s="15" t="s">
        <v>22</v>
      </c>
      <c r="N77" t="str">
        <f t="shared" si="28"/>
        <v>1112530300</v>
      </c>
      <c r="O77" t="str">
        <f t="shared" si="29"/>
        <v>'1112530300'</v>
      </c>
      <c r="P77" t="str">
        <f t="shared" si="30"/>
        <v>'Impostos sobre Transmissão "Inter Vivos" de Bens Imóveis e de Direitos Reais sobre Imóveis - Dívida Ativa'</v>
      </c>
      <c r="Q77" t="str">
        <f t="shared" si="31"/>
        <v>'Vide descrição do código de receita principal.'</v>
      </c>
      <c r="R77" t="str">
        <f t="shared" si="32"/>
        <v>'S'</v>
      </c>
      <c r="S77">
        <f t="shared" si="33"/>
        <v>8</v>
      </c>
      <c r="T77" t="str">
        <f t="shared" si="34"/>
        <v>Insert into CONTA_RECEITA_DESPESA  (VERSION,ATIVO,DATE_CREATED,LAST_UPDATED,TIPO,CODIGO,DESCRICAO,DESCRICAO_DETALHADA,ANALITICO,TAMANHO) values (0,'S',sysdate,sysdate,'R','1112530300','Impostos sobre Transmissão "Inter Vivos" de Bens Imóveis e de Direitos Reais sobre Imóveis - Dívida Ativa','Vide descrição do código de receita principal.','S',8);</v>
      </c>
    </row>
    <row r="78" spans="1:20" ht="32" x14ac:dyDescent="0.2">
      <c r="A78" s="4" t="str">
        <f t="shared" si="20"/>
        <v>1</v>
      </c>
      <c r="B78" s="5" t="str">
        <f t="shared" si="21"/>
        <v>1</v>
      </c>
      <c r="C78" s="5" t="str">
        <f t="shared" si="22"/>
        <v>1</v>
      </c>
      <c r="D78" s="5" t="str">
        <f t="shared" si="23"/>
        <v>2</v>
      </c>
      <c r="E78" s="5" t="str">
        <f t="shared" si="24"/>
        <v>53</v>
      </c>
      <c r="F78" s="5" t="str">
        <f t="shared" si="25"/>
        <v>0</v>
      </c>
      <c r="G78" s="5" t="str">
        <f t="shared" si="26"/>
        <v>4</v>
      </c>
      <c r="H78" s="5" t="str">
        <f t="shared" si="27"/>
        <v>00</v>
      </c>
      <c r="I78" s="11">
        <v>1112530400</v>
      </c>
      <c r="J78" s="14" t="s">
        <v>99</v>
      </c>
      <c r="K78" s="6" t="s">
        <v>21</v>
      </c>
      <c r="L78" s="15" t="s">
        <v>22</v>
      </c>
      <c r="N78" t="str">
        <f t="shared" si="28"/>
        <v>1112530400</v>
      </c>
      <c r="O78" t="str">
        <f t="shared" si="29"/>
        <v>'1112530400'</v>
      </c>
      <c r="P78" t="str">
        <f t="shared" si="30"/>
        <v>'Impostos sobre Transmissão "Inter Vivos" de Bens Imóveis e de Direitos Reais sobre Imóveis - Dívida Ativa - Multas e Juros de Mora da Dívida Ativa'</v>
      </c>
      <c r="Q78" t="str">
        <f t="shared" si="31"/>
        <v>'Vide descrição do código de receita principal.'</v>
      </c>
      <c r="R78" t="str">
        <f t="shared" si="32"/>
        <v>'S'</v>
      </c>
      <c r="S78">
        <f t="shared" si="33"/>
        <v>8</v>
      </c>
      <c r="T78" t="str">
        <f t="shared" si="34"/>
        <v>Insert into CONTA_RECEITA_DESPESA  (VERSION,ATIVO,DATE_CREATED,LAST_UPDATED,TIPO,CODIGO,DESCRICAO,DESCRICAO_DETALHADA,ANALITICO,TAMANHO) values (0,'S',sysdate,sysdate,'R','1112530400','Impostos sobre Transmissão "Inter Vivos" de Bens Imóveis e de Direitos Reais sobre Imóveis - Dívida Ativa - Multas e Juros de Mora da Dívida Ativa','Vide descrição do código de receita principal.','S',8);</v>
      </c>
    </row>
    <row r="79" spans="1:20" ht="32" x14ac:dyDescent="0.2">
      <c r="A79" s="4" t="str">
        <f t="shared" si="20"/>
        <v>1</v>
      </c>
      <c r="B79" s="5" t="str">
        <f t="shared" si="21"/>
        <v>1</v>
      </c>
      <c r="C79" s="5" t="str">
        <f t="shared" si="22"/>
        <v>1</v>
      </c>
      <c r="D79" s="5" t="str">
        <f t="shared" si="23"/>
        <v>2</v>
      </c>
      <c r="E79" s="5" t="str">
        <f t="shared" si="24"/>
        <v>53</v>
      </c>
      <c r="F79" s="5" t="str">
        <f t="shared" si="25"/>
        <v>0</v>
      </c>
      <c r="G79" s="5" t="str">
        <f t="shared" si="26"/>
        <v>5</v>
      </c>
      <c r="H79" s="5" t="str">
        <f t="shared" si="27"/>
        <v>00</v>
      </c>
      <c r="I79" s="11">
        <v>1112530500</v>
      </c>
      <c r="J79" s="14" t="s">
        <v>100</v>
      </c>
      <c r="K79" s="6" t="s">
        <v>21</v>
      </c>
      <c r="L79" s="15" t="s">
        <v>22</v>
      </c>
      <c r="N79" t="str">
        <f t="shared" si="28"/>
        <v>1112530500</v>
      </c>
      <c r="O79" t="str">
        <f t="shared" si="29"/>
        <v>'1112530500'</v>
      </c>
      <c r="P79" t="str">
        <f t="shared" si="30"/>
        <v>'Impostos sobre Transmissão "Inter Vivos" de Bens Imóveis e de Direitos Reais sobre Imóveis - Multas'</v>
      </c>
      <c r="Q79" t="str">
        <f t="shared" si="31"/>
        <v>'Vide descrição do código de receita principal.'</v>
      </c>
      <c r="R79" t="str">
        <f t="shared" si="32"/>
        <v>'S'</v>
      </c>
      <c r="S79">
        <f t="shared" si="33"/>
        <v>8</v>
      </c>
      <c r="T79" t="str">
        <f t="shared" si="34"/>
        <v>Insert into CONTA_RECEITA_DESPESA  (VERSION,ATIVO,DATE_CREATED,LAST_UPDATED,TIPO,CODIGO,DESCRICAO,DESCRICAO_DETALHADA,ANALITICO,TAMANHO) values (0,'S',sysdate,sysdate,'R','1112530500','Impostos sobre Transmissão "Inter Vivos" de Bens Imóveis e de Direitos Reais sobre Imóveis - Multas','Vide descrição do código de receita principal.','S',8);</v>
      </c>
    </row>
    <row r="80" spans="1:20" ht="32" x14ac:dyDescent="0.2">
      <c r="A80" s="4" t="str">
        <f t="shared" si="20"/>
        <v>1</v>
      </c>
      <c r="B80" s="5" t="str">
        <f t="shared" si="21"/>
        <v>1</v>
      </c>
      <c r="C80" s="5" t="str">
        <f t="shared" si="22"/>
        <v>1</v>
      </c>
      <c r="D80" s="5" t="str">
        <f t="shared" si="23"/>
        <v>2</v>
      </c>
      <c r="E80" s="5" t="str">
        <f t="shared" si="24"/>
        <v>53</v>
      </c>
      <c r="F80" s="5" t="str">
        <f t="shared" si="25"/>
        <v>0</v>
      </c>
      <c r="G80" s="5" t="str">
        <f t="shared" si="26"/>
        <v>6</v>
      </c>
      <c r="H80" s="5" t="str">
        <f t="shared" si="27"/>
        <v>00</v>
      </c>
      <c r="I80" s="11">
        <v>1112530600</v>
      </c>
      <c r="J80" s="14" t="s">
        <v>101</v>
      </c>
      <c r="K80" s="6" t="s">
        <v>21</v>
      </c>
      <c r="L80" s="15" t="s">
        <v>22</v>
      </c>
      <c r="N80" t="str">
        <f t="shared" si="28"/>
        <v>1112530600</v>
      </c>
      <c r="O80" t="str">
        <f t="shared" si="29"/>
        <v>'1112530600'</v>
      </c>
      <c r="P80" t="str">
        <f t="shared" si="30"/>
        <v>'Impostos sobre Transmissão "Inter Vivos" de Bens Imóveis e de Direitos Reais sobre Imóveis - Juros de Mora'</v>
      </c>
      <c r="Q80" t="str">
        <f t="shared" si="31"/>
        <v>'Vide descrição do código de receita principal.'</v>
      </c>
      <c r="R80" t="str">
        <f t="shared" si="32"/>
        <v>'S'</v>
      </c>
      <c r="S80">
        <f t="shared" si="33"/>
        <v>8</v>
      </c>
      <c r="T80" t="str">
        <f t="shared" si="34"/>
        <v>Insert into CONTA_RECEITA_DESPESA  (VERSION,ATIVO,DATE_CREATED,LAST_UPDATED,TIPO,CODIGO,DESCRICAO,DESCRICAO_DETALHADA,ANALITICO,TAMANHO) values (0,'S',sysdate,sysdate,'R','1112530600','Impostos sobre Transmissão "Inter Vivos" de Bens Imóveis e de Direitos Reais sobre Imóveis - Juros de Mora','Vide descrição do código de receita principal.','S',8);</v>
      </c>
    </row>
    <row r="81" spans="1:20" ht="32" x14ac:dyDescent="0.2">
      <c r="A81" s="4" t="str">
        <f t="shared" si="20"/>
        <v>1</v>
      </c>
      <c r="B81" s="5" t="str">
        <f t="shared" si="21"/>
        <v>1</v>
      </c>
      <c r="C81" s="5" t="str">
        <f t="shared" si="22"/>
        <v>1</v>
      </c>
      <c r="D81" s="5" t="str">
        <f t="shared" si="23"/>
        <v>2</v>
      </c>
      <c r="E81" s="5" t="str">
        <f t="shared" si="24"/>
        <v>53</v>
      </c>
      <c r="F81" s="5" t="str">
        <f t="shared" si="25"/>
        <v>0</v>
      </c>
      <c r="G81" s="5" t="str">
        <f t="shared" si="26"/>
        <v>7</v>
      </c>
      <c r="H81" s="5" t="str">
        <f t="shared" si="27"/>
        <v>00</v>
      </c>
      <c r="I81" s="11">
        <v>1112530700</v>
      </c>
      <c r="J81" s="14" t="s">
        <v>102</v>
      </c>
      <c r="K81" s="6" t="s">
        <v>21</v>
      </c>
      <c r="L81" s="15" t="s">
        <v>22</v>
      </c>
      <c r="N81" t="str">
        <f t="shared" si="28"/>
        <v>1112530700</v>
      </c>
      <c r="O81" t="str">
        <f t="shared" si="29"/>
        <v>'1112530700'</v>
      </c>
      <c r="P81" t="str">
        <f t="shared" si="30"/>
        <v>'Impostos sobre Transmissão "Inter Vivos" de Bens Imóveis e de Direitos Reais sobre Imóveis - Dívida Ativa - Multas da Dívida Ativa'</v>
      </c>
      <c r="Q81" t="str">
        <f t="shared" si="31"/>
        <v>'Vide descrição do código de receita principal.'</v>
      </c>
      <c r="R81" t="str">
        <f t="shared" si="32"/>
        <v>'S'</v>
      </c>
      <c r="S81">
        <f t="shared" si="33"/>
        <v>8</v>
      </c>
      <c r="T81" t="str">
        <f t="shared" si="34"/>
        <v>Insert into CONTA_RECEITA_DESPESA  (VERSION,ATIVO,DATE_CREATED,LAST_UPDATED,TIPO,CODIGO,DESCRICAO,DESCRICAO_DETALHADA,ANALITICO,TAMANHO) values (0,'S',sysdate,sysdate,'R','1112530700','Impostos sobre Transmissão "Inter Vivos" de Bens Imóveis e de Direitos Reais sobre Imóveis - Dívida Ativa - Multas da Dívida Ativa','Vide descrição do código de receita principal.','S',8);</v>
      </c>
    </row>
    <row r="82" spans="1:20" ht="32" x14ac:dyDescent="0.2">
      <c r="A82" s="4" t="str">
        <f t="shared" si="20"/>
        <v>1</v>
      </c>
      <c r="B82" s="5" t="str">
        <f t="shared" si="21"/>
        <v>1</v>
      </c>
      <c r="C82" s="5" t="str">
        <f t="shared" si="22"/>
        <v>1</v>
      </c>
      <c r="D82" s="5" t="str">
        <f t="shared" si="23"/>
        <v>2</v>
      </c>
      <c r="E82" s="5" t="str">
        <f t="shared" si="24"/>
        <v>53</v>
      </c>
      <c r="F82" s="5" t="str">
        <f t="shared" si="25"/>
        <v>0</v>
      </c>
      <c r="G82" s="5" t="str">
        <f t="shared" si="26"/>
        <v>8</v>
      </c>
      <c r="H82" s="5" t="str">
        <f t="shared" si="27"/>
        <v>00</v>
      </c>
      <c r="I82" s="11">
        <v>1112530800</v>
      </c>
      <c r="J82" s="14" t="s">
        <v>103</v>
      </c>
      <c r="K82" s="6" t="s">
        <v>21</v>
      </c>
      <c r="L82" s="15" t="s">
        <v>22</v>
      </c>
      <c r="N82" t="str">
        <f t="shared" si="28"/>
        <v>1112530800</v>
      </c>
      <c r="O82" t="str">
        <f t="shared" si="29"/>
        <v>'1112530800'</v>
      </c>
      <c r="P82" t="str">
        <f t="shared" si="30"/>
        <v>'Impostos sobre Transmissão "Inter Vivos" de Bens Imóveis e de Direitos Reais sobre Imóveis - Juros de Mora da Dívida Ativa'</v>
      </c>
      <c r="Q82" t="str">
        <f t="shared" si="31"/>
        <v>'Vide descrição do código de receita principal.'</v>
      </c>
      <c r="R82" t="str">
        <f t="shared" si="32"/>
        <v>'S'</v>
      </c>
      <c r="S82">
        <f t="shared" si="33"/>
        <v>8</v>
      </c>
      <c r="T82" t="str">
        <f t="shared" si="34"/>
        <v>Insert into CONTA_RECEITA_DESPESA  (VERSION,ATIVO,DATE_CREATED,LAST_UPDATED,TIPO,CODIGO,DESCRICAO,DESCRICAO_DETALHADA,ANALITICO,TAMANHO) values (0,'S',sysdate,sysdate,'R','1112530800','Impostos sobre Transmissão "Inter Vivos" de Bens Imóveis e de Direitos Reais sobre Imóveis - Juros de Mora da Dívida Ativa','Vide descrição do código de receita principal.','S',8);</v>
      </c>
    </row>
    <row r="83" spans="1:20" ht="16" x14ac:dyDescent="0.2">
      <c r="A83" s="4" t="str">
        <f t="shared" si="20"/>
        <v>1</v>
      </c>
      <c r="B83" s="5" t="str">
        <f t="shared" si="21"/>
        <v>1</v>
      </c>
      <c r="C83" s="5" t="str">
        <f t="shared" si="22"/>
        <v>1</v>
      </c>
      <c r="D83" s="5" t="str">
        <f t="shared" si="23"/>
        <v>3</v>
      </c>
      <c r="E83" s="5" t="str">
        <f t="shared" si="24"/>
        <v>00</v>
      </c>
      <c r="F83" s="5" t="str">
        <f t="shared" si="25"/>
        <v>0</v>
      </c>
      <c r="G83" s="5" t="str">
        <f t="shared" si="26"/>
        <v>0</v>
      </c>
      <c r="H83" s="5" t="str">
        <f t="shared" si="27"/>
        <v>00</v>
      </c>
      <c r="I83" s="11">
        <v>1113000000</v>
      </c>
      <c r="J83" s="6" t="s">
        <v>104</v>
      </c>
      <c r="K83" s="6" t="s">
        <v>105</v>
      </c>
      <c r="L83" s="13" t="s">
        <v>11</v>
      </c>
      <c r="N83" t="str">
        <f t="shared" si="28"/>
        <v>1113000000</v>
      </c>
      <c r="O83" t="str">
        <f t="shared" si="29"/>
        <v>'1113000000'</v>
      </c>
      <c r="P83" t="str">
        <f t="shared" si="30"/>
        <v>'Impostos sobre a Renda e Proventos de Qualquer Natureza'</v>
      </c>
      <c r="Q83" t="str">
        <f t="shared" si="31"/>
        <v>'Agrega as receitas originadas de Impostos sobre a Renda e Proventos de Qualquer Natureza.'</v>
      </c>
      <c r="R83" t="str">
        <f t="shared" si="32"/>
        <v>'N'</v>
      </c>
      <c r="S83">
        <f t="shared" si="33"/>
        <v>4</v>
      </c>
      <c r="T83" t="str">
        <f t="shared" si="34"/>
        <v>Insert into CONTA_RECEITA_DESPESA  (VERSION,ATIVO,DATE_CREATED,LAST_UPDATED,TIPO,CODIGO,DESCRICAO,DESCRICAO_DETALHADA,ANALITICO,TAMANHO) values (0,'S',sysdate,sysdate,'R','1113000000','Impostos sobre a Renda e Proventos de Qualquer Natureza','Agrega as receitas originadas de Impostos sobre a Renda e Proventos de Qualquer Natureza.','N',4);</v>
      </c>
    </row>
    <row r="84" spans="1:20" ht="28.5" customHeight="1" x14ac:dyDescent="0.2">
      <c r="A84" s="4" t="str">
        <f t="shared" si="20"/>
        <v>1</v>
      </c>
      <c r="B84" s="5" t="str">
        <f t="shared" si="21"/>
        <v>1</v>
      </c>
      <c r="C84" s="5" t="str">
        <f t="shared" si="22"/>
        <v>1</v>
      </c>
      <c r="D84" s="5" t="str">
        <f t="shared" si="23"/>
        <v>3</v>
      </c>
      <c r="E84" s="5" t="str">
        <f t="shared" si="24"/>
        <v>01</v>
      </c>
      <c r="F84" s="5" t="str">
        <f t="shared" si="25"/>
        <v>0</v>
      </c>
      <c r="G84" s="5" t="str">
        <f t="shared" si="26"/>
        <v>0</v>
      </c>
      <c r="H84" s="5" t="str">
        <f t="shared" si="27"/>
        <v>00</v>
      </c>
      <c r="I84" s="11">
        <v>1113010000</v>
      </c>
      <c r="J84" s="6" t="s">
        <v>106</v>
      </c>
      <c r="K84" s="6" t="s">
        <v>107</v>
      </c>
      <c r="L84" s="13" t="s">
        <v>11</v>
      </c>
      <c r="N84" t="str">
        <f t="shared" si="28"/>
        <v>1113010000</v>
      </c>
      <c r="O84" t="str">
        <f t="shared" si="29"/>
        <v>'1113010000'</v>
      </c>
      <c r="P84" t="str">
        <f t="shared" si="30"/>
        <v>'Imposto sobre a Renda de Pessoa Física - IRPF'</v>
      </c>
      <c r="Q84" t="str">
        <f t="shared" si="31"/>
        <v>'Registra as receitas originadas de rendimentos e ganhos de capital percebidos pelas pessoas físicas residentes ou domiciliadas no Brasil, que não estejam sujeitas a tributação exclusiva na fonte.'</v>
      </c>
      <c r="R84" t="str">
        <f t="shared" si="32"/>
        <v>'N'</v>
      </c>
      <c r="S84">
        <f t="shared" si="33"/>
        <v>6</v>
      </c>
      <c r="T84" t="str">
        <f t="shared" si="34"/>
        <v>Insert into CONTA_RECEITA_DESPESA  (VERSION,ATIVO,DATE_CREATED,LAST_UPDATED,TIPO,CODIGO,DESCRICAO,DESCRICAO_DETALHADA,ANALITICO,TAMANHO) values (0,'S',sysdate,sysdate,'R','1113010000','Imposto sobre a Renda de Pessoa Física - IRPF','Registra as receitas originadas de rendimentos e ganhos de capital percebidos pelas pessoas físicas residentes ou domiciliadas no Brasil, que não estejam sujeitas a tributação exclusiva na fonte.','N',6);</v>
      </c>
    </row>
    <row r="85" spans="1:20" ht="16" x14ac:dyDescent="0.2">
      <c r="A85" s="4" t="str">
        <f t="shared" si="20"/>
        <v>1</v>
      </c>
      <c r="B85" s="5" t="str">
        <f t="shared" si="21"/>
        <v>1</v>
      </c>
      <c r="C85" s="5" t="str">
        <f t="shared" si="22"/>
        <v>1</v>
      </c>
      <c r="D85" s="5" t="str">
        <f t="shared" si="23"/>
        <v>3</v>
      </c>
      <c r="E85" s="5" t="str">
        <f t="shared" si="24"/>
        <v>01</v>
      </c>
      <c r="F85" s="5" t="str">
        <f t="shared" si="25"/>
        <v>0</v>
      </c>
      <c r="G85" s="5" t="str">
        <f t="shared" si="26"/>
        <v>1</v>
      </c>
      <c r="H85" s="5" t="str">
        <f t="shared" si="27"/>
        <v>00</v>
      </c>
      <c r="I85" s="11">
        <v>1113010100</v>
      </c>
      <c r="J85" s="14" t="s">
        <v>108</v>
      </c>
      <c r="K85" s="6" t="s">
        <v>21</v>
      </c>
      <c r="L85" s="15" t="s">
        <v>22</v>
      </c>
      <c r="N85" t="str">
        <f t="shared" si="28"/>
        <v>1113010100</v>
      </c>
      <c r="O85" t="str">
        <f t="shared" si="29"/>
        <v>'1113010100'</v>
      </c>
      <c r="P85" t="str">
        <f t="shared" si="30"/>
        <v>'Imposto sobre a Renda de Pessoa Física - IRPF - Principal'</v>
      </c>
      <c r="Q85" t="str">
        <f t="shared" si="31"/>
        <v>'Vide descrição do código de receita principal.'</v>
      </c>
      <c r="R85" t="str">
        <f t="shared" si="32"/>
        <v>'S'</v>
      </c>
      <c r="S85">
        <f t="shared" si="33"/>
        <v>8</v>
      </c>
      <c r="T85" t="str">
        <f t="shared" si="34"/>
        <v>Insert into CONTA_RECEITA_DESPESA  (VERSION,ATIVO,DATE_CREATED,LAST_UPDATED,TIPO,CODIGO,DESCRICAO,DESCRICAO_DETALHADA,ANALITICO,TAMANHO) values (0,'S',sysdate,sysdate,'R','1113010100','Imposto sobre a Renda de Pessoa Física - IRPF - Principal','Vide descrição do código de receita principal.','S',8);</v>
      </c>
    </row>
    <row r="86" spans="1:20" ht="16" x14ac:dyDescent="0.2">
      <c r="A86" s="4" t="str">
        <f t="shared" si="20"/>
        <v>1</v>
      </c>
      <c r="B86" s="5" t="str">
        <f t="shared" si="21"/>
        <v>1</v>
      </c>
      <c r="C86" s="5" t="str">
        <f t="shared" si="22"/>
        <v>1</v>
      </c>
      <c r="D86" s="5" t="str">
        <f t="shared" si="23"/>
        <v>3</v>
      </c>
      <c r="E86" s="5" t="str">
        <f t="shared" si="24"/>
        <v>01</v>
      </c>
      <c r="F86" s="5" t="str">
        <f t="shared" si="25"/>
        <v>0</v>
      </c>
      <c r="G86" s="5" t="str">
        <f t="shared" si="26"/>
        <v>2</v>
      </c>
      <c r="H86" s="5" t="str">
        <f t="shared" si="27"/>
        <v>00</v>
      </c>
      <c r="I86" s="11">
        <v>1113010200</v>
      </c>
      <c r="J86" s="14" t="s">
        <v>109</v>
      </c>
      <c r="K86" s="6" t="s">
        <v>21</v>
      </c>
      <c r="L86" s="15" t="s">
        <v>22</v>
      </c>
      <c r="N86" t="str">
        <f t="shared" si="28"/>
        <v>1113010200</v>
      </c>
      <c r="O86" t="str">
        <f t="shared" si="29"/>
        <v>'1113010200'</v>
      </c>
      <c r="P86" t="str">
        <f t="shared" si="30"/>
        <v>'Imposto sobre a Renda de Pessoa Física - IRPF - Multas e Juros de Mora'</v>
      </c>
      <c r="Q86" t="str">
        <f t="shared" si="31"/>
        <v>'Vide descrição do código de receita principal.'</v>
      </c>
      <c r="R86" t="str">
        <f t="shared" si="32"/>
        <v>'S'</v>
      </c>
      <c r="S86">
        <f t="shared" si="33"/>
        <v>8</v>
      </c>
      <c r="T86" t="str">
        <f t="shared" si="34"/>
        <v>Insert into CONTA_RECEITA_DESPESA  (VERSION,ATIVO,DATE_CREATED,LAST_UPDATED,TIPO,CODIGO,DESCRICAO,DESCRICAO_DETALHADA,ANALITICO,TAMANHO) values (0,'S',sysdate,sysdate,'R','1113010200','Imposto sobre a Renda de Pessoa Física - IRPF - Multas e Juros de Mora','Vide descrição do código de receita principal.','S',8);</v>
      </c>
    </row>
    <row r="87" spans="1:20" ht="16" x14ac:dyDescent="0.2">
      <c r="A87" s="4" t="str">
        <f t="shared" si="20"/>
        <v>1</v>
      </c>
      <c r="B87" s="5" t="str">
        <f t="shared" si="21"/>
        <v>1</v>
      </c>
      <c r="C87" s="5" t="str">
        <f t="shared" si="22"/>
        <v>1</v>
      </c>
      <c r="D87" s="5" t="str">
        <f t="shared" si="23"/>
        <v>3</v>
      </c>
      <c r="E87" s="5" t="str">
        <f t="shared" si="24"/>
        <v>01</v>
      </c>
      <c r="F87" s="5" t="str">
        <f t="shared" si="25"/>
        <v>0</v>
      </c>
      <c r="G87" s="5" t="str">
        <f t="shared" si="26"/>
        <v>3</v>
      </c>
      <c r="H87" s="5" t="str">
        <f t="shared" si="27"/>
        <v>00</v>
      </c>
      <c r="I87" s="11">
        <v>1113010300</v>
      </c>
      <c r="J87" s="14" t="s">
        <v>110</v>
      </c>
      <c r="K87" s="6" t="s">
        <v>21</v>
      </c>
      <c r="L87" s="15" t="s">
        <v>22</v>
      </c>
      <c r="N87" t="str">
        <f t="shared" si="28"/>
        <v>1113010300</v>
      </c>
      <c r="O87" t="str">
        <f t="shared" si="29"/>
        <v>'1113010300'</v>
      </c>
      <c r="P87" t="str">
        <f t="shared" si="30"/>
        <v>'Imposto sobre a Renda de Pessoa Física - IRPF - Dívida Ativa'</v>
      </c>
      <c r="Q87" t="str">
        <f t="shared" si="31"/>
        <v>'Vide descrição do código de receita principal.'</v>
      </c>
      <c r="R87" t="str">
        <f t="shared" si="32"/>
        <v>'S'</v>
      </c>
      <c r="S87">
        <f t="shared" si="33"/>
        <v>8</v>
      </c>
      <c r="T87" t="str">
        <f t="shared" si="34"/>
        <v>Insert into CONTA_RECEITA_DESPESA  (VERSION,ATIVO,DATE_CREATED,LAST_UPDATED,TIPO,CODIGO,DESCRICAO,DESCRICAO_DETALHADA,ANALITICO,TAMANHO) values (0,'S',sysdate,sysdate,'R','1113010300','Imposto sobre a Renda de Pessoa Física - IRPF - Dívida Ativa','Vide descrição do código de receita principal.','S',8);</v>
      </c>
    </row>
    <row r="88" spans="1:20" ht="32" x14ac:dyDescent="0.2">
      <c r="A88" s="4" t="str">
        <f t="shared" si="20"/>
        <v>1</v>
      </c>
      <c r="B88" s="5" t="str">
        <f t="shared" si="21"/>
        <v>1</v>
      </c>
      <c r="C88" s="5" t="str">
        <f t="shared" si="22"/>
        <v>1</v>
      </c>
      <c r="D88" s="5" t="str">
        <f t="shared" si="23"/>
        <v>3</v>
      </c>
      <c r="E88" s="5" t="str">
        <f t="shared" si="24"/>
        <v>01</v>
      </c>
      <c r="F88" s="5" t="str">
        <f t="shared" si="25"/>
        <v>0</v>
      </c>
      <c r="G88" s="5" t="str">
        <f t="shared" si="26"/>
        <v>4</v>
      </c>
      <c r="H88" s="5" t="str">
        <f t="shared" si="27"/>
        <v>00</v>
      </c>
      <c r="I88" s="11">
        <v>1113010400</v>
      </c>
      <c r="J88" s="14" t="s">
        <v>111</v>
      </c>
      <c r="K88" s="6" t="s">
        <v>21</v>
      </c>
      <c r="L88" s="15" t="s">
        <v>22</v>
      </c>
      <c r="N88" t="str">
        <f t="shared" si="28"/>
        <v>1113010400</v>
      </c>
      <c r="O88" t="str">
        <f t="shared" si="29"/>
        <v>'1113010400'</v>
      </c>
      <c r="P88" t="str">
        <f t="shared" si="30"/>
        <v>'Imposto sobre a Renda de Pessoa Física - IRPF - Dívida Ativa - Multas e Juros de Mora da Dívida Ativa'</v>
      </c>
      <c r="Q88" t="str">
        <f t="shared" si="31"/>
        <v>'Vide descrição do código de receita principal.'</v>
      </c>
      <c r="R88" t="str">
        <f t="shared" si="32"/>
        <v>'S'</v>
      </c>
      <c r="S88">
        <f t="shared" si="33"/>
        <v>8</v>
      </c>
      <c r="T88" t="str">
        <f t="shared" si="34"/>
        <v>Insert into CONTA_RECEITA_DESPESA  (VERSION,ATIVO,DATE_CREATED,LAST_UPDATED,TIPO,CODIGO,DESCRICAO,DESCRICAO_DETALHADA,ANALITICO,TAMANHO) values (0,'S',sysdate,sysdate,'R','1113010400','Imposto sobre a Renda de Pessoa Física - IRPF - Dívida Ativa - Multas e Juros de Mora da Dívida Ativa','Vide descrição do código de receita principal.','S',8);</v>
      </c>
    </row>
    <row r="89" spans="1:20" ht="16" x14ac:dyDescent="0.2">
      <c r="A89" s="4" t="str">
        <f t="shared" si="20"/>
        <v>1</v>
      </c>
      <c r="B89" s="5" t="str">
        <f t="shared" si="21"/>
        <v>1</v>
      </c>
      <c r="C89" s="5" t="str">
        <f t="shared" si="22"/>
        <v>1</v>
      </c>
      <c r="D89" s="5" t="str">
        <f t="shared" si="23"/>
        <v>3</v>
      </c>
      <c r="E89" s="5" t="str">
        <f t="shared" si="24"/>
        <v>01</v>
      </c>
      <c r="F89" s="5" t="str">
        <f t="shared" si="25"/>
        <v>0</v>
      </c>
      <c r="G89" s="5" t="str">
        <f t="shared" si="26"/>
        <v>5</v>
      </c>
      <c r="H89" s="5" t="str">
        <f t="shared" si="27"/>
        <v>00</v>
      </c>
      <c r="I89" s="11">
        <v>1113010500</v>
      </c>
      <c r="J89" s="14" t="s">
        <v>112</v>
      </c>
      <c r="K89" s="6" t="s">
        <v>21</v>
      </c>
      <c r="L89" s="15" t="s">
        <v>22</v>
      </c>
      <c r="N89" t="str">
        <f t="shared" si="28"/>
        <v>1113010500</v>
      </c>
      <c r="O89" t="str">
        <f t="shared" si="29"/>
        <v>'1113010500'</v>
      </c>
      <c r="P89" t="str">
        <f t="shared" si="30"/>
        <v>'Imposto sobre a Renda de Pessoa Física - IRPF - Multas'</v>
      </c>
      <c r="Q89" t="str">
        <f t="shared" si="31"/>
        <v>'Vide descrição do código de receita principal.'</v>
      </c>
      <c r="R89" t="str">
        <f t="shared" si="32"/>
        <v>'S'</v>
      </c>
      <c r="S89">
        <f t="shared" si="33"/>
        <v>8</v>
      </c>
      <c r="T89" t="str">
        <f t="shared" si="34"/>
        <v>Insert into CONTA_RECEITA_DESPESA  (VERSION,ATIVO,DATE_CREATED,LAST_UPDATED,TIPO,CODIGO,DESCRICAO,DESCRICAO_DETALHADA,ANALITICO,TAMANHO) values (0,'S',sysdate,sysdate,'R','1113010500','Imposto sobre a Renda de Pessoa Física - IRPF - Multas','Vide descrição do código de receita principal.','S',8);</v>
      </c>
    </row>
    <row r="90" spans="1:20" ht="16" x14ac:dyDescent="0.2">
      <c r="A90" s="4" t="str">
        <f t="shared" si="20"/>
        <v>1</v>
      </c>
      <c r="B90" s="5" t="str">
        <f t="shared" si="21"/>
        <v>1</v>
      </c>
      <c r="C90" s="5" t="str">
        <f t="shared" si="22"/>
        <v>1</v>
      </c>
      <c r="D90" s="5" t="str">
        <f t="shared" si="23"/>
        <v>3</v>
      </c>
      <c r="E90" s="5" t="str">
        <f t="shared" si="24"/>
        <v>01</v>
      </c>
      <c r="F90" s="5" t="str">
        <f t="shared" si="25"/>
        <v>0</v>
      </c>
      <c r="G90" s="5" t="str">
        <f t="shared" si="26"/>
        <v>6</v>
      </c>
      <c r="H90" s="5" t="str">
        <f t="shared" si="27"/>
        <v>00</v>
      </c>
      <c r="I90" s="11">
        <v>1113010600</v>
      </c>
      <c r="J90" s="14" t="s">
        <v>113</v>
      </c>
      <c r="K90" s="6" t="s">
        <v>21</v>
      </c>
      <c r="L90" s="15" t="s">
        <v>22</v>
      </c>
      <c r="N90" t="str">
        <f t="shared" si="28"/>
        <v>1113010600</v>
      </c>
      <c r="O90" t="str">
        <f t="shared" si="29"/>
        <v>'1113010600'</v>
      </c>
      <c r="P90" t="str">
        <f t="shared" si="30"/>
        <v>'Imposto sobre a Renda de Pessoa Física - IRPF - Juros de Mora'</v>
      </c>
      <c r="Q90" t="str">
        <f t="shared" si="31"/>
        <v>'Vide descrição do código de receita principal.'</v>
      </c>
      <c r="R90" t="str">
        <f t="shared" si="32"/>
        <v>'S'</v>
      </c>
      <c r="S90">
        <f t="shared" si="33"/>
        <v>8</v>
      </c>
      <c r="T90" t="str">
        <f t="shared" si="34"/>
        <v>Insert into CONTA_RECEITA_DESPESA  (VERSION,ATIVO,DATE_CREATED,LAST_UPDATED,TIPO,CODIGO,DESCRICAO,DESCRICAO_DETALHADA,ANALITICO,TAMANHO) values (0,'S',sysdate,sysdate,'R','1113010600','Imposto sobre a Renda de Pessoa Física - IRPF - Juros de Mora','Vide descrição do código de receita principal.','S',8);</v>
      </c>
    </row>
    <row r="91" spans="1:20" ht="16" x14ac:dyDescent="0.2">
      <c r="A91" s="4" t="str">
        <f t="shared" si="20"/>
        <v>1</v>
      </c>
      <c r="B91" s="5" t="str">
        <f t="shared" si="21"/>
        <v>1</v>
      </c>
      <c r="C91" s="5" t="str">
        <f t="shared" si="22"/>
        <v>1</v>
      </c>
      <c r="D91" s="5" t="str">
        <f t="shared" si="23"/>
        <v>3</v>
      </c>
      <c r="E91" s="5" t="str">
        <f t="shared" si="24"/>
        <v>01</v>
      </c>
      <c r="F91" s="5" t="str">
        <f t="shared" si="25"/>
        <v>0</v>
      </c>
      <c r="G91" s="5" t="str">
        <f t="shared" si="26"/>
        <v>7</v>
      </c>
      <c r="H91" s="5" t="str">
        <f t="shared" si="27"/>
        <v>00</v>
      </c>
      <c r="I91" s="11">
        <v>1113010700</v>
      </c>
      <c r="J91" s="14" t="s">
        <v>114</v>
      </c>
      <c r="K91" s="6" t="s">
        <v>21</v>
      </c>
      <c r="L91" s="15" t="s">
        <v>22</v>
      </c>
      <c r="N91" t="str">
        <f t="shared" si="28"/>
        <v>1113010700</v>
      </c>
      <c r="O91" t="str">
        <f t="shared" si="29"/>
        <v>'1113010700'</v>
      </c>
      <c r="P91" t="str">
        <f t="shared" si="30"/>
        <v>'Imposto sobre a Renda de Pessoa Física - IRPF - Dívida Ativa - Multas da Dívida Ativa'</v>
      </c>
      <c r="Q91" t="str">
        <f t="shared" si="31"/>
        <v>'Vide descrição do código de receita principal.'</v>
      </c>
      <c r="R91" t="str">
        <f t="shared" si="32"/>
        <v>'S'</v>
      </c>
      <c r="S91">
        <f t="shared" si="33"/>
        <v>8</v>
      </c>
      <c r="T91" t="str">
        <f t="shared" si="34"/>
        <v>Insert into CONTA_RECEITA_DESPESA  (VERSION,ATIVO,DATE_CREATED,LAST_UPDATED,TIPO,CODIGO,DESCRICAO,DESCRICAO_DETALHADA,ANALITICO,TAMANHO) values (0,'S',sysdate,sysdate,'R','1113010700','Imposto sobre a Renda de Pessoa Física - IRPF - Dívida Ativa - Multas da Dívida Ativa','Vide descrição do código de receita principal.','S',8);</v>
      </c>
    </row>
    <row r="92" spans="1:20" ht="16" x14ac:dyDescent="0.2">
      <c r="A92" s="4" t="str">
        <f t="shared" si="20"/>
        <v>1</v>
      </c>
      <c r="B92" s="5" t="str">
        <f t="shared" si="21"/>
        <v>1</v>
      </c>
      <c r="C92" s="5" t="str">
        <f t="shared" si="22"/>
        <v>1</v>
      </c>
      <c r="D92" s="5" t="str">
        <f t="shared" si="23"/>
        <v>3</v>
      </c>
      <c r="E92" s="5" t="str">
        <f t="shared" si="24"/>
        <v>01</v>
      </c>
      <c r="F92" s="5" t="str">
        <f t="shared" si="25"/>
        <v>0</v>
      </c>
      <c r="G92" s="5" t="str">
        <f t="shared" si="26"/>
        <v>8</v>
      </c>
      <c r="H92" s="5" t="str">
        <f t="shared" si="27"/>
        <v>00</v>
      </c>
      <c r="I92" s="11">
        <v>1113010800</v>
      </c>
      <c r="J92" s="14" t="s">
        <v>115</v>
      </c>
      <c r="K92" s="6" t="s">
        <v>21</v>
      </c>
      <c r="L92" s="15" t="s">
        <v>22</v>
      </c>
      <c r="N92" t="str">
        <f t="shared" si="28"/>
        <v>1113010800</v>
      </c>
      <c r="O92" t="str">
        <f t="shared" si="29"/>
        <v>'1113010800'</v>
      </c>
      <c r="P92" t="str">
        <f t="shared" si="30"/>
        <v>'Imposto sobre a Renda de Pessoa Física - IRPF - Juros de Mora da Dívida Ativa'</v>
      </c>
      <c r="Q92" t="str">
        <f t="shared" si="31"/>
        <v>'Vide descrição do código de receita principal.'</v>
      </c>
      <c r="R92" t="str">
        <f t="shared" si="32"/>
        <v>'S'</v>
      </c>
      <c r="S92">
        <f t="shared" si="33"/>
        <v>8</v>
      </c>
      <c r="T92" t="str">
        <f t="shared" si="34"/>
        <v>Insert into CONTA_RECEITA_DESPESA  (VERSION,ATIVO,DATE_CREATED,LAST_UPDATED,TIPO,CODIGO,DESCRICAO,DESCRICAO_DETALHADA,ANALITICO,TAMANHO) values (0,'S',sysdate,sysdate,'R','1113010800','Imposto sobre a Renda de Pessoa Física - IRPF - Juros de Mora da Dívida Ativa','Vide descrição do código de receita principal.','S',8);</v>
      </c>
    </row>
    <row r="93" spans="1:20" ht="128" x14ac:dyDescent="0.2">
      <c r="A93" s="4" t="str">
        <f t="shared" si="20"/>
        <v>1</v>
      </c>
      <c r="B93" s="5" t="str">
        <f t="shared" si="21"/>
        <v>1</v>
      </c>
      <c r="C93" s="5" t="str">
        <f t="shared" si="22"/>
        <v>1</v>
      </c>
      <c r="D93" s="5" t="str">
        <f t="shared" si="23"/>
        <v>3</v>
      </c>
      <c r="E93" s="5" t="str">
        <f t="shared" si="24"/>
        <v>02</v>
      </c>
      <c r="F93" s="5" t="str">
        <f t="shared" si="25"/>
        <v>0</v>
      </c>
      <c r="G93" s="5" t="str">
        <f t="shared" si="26"/>
        <v>0</v>
      </c>
      <c r="H93" s="5" t="str">
        <f t="shared" si="27"/>
        <v>00</v>
      </c>
      <c r="I93" s="11">
        <v>1113020000</v>
      </c>
      <c r="J93" s="6" t="s">
        <v>116</v>
      </c>
      <c r="K93" s="6" t="s">
        <v>117</v>
      </c>
      <c r="L93" s="13" t="s">
        <v>11</v>
      </c>
      <c r="N93" t="str">
        <f t="shared" si="28"/>
        <v>1113020000</v>
      </c>
      <c r="O93" t="str">
        <f t="shared" si="29"/>
        <v>'1113020000'</v>
      </c>
      <c r="P93" t="str">
        <f t="shared" si="30"/>
        <v>'Imposto sobre a Renda de Pessoa Jurídica - IRPJ - Líquida de Incentivos'</v>
      </c>
      <c r="Q93" t="str">
        <f t="shared" si="31"/>
        <v>'Registra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v>
      </c>
      <c r="R93" t="str">
        <f t="shared" si="32"/>
        <v>'N'</v>
      </c>
      <c r="S93">
        <f t="shared" si="33"/>
        <v>6</v>
      </c>
      <c r="T93" t="str">
        <f t="shared" si="34"/>
        <v>Insert into CONTA_RECEITA_DESPESA  (VERSION,ATIVO,DATE_CREATED,LAST_UPDATED,TIPO,CODIGO,DESCRICAO,DESCRICAO_DETALHADA,ANALITICO,TAMANHO) values (0,'S',sysdate,sysdate,'R','1113020000','Imposto sobre a Renda de Pessoa Jurídica - IRPJ - Líquida de Incentivos','Registra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2001.','N',6);</v>
      </c>
    </row>
    <row r="94" spans="1:20" ht="16" x14ac:dyDescent="0.2">
      <c r="A94" s="4" t="str">
        <f t="shared" si="20"/>
        <v>1</v>
      </c>
      <c r="B94" s="5" t="str">
        <f t="shared" si="21"/>
        <v>1</v>
      </c>
      <c r="C94" s="5" t="str">
        <f t="shared" si="22"/>
        <v>1</v>
      </c>
      <c r="D94" s="5" t="str">
        <f t="shared" si="23"/>
        <v>3</v>
      </c>
      <c r="E94" s="5" t="str">
        <f t="shared" si="24"/>
        <v>02</v>
      </c>
      <c r="F94" s="5" t="str">
        <f t="shared" si="25"/>
        <v>0</v>
      </c>
      <c r="G94" s="5" t="str">
        <f t="shared" si="26"/>
        <v>1</v>
      </c>
      <c r="H94" s="5" t="str">
        <f t="shared" si="27"/>
        <v>00</v>
      </c>
      <c r="I94" s="11">
        <v>1113020100</v>
      </c>
      <c r="J94" s="14" t="s">
        <v>118</v>
      </c>
      <c r="K94" s="6" t="s">
        <v>21</v>
      </c>
      <c r="L94" s="15" t="s">
        <v>22</v>
      </c>
      <c r="N94" t="str">
        <f t="shared" si="28"/>
        <v>1113020100</v>
      </c>
      <c r="O94" t="str">
        <f t="shared" si="29"/>
        <v>'1113020100'</v>
      </c>
      <c r="P94" t="str">
        <f t="shared" si="30"/>
        <v>'Imposto sobre a Renda de Pessoa Jurídica - IRPJ - Líquida de Incentivos - Principal'</v>
      </c>
      <c r="Q94" t="str">
        <f t="shared" si="31"/>
        <v>'Vide descrição do código de receita principal.'</v>
      </c>
      <c r="R94" t="str">
        <f t="shared" si="32"/>
        <v>'S'</v>
      </c>
      <c r="S94">
        <f t="shared" si="33"/>
        <v>8</v>
      </c>
      <c r="T94" t="str">
        <f t="shared" si="34"/>
        <v>Insert into CONTA_RECEITA_DESPESA  (VERSION,ATIVO,DATE_CREATED,LAST_UPDATED,TIPO,CODIGO,DESCRICAO,DESCRICAO_DETALHADA,ANALITICO,TAMANHO) values (0,'S',sysdate,sysdate,'R','1113020100','Imposto sobre a Renda de Pessoa Jurídica - IRPJ - Líquida de Incentivos - Principal','Vide descrição do código de receita principal.','S',8);</v>
      </c>
    </row>
    <row r="95" spans="1:20" ht="32" x14ac:dyDescent="0.2">
      <c r="A95" s="4" t="str">
        <f t="shared" si="20"/>
        <v>1</v>
      </c>
      <c r="B95" s="5" t="str">
        <f t="shared" si="21"/>
        <v>1</v>
      </c>
      <c r="C95" s="5" t="str">
        <f t="shared" si="22"/>
        <v>1</v>
      </c>
      <c r="D95" s="5" t="str">
        <f t="shared" si="23"/>
        <v>3</v>
      </c>
      <c r="E95" s="5" t="str">
        <f t="shared" si="24"/>
        <v>02</v>
      </c>
      <c r="F95" s="5" t="str">
        <f t="shared" si="25"/>
        <v>0</v>
      </c>
      <c r="G95" s="5" t="str">
        <f t="shared" si="26"/>
        <v>2</v>
      </c>
      <c r="H95" s="5" t="str">
        <f t="shared" si="27"/>
        <v>00</v>
      </c>
      <c r="I95" s="11">
        <v>1113020200</v>
      </c>
      <c r="J95" s="14" t="s">
        <v>119</v>
      </c>
      <c r="K95" s="6" t="s">
        <v>21</v>
      </c>
      <c r="L95" s="15" t="s">
        <v>22</v>
      </c>
      <c r="N95" t="str">
        <f t="shared" si="28"/>
        <v>1113020200</v>
      </c>
      <c r="O95" t="str">
        <f t="shared" si="29"/>
        <v>'1113020200'</v>
      </c>
      <c r="P95" t="str">
        <f t="shared" si="30"/>
        <v>'Imposto sobre a Renda de Pessoa Jurídica - IRPJ - Líquida de Incentivos - Multas e Juros de Mora'</v>
      </c>
      <c r="Q95" t="str">
        <f t="shared" si="31"/>
        <v>'Vide descrição do código de receita principal.'</v>
      </c>
      <c r="R95" t="str">
        <f t="shared" si="32"/>
        <v>'S'</v>
      </c>
      <c r="S95">
        <f t="shared" si="33"/>
        <v>8</v>
      </c>
      <c r="T95" t="str">
        <f t="shared" si="34"/>
        <v>Insert into CONTA_RECEITA_DESPESA  (VERSION,ATIVO,DATE_CREATED,LAST_UPDATED,TIPO,CODIGO,DESCRICAO,DESCRICAO_DETALHADA,ANALITICO,TAMANHO) values (0,'S',sysdate,sysdate,'R','1113020200','Imposto sobre a Renda de Pessoa Jurídica - IRPJ - Líquida de Incentivos - Multas e Juros de Mora','Vide descrição do código de receita principal.','S',8);</v>
      </c>
    </row>
    <row r="96" spans="1:20" ht="16" x14ac:dyDescent="0.2">
      <c r="A96" s="4" t="str">
        <f t="shared" si="20"/>
        <v>1</v>
      </c>
      <c r="B96" s="5" t="str">
        <f t="shared" si="21"/>
        <v>1</v>
      </c>
      <c r="C96" s="5" t="str">
        <f t="shared" si="22"/>
        <v>1</v>
      </c>
      <c r="D96" s="5" t="str">
        <f t="shared" si="23"/>
        <v>3</v>
      </c>
      <c r="E96" s="5" t="str">
        <f t="shared" si="24"/>
        <v>02</v>
      </c>
      <c r="F96" s="5" t="str">
        <f t="shared" si="25"/>
        <v>0</v>
      </c>
      <c r="G96" s="5" t="str">
        <f t="shared" si="26"/>
        <v>3</v>
      </c>
      <c r="H96" s="5" t="str">
        <f t="shared" si="27"/>
        <v>00</v>
      </c>
      <c r="I96" s="11">
        <v>1113020300</v>
      </c>
      <c r="J96" s="14" t="s">
        <v>120</v>
      </c>
      <c r="K96" s="6" t="s">
        <v>21</v>
      </c>
      <c r="L96" s="15" t="s">
        <v>22</v>
      </c>
      <c r="N96" t="str">
        <f t="shared" si="28"/>
        <v>1113020300</v>
      </c>
      <c r="O96" t="str">
        <f t="shared" si="29"/>
        <v>'1113020300'</v>
      </c>
      <c r="P96" t="str">
        <f t="shared" si="30"/>
        <v>'Imposto sobre a Renda de Pessoa Jurídica - IRPJ - Líquida de Incentivos - Dívida Ativa'</v>
      </c>
      <c r="Q96" t="str">
        <f t="shared" si="31"/>
        <v>'Vide descrição do código de receita principal.'</v>
      </c>
      <c r="R96" t="str">
        <f t="shared" si="32"/>
        <v>'S'</v>
      </c>
      <c r="S96">
        <f t="shared" si="33"/>
        <v>8</v>
      </c>
      <c r="T96" t="str">
        <f t="shared" si="34"/>
        <v>Insert into CONTA_RECEITA_DESPESA  (VERSION,ATIVO,DATE_CREATED,LAST_UPDATED,TIPO,CODIGO,DESCRICAO,DESCRICAO_DETALHADA,ANALITICO,TAMANHO) values (0,'S',sysdate,sysdate,'R','1113020300','Imposto sobre a Renda de Pessoa Jurídica - IRPJ - Líquida de Incentivos - Dívida Ativa','Vide descrição do código de receita principal.','S',8);</v>
      </c>
    </row>
    <row r="97" spans="1:20" ht="32" x14ac:dyDescent="0.2">
      <c r="A97" s="4" t="str">
        <f t="shared" si="20"/>
        <v>1</v>
      </c>
      <c r="B97" s="5" t="str">
        <f t="shared" si="21"/>
        <v>1</v>
      </c>
      <c r="C97" s="5" t="str">
        <f t="shared" si="22"/>
        <v>1</v>
      </c>
      <c r="D97" s="5" t="str">
        <f t="shared" si="23"/>
        <v>3</v>
      </c>
      <c r="E97" s="5" t="str">
        <f t="shared" si="24"/>
        <v>02</v>
      </c>
      <c r="F97" s="5" t="str">
        <f t="shared" si="25"/>
        <v>0</v>
      </c>
      <c r="G97" s="5" t="str">
        <f t="shared" si="26"/>
        <v>4</v>
      </c>
      <c r="H97" s="5" t="str">
        <f t="shared" si="27"/>
        <v>00</v>
      </c>
      <c r="I97" s="11">
        <v>1113020400</v>
      </c>
      <c r="J97" s="14" t="s">
        <v>121</v>
      </c>
      <c r="K97" s="6" t="s">
        <v>21</v>
      </c>
      <c r="L97" s="15" t="s">
        <v>22</v>
      </c>
      <c r="N97" t="str">
        <f t="shared" si="28"/>
        <v>1113020400</v>
      </c>
      <c r="O97" t="str">
        <f t="shared" si="29"/>
        <v>'1113020400'</v>
      </c>
      <c r="P97" t="str">
        <f t="shared" si="30"/>
        <v>'Imposto sobre a Renda de Pessoa Jurídica - IRPJ - Líquida de Incentivos - Dívida Ativa - Multas e Juros de Mora da Dívida Ativa'</v>
      </c>
      <c r="Q97" t="str">
        <f t="shared" si="31"/>
        <v>'Vide descrição do código de receita principal.'</v>
      </c>
      <c r="R97" t="str">
        <f t="shared" si="32"/>
        <v>'S'</v>
      </c>
      <c r="S97">
        <f t="shared" si="33"/>
        <v>8</v>
      </c>
      <c r="T97" t="str">
        <f t="shared" si="34"/>
        <v>Insert into CONTA_RECEITA_DESPESA  (VERSION,ATIVO,DATE_CREATED,LAST_UPDATED,TIPO,CODIGO,DESCRICAO,DESCRICAO_DETALHADA,ANALITICO,TAMANHO) values (0,'S',sysdate,sysdate,'R','1113020400','Imposto sobre a Renda de Pessoa Jurídica - IRPJ - Líquida de Incentivos - Dívida Ativa - Multas e Juros de Mora da Dívida Ativa','Vide descrição do código de receita principal.','S',8);</v>
      </c>
    </row>
    <row r="98" spans="1:20" ht="16" x14ac:dyDescent="0.2">
      <c r="A98" s="4" t="str">
        <f t="shared" si="20"/>
        <v>1</v>
      </c>
      <c r="B98" s="5" t="str">
        <f t="shared" si="21"/>
        <v>1</v>
      </c>
      <c r="C98" s="5" t="str">
        <f t="shared" si="22"/>
        <v>1</v>
      </c>
      <c r="D98" s="5" t="str">
        <f t="shared" si="23"/>
        <v>3</v>
      </c>
      <c r="E98" s="5" t="str">
        <f t="shared" si="24"/>
        <v>02</v>
      </c>
      <c r="F98" s="5" t="str">
        <f t="shared" si="25"/>
        <v>0</v>
      </c>
      <c r="G98" s="5" t="str">
        <f t="shared" si="26"/>
        <v>5</v>
      </c>
      <c r="H98" s="5" t="str">
        <f t="shared" si="27"/>
        <v>00</v>
      </c>
      <c r="I98" s="11">
        <v>1113020500</v>
      </c>
      <c r="J98" s="14" t="s">
        <v>122</v>
      </c>
      <c r="K98" s="6" t="s">
        <v>21</v>
      </c>
      <c r="L98" s="15" t="s">
        <v>22</v>
      </c>
      <c r="N98" t="str">
        <f t="shared" si="28"/>
        <v>1113020500</v>
      </c>
      <c r="O98" t="str">
        <f t="shared" si="29"/>
        <v>'1113020500'</v>
      </c>
      <c r="P98" t="str">
        <f t="shared" si="30"/>
        <v>'Imposto sobre a Renda de Pessoa Jurídica - IRPJ - Líquida de Incentivos - Multas'</v>
      </c>
      <c r="Q98" t="str">
        <f t="shared" si="31"/>
        <v>'Vide descrição do código de receita principal.'</v>
      </c>
      <c r="R98" t="str">
        <f t="shared" si="32"/>
        <v>'S'</v>
      </c>
      <c r="S98">
        <f t="shared" si="33"/>
        <v>8</v>
      </c>
      <c r="T98" t="str">
        <f t="shared" si="34"/>
        <v>Insert into CONTA_RECEITA_DESPESA  (VERSION,ATIVO,DATE_CREATED,LAST_UPDATED,TIPO,CODIGO,DESCRICAO,DESCRICAO_DETALHADA,ANALITICO,TAMANHO) values (0,'S',sysdate,sysdate,'R','1113020500','Imposto sobre a Renda de Pessoa Jurídica - IRPJ - Líquida de Incentivos - Multas','Vide descrição do código de receita principal.','S',8);</v>
      </c>
    </row>
    <row r="99" spans="1:20" ht="16" x14ac:dyDescent="0.2">
      <c r="A99" s="4" t="str">
        <f t="shared" si="20"/>
        <v>1</v>
      </c>
      <c r="B99" s="5" t="str">
        <f t="shared" si="21"/>
        <v>1</v>
      </c>
      <c r="C99" s="5" t="str">
        <f t="shared" si="22"/>
        <v>1</v>
      </c>
      <c r="D99" s="5" t="str">
        <f t="shared" si="23"/>
        <v>3</v>
      </c>
      <c r="E99" s="5" t="str">
        <f t="shared" si="24"/>
        <v>02</v>
      </c>
      <c r="F99" s="5" t="str">
        <f t="shared" si="25"/>
        <v>0</v>
      </c>
      <c r="G99" s="5" t="str">
        <f t="shared" si="26"/>
        <v>6</v>
      </c>
      <c r="H99" s="5" t="str">
        <f t="shared" si="27"/>
        <v>00</v>
      </c>
      <c r="I99" s="11">
        <v>1113020600</v>
      </c>
      <c r="J99" s="14" t="s">
        <v>123</v>
      </c>
      <c r="K99" s="6" t="s">
        <v>21</v>
      </c>
      <c r="L99" s="15" t="s">
        <v>22</v>
      </c>
      <c r="N99" t="str">
        <f t="shared" si="28"/>
        <v>1113020600</v>
      </c>
      <c r="O99" t="str">
        <f t="shared" si="29"/>
        <v>'1113020600'</v>
      </c>
      <c r="P99" t="str">
        <f t="shared" si="30"/>
        <v>'Imposto sobre a Renda de Pessoa Jurídica - IRPJ - Líquida de Incentivos - Juros de Mora'</v>
      </c>
      <c r="Q99" t="str">
        <f t="shared" si="31"/>
        <v>'Vide descrição do código de receita principal.'</v>
      </c>
      <c r="R99" t="str">
        <f t="shared" si="32"/>
        <v>'S'</v>
      </c>
      <c r="S99">
        <f t="shared" si="33"/>
        <v>8</v>
      </c>
      <c r="T99" t="str">
        <f t="shared" si="34"/>
        <v>Insert into CONTA_RECEITA_DESPESA  (VERSION,ATIVO,DATE_CREATED,LAST_UPDATED,TIPO,CODIGO,DESCRICAO,DESCRICAO_DETALHADA,ANALITICO,TAMANHO) values (0,'S',sysdate,sysdate,'R','1113020600','Imposto sobre a Renda de Pessoa Jurídica - IRPJ - Líquida de Incentivos - Juros de Mora','Vide descrição do código de receita principal.','S',8);</v>
      </c>
    </row>
    <row r="100" spans="1:20" ht="32" x14ac:dyDescent="0.2">
      <c r="A100" s="4" t="str">
        <f t="shared" si="20"/>
        <v>1</v>
      </c>
      <c r="B100" s="5" t="str">
        <f t="shared" si="21"/>
        <v>1</v>
      </c>
      <c r="C100" s="5" t="str">
        <f t="shared" si="22"/>
        <v>1</v>
      </c>
      <c r="D100" s="5" t="str">
        <f t="shared" si="23"/>
        <v>3</v>
      </c>
      <c r="E100" s="5" t="str">
        <f t="shared" si="24"/>
        <v>02</v>
      </c>
      <c r="F100" s="5" t="str">
        <f t="shared" si="25"/>
        <v>0</v>
      </c>
      <c r="G100" s="5" t="str">
        <f t="shared" si="26"/>
        <v>7</v>
      </c>
      <c r="H100" s="5" t="str">
        <f t="shared" si="27"/>
        <v>00</v>
      </c>
      <c r="I100" s="11">
        <v>1113020700</v>
      </c>
      <c r="J100" s="14" t="s">
        <v>124</v>
      </c>
      <c r="K100" s="6" t="s">
        <v>21</v>
      </c>
      <c r="L100" s="15" t="s">
        <v>22</v>
      </c>
      <c r="N100" t="str">
        <f t="shared" si="28"/>
        <v>1113020700</v>
      </c>
      <c r="O100" t="str">
        <f t="shared" si="29"/>
        <v>'1113020700'</v>
      </c>
      <c r="P100" t="str">
        <f t="shared" si="30"/>
        <v>'Imposto sobre a Renda de Pessoa Jurídica - IRPJ - Líquida de Incentivos - Dívida Ativa - Multas da Dívida Ativa'</v>
      </c>
      <c r="Q100" t="str">
        <f t="shared" si="31"/>
        <v>'Vide descrição do código de receita principal.'</v>
      </c>
      <c r="R100" t="str">
        <f t="shared" si="32"/>
        <v>'S'</v>
      </c>
      <c r="S100">
        <f t="shared" si="33"/>
        <v>8</v>
      </c>
      <c r="T100" t="str">
        <f t="shared" si="34"/>
        <v>Insert into CONTA_RECEITA_DESPESA  (VERSION,ATIVO,DATE_CREATED,LAST_UPDATED,TIPO,CODIGO,DESCRICAO,DESCRICAO_DETALHADA,ANALITICO,TAMANHO) values (0,'S',sysdate,sysdate,'R','1113020700','Imposto sobre a Renda de Pessoa Jurídica - IRPJ - Líquida de Incentivos - Dívida Ativa - Multas da Dívida Ativa','Vide descrição do código de receita principal.','S',8);</v>
      </c>
    </row>
    <row r="101" spans="1:20" ht="32" x14ac:dyDescent="0.2">
      <c r="A101" s="4" t="str">
        <f t="shared" si="20"/>
        <v>1</v>
      </c>
      <c r="B101" s="5" t="str">
        <f t="shared" si="21"/>
        <v>1</v>
      </c>
      <c r="C101" s="5" t="str">
        <f t="shared" si="22"/>
        <v>1</v>
      </c>
      <c r="D101" s="5" t="str">
        <f t="shared" si="23"/>
        <v>3</v>
      </c>
      <c r="E101" s="5" t="str">
        <f t="shared" si="24"/>
        <v>02</v>
      </c>
      <c r="F101" s="5" t="str">
        <f t="shared" si="25"/>
        <v>0</v>
      </c>
      <c r="G101" s="5" t="str">
        <f t="shared" si="26"/>
        <v>8</v>
      </c>
      <c r="H101" s="5" t="str">
        <f t="shared" si="27"/>
        <v>00</v>
      </c>
      <c r="I101" s="11">
        <v>1113020800</v>
      </c>
      <c r="J101" s="14" t="s">
        <v>125</v>
      </c>
      <c r="K101" s="6" t="s">
        <v>21</v>
      </c>
      <c r="L101" s="15" t="s">
        <v>22</v>
      </c>
      <c r="N101" t="str">
        <f t="shared" si="28"/>
        <v>1113020800</v>
      </c>
      <c r="O101" t="str">
        <f t="shared" si="29"/>
        <v>'1113020800'</v>
      </c>
      <c r="P101" t="str">
        <f t="shared" si="30"/>
        <v>'Imposto sobre a Renda de Pessoa Jurídica - IRPJ - Líquida de Incentivos - Juros de Mora da Dívida Ativa'</v>
      </c>
      <c r="Q101" t="str">
        <f t="shared" si="31"/>
        <v>'Vide descrição do código de receita principal.'</v>
      </c>
      <c r="R101" t="str">
        <f t="shared" si="32"/>
        <v>'S'</v>
      </c>
      <c r="S101">
        <f t="shared" si="33"/>
        <v>8</v>
      </c>
      <c r="T101" t="str">
        <f t="shared" si="34"/>
        <v>Insert into CONTA_RECEITA_DESPESA  (VERSION,ATIVO,DATE_CREATED,LAST_UPDATED,TIPO,CODIGO,DESCRICAO,DESCRICAO_DETALHADA,ANALITICO,TAMANHO) values (0,'S',sysdate,sysdate,'R','1113020800','Imposto sobre a Renda de Pessoa Jurídica - IRPJ - Líquida de Incentivos - Juros de Mora da Dívida Ativa','Vide descrição do código de receita principal.','S',8);</v>
      </c>
    </row>
    <row r="102" spans="1:20" ht="32" x14ac:dyDescent="0.2">
      <c r="A102" s="4" t="str">
        <f t="shared" si="20"/>
        <v>1</v>
      </c>
      <c r="B102" s="5" t="str">
        <f t="shared" si="21"/>
        <v>1</v>
      </c>
      <c r="C102" s="5" t="str">
        <f t="shared" si="22"/>
        <v>1</v>
      </c>
      <c r="D102" s="5" t="str">
        <f t="shared" si="23"/>
        <v>3</v>
      </c>
      <c r="E102" s="5" t="str">
        <f t="shared" si="24"/>
        <v>03</v>
      </c>
      <c r="F102" s="5" t="str">
        <f t="shared" si="25"/>
        <v>0</v>
      </c>
      <c r="G102" s="5" t="str">
        <f t="shared" si="26"/>
        <v>0</v>
      </c>
      <c r="H102" s="5" t="str">
        <f t="shared" si="27"/>
        <v>00</v>
      </c>
      <c r="I102" s="11">
        <v>1113030000</v>
      </c>
      <c r="J102" s="6" t="s">
        <v>126</v>
      </c>
      <c r="K102" s="6" t="s">
        <v>127</v>
      </c>
      <c r="L102" s="13" t="s">
        <v>11</v>
      </c>
      <c r="N102" t="str">
        <f t="shared" si="28"/>
        <v>1113030000</v>
      </c>
      <c r="O102" t="str">
        <f t="shared" si="29"/>
        <v>'1113030000'</v>
      </c>
      <c r="P102" t="str">
        <f t="shared" si="30"/>
        <v>'Imposto sobre a Renda - Retido na Fonte'</v>
      </c>
      <c r="Q102" t="str">
        <f t="shared" si="31"/>
        <v>'Agrega as receitas originadas do imposto sobre a renda retido na fonte, calculado sobre salários, a qualquer título, ou sobre capital.'</v>
      </c>
      <c r="R102" t="str">
        <f t="shared" si="32"/>
        <v>'N'</v>
      </c>
      <c r="S102">
        <f t="shared" si="33"/>
        <v>6</v>
      </c>
      <c r="T102" t="str">
        <f t="shared" si="34"/>
        <v>Insert into CONTA_RECEITA_DESPESA  (VERSION,ATIVO,DATE_CREATED,LAST_UPDATED,TIPO,CODIGO,DESCRICAO,DESCRICAO_DETALHADA,ANALITICO,TAMANHO) values (0,'S',sysdate,sysdate,'R','1113030000','Imposto sobre a Renda - Retido na Fonte','Agrega as receitas originadas do imposto sobre a renda retido na fonte, calculado sobre salários, a qualquer título, ou sobre capital.','N',6);</v>
      </c>
    </row>
    <row r="103" spans="1:20" ht="32" x14ac:dyDescent="0.2">
      <c r="A103" s="4" t="str">
        <f t="shared" si="20"/>
        <v>1</v>
      </c>
      <c r="B103" s="5" t="str">
        <f t="shared" si="21"/>
        <v>1</v>
      </c>
      <c r="C103" s="5" t="str">
        <f t="shared" si="22"/>
        <v>1</v>
      </c>
      <c r="D103" s="5" t="str">
        <f t="shared" si="23"/>
        <v>3</v>
      </c>
      <c r="E103" s="5" t="str">
        <f t="shared" si="24"/>
        <v>03</v>
      </c>
      <c r="F103" s="5" t="str">
        <f t="shared" si="25"/>
        <v>1</v>
      </c>
      <c r="G103" s="5" t="str">
        <f t="shared" si="26"/>
        <v>0</v>
      </c>
      <c r="H103" s="5" t="str">
        <f t="shared" si="27"/>
        <v>00</v>
      </c>
      <c r="I103" s="11">
        <v>1113031000</v>
      </c>
      <c r="J103" s="6" t="s">
        <v>128</v>
      </c>
      <c r="K103" s="6" t="s">
        <v>129</v>
      </c>
      <c r="L103" s="13" t="s">
        <v>11</v>
      </c>
      <c r="N103" t="str">
        <f t="shared" si="28"/>
        <v>1113031000</v>
      </c>
      <c r="O103" t="str">
        <f t="shared" si="29"/>
        <v>'1113031000'</v>
      </c>
      <c r="P103" t="str">
        <f t="shared" si="30"/>
        <v>'Imposto sobre a Renda - Retido na Fonte - Trabalho'</v>
      </c>
      <c r="Q103" t="str">
        <f t="shared" si="31"/>
        <v>'Registra as receitas originadas do imposto sobre a renda calculado sobre salários, a qualquer título.'</v>
      </c>
      <c r="R103" t="str">
        <f t="shared" si="32"/>
        <v>'N'</v>
      </c>
      <c r="S103">
        <f t="shared" si="33"/>
        <v>7</v>
      </c>
      <c r="T103" t="str">
        <f t="shared" si="34"/>
        <v>Insert into CONTA_RECEITA_DESPESA  (VERSION,ATIVO,DATE_CREATED,LAST_UPDATED,TIPO,CODIGO,DESCRICAO,DESCRICAO_DETALHADA,ANALITICO,TAMANHO) values (0,'S',sysdate,sysdate,'R','1113031000','Imposto sobre a Renda - Retido na Fonte - Trabalho','Registra as receitas originadas do imposto sobre a renda calculado sobre salários, a qualquer título.','N',7);</v>
      </c>
    </row>
    <row r="104" spans="1:20" ht="16" x14ac:dyDescent="0.2">
      <c r="A104" s="4" t="str">
        <f t="shared" si="20"/>
        <v>1</v>
      </c>
      <c r="B104" s="5" t="str">
        <f t="shared" si="21"/>
        <v>1</v>
      </c>
      <c r="C104" s="5" t="str">
        <f t="shared" si="22"/>
        <v>1</v>
      </c>
      <c r="D104" s="5" t="str">
        <f t="shared" si="23"/>
        <v>3</v>
      </c>
      <c r="E104" s="5" t="str">
        <f t="shared" si="24"/>
        <v>03</v>
      </c>
      <c r="F104" s="5" t="str">
        <f t="shared" si="25"/>
        <v>1</v>
      </c>
      <c r="G104" s="5" t="str">
        <f t="shared" si="26"/>
        <v>1</v>
      </c>
      <c r="H104" s="5" t="str">
        <f t="shared" si="27"/>
        <v>00</v>
      </c>
      <c r="I104" s="11">
        <v>1113031100</v>
      </c>
      <c r="J104" s="14" t="s">
        <v>130</v>
      </c>
      <c r="K104" s="6" t="s">
        <v>21</v>
      </c>
      <c r="L104" s="15" t="s">
        <v>22</v>
      </c>
      <c r="N104" t="str">
        <f t="shared" si="28"/>
        <v>1113031100</v>
      </c>
      <c r="O104" t="str">
        <f t="shared" si="29"/>
        <v>'1113031100'</v>
      </c>
      <c r="P104" t="str">
        <f t="shared" si="30"/>
        <v>'Imposto sobre a Renda - Retido na Fonte - Trabalho - Principal'</v>
      </c>
      <c r="Q104" t="str">
        <f t="shared" si="31"/>
        <v>'Vide descrição do código de receita principal.'</v>
      </c>
      <c r="R104" t="str">
        <f t="shared" si="32"/>
        <v>'S'</v>
      </c>
      <c r="S104">
        <f t="shared" si="33"/>
        <v>8</v>
      </c>
      <c r="T104" t="str">
        <f t="shared" si="34"/>
        <v>Insert into CONTA_RECEITA_DESPESA  (VERSION,ATIVO,DATE_CREATED,LAST_UPDATED,TIPO,CODIGO,DESCRICAO,DESCRICAO_DETALHADA,ANALITICO,TAMANHO) values (0,'S',sysdate,sysdate,'R','1113031100','Imposto sobre a Renda - Retido na Fonte - Trabalho - Principal','Vide descrição do código de receita principal.','S',8);</v>
      </c>
    </row>
    <row r="105" spans="1:20" ht="16" x14ac:dyDescent="0.2">
      <c r="A105" s="4" t="str">
        <f t="shared" si="20"/>
        <v>1</v>
      </c>
      <c r="B105" s="5" t="str">
        <f t="shared" si="21"/>
        <v>1</v>
      </c>
      <c r="C105" s="5" t="str">
        <f t="shared" si="22"/>
        <v>1</v>
      </c>
      <c r="D105" s="5" t="str">
        <f t="shared" si="23"/>
        <v>3</v>
      </c>
      <c r="E105" s="5" t="str">
        <f t="shared" si="24"/>
        <v>03</v>
      </c>
      <c r="F105" s="5" t="str">
        <f t="shared" si="25"/>
        <v>1</v>
      </c>
      <c r="G105" s="5" t="str">
        <f t="shared" si="26"/>
        <v>2</v>
      </c>
      <c r="H105" s="5" t="str">
        <f t="shared" si="27"/>
        <v>00</v>
      </c>
      <c r="I105" s="11">
        <v>1113031200</v>
      </c>
      <c r="J105" s="14" t="s">
        <v>131</v>
      </c>
      <c r="K105" s="6" t="s">
        <v>21</v>
      </c>
      <c r="L105" s="15" t="s">
        <v>22</v>
      </c>
      <c r="N105" t="str">
        <f t="shared" si="28"/>
        <v>1113031200</v>
      </c>
      <c r="O105" t="str">
        <f t="shared" si="29"/>
        <v>'1113031200'</v>
      </c>
      <c r="P105" t="str">
        <f t="shared" si="30"/>
        <v>'Imposto sobre a Renda - Retido na Fonte - Trabalho - Multas e Juros de Mora'</v>
      </c>
      <c r="Q105" t="str">
        <f t="shared" si="31"/>
        <v>'Vide descrição do código de receita principal.'</v>
      </c>
      <c r="R105" t="str">
        <f t="shared" si="32"/>
        <v>'S'</v>
      </c>
      <c r="S105">
        <f t="shared" si="33"/>
        <v>8</v>
      </c>
      <c r="T105" t="str">
        <f t="shared" si="34"/>
        <v>Insert into CONTA_RECEITA_DESPESA  (VERSION,ATIVO,DATE_CREATED,LAST_UPDATED,TIPO,CODIGO,DESCRICAO,DESCRICAO_DETALHADA,ANALITICO,TAMANHO) values (0,'S',sysdate,sysdate,'R','1113031200','Imposto sobre a Renda - Retido na Fonte - Trabalho - Multas e Juros de Mora','Vide descrição do código de receita principal.','S',8);</v>
      </c>
    </row>
    <row r="106" spans="1:20" ht="28.5" customHeight="1" x14ac:dyDescent="0.2">
      <c r="A106" s="4" t="str">
        <f t="shared" si="20"/>
        <v>1</v>
      </c>
      <c r="B106" s="5" t="str">
        <f t="shared" si="21"/>
        <v>1</v>
      </c>
      <c r="C106" s="5" t="str">
        <f t="shared" si="22"/>
        <v>1</v>
      </c>
      <c r="D106" s="5" t="str">
        <f t="shared" si="23"/>
        <v>3</v>
      </c>
      <c r="E106" s="5" t="str">
        <f t="shared" si="24"/>
        <v>03</v>
      </c>
      <c r="F106" s="5" t="str">
        <f t="shared" si="25"/>
        <v>1</v>
      </c>
      <c r="G106" s="5" t="str">
        <f t="shared" si="26"/>
        <v>3</v>
      </c>
      <c r="H106" s="5" t="str">
        <f t="shared" si="27"/>
        <v>00</v>
      </c>
      <c r="I106" s="11">
        <v>1113031300</v>
      </c>
      <c r="J106" s="14" t="s">
        <v>132</v>
      </c>
      <c r="K106" s="6" t="s">
        <v>21</v>
      </c>
      <c r="L106" s="15" t="s">
        <v>22</v>
      </c>
      <c r="N106" t="str">
        <f t="shared" si="28"/>
        <v>1113031300</v>
      </c>
      <c r="O106" t="str">
        <f t="shared" si="29"/>
        <v>'1113031300'</v>
      </c>
      <c r="P106" t="str">
        <f t="shared" si="30"/>
        <v>'Imposto sobre a Renda - Retido na Fonte - Trabalho - Dívida Ativa'</v>
      </c>
      <c r="Q106" t="str">
        <f t="shared" si="31"/>
        <v>'Vide descrição do código de receita principal.'</v>
      </c>
      <c r="R106" t="str">
        <f t="shared" si="32"/>
        <v>'S'</v>
      </c>
      <c r="S106">
        <f t="shared" si="33"/>
        <v>8</v>
      </c>
      <c r="T106" t="str">
        <f t="shared" si="34"/>
        <v>Insert into CONTA_RECEITA_DESPESA  (VERSION,ATIVO,DATE_CREATED,LAST_UPDATED,TIPO,CODIGO,DESCRICAO,DESCRICAO_DETALHADA,ANALITICO,TAMANHO) values (0,'S',sysdate,sysdate,'R','1113031300','Imposto sobre a Renda - Retido na Fonte - Trabalho - Dívida Ativa','Vide descrição do código de receita principal.','S',8);</v>
      </c>
    </row>
    <row r="107" spans="1:20" ht="32" x14ac:dyDescent="0.2">
      <c r="A107" s="4" t="str">
        <f t="shared" si="20"/>
        <v>1</v>
      </c>
      <c r="B107" s="5" t="str">
        <f t="shared" si="21"/>
        <v>1</v>
      </c>
      <c r="C107" s="5" t="str">
        <f t="shared" si="22"/>
        <v>1</v>
      </c>
      <c r="D107" s="5" t="str">
        <f t="shared" si="23"/>
        <v>3</v>
      </c>
      <c r="E107" s="5" t="str">
        <f t="shared" si="24"/>
        <v>03</v>
      </c>
      <c r="F107" s="5" t="str">
        <f t="shared" si="25"/>
        <v>1</v>
      </c>
      <c r="G107" s="5" t="str">
        <f t="shared" si="26"/>
        <v>4</v>
      </c>
      <c r="H107" s="5" t="str">
        <f t="shared" si="27"/>
        <v>00</v>
      </c>
      <c r="I107" s="11">
        <v>1113031400</v>
      </c>
      <c r="J107" s="14" t="s">
        <v>133</v>
      </c>
      <c r="K107" s="6" t="s">
        <v>21</v>
      </c>
      <c r="L107" s="15" t="s">
        <v>22</v>
      </c>
      <c r="N107" t="str">
        <f t="shared" si="28"/>
        <v>1113031400</v>
      </c>
      <c r="O107" t="str">
        <f t="shared" si="29"/>
        <v>'1113031400'</v>
      </c>
      <c r="P107" t="str">
        <f t="shared" si="30"/>
        <v>'Imposto sobre a Renda - Retido na Fonte - Trabalho - Dívida Ativa - Multas e Juros de Mora da Dívida Ativa'</v>
      </c>
      <c r="Q107" t="str">
        <f t="shared" si="31"/>
        <v>'Vide descrição do código de receita principal.'</v>
      </c>
      <c r="R107" t="str">
        <f t="shared" si="32"/>
        <v>'S'</v>
      </c>
      <c r="S107">
        <f t="shared" si="33"/>
        <v>8</v>
      </c>
      <c r="T107" t="str">
        <f t="shared" si="34"/>
        <v>Insert into CONTA_RECEITA_DESPESA  (VERSION,ATIVO,DATE_CREATED,LAST_UPDATED,TIPO,CODIGO,DESCRICAO,DESCRICAO_DETALHADA,ANALITICO,TAMANHO) values (0,'S',sysdate,sysdate,'R','1113031400','Imposto sobre a Renda - Retido na Fonte - Trabalho - Dívida Ativa - Multas e Juros de Mora da Dívida Ativa','Vide descrição do código de receita principal.','S',8);</v>
      </c>
    </row>
    <row r="108" spans="1:20" ht="16" x14ac:dyDescent="0.2">
      <c r="A108" s="4" t="str">
        <f t="shared" si="20"/>
        <v>1</v>
      </c>
      <c r="B108" s="5" t="str">
        <f t="shared" si="21"/>
        <v>1</v>
      </c>
      <c r="C108" s="5" t="str">
        <f t="shared" si="22"/>
        <v>1</v>
      </c>
      <c r="D108" s="5" t="str">
        <f t="shared" si="23"/>
        <v>3</v>
      </c>
      <c r="E108" s="5" t="str">
        <f t="shared" si="24"/>
        <v>03</v>
      </c>
      <c r="F108" s="5" t="str">
        <f t="shared" si="25"/>
        <v>1</v>
      </c>
      <c r="G108" s="5" t="str">
        <f t="shared" si="26"/>
        <v>5</v>
      </c>
      <c r="H108" s="5" t="str">
        <f t="shared" si="27"/>
        <v>00</v>
      </c>
      <c r="I108" s="11">
        <v>1113031500</v>
      </c>
      <c r="J108" s="14" t="s">
        <v>134</v>
      </c>
      <c r="K108" s="6" t="s">
        <v>21</v>
      </c>
      <c r="L108" s="15" t="s">
        <v>22</v>
      </c>
      <c r="N108" t="str">
        <f t="shared" si="28"/>
        <v>1113031500</v>
      </c>
      <c r="O108" t="str">
        <f t="shared" si="29"/>
        <v>'1113031500'</v>
      </c>
      <c r="P108" t="str">
        <f t="shared" si="30"/>
        <v>'Imposto sobre a Renda - Retido na Fonte - Trabalho - Multas'</v>
      </c>
      <c r="Q108" t="str">
        <f t="shared" si="31"/>
        <v>'Vide descrição do código de receita principal.'</v>
      </c>
      <c r="R108" t="str">
        <f t="shared" si="32"/>
        <v>'S'</v>
      </c>
      <c r="S108">
        <f t="shared" si="33"/>
        <v>8</v>
      </c>
      <c r="T108" t="str">
        <f t="shared" si="34"/>
        <v>Insert into CONTA_RECEITA_DESPESA  (VERSION,ATIVO,DATE_CREATED,LAST_UPDATED,TIPO,CODIGO,DESCRICAO,DESCRICAO_DETALHADA,ANALITICO,TAMANHO) values (0,'S',sysdate,sysdate,'R','1113031500','Imposto sobre a Renda - Retido na Fonte - Trabalho - Multas','Vide descrição do código de receita principal.','S',8);</v>
      </c>
    </row>
    <row r="109" spans="1:20" ht="16" x14ac:dyDescent="0.2">
      <c r="A109" s="4" t="str">
        <f t="shared" si="20"/>
        <v>1</v>
      </c>
      <c r="B109" s="5" t="str">
        <f t="shared" si="21"/>
        <v>1</v>
      </c>
      <c r="C109" s="5" t="str">
        <f t="shared" si="22"/>
        <v>1</v>
      </c>
      <c r="D109" s="5" t="str">
        <f t="shared" si="23"/>
        <v>3</v>
      </c>
      <c r="E109" s="5" t="str">
        <f t="shared" si="24"/>
        <v>03</v>
      </c>
      <c r="F109" s="5" t="str">
        <f t="shared" si="25"/>
        <v>1</v>
      </c>
      <c r="G109" s="5" t="str">
        <f t="shared" si="26"/>
        <v>6</v>
      </c>
      <c r="H109" s="5" t="str">
        <f t="shared" si="27"/>
        <v>00</v>
      </c>
      <c r="I109" s="11">
        <v>1113031600</v>
      </c>
      <c r="J109" s="14" t="s">
        <v>135</v>
      </c>
      <c r="K109" s="6" t="s">
        <v>21</v>
      </c>
      <c r="L109" s="15" t="s">
        <v>22</v>
      </c>
      <c r="N109" t="str">
        <f t="shared" si="28"/>
        <v>1113031600</v>
      </c>
      <c r="O109" t="str">
        <f t="shared" si="29"/>
        <v>'1113031600'</v>
      </c>
      <c r="P109" t="str">
        <f t="shared" si="30"/>
        <v>'Imposto sobre a Renda - Retido na Fonte - Trabalho - Juros de Mora'</v>
      </c>
      <c r="Q109" t="str">
        <f t="shared" si="31"/>
        <v>'Vide descrição do código de receita principal.'</v>
      </c>
      <c r="R109" t="str">
        <f t="shared" si="32"/>
        <v>'S'</v>
      </c>
      <c r="S109">
        <f t="shared" si="33"/>
        <v>8</v>
      </c>
      <c r="T109" t="str">
        <f t="shared" si="34"/>
        <v>Insert into CONTA_RECEITA_DESPESA  (VERSION,ATIVO,DATE_CREATED,LAST_UPDATED,TIPO,CODIGO,DESCRICAO,DESCRICAO_DETALHADA,ANALITICO,TAMANHO) values (0,'S',sysdate,sysdate,'R','1113031600','Imposto sobre a Renda - Retido na Fonte - Trabalho - Juros de Mora','Vide descrição do código de receita principal.','S',8);</v>
      </c>
    </row>
    <row r="110" spans="1:20" ht="16" x14ac:dyDescent="0.2">
      <c r="A110" s="4" t="str">
        <f t="shared" si="20"/>
        <v>1</v>
      </c>
      <c r="B110" s="5" t="str">
        <f t="shared" si="21"/>
        <v>1</v>
      </c>
      <c r="C110" s="5" t="str">
        <f t="shared" si="22"/>
        <v>1</v>
      </c>
      <c r="D110" s="5" t="str">
        <f t="shared" si="23"/>
        <v>3</v>
      </c>
      <c r="E110" s="5" t="str">
        <f t="shared" si="24"/>
        <v>03</v>
      </c>
      <c r="F110" s="5" t="str">
        <f t="shared" si="25"/>
        <v>1</v>
      </c>
      <c r="G110" s="5" t="str">
        <f t="shared" si="26"/>
        <v>7</v>
      </c>
      <c r="H110" s="5" t="str">
        <f t="shared" si="27"/>
        <v>00</v>
      </c>
      <c r="I110" s="11">
        <v>1113031700</v>
      </c>
      <c r="J110" s="14" t="s">
        <v>136</v>
      </c>
      <c r="K110" s="6" t="s">
        <v>21</v>
      </c>
      <c r="L110" s="15" t="s">
        <v>22</v>
      </c>
      <c r="N110" t="str">
        <f t="shared" si="28"/>
        <v>1113031700</v>
      </c>
      <c r="O110" t="str">
        <f t="shared" si="29"/>
        <v>'1113031700'</v>
      </c>
      <c r="P110" t="str">
        <f t="shared" si="30"/>
        <v>'Imposto sobre a Renda - Retido na Fonte - Trabalho - Dívida Ativa - Multas da Dívida Ativa'</v>
      </c>
      <c r="Q110" t="str">
        <f t="shared" si="31"/>
        <v>'Vide descrição do código de receita principal.'</v>
      </c>
      <c r="R110" t="str">
        <f t="shared" si="32"/>
        <v>'S'</v>
      </c>
      <c r="S110">
        <f t="shared" si="33"/>
        <v>8</v>
      </c>
      <c r="T110" t="str">
        <f t="shared" si="34"/>
        <v>Insert into CONTA_RECEITA_DESPESA  (VERSION,ATIVO,DATE_CREATED,LAST_UPDATED,TIPO,CODIGO,DESCRICAO,DESCRICAO_DETALHADA,ANALITICO,TAMANHO) values (0,'S',sysdate,sysdate,'R','1113031700','Imposto sobre a Renda - Retido na Fonte - Trabalho - Dívida Ativa - Multas da Dívida Ativa','Vide descrição do código de receita principal.','S',8);</v>
      </c>
    </row>
    <row r="111" spans="1:20" ht="16" x14ac:dyDescent="0.2">
      <c r="A111" s="4" t="str">
        <f t="shared" si="20"/>
        <v>1</v>
      </c>
      <c r="B111" s="5" t="str">
        <f t="shared" si="21"/>
        <v>1</v>
      </c>
      <c r="C111" s="5" t="str">
        <f t="shared" si="22"/>
        <v>1</v>
      </c>
      <c r="D111" s="5" t="str">
        <f t="shared" si="23"/>
        <v>3</v>
      </c>
      <c r="E111" s="5" t="str">
        <f t="shared" si="24"/>
        <v>03</v>
      </c>
      <c r="F111" s="5" t="str">
        <f t="shared" si="25"/>
        <v>1</v>
      </c>
      <c r="G111" s="5" t="str">
        <f t="shared" si="26"/>
        <v>8</v>
      </c>
      <c r="H111" s="5" t="str">
        <f t="shared" si="27"/>
        <v>00</v>
      </c>
      <c r="I111" s="11">
        <v>1113031800</v>
      </c>
      <c r="J111" s="14" t="s">
        <v>137</v>
      </c>
      <c r="K111" s="6" t="s">
        <v>21</v>
      </c>
      <c r="L111" s="15" t="s">
        <v>22</v>
      </c>
      <c r="N111" t="str">
        <f t="shared" si="28"/>
        <v>1113031800</v>
      </c>
      <c r="O111" t="str">
        <f t="shared" si="29"/>
        <v>'1113031800'</v>
      </c>
      <c r="P111" t="str">
        <f t="shared" si="30"/>
        <v>'Imposto sobre a Renda - Retido na Fonte - Trabalho - Juros de Mora da Dívida Ativa'</v>
      </c>
      <c r="Q111" t="str">
        <f t="shared" si="31"/>
        <v>'Vide descrição do código de receita principal.'</v>
      </c>
      <c r="R111" t="str">
        <f t="shared" si="32"/>
        <v>'S'</v>
      </c>
      <c r="S111">
        <f t="shared" si="33"/>
        <v>8</v>
      </c>
      <c r="T111" t="str">
        <f t="shared" si="34"/>
        <v>Insert into CONTA_RECEITA_DESPESA  (VERSION,ATIVO,DATE_CREATED,LAST_UPDATED,TIPO,CODIGO,DESCRICAO,DESCRICAO_DETALHADA,ANALITICO,TAMANHO) values (0,'S',sysdate,sysdate,'R','1113031800','Imposto sobre a Renda - Retido na Fonte - Trabalho - Juros de Mora da Dívida Ativa','Vide descrição do código de receita principal.','S',8);</v>
      </c>
    </row>
    <row r="112" spans="1:20" ht="64" x14ac:dyDescent="0.2">
      <c r="A112" s="4" t="str">
        <f t="shared" si="20"/>
        <v>1</v>
      </c>
      <c r="B112" s="5" t="str">
        <f t="shared" si="21"/>
        <v>1</v>
      </c>
      <c r="C112" s="5" t="str">
        <f t="shared" si="22"/>
        <v>1</v>
      </c>
      <c r="D112" s="5" t="str">
        <f t="shared" si="23"/>
        <v>3</v>
      </c>
      <c r="E112" s="5" t="str">
        <f t="shared" si="24"/>
        <v>03</v>
      </c>
      <c r="F112" s="5" t="str">
        <f t="shared" si="25"/>
        <v>2</v>
      </c>
      <c r="G112" s="5" t="str">
        <f t="shared" si="26"/>
        <v>0</v>
      </c>
      <c r="H112" s="5" t="str">
        <f t="shared" si="27"/>
        <v>00</v>
      </c>
      <c r="I112" s="11">
        <v>1113032000</v>
      </c>
      <c r="J112" s="6" t="s">
        <v>138</v>
      </c>
      <c r="K112" s="6" t="s">
        <v>139</v>
      </c>
      <c r="L112" s="13" t="s">
        <v>11</v>
      </c>
      <c r="N112" t="str">
        <f t="shared" si="28"/>
        <v>1113032000</v>
      </c>
      <c r="O112" t="str">
        <f t="shared" si="29"/>
        <v>'1113032000'</v>
      </c>
      <c r="P112" t="str">
        <f t="shared" si="30"/>
        <v>'Imposto sobre a Renda - Retido na Fonte - Capital'</v>
      </c>
      <c r="Q112" t="str">
        <f t="shared" si="31"/>
        <v>'Registra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v>
      </c>
      <c r="R112" t="str">
        <f t="shared" si="32"/>
        <v>'N'</v>
      </c>
      <c r="S112">
        <f t="shared" si="33"/>
        <v>7</v>
      </c>
      <c r="T112" t="str">
        <f t="shared" si="34"/>
        <v>Insert into CONTA_RECEITA_DESPESA  (VERSION,ATIVO,DATE_CREATED,LAST_UPDATED,TIPO,CODIGO,DESCRICAO,DESCRICAO_DETALHADA,ANALITICO,TAMANHO) values (0,'S',sysdate,sysdate,'R','1113032000','Imposto sobre a Renda - Retido na Fonte - Capital','Registra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trade.','N',7);</v>
      </c>
    </row>
    <row r="113" spans="1:20" ht="16" x14ac:dyDescent="0.2">
      <c r="A113" s="4" t="str">
        <f t="shared" si="20"/>
        <v>1</v>
      </c>
      <c r="B113" s="5" t="str">
        <f t="shared" si="21"/>
        <v>1</v>
      </c>
      <c r="C113" s="5" t="str">
        <f t="shared" si="22"/>
        <v>1</v>
      </c>
      <c r="D113" s="5" t="str">
        <f t="shared" si="23"/>
        <v>3</v>
      </c>
      <c r="E113" s="5" t="str">
        <f t="shared" si="24"/>
        <v>03</v>
      </c>
      <c r="F113" s="5" t="str">
        <f t="shared" si="25"/>
        <v>2</v>
      </c>
      <c r="G113" s="5" t="str">
        <f t="shared" si="26"/>
        <v>1</v>
      </c>
      <c r="H113" s="5" t="str">
        <f t="shared" si="27"/>
        <v>00</v>
      </c>
      <c r="I113" s="11">
        <v>1113032100</v>
      </c>
      <c r="J113" s="14" t="s">
        <v>140</v>
      </c>
      <c r="K113" s="6" t="s">
        <v>21</v>
      </c>
      <c r="L113" s="15" t="s">
        <v>22</v>
      </c>
      <c r="N113" t="str">
        <f t="shared" si="28"/>
        <v>1113032100</v>
      </c>
      <c r="O113" t="str">
        <f t="shared" si="29"/>
        <v>'1113032100'</v>
      </c>
      <c r="P113" t="str">
        <f t="shared" si="30"/>
        <v>'Imposto sobre a Renda - Retido na Fonte - Capital - Principal'</v>
      </c>
      <c r="Q113" t="str">
        <f t="shared" si="31"/>
        <v>'Vide descrição do código de receita principal.'</v>
      </c>
      <c r="R113" t="str">
        <f t="shared" si="32"/>
        <v>'S'</v>
      </c>
      <c r="S113">
        <f t="shared" si="33"/>
        <v>8</v>
      </c>
      <c r="T113" t="str">
        <f t="shared" si="34"/>
        <v>Insert into CONTA_RECEITA_DESPESA  (VERSION,ATIVO,DATE_CREATED,LAST_UPDATED,TIPO,CODIGO,DESCRICAO,DESCRICAO_DETALHADA,ANALITICO,TAMANHO) values (0,'S',sysdate,sysdate,'R','1113032100','Imposto sobre a Renda - Retido na Fonte - Capital - Principal','Vide descrição do código de receita principal.','S',8);</v>
      </c>
    </row>
    <row r="114" spans="1:20" ht="16" x14ac:dyDescent="0.2">
      <c r="A114" s="4" t="str">
        <f t="shared" si="20"/>
        <v>1</v>
      </c>
      <c r="B114" s="5" t="str">
        <f t="shared" si="21"/>
        <v>1</v>
      </c>
      <c r="C114" s="5" t="str">
        <f t="shared" si="22"/>
        <v>1</v>
      </c>
      <c r="D114" s="5" t="str">
        <f t="shared" si="23"/>
        <v>3</v>
      </c>
      <c r="E114" s="5" t="str">
        <f t="shared" si="24"/>
        <v>03</v>
      </c>
      <c r="F114" s="5" t="str">
        <f t="shared" si="25"/>
        <v>2</v>
      </c>
      <c r="G114" s="5" t="str">
        <f t="shared" si="26"/>
        <v>2</v>
      </c>
      <c r="H114" s="5" t="str">
        <f t="shared" si="27"/>
        <v>00</v>
      </c>
      <c r="I114" s="11">
        <v>1113032200</v>
      </c>
      <c r="J114" s="14" t="s">
        <v>141</v>
      </c>
      <c r="K114" s="6" t="s">
        <v>21</v>
      </c>
      <c r="L114" s="15" t="s">
        <v>22</v>
      </c>
      <c r="N114" t="str">
        <f t="shared" si="28"/>
        <v>1113032200</v>
      </c>
      <c r="O114" t="str">
        <f t="shared" si="29"/>
        <v>'1113032200'</v>
      </c>
      <c r="P114" t="str">
        <f t="shared" si="30"/>
        <v>'Imposto sobre a Renda - Retido na Fonte - Capital - Multas e Juros de Mora'</v>
      </c>
      <c r="Q114" t="str">
        <f t="shared" si="31"/>
        <v>'Vide descrição do código de receita principal.'</v>
      </c>
      <c r="R114" t="str">
        <f t="shared" si="32"/>
        <v>'S'</v>
      </c>
      <c r="S114">
        <f t="shared" si="33"/>
        <v>8</v>
      </c>
      <c r="T114" t="str">
        <f t="shared" si="34"/>
        <v>Insert into CONTA_RECEITA_DESPESA  (VERSION,ATIVO,DATE_CREATED,LAST_UPDATED,TIPO,CODIGO,DESCRICAO,DESCRICAO_DETALHADA,ANALITICO,TAMANHO) values (0,'S',sysdate,sysdate,'R','1113032200','Imposto sobre a Renda - Retido na Fonte - Capital - Multas e Juros de Mora','Vide descrição do código de receita principal.','S',8);</v>
      </c>
    </row>
    <row r="115" spans="1:20" ht="16" x14ac:dyDescent="0.2">
      <c r="A115" s="4" t="str">
        <f t="shared" si="20"/>
        <v>1</v>
      </c>
      <c r="B115" s="5" t="str">
        <f t="shared" si="21"/>
        <v>1</v>
      </c>
      <c r="C115" s="5" t="str">
        <f t="shared" si="22"/>
        <v>1</v>
      </c>
      <c r="D115" s="5" t="str">
        <f t="shared" si="23"/>
        <v>3</v>
      </c>
      <c r="E115" s="5" t="str">
        <f t="shared" si="24"/>
        <v>03</v>
      </c>
      <c r="F115" s="5" t="str">
        <f t="shared" si="25"/>
        <v>2</v>
      </c>
      <c r="G115" s="5" t="str">
        <f t="shared" si="26"/>
        <v>3</v>
      </c>
      <c r="H115" s="5" t="str">
        <f t="shared" si="27"/>
        <v>00</v>
      </c>
      <c r="I115" s="11">
        <v>1113032300</v>
      </c>
      <c r="J115" s="14" t="s">
        <v>142</v>
      </c>
      <c r="K115" s="6" t="s">
        <v>21</v>
      </c>
      <c r="L115" s="15" t="s">
        <v>22</v>
      </c>
      <c r="N115" t="str">
        <f t="shared" si="28"/>
        <v>1113032300</v>
      </c>
      <c r="O115" t="str">
        <f t="shared" si="29"/>
        <v>'1113032300'</v>
      </c>
      <c r="P115" t="str">
        <f t="shared" si="30"/>
        <v>'Imposto sobre a Renda - Retido na Fonte - Capital - Dívida Ativa'</v>
      </c>
      <c r="Q115" t="str">
        <f t="shared" si="31"/>
        <v>'Vide descrição do código de receita principal.'</v>
      </c>
      <c r="R115" t="str">
        <f t="shared" si="32"/>
        <v>'S'</v>
      </c>
      <c r="S115">
        <f t="shared" si="33"/>
        <v>8</v>
      </c>
      <c r="T115" t="str">
        <f t="shared" si="34"/>
        <v>Insert into CONTA_RECEITA_DESPESA  (VERSION,ATIVO,DATE_CREATED,LAST_UPDATED,TIPO,CODIGO,DESCRICAO,DESCRICAO_DETALHADA,ANALITICO,TAMANHO) values (0,'S',sysdate,sysdate,'R','1113032300','Imposto sobre a Renda - Retido na Fonte - Capital - Dívida Ativa','Vide descrição do código de receita principal.','S',8);</v>
      </c>
    </row>
    <row r="116" spans="1:20" ht="32" x14ac:dyDescent="0.2">
      <c r="A116" s="4" t="str">
        <f t="shared" si="20"/>
        <v>1</v>
      </c>
      <c r="B116" s="5" t="str">
        <f t="shared" si="21"/>
        <v>1</v>
      </c>
      <c r="C116" s="5" t="str">
        <f t="shared" si="22"/>
        <v>1</v>
      </c>
      <c r="D116" s="5" t="str">
        <f t="shared" si="23"/>
        <v>3</v>
      </c>
      <c r="E116" s="5" t="str">
        <f t="shared" si="24"/>
        <v>03</v>
      </c>
      <c r="F116" s="5" t="str">
        <f t="shared" si="25"/>
        <v>2</v>
      </c>
      <c r="G116" s="5" t="str">
        <f t="shared" si="26"/>
        <v>4</v>
      </c>
      <c r="H116" s="5" t="str">
        <f t="shared" si="27"/>
        <v>00</v>
      </c>
      <c r="I116" s="11">
        <v>1113032400</v>
      </c>
      <c r="J116" s="14" t="s">
        <v>143</v>
      </c>
      <c r="K116" s="6" t="s">
        <v>21</v>
      </c>
      <c r="L116" s="15" t="s">
        <v>22</v>
      </c>
      <c r="N116" t="str">
        <f t="shared" si="28"/>
        <v>1113032400</v>
      </c>
      <c r="O116" t="str">
        <f t="shared" si="29"/>
        <v>'1113032400'</v>
      </c>
      <c r="P116" t="str">
        <f t="shared" si="30"/>
        <v>'Imposto sobre a Renda - Retido na Fonte - Capital - Dívida Ativa - Multas e Juros de Mora da Dívida Ativa'</v>
      </c>
      <c r="Q116" t="str">
        <f t="shared" si="31"/>
        <v>'Vide descrição do código de receita principal.'</v>
      </c>
      <c r="R116" t="str">
        <f t="shared" si="32"/>
        <v>'S'</v>
      </c>
      <c r="S116">
        <f t="shared" si="33"/>
        <v>8</v>
      </c>
      <c r="T116" t="str">
        <f t="shared" si="34"/>
        <v>Insert into CONTA_RECEITA_DESPESA  (VERSION,ATIVO,DATE_CREATED,LAST_UPDATED,TIPO,CODIGO,DESCRICAO,DESCRICAO_DETALHADA,ANALITICO,TAMANHO) values (0,'S',sysdate,sysdate,'R','1113032400','Imposto sobre a Renda - Retido na Fonte - Capital - Dívida Ativa - Multas e Juros de Mora da Dívida Ativa','Vide descrição do código de receita principal.','S',8);</v>
      </c>
    </row>
    <row r="117" spans="1:20" ht="16" x14ac:dyDescent="0.2">
      <c r="A117" s="4" t="str">
        <f t="shared" si="20"/>
        <v>1</v>
      </c>
      <c r="B117" s="5" t="str">
        <f t="shared" si="21"/>
        <v>1</v>
      </c>
      <c r="C117" s="5" t="str">
        <f t="shared" si="22"/>
        <v>1</v>
      </c>
      <c r="D117" s="5" t="str">
        <f t="shared" si="23"/>
        <v>3</v>
      </c>
      <c r="E117" s="5" t="str">
        <f t="shared" si="24"/>
        <v>03</v>
      </c>
      <c r="F117" s="5" t="str">
        <f t="shared" si="25"/>
        <v>2</v>
      </c>
      <c r="G117" s="5" t="str">
        <f t="shared" si="26"/>
        <v>5</v>
      </c>
      <c r="H117" s="5" t="str">
        <f t="shared" si="27"/>
        <v>00</v>
      </c>
      <c r="I117" s="11">
        <v>1113032500</v>
      </c>
      <c r="J117" s="14" t="s">
        <v>144</v>
      </c>
      <c r="K117" s="6" t="s">
        <v>21</v>
      </c>
      <c r="L117" s="15" t="s">
        <v>22</v>
      </c>
      <c r="N117" t="str">
        <f t="shared" si="28"/>
        <v>1113032500</v>
      </c>
      <c r="O117" t="str">
        <f t="shared" si="29"/>
        <v>'1113032500'</v>
      </c>
      <c r="P117" t="str">
        <f t="shared" si="30"/>
        <v>'Imposto sobre a Renda - Retido na Fonte - Capital - Multas'</v>
      </c>
      <c r="Q117" t="str">
        <f t="shared" si="31"/>
        <v>'Vide descrição do código de receita principal.'</v>
      </c>
      <c r="R117" t="str">
        <f t="shared" si="32"/>
        <v>'S'</v>
      </c>
      <c r="S117">
        <f t="shared" si="33"/>
        <v>8</v>
      </c>
      <c r="T117" t="str">
        <f t="shared" si="34"/>
        <v>Insert into CONTA_RECEITA_DESPESA  (VERSION,ATIVO,DATE_CREATED,LAST_UPDATED,TIPO,CODIGO,DESCRICAO,DESCRICAO_DETALHADA,ANALITICO,TAMANHO) values (0,'S',sysdate,sysdate,'R','1113032500','Imposto sobre a Renda - Retido na Fonte - Capital - Multas','Vide descrição do código de receita principal.','S',8);</v>
      </c>
    </row>
    <row r="118" spans="1:20" ht="16" x14ac:dyDescent="0.2">
      <c r="A118" s="4" t="str">
        <f t="shared" si="20"/>
        <v>1</v>
      </c>
      <c r="B118" s="5" t="str">
        <f t="shared" si="21"/>
        <v>1</v>
      </c>
      <c r="C118" s="5" t="str">
        <f t="shared" si="22"/>
        <v>1</v>
      </c>
      <c r="D118" s="5" t="str">
        <f t="shared" si="23"/>
        <v>3</v>
      </c>
      <c r="E118" s="5" t="str">
        <f t="shared" si="24"/>
        <v>03</v>
      </c>
      <c r="F118" s="5" t="str">
        <f t="shared" si="25"/>
        <v>2</v>
      </c>
      <c r="G118" s="5" t="str">
        <f t="shared" si="26"/>
        <v>6</v>
      </c>
      <c r="H118" s="5" t="str">
        <f t="shared" si="27"/>
        <v>00</v>
      </c>
      <c r="I118" s="11">
        <v>1113032600</v>
      </c>
      <c r="J118" s="14" t="s">
        <v>145</v>
      </c>
      <c r="K118" s="6" t="s">
        <v>21</v>
      </c>
      <c r="L118" s="15" t="s">
        <v>22</v>
      </c>
      <c r="N118" t="str">
        <f t="shared" si="28"/>
        <v>1113032600</v>
      </c>
      <c r="O118" t="str">
        <f t="shared" si="29"/>
        <v>'1113032600'</v>
      </c>
      <c r="P118" t="str">
        <f t="shared" si="30"/>
        <v>'Imposto sobre a Renda - Retido na Fonte - Capital - Juros de Mora'</v>
      </c>
      <c r="Q118" t="str">
        <f t="shared" si="31"/>
        <v>'Vide descrição do código de receita principal.'</v>
      </c>
      <c r="R118" t="str">
        <f t="shared" si="32"/>
        <v>'S'</v>
      </c>
      <c r="S118">
        <f t="shared" si="33"/>
        <v>8</v>
      </c>
      <c r="T118" t="str">
        <f t="shared" si="34"/>
        <v>Insert into CONTA_RECEITA_DESPESA  (VERSION,ATIVO,DATE_CREATED,LAST_UPDATED,TIPO,CODIGO,DESCRICAO,DESCRICAO_DETALHADA,ANALITICO,TAMANHO) values (0,'S',sysdate,sysdate,'R','1113032600','Imposto sobre a Renda - Retido na Fonte - Capital - Juros de Mora','Vide descrição do código de receita principal.','S',8);</v>
      </c>
    </row>
    <row r="119" spans="1:20" ht="16" x14ac:dyDescent="0.2">
      <c r="A119" s="4" t="str">
        <f t="shared" si="20"/>
        <v>1</v>
      </c>
      <c r="B119" s="5" t="str">
        <f t="shared" si="21"/>
        <v>1</v>
      </c>
      <c r="C119" s="5" t="str">
        <f t="shared" si="22"/>
        <v>1</v>
      </c>
      <c r="D119" s="5" t="str">
        <f t="shared" si="23"/>
        <v>3</v>
      </c>
      <c r="E119" s="5" t="str">
        <f t="shared" si="24"/>
        <v>03</v>
      </c>
      <c r="F119" s="5" t="str">
        <f t="shared" si="25"/>
        <v>2</v>
      </c>
      <c r="G119" s="5" t="str">
        <f t="shared" si="26"/>
        <v>7</v>
      </c>
      <c r="H119" s="5" t="str">
        <f t="shared" si="27"/>
        <v>00</v>
      </c>
      <c r="I119" s="11">
        <v>1113032700</v>
      </c>
      <c r="J119" s="14" t="s">
        <v>146</v>
      </c>
      <c r="K119" s="6" t="s">
        <v>21</v>
      </c>
      <c r="L119" s="15" t="s">
        <v>22</v>
      </c>
      <c r="N119" t="str">
        <f t="shared" si="28"/>
        <v>1113032700</v>
      </c>
      <c r="O119" t="str">
        <f t="shared" si="29"/>
        <v>'1113032700'</v>
      </c>
      <c r="P119" t="str">
        <f t="shared" si="30"/>
        <v>'Imposto sobre a Renda - Retido na Fonte - Capital - Dívida Ativa - Multas da Dívida Ativa'</v>
      </c>
      <c r="Q119" t="str">
        <f t="shared" si="31"/>
        <v>'Vide descrição do código de receita principal.'</v>
      </c>
      <c r="R119" t="str">
        <f t="shared" si="32"/>
        <v>'S'</v>
      </c>
      <c r="S119">
        <f t="shared" si="33"/>
        <v>8</v>
      </c>
      <c r="T119" t="str">
        <f t="shared" si="34"/>
        <v>Insert into CONTA_RECEITA_DESPESA  (VERSION,ATIVO,DATE_CREATED,LAST_UPDATED,TIPO,CODIGO,DESCRICAO,DESCRICAO_DETALHADA,ANALITICO,TAMANHO) values (0,'S',sysdate,sysdate,'R','1113032700','Imposto sobre a Renda - Retido na Fonte - Capital - Dívida Ativa - Multas da Dívida Ativa','Vide descrição do código de receita principal.','S',8);</v>
      </c>
    </row>
    <row r="120" spans="1:20" ht="16" x14ac:dyDescent="0.2">
      <c r="A120" s="4" t="str">
        <f t="shared" si="20"/>
        <v>1</v>
      </c>
      <c r="B120" s="5" t="str">
        <f t="shared" si="21"/>
        <v>1</v>
      </c>
      <c r="C120" s="5" t="str">
        <f t="shared" si="22"/>
        <v>1</v>
      </c>
      <c r="D120" s="5" t="str">
        <f t="shared" si="23"/>
        <v>3</v>
      </c>
      <c r="E120" s="5" t="str">
        <f t="shared" si="24"/>
        <v>03</v>
      </c>
      <c r="F120" s="5" t="str">
        <f t="shared" si="25"/>
        <v>2</v>
      </c>
      <c r="G120" s="5" t="str">
        <f t="shared" si="26"/>
        <v>8</v>
      </c>
      <c r="H120" s="5" t="str">
        <f t="shared" si="27"/>
        <v>00</v>
      </c>
      <c r="I120" s="11">
        <v>1113032800</v>
      </c>
      <c r="J120" s="14" t="s">
        <v>147</v>
      </c>
      <c r="K120" s="6" t="s">
        <v>21</v>
      </c>
      <c r="L120" s="15" t="s">
        <v>22</v>
      </c>
      <c r="N120" t="str">
        <f t="shared" si="28"/>
        <v>1113032800</v>
      </c>
      <c r="O120" t="str">
        <f t="shared" si="29"/>
        <v>'1113032800'</v>
      </c>
      <c r="P120" t="str">
        <f t="shared" si="30"/>
        <v>'Imposto sobre a Renda - Retido na Fonte - Capital - Juros de Mora da Dívida Ativa'</v>
      </c>
      <c r="Q120" t="str">
        <f t="shared" si="31"/>
        <v>'Vide descrição do código de receita principal.'</v>
      </c>
      <c r="R120" t="str">
        <f t="shared" si="32"/>
        <v>'S'</v>
      </c>
      <c r="S120">
        <f t="shared" si="33"/>
        <v>8</v>
      </c>
      <c r="T120" t="str">
        <f t="shared" si="34"/>
        <v>Insert into CONTA_RECEITA_DESPESA  (VERSION,ATIVO,DATE_CREATED,LAST_UPDATED,TIPO,CODIGO,DESCRICAO,DESCRICAO_DETALHADA,ANALITICO,TAMANHO) values (0,'S',sysdate,sysdate,'R','1113032800','Imposto sobre a Renda - Retido na Fonte - Capital - Juros de Mora da Dívida Ativa','Vide descrição do código de receita principal.','S',8);</v>
      </c>
    </row>
    <row r="121" spans="1:20" ht="128" x14ac:dyDescent="0.2">
      <c r="A121" s="4" t="str">
        <f t="shared" si="20"/>
        <v>1</v>
      </c>
      <c r="B121" s="5" t="str">
        <f t="shared" si="21"/>
        <v>1</v>
      </c>
      <c r="C121" s="5" t="str">
        <f t="shared" si="22"/>
        <v>1</v>
      </c>
      <c r="D121" s="5" t="str">
        <f t="shared" si="23"/>
        <v>3</v>
      </c>
      <c r="E121" s="5" t="str">
        <f t="shared" si="24"/>
        <v>03</v>
      </c>
      <c r="F121" s="5" t="str">
        <f t="shared" si="25"/>
        <v>3</v>
      </c>
      <c r="G121" s="5" t="str">
        <f t="shared" si="26"/>
        <v>0</v>
      </c>
      <c r="H121" s="5" t="str">
        <f t="shared" si="27"/>
        <v>00</v>
      </c>
      <c r="I121" s="11">
        <v>1113033000</v>
      </c>
      <c r="J121" s="6" t="s">
        <v>148</v>
      </c>
      <c r="K121" s="6" t="s">
        <v>149</v>
      </c>
      <c r="L121" s="13" t="s">
        <v>11</v>
      </c>
      <c r="N121" t="str">
        <f t="shared" si="28"/>
        <v>1113033000</v>
      </c>
      <c r="O121" t="str">
        <f t="shared" si="29"/>
        <v>'1113033000'</v>
      </c>
      <c r="P121" t="str">
        <f t="shared" si="30"/>
        <v>'Imposto sobre a Renda - Retido na Fonte - Remessa ao Exterior'</v>
      </c>
      <c r="Q121" t="str">
        <f t="shared" si="31"/>
        <v>'Registra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v>
      </c>
      <c r="R121" t="str">
        <f t="shared" si="32"/>
        <v>'N'</v>
      </c>
      <c r="S121">
        <f t="shared" si="33"/>
        <v>7</v>
      </c>
      <c r="T121" t="str">
        <f t="shared" si="34"/>
        <v>Insert into CONTA_RECEITA_DESPESA  (VERSION,ATIVO,DATE_CREATED,LAST_UPDATED,TIPO,CODIGO,DESCRICAO,DESCRICAO_DETALHADA,ANALITICO,TAMANHO) values (0,'S',sysdate,sysdate,'R','1113033000','Imposto sobre a Renda - Retido na Fonte - Remessa ao Exterior','Registra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exterior.','N',7);</v>
      </c>
    </row>
    <row r="122" spans="1:20" ht="16" x14ac:dyDescent="0.2">
      <c r="A122" s="4" t="str">
        <f t="shared" si="20"/>
        <v>1</v>
      </c>
      <c r="B122" s="5" t="str">
        <f t="shared" si="21"/>
        <v>1</v>
      </c>
      <c r="C122" s="5" t="str">
        <f t="shared" si="22"/>
        <v>1</v>
      </c>
      <c r="D122" s="5" t="str">
        <f t="shared" si="23"/>
        <v>3</v>
      </c>
      <c r="E122" s="5" t="str">
        <f t="shared" si="24"/>
        <v>03</v>
      </c>
      <c r="F122" s="5" t="str">
        <f t="shared" si="25"/>
        <v>3</v>
      </c>
      <c r="G122" s="5" t="str">
        <f t="shared" si="26"/>
        <v>1</v>
      </c>
      <c r="H122" s="5" t="str">
        <f t="shared" si="27"/>
        <v>00</v>
      </c>
      <c r="I122" s="11">
        <v>1113033100</v>
      </c>
      <c r="J122" s="14" t="s">
        <v>150</v>
      </c>
      <c r="K122" s="6" t="s">
        <v>21</v>
      </c>
      <c r="L122" s="15" t="s">
        <v>22</v>
      </c>
      <c r="N122" t="str">
        <f t="shared" si="28"/>
        <v>1113033100</v>
      </c>
      <c r="O122" t="str">
        <f t="shared" si="29"/>
        <v>'1113033100'</v>
      </c>
      <c r="P122" t="str">
        <f t="shared" si="30"/>
        <v>'Imposto sobre a Renda - Retido na Fonte - Remessa ao Exterior - Principal'</v>
      </c>
      <c r="Q122" t="str">
        <f t="shared" si="31"/>
        <v>'Vide descrição do código de receita principal.'</v>
      </c>
      <c r="R122" t="str">
        <f t="shared" si="32"/>
        <v>'S'</v>
      </c>
      <c r="S122">
        <f t="shared" si="33"/>
        <v>8</v>
      </c>
      <c r="T122" t="str">
        <f t="shared" si="34"/>
        <v>Insert into CONTA_RECEITA_DESPESA  (VERSION,ATIVO,DATE_CREATED,LAST_UPDATED,TIPO,CODIGO,DESCRICAO,DESCRICAO_DETALHADA,ANALITICO,TAMANHO) values (0,'S',sysdate,sysdate,'R','1113033100','Imposto sobre a Renda - Retido na Fonte - Remessa ao Exterior - Principal','Vide descrição do código de receita principal.','S',8);</v>
      </c>
    </row>
    <row r="123" spans="1:20" ht="16" x14ac:dyDescent="0.2">
      <c r="A123" s="4" t="str">
        <f t="shared" si="20"/>
        <v>1</v>
      </c>
      <c r="B123" s="5" t="str">
        <f t="shared" si="21"/>
        <v>1</v>
      </c>
      <c r="C123" s="5" t="str">
        <f t="shared" si="22"/>
        <v>1</v>
      </c>
      <c r="D123" s="5" t="str">
        <f t="shared" si="23"/>
        <v>3</v>
      </c>
      <c r="E123" s="5" t="str">
        <f t="shared" si="24"/>
        <v>03</v>
      </c>
      <c r="F123" s="5" t="str">
        <f t="shared" si="25"/>
        <v>3</v>
      </c>
      <c r="G123" s="5" t="str">
        <f t="shared" si="26"/>
        <v>2</v>
      </c>
      <c r="H123" s="5" t="str">
        <f t="shared" si="27"/>
        <v>00</v>
      </c>
      <c r="I123" s="11">
        <v>1113033200</v>
      </c>
      <c r="J123" s="14" t="s">
        <v>151</v>
      </c>
      <c r="K123" s="6" t="s">
        <v>21</v>
      </c>
      <c r="L123" s="15" t="s">
        <v>22</v>
      </c>
      <c r="N123" t="str">
        <f t="shared" si="28"/>
        <v>1113033200</v>
      </c>
      <c r="O123" t="str">
        <f t="shared" si="29"/>
        <v>'1113033200'</v>
      </c>
      <c r="P123" t="str">
        <f t="shared" si="30"/>
        <v>'Imposto sobre a Renda - Retido na Fonte - Remessa ao Exterior - Multas e Juros de Mora'</v>
      </c>
      <c r="Q123" t="str">
        <f t="shared" si="31"/>
        <v>'Vide descrição do código de receita principal.'</v>
      </c>
      <c r="R123" t="str">
        <f t="shared" si="32"/>
        <v>'S'</v>
      </c>
      <c r="S123">
        <f t="shared" si="33"/>
        <v>8</v>
      </c>
      <c r="T123" t="str">
        <f t="shared" si="34"/>
        <v>Insert into CONTA_RECEITA_DESPESA  (VERSION,ATIVO,DATE_CREATED,LAST_UPDATED,TIPO,CODIGO,DESCRICAO,DESCRICAO_DETALHADA,ANALITICO,TAMANHO) values (0,'S',sysdate,sysdate,'R','1113033200','Imposto sobre a Renda - Retido na Fonte - Remessa ao Exterior - Multas e Juros de Mora','Vide descrição do código de receita principal.','S',8);</v>
      </c>
    </row>
    <row r="124" spans="1:20" ht="16" x14ac:dyDescent="0.2">
      <c r="A124" s="4" t="str">
        <f t="shared" si="20"/>
        <v>1</v>
      </c>
      <c r="B124" s="5" t="str">
        <f t="shared" si="21"/>
        <v>1</v>
      </c>
      <c r="C124" s="5" t="str">
        <f t="shared" si="22"/>
        <v>1</v>
      </c>
      <c r="D124" s="5" t="str">
        <f t="shared" si="23"/>
        <v>3</v>
      </c>
      <c r="E124" s="5" t="str">
        <f t="shared" si="24"/>
        <v>03</v>
      </c>
      <c r="F124" s="5" t="str">
        <f t="shared" si="25"/>
        <v>3</v>
      </c>
      <c r="G124" s="5" t="str">
        <f t="shared" si="26"/>
        <v>3</v>
      </c>
      <c r="H124" s="5" t="str">
        <f t="shared" si="27"/>
        <v>00</v>
      </c>
      <c r="I124" s="11">
        <v>1113033300</v>
      </c>
      <c r="J124" s="14" t="s">
        <v>152</v>
      </c>
      <c r="K124" s="6" t="s">
        <v>21</v>
      </c>
      <c r="L124" s="15" t="s">
        <v>22</v>
      </c>
      <c r="N124" t="str">
        <f t="shared" si="28"/>
        <v>1113033300</v>
      </c>
      <c r="O124" t="str">
        <f t="shared" si="29"/>
        <v>'1113033300'</v>
      </c>
      <c r="P124" t="str">
        <f t="shared" si="30"/>
        <v>'Imposto sobre a Renda - Retido na Fonte - Remessa ao Exterior - Dívida Ativa'</v>
      </c>
      <c r="Q124" t="str">
        <f t="shared" si="31"/>
        <v>'Vide descrição do código de receita principal.'</v>
      </c>
      <c r="R124" t="str">
        <f t="shared" si="32"/>
        <v>'S'</v>
      </c>
      <c r="S124">
        <f t="shared" si="33"/>
        <v>8</v>
      </c>
      <c r="T124" t="str">
        <f t="shared" si="34"/>
        <v>Insert into CONTA_RECEITA_DESPESA  (VERSION,ATIVO,DATE_CREATED,LAST_UPDATED,TIPO,CODIGO,DESCRICAO,DESCRICAO_DETALHADA,ANALITICO,TAMANHO) values (0,'S',sysdate,sysdate,'R','1113033300','Imposto sobre a Renda - Retido na Fonte - Remessa ao Exterior - Dívida Ativa','Vide descrição do código de receita principal.','S',8);</v>
      </c>
    </row>
    <row r="125" spans="1:20" ht="32" x14ac:dyDescent="0.2">
      <c r="A125" s="4" t="str">
        <f t="shared" si="20"/>
        <v>1</v>
      </c>
      <c r="B125" s="5" t="str">
        <f t="shared" si="21"/>
        <v>1</v>
      </c>
      <c r="C125" s="5" t="str">
        <f t="shared" si="22"/>
        <v>1</v>
      </c>
      <c r="D125" s="5" t="str">
        <f t="shared" si="23"/>
        <v>3</v>
      </c>
      <c r="E125" s="5" t="str">
        <f t="shared" si="24"/>
        <v>03</v>
      </c>
      <c r="F125" s="5" t="str">
        <f t="shared" si="25"/>
        <v>3</v>
      </c>
      <c r="G125" s="5" t="str">
        <f t="shared" si="26"/>
        <v>4</v>
      </c>
      <c r="H125" s="5" t="str">
        <f t="shared" si="27"/>
        <v>00</v>
      </c>
      <c r="I125" s="11">
        <v>1113033400</v>
      </c>
      <c r="J125" s="14" t="s">
        <v>153</v>
      </c>
      <c r="K125" s="6" t="s">
        <v>21</v>
      </c>
      <c r="L125" s="15" t="s">
        <v>22</v>
      </c>
      <c r="N125" t="str">
        <f t="shared" si="28"/>
        <v>1113033400</v>
      </c>
      <c r="O125" t="str">
        <f t="shared" si="29"/>
        <v>'1113033400'</v>
      </c>
      <c r="P125" t="str">
        <f t="shared" si="30"/>
        <v>'Imposto sobre a Renda - Retido na Fonte - Remessa ao Exterior - Dívida Ativa - Multas e Juros de Mora da Dívida Ativa'</v>
      </c>
      <c r="Q125" t="str">
        <f t="shared" si="31"/>
        <v>'Vide descrição do código de receita principal.'</v>
      </c>
      <c r="R125" t="str">
        <f t="shared" si="32"/>
        <v>'S'</v>
      </c>
      <c r="S125">
        <f t="shared" si="33"/>
        <v>8</v>
      </c>
      <c r="T125" t="str">
        <f t="shared" si="34"/>
        <v>Insert into CONTA_RECEITA_DESPESA  (VERSION,ATIVO,DATE_CREATED,LAST_UPDATED,TIPO,CODIGO,DESCRICAO,DESCRICAO_DETALHADA,ANALITICO,TAMANHO) values (0,'S',sysdate,sysdate,'R','1113033400','Imposto sobre a Renda - Retido na Fonte - Remessa ao Exterior - Dívida Ativa - Multas e Juros de Mora da Dívida Ativa','Vide descrição do código de receita principal.','S',8);</v>
      </c>
    </row>
    <row r="126" spans="1:20" ht="16" x14ac:dyDescent="0.2">
      <c r="A126" s="4" t="str">
        <f t="shared" si="20"/>
        <v>1</v>
      </c>
      <c r="B126" s="5" t="str">
        <f t="shared" si="21"/>
        <v>1</v>
      </c>
      <c r="C126" s="5" t="str">
        <f t="shared" si="22"/>
        <v>1</v>
      </c>
      <c r="D126" s="5" t="str">
        <f t="shared" si="23"/>
        <v>3</v>
      </c>
      <c r="E126" s="5" t="str">
        <f t="shared" si="24"/>
        <v>03</v>
      </c>
      <c r="F126" s="5" t="str">
        <f t="shared" si="25"/>
        <v>3</v>
      </c>
      <c r="G126" s="5" t="str">
        <f t="shared" si="26"/>
        <v>5</v>
      </c>
      <c r="H126" s="5" t="str">
        <f t="shared" si="27"/>
        <v>00</v>
      </c>
      <c r="I126" s="11">
        <v>1113033500</v>
      </c>
      <c r="J126" s="14" t="s">
        <v>154</v>
      </c>
      <c r="K126" s="6" t="s">
        <v>21</v>
      </c>
      <c r="L126" s="15" t="s">
        <v>22</v>
      </c>
      <c r="N126" t="str">
        <f t="shared" si="28"/>
        <v>1113033500</v>
      </c>
      <c r="O126" t="str">
        <f t="shared" si="29"/>
        <v>'1113033500'</v>
      </c>
      <c r="P126" t="str">
        <f t="shared" si="30"/>
        <v>'Imposto sobre a Renda - Retido na Fonte - Remessa ao Exterior - Multas'</v>
      </c>
      <c r="Q126" t="str">
        <f t="shared" si="31"/>
        <v>'Vide descrição do código de receita principal.'</v>
      </c>
      <c r="R126" t="str">
        <f t="shared" si="32"/>
        <v>'S'</v>
      </c>
      <c r="S126">
        <f t="shared" si="33"/>
        <v>8</v>
      </c>
      <c r="T126" t="str">
        <f t="shared" si="34"/>
        <v>Insert into CONTA_RECEITA_DESPESA  (VERSION,ATIVO,DATE_CREATED,LAST_UPDATED,TIPO,CODIGO,DESCRICAO,DESCRICAO_DETALHADA,ANALITICO,TAMANHO) values (0,'S',sysdate,sysdate,'R','1113033500','Imposto sobre a Renda - Retido na Fonte - Remessa ao Exterior - Multas','Vide descrição do código de receita principal.','S',8);</v>
      </c>
    </row>
    <row r="127" spans="1:20" ht="16" x14ac:dyDescent="0.2">
      <c r="A127" s="4" t="str">
        <f t="shared" si="20"/>
        <v>1</v>
      </c>
      <c r="B127" s="5" t="str">
        <f t="shared" si="21"/>
        <v>1</v>
      </c>
      <c r="C127" s="5" t="str">
        <f t="shared" si="22"/>
        <v>1</v>
      </c>
      <c r="D127" s="5" t="str">
        <f t="shared" si="23"/>
        <v>3</v>
      </c>
      <c r="E127" s="5" t="str">
        <f t="shared" si="24"/>
        <v>03</v>
      </c>
      <c r="F127" s="5" t="str">
        <f t="shared" si="25"/>
        <v>3</v>
      </c>
      <c r="G127" s="5" t="str">
        <f t="shared" si="26"/>
        <v>6</v>
      </c>
      <c r="H127" s="5" t="str">
        <f t="shared" si="27"/>
        <v>00</v>
      </c>
      <c r="I127" s="11">
        <v>1113033600</v>
      </c>
      <c r="J127" s="14" t="s">
        <v>155</v>
      </c>
      <c r="K127" s="6" t="s">
        <v>21</v>
      </c>
      <c r="L127" s="15" t="s">
        <v>22</v>
      </c>
      <c r="N127" t="str">
        <f t="shared" si="28"/>
        <v>1113033600</v>
      </c>
      <c r="O127" t="str">
        <f t="shared" si="29"/>
        <v>'1113033600'</v>
      </c>
      <c r="P127" t="str">
        <f t="shared" si="30"/>
        <v>'Imposto sobre a Renda - Retido na Fonte - Remessa ao Exterior - Juros de Mora'</v>
      </c>
      <c r="Q127" t="str">
        <f t="shared" si="31"/>
        <v>'Vide descrição do código de receita principal.'</v>
      </c>
      <c r="R127" t="str">
        <f t="shared" si="32"/>
        <v>'S'</v>
      </c>
      <c r="S127">
        <f t="shared" si="33"/>
        <v>8</v>
      </c>
      <c r="T127" t="str">
        <f t="shared" si="34"/>
        <v>Insert into CONTA_RECEITA_DESPESA  (VERSION,ATIVO,DATE_CREATED,LAST_UPDATED,TIPO,CODIGO,DESCRICAO,DESCRICAO_DETALHADA,ANALITICO,TAMANHO) values (0,'S',sysdate,sysdate,'R','1113033600','Imposto sobre a Renda - Retido na Fonte - Remessa ao Exterior - Juros de Mora','Vide descrição do código de receita principal.','S',8);</v>
      </c>
    </row>
    <row r="128" spans="1:20" ht="32" x14ac:dyDescent="0.2">
      <c r="A128" s="4" t="str">
        <f t="shared" si="20"/>
        <v>1</v>
      </c>
      <c r="B128" s="5" t="str">
        <f t="shared" si="21"/>
        <v>1</v>
      </c>
      <c r="C128" s="5" t="str">
        <f t="shared" si="22"/>
        <v>1</v>
      </c>
      <c r="D128" s="5" t="str">
        <f t="shared" si="23"/>
        <v>3</v>
      </c>
      <c r="E128" s="5" t="str">
        <f t="shared" si="24"/>
        <v>03</v>
      </c>
      <c r="F128" s="5" t="str">
        <f t="shared" si="25"/>
        <v>3</v>
      </c>
      <c r="G128" s="5" t="str">
        <f t="shared" si="26"/>
        <v>7</v>
      </c>
      <c r="H128" s="5" t="str">
        <f t="shared" si="27"/>
        <v>00</v>
      </c>
      <c r="I128" s="11">
        <v>1113033700</v>
      </c>
      <c r="J128" s="14" t="s">
        <v>156</v>
      </c>
      <c r="K128" s="6" t="s">
        <v>21</v>
      </c>
      <c r="L128" s="15" t="s">
        <v>22</v>
      </c>
      <c r="N128" t="str">
        <f t="shared" si="28"/>
        <v>1113033700</v>
      </c>
      <c r="O128" t="str">
        <f t="shared" si="29"/>
        <v>'1113033700'</v>
      </c>
      <c r="P128" t="str">
        <f t="shared" si="30"/>
        <v>'Imposto sobre a Renda - Retido na Fonte - Remessa ao Exterior - Dívida Ativa - Multas da Dívida Ativa'</v>
      </c>
      <c r="Q128" t="str">
        <f t="shared" si="31"/>
        <v>'Vide descrição do código de receita principal.'</v>
      </c>
      <c r="R128" t="str">
        <f t="shared" si="32"/>
        <v>'S'</v>
      </c>
      <c r="S128">
        <f t="shared" si="33"/>
        <v>8</v>
      </c>
      <c r="T128" t="str">
        <f t="shared" si="34"/>
        <v>Insert into CONTA_RECEITA_DESPESA  (VERSION,ATIVO,DATE_CREATED,LAST_UPDATED,TIPO,CODIGO,DESCRICAO,DESCRICAO_DETALHADA,ANALITICO,TAMANHO) values (0,'S',sysdate,sysdate,'R','1113033700','Imposto sobre a Renda - Retido na Fonte - Remessa ao Exterior - Dívida Ativa - Multas da Dívida Ativa','Vide descrição do código de receita principal.','S',8);</v>
      </c>
    </row>
    <row r="129" spans="1:20" ht="32" x14ac:dyDescent="0.2">
      <c r="A129" s="4" t="str">
        <f t="shared" si="20"/>
        <v>1</v>
      </c>
      <c r="B129" s="5" t="str">
        <f t="shared" si="21"/>
        <v>1</v>
      </c>
      <c r="C129" s="5" t="str">
        <f t="shared" si="22"/>
        <v>1</v>
      </c>
      <c r="D129" s="5" t="str">
        <f t="shared" si="23"/>
        <v>3</v>
      </c>
      <c r="E129" s="5" t="str">
        <f t="shared" si="24"/>
        <v>03</v>
      </c>
      <c r="F129" s="5" t="str">
        <f t="shared" si="25"/>
        <v>3</v>
      </c>
      <c r="G129" s="5" t="str">
        <f t="shared" si="26"/>
        <v>8</v>
      </c>
      <c r="H129" s="5" t="str">
        <f t="shared" si="27"/>
        <v>00</v>
      </c>
      <c r="I129" s="11">
        <v>1113033800</v>
      </c>
      <c r="J129" s="14" t="s">
        <v>157</v>
      </c>
      <c r="K129" s="6" t="s">
        <v>21</v>
      </c>
      <c r="L129" s="15" t="s">
        <v>22</v>
      </c>
      <c r="N129" t="str">
        <f t="shared" si="28"/>
        <v>1113033800</v>
      </c>
      <c r="O129" t="str">
        <f t="shared" si="29"/>
        <v>'1113033800'</v>
      </c>
      <c r="P129" t="str">
        <f t="shared" si="30"/>
        <v>'Imposto sobre a Renda - Retido na Fonte - Remessa ao Exterior - Juros de Mora da Dívida Ativa'</v>
      </c>
      <c r="Q129" t="str">
        <f t="shared" si="31"/>
        <v>'Vide descrição do código de receita principal.'</v>
      </c>
      <c r="R129" t="str">
        <f t="shared" si="32"/>
        <v>'S'</v>
      </c>
      <c r="S129">
        <f t="shared" si="33"/>
        <v>8</v>
      </c>
      <c r="T129" t="str">
        <f t="shared" si="34"/>
        <v>Insert into CONTA_RECEITA_DESPESA  (VERSION,ATIVO,DATE_CREATED,LAST_UPDATED,TIPO,CODIGO,DESCRICAO,DESCRICAO_DETALHADA,ANALITICO,TAMANHO) values (0,'S',sysdate,sysdate,'R','1113033800','Imposto sobre a Renda - Retido na Fonte - Remessa ao Exterior - Juros de Mora da Dívida Ativa','Vide descrição do código de receita principal.','S',8);</v>
      </c>
    </row>
    <row r="130" spans="1:20" ht="208" x14ac:dyDescent="0.2">
      <c r="A130" s="16" t="str">
        <f t="shared" si="20"/>
        <v>1</v>
      </c>
      <c r="B130" s="17" t="str">
        <f t="shared" si="21"/>
        <v>1</v>
      </c>
      <c r="C130" s="17" t="str">
        <f t="shared" si="22"/>
        <v>1</v>
      </c>
      <c r="D130" s="17" t="str">
        <f t="shared" si="23"/>
        <v>3</v>
      </c>
      <c r="E130" s="17" t="str">
        <f t="shared" si="24"/>
        <v>03</v>
      </c>
      <c r="F130" s="17" t="str">
        <f t="shared" si="25"/>
        <v>4</v>
      </c>
      <c r="G130" s="17" t="str">
        <f t="shared" si="26"/>
        <v>0</v>
      </c>
      <c r="H130" s="17" t="str">
        <f t="shared" si="27"/>
        <v>00</v>
      </c>
      <c r="I130" s="18">
        <v>1113034000</v>
      </c>
      <c r="J130" s="19" t="s">
        <v>158</v>
      </c>
      <c r="K130" s="19" t="s">
        <v>159</v>
      </c>
      <c r="L130" s="24" t="s">
        <v>11</v>
      </c>
      <c r="N130" t="str">
        <f t="shared" si="28"/>
        <v>1113034000</v>
      </c>
      <c r="O130" t="str">
        <f t="shared" si="29"/>
        <v>'1113034000'</v>
      </c>
      <c r="P130" t="str">
        <f t="shared" si="30"/>
        <v>'Imposto sobre a Renda - Retido na Fonte - Outros Rendimentos'</v>
      </c>
      <c r="Q130" t="str">
        <f t="shared" si="31"/>
        <v>'Registra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v>
      </c>
      <c r="R130" t="str">
        <f t="shared" si="32"/>
        <v>'N'</v>
      </c>
      <c r="S130">
        <f t="shared" si="33"/>
        <v>7</v>
      </c>
      <c r="T130" t="str">
        <f t="shared" si="34"/>
        <v>Insert into CONTA_RECEITA_DESPESA  (VERSION,ATIVO,DATE_CREATED,LAST_UPDATED,TIPO,CODIGO,DESCRICAO,DESCRICAO_DETALHADA,ANALITICO,TAMANHO) values (0,'S',sysdate,sysdate,'R','1113034000','Imposto sobre a Renda - Retido na Fonte - Outros Rendimentos','Registra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vida.','N',7);</v>
      </c>
    </row>
    <row r="131" spans="1:20" ht="16" x14ac:dyDescent="0.2">
      <c r="A131" s="16" t="str">
        <f t="shared" si="20"/>
        <v>1</v>
      </c>
      <c r="B131" s="17" t="str">
        <f t="shared" si="21"/>
        <v>1</v>
      </c>
      <c r="C131" s="17" t="str">
        <f t="shared" si="22"/>
        <v>1</v>
      </c>
      <c r="D131" s="17" t="str">
        <f t="shared" si="23"/>
        <v>3</v>
      </c>
      <c r="E131" s="17" t="str">
        <f t="shared" si="24"/>
        <v>03</v>
      </c>
      <c r="F131" s="17" t="str">
        <f t="shared" si="25"/>
        <v>4</v>
      </c>
      <c r="G131" s="17" t="str">
        <f t="shared" si="26"/>
        <v>1</v>
      </c>
      <c r="H131" s="17" t="str">
        <f t="shared" si="27"/>
        <v>00</v>
      </c>
      <c r="I131" s="18">
        <v>1113034100</v>
      </c>
      <c r="J131" s="21" t="s">
        <v>160</v>
      </c>
      <c r="K131" s="19" t="s">
        <v>21</v>
      </c>
      <c r="L131" s="22" t="s">
        <v>22</v>
      </c>
      <c r="N131" t="str">
        <f t="shared" si="28"/>
        <v>1113034100</v>
      </c>
      <c r="O131" t="str">
        <f t="shared" si="29"/>
        <v>'1113034100'</v>
      </c>
      <c r="P131" t="str">
        <f t="shared" si="30"/>
        <v>'Imposto sobre a Renda - Retido na Fonte - Outros Rendimentos - Principal'</v>
      </c>
      <c r="Q131" t="str">
        <f t="shared" si="31"/>
        <v>'Vide descrição do código de receita principal.'</v>
      </c>
      <c r="R131" t="str">
        <f t="shared" si="32"/>
        <v>'S'</v>
      </c>
      <c r="S131">
        <f t="shared" si="33"/>
        <v>8</v>
      </c>
      <c r="T131" t="str">
        <f t="shared" si="34"/>
        <v>Insert into CONTA_RECEITA_DESPESA  (VERSION,ATIVO,DATE_CREATED,LAST_UPDATED,TIPO,CODIGO,DESCRICAO,DESCRICAO_DETALHADA,ANALITICO,TAMANHO) values (0,'S',sysdate,sysdate,'R','1113034100','Imposto sobre a Renda - Retido na Fonte - Outros Rendimentos - Principal','Vide descrição do código de receita principal.','S',8);</v>
      </c>
    </row>
    <row r="132" spans="1:20" ht="16" x14ac:dyDescent="0.2">
      <c r="A132" s="16" t="str">
        <f t="shared" si="20"/>
        <v>1</v>
      </c>
      <c r="B132" s="17" t="str">
        <f t="shared" si="21"/>
        <v>1</v>
      </c>
      <c r="C132" s="17" t="str">
        <f t="shared" si="22"/>
        <v>1</v>
      </c>
      <c r="D132" s="17" t="str">
        <f t="shared" si="23"/>
        <v>3</v>
      </c>
      <c r="E132" s="17" t="str">
        <f t="shared" si="24"/>
        <v>03</v>
      </c>
      <c r="F132" s="17" t="str">
        <f t="shared" si="25"/>
        <v>4</v>
      </c>
      <c r="G132" s="17" t="str">
        <f t="shared" si="26"/>
        <v>2</v>
      </c>
      <c r="H132" s="17" t="str">
        <f t="shared" si="27"/>
        <v>00</v>
      </c>
      <c r="I132" s="18">
        <v>1113034200</v>
      </c>
      <c r="J132" s="21" t="s">
        <v>161</v>
      </c>
      <c r="K132" s="19" t="s">
        <v>21</v>
      </c>
      <c r="L132" s="22" t="s">
        <v>22</v>
      </c>
      <c r="N132" t="str">
        <f t="shared" si="28"/>
        <v>1113034200</v>
      </c>
      <c r="O132" t="str">
        <f t="shared" si="29"/>
        <v>'1113034200'</v>
      </c>
      <c r="P132" t="str">
        <f t="shared" si="30"/>
        <v>'Imposto sobre a Renda - Retido na Fonte - Outros Rendimentos - Multas e Juros de Mora'</v>
      </c>
      <c r="Q132" t="str">
        <f t="shared" si="31"/>
        <v>'Vide descrição do código de receita principal.'</v>
      </c>
      <c r="R132" t="str">
        <f t="shared" si="32"/>
        <v>'S'</v>
      </c>
      <c r="S132">
        <f t="shared" si="33"/>
        <v>8</v>
      </c>
      <c r="T132" t="str">
        <f t="shared" si="34"/>
        <v>Insert into CONTA_RECEITA_DESPESA  (VERSION,ATIVO,DATE_CREATED,LAST_UPDATED,TIPO,CODIGO,DESCRICAO,DESCRICAO_DETALHADA,ANALITICO,TAMANHO) values (0,'S',sysdate,sysdate,'R','1113034200','Imposto sobre a Renda - Retido na Fonte - Outros Rendimentos - Multas e Juros de Mora','Vide descrição do código de receita principal.','S',8);</v>
      </c>
    </row>
    <row r="133" spans="1:20" ht="16" x14ac:dyDescent="0.2">
      <c r="A133" s="16" t="str">
        <f t="shared" ref="A133:A196" si="35">MID($I133,1,1)</f>
        <v>1</v>
      </c>
      <c r="B133" s="17" t="str">
        <f t="shared" ref="B133:B196" si="36">MID($I133,2,1)</f>
        <v>1</v>
      </c>
      <c r="C133" s="17" t="str">
        <f t="shared" ref="C133:C196" si="37">MID($I133,3,1)</f>
        <v>1</v>
      </c>
      <c r="D133" s="17" t="str">
        <f t="shared" ref="D133:D196" si="38">MID($I133,4,1)</f>
        <v>3</v>
      </c>
      <c r="E133" s="17" t="str">
        <f t="shared" ref="E133:E196" si="39">MID($I133,5,2)</f>
        <v>03</v>
      </c>
      <c r="F133" s="17" t="str">
        <f t="shared" ref="F133:F196" si="40">MID($I133,7,1)</f>
        <v>4</v>
      </c>
      <c r="G133" s="17" t="str">
        <f t="shared" ref="G133:G196" si="41">MID($I133,8,1)</f>
        <v>3</v>
      </c>
      <c r="H133" s="17" t="str">
        <f t="shared" ref="H133:H196" si="42">MID($I133,9,2)</f>
        <v>00</v>
      </c>
      <c r="I133" s="18">
        <v>1113034300</v>
      </c>
      <c r="J133" s="21" t="s">
        <v>162</v>
      </c>
      <c r="K133" s="19" t="s">
        <v>21</v>
      </c>
      <c r="L133" s="22" t="s">
        <v>22</v>
      </c>
      <c r="N133" t="str">
        <f t="shared" si="28"/>
        <v>1113034300</v>
      </c>
      <c r="O133" t="str">
        <f t="shared" si="29"/>
        <v>'1113034300'</v>
      </c>
      <c r="P133" t="str">
        <f t="shared" si="30"/>
        <v>'Imposto sobre a Renda - Retido na Fonte - Outros Rendimentos - Dívida Ativa'</v>
      </c>
      <c r="Q133" t="str">
        <f t="shared" si="31"/>
        <v>'Vide descrição do código de receita principal.'</v>
      </c>
      <c r="R133" t="str">
        <f t="shared" si="32"/>
        <v>'S'</v>
      </c>
      <c r="S133">
        <f t="shared" si="33"/>
        <v>8</v>
      </c>
      <c r="T133" t="str">
        <f t="shared" si="34"/>
        <v>Insert into CONTA_RECEITA_DESPESA  (VERSION,ATIVO,DATE_CREATED,LAST_UPDATED,TIPO,CODIGO,DESCRICAO,DESCRICAO_DETALHADA,ANALITICO,TAMANHO) values (0,'S',sysdate,sysdate,'R','1113034300','Imposto sobre a Renda - Retido na Fonte - Outros Rendimentos - Dívida Ativa','Vide descrição do código de receita principal.','S',8);</v>
      </c>
    </row>
    <row r="134" spans="1:20" ht="32" x14ac:dyDescent="0.2">
      <c r="A134" s="16" t="str">
        <f t="shared" si="35"/>
        <v>1</v>
      </c>
      <c r="B134" s="17" t="str">
        <f t="shared" si="36"/>
        <v>1</v>
      </c>
      <c r="C134" s="17" t="str">
        <f t="shared" si="37"/>
        <v>1</v>
      </c>
      <c r="D134" s="17" t="str">
        <f t="shared" si="38"/>
        <v>3</v>
      </c>
      <c r="E134" s="17" t="str">
        <f t="shared" si="39"/>
        <v>03</v>
      </c>
      <c r="F134" s="17" t="str">
        <f t="shared" si="40"/>
        <v>4</v>
      </c>
      <c r="G134" s="17" t="str">
        <f t="shared" si="41"/>
        <v>4</v>
      </c>
      <c r="H134" s="17" t="str">
        <f t="shared" si="42"/>
        <v>00</v>
      </c>
      <c r="I134" s="18">
        <v>1113034400</v>
      </c>
      <c r="J134" s="21" t="s">
        <v>163</v>
      </c>
      <c r="K134" s="19" t="s">
        <v>21</v>
      </c>
      <c r="L134" s="22" t="s">
        <v>22</v>
      </c>
      <c r="N134" t="str">
        <f t="shared" ref="N134:N197" si="43">SUBSTITUTE(I134,".","")</f>
        <v>1113034400</v>
      </c>
      <c r="O134" t="str">
        <f t="shared" ref="O134:O197" si="44">_xlfn.CONCAT("'",N134,"'")</f>
        <v>'1113034400'</v>
      </c>
      <c r="P134" t="str">
        <f t="shared" ref="P134:P197" si="45">_xlfn.CONCAT("'",CLEAN(J134),"'")</f>
        <v>'Imposto sobre a Renda - Retido na Fonte - Outros Rendimentos - Dívida Ativa - Multas e Juros de Mora da Dívida Ativa'</v>
      </c>
      <c r="Q134" t="str">
        <f t="shared" ref="Q134:Q197" si="46">_xlfn.CONCAT("'",CLEAN(K134),"'")</f>
        <v>'Vide descrição do código de receita principal.'</v>
      </c>
      <c r="R134" t="str">
        <f t="shared" ref="R134:R197" si="47">IF(TRIM(L134)="NÃO","'N'",IF(TRIM(L134)="SIM","'S'","*ERR0*"))</f>
        <v>'S'</v>
      </c>
      <c r="S134">
        <f t="shared" ref="S134:S197" si="48">IF(RIGHT(N134,2)&lt;&gt;"00",10,IF(MID(N134,8,1)&lt;&gt;"0",8,IF(MID(N134,7,1)&lt;&gt;"0",7,IF(MID(N134,5,2)&lt;&gt;"00",6,IF(MID(N134,4,1)&lt;&gt;"0",4,IF(MID(N134,3,1)&lt;&gt;"0",3,IF(MID(N134,2,1)&lt;&gt;"0",2,IF(LEFT(N134,1)&lt;&gt;"0",1,"*ERR0*"))))))))</f>
        <v>8</v>
      </c>
      <c r="T134" t="str">
        <f t="shared" ref="T134:T197" si="49">_xlfn.CONCAT("Insert into CONTA_RECEITA_DESPESA  (VERSION,ATIVO,DATE_CREATED,LAST_UPDATED,TIPO,CODIGO,DESCRICAO,DESCRICAO_DETALHADA,ANALITICO,TAMANHO) values (0,'S',sysdate,sysdate,'R',",O134,",",P134,",",Q134,",",R134,",",S134,");")</f>
        <v>Insert into CONTA_RECEITA_DESPESA  (VERSION,ATIVO,DATE_CREATED,LAST_UPDATED,TIPO,CODIGO,DESCRICAO,DESCRICAO_DETALHADA,ANALITICO,TAMANHO) values (0,'S',sysdate,sysdate,'R','1113034400','Imposto sobre a Renda - Retido na Fonte - Outros Rendimentos - Dívida Ativa - Multas e Juros de Mora da Dívida Ativa','Vide descrição do código de receita principal.','S',8);</v>
      </c>
    </row>
    <row r="135" spans="1:20" ht="16" x14ac:dyDescent="0.2">
      <c r="A135" s="16" t="str">
        <f t="shared" si="35"/>
        <v>1</v>
      </c>
      <c r="B135" s="17" t="str">
        <f t="shared" si="36"/>
        <v>1</v>
      </c>
      <c r="C135" s="17" t="str">
        <f t="shared" si="37"/>
        <v>1</v>
      </c>
      <c r="D135" s="17" t="str">
        <f t="shared" si="38"/>
        <v>3</v>
      </c>
      <c r="E135" s="17" t="str">
        <f t="shared" si="39"/>
        <v>03</v>
      </c>
      <c r="F135" s="17" t="str">
        <f t="shared" si="40"/>
        <v>4</v>
      </c>
      <c r="G135" s="17" t="str">
        <f t="shared" si="41"/>
        <v>5</v>
      </c>
      <c r="H135" s="17" t="str">
        <f t="shared" si="42"/>
        <v>00</v>
      </c>
      <c r="I135" s="18">
        <v>1113034500</v>
      </c>
      <c r="J135" s="21" t="s">
        <v>164</v>
      </c>
      <c r="K135" s="19" t="s">
        <v>21</v>
      </c>
      <c r="L135" s="22" t="s">
        <v>22</v>
      </c>
      <c r="N135" t="str">
        <f t="shared" si="43"/>
        <v>1113034500</v>
      </c>
      <c r="O135" t="str">
        <f t="shared" si="44"/>
        <v>'1113034500'</v>
      </c>
      <c r="P135" t="str">
        <f t="shared" si="45"/>
        <v>'Imposto sobre a Renda - Retido na Fonte - Outros Rendimentos - Multas'</v>
      </c>
      <c r="Q135" t="str">
        <f t="shared" si="46"/>
        <v>'Vide descrição do código de receita principal.'</v>
      </c>
      <c r="R135" t="str">
        <f t="shared" si="47"/>
        <v>'S'</v>
      </c>
      <c r="S135">
        <f t="shared" si="48"/>
        <v>8</v>
      </c>
      <c r="T135" t="str">
        <f t="shared" si="49"/>
        <v>Insert into CONTA_RECEITA_DESPESA  (VERSION,ATIVO,DATE_CREATED,LAST_UPDATED,TIPO,CODIGO,DESCRICAO,DESCRICAO_DETALHADA,ANALITICO,TAMANHO) values (0,'S',sysdate,sysdate,'R','1113034500','Imposto sobre a Renda - Retido na Fonte - Outros Rendimentos - Multas','Vide descrição do código de receita principal.','S',8);</v>
      </c>
    </row>
    <row r="136" spans="1:20" ht="16" x14ac:dyDescent="0.2">
      <c r="A136" s="16" t="str">
        <f t="shared" si="35"/>
        <v>1</v>
      </c>
      <c r="B136" s="17" t="str">
        <f t="shared" si="36"/>
        <v>1</v>
      </c>
      <c r="C136" s="17" t="str">
        <f t="shared" si="37"/>
        <v>1</v>
      </c>
      <c r="D136" s="17" t="str">
        <f t="shared" si="38"/>
        <v>3</v>
      </c>
      <c r="E136" s="17" t="str">
        <f t="shared" si="39"/>
        <v>03</v>
      </c>
      <c r="F136" s="17" t="str">
        <f t="shared" si="40"/>
        <v>4</v>
      </c>
      <c r="G136" s="17" t="str">
        <f t="shared" si="41"/>
        <v>6</v>
      </c>
      <c r="H136" s="17" t="str">
        <f t="shared" si="42"/>
        <v>00</v>
      </c>
      <c r="I136" s="18">
        <v>1113034600</v>
      </c>
      <c r="J136" s="21" t="s">
        <v>165</v>
      </c>
      <c r="K136" s="19" t="s">
        <v>21</v>
      </c>
      <c r="L136" s="22" t="s">
        <v>22</v>
      </c>
      <c r="N136" t="str">
        <f t="shared" si="43"/>
        <v>1113034600</v>
      </c>
      <c r="O136" t="str">
        <f t="shared" si="44"/>
        <v>'1113034600'</v>
      </c>
      <c r="P136" t="str">
        <f t="shared" si="45"/>
        <v>'Imposto sobre a Renda - Retido na Fonte - Outros Rendimentos - Juros de Mora'</v>
      </c>
      <c r="Q136" t="str">
        <f t="shared" si="46"/>
        <v>'Vide descrição do código de receita principal.'</v>
      </c>
      <c r="R136" t="str">
        <f t="shared" si="47"/>
        <v>'S'</v>
      </c>
      <c r="S136">
        <f t="shared" si="48"/>
        <v>8</v>
      </c>
      <c r="T136" t="str">
        <f t="shared" si="49"/>
        <v>Insert into CONTA_RECEITA_DESPESA  (VERSION,ATIVO,DATE_CREATED,LAST_UPDATED,TIPO,CODIGO,DESCRICAO,DESCRICAO_DETALHADA,ANALITICO,TAMANHO) values (0,'S',sysdate,sysdate,'R','1113034600','Imposto sobre a Renda - Retido na Fonte - Outros Rendimentos - Juros de Mora','Vide descrição do código de receita principal.','S',8);</v>
      </c>
    </row>
    <row r="137" spans="1:20" ht="32" x14ac:dyDescent="0.2">
      <c r="A137" s="16" t="str">
        <f t="shared" si="35"/>
        <v>1</v>
      </c>
      <c r="B137" s="17" t="str">
        <f t="shared" si="36"/>
        <v>1</v>
      </c>
      <c r="C137" s="17" t="str">
        <f t="shared" si="37"/>
        <v>1</v>
      </c>
      <c r="D137" s="17" t="str">
        <f t="shared" si="38"/>
        <v>3</v>
      </c>
      <c r="E137" s="17" t="str">
        <f t="shared" si="39"/>
        <v>03</v>
      </c>
      <c r="F137" s="17" t="str">
        <f t="shared" si="40"/>
        <v>4</v>
      </c>
      <c r="G137" s="17" t="str">
        <f t="shared" si="41"/>
        <v>7</v>
      </c>
      <c r="H137" s="17" t="str">
        <f t="shared" si="42"/>
        <v>00</v>
      </c>
      <c r="I137" s="18">
        <v>1113034700</v>
      </c>
      <c r="J137" s="21" t="s">
        <v>166</v>
      </c>
      <c r="K137" s="19" t="s">
        <v>21</v>
      </c>
      <c r="L137" s="22" t="s">
        <v>22</v>
      </c>
      <c r="N137" t="str">
        <f t="shared" si="43"/>
        <v>1113034700</v>
      </c>
      <c r="O137" t="str">
        <f t="shared" si="44"/>
        <v>'1113034700'</v>
      </c>
      <c r="P137" t="str">
        <f t="shared" si="45"/>
        <v>'Imposto sobre a Renda - Retido na Fonte - Outros Rendimentos - Dívida Ativa - Multas da Dívida Ativa'</v>
      </c>
      <c r="Q137" t="str">
        <f t="shared" si="46"/>
        <v>'Vide descrição do código de receita principal.'</v>
      </c>
      <c r="R137" t="str">
        <f t="shared" si="47"/>
        <v>'S'</v>
      </c>
      <c r="S137">
        <f t="shared" si="48"/>
        <v>8</v>
      </c>
      <c r="T137" t="str">
        <f t="shared" si="49"/>
        <v>Insert into CONTA_RECEITA_DESPESA  (VERSION,ATIVO,DATE_CREATED,LAST_UPDATED,TIPO,CODIGO,DESCRICAO,DESCRICAO_DETALHADA,ANALITICO,TAMANHO) values (0,'S',sysdate,sysdate,'R','1113034700','Imposto sobre a Renda - Retido na Fonte - Outros Rendimentos - Dívida Ativa - Multas da Dívida Ativa','Vide descrição do código de receita principal.','S',8);</v>
      </c>
    </row>
    <row r="138" spans="1:20" ht="47.25" customHeight="1" x14ac:dyDescent="0.2">
      <c r="A138" s="16" t="str">
        <f t="shared" si="35"/>
        <v>1</v>
      </c>
      <c r="B138" s="17" t="str">
        <f t="shared" si="36"/>
        <v>1</v>
      </c>
      <c r="C138" s="17" t="str">
        <f t="shared" si="37"/>
        <v>1</v>
      </c>
      <c r="D138" s="17" t="str">
        <f t="shared" si="38"/>
        <v>3</v>
      </c>
      <c r="E138" s="17" t="str">
        <f t="shared" si="39"/>
        <v>03</v>
      </c>
      <c r="F138" s="17" t="str">
        <f t="shared" si="40"/>
        <v>4</v>
      </c>
      <c r="G138" s="17" t="str">
        <f t="shared" si="41"/>
        <v>8</v>
      </c>
      <c r="H138" s="17" t="str">
        <f t="shared" si="42"/>
        <v>00</v>
      </c>
      <c r="I138" s="18">
        <v>1113034800</v>
      </c>
      <c r="J138" s="21" t="s">
        <v>167</v>
      </c>
      <c r="K138" s="19" t="s">
        <v>21</v>
      </c>
      <c r="L138" s="22" t="s">
        <v>22</v>
      </c>
      <c r="N138" t="str">
        <f t="shared" si="43"/>
        <v>1113034800</v>
      </c>
      <c r="O138" t="str">
        <f t="shared" si="44"/>
        <v>'1113034800'</v>
      </c>
      <c r="P138" t="str">
        <f t="shared" si="45"/>
        <v>'Imposto sobre a Renda - Retido na Fonte - Outros Rendimentos - Juros de Mora da Dívida Ativa'</v>
      </c>
      <c r="Q138" t="str">
        <f t="shared" si="46"/>
        <v>'Vide descrição do código de receita principal.'</v>
      </c>
      <c r="R138" t="str">
        <f t="shared" si="47"/>
        <v>'S'</v>
      </c>
      <c r="S138">
        <f t="shared" si="48"/>
        <v>8</v>
      </c>
      <c r="T138" t="str">
        <f t="shared" si="49"/>
        <v>Insert into CONTA_RECEITA_DESPESA  (VERSION,ATIVO,DATE_CREATED,LAST_UPDATED,TIPO,CODIGO,DESCRICAO,DESCRICAO_DETALHADA,ANALITICO,TAMANHO) values (0,'S',sysdate,sysdate,'R','1113034800','Imposto sobre a Renda - Retido na Fonte - Outros Rendimentos - Juros de Mora da Dívida Ativa','Vide descrição do código de receita principal.','S',8);</v>
      </c>
    </row>
    <row r="139" spans="1:20" ht="112" x14ac:dyDescent="0.2">
      <c r="A139" s="4" t="str">
        <f t="shared" si="35"/>
        <v>1</v>
      </c>
      <c r="B139" s="5" t="str">
        <f t="shared" si="36"/>
        <v>1</v>
      </c>
      <c r="C139" s="5" t="str">
        <f t="shared" si="37"/>
        <v>1</v>
      </c>
      <c r="D139" s="5" t="str">
        <f t="shared" si="38"/>
        <v>4</v>
      </c>
      <c r="E139" s="5" t="str">
        <f t="shared" si="39"/>
        <v>00</v>
      </c>
      <c r="F139" s="5" t="str">
        <f t="shared" si="40"/>
        <v>0</v>
      </c>
      <c r="G139" s="5" t="str">
        <f t="shared" si="41"/>
        <v>0</v>
      </c>
      <c r="H139" s="5" t="str">
        <f t="shared" si="42"/>
        <v>00</v>
      </c>
      <c r="I139" s="11">
        <v>1114000000</v>
      </c>
      <c r="J139" s="6" t="s">
        <v>168</v>
      </c>
      <c r="K139" s="6" t="s">
        <v>169</v>
      </c>
      <c r="L139" s="13" t="s">
        <v>11</v>
      </c>
      <c r="N139" t="str">
        <f t="shared" si="43"/>
        <v>1114000000</v>
      </c>
      <c r="O139" t="str">
        <f t="shared" si="44"/>
        <v>'1114000000'</v>
      </c>
      <c r="P139" t="str">
        <f t="shared" si="45"/>
        <v>'Impostos sobre a Produção e Circulação de Mercadorias e Serviços'</v>
      </c>
      <c r="Q139" t="str">
        <f t="shared" si="46"/>
        <v>'Agrega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v>
      </c>
      <c r="R139" t="str">
        <f t="shared" si="47"/>
        <v>'N'</v>
      </c>
      <c r="S139">
        <f t="shared" si="48"/>
        <v>4</v>
      </c>
      <c r="T139" t="str">
        <f t="shared" si="49"/>
        <v>Insert into CONTA_RECEITA_DESPESA  (VERSION,ATIVO,DATE_CREATED,LAST_UPDATED,TIPO,CODIGO,DESCRICAO,DESCRICAO_DETALHADA,ANALITICO,TAMANHO) values (0,'S',sysdate,sysdate,'R','1114000000','Impostos sobre a Produção e Circulação de Mercadorias e Serviços','Agrega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Federal.','N',4);</v>
      </c>
    </row>
    <row r="140" spans="1:20" ht="128" x14ac:dyDescent="0.2">
      <c r="A140" s="4" t="str">
        <f t="shared" si="35"/>
        <v>1</v>
      </c>
      <c r="B140" s="5" t="str">
        <f t="shared" si="36"/>
        <v>1</v>
      </c>
      <c r="C140" s="5" t="str">
        <f t="shared" si="37"/>
        <v>1</v>
      </c>
      <c r="D140" s="5" t="str">
        <f t="shared" si="38"/>
        <v>4</v>
      </c>
      <c r="E140" s="5" t="str">
        <f t="shared" si="39"/>
        <v>01</v>
      </c>
      <c r="F140" s="5" t="str">
        <f t="shared" si="40"/>
        <v>0</v>
      </c>
      <c r="G140" s="5" t="str">
        <f t="shared" si="41"/>
        <v>0</v>
      </c>
      <c r="H140" s="5" t="str">
        <f t="shared" si="42"/>
        <v>00</v>
      </c>
      <c r="I140" s="11">
        <v>1114010000</v>
      </c>
      <c r="J140" s="6" t="s">
        <v>170</v>
      </c>
      <c r="K140" s="6" t="s">
        <v>171</v>
      </c>
      <c r="L140" s="13" t="s">
        <v>11</v>
      </c>
      <c r="N140" t="str">
        <f t="shared" si="43"/>
        <v>1114010000</v>
      </c>
      <c r="O140" t="str">
        <f t="shared" si="44"/>
        <v>'1114010000'</v>
      </c>
      <c r="P140" t="str">
        <f t="shared" si="45"/>
        <v>'Imposto sobre Produtos Industrializados - IPI'</v>
      </c>
      <c r="Q140" t="str">
        <f t="shared" si="46"/>
        <v>'Agrega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v>
      </c>
      <c r="R140" t="str">
        <f t="shared" si="47"/>
        <v>'N'</v>
      </c>
      <c r="S140">
        <f t="shared" si="48"/>
        <v>6</v>
      </c>
      <c r="T140" t="str">
        <f t="shared" si="49"/>
        <v>Insert into CONTA_RECEITA_DESPESA  (VERSION,ATIVO,DATE_CREATED,LAST_UPDATED,TIPO,CODIGO,DESCRICAO,DESCRICAO_DETALHADA,ANALITICO,TAMANHO) values (0,'S',sysdate,sysdate,'R','1114010000','Imposto sobre Produtos Industrializados - IPI','Agrega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industrial.','N',6);</v>
      </c>
    </row>
    <row r="141" spans="1:20" ht="48" x14ac:dyDescent="0.2">
      <c r="A141" s="4" t="str">
        <f t="shared" si="35"/>
        <v>1</v>
      </c>
      <c r="B141" s="5" t="str">
        <f t="shared" si="36"/>
        <v>1</v>
      </c>
      <c r="C141" s="5" t="str">
        <f t="shared" si="37"/>
        <v>1</v>
      </c>
      <c r="D141" s="5" t="str">
        <f t="shared" si="38"/>
        <v>4</v>
      </c>
      <c r="E141" s="5" t="str">
        <f t="shared" si="39"/>
        <v>01</v>
      </c>
      <c r="F141" s="5" t="str">
        <f t="shared" si="40"/>
        <v>1</v>
      </c>
      <c r="G141" s="5" t="str">
        <f t="shared" si="41"/>
        <v>0</v>
      </c>
      <c r="H141" s="5" t="str">
        <f t="shared" si="42"/>
        <v>00</v>
      </c>
      <c r="I141" s="11">
        <v>1114011000</v>
      </c>
      <c r="J141" s="6" t="s">
        <v>172</v>
      </c>
      <c r="K141" s="6" t="s">
        <v>173</v>
      </c>
      <c r="L141" s="13" t="s">
        <v>11</v>
      </c>
      <c r="N141" t="str">
        <f t="shared" si="43"/>
        <v>1114011000</v>
      </c>
      <c r="O141" t="str">
        <f t="shared" si="44"/>
        <v>'1114011000'</v>
      </c>
      <c r="P141" t="str">
        <f t="shared" si="45"/>
        <v>'Imposto sobre Produtos Industrializados - IPI - Fumo'</v>
      </c>
      <c r="Q141" t="str">
        <f t="shared" si="46"/>
        <v>'Registra as receitas originadas do Imposto sobre Produtos Industrializados incidente sobre fumo (tabaco) manufaturado e não manufaturado, assim como sobre seus sucedâneos manufaturados (charutos, cigarrilhas e cigarros).'</v>
      </c>
      <c r="R141" t="str">
        <f t="shared" si="47"/>
        <v>'N'</v>
      </c>
      <c r="S141">
        <f t="shared" si="48"/>
        <v>7</v>
      </c>
      <c r="T141" t="str">
        <f t="shared" si="49"/>
        <v>Insert into CONTA_RECEITA_DESPESA  (VERSION,ATIVO,DATE_CREATED,LAST_UPDATED,TIPO,CODIGO,DESCRICAO,DESCRICAO_DETALHADA,ANALITICO,TAMANHO) values (0,'S',sysdate,sysdate,'R','1114011000','Imposto sobre Produtos Industrializados - IPI - Fumo','Registra as receitas originadas do Imposto sobre Produtos Industrializados incidente sobre fumo (tabaco) manufaturado e não manufaturado, assim como sobre seus sucedâneos manufaturados (charutos, cigarrilhas e cigarros).','N',7);</v>
      </c>
    </row>
    <row r="142" spans="1:20" ht="45.75" customHeight="1" x14ac:dyDescent="0.2">
      <c r="A142" s="4" t="str">
        <f t="shared" si="35"/>
        <v>1</v>
      </c>
      <c r="B142" s="5" t="str">
        <f t="shared" si="36"/>
        <v>1</v>
      </c>
      <c r="C142" s="5" t="str">
        <f t="shared" si="37"/>
        <v>1</v>
      </c>
      <c r="D142" s="5" t="str">
        <f t="shared" si="38"/>
        <v>4</v>
      </c>
      <c r="E142" s="5" t="str">
        <f t="shared" si="39"/>
        <v>01</v>
      </c>
      <c r="F142" s="5" t="str">
        <f t="shared" si="40"/>
        <v>1</v>
      </c>
      <c r="G142" s="5" t="str">
        <f t="shared" si="41"/>
        <v>1</v>
      </c>
      <c r="H142" s="5" t="str">
        <f t="shared" si="42"/>
        <v>00</v>
      </c>
      <c r="I142" s="11">
        <v>1114011100</v>
      </c>
      <c r="J142" s="14" t="s">
        <v>174</v>
      </c>
      <c r="K142" s="6" t="s">
        <v>21</v>
      </c>
      <c r="L142" s="15" t="s">
        <v>22</v>
      </c>
      <c r="N142" t="str">
        <f t="shared" si="43"/>
        <v>1114011100</v>
      </c>
      <c r="O142" t="str">
        <f t="shared" si="44"/>
        <v>'1114011100'</v>
      </c>
      <c r="P142" t="str">
        <f t="shared" si="45"/>
        <v>'Imposto sobre Produtos Industrializados - IPI - Fumo - Principal'</v>
      </c>
      <c r="Q142" t="str">
        <f t="shared" si="46"/>
        <v>'Vide descrição do código de receita principal.'</v>
      </c>
      <c r="R142" t="str">
        <f t="shared" si="47"/>
        <v>'S'</v>
      </c>
      <c r="S142">
        <f t="shared" si="48"/>
        <v>8</v>
      </c>
      <c r="T142" t="str">
        <f t="shared" si="49"/>
        <v>Insert into CONTA_RECEITA_DESPESA  (VERSION,ATIVO,DATE_CREATED,LAST_UPDATED,TIPO,CODIGO,DESCRICAO,DESCRICAO_DETALHADA,ANALITICO,TAMANHO) values (0,'S',sysdate,sysdate,'R','1114011100','Imposto sobre Produtos Industrializados - IPI - Fumo - Principal','Vide descrição do código de receita principal.','S',8);</v>
      </c>
    </row>
    <row r="143" spans="1:20" ht="16" x14ac:dyDescent="0.2">
      <c r="A143" s="4" t="str">
        <f t="shared" si="35"/>
        <v>1</v>
      </c>
      <c r="B143" s="5" t="str">
        <f t="shared" si="36"/>
        <v>1</v>
      </c>
      <c r="C143" s="5" t="str">
        <f t="shared" si="37"/>
        <v>1</v>
      </c>
      <c r="D143" s="5" t="str">
        <f t="shared" si="38"/>
        <v>4</v>
      </c>
      <c r="E143" s="5" t="str">
        <f t="shared" si="39"/>
        <v>01</v>
      </c>
      <c r="F143" s="5" t="str">
        <f t="shared" si="40"/>
        <v>1</v>
      </c>
      <c r="G143" s="5" t="str">
        <f t="shared" si="41"/>
        <v>2</v>
      </c>
      <c r="H143" s="5" t="str">
        <f t="shared" si="42"/>
        <v>00</v>
      </c>
      <c r="I143" s="11">
        <v>1114011200</v>
      </c>
      <c r="J143" s="14" t="s">
        <v>175</v>
      </c>
      <c r="K143" s="6" t="s">
        <v>21</v>
      </c>
      <c r="L143" s="15" t="s">
        <v>22</v>
      </c>
      <c r="N143" t="str">
        <f t="shared" si="43"/>
        <v>1114011200</v>
      </c>
      <c r="O143" t="str">
        <f t="shared" si="44"/>
        <v>'1114011200'</v>
      </c>
      <c r="P143" t="str">
        <f t="shared" si="45"/>
        <v>'Imposto sobre Produtos Industrializados - IPI - Fumo - Multas e Juros de Mora'</v>
      </c>
      <c r="Q143" t="str">
        <f t="shared" si="46"/>
        <v>'Vide descrição do código de receita principal.'</v>
      </c>
      <c r="R143" t="str">
        <f t="shared" si="47"/>
        <v>'S'</v>
      </c>
      <c r="S143">
        <f t="shared" si="48"/>
        <v>8</v>
      </c>
      <c r="T143" t="str">
        <f t="shared" si="49"/>
        <v>Insert into CONTA_RECEITA_DESPESA  (VERSION,ATIVO,DATE_CREATED,LAST_UPDATED,TIPO,CODIGO,DESCRICAO,DESCRICAO_DETALHADA,ANALITICO,TAMANHO) values (0,'S',sysdate,sysdate,'R','1114011200','Imposto sobre Produtos Industrializados - IPI - Fumo - Multas e Juros de Mora','Vide descrição do código de receita principal.','S',8);</v>
      </c>
    </row>
    <row r="144" spans="1:20" ht="16" x14ac:dyDescent="0.2">
      <c r="A144" s="4" t="str">
        <f t="shared" si="35"/>
        <v>1</v>
      </c>
      <c r="B144" s="5" t="str">
        <f t="shared" si="36"/>
        <v>1</v>
      </c>
      <c r="C144" s="5" t="str">
        <f t="shared" si="37"/>
        <v>1</v>
      </c>
      <c r="D144" s="5" t="str">
        <f t="shared" si="38"/>
        <v>4</v>
      </c>
      <c r="E144" s="5" t="str">
        <f t="shared" si="39"/>
        <v>01</v>
      </c>
      <c r="F144" s="5" t="str">
        <f t="shared" si="40"/>
        <v>1</v>
      </c>
      <c r="G144" s="5" t="str">
        <f t="shared" si="41"/>
        <v>3</v>
      </c>
      <c r="H144" s="5" t="str">
        <f t="shared" si="42"/>
        <v>00</v>
      </c>
      <c r="I144" s="11">
        <v>1114011300</v>
      </c>
      <c r="J144" s="14" t="s">
        <v>176</v>
      </c>
      <c r="K144" s="6" t="s">
        <v>21</v>
      </c>
      <c r="L144" s="15" t="s">
        <v>22</v>
      </c>
      <c r="N144" t="str">
        <f t="shared" si="43"/>
        <v>1114011300</v>
      </c>
      <c r="O144" t="str">
        <f t="shared" si="44"/>
        <v>'1114011300'</v>
      </c>
      <c r="P144" t="str">
        <f t="shared" si="45"/>
        <v>'Imposto sobre Produtos Industrializados - IPI - Fumo - Dívida Ativa'</v>
      </c>
      <c r="Q144" t="str">
        <f t="shared" si="46"/>
        <v>'Vide descrição do código de receita principal.'</v>
      </c>
      <c r="R144" t="str">
        <f t="shared" si="47"/>
        <v>'S'</v>
      </c>
      <c r="S144">
        <f t="shared" si="48"/>
        <v>8</v>
      </c>
      <c r="T144" t="str">
        <f t="shared" si="49"/>
        <v>Insert into CONTA_RECEITA_DESPESA  (VERSION,ATIVO,DATE_CREATED,LAST_UPDATED,TIPO,CODIGO,DESCRICAO,DESCRICAO_DETALHADA,ANALITICO,TAMANHO) values (0,'S',sysdate,sysdate,'R','1114011300','Imposto sobre Produtos Industrializados - IPI - Fumo - Dívida Ativa','Vide descrição do código de receita principal.','S',8);</v>
      </c>
    </row>
    <row r="145" spans="1:20" ht="78" customHeight="1" x14ac:dyDescent="0.2">
      <c r="A145" s="4" t="str">
        <f t="shared" si="35"/>
        <v>1</v>
      </c>
      <c r="B145" s="5" t="str">
        <f t="shared" si="36"/>
        <v>1</v>
      </c>
      <c r="C145" s="5" t="str">
        <f t="shared" si="37"/>
        <v>1</v>
      </c>
      <c r="D145" s="5" t="str">
        <f t="shared" si="38"/>
        <v>4</v>
      </c>
      <c r="E145" s="5" t="str">
        <f t="shared" si="39"/>
        <v>01</v>
      </c>
      <c r="F145" s="5" t="str">
        <f t="shared" si="40"/>
        <v>1</v>
      </c>
      <c r="G145" s="5" t="str">
        <f t="shared" si="41"/>
        <v>4</v>
      </c>
      <c r="H145" s="5" t="str">
        <f t="shared" si="42"/>
        <v>00</v>
      </c>
      <c r="I145" s="11">
        <v>1114011400</v>
      </c>
      <c r="J145" s="14" t="s">
        <v>177</v>
      </c>
      <c r="K145" s="6" t="s">
        <v>21</v>
      </c>
      <c r="L145" s="15" t="s">
        <v>22</v>
      </c>
      <c r="N145" t="str">
        <f t="shared" si="43"/>
        <v>1114011400</v>
      </c>
      <c r="O145" t="str">
        <f t="shared" si="44"/>
        <v>'1114011400'</v>
      </c>
      <c r="P145" t="str">
        <f t="shared" si="45"/>
        <v>'Imposto sobre Produtos Industrializados - IPI - Fumo - Dívida Ativa - Multas e Juros de Mora da Dívida Ativa'</v>
      </c>
      <c r="Q145" t="str">
        <f t="shared" si="46"/>
        <v>'Vide descrição do código de receita principal.'</v>
      </c>
      <c r="R145" t="str">
        <f t="shared" si="47"/>
        <v>'S'</v>
      </c>
      <c r="S145">
        <f t="shared" si="48"/>
        <v>8</v>
      </c>
      <c r="T145" t="str">
        <f t="shared" si="49"/>
        <v>Insert into CONTA_RECEITA_DESPESA  (VERSION,ATIVO,DATE_CREATED,LAST_UPDATED,TIPO,CODIGO,DESCRICAO,DESCRICAO_DETALHADA,ANALITICO,TAMANHO) values (0,'S',sysdate,sysdate,'R','1114011400','Imposto sobre Produtos Industrializados - IPI - Fumo - Dívida Ativa - Multas e Juros de Mora da Dívida Ativa','Vide descrição do código de receita principal.','S',8);</v>
      </c>
    </row>
    <row r="146" spans="1:20" ht="16" x14ac:dyDescent="0.2">
      <c r="A146" s="4" t="str">
        <f t="shared" si="35"/>
        <v>1</v>
      </c>
      <c r="B146" s="5" t="str">
        <f t="shared" si="36"/>
        <v>1</v>
      </c>
      <c r="C146" s="5" t="str">
        <f t="shared" si="37"/>
        <v>1</v>
      </c>
      <c r="D146" s="5" t="str">
        <f t="shared" si="38"/>
        <v>4</v>
      </c>
      <c r="E146" s="5" t="str">
        <f t="shared" si="39"/>
        <v>01</v>
      </c>
      <c r="F146" s="5" t="str">
        <f t="shared" si="40"/>
        <v>1</v>
      </c>
      <c r="G146" s="5" t="str">
        <f t="shared" si="41"/>
        <v>5</v>
      </c>
      <c r="H146" s="5" t="str">
        <f t="shared" si="42"/>
        <v>00</v>
      </c>
      <c r="I146" s="11">
        <v>1114011500</v>
      </c>
      <c r="J146" s="14" t="s">
        <v>178</v>
      </c>
      <c r="K146" s="6" t="s">
        <v>21</v>
      </c>
      <c r="L146" s="15" t="s">
        <v>22</v>
      </c>
      <c r="N146" t="str">
        <f t="shared" si="43"/>
        <v>1114011500</v>
      </c>
      <c r="O146" t="str">
        <f t="shared" si="44"/>
        <v>'1114011500'</v>
      </c>
      <c r="P146" t="str">
        <f t="shared" si="45"/>
        <v>'Imposto sobre Produtos Industrializados - IPI - Fumo - Multas'</v>
      </c>
      <c r="Q146" t="str">
        <f t="shared" si="46"/>
        <v>'Vide descrição do código de receita principal.'</v>
      </c>
      <c r="R146" t="str">
        <f t="shared" si="47"/>
        <v>'S'</v>
      </c>
      <c r="S146">
        <f t="shared" si="48"/>
        <v>8</v>
      </c>
      <c r="T146" t="str">
        <f t="shared" si="49"/>
        <v>Insert into CONTA_RECEITA_DESPESA  (VERSION,ATIVO,DATE_CREATED,LAST_UPDATED,TIPO,CODIGO,DESCRICAO,DESCRICAO_DETALHADA,ANALITICO,TAMANHO) values (0,'S',sysdate,sysdate,'R','1114011500','Imposto sobre Produtos Industrializados - IPI - Fumo - Multas','Vide descrição do código de receita principal.','S',8);</v>
      </c>
    </row>
    <row r="147" spans="1:20" ht="16" x14ac:dyDescent="0.2">
      <c r="A147" s="4" t="str">
        <f t="shared" si="35"/>
        <v>1</v>
      </c>
      <c r="B147" s="5" t="str">
        <f t="shared" si="36"/>
        <v>1</v>
      </c>
      <c r="C147" s="5" t="str">
        <f t="shared" si="37"/>
        <v>1</v>
      </c>
      <c r="D147" s="5" t="str">
        <f t="shared" si="38"/>
        <v>4</v>
      </c>
      <c r="E147" s="5" t="str">
        <f t="shared" si="39"/>
        <v>01</v>
      </c>
      <c r="F147" s="5" t="str">
        <f t="shared" si="40"/>
        <v>1</v>
      </c>
      <c r="G147" s="5" t="str">
        <f t="shared" si="41"/>
        <v>6</v>
      </c>
      <c r="H147" s="5" t="str">
        <f t="shared" si="42"/>
        <v>00</v>
      </c>
      <c r="I147" s="11">
        <v>1114011600</v>
      </c>
      <c r="J147" s="14" t="s">
        <v>179</v>
      </c>
      <c r="K147" s="6" t="s">
        <v>21</v>
      </c>
      <c r="L147" s="15" t="s">
        <v>22</v>
      </c>
      <c r="N147" t="str">
        <f t="shared" si="43"/>
        <v>1114011600</v>
      </c>
      <c r="O147" t="str">
        <f t="shared" si="44"/>
        <v>'1114011600'</v>
      </c>
      <c r="P147" t="str">
        <f t="shared" si="45"/>
        <v>'Imposto sobre Produtos Industrializados - IPI - Fumo - Juros de Mora'</v>
      </c>
      <c r="Q147" t="str">
        <f t="shared" si="46"/>
        <v>'Vide descrição do código de receita principal.'</v>
      </c>
      <c r="R147" t="str">
        <f t="shared" si="47"/>
        <v>'S'</v>
      </c>
      <c r="S147">
        <f t="shared" si="48"/>
        <v>8</v>
      </c>
      <c r="T147" t="str">
        <f t="shared" si="49"/>
        <v>Insert into CONTA_RECEITA_DESPESA  (VERSION,ATIVO,DATE_CREATED,LAST_UPDATED,TIPO,CODIGO,DESCRICAO,DESCRICAO_DETALHADA,ANALITICO,TAMANHO) values (0,'S',sysdate,sysdate,'R','1114011600','Imposto sobre Produtos Industrializados - IPI - Fumo - Juros de Mora','Vide descrição do código de receita principal.','S',8);</v>
      </c>
    </row>
    <row r="148" spans="1:20" ht="51" customHeight="1" x14ac:dyDescent="0.2">
      <c r="A148" s="4" t="str">
        <f t="shared" si="35"/>
        <v>1</v>
      </c>
      <c r="B148" s="5" t="str">
        <f t="shared" si="36"/>
        <v>1</v>
      </c>
      <c r="C148" s="5" t="str">
        <f t="shared" si="37"/>
        <v>1</v>
      </c>
      <c r="D148" s="5" t="str">
        <f t="shared" si="38"/>
        <v>4</v>
      </c>
      <c r="E148" s="5" t="str">
        <f t="shared" si="39"/>
        <v>01</v>
      </c>
      <c r="F148" s="5" t="str">
        <f t="shared" si="40"/>
        <v>1</v>
      </c>
      <c r="G148" s="5" t="str">
        <f t="shared" si="41"/>
        <v>7</v>
      </c>
      <c r="H148" s="5" t="str">
        <f t="shared" si="42"/>
        <v>00</v>
      </c>
      <c r="I148" s="11">
        <v>1114011700</v>
      </c>
      <c r="J148" s="14" t="s">
        <v>180</v>
      </c>
      <c r="K148" s="6" t="s">
        <v>21</v>
      </c>
      <c r="L148" s="15" t="s">
        <v>22</v>
      </c>
      <c r="N148" t="str">
        <f t="shared" si="43"/>
        <v>1114011700</v>
      </c>
      <c r="O148" t="str">
        <f t="shared" si="44"/>
        <v>'1114011700'</v>
      </c>
      <c r="P148" t="str">
        <f t="shared" si="45"/>
        <v>'Imposto sobre Produtos Industrializados - IPI - Fumo - Dívida Ativa - Multas da Dívida Ativa'</v>
      </c>
      <c r="Q148" t="str">
        <f t="shared" si="46"/>
        <v>'Vide descrição do código de receita principal.'</v>
      </c>
      <c r="R148" t="str">
        <f t="shared" si="47"/>
        <v>'S'</v>
      </c>
      <c r="S148">
        <f t="shared" si="48"/>
        <v>8</v>
      </c>
      <c r="T148" t="str">
        <f t="shared" si="49"/>
        <v>Insert into CONTA_RECEITA_DESPESA  (VERSION,ATIVO,DATE_CREATED,LAST_UPDATED,TIPO,CODIGO,DESCRICAO,DESCRICAO_DETALHADA,ANALITICO,TAMANHO) values (0,'S',sysdate,sysdate,'R','1114011700','Imposto sobre Produtos Industrializados - IPI - Fumo - Dívida Ativa - Multas da Dívida Ativa','Vide descrição do código de receita principal.','S',8);</v>
      </c>
    </row>
    <row r="149" spans="1:20" ht="51" customHeight="1" x14ac:dyDescent="0.2">
      <c r="A149" s="4" t="str">
        <f t="shared" si="35"/>
        <v>1</v>
      </c>
      <c r="B149" s="5" t="str">
        <f t="shared" si="36"/>
        <v>1</v>
      </c>
      <c r="C149" s="5" t="str">
        <f t="shared" si="37"/>
        <v>1</v>
      </c>
      <c r="D149" s="5" t="str">
        <f t="shared" si="38"/>
        <v>4</v>
      </c>
      <c r="E149" s="5" t="str">
        <f t="shared" si="39"/>
        <v>01</v>
      </c>
      <c r="F149" s="5" t="str">
        <f t="shared" si="40"/>
        <v>1</v>
      </c>
      <c r="G149" s="5" t="str">
        <f t="shared" si="41"/>
        <v>8</v>
      </c>
      <c r="H149" s="5" t="str">
        <f t="shared" si="42"/>
        <v>00</v>
      </c>
      <c r="I149" s="11">
        <v>1114011800</v>
      </c>
      <c r="J149" s="14" t="s">
        <v>181</v>
      </c>
      <c r="K149" s="6" t="s">
        <v>21</v>
      </c>
      <c r="L149" s="15" t="s">
        <v>22</v>
      </c>
      <c r="N149" t="str">
        <f t="shared" si="43"/>
        <v>1114011800</v>
      </c>
      <c r="O149" t="str">
        <f t="shared" si="44"/>
        <v>'1114011800'</v>
      </c>
      <c r="P149" t="str">
        <f t="shared" si="45"/>
        <v>'Imposto sobre Produtos Industrializados - IPI - Fumo - Juros de Mora da Dívida Ativa'</v>
      </c>
      <c r="Q149" t="str">
        <f t="shared" si="46"/>
        <v>'Vide descrição do código de receita principal.'</v>
      </c>
      <c r="R149" t="str">
        <f t="shared" si="47"/>
        <v>'S'</v>
      </c>
      <c r="S149">
        <f t="shared" si="48"/>
        <v>8</v>
      </c>
      <c r="T149" t="str">
        <f t="shared" si="49"/>
        <v>Insert into CONTA_RECEITA_DESPESA  (VERSION,ATIVO,DATE_CREATED,LAST_UPDATED,TIPO,CODIGO,DESCRICAO,DESCRICAO_DETALHADA,ANALITICO,TAMANHO) values (0,'S',sysdate,sysdate,'R','1114011800','Imposto sobre Produtos Industrializados - IPI - Fumo - Juros de Mora da Dívida Ativa','Vide descrição do código de receita principal.','S',8);</v>
      </c>
    </row>
    <row r="150" spans="1:20" ht="51" customHeight="1" x14ac:dyDescent="0.2">
      <c r="A150" s="4" t="str">
        <f t="shared" si="35"/>
        <v>1</v>
      </c>
      <c r="B150" s="5" t="str">
        <f t="shared" si="36"/>
        <v>1</v>
      </c>
      <c r="C150" s="5" t="str">
        <f t="shared" si="37"/>
        <v>1</v>
      </c>
      <c r="D150" s="5" t="str">
        <f t="shared" si="38"/>
        <v>4</v>
      </c>
      <c r="E150" s="5" t="str">
        <f t="shared" si="39"/>
        <v>01</v>
      </c>
      <c r="F150" s="5" t="str">
        <f t="shared" si="40"/>
        <v>2</v>
      </c>
      <c r="G150" s="5" t="str">
        <f t="shared" si="41"/>
        <v>0</v>
      </c>
      <c r="H150" s="5" t="str">
        <f t="shared" si="42"/>
        <v>00</v>
      </c>
      <c r="I150" s="11">
        <v>1114012000</v>
      </c>
      <c r="J150" s="6" t="s">
        <v>182</v>
      </c>
      <c r="K150" s="6" t="s">
        <v>183</v>
      </c>
      <c r="L150" s="13" t="s">
        <v>11</v>
      </c>
      <c r="N150" t="str">
        <f t="shared" si="43"/>
        <v>1114012000</v>
      </c>
      <c r="O150" t="str">
        <f t="shared" si="44"/>
        <v>'1114012000'</v>
      </c>
      <c r="P150" t="str">
        <f t="shared" si="45"/>
        <v>'Imposto sobre Produtos Industrializados - IPI- Bebidas'</v>
      </c>
      <c r="Q150" t="str">
        <f t="shared" si="46"/>
        <v>'Registra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v>
      </c>
      <c r="R150" t="str">
        <f t="shared" si="47"/>
        <v>'N'</v>
      </c>
      <c r="S150">
        <f t="shared" si="48"/>
        <v>7</v>
      </c>
      <c r="T150" t="str">
        <f t="shared" si="49"/>
        <v>Insert into CONTA_RECEITA_DESPESA  (VERSION,ATIVO,DATE_CREATED,LAST_UPDATED,TIPO,CODIGO,DESCRICAO,DESCRICAO_DETALHADA,ANALITICO,TAMANHO) values (0,'S',sysdate,sysdate,'R','1114012000','Imposto sobre Produtos Industrializados - IPI- Bebidas','Registra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outros.','N',7);</v>
      </c>
    </row>
    <row r="151" spans="1:20" ht="16" x14ac:dyDescent="0.2">
      <c r="A151" s="4" t="str">
        <f t="shared" si="35"/>
        <v>1</v>
      </c>
      <c r="B151" s="5" t="str">
        <f t="shared" si="36"/>
        <v>1</v>
      </c>
      <c r="C151" s="5" t="str">
        <f t="shared" si="37"/>
        <v>1</v>
      </c>
      <c r="D151" s="5" t="str">
        <f t="shared" si="38"/>
        <v>4</v>
      </c>
      <c r="E151" s="5" t="str">
        <f t="shared" si="39"/>
        <v>01</v>
      </c>
      <c r="F151" s="5" t="str">
        <f t="shared" si="40"/>
        <v>2</v>
      </c>
      <c r="G151" s="5" t="str">
        <f t="shared" si="41"/>
        <v>1</v>
      </c>
      <c r="H151" s="5" t="str">
        <f t="shared" si="42"/>
        <v>00</v>
      </c>
      <c r="I151" s="11">
        <v>1114012100</v>
      </c>
      <c r="J151" s="14" t="s">
        <v>184</v>
      </c>
      <c r="K151" s="6" t="s">
        <v>21</v>
      </c>
      <c r="L151" s="15" t="s">
        <v>22</v>
      </c>
      <c r="N151" t="str">
        <f t="shared" si="43"/>
        <v>1114012100</v>
      </c>
      <c r="O151" t="str">
        <f t="shared" si="44"/>
        <v>'1114012100'</v>
      </c>
      <c r="P151" t="str">
        <f t="shared" si="45"/>
        <v>'Imposto sobre Produtos Industrializados - IPI- Bebidas - Principal'</v>
      </c>
      <c r="Q151" t="str">
        <f t="shared" si="46"/>
        <v>'Vide descrição do código de receita principal.'</v>
      </c>
      <c r="R151" t="str">
        <f t="shared" si="47"/>
        <v>'S'</v>
      </c>
      <c r="S151">
        <f t="shared" si="48"/>
        <v>8</v>
      </c>
      <c r="T151" t="str">
        <f t="shared" si="49"/>
        <v>Insert into CONTA_RECEITA_DESPESA  (VERSION,ATIVO,DATE_CREATED,LAST_UPDATED,TIPO,CODIGO,DESCRICAO,DESCRICAO_DETALHADA,ANALITICO,TAMANHO) values (0,'S',sysdate,sysdate,'R','1114012100','Imposto sobre Produtos Industrializados - IPI- Bebidas - Principal','Vide descrição do código de receita principal.','S',8);</v>
      </c>
    </row>
    <row r="152" spans="1:20" ht="16" x14ac:dyDescent="0.2">
      <c r="A152" s="4" t="str">
        <f t="shared" si="35"/>
        <v>1</v>
      </c>
      <c r="B152" s="5" t="str">
        <f t="shared" si="36"/>
        <v>1</v>
      </c>
      <c r="C152" s="5" t="str">
        <f t="shared" si="37"/>
        <v>1</v>
      </c>
      <c r="D152" s="5" t="str">
        <f t="shared" si="38"/>
        <v>4</v>
      </c>
      <c r="E152" s="5" t="str">
        <f t="shared" si="39"/>
        <v>01</v>
      </c>
      <c r="F152" s="5" t="str">
        <f t="shared" si="40"/>
        <v>2</v>
      </c>
      <c r="G152" s="5" t="str">
        <f t="shared" si="41"/>
        <v>2</v>
      </c>
      <c r="H152" s="5" t="str">
        <f t="shared" si="42"/>
        <v>00</v>
      </c>
      <c r="I152" s="11">
        <v>1114012200</v>
      </c>
      <c r="J152" s="14" t="s">
        <v>185</v>
      </c>
      <c r="K152" s="6" t="s">
        <v>21</v>
      </c>
      <c r="L152" s="15" t="s">
        <v>22</v>
      </c>
      <c r="N152" t="str">
        <f t="shared" si="43"/>
        <v>1114012200</v>
      </c>
      <c r="O152" t="str">
        <f t="shared" si="44"/>
        <v>'1114012200'</v>
      </c>
      <c r="P152" t="str">
        <f t="shared" si="45"/>
        <v>'Imposto sobre Produtos Industrializados - IPI- Bebidas - Multas e Juros de Mora'</v>
      </c>
      <c r="Q152" t="str">
        <f t="shared" si="46"/>
        <v>'Vide descrição do código de receita principal.'</v>
      </c>
      <c r="R152" t="str">
        <f t="shared" si="47"/>
        <v>'S'</v>
      </c>
      <c r="S152">
        <f t="shared" si="48"/>
        <v>8</v>
      </c>
      <c r="T152" t="str">
        <f t="shared" si="49"/>
        <v>Insert into CONTA_RECEITA_DESPESA  (VERSION,ATIVO,DATE_CREATED,LAST_UPDATED,TIPO,CODIGO,DESCRICAO,DESCRICAO_DETALHADA,ANALITICO,TAMANHO) values (0,'S',sysdate,sysdate,'R','1114012200','Imposto sobre Produtos Industrializados - IPI- Bebidas - Multas e Juros de Mora','Vide descrição do código de receita principal.','S',8);</v>
      </c>
    </row>
    <row r="153" spans="1:20" ht="16" x14ac:dyDescent="0.2">
      <c r="A153" s="4" t="str">
        <f t="shared" si="35"/>
        <v>1</v>
      </c>
      <c r="B153" s="5" t="str">
        <f t="shared" si="36"/>
        <v>1</v>
      </c>
      <c r="C153" s="5" t="str">
        <f t="shared" si="37"/>
        <v>1</v>
      </c>
      <c r="D153" s="5" t="str">
        <f t="shared" si="38"/>
        <v>4</v>
      </c>
      <c r="E153" s="5" t="str">
        <f t="shared" si="39"/>
        <v>01</v>
      </c>
      <c r="F153" s="5" t="str">
        <f t="shared" si="40"/>
        <v>2</v>
      </c>
      <c r="G153" s="5" t="str">
        <f t="shared" si="41"/>
        <v>3</v>
      </c>
      <c r="H153" s="5" t="str">
        <f t="shared" si="42"/>
        <v>00</v>
      </c>
      <c r="I153" s="11">
        <v>1114012300</v>
      </c>
      <c r="J153" s="14" t="s">
        <v>186</v>
      </c>
      <c r="K153" s="6" t="s">
        <v>21</v>
      </c>
      <c r="L153" s="15" t="s">
        <v>22</v>
      </c>
      <c r="N153" t="str">
        <f t="shared" si="43"/>
        <v>1114012300</v>
      </c>
      <c r="O153" t="str">
        <f t="shared" si="44"/>
        <v>'1114012300'</v>
      </c>
      <c r="P153" t="str">
        <f t="shared" si="45"/>
        <v>'Imposto sobre Produtos Industrializados - IPI- Bebidas - Dívida Ativa'</v>
      </c>
      <c r="Q153" t="str">
        <f t="shared" si="46"/>
        <v>'Vide descrição do código de receita principal.'</v>
      </c>
      <c r="R153" t="str">
        <f t="shared" si="47"/>
        <v>'S'</v>
      </c>
      <c r="S153">
        <f t="shared" si="48"/>
        <v>8</v>
      </c>
      <c r="T153" t="str">
        <f t="shared" si="49"/>
        <v>Insert into CONTA_RECEITA_DESPESA  (VERSION,ATIVO,DATE_CREATED,LAST_UPDATED,TIPO,CODIGO,DESCRICAO,DESCRICAO_DETALHADA,ANALITICO,TAMANHO) values (0,'S',sysdate,sysdate,'R','1114012300','Imposto sobre Produtos Industrializados - IPI- Bebidas - Dívida Ativa','Vide descrição do código de receita principal.','S',8);</v>
      </c>
    </row>
    <row r="154" spans="1:20" ht="32" x14ac:dyDescent="0.2">
      <c r="A154" s="4" t="str">
        <f t="shared" si="35"/>
        <v>1</v>
      </c>
      <c r="B154" s="5" t="str">
        <f t="shared" si="36"/>
        <v>1</v>
      </c>
      <c r="C154" s="5" t="str">
        <f t="shared" si="37"/>
        <v>1</v>
      </c>
      <c r="D154" s="5" t="str">
        <f t="shared" si="38"/>
        <v>4</v>
      </c>
      <c r="E154" s="5" t="str">
        <f t="shared" si="39"/>
        <v>01</v>
      </c>
      <c r="F154" s="5" t="str">
        <f t="shared" si="40"/>
        <v>2</v>
      </c>
      <c r="G154" s="5" t="str">
        <f t="shared" si="41"/>
        <v>4</v>
      </c>
      <c r="H154" s="5" t="str">
        <f t="shared" si="42"/>
        <v>00</v>
      </c>
      <c r="I154" s="11">
        <v>1114012400</v>
      </c>
      <c r="J154" s="14" t="s">
        <v>187</v>
      </c>
      <c r="K154" s="6" t="s">
        <v>21</v>
      </c>
      <c r="L154" s="15" t="s">
        <v>22</v>
      </c>
      <c r="N154" t="str">
        <f t="shared" si="43"/>
        <v>1114012400</v>
      </c>
      <c r="O154" t="str">
        <f t="shared" si="44"/>
        <v>'1114012400'</v>
      </c>
      <c r="P154" t="str">
        <f t="shared" si="45"/>
        <v>'Imposto sobre Produtos Industrializados - IPI- Bebidas - Dívida Ativa - Multas e Juros de Mora da Dívida Ativa'</v>
      </c>
      <c r="Q154" t="str">
        <f t="shared" si="46"/>
        <v>'Vide descrição do código de receita principal.'</v>
      </c>
      <c r="R154" t="str">
        <f t="shared" si="47"/>
        <v>'S'</v>
      </c>
      <c r="S154">
        <f t="shared" si="48"/>
        <v>8</v>
      </c>
      <c r="T154" t="str">
        <f t="shared" si="49"/>
        <v>Insert into CONTA_RECEITA_DESPESA  (VERSION,ATIVO,DATE_CREATED,LAST_UPDATED,TIPO,CODIGO,DESCRICAO,DESCRICAO_DETALHADA,ANALITICO,TAMANHO) values (0,'S',sysdate,sysdate,'R','1114012400','Imposto sobre Produtos Industrializados - IPI- Bebidas - Dívida Ativa - Multas e Juros de Mora da Dívida Ativa','Vide descrição do código de receita principal.','S',8);</v>
      </c>
    </row>
    <row r="155" spans="1:20" ht="16" x14ac:dyDescent="0.2">
      <c r="A155" s="4" t="str">
        <f t="shared" si="35"/>
        <v>1</v>
      </c>
      <c r="B155" s="5" t="str">
        <f t="shared" si="36"/>
        <v>1</v>
      </c>
      <c r="C155" s="5" t="str">
        <f t="shared" si="37"/>
        <v>1</v>
      </c>
      <c r="D155" s="5" t="str">
        <f t="shared" si="38"/>
        <v>4</v>
      </c>
      <c r="E155" s="5" t="str">
        <f t="shared" si="39"/>
        <v>01</v>
      </c>
      <c r="F155" s="5" t="str">
        <f t="shared" si="40"/>
        <v>2</v>
      </c>
      <c r="G155" s="5" t="str">
        <f t="shared" si="41"/>
        <v>5</v>
      </c>
      <c r="H155" s="5" t="str">
        <f t="shared" si="42"/>
        <v>00</v>
      </c>
      <c r="I155" s="11">
        <v>1114012500</v>
      </c>
      <c r="J155" s="14" t="s">
        <v>188</v>
      </c>
      <c r="K155" s="6" t="s">
        <v>21</v>
      </c>
      <c r="L155" s="15" t="s">
        <v>22</v>
      </c>
      <c r="N155" t="str">
        <f t="shared" si="43"/>
        <v>1114012500</v>
      </c>
      <c r="O155" t="str">
        <f t="shared" si="44"/>
        <v>'1114012500'</v>
      </c>
      <c r="P155" t="str">
        <f t="shared" si="45"/>
        <v>'Imposto sobre Produtos Industrializados - IPI- Bebidas - Multas'</v>
      </c>
      <c r="Q155" t="str">
        <f t="shared" si="46"/>
        <v>'Vide descrição do código de receita principal.'</v>
      </c>
      <c r="R155" t="str">
        <f t="shared" si="47"/>
        <v>'S'</v>
      </c>
      <c r="S155">
        <f t="shared" si="48"/>
        <v>8</v>
      </c>
      <c r="T155" t="str">
        <f t="shared" si="49"/>
        <v>Insert into CONTA_RECEITA_DESPESA  (VERSION,ATIVO,DATE_CREATED,LAST_UPDATED,TIPO,CODIGO,DESCRICAO,DESCRICAO_DETALHADA,ANALITICO,TAMANHO) values (0,'S',sysdate,sysdate,'R','1114012500','Imposto sobre Produtos Industrializados - IPI- Bebidas - Multas','Vide descrição do código de receita principal.','S',8);</v>
      </c>
    </row>
    <row r="156" spans="1:20" ht="16" x14ac:dyDescent="0.2">
      <c r="A156" s="4" t="str">
        <f t="shared" si="35"/>
        <v>1</v>
      </c>
      <c r="B156" s="5" t="str">
        <f t="shared" si="36"/>
        <v>1</v>
      </c>
      <c r="C156" s="5" t="str">
        <f t="shared" si="37"/>
        <v>1</v>
      </c>
      <c r="D156" s="5" t="str">
        <f t="shared" si="38"/>
        <v>4</v>
      </c>
      <c r="E156" s="5" t="str">
        <f t="shared" si="39"/>
        <v>01</v>
      </c>
      <c r="F156" s="5" t="str">
        <f t="shared" si="40"/>
        <v>2</v>
      </c>
      <c r="G156" s="5" t="str">
        <f t="shared" si="41"/>
        <v>6</v>
      </c>
      <c r="H156" s="5" t="str">
        <f t="shared" si="42"/>
        <v>00</v>
      </c>
      <c r="I156" s="11">
        <v>1114012600</v>
      </c>
      <c r="J156" s="14" t="s">
        <v>189</v>
      </c>
      <c r="K156" s="6" t="s">
        <v>21</v>
      </c>
      <c r="L156" s="15" t="s">
        <v>22</v>
      </c>
      <c r="N156" t="str">
        <f t="shared" si="43"/>
        <v>1114012600</v>
      </c>
      <c r="O156" t="str">
        <f t="shared" si="44"/>
        <v>'1114012600'</v>
      </c>
      <c r="P156" t="str">
        <f t="shared" si="45"/>
        <v>'Imposto sobre Produtos Industrializados - IPI- Bebidas - Juros de Mora'</v>
      </c>
      <c r="Q156" t="str">
        <f t="shared" si="46"/>
        <v>'Vide descrição do código de receita principal.'</v>
      </c>
      <c r="R156" t="str">
        <f t="shared" si="47"/>
        <v>'S'</v>
      </c>
      <c r="S156">
        <f t="shared" si="48"/>
        <v>8</v>
      </c>
      <c r="T156" t="str">
        <f t="shared" si="49"/>
        <v>Insert into CONTA_RECEITA_DESPESA  (VERSION,ATIVO,DATE_CREATED,LAST_UPDATED,TIPO,CODIGO,DESCRICAO,DESCRICAO_DETALHADA,ANALITICO,TAMANHO) values (0,'S',sysdate,sysdate,'R','1114012600','Imposto sobre Produtos Industrializados - IPI- Bebidas - Juros de Mora','Vide descrição do código de receita principal.','S',8);</v>
      </c>
    </row>
    <row r="157" spans="1:20" ht="32" x14ac:dyDescent="0.2">
      <c r="A157" s="4" t="str">
        <f t="shared" si="35"/>
        <v>1</v>
      </c>
      <c r="B157" s="5" t="str">
        <f t="shared" si="36"/>
        <v>1</v>
      </c>
      <c r="C157" s="5" t="str">
        <f t="shared" si="37"/>
        <v>1</v>
      </c>
      <c r="D157" s="5" t="str">
        <f t="shared" si="38"/>
        <v>4</v>
      </c>
      <c r="E157" s="5" t="str">
        <f t="shared" si="39"/>
        <v>01</v>
      </c>
      <c r="F157" s="5" t="str">
        <f t="shared" si="40"/>
        <v>2</v>
      </c>
      <c r="G157" s="5" t="str">
        <f t="shared" si="41"/>
        <v>7</v>
      </c>
      <c r="H157" s="5" t="str">
        <f t="shared" si="42"/>
        <v>00</v>
      </c>
      <c r="I157" s="11">
        <v>1114012700</v>
      </c>
      <c r="J157" s="14" t="s">
        <v>190</v>
      </c>
      <c r="K157" s="6" t="s">
        <v>21</v>
      </c>
      <c r="L157" s="15" t="s">
        <v>22</v>
      </c>
      <c r="N157" t="str">
        <f t="shared" si="43"/>
        <v>1114012700</v>
      </c>
      <c r="O157" t="str">
        <f t="shared" si="44"/>
        <v>'1114012700'</v>
      </c>
      <c r="P157" t="str">
        <f t="shared" si="45"/>
        <v>'Imposto sobre Produtos Industrializados - IPI- Bebidas - Dívida Ativa - Multas da Dívida Ativa'</v>
      </c>
      <c r="Q157" t="str">
        <f t="shared" si="46"/>
        <v>'Vide descrição do código de receita principal.'</v>
      </c>
      <c r="R157" t="str">
        <f t="shared" si="47"/>
        <v>'S'</v>
      </c>
      <c r="S157">
        <f t="shared" si="48"/>
        <v>8</v>
      </c>
      <c r="T157" t="str">
        <f t="shared" si="49"/>
        <v>Insert into CONTA_RECEITA_DESPESA  (VERSION,ATIVO,DATE_CREATED,LAST_UPDATED,TIPO,CODIGO,DESCRICAO,DESCRICAO_DETALHADA,ANALITICO,TAMANHO) values (0,'S',sysdate,sysdate,'R','1114012700','Imposto sobre Produtos Industrializados - IPI- Bebidas - Dívida Ativa - Multas da Dívida Ativa','Vide descrição do código de receita principal.','S',8);</v>
      </c>
    </row>
    <row r="158" spans="1:20" ht="16" x14ac:dyDescent="0.2">
      <c r="A158" s="4" t="str">
        <f t="shared" si="35"/>
        <v>1</v>
      </c>
      <c r="B158" s="5" t="str">
        <f t="shared" si="36"/>
        <v>1</v>
      </c>
      <c r="C158" s="5" t="str">
        <f t="shared" si="37"/>
        <v>1</v>
      </c>
      <c r="D158" s="5" t="str">
        <f t="shared" si="38"/>
        <v>4</v>
      </c>
      <c r="E158" s="5" t="str">
        <f t="shared" si="39"/>
        <v>01</v>
      </c>
      <c r="F158" s="5" t="str">
        <f t="shared" si="40"/>
        <v>2</v>
      </c>
      <c r="G158" s="5" t="str">
        <f t="shared" si="41"/>
        <v>8</v>
      </c>
      <c r="H158" s="5" t="str">
        <f t="shared" si="42"/>
        <v>00</v>
      </c>
      <c r="I158" s="11">
        <v>1114012800</v>
      </c>
      <c r="J158" s="14" t="s">
        <v>191</v>
      </c>
      <c r="K158" s="6" t="s">
        <v>21</v>
      </c>
      <c r="L158" s="15" t="s">
        <v>22</v>
      </c>
      <c r="N158" t="str">
        <f t="shared" si="43"/>
        <v>1114012800</v>
      </c>
      <c r="O158" t="str">
        <f t="shared" si="44"/>
        <v>'1114012800'</v>
      </c>
      <c r="P158" t="str">
        <f t="shared" si="45"/>
        <v>'Imposto sobre Produtos Industrializados - IPI- Bebidas - Juros de Mora da Dívida Ativa'</v>
      </c>
      <c r="Q158" t="str">
        <f t="shared" si="46"/>
        <v>'Vide descrição do código de receita principal.'</v>
      </c>
      <c r="R158" t="str">
        <f t="shared" si="47"/>
        <v>'S'</v>
      </c>
      <c r="S158">
        <f t="shared" si="48"/>
        <v>8</v>
      </c>
      <c r="T158" t="str">
        <f t="shared" si="49"/>
        <v>Insert into CONTA_RECEITA_DESPESA  (VERSION,ATIVO,DATE_CREATED,LAST_UPDATED,TIPO,CODIGO,DESCRICAO,DESCRICAO_DETALHADA,ANALITICO,TAMANHO) values (0,'S',sysdate,sysdate,'R','1114012800','Imposto sobre Produtos Industrializados - IPI- Bebidas - Juros de Mora da Dívida Ativa','Vide descrição do código de receita principal.','S',8);</v>
      </c>
    </row>
    <row r="159" spans="1:20" ht="80" x14ac:dyDescent="0.2">
      <c r="A159" s="4" t="str">
        <f t="shared" si="35"/>
        <v>1</v>
      </c>
      <c r="B159" s="5" t="str">
        <f t="shared" si="36"/>
        <v>1</v>
      </c>
      <c r="C159" s="5" t="str">
        <f t="shared" si="37"/>
        <v>1</v>
      </c>
      <c r="D159" s="5" t="str">
        <f t="shared" si="38"/>
        <v>4</v>
      </c>
      <c r="E159" s="5" t="str">
        <f t="shared" si="39"/>
        <v>01</v>
      </c>
      <c r="F159" s="5" t="str">
        <f t="shared" si="40"/>
        <v>3</v>
      </c>
      <c r="G159" s="5" t="str">
        <f t="shared" si="41"/>
        <v>0</v>
      </c>
      <c r="H159" s="5" t="str">
        <f t="shared" si="42"/>
        <v>00</v>
      </c>
      <c r="I159" s="11">
        <v>1114013000</v>
      </c>
      <c r="J159" s="6" t="s">
        <v>192</v>
      </c>
      <c r="K159" s="6" t="s">
        <v>193</v>
      </c>
      <c r="L159" s="13" t="s">
        <v>11</v>
      </c>
      <c r="N159" t="str">
        <f t="shared" si="43"/>
        <v>1114013000</v>
      </c>
      <c r="O159" t="str">
        <f t="shared" si="44"/>
        <v>'1114013000'</v>
      </c>
      <c r="P159" t="str">
        <f t="shared" si="45"/>
        <v>'Imposto sobre Produtos Industrializados - IPI - Automóveis'</v>
      </c>
      <c r="Q159" t="str">
        <f t="shared" si="46"/>
        <v>'Registra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v>
      </c>
      <c r="R159" t="str">
        <f t="shared" si="47"/>
        <v>'N'</v>
      </c>
      <c r="S159">
        <f t="shared" si="48"/>
        <v>7</v>
      </c>
      <c r="T159" t="str">
        <f t="shared" si="49"/>
        <v>Insert into CONTA_RECEITA_DESPESA  (VERSION,ATIVO,DATE_CREATED,LAST_UPDATED,TIPO,CODIGO,DESCRICAO,DESCRICAO_DETALHADA,ANALITICO,TAMANHO) values (0,'S',sysdate,sysdate,'R','1114013000','Imposto sobre Produtos Industrializados - IPI - Automóveis','Registra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flutuantes.','N',7);</v>
      </c>
    </row>
    <row r="160" spans="1:20" ht="16" x14ac:dyDescent="0.2">
      <c r="A160" s="4" t="str">
        <f t="shared" si="35"/>
        <v>1</v>
      </c>
      <c r="B160" s="5" t="str">
        <f t="shared" si="36"/>
        <v>1</v>
      </c>
      <c r="C160" s="5" t="str">
        <f t="shared" si="37"/>
        <v>1</v>
      </c>
      <c r="D160" s="5" t="str">
        <f t="shared" si="38"/>
        <v>4</v>
      </c>
      <c r="E160" s="5" t="str">
        <f t="shared" si="39"/>
        <v>01</v>
      </c>
      <c r="F160" s="5" t="str">
        <f t="shared" si="40"/>
        <v>3</v>
      </c>
      <c r="G160" s="5" t="str">
        <f t="shared" si="41"/>
        <v>1</v>
      </c>
      <c r="H160" s="5" t="str">
        <f t="shared" si="42"/>
        <v>00</v>
      </c>
      <c r="I160" s="11">
        <v>1114013100</v>
      </c>
      <c r="J160" s="14" t="s">
        <v>194</v>
      </c>
      <c r="K160" s="6" t="s">
        <v>21</v>
      </c>
      <c r="L160" s="15" t="s">
        <v>22</v>
      </c>
      <c r="N160" t="str">
        <f t="shared" si="43"/>
        <v>1114013100</v>
      </c>
      <c r="O160" t="str">
        <f t="shared" si="44"/>
        <v>'1114013100'</v>
      </c>
      <c r="P160" t="str">
        <f t="shared" si="45"/>
        <v>'Imposto sobre Produtos Industrializados - IPI - Automóveis - Principal'</v>
      </c>
      <c r="Q160" t="str">
        <f t="shared" si="46"/>
        <v>'Vide descrição do código de receita principal.'</v>
      </c>
      <c r="R160" t="str">
        <f t="shared" si="47"/>
        <v>'S'</v>
      </c>
      <c r="S160">
        <f t="shared" si="48"/>
        <v>8</v>
      </c>
      <c r="T160" t="str">
        <f t="shared" si="49"/>
        <v>Insert into CONTA_RECEITA_DESPESA  (VERSION,ATIVO,DATE_CREATED,LAST_UPDATED,TIPO,CODIGO,DESCRICAO,DESCRICAO_DETALHADA,ANALITICO,TAMANHO) values (0,'S',sysdate,sysdate,'R','1114013100','Imposto sobre Produtos Industrializados - IPI - Automóveis - Principal','Vide descrição do código de receita principal.','S',8);</v>
      </c>
    </row>
    <row r="161" spans="1:20" ht="16" x14ac:dyDescent="0.2">
      <c r="A161" s="4" t="str">
        <f t="shared" si="35"/>
        <v>1</v>
      </c>
      <c r="B161" s="5" t="str">
        <f t="shared" si="36"/>
        <v>1</v>
      </c>
      <c r="C161" s="5" t="str">
        <f t="shared" si="37"/>
        <v>1</v>
      </c>
      <c r="D161" s="5" t="str">
        <f t="shared" si="38"/>
        <v>4</v>
      </c>
      <c r="E161" s="5" t="str">
        <f t="shared" si="39"/>
        <v>01</v>
      </c>
      <c r="F161" s="5" t="str">
        <f t="shared" si="40"/>
        <v>3</v>
      </c>
      <c r="G161" s="5" t="str">
        <f t="shared" si="41"/>
        <v>2</v>
      </c>
      <c r="H161" s="5" t="str">
        <f t="shared" si="42"/>
        <v>00</v>
      </c>
      <c r="I161" s="11">
        <v>1114013200</v>
      </c>
      <c r="J161" s="14" t="s">
        <v>195</v>
      </c>
      <c r="K161" s="6" t="s">
        <v>21</v>
      </c>
      <c r="L161" s="15" t="s">
        <v>22</v>
      </c>
      <c r="N161" t="str">
        <f t="shared" si="43"/>
        <v>1114013200</v>
      </c>
      <c r="O161" t="str">
        <f t="shared" si="44"/>
        <v>'1114013200'</v>
      </c>
      <c r="P161" t="str">
        <f t="shared" si="45"/>
        <v>'Imposto sobre Produtos Industrializados - IPI - Automóveis - Multas e Juros de Mora'</v>
      </c>
      <c r="Q161" t="str">
        <f t="shared" si="46"/>
        <v>'Vide descrição do código de receita principal.'</v>
      </c>
      <c r="R161" t="str">
        <f t="shared" si="47"/>
        <v>'S'</v>
      </c>
      <c r="S161">
        <f t="shared" si="48"/>
        <v>8</v>
      </c>
      <c r="T161" t="str">
        <f t="shared" si="49"/>
        <v>Insert into CONTA_RECEITA_DESPESA  (VERSION,ATIVO,DATE_CREATED,LAST_UPDATED,TIPO,CODIGO,DESCRICAO,DESCRICAO_DETALHADA,ANALITICO,TAMANHO) values (0,'S',sysdate,sysdate,'R','1114013200','Imposto sobre Produtos Industrializados - IPI - Automóveis - Multas e Juros de Mora','Vide descrição do código de receita principal.','S',8);</v>
      </c>
    </row>
    <row r="162" spans="1:20" ht="16" x14ac:dyDescent="0.2">
      <c r="A162" s="4" t="str">
        <f t="shared" si="35"/>
        <v>1</v>
      </c>
      <c r="B162" s="5" t="str">
        <f t="shared" si="36"/>
        <v>1</v>
      </c>
      <c r="C162" s="5" t="str">
        <f t="shared" si="37"/>
        <v>1</v>
      </c>
      <c r="D162" s="5" t="str">
        <f t="shared" si="38"/>
        <v>4</v>
      </c>
      <c r="E162" s="5" t="str">
        <f t="shared" si="39"/>
        <v>01</v>
      </c>
      <c r="F162" s="5" t="str">
        <f t="shared" si="40"/>
        <v>3</v>
      </c>
      <c r="G162" s="5" t="str">
        <f t="shared" si="41"/>
        <v>3</v>
      </c>
      <c r="H162" s="5" t="str">
        <f t="shared" si="42"/>
        <v>00</v>
      </c>
      <c r="I162" s="11">
        <v>1114013300</v>
      </c>
      <c r="J162" s="14" t="s">
        <v>196</v>
      </c>
      <c r="K162" s="6" t="s">
        <v>21</v>
      </c>
      <c r="L162" s="15" t="s">
        <v>22</v>
      </c>
      <c r="N162" t="str">
        <f t="shared" si="43"/>
        <v>1114013300</v>
      </c>
      <c r="O162" t="str">
        <f t="shared" si="44"/>
        <v>'1114013300'</v>
      </c>
      <c r="P162" t="str">
        <f t="shared" si="45"/>
        <v>'Imposto sobre Produtos Industrializados - IPI - Automóveis - Dívida Ativa'</v>
      </c>
      <c r="Q162" t="str">
        <f t="shared" si="46"/>
        <v>'Vide descrição do código de receita principal.'</v>
      </c>
      <c r="R162" t="str">
        <f t="shared" si="47"/>
        <v>'S'</v>
      </c>
      <c r="S162">
        <f t="shared" si="48"/>
        <v>8</v>
      </c>
      <c r="T162" t="str">
        <f t="shared" si="49"/>
        <v>Insert into CONTA_RECEITA_DESPESA  (VERSION,ATIVO,DATE_CREATED,LAST_UPDATED,TIPO,CODIGO,DESCRICAO,DESCRICAO_DETALHADA,ANALITICO,TAMANHO) values (0,'S',sysdate,sysdate,'R','1114013300','Imposto sobre Produtos Industrializados - IPI - Automóveis - Dívida Ativa','Vide descrição do código de receita principal.','S',8);</v>
      </c>
    </row>
    <row r="163" spans="1:20" ht="32" x14ac:dyDescent="0.2">
      <c r="A163" s="4" t="str">
        <f t="shared" si="35"/>
        <v>1</v>
      </c>
      <c r="B163" s="5" t="str">
        <f t="shared" si="36"/>
        <v>1</v>
      </c>
      <c r="C163" s="5" t="str">
        <f t="shared" si="37"/>
        <v>1</v>
      </c>
      <c r="D163" s="5" t="str">
        <f t="shared" si="38"/>
        <v>4</v>
      </c>
      <c r="E163" s="5" t="str">
        <f t="shared" si="39"/>
        <v>01</v>
      </c>
      <c r="F163" s="5" t="str">
        <f t="shared" si="40"/>
        <v>3</v>
      </c>
      <c r="G163" s="5" t="str">
        <f t="shared" si="41"/>
        <v>4</v>
      </c>
      <c r="H163" s="5" t="str">
        <f t="shared" si="42"/>
        <v>00</v>
      </c>
      <c r="I163" s="11">
        <v>1114013400</v>
      </c>
      <c r="J163" s="14" t="s">
        <v>197</v>
      </c>
      <c r="K163" s="6" t="s">
        <v>21</v>
      </c>
      <c r="L163" s="15" t="s">
        <v>22</v>
      </c>
      <c r="N163" t="str">
        <f t="shared" si="43"/>
        <v>1114013400</v>
      </c>
      <c r="O163" t="str">
        <f t="shared" si="44"/>
        <v>'1114013400'</v>
      </c>
      <c r="P163" t="str">
        <f t="shared" si="45"/>
        <v>'Imposto sobre Produtos Industrializados - IPI - Automóveis - Dívida Ativa - Multas e Juros de Mora da Dívida Ativa'</v>
      </c>
      <c r="Q163" t="str">
        <f t="shared" si="46"/>
        <v>'Vide descrição do código de receita principal.'</v>
      </c>
      <c r="R163" t="str">
        <f t="shared" si="47"/>
        <v>'S'</v>
      </c>
      <c r="S163">
        <f t="shared" si="48"/>
        <v>8</v>
      </c>
      <c r="T163" t="str">
        <f t="shared" si="49"/>
        <v>Insert into CONTA_RECEITA_DESPESA  (VERSION,ATIVO,DATE_CREATED,LAST_UPDATED,TIPO,CODIGO,DESCRICAO,DESCRICAO_DETALHADA,ANALITICO,TAMANHO) values (0,'S',sysdate,sysdate,'R','1114013400','Imposto sobre Produtos Industrializados - IPI - Automóveis - Dívida Ativa - Multas e Juros de Mora da Dívida Ativa','Vide descrição do código de receita principal.','S',8);</v>
      </c>
    </row>
    <row r="164" spans="1:20" ht="16" x14ac:dyDescent="0.2">
      <c r="A164" s="4" t="str">
        <f t="shared" si="35"/>
        <v>1</v>
      </c>
      <c r="B164" s="5" t="str">
        <f t="shared" si="36"/>
        <v>1</v>
      </c>
      <c r="C164" s="5" t="str">
        <f t="shared" si="37"/>
        <v>1</v>
      </c>
      <c r="D164" s="5" t="str">
        <f t="shared" si="38"/>
        <v>4</v>
      </c>
      <c r="E164" s="5" t="str">
        <f t="shared" si="39"/>
        <v>01</v>
      </c>
      <c r="F164" s="5" t="str">
        <f t="shared" si="40"/>
        <v>3</v>
      </c>
      <c r="G164" s="5" t="str">
        <f t="shared" si="41"/>
        <v>5</v>
      </c>
      <c r="H164" s="5" t="str">
        <f t="shared" si="42"/>
        <v>00</v>
      </c>
      <c r="I164" s="11">
        <v>1114013500</v>
      </c>
      <c r="J164" s="14" t="s">
        <v>198</v>
      </c>
      <c r="K164" s="6" t="s">
        <v>21</v>
      </c>
      <c r="L164" s="15" t="s">
        <v>22</v>
      </c>
      <c r="N164" t="str">
        <f t="shared" si="43"/>
        <v>1114013500</v>
      </c>
      <c r="O164" t="str">
        <f t="shared" si="44"/>
        <v>'1114013500'</v>
      </c>
      <c r="P164" t="str">
        <f t="shared" si="45"/>
        <v>'Imposto sobre Produtos Industrializados - IPI - Automóveis - Multas'</v>
      </c>
      <c r="Q164" t="str">
        <f t="shared" si="46"/>
        <v>'Vide descrição do código de receita principal.'</v>
      </c>
      <c r="R164" t="str">
        <f t="shared" si="47"/>
        <v>'S'</v>
      </c>
      <c r="S164">
        <f t="shared" si="48"/>
        <v>8</v>
      </c>
      <c r="T164" t="str">
        <f t="shared" si="49"/>
        <v>Insert into CONTA_RECEITA_DESPESA  (VERSION,ATIVO,DATE_CREATED,LAST_UPDATED,TIPO,CODIGO,DESCRICAO,DESCRICAO_DETALHADA,ANALITICO,TAMANHO) values (0,'S',sysdate,sysdate,'R','1114013500','Imposto sobre Produtos Industrializados - IPI - Automóveis - Multas','Vide descrição do código de receita principal.','S',8);</v>
      </c>
    </row>
    <row r="165" spans="1:20" ht="16" x14ac:dyDescent="0.2">
      <c r="A165" s="4" t="str">
        <f t="shared" si="35"/>
        <v>1</v>
      </c>
      <c r="B165" s="5" t="str">
        <f t="shared" si="36"/>
        <v>1</v>
      </c>
      <c r="C165" s="5" t="str">
        <f t="shared" si="37"/>
        <v>1</v>
      </c>
      <c r="D165" s="5" t="str">
        <f t="shared" si="38"/>
        <v>4</v>
      </c>
      <c r="E165" s="5" t="str">
        <f t="shared" si="39"/>
        <v>01</v>
      </c>
      <c r="F165" s="5" t="str">
        <f t="shared" si="40"/>
        <v>3</v>
      </c>
      <c r="G165" s="5" t="str">
        <f t="shared" si="41"/>
        <v>6</v>
      </c>
      <c r="H165" s="5" t="str">
        <f t="shared" si="42"/>
        <v>00</v>
      </c>
      <c r="I165" s="11">
        <v>1114013600</v>
      </c>
      <c r="J165" s="14" t="s">
        <v>199</v>
      </c>
      <c r="K165" s="6" t="s">
        <v>21</v>
      </c>
      <c r="L165" s="15" t="s">
        <v>22</v>
      </c>
      <c r="N165" t="str">
        <f t="shared" si="43"/>
        <v>1114013600</v>
      </c>
      <c r="O165" t="str">
        <f t="shared" si="44"/>
        <v>'1114013600'</v>
      </c>
      <c r="P165" t="str">
        <f t="shared" si="45"/>
        <v>'Imposto sobre Produtos Industrializados - IPI - Automóveis - Juros de Mora'</v>
      </c>
      <c r="Q165" t="str">
        <f t="shared" si="46"/>
        <v>'Vide descrição do código de receita principal.'</v>
      </c>
      <c r="R165" t="str">
        <f t="shared" si="47"/>
        <v>'S'</v>
      </c>
      <c r="S165">
        <f t="shared" si="48"/>
        <v>8</v>
      </c>
      <c r="T165" t="str">
        <f t="shared" si="49"/>
        <v>Insert into CONTA_RECEITA_DESPESA  (VERSION,ATIVO,DATE_CREATED,LAST_UPDATED,TIPO,CODIGO,DESCRICAO,DESCRICAO_DETALHADA,ANALITICO,TAMANHO) values (0,'S',sysdate,sysdate,'R','1114013600','Imposto sobre Produtos Industrializados - IPI - Automóveis - Juros de Mora','Vide descrição do código de receita principal.','S',8);</v>
      </c>
    </row>
    <row r="166" spans="1:20" ht="32" x14ac:dyDescent="0.2">
      <c r="A166" s="4" t="str">
        <f t="shared" si="35"/>
        <v>1</v>
      </c>
      <c r="B166" s="5" t="str">
        <f t="shared" si="36"/>
        <v>1</v>
      </c>
      <c r="C166" s="5" t="str">
        <f t="shared" si="37"/>
        <v>1</v>
      </c>
      <c r="D166" s="5" t="str">
        <f t="shared" si="38"/>
        <v>4</v>
      </c>
      <c r="E166" s="5" t="str">
        <f t="shared" si="39"/>
        <v>01</v>
      </c>
      <c r="F166" s="5" t="str">
        <f t="shared" si="40"/>
        <v>3</v>
      </c>
      <c r="G166" s="5" t="str">
        <f t="shared" si="41"/>
        <v>7</v>
      </c>
      <c r="H166" s="5" t="str">
        <f t="shared" si="42"/>
        <v>00</v>
      </c>
      <c r="I166" s="11">
        <v>1114013700</v>
      </c>
      <c r="J166" s="14" t="s">
        <v>200</v>
      </c>
      <c r="K166" s="6" t="s">
        <v>21</v>
      </c>
      <c r="L166" s="15" t="s">
        <v>22</v>
      </c>
      <c r="N166" t="str">
        <f t="shared" si="43"/>
        <v>1114013700</v>
      </c>
      <c r="O166" t="str">
        <f t="shared" si="44"/>
        <v>'1114013700'</v>
      </c>
      <c r="P166" t="str">
        <f t="shared" si="45"/>
        <v>'Imposto sobre Produtos Industrializados - IPI - Automóveis - Dívida Ativa - Multas da Dívida Ativa'</v>
      </c>
      <c r="Q166" t="str">
        <f t="shared" si="46"/>
        <v>'Vide descrição do código de receita principal.'</v>
      </c>
      <c r="R166" t="str">
        <f t="shared" si="47"/>
        <v>'S'</v>
      </c>
      <c r="S166">
        <f t="shared" si="48"/>
        <v>8</v>
      </c>
      <c r="T166" t="str">
        <f t="shared" si="49"/>
        <v>Insert into CONTA_RECEITA_DESPESA  (VERSION,ATIVO,DATE_CREATED,LAST_UPDATED,TIPO,CODIGO,DESCRICAO,DESCRICAO_DETALHADA,ANALITICO,TAMANHO) values (0,'S',sysdate,sysdate,'R','1114013700','Imposto sobre Produtos Industrializados - IPI - Automóveis - Dívida Ativa - Multas da Dívida Ativa','Vide descrição do código de receita principal.','S',8);</v>
      </c>
    </row>
    <row r="167" spans="1:20" ht="32" x14ac:dyDescent="0.2">
      <c r="A167" s="4" t="str">
        <f t="shared" si="35"/>
        <v>1</v>
      </c>
      <c r="B167" s="5" t="str">
        <f t="shared" si="36"/>
        <v>1</v>
      </c>
      <c r="C167" s="5" t="str">
        <f t="shared" si="37"/>
        <v>1</v>
      </c>
      <c r="D167" s="5" t="str">
        <f t="shared" si="38"/>
        <v>4</v>
      </c>
      <c r="E167" s="5" t="str">
        <f t="shared" si="39"/>
        <v>01</v>
      </c>
      <c r="F167" s="5" t="str">
        <f t="shared" si="40"/>
        <v>3</v>
      </c>
      <c r="G167" s="5" t="str">
        <f t="shared" si="41"/>
        <v>8</v>
      </c>
      <c r="H167" s="5" t="str">
        <f t="shared" si="42"/>
        <v>00</v>
      </c>
      <c r="I167" s="11">
        <v>1114013800</v>
      </c>
      <c r="J167" s="14" t="s">
        <v>201</v>
      </c>
      <c r="K167" s="6" t="s">
        <v>21</v>
      </c>
      <c r="L167" s="15" t="s">
        <v>22</v>
      </c>
      <c r="N167" t="str">
        <f t="shared" si="43"/>
        <v>1114013800</v>
      </c>
      <c r="O167" t="str">
        <f t="shared" si="44"/>
        <v>'1114013800'</v>
      </c>
      <c r="P167" t="str">
        <f t="shared" si="45"/>
        <v>'Imposto sobre Produtos Industrializados - IPI - Automóveis - Juros de Mora da Dívida Ativa'</v>
      </c>
      <c r="Q167" t="str">
        <f t="shared" si="46"/>
        <v>'Vide descrição do código de receita principal.'</v>
      </c>
      <c r="R167" t="str">
        <f t="shared" si="47"/>
        <v>'S'</v>
      </c>
      <c r="S167">
        <f t="shared" si="48"/>
        <v>8</v>
      </c>
      <c r="T167" t="str">
        <f t="shared" si="49"/>
        <v>Insert into CONTA_RECEITA_DESPESA  (VERSION,ATIVO,DATE_CREATED,LAST_UPDATED,TIPO,CODIGO,DESCRICAO,DESCRICAO_DETALHADA,ANALITICO,TAMANHO) values (0,'S',sysdate,sysdate,'R','1114013800','Imposto sobre Produtos Industrializados - IPI - Automóveis - Juros de Mora da Dívida Ativa','Vide descrição do código de receita principal.','S',8);</v>
      </c>
    </row>
    <row r="168" spans="1:20" ht="48" x14ac:dyDescent="0.2">
      <c r="A168" s="4" t="str">
        <f t="shared" si="35"/>
        <v>1</v>
      </c>
      <c r="B168" s="5" t="str">
        <f t="shared" si="36"/>
        <v>1</v>
      </c>
      <c r="C168" s="5" t="str">
        <f t="shared" si="37"/>
        <v>1</v>
      </c>
      <c r="D168" s="5" t="str">
        <f t="shared" si="38"/>
        <v>4</v>
      </c>
      <c r="E168" s="5" t="str">
        <f t="shared" si="39"/>
        <v>01</v>
      </c>
      <c r="F168" s="5" t="str">
        <f t="shared" si="40"/>
        <v>4</v>
      </c>
      <c r="G168" s="5" t="str">
        <f t="shared" si="41"/>
        <v>0</v>
      </c>
      <c r="H168" s="5" t="str">
        <f t="shared" si="42"/>
        <v>00</v>
      </c>
      <c r="I168" s="11">
        <v>1114014000</v>
      </c>
      <c r="J168" s="6" t="s">
        <v>202</v>
      </c>
      <c r="K168" s="6" t="s">
        <v>203</v>
      </c>
      <c r="L168" s="13" t="s">
        <v>11</v>
      </c>
      <c r="N168" t="str">
        <f t="shared" si="43"/>
        <v>1114014000</v>
      </c>
      <c r="O168" t="str">
        <f t="shared" si="44"/>
        <v>'1114014000'</v>
      </c>
      <c r="P168" t="str">
        <f t="shared" si="45"/>
        <v>'Imposto sobre Produtos Industrializados - IPI - Vinculados à Importação'</v>
      </c>
      <c r="Q168" t="str">
        <f t="shared" si="46"/>
        <v>'Registra as receitas originadas do Imposto sobre Produtos Industrializados incidente sobre produtos industrializados de procedência estrangeira. O fato gerador é o desembaraço aduaneiro.'</v>
      </c>
      <c r="R168" t="str">
        <f t="shared" si="47"/>
        <v>'N'</v>
      </c>
      <c r="S168">
        <f t="shared" si="48"/>
        <v>7</v>
      </c>
      <c r="T168" t="str">
        <f t="shared" si="49"/>
        <v>Insert into CONTA_RECEITA_DESPESA  (VERSION,ATIVO,DATE_CREATED,LAST_UPDATED,TIPO,CODIGO,DESCRICAO,DESCRICAO_DETALHADA,ANALITICO,TAMANHO) values (0,'S',sysdate,sysdate,'R','1114014000','Imposto sobre Produtos Industrializados - IPI - Vinculados à Importação','Registra as receitas originadas do Imposto sobre Produtos Industrializados incidente sobre produtos industrializados de procedência estrangeira. O fato gerador é o desembaraço aduaneiro.','N',7);</v>
      </c>
    </row>
    <row r="169" spans="1:20" ht="16" x14ac:dyDescent="0.2">
      <c r="A169" s="4" t="str">
        <f t="shared" si="35"/>
        <v>1</v>
      </c>
      <c r="B169" s="5" t="str">
        <f t="shared" si="36"/>
        <v>1</v>
      </c>
      <c r="C169" s="5" t="str">
        <f t="shared" si="37"/>
        <v>1</v>
      </c>
      <c r="D169" s="5" t="str">
        <f t="shared" si="38"/>
        <v>4</v>
      </c>
      <c r="E169" s="5" t="str">
        <f t="shared" si="39"/>
        <v>01</v>
      </c>
      <c r="F169" s="5" t="str">
        <f t="shared" si="40"/>
        <v>4</v>
      </c>
      <c r="G169" s="5" t="str">
        <f t="shared" si="41"/>
        <v>1</v>
      </c>
      <c r="H169" s="5" t="str">
        <f t="shared" si="42"/>
        <v>00</v>
      </c>
      <c r="I169" s="11">
        <v>1114014100</v>
      </c>
      <c r="J169" s="14" t="s">
        <v>204</v>
      </c>
      <c r="K169" s="6" t="s">
        <v>21</v>
      </c>
      <c r="L169" s="15" t="s">
        <v>22</v>
      </c>
      <c r="N169" t="str">
        <f t="shared" si="43"/>
        <v>1114014100</v>
      </c>
      <c r="O169" t="str">
        <f t="shared" si="44"/>
        <v>'1114014100'</v>
      </c>
      <c r="P169" t="str">
        <f t="shared" si="45"/>
        <v>'Imposto sobre Produtos Industrializados - IPI - Vinculados à Importação - Principal'</v>
      </c>
      <c r="Q169" t="str">
        <f t="shared" si="46"/>
        <v>'Vide descrição do código de receita principal.'</v>
      </c>
      <c r="R169" t="str">
        <f t="shared" si="47"/>
        <v>'S'</v>
      </c>
      <c r="S169">
        <f t="shared" si="48"/>
        <v>8</v>
      </c>
      <c r="T169" t="str">
        <f t="shared" si="49"/>
        <v>Insert into CONTA_RECEITA_DESPESA  (VERSION,ATIVO,DATE_CREATED,LAST_UPDATED,TIPO,CODIGO,DESCRICAO,DESCRICAO_DETALHADA,ANALITICO,TAMANHO) values (0,'S',sysdate,sysdate,'R','1114014100','Imposto sobre Produtos Industrializados - IPI - Vinculados à Importação - Principal','Vide descrição do código de receita principal.','S',8);</v>
      </c>
    </row>
    <row r="170" spans="1:20" ht="32" x14ac:dyDescent="0.2">
      <c r="A170" s="4" t="str">
        <f t="shared" si="35"/>
        <v>1</v>
      </c>
      <c r="B170" s="5" t="str">
        <f t="shared" si="36"/>
        <v>1</v>
      </c>
      <c r="C170" s="5" t="str">
        <f t="shared" si="37"/>
        <v>1</v>
      </c>
      <c r="D170" s="5" t="str">
        <f t="shared" si="38"/>
        <v>4</v>
      </c>
      <c r="E170" s="5" t="str">
        <f t="shared" si="39"/>
        <v>01</v>
      </c>
      <c r="F170" s="5" t="str">
        <f t="shared" si="40"/>
        <v>4</v>
      </c>
      <c r="G170" s="5" t="str">
        <f t="shared" si="41"/>
        <v>2</v>
      </c>
      <c r="H170" s="5" t="str">
        <f t="shared" si="42"/>
        <v>00</v>
      </c>
      <c r="I170" s="11">
        <v>1114014200</v>
      </c>
      <c r="J170" s="14" t="s">
        <v>205</v>
      </c>
      <c r="K170" s="6" t="s">
        <v>21</v>
      </c>
      <c r="L170" s="15" t="s">
        <v>22</v>
      </c>
      <c r="N170" t="str">
        <f t="shared" si="43"/>
        <v>1114014200</v>
      </c>
      <c r="O170" t="str">
        <f t="shared" si="44"/>
        <v>'1114014200'</v>
      </c>
      <c r="P170" t="str">
        <f t="shared" si="45"/>
        <v>'Imposto sobre Produtos Industrializados - IPI - Vinculados à Importação - Multas e Juros de Mora'</v>
      </c>
      <c r="Q170" t="str">
        <f t="shared" si="46"/>
        <v>'Vide descrição do código de receita principal.'</v>
      </c>
      <c r="R170" t="str">
        <f t="shared" si="47"/>
        <v>'S'</v>
      </c>
      <c r="S170">
        <f t="shared" si="48"/>
        <v>8</v>
      </c>
      <c r="T170" t="str">
        <f t="shared" si="49"/>
        <v>Insert into CONTA_RECEITA_DESPESA  (VERSION,ATIVO,DATE_CREATED,LAST_UPDATED,TIPO,CODIGO,DESCRICAO,DESCRICAO_DETALHADA,ANALITICO,TAMANHO) values (0,'S',sysdate,sysdate,'R','1114014200','Imposto sobre Produtos Industrializados - IPI - Vinculados à Importação - Multas e Juros de Mora','Vide descrição do código de receita principal.','S',8);</v>
      </c>
    </row>
    <row r="171" spans="1:20" ht="16" x14ac:dyDescent="0.2">
      <c r="A171" s="4" t="str">
        <f t="shared" si="35"/>
        <v>1</v>
      </c>
      <c r="B171" s="5" t="str">
        <f t="shared" si="36"/>
        <v>1</v>
      </c>
      <c r="C171" s="5" t="str">
        <f t="shared" si="37"/>
        <v>1</v>
      </c>
      <c r="D171" s="5" t="str">
        <f t="shared" si="38"/>
        <v>4</v>
      </c>
      <c r="E171" s="5" t="str">
        <f t="shared" si="39"/>
        <v>01</v>
      </c>
      <c r="F171" s="5" t="str">
        <f t="shared" si="40"/>
        <v>4</v>
      </c>
      <c r="G171" s="5" t="str">
        <f t="shared" si="41"/>
        <v>3</v>
      </c>
      <c r="H171" s="5" t="str">
        <f t="shared" si="42"/>
        <v>00</v>
      </c>
      <c r="I171" s="11">
        <v>1114014300</v>
      </c>
      <c r="J171" s="14" t="s">
        <v>206</v>
      </c>
      <c r="K171" s="6" t="s">
        <v>21</v>
      </c>
      <c r="L171" s="15" t="s">
        <v>22</v>
      </c>
      <c r="N171" t="str">
        <f t="shared" si="43"/>
        <v>1114014300</v>
      </c>
      <c r="O171" t="str">
        <f t="shared" si="44"/>
        <v>'1114014300'</v>
      </c>
      <c r="P171" t="str">
        <f t="shared" si="45"/>
        <v>'Imposto sobre Produtos Industrializados - IPI - Vinculados à Importação - Dívida Ativa'</v>
      </c>
      <c r="Q171" t="str">
        <f t="shared" si="46"/>
        <v>'Vide descrição do código de receita principal.'</v>
      </c>
      <c r="R171" t="str">
        <f t="shared" si="47"/>
        <v>'S'</v>
      </c>
      <c r="S171">
        <f t="shared" si="48"/>
        <v>8</v>
      </c>
      <c r="T171" t="str">
        <f t="shared" si="49"/>
        <v>Insert into CONTA_RECEITA_DESPESA  (VERSION,ATIVO,DATE_CREATED,LAST_UPDATED,TIPO,CODIGO,DESCRICAO,DESCRICAO_DETALHADA,ANALITICO,TAMANHO) values (0,'S',sysdate,sysdate,'R','1114014300','Imposto sobre Produtos Industrializados - IPI - Vinculados à Importação - Dívida Ativa','Vide descrição do código de receita principal.','S',8);</v>
      </c>
    </row>
    <row r="172" spans="1:20" ht="32" x14ac:dyDescent="0.2">
      <c r="A172" s="4" t="str">
        <f t="shared" si="35"/>
        <v>1</v>
      </c>
      <c r="B172" s="5" t="str">
        <f t="shared" si="36"/>
        <v>1</v>
      </c>
      <c r="C172" s="5" t="str">
        <f t="shared" si="37"/>
        <v>1</v>
      </c>
      <c r="D172" s="5" t="str">
        <f t="shared" si="38"/>
        <v>4</v>
      </c>
      <c r="E172" s="5" t="str">
        <f t="shared" si="39"/>
        <v>01</v>
      </c>
      <c r="F172" s="5" t="str">
        <f t="shared" si="40"/>
        <v>4</v>
      </c>
      <c r="G172" s="5" t="str">
        <f t="shared" si="41"/>
        <v>4</v>
      </c>
      <c r="H172" s="5" t="str">
        <f t="shared" si="42"/>
        <v>00</v>
      </c>
      <c r="I172" s="11">
        <v>1114014400</v>
      </c>
      <c r="J172" s="14" t="s">
        <v>207</v>
      </c>
      <c r="K172" s="6" t="s">
        <v>21</v>
      </c>
      <c r="L172" s="15" t="s">
        <v>22</v>
      </c>
      <c r="N172" t="str">
        <f t="shared" si="43"/>
        <v>1114014400</v>
      </c>
      <c r="O172" t="str">
        <f t="shared" si="44"/>
        <v>'1114014400'</v>
      </c>
      <c r="P172" t="str">
        <f t="shared" si="45"/>
        <v>'Imposto sobre Produtos Industrializados - IPI - Vinculados à Importação - Dívida Ativa - Multas e Juros de Mora da Dívida Ativa'</v>
      </c>
      <c r="Q172" t="str">
        <f t="shared" si="46"/>
        <v>'Vide descrição do código de receita principal.'</v>
      </c>
      <c r="R172" t="str">
        <f t="shared" si="47"/>
        <v>'S'</v>
      </c>
      <c r="S172">
        <f t="shared" si="48"/>
        <v>8</v>
      </c>
      <c r="T172" t="str">
        <f t="shared" si="49"/>
        <v>Insert into CONTA_RECEITA_DESPESA  (VERSION,ATIVO,DATE_CREATED,LAST_UPDATED,TIPO,CODIGO,DESCRICAO,DESCRICAO_DETALHADA,ANALITICO,TAMANHO) values (0,'S',sysdate,sysdate,'R','1114014400','Imposto sobre Produtos Industrializados - IPI - Vinculados à Importação - Dívida Ativa - Multas e Juros de Mora da Dívida Ativa','Vide descrição do código de receita principal.','S',8);</v>
      </c>
    </row>
    <row r="173" spans="1:20" ht="16" x14ac:dyDescent="0.2">
      <c r="A173" s="4" t="str">
        <f t="shared" si="35"/>
        <v>1</v>
      </c>
      <c r="B173" s="5" t="str">
        <f t="shared" si="36"/>
        <v>1</v>
      </c>
      <c r="C173" s="5" t="str">
        <f t="shared" si="37"/>
        <v>1</v>
      </c>
      <c r="D173" s="5" t="str">
        <f t="shared" si="38"/>
        <v>4</v>
      </c>
      <c r="E173" s="5" t="str">
        <f t="shared" si="39"/>
        <v>01</v>
      </c>
      <c r="F173" s="5" t="str">
        <f t="shared" si="40"/>
        <v>4</v>
      </c>
      <c r="G173" s="5" t="str">
        <f t="shared" si="41"/>
        <v>5</v>
      </c>
      <c r="H173" s="5" t="str">
        <f t="shared" si="42"/>
        <v>00</v>
      </c>
      <c r="I173" s="11">
        <v>1114014500</v>
      </c>
      <c r="J173" s="14" t="s">
        <v>208</v>
      </c>
      <c r="K173" s="6" t="s">
        <v>21</v>
      </c>
      <c r="L173" s="15" t="s">
        <v>22</v>
      </c>
      <c r="N173" t="str">
        <f t="shared" si="43"/>
        <v>1114014500</v>
      </c>
      <c r="O173" t="str">
        <f t="shared" si="44"/>
        <v>'1114014500'</v>
      </c>
      <c r="P173" t="str">
        <f t="shared" si="45"/>
        <v>'Imposto sobre Produtos Industrializados - IPI - Vinculados à Importação - Multas'</v>
      </c>
      <c r="Q173" t="str">
        <f t="shared" si="46"/>
        <v>'Vide descrição do código de receita principal.'</v>
      </c>
      <c r="R173" t="str">
        <f t="shared" si="47"/>
        <v>'S'</v>
      </c>
      <c r="S173">
        <f t="shared" si="48"/>
        <v>8</v>
      </c>
      <c r="T173" t="str">
        <f t="shared" si="49"/>
        <v>Insert into CONTA_RECEITA_DESPESA  (VERSION,ATIVO,DATE_CREATED,LAST_UPDATED,TIPO,CODIGO,DESCRICAO,DESCRICAO_DETALHADA,ANALITICO,TAMANHO) values (0,'S',sysdate,sysdate,'R','1114014500','Imposto sobre Produtos Industrializados - IPI - Vinculados à Importação - Multas','Vide descrição do código de receita principal.','S',8);</v>
      </c>
    </row>
    <row r="174" spans="1:20" ht="16" x14ac:dyDescent="0.2">
      <c r="A174" s="4" t="str">
        <f t="shared" si="35"/>
        <v>1</v>
      </c>
      <c r="B174" s="5" t="str">
        <f t="shared" si="36"/>
        <v>1</v>
      </c>
      <c r="C174" s="5" t="str">
        <f t="shared" si="37"/>
        <v>1</v>
      </c>
      <c r="D174" s="5" t="str">
        <f t="shared" si="38"/>
        <v>4</v>
      </c>
      <c r="E174" s="5" t="str">
        <f t="shared" si="39"/>
        <v>01</v>
      </c>
      <c r="F174" s="5" t="str">
        <f t="shared" si="40"/>
        <v>4</v>
      </c>
      <c r="G174" s="5" t="str">
        <f t="shared" si="41"/>
        <v>6</v>
      </c>
      <c r="H174" s="5" t="str">
        <f t="shared" si="42"/>
        <v>00</v>
      </c>
      <c r="I174" s="11">
        <v>1114014600</v>
      </c>
      <c r="J174" s="14" t="s">
        <v>209</v>
      </c>
      <c r="K174" s="6" t="s">
        <v>21</v>
      </c>
      <c r="L174" s="15" t="s">
        <v>22</v>
      </c>
      <c r="N174" t="str">
        <f t="shared" si="43"/>
        <v>1114014600</v>
      </c>
      <c r="O174" t="str">
        <f t="shared" si="44"/>
        <v>'1114014600'</v>
      </c>
      <c r="P174" t="str">
        <f t="shared" si="45"/>
        <v>'Imposto sobre Produtos Industrializados - IPI - Vinculados à Importação - Juros de Mora'</v>
      </c>
      <c r="Q174" t="str">
        <f t="shared" si="46"/>
        <v>'Vide descrição do código de receita principal.'</v>
      </c>
      <c r="R174" t="str">
        <f t="shared" si="47"/>
        <v>'S'</v>
      </c>
      <c r="S174">
        <f t="shared" si="48"/>
        <v>8</v>
      </c>
      <c r="T174" t="str">
        <f t="shared" si="49"/>
        <v>Insert into CONTA_RECEITA_DESPESA  (VERSION,ATIVO,DATE_CREATED,LAST_UPDATED,TIPO,CODIGO,DESCRICAO,DESCRICAO_DETALHADA,ANALITICO,TAMANHO) values (0,'S',sysdate,sysdate,'R','1114014600','Imposto sobre Produtos Industrializados - IPI - Vinculados à Importação - Juros de Mora','Vide descrição do código de receita principal.','S',8);</v>
      </c>
    </row>
    <row r="175" spans="1:20" ht="32" x14ac:dyDescent="0.2">
      <c r="A175" s="4" t="str">
        <f t="shared" si="35"/>
        <v>1</v>
      </c>
      <c r="B175" s="5" t="str">
        <f t="shared" si="36"/>
        <v>1</v>
      </c>
      <c r="C175" s="5" t="str">
        <f t="shared" si="37"/>
        <v>1</v>
      </c>
      <c r="D175" s="5" t="str">
        <f t="shared" si="38"/>
        <v>4</v>
      </c>
      <c r="E175" s="5" t="str">
        <f t="shared" si="39"/>
        <v>01</v>
      </c>
      <c r="F175" s="5" t="str">
        <f t="shared" si="40"/>
        <v>4</v>
      </c>
      <c r="G175" s="5" t="str">
        <f t="shared" si="41"/>
        <v>7</v>
      </c>
      <c r="H175" s="5" t="str">
        <f t="shared" si="42"/>
        <v>00</v>
      </c>
      <c r="I175" s="11">
        <v>1114014700</v>
      </c>
      <c r="J175" s="14" t="s">
        <v>210</v>
      </c>
      <c r="K175" s="6" t="s">
        <v>21</v>
      </c>
      <c r="L175" s="15" t="s">
        <v>22</v>
      </c>
      <c r="N175" t="str">
        <f t="shared" si="43"/>
        <v>1114014700</v>
      </c>
      <c r="O175" t="str">
        <f t="shared" si="44"/>
        <v>'1114014700'</v>
      </c>
      <c r="P175" t="str">
        <f t="shared" si="45"/>
        <v>'Imposto sobre Produtos Industrializados - IPI - Vinculados à Importação - Dívida Ativa - Multas da Dívida Ativa'</v>
      </c>
      <c r="Q175" t="str">
        <f t="shared" si="46"/>
        <v>'Vide descrição do código de receita principal.'</v>
      </c>
      <c r="R175" t="str">
        <f t="shared" si="47"/>
        <v>'S'</v>
      </c>
      <c r="S175">
        <f t="shared" si="48"/>
        <v>8</v>
      </c>
      <c r="T175" t="str">
        <f t="shared" si="49"/>
        <v>Insert into CONTA_RECEITA_DESPESA  (VERSION,ATIVO,DATE_CREATED,LAST_UPDATED,TIPO,CODIGO,DESCRICAO,DESCRICAO_DETALHADA,ANALITICO,TAMANHO) values (0,'S',sysdate,sysdate,'R','1114014700','Imposto sobre Produtos Industrializados - IPI - Vinculados à Importação - Dívida Ativa - Multas da Dívida Ativa','Vide descrição do código de receita principal.','S',8);</v>
      </c>
    </row>
    <row r="176" spans="1:20" ht="32" x14ac:dyDescent="0.2">
      <c r="A176" s="4" t="str">
        <f t="shared" si="35"/>
        <v>1</v>
      </c>
      <c r="B176" s="5" t="str">
        <f t="shared" si="36"/>
        <v>1</v>
      </c>
      <c r="C176" s="5" t="str">
        <f t="shared" si="37"/>
        <v>1</v>
      </c>
      <c r="D176" s="5" t="str">
        <f t="shared" si="38"/>
        <v>4</v>
      </c>
      <c r="E176" s="5" t="str">
        <f t="shared" si="39"/>
        <v>01</v>
      </c>
      <c r="F176" s="5" t="str">
        <f t="shared" si="40"/>
        <v>4</v>
      </c>
      <c r="G176" s="5" t="str">
        <f t="shared" si="41"/>
        <v>8</v>
      </c>
      <c r="H176" s="5" t="str">
        <f t="shared" si="42"/>
        <v>00</v>
      </c>
      <c r="I176" s="11">
        <v>1114014800</v>
      </c>
      <c r="J176" s="14" t="s">
        <v>211</v>
      </c>
      <c r="K176" s="6" t="s">
        <v>21</v>
      </c>
      <c r="L176" s="15" t="s">
        <v>22</v>
      </c>
      <c r="N176" t="str">
        <f t="shared" si="43"/>
        <v>1114014800</v>
      </c>
      <c r="O176" t="str">
        <f t="shared" si="44"/>
        <v>'1114014800'</v>
      </c>
      <c r="P176" t="str">
        <f t="shared" si="45"/>
        <v>'Imposto sobre Produtos Industrializados - IPI - Vinculados à Importação - Juros de Mora da Dívida Ativa'</v>
      </c>
      <c r="Q176" t="str">
        <f t="shared" si="46"/>
        <v>'Vide descrição do código de receita principal.'</v>
      </c>
      <c r="R176" t="str">
        <f t="shared" si="47"/>
        <v>'S'</v>
      </c>
      <c r="S176">
        <f t="shared" si="48"/>
        <v>8</v>
      </c>
      <c r="T176" t="str">
        <f t="shared" si="49"/>
        <v>Insert into CONTA_RECEITA_DESPESA  (VERSION,ATIVO,DATE_CREATED,LAST_UPDATED,TIPO,CODIGO,DESCRICAO,DESCRICAO_DETALHADA,ANALITICO,TAMANHO) values (0,'S',sysdate,sysdate,'R','1114014800','Imposto sobre Produtos Industrializados - IPI - Vinculados à Importação - Juros de Mora da Dívida Ativa','Vide descrição do código de receita principal.','S',8);</v>
      </c>
    </row>
    <row r="177" spans="1:20" ht="48" x14ac:dyDescent="0.2">
      <c r="A177" s="4" t="str">
        <f t="shared" si="35"/>
        <v>1</v>
      </c>
      <c r="B177" s="5" t="str">
        <f t="shared" si="36"/>
        <v>1</v>
      </c>
      <c r="C177" s="5" t="str">
        <f t="shared" si="37"/>
        <v>1</v>
      </c>
      <c r="D177" s="5" t="str">
        <f t="shared" si="38"/>
        <v>4</v>
      </c>
      <c r="E177" s="5" t="str">
        <f t="shared" si="39"/>
        <v>01</v>
      </c>
      <c r="F177" s="5" t="str">
        <f t="shared" si="40"/>
        <v>5</v>
      </c>
      <c r="G177" s="5" t="str">
        <f t="shared" si="41"/>
        <v>0</v>
      </c>
      <c r="H177" s="5" t="str">
        <f t="shared" si="42"/>
        <v>00</v>
      </c>
      <c r="I177" s="11">
        <v>1114015000</v>
      </c>
      <c r="J177" s="6" t="s">
        <v>212</v>
      </c>
      <c r="K177" s="6" t="s">
        <v>213</v>
      </c>
      <c r="L177" s="13" t="s">
        <v>11</v>
      </c>
      <c r="N177" t="str">
        <f t="shared" si="43"/>
        <v>1114015000</v>
      </c>
      <c r="O177" t="str">
        <f t="shared" si="44"/>
        <v>'1114015000'</v>
      </c>
      <c r="P177" t="str">
        <f t="shared" si="45"/>
        <v>'Imposto sobre Produtos Industrializados - IPI - Outros Produtos'</v>
      </c>
      <c r="Q177" t="str">
        <f t="shared" si="46"/>
        <v>'Registra as receitas originadas do Imposto sobre Produtos Industrializados incidente sobre as demais mercadorias relacionadas na Tabela de Incidência do Imposto sobre Produtos Industrializados - TIPI.'</v>
      </c>
      <c r="R177" t="str">
        <f t="shared" si="47"/>
        <v>'N'</v>
      </c>
      <c r="S177">
        <f t="shared" si="48"/>
        <v>7</v>
      </c>
      <c r="T177" t="str">
        <f t="shared" si="49"/>
        <v>Insert into CONTA_RECEITA_DESPESA  (VERSION,ATIVO,DATE_CREATED,LAST_UPDATED,TIPO,CODIGO,DESCRICAO,DESCRICAO_DETALHADA,ANALITICO,TAMANHO) values (0,'S',sysdate,sysdate,'R','1114015000','Imposto sobre Produtos Industrializados - IPI - Outros Produtos','Registra as receitas originadas do Imposto sobre Produtos Industrializados incidente sobre as demais mercadorias relacionadas na Tabela de Incidência do Imposto sobre Produtos Industrializados - TIPI.','N',7);</v>
      </c>
    </row>
    <row r="178" spans="1:20" ht="16" x14ac:dyDescent="0.2">
      <c r="A178" s="4" t="str">
        <f t="shared" si="35"/>
        <v>1</v>
      </c>
      <c r="B178" s="5" t="str">
        <f t="shared" si="36"/>
        <v>1</v>
      </c>
      <c r="C178" s="5" t="str">
        <f t="shared" si="37"/>
        <v>1</v>
      </c>
      <c r="D178" s="5" t="str">
        <f t="shared" si="38"/>
        <v>4</v>
      </c>
      <c r="E178" s="5" t="str">
        <f t="shared" si="39"/>
        <v>01</v>
      </c>
      <c r="F178" s="5" t="str">
        <f t="shared" si="40"/>
        <v>5</v>
      </c>
      <c r="G178" s="5" t="str">
        <f t="shared" si="41"/>
        <v>1</v>
      </c>
      <c r="H178" s="5" t="str">
        <f t="shared" si="42"/>
        <v>00</v>
      </c>
      <c r="I178" s="11">
        <v>1114015100</v>
      </c>
      <c r="J178" s="14" t="s">
        <v>214</v>
      </c>
      <c r="K178" s="6" t="s">
        <v>21</v>
      </c>
      <c r="L178" s="15" t="s">
        <v>22</v>
      </c>
      <c r="N178" t="str">
        <f t="shared" si="43"/>
        <v>1114015100</v>
      </c>
      <c r="O178" t="str">
        <f t="shared" si="44"/>
        <v>'1114015100'</v>
      </c>
      <c r="P178" t="str">
        <f t="shared" si="45"/>
        <v>'Imposto sobre Produtos Industrializados - IPI - Outros Produtos - Principal'</v>
      </c>
      <c r="Q178" t="str">
        <f t="shared" si="46"/>
        <v>'Vide descrição do código de receita principal.'</v>
      </c>
      <c r="R178" t="str">
        <f t="shared" si="47"/>
        <v>'S'</v>
      </c>
      <c r="S178">
        <f t="shared" si="48"/>
        <v>8</v>
      </c>
      <c r="T178" t="str">
        <f t="shared" si="49"/>
        <v>Insert into CONTA_RECEITA_DESPESA  (VERSION,ATIVO,DATE_CREATED,LAST_UPDATED,TIPO,CODIGO,DESCRICAO,DESCRICAO_DETALHADA,ANALITICO,TAMANHO) values (0,'S',sysdate,sysdate,'R','1114015100','Imposto sobre Produtos Industrializados - IPI - Outros Produtos - Principal','Vide descrição do código de receita principal.','S',8);</v>
      </c>
    </row>
    <row r="179" spans="1:20" ht="16" x14ac:dyDescent="0.2">
      <c r="A179" s="4" t="str">
        <f t="shared" si="35"/>
        <v>1</v>
      </c>
      <c r="B179" s="5" t="str">
        <f t="shared" si="36"/>
        <v>1</v>
      </c>
      <c r="C179" s="5" t="str">
        <f t="shared" si="37"/>
        <v>1</v>
      </c>
      <c r="D179" s="5" t="str">
        <f t="shared" si="38"/>
        <v>4</v>
      </c>
      <c r="E179" s="5" t="str">
        <f t="shared" si="39"/>
        <v>01</v>
      </c>
      <c r="F179" s="5" t="str">
        <f t="shared" si="40"/>
        <v>5</v>
      </c>
      <c r="G179" s="5" t="str">
        <f t="shared" si="41"/>
        <v>2</v>
      </c>
      <c r="H179" s="5" t="str">
        <f t="shared" si="42"/>
        <v>00</v>
      </c>
      <c r="I179" s="11">
        <v>1114015200</v>
      </c>
      <c r="J179" s="14" t="s">
        <v>215</v>
      </c>
      <c r="K179" s="6" t="s">
        <v>21</v>
      </c>
      <c r="L179" s="15" t="s">
        <v>22</v>
      </c>
      <c r="N179" t="str">
        <f t="shared" si="43"/>
        <v>1114015200</v>
      </c>
      <c r="O179" t="str">
        <f t="shared" si="44"/>
        <v>'1114015200'</v>
      </c>
      <c r="P179" t="str">
        <f t="shared" si="45"/>
        <v>'Imposto sobre Produtos Industrializados - IPI - Outros Produtos - Multas e Juros de Mora'</v>
      </c>
      <c r="Q179" t="str">
        <f t="shared" si="46"/>
        <v>'Vide descrição do código de receita principal.'</v>
      </c>
      <c r="R179" t="str">
        <f t="shared" si="47"/>
        <v>'S'</v>
      </c>
      <c r="S179">
        <f t="shared" si="48"/>
        <v>8</v>
      </c>
      <c r="T179" t="str">
        <f t="shared" si="49"/>
        <v>Insert into CONTA_RECEITA_DESPESA  (VERSION,ATIVO,DATE_CREATED,LAST_UPDATED,TIPO,CODIGO,DESCRICAO,DESCRICAO_DETALHADA,ANALITICO,TAMANHO) values (0,'S',sysdate,sysdate,'R','1114015200','Imposto sobre Produtos Industrializados - IPI - Outros Produtos - Multas e Juros de Mora','Vide descrição do código de receita principal.','S',8);</v>
      </c>
    </row>
    <row r="180" spans="1:20" ht="16" x14ac:dyDescent="0.2">
      <c r="A180" s="4" t="str">
        <f t="shared" si="35"/>
        <v>1</v>
      </c>
      <c r="B180" s="5" t="str">
        <f t="shared" si="36"/>
        <v>1</v>
      </c>
      <c r="C180" s="5" t="str">
        <f t="shared" si="37"/>
        <v>1</v>
      </c>
      <c r="D180" s="5" t="str">
        <f t="shared" si="38"/>
        <v>4</v>
      </c>
      <c r="E180" s="5" t="str">
        <f t="shared" si="39"/>
        <v>01</v>
      </c>
      <c r="F180" s="5" t="str">
        <f t="shared" si="40"/>
        <v>5</v>
      </c>
      <c r="G180" s="5" t="str">
        <f t="shared" si="41"/>
        <v>3</v>
      </c>
      <c r="H180" s="5" t="str">
        <f t="shared" si="42"/>
        <v>00</v>
      </c>
      <c r="I180" s="11">
        <v>1114015300</v>
      </c>
      <c r="J180" s="14" t="s">
        <v>216</v>
      </c>
      <c r="K180" s="6" t="s">
        <v>21</v>
      </c>
      <c r="L180" s="15" t="s">
        <v>22</v>
      </c>
      <c r="N180" t="str">
        <f t="shared" si="43"/>
        <v>1114015300</v>
      </c>
      <c r="O180" t="str">
        <f t="shared" si="44"/>
        <v>'1114015300'</v>
      </c>
      <c r="P180" t="str">
        <f t="shared" si="45"/>
        <v>'Imposto sobre Produtos Industrializados - IPI - Outros Produtos - Dívida Ativa'</v>
      </c>
      <c r="Q180" t="str">
        <f t="shared" si="46"/>
        <v>'Vide descrição do código de receita principal.'</v>
      </c>
      <c r="R180" t="str">
        <f t="shared" si="47"/>
        <v>'S'</v>
      </c>
      <c r="S180">
        <f t="shared" si="48"/>
        <v>8</v>
      </c>
      <c r="T180" t="str">
        <f t="shared" si="49"/>
        <v>Insert into CONTA_RECEITA_DESPESA  (VERSION,ATIVO,DATE_CREATED,LAST_UPDATED,TIPO,CODIGO,DESCRICAO,DESCRICAO_DETALHADA,ANALITICO,TAMANHO) values (0,'S',sysdate,sysdate,'R','1114015300','Imposto sobre Produtos Industrializados - IPI - Outros Produtos - Dívida Ativa','Vide descrição do código de receita principal.','S',8);</v>
      </c>
    </row>
    <row r="181" spans="1:20" ht="32" x14ac:dyDescent="0.2">
      <c r="A181" s="4" t="str">
        <f t="shared" si="35"/>
        <v>1</v>
      </c>
      <c r="B181" s="5" t="str">
        <f t="shared" si="36"/>
        <v>1</v>
      </c>
      <c r="C181" s="5" t="str">
        <f t="shared" si="37"/>
        <v>1</v>
      </c>
      <c r="D181" s="5" t="str">
        <f t="shared" si="38"/>
        <v>4</v>
      </c>
      <c r="E181" s="5" t="str">
        <f t="shared" si="39"/>
        <v>01</v>
      </c>
      <c r="F181" s="5" t="str">
        <f t="shared" si="40"/>
        <v>5</v>
      </c>
      <c r="G181" s="5" t="str">
        <f t="shared" si="41"/>
        <v>4</v>
      </c>
      <c r="H181" s="5" t="str">
        <f t="shared" si="42"/>
        <v>00</v>
      </c>
      <c r="I181" s="11">
        <v>1114015400</v>
      </c>
      <c r="J181" s="14" t="s">
        <v>217</v>
      </c>
      <c r="K181" s="6" t="s">
        <v>21</v>
      </c>
      <c r="L181" s="15" t="s">
        <v>22</v>
      </c>
      <c r="N181" t="str">
        <f t="shared" si="43"/>
        <v>1114015400</v>
      </c>
      <c r="O181" t="str">
        <f t="shared" si="44"/>
        <v>'1114015400'</v>
      </c>
      <c r="P181" t="str">
        <f t="shared" si="45"/>
        <v>'Imposto sobre Produtos Industrializados - IPI - Outros Produtos - Dívida Ativa - Multas e Juros de Mora da Dívida Ativa'</v>
      </c>
      <c r="Q181" t="str">
        <f t="shared" si="46"/>
        <v>'Vide descrição do código de receita principal.'</v>
      </c>
      <c r="R181" t="str">
        <f t="shared" si="47"/>
        <v>'S'</v>
      </c>
      <c r="S181">
        <f t="shared" si="48"/>
        <v>8</v>
      </c>
      <c r="T181" t="str">
        <f t="shared" si="49"/>
        <v>Insert into CONTA_RECEITA_DESPESA  (VERSION,ATIVO,DATE_CREATED,LAST_UPDATED,TIPO,CODIGO,DESCRICAO,DESCRICAO_DETALHADA,ANALITICO,TAMANHO) values (0,'S',sysdate,sysdate,'R','1114015400','Imposto sobre Produtos Industrializados - IPI - Outros Produtos - Dívida Ativa - Multas e Juros de Mora da Dívida Ativa','Vide descrição do código de receita principal.','S',8);</v>
      </c>
    </row>
    <row r="182" spans="1:20" ht="16" x14ac:dyDescent="0.2">
      <c r="A182" s="4" t="str">
        <f t="shared" si="35"/>
        <v>1</v>
      </c>
      <c r="B182" s="5" t="str">
        <f t="shared" si="36"/>
        <v>1</v>
      </c>
      <c r="C182" s="5" t="str">
        <f t="shared" si="37"/>
        <v>1</v>
      </c>
      <c r="D182" s="5" t="str">
        <f t="shared" si="38"/>
        <v>4</v>
      </c>
      <c r="E182" s="5" t="str">
        <f t="shared" si="39"/>
        <v>01</v>
      </c>
      <c r="F182" s="5" t="str">
        <f t="shared" si="40"/>
        <v>5</v>
      </c>
      <c r="G182" s="5" t="str">
        <f t="shared" si="41"/>
        <v>5</v>
      </c>
      <c r="H182" s="5" t="str">
        <f t="shared" si="42"/>
        <v>00</v>
      </c>
      <c r="I182" s="11">
        <v>1114015500</v>
      </c>
      <c r="J182" s="14" t="s">
        <v>218</v>
      </c>
      <c r="K182" s="6" t="s">
        <v>21</v>
      </c>
      <c r="L182" s="15" t="s">
        <v>22</v>
      </c>
      <c r="N182" t="str">
        <f t="shared" si="43"/>
        <v>1114015500</v>
      </c>
      <c r="O182" t="str">
        <f t="shared" si="44"/>
        <v>'1114015500'</v>
      </c>
      <c r="P182" t="str">
        <f t="shared" si="45"/>
        <v>'Imposto sobre Produtos Industrializados - IPI - Outros Produtos - Multas'</v>
      </c>
      <c r="Q182" t="str">
        <f t="shared" si="46"/>
        <v>'Vide descrição do código de receita principal.'</v>
      </c>
      <c r="R182" t="str">
        <f t="shared" si="47"/>
        <v>'S'</v>
      </c>
      <c r="S182">
        <f t="shared" si="48"/>
        <v>8</v>
      </c>
      <c r="T182" t="str">
        <f t="shared" si="49"/>
        <v>Insert into CONTA_RECEITA_DESPESA  (VERSION,ATIVO,DATE_CREATED,LAST_UPDATED,TIPO,CODIGO,DESCRICAO,DESCRICAO_DETALHADA,ANALITICO,TAMANHO) values (0,'S',sysdate,sysdate,'R','1114015500','Imposto sobre Produtos Industrializados - IPI - Outros Produtos - Multas','Vide descrição do código de receita principal.','S',8);</v>
      </c>
    </row>
    <row r="183" spans="1:20" ht="16" x14ac:dyDescent="0.2">
      <c r="A183" s="4" t="str">
        <f t="shared" si="35"/>
        <v>1</v>
      </c>
      <c r="B183" s="5" t="str">
        <f t="shared" si="36"/>
        <v>1</v>
      </c>
      <c r="C183" s="5" t="str">
        <f t="shared" si="37"/>
        <v>1</v>
      </c>
      <c r="D183" s="5" t="str">
        <f t="shared" si="38"/>
        <v>4</v>
      </c>
      <c r="E183" s="5" t="str">
        <f t="shared" si="39"/>
        <v>01</v>
      </c>
      <c r="F183" s="5" t="str">
        <f t="shared" si="40"/>
        <v>5</v>
      </c>
      <c r="G183" s="5" t="str">
        <f t="shared" si="41"/>
        <v>6</v>
      </c>
      <c r="H183" s="5" t="str">
        <f t="shared" si="42"/>
        <v>00</v>
      </c>
      <c r="I183" s="11">
        <v>1114015600</v>
      </c>
      <c r="J183" s="14" t="s">
        <v>219</v>
      </c>
      <c r="K183" s="6" t="s">
        <v>21</v>
      </c>
      <c r="L183" s="15" t="s">
        <v>22</v>
      </c>
      <c r="N183" t="str">
        <f t="shared" si="43"/>
        <v>1114015600</v>
      </c>
      <c r="O183" t="str">
        <f t="shared" si="44"/>
        <v>'1114015600'</v>
      </c>
      <c r="P183" t="str">
        <f t="shared" si="45"/>
        <v>'Imposto sobre Produtos Industrializados - IPI - Outros Produtos - Juros de Mora'</v>
      </c>
      <c r="Q183" t="str">
        <f t="shared" si="46"/>
        <v>'Vide descrição do código de receita principal.'</v>
      </c>
      <c r="R183" t="str">
        <f t="shared" si="47"/>
        <v>'S'</v>
      </c>
      <c r="S183">
        <f t="shared" si="48"/>
        <v>8</v>
      </c>
      <c r="T183" t="str">
        <f t="shared" si="49"/>
        <v>Insert into CONTA_RECEITA_DESPESA  (VERSION,ATIVO,DATE_CREATED,LAST_UPDATED,TIPO,CODIGO,DESCRICAO,DESCRICAO_DETALHADA,ANALITICO,TAMANHO) values (0,'S',sysdate,sysdate,'R','1114015600','Imposto sobre Produtos Industrializados - IPI - Outros Produtos - Juros de Mora','Vide descrição do código de receita principal.','S',8);</v>
      </c>
    </row>
    <row r="184" spans="1:20" ht="32" x14ac:dyDescent="0.2">
      <c r="A184" s="4" t="str">
        <f t="shared" si="35"/>
        <v>1</v>
      </c>
      <c r="B184" s="5" t="str">
        <f t="shared" si="36"/>
        <v>1</v>
      </c>
      <c r="C184" s="5" t="str">
        <f t="shared" si="37"/>
        <v>1</v>
      </c>
      <c r="D184" s="5" t="str">
        <f t="shared" si="38"/>
        <v>4</v>
      </c>
      <c r="E184" s="5" t="str">
        <f t="shared" si="39"/>
        <v>01</v>
      </c>
      <c r="F184" s="5" t="str">
        <f t="shared" si="40"/>
        <v>5</v>
      </c>
      <c r="G184" s="5" t="str">
        <f t="shared" si="41"/>
        <v>7</v>
      </c>
      <c r="H184" s="5" t="str">
        <f t="shared" si="42"/>
        <v>00</v>
      </c>
      <c r="I184" s="11">
        <v>1114015700</v>
      </c>
      <c r="J184" s="14" t="s">
        <v>220</v>
      </c>
      <c r="K184" s="6" t="s">
        <v>21</v>
      </c>
      <c r="L184" s="15" t="s">
        <v>22</v>
      </c>
      <c r="N184" t="str">
        <f t="shared" si="43"/>
        <v>1114015700</v>
      </c>
      <c r="O184" t="str">
        <f t="shared" si="44"/>
        <v>'1114015700'</v>
      </c>
      <c r="P184" t="str">
        <f t="shared" si="45"/>
        <v>'Imposto sobre Produtos Industrializados - IPI - Outros Produtos - Dívida Ativa - Multas da Dívida Ativa'</v>
      </c>
      <c r="Q184" t="str">
        <f t="shared" si="46"/>
        <v>'Vide descrição do código de receita principal.'</v>
      </c>
      <c r="R184" t="str">
        <f t="shared" si="47"/>
        <v>'S'</v>
      </c>
      <c r="S184">
        <f t="shared" si="48"/>
        <v>8</v>
      </c>
      <c r="T184" t="str">
        <f t="shared" si="49"/>
        <v>Insert into CONTA_RECEITA_DESPESA  (VERSION,ATIVO,DATE_CREATED,LAST_UPDATED,TIPO,CODIGO,DESCRICAO,DESCRICAO_DETALHADA,ANALITICO,TAMANHO) values (0,'S',sysdate,sysdate,'R','1114015700','Imposto sobre Produtos Industrializados - IPI - Outros Produtos - Dívida Ativa - Multas da Dívida Ativa','Vide descrição do código de receita principal.','S',8);</v>
      </c>
    </row>
    <row r="185" spans="1:20" ht="32" x14ac:dyDescent="0.2">
      <c r="A185" s="4" t="str">
        <f t="shared" si="35"/>
        <v>1</v>
      </c>
      <c r="B185" s="5" t="str">
        <f t="shared" si="36"/>
        <v>1</v>
      </c>
      <c r="C185" s="5" t="str">
        <f t="shared" si="37"/>
        <v>1</v>
      </c>
      <c r="D185" s="5" t="str">
        <f t="shared" si="38"/>
        <v>4</v>
      </c>
      <c r="E185" s="5" t="str">
        <f t="shared" si="39"/>
        <v>01</v>
      </c>
      <c r="F185" s="5" t="str">
        <f t="shared" si="40"/>
        <v>5</v>
      </c>
      <c r="G185" s="5" t="str">
        <f t="shared" si="41"/>
        <v>8</v>
      </c>
      <c r="H185" s="5" t="str">
        <f t="shared" si="42"/>
        <v>00</v>
      </c>
      <c r="I185" s="11">
        <v>1114015800</v>
      </c>
      <c r="J185" s="14" t="s">
        <v>221</v>
      </c>
      <c r="K185" s="6" t="s">
        <v>21</v>
      </c>
      <c r="L185" s="15" t="s">
        <v>22</v>
      </c>
      <c r="N185" t="str">
        <f t="shared" si="43"/>
        <v>1114015800</v>
      </c>
      <c r="O185" t="str">
        <f t="shared" si="44"/>
        <v>'1114015800'</v>
      </c>
      <c r="P185" t="str">
        <f t="shared" si="45"/>
        <v>'Imposto sobre Produtos Industrializados - IPI - Outros Produtos - Juros de Mora da Dívida Ativa'</v>
      </c>
      <c r="Q185" t="str">
        <f t="shared" si="46"/>
        <v>'Vide descrição do código de receita principal.'</v>
      </c>
      <c r="R185" t="str">
        <f t="shared" si="47"/>
        <v>'S'</v>
      </c>
      <c r="S185">
        <f t="shared" si="48"/>
        <v>8</v>
      </c>
      <c r="T185" t="str">
        <f t="shared" si="49"/>
        <v>Insert into CONTA_RECEITA_DESPESA  (VERSION,ATIVO,DATE_CREATED,LAST_UPDATED,TIPO,CODIGO,DESCRICAO,DESCRICAO_DETALHADA,ANALITICO,TAMANHO) values (0,'S',sysdate,sysdate,'R','1114015800','Imposto sobre Produtos Industrializados - IPI - Outros Produtos - Juros de Mora da Dívida Ativa','Vide descrição do código de receita principal.','S',8);</v>
      </c>
    </row>
    <row r="186" spans="1:20" ht="32" x14ac:dyDescent="0.2">
      <c r="A186" s="4" t="str">
        <f t="shared" si="35"/>
        <v>1</v>
      </c>
      <c r="B186" s="5" t="str">
        <f t="shared" si="36"/>
        <v>1</v>
      </c>
      <c r="C186" s="5" t="str">
        <f t="shared" si="37"/>
        <v>1</v>
      </c>
      <c r="D186" s="5" t="str">
        <f t="shared" si="38"/>
        <v>4</v>
      </c>
      <c r="E186" s="5" t="str">
        <f t="shared" si="39"/>
        <v>50</v>
      </c>
      <c r="F186" s="5" t="str">
        <f t="shared" si="40"/>
        <v>0</v>
      </c>
      <c r="G186" s="5" t="str">
        <f t="shared" si="41"/>
        <v>0</v>
      </c>
      <c r="H186" s="5" t="str">
        <f t="shared" si="42"/>
        <v>00</v>
      </c>
      <c r="I186" s="11">
        <v>1114500000</v>
      </c>
      <c r="J186" s="6" t="s">
        <v>168</v>
      </c>
      <c r="K186" s="6" t="s">
        <v>222</v>
      </c>
      <c r="L186" s="13" t="s">
        <v>11</v>
      </c>
      <c r="N186" t="str">
        <f t="shared" si="43"/>
        <v>1114500000</v>
      </c>
      <c r="O186" t="str">
        <f t="shared" si="44"/>
        <v>'1114500000'</v>
      </c>
      <c r="P186" t="str">
        <f t="shared" si="45"/>
        <v>'Impostos sobre a Produção e Circulação de Mercadorias e Serviços'</v>
      </c>
      <c r="Q186" t="str">
        <f t="shared" si="46"/>
        <v>'Agrega a arrecadação dos impostos incidentes sobre a produção e circulação de mercadorias e serviços, de competência dos Estados.'</v>
      </c>
      <c r="R186" t="str">
        <f t="shared" si="47"/>
        <v>'N'</v>
      </c>
      <c r="S186">
        <f t="shared" si="48"/>
        <v>6</v>
      </c>
      <c r="T186" t="str">
        <f t="shared" si="49"/>
        <v>Insert into CONTA_RECEITA_DESPESA  (VERSION,ATIVO,DATE_CREATED,LAST_UPDATED,TIPO,CODIGO,DESCRICAO,DESCRICAO_DETALHADA,ANALITICO,TAMANHO) values (0,'S',sysdate,sysdate,'R','1114500000','Impostos sobre a Produção e Circulação de Mercadorias e Serviços','Agrega a arrecadação dos impostos incidentes sobre a produção e circulação de mercadorias e serviços, de competência dos Estados.','N',6);</v>
      </c>
    </row>
    <row r="187" spans="1:20" ht="80" x14ac:dyDescent="0.2">
      <c r="A187" s="4" t="str">
        <f t="shared" si="35"/>
        <v>1</v>
      </c>
      <c r="B187" s="5" t="str">
        <f t="shared" si="36"/>
        <v>1</v>
      </c>
      <c r="C187" s="5" t="str">
        <f t="shared" si="37"/>
        <v>1</v>
      </c>
      <c r="D187" s="5" t="str">
        <f t="shared" si="38"/>
        <v>4</v>
      </c>
      <c r="E187" s="5" t="str">
        <f t="shared" si="39"/>
        <v>50</v>
      </c>
      <c r="F187" s="5" t="str">
        <f t="shared" si="40"/>
        <v>1</v>
      </c>
      <c r="G187" s="5" t="str">
        <f t="shared" si="41"/>
        <v>0</v>
      </c>
      <c r="H187" s="5" t="str">
        <f t="shared" si="42"/>
        <v>00</v>
      </c>
      <c r="I187" s="11">
        <v>1114501000</v>
      </c>
      <c r="J187" s="6" t="s">
        <v>223</v>
      </c>
      <c r="K187" s="6" t="s">
        <v>224</v>
      </c>
      <c r="L187" s="13" t="s">
        <v>11</v>
      </c>
      <c r="N187" t="str">
        <f t="shared" si="43"/>
        <v>1114501000</v>
      </c>
      <c r="O187" t="str">
        <f t="shared" si="44"/>
        <v>'1114501000'</v>
      </c>
      <c r="P187" t="str">
        <f t="shared" si="45"/>
        <v>'Imposto sobre Operações Relativas à Circulação de Mercadorias e sobre Prestações de Serviços de Transporte Interestadual e Intermunicipal e de Comunicação'</v>
      </c>
      <c r="Q187" t="str">
        <f t="shared" si="46"/>
        <v>'Registra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v>
      </c>
      <c r="R187" t="str">
        <f t="shared" si="47"/>
        <v>'N'</v>
      </c>
      <c r="S187">
        <f t="shared" si="48"/>
        <v>7</v>
      </c>
      <c r="T187" t="str">
        <f t="shared" si="49"/>
        <v>Insert into CONTA_RECEITA_DESPESA  (VERSION,ATIVO,DATE_CREATED,LAST_UPDATED,TIPO,CODIGO,DESCRICAO,DESCRICAO_DETALHADA,ANALITICO,TAMANHO) values (0,'S',sysdate,sysdate,'R','1114501000','Imposto sobre Operações Relativas à Circulação de Mercadorias e sobre Prestações de Serviços de Transporte Interestadual e Intermunicipal e de Comunicação','Registra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importada.','N',7);</v>
      </c>
    </row>
    <row r="188" spans="1:20" ht="32" x14ac:dyDescent="0.2">
      <c r="A188" s="4" t="str">
        <f t="shared" si="35"/>
        <v>1</v>
      </c>
      <c r="B188" s="5" t="str">
        <f t="shared" si="36"/>
        <v>1</v>
      </c>
      <c r="C188" s="5" t="str">
        <f t="shared" si="37"/>
        <v>1</v>
      </c>
      <c r="D188" s="5" t="str">
        <f t="shared" si="38"/>
        <v>4</v>
      </c>
      <c r="E188" s="5" t="str">
        <f t="shared" si="39"/>
        <v>50</v>
      </c>
      <c r="F188" s="5" t="str">
        <f t="shared" si="40"/>
        <v>1</v>
      </c>
      <c r="G188" s="5" t="str">
        <f t="shared" si="41"/>
        <v>1</v>
      </c>
      <c r="H188" s="5" t="str">
        <f t="shared" si="42"/>
        <v>00</v>
      </c>
      <c r="I188" s="11">
        <v>1114501100</v>
      </c>
      <c r="J188" s="14" t="s">
        <v>225</v>
      </c>
      <c r="K188" s="6" t="s">
        <v>21</v>
      </c>
      <c r="L188" s="15" t="s">
        <v>22</v>
      </c>
      <c r="N188" t="str">
        <f t="shared" si="43"/>
        <v>1114501100</v>
      </c>
      <c r="O188" t="str">
        <f t="shared" si="44"/>
        <v>'1114501100'</v>
      </c>
      <c r="P188" t="str">
        <f t="shared" si="45"/>
        <v>'Imposto sobre Operações Relativas à Circulação de Mercadorias e sobre Prestações de Serviços de Transporte Interestadual e Intermunicipal e de Comunicação - Principal'</v>
      </c>
      <c r="Q188" t="str">
        <f t="shared" si="46"/>
        <v>'Vide descrição do código de receita principal.'</v>
      </c>
      <c r="R188" t="str">
        <f t="shared" si="47"/>
        <v>'S'</v>
      </c>
      <c r="S188">
        <f t="shared" si="48"/>
        <v>8</v>
      </c>
      <c r="T188" t="str">
        <f t="shared" si="49"/>
        <v>Insert into CONTA_RECEITA_DESPESA  (VERSION,ATIVO,DATE_CREATED,LAST_UPDATED,TIPO,CODIGO,DESCRICAO,DESCRICAO_DETALHADA,ANALITICO,TAMANHO) values (0,'S',sysdate,sysdate,'R','1114501100','Imposto sobre Operações Relativas à Circulação de Mercadorias e sobre Prestações de Serviços de Transporte Interestadual e Intermunicipal e de Comunicação - Principal','Vide descrição do código de receita principal.','S',8);</v>
      </c>
    </row>
    <row r="189" spans="1:20" ht="48" x14ac:dyDescent="0.2">
      <c r="A189" s="4" t="str">
        <f t="shared" si="35"/>
        <v>1</v>
      </c>
      <c r="B189" s="5" t="str">
        <f t="shared" si="36"/>
        <v>1</v>
      </c>
      <c r="C189" s="5" t="str">
        <f t="shared" si="37"/>
        <v>1</v>
      </c>
      <c r="D189" s="5" t="str">
        <f t="shared" si="38"/>
        <v>4</v>
      </c>
      <c r="E189" s="5" t="str">
        <f t="shared" si="39"/>
        <v>50</v>
      </c>
      <c r="F189" s="5" t="str">
        <f t="shared" si="40"/>
        <v>1</v>
      </c>
      <c r="G189" s="5" t="str">
        <f t="shared" si="41"/>
        <v>2</v>
      </c>
      <c r="H189" s="5" t="str">
        <f t="shared" si="42"/>
        <v>00</v>
      </c>
      <c r="I189" s="11">
        <v>1114501200</v>
      </c>
      <c r="J189" s="14" t="s">
        <v>226</v>
      </c>
      <c r="K189" s="6" t="s">
        <v>21</v>
      </c>
      <c r="L189" s="15" t="s">
        <v>22</v>
      </c>
      <c r="N189" t="str">
        <f t="shared" si="43"/>
        <v>1114501200</v>
      </c>
      <c r="O189" t="str">
        <f t="shared" si="44"/>
        <v>'1114501200'</v>
      </c>
      <c r="P189" t="str">
        <f t="shared" si="45"/>
        <v>'Imposto sobre Operações Relativas à Circulação de Mercadorias e sobre Prestações de Serviços de Transporte Interestadual e Intermunicipal e de Comunicação - Multas e Juros de Mora'</v>
      </c>
      <c r="Q189" t="str">
        <f t="shared" si="46"/>
        <v>'Vide descrição do código de receita principal.'</v>
      </c>
      <c r="R189" t="str">
        <f t="shared" si="47"/>
        <v>'S'</v>
      </c>
      <c r="S189">
        <f t="shared" si="48"/>
        <v>8</v>
      </c>
      <c r="T189" t="str">
        <f t="shared" si="49"/>
        <v>Insert into CONTA_RECEITA_DESPESA  (VERSION,ATIVO,DATE_CREATED,LAST_UPDATED,TIPO,CODIGO,DESCRICAO,DESCRICAO_DETALHADA,ANALITICO,TAMANHO) values (0,'S',sysdate,sysdate,'R','1114501200','Imposto sobre Operações Relativas à Circulação de Mercadorias e sobre Prestações de Serviços de Transporte Interestadual e Intermunicipal e de Comunicação - Multas e Juros de Mora','Vide descrição do código de receita principal.','S',8);</v>
      </c>
    </row>
    <row r="190" spans="1:20" ht="32" x14ac:dyDescent="0.2">
      <c r="A190" s="4" t="str">
        <f t="shared" si="35"/>
        <v>1</v>
      </c>
      <c r="B190" s="5" t="str">
        <f t="shared" si="36"/>
        <v>1</v>
      </c>
      <c r="C190" s="5" t="str">
        <f t="shared" si="37"/>
        <v>1</v>
      </c>
      <c r="D190" s="5" t="str">
        <f t="shared" si="38"/>
        <v>4</v>
      </c>
      <c r="E190" s="5" t="str">
        <f t="shared" si="39"/>
        <v>50</v>
      </c>
      <c r="F190" s="5" t="str">
        <f t="shared" si="40"/>
        <v>1</v>
      </c>
      <c r="G190" s="5" t="str">
        <f t="shared" si="41"/>
        <v>3</v>
      </c>
      <c r="H190" s="5" t="str">
        <f t="shared" si="42"/>
        <v>00</v>
      </c>
      <c r="I190" s="11">
        <v>1114501300</v>
      </c>
      <c r="J190" s="14" t="s">
        <v>227</v>
      </c>
      <c r="K190" s="6" t="s">
        <v>21</v>
      </c>
      <c r="L190" s="15" t="s">
        <v>22</v>
      </c>
      <c r="N190" t="str">
        <f t="shared" si="43"/>
        <v>1114501300</v>
      </c>
      <c r="O190" t="str">
        <f t="shared" si="44"/>
        <v>'1114501300'</v>
      </c>
      <c r="P190" t="str">
        <f t="shared" si="45"/>
        <v>'Imposto sobre Operações Relativas à Circulação de Mercadorias e sobre Prestações de Serviços de Transporte Interestadual e Intermunicipal e de Comunicação - Dívida Ativa'</v>
      </c>
      <c r="Q190" t="str">
        <f t="shared" si="46"/>
        <v>'Vide descrição do código de receita principal.'</v>
      </c>
      <c r="R190" t="str">
        <f t="shared" si="47"/>
        <v>'S'</v>
      </c>
      <c r="S190">
        <f t="shared" si="48"/>
        <v>8</v>
      </c>
      <c r="T190" t="str">
        <f t="shared" si="49"/>
        <v>Insert into CONTA_RECEITA_DESPESA  (VERSION,ATIVO,DATE_CREATED,LAST_UPDATED,TIPO,CODIGO,DESCRICAO,DESCRICAO_DETALHADA,ANALITICO,TAMANHO) values (0,'S',sysdate,sysdate,'R','1114501300','Imposto sobre Operações Relativas à Circulação de Mercadorias e sobre Prestações de Serviços de Transporte Interestadual e Intermunicipal e de Comunicação - Dívida Ativa','Vide descrição do código de receita principal.','S',8);</v>
      </c>
    </row>
    <row r="191" spans="1:20" ht="48" x14ac:dyDescent="0.2">
      <c r="A191" s="4" t="str">
        <f t="shared" si="35"/>
        <v>1</v>
      </c>
      <c r="B191" s="5" t="str">
        <f t="shared" si="36"/>
        <v>1</v>
      </c>
      <c r="C191" s="5" t="str">
        <f t="shared" si="37"/>
        <v>1</v>
      </c>
      <c r="D191" s="5" t="str">
        <f t="shared" si="38"/>
        <v>4</v>
      </c>
      <c r="E191" s="5" t="str">
        <f t="shared" si="39"/>
        <v>50</v>
      </c>
      <c r="F191" s="5" t="str">
        <f t="shared" si="40"/>
        <v>1</v>
      </c>
      <c r="G191" s="5" t="str">
        <f t="shared" si="41"/>
        <v>4</v>
      </c>
      <c r="H191" s="5" t="str">
        <f t="shared" si="42"/>
        <v>00</v>
      </c>
      <c r="I191" s="11">
        <v>1114501400</v>
      </c>
      <c r="J191" s="14" t="s">
        <v>228</v>
      </c>
      <c r="K191" s="6" t="s">
        <v>21</v>
      </c>
      <c r="L191" s="15" t="s">
        <v>22</v>
      </c>
      <c r="N191" t="str">
        <f t="shared" si="43"/>
        <v>1114501400</v>
      </c>
      <c r="O191" t="str">
        <f t="shared" si="44"/>
        <v>'1114501400'</v>
      </c>
      <c r="P191" t="str">
        <f t="shared" si="45"/>
        <v>'Imposto sobre Operações Relativas à Circulação de Mercadorias e sobre Prestações de Serviços de Transporte Interestadual e Intermunicipal e de Comunicação - Dívida Ativa - Multas e Juros de Mora da Dívida Ativa'</v>
      </c>
      <c r="Q191" t="str">
        <f t="shared" si="46"/>
        <v>'Vide descrição do código de receita principal.'</v>
      </c>
      <c r="R191" t="str">
        <f t="shared" si="47"/>
        <v>'S'</v>
      </c>
      <c r="S191">
        <f t="shared" si="48"/>
        <v>8</v>
      </c>
      <c r="T191" t="str">
        <f t="shared" si="49"/>
        <v>Insert into CONTA_RECEITA_DESPESA  (VERSION,ATIVO,DATE_CREATED,LAST_UPDATED,TIPO,CODIGO,DESCRICAO,DESCRICAO_DETALHADA,ANALITICO,TAMANHO) values (0,'S',sysdate,sysdate,'R','1114501400','Imposto sobre Operações Relativas à Circulação de Mercadorias e sobre Prestações de Serviços de Transporte Interestadual e Intermunicipal e de Comunicação - Dívida Ativa - Multas e Juros de Mora da Dívida Ativa','Vide descrição do código de receita principal.','S',8);</v>
      </c>
    </row>
    <row r="192" spans="1:20" ht="32" x14ac:dyDescent="0.2">
      <c r="A192" s="4" t="str">
        <f t="shared" si="35"/>
        <v>1</v>
      </c>
      <c r="B192" s="5" t="str">
        <f t="shared" si="36"/>
        <v>1</v>
      </c>
      <c r="C192" s="5" t="str">
        <f t="shared" si="37"/>
        <v>1</v>
      </c>
      <c r="D192" s="5" t="str">
        <f t="shared" si="38"/>
        <v>4</v>
      </c>
      <c r="E192" s="5" t="str">
        <f t="shared" si="39"/>
        <v>50</v>
      </c>
      <c r="F192" s="5" t="str">
        <f t="shared" si="40"/>
        <v>1</v>
      </c>
      <c r="G192" s="5" t="str">
        <f t="shared" si="41"/>
        <v>5</v>
      </c>
      <c r="H192" s="5" t="str">
        <f t="shared" si="42"/>
        <v>00</v>
      </c>
      <c r="I192" s="11">
        <v>1114501500</v>
      </c>
      <c r="J192" s="14" t="s">
        <v>229</v>
      </c>
      <c r="K192" s="6" t="s">
        <v>21</v>
      </c>
      <c r="L192" s="15" t="s">
        <v>22</v>
      </c>
      <c r="N192" t="str">
        <f t="shared" si="43"/>
        <v>1114501500</v>
      </c>
      <c r="O192" t="str">
        <f t="shared" si="44"/>
        <v>'1114501500'</v>
      </c>
      <c r="P192" t="str">
        <f t="shared" si="45"/>
        <v>'Imposto sobre Operações Relativas à Circulação de Mercadorias e sobre Prestações de Serviços de Transporte Interestadual e Intermunicipal e de Comunicação - Multas'</v>
      </c>
      <c r="Q192" t="str">
        <f t="shared" si="46"/>
        <v>'Vide descrição do código de receita principal.'</v>
      </c>
      <c r="R192" t="str">
        <f t="shared" si="47"/>
        <v>'S'</v>
      </c>
      <c r="S192">
        <f t="shared" si="48"/>
        <v>8</v>
      </c>
      <c r="T192" t="str">
        <f t="shared" si="49"/>
        <v>Insert into CONTA_RECEITA_DESPESA  (VERSION,ATIVO,DATE_CREATED,LAST_UPDATED,TIPO,CODIGO,DESCRICAO,DESCRICAO_DETALHADA,ANALITICO,TAMANHO) values (0,'S',sysdate,sysdate,'R','1114501500','Imposto sobre Operações Relativas à Circulação de Mercadorias e sobre Prestações de Serviços de Transporte Interestadual e Intermunicipal e de Comunicação - Multas','Vide descrição do código de receita principal.','S',8);</v>
      </c>
    </row>
    <row r="193" spans="1:20" ht="32" x14ac:dyDescent="0.2">
      <c r="A193" s="4" t="str">
        <f t="shared" si="35"/>
        <v>1</v>
      </c>
      <c r="B193" s="5" t="str">
        <f t="shared" si="36"/>
        <v>1</v>
      </c>
      <c r="C193" s="5" t="str">
        <f t="shared" si="37"/>
        <v>1</v>
      </c>
      <c r="D193" s="5" t="str">
        <f t="shared" si="38"/>
        <v>4</v>
      </c>
      <c r="E193" s="5" t="str">
        <f t="shared" si="39"/>
        <v>50</v>
      </c>
      <c r="F193" s="5" t="str">
        <f t="shared" si="40"/>
        <v>1</v>
      </c>
      <c r="G193" s="5" t="str">
        <f t="shared" si="41"/>
        <v>6</v>
      </c>
      <c r="H193" s="5" t="str">
        <f t="shared" si="42"/>
        <v>00</v>
      </c>
      <c r="I193" s="11">
        <v>1114501600</v>
      </c>
      <c r="J193" s="14" t="s">
        <v>230</v>
      </c>
      <c r="K193" s="6" t="s">
        <v>21</v>
      </c>
      <c r="L193" s="15" t="s">
        <v>22</v>
      </c>
      <c r="N193" t="str">
        <f t="shared" si="43"/>
        <v>1114501600</v>
      </c>
      <c r="O193" t="str">
        <f t="shared" si="44"/>
        <v>'1114501600'</v>
      </c>
      <c r="P193" t="str">
        <f t="shared" si="45"/>
        <v>'Imposto sobre Operações Relativas à Circulação de Mercadorias e sobre Prestações de Serviços de Transporte Interestadual e Intermunicipal e de Comunicação - Juros de Mora'</v>
      </c>
      <c r="Q193" t="str">
        <f t="shared" si="46"/>
        <v>'Vide descrição do código de receita principal.'</v>
      </c>
      <c r="R193" t="str">
        <f t="shared" si="47"/>
        <v>'S'</v>
      </c>
      <c r="S193">
        <f t="shared" si="48"/>
        <v>8</v>
      </c>
      <c r="T193" t="str">
        <f t="shared" si="49"/>
        <v>Insert into CONTA_RECEITA_DESPESA  (VERSION,ATIVO,DATE_CREATED,LAST_UPDATED,TIPO,CODIGO,DESCRICAO,DESCRICAO_DETALHADA,ANALITICO,TAMANHO) values (0,'S',sysdate,sysdate,'R','1114501600','Imposto sobre Operações Relativas à Circulação de Mercadorias e sobre Prestações de Serviços de Transporte Interestadual e Intermunicipal e de Comunicação - Juros de Mora','Vide descrição do código de receita principal.','S',8);</v>
      </c>
    </row>
    <row r="194" spans="1:20" ht="48" x14ac:dyDescent="0.2">
      <c r="A194" s="4" t="str">
        <f t="shared" si="35"/>
        <v>1</v>
      </c>
      <c r="B194" s="5" t="str">
        <f t="shared" si="36"/>
        <v>1</v>
      </c>
      <c r="C194" s="5" t="str">
        <f t="shared" si="37"/>
        <v>1</v>
      </c>
      <c r="D194" s="5" t="str">
        <f t="shared" si="38"/>
        <v>4</v>
      </c>
      <c r="E194" s="5" t="str">
        <f t="shared" si="39"/>
        <v>50</v>
      </c>
      <c r="F194" s="5" t="str">
        <f t="shared" si="40"/>
        <v>1</v>
      </c>
      <c r="G194" s="5" t="str">
        <f t="shared" si="41"/>
        <v>7</v>
      </c>
      <c r="H194" s="5" t="str">
        <f t="shared" si="42"/>
        <v>00</v>
      </c>
      <c r="I194" s="11">
        <v>1114501700</v>
      </c>
      <c r="J194" s="14" t="s">
        <v>231</v>
      </c>
      <c r="K194" s="6" t="s">
        <v>21</v>
      </c>
      <c r="L194" s="15" t="s">
        <v>22</v>
      </c>
      <c r="N194" t="str">
        <f t="shared" si="43"/>
        <v>1114501700</v>
      </c>
      <c r="O194" t="str">
        <f t="shared" si="44"/>
        <v>'1114501700'</v>
      </c>
      <c r="P194" t="str">
        <f t="shared" si="45"/>
        <v>'Imposto sobre Operações Relativas à Circulação de Mercadorias e sobre Prestações de Serviços de Transporte Interestadual e Intermunicipal e de Comunicação - Dívida Ativa - Multas da Dívida Ativa'</v>
      </c>
      <c r="Q194" t="str">
        <f t="shared" si="46"/>
        <v>'Vide descrição do código de receita principal.'</v>
      </c>
      <c r="R194" t="str">
        <f t="shared" si="47"/>
        <v>'S'</v>
      </c>
      <c r="S194">
        <f t="shared" si="48"/>
        <v>8</v>
      </c>
      <c r="T194" t="str">
        <f t="shared" si="49"/>
        <v>Insert into CONTA_RECEITA_DESPESA  (VERSION,ATIVO,DATE_CREATED,LAST_UPDATED,TIPO,CODIGO,DESCRICAO,DESCRICAO_DETALHADA,ANALITICO,TAMANHO) values (0,'S',sysdate,sysdate,'R','1114501700','Imposto sobre Operações Relativas à Circulação de Mercadorias e sobre Prestações de Serviços de Transporte Interestadual e Intermunicipal e de Comunicação - Dívida Ativa - Multas da Dívida Ativa','Vide descrição do código de receita principal.','S',8);</v>
      </c>
    </row>
    <row r="195" spans="1:20" ht="48" x14ac:dyDescent="0.2">
      <c r="A195" s="4" t="str">
        <f t="shared" si="35"/>
        <v>1</v>
      </c>
      <c r="B195" s="5" t="str">
        <f t="shared" si="36"/>
        <v>1</v>
      </c>
      <c r="C195" s="5" t="str">
        <f t="shared" si="37"/>
        <v>1</v>
      </c>
      <c r="D195" s="5" t="str">
        <f t="shared" si="38"/>
        <v>4</v>
      </c>
      <c r="E195" s="5" t="str">
        <f t="shared" si="39"/>
        <v>50</v>
      </c>
      <c r="F195" s="5" t="str">
        <f t="shared" si="40"/>
        <v>1</v>
      </c>
      <c r="G195" s="5" t="str">
        <f t="shared" si="41"/>
        <v>8</v>
      </c>
      <c r="H195" s="5" t="str">
        <f t="shared" si="42"/>
        <v>00</v>
      </c>
      <c r="I195" s="11">
        <v>1114501800</v>
      </c>
      <c r="J195" s="14" t="s">
        <v>232</v>
      </c>
      <c r="K195" s="6" t="s">
        <v>21</v>
      </c>
      <c r="L195" s="15" t="s">
        <v>22</v>
      </c>
      <c r="N195" t="str">
        <f t="shared" si="43"/>
        <v>1114501800</v>
      </c>
      <c r="O195" t="str">
        <f t="shared" si="44"/>
        <v>'1114501800'</v>
      </c>
      <c r="P195" t="str">
        <f t="shared" si="45"/>
        <v>'Imposto sobre Operações Relativas à Circulação de Mercadorias e sobre Prestações de Serviços de Transporte Interestadual e Intermunicipal e de Comunicação - Juros de Mora da Dívida Ativa'</v>
      </c>
      <c r="Q195" t="str">
        <f t="shared" si="46"/>
        <v>'Vide descrição do código de receita principal.'</v>
      </c>
      <c r="R195" t="str">
        <f t="shared" si="47"/>
        <v>'S'</v>
      </c>
      <c r="S195">
        <f t="shared" si="48"/>
        <v>8</v>
      </c>
      <c r="T195" t="str">
        <f t="shared" si="49"/>
        <v>Insert into CONTA_RECEITA_DESPESA  (VERSION,ATIVO,DATE_CREATED,LAST_UPDATED,TIPO,CODIGO,DESCRICAO,DESCRICAO_DETALHADA,ANALITICO,TAMANHO) values (0,'S',sysdate,sysdate,'R','1114501800','Imposto sobre Operações Relativas à Circulação de Mercadorias e sobre Prestações de Serviços de Transporte Interestadual e Intermunicipal e de Comunicação - Juros de Mora da Dívida Ativa','Vide descrição do código de receita principal.','S',8);</v>
      </c>
    </row>
    <row r="196" spans="1:20" ht="80" x14ac:dyDescent="0.2">
      <c r="A196" s="4" t="str">
        <f t="shared" si="35"/>
        <v>1</v>
      </c>
      <c r="B196" s="5" t="str">
        <f t="shared" si="36"/>
        <v>1</v>
      </c>
      <c r="C196" s="5" t="str">
        <f t="shared" si="37"/>
        <v>1</v>
      </c>
      <c r="D196" s="5" t="str">
        <f t="shared" si="38"/>
        <v>4</v>
      </c>
      <c r="E196" s="5" t="str">
        <f t="shared" si="39"/>
        <v>50</v>
      </c>
      <c r="F196" s="5" t="str">
        <f t="shared" si="40"/>
        <v>2</v>
      </c>
      <c r="G196" s="5" t="str">
        <f t="shared" si="41"/>
        <v>0</v>
      </c>
      <c r="H196" s="5" t="str">
        <f t="shared" si="42"/>
        <v>00</v>
      </c>
      <c r="I196" s="11">
        <v>1114502000</v>
      </c>
      <c r="J196" s="6" t="s">
        <v>233</v>
      </c>
      <c r="K196" s="6" t="s">
        <v>234</v>
      </c>
      <c r="L196" s="13" t="s">
        <v>11</v>
      </c>
      <c r="N196" t="str">
        <f t="shared" si="43"/>
        <v>1114502000</v>
      </c>
      <c r="O196" t="str">
        <f t="shared" si="44"/>
        <v>'1114502000'</v>
      </c>
      <c r="P196" t="str">
        <f t="shared" si="45"/>
        <v>'Adicional ICMS - Fundo Estadual de Combate à Pobreza'</v>
      </c>
      <c r="Q196" t="str">
        <f t="shared" si="46"/>
        <v>'Registra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v>
      </c>
      <c r="R196" t="str">
        <f t="shared" si="47"/>
        <v>'N'</v>
      </c>
      <c r="S196">
        <f t="shared" si="48"/>
        <v>7</v>
      </c>
      <c r="T196" t="str">
        <f t="shared" si="49"/>
        <v>Insert into CONTA_RECEITA_DESPESA  (VERSION,ATIVO,DATE_CREATED,LAST_UPDATED,TIPO,CODIGO,DESCRICAO,DESCRICAO_DETALHADA,ANALITICO,TAMANHO) values (0,'S',sysdate,sysdate,'R','1114502000','Adicional ICMS - Fundo Estadual de Combate à Pobreza','Registra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pobreza.','N',7);</v>
      </c>
    </row>
    <row r="197" spans="1:20" ht="16" x14ac:dyDescent="0.2">
      <c r="A197" s="4" t="str">
        <f t="shared" ref="A197:A260" si="50">MID($I197,1,1)</f>
        <v>1</v>
      </c>
      <c r="B197" s="5" t="str">
        <f t="shared" ref="B197:B260" si="51">MID($I197,2,1)</f>
        <v>1</v>
      </c>
      <c r="C197" s="5" t="str">
        <f t="shared" ref="C197:C260" si="52">MID($I197,3,1)</f>
        <v>1</v>
      </c>
      <c r="D197" s="5" t="str">
        <f t="shared" ref="D197:D260" si="53">MID($I197,4,1)</f>
        <v>4</v>
      </c>
      <c r="E197" s="5" t="str">
        <f t="shared" ref="E197:E260" si="54">MID($I197,5,2)</f>
        <v>50</v>
      </c>
      <c r="F197" s="5" t="str">
        <f t="shared" ref="F197:F260" si="55">MID($I197,7,1)</f>
        <v>2</v>
      </c>
      <c r="G197" s="5" t="str">
        <f t="shared" ref="G197:G260" si="56">MID($I197,8,1)</f>
        <v>1</v>
      </c>
      <c r="H197" s="5" t="str">
        <f t="shared" ref="H197:H260" si="57">MID($I197,9,2)</f>
        <v>00</v>
      </c>
      <c r="I197" s="11">
        <v>1114502100</v>
      </c>
      <c r="J197" s="14" t="s">
        <v>235</v>
      </c>
      <c r="K197" s="6" t="s">
        <v>21</v>
      </c>
      <c r="L197" s="15" t="s">
        <v>22</v>
      </c>
      <c r="N197" t="str">
        <f t="shared" si="43"/>
        <v>1114502100</v>
      </c>
      <c r="O197" t="str">
        <f t="shared" si="44"/>
        <v>'1114502100'</v>
      </c>
      <c r="P197" t="str">
        <f t="shared" si="45"/>
        <v>'Adicional ICMS - Fundo Estadual de Combate à Pobreza - Principal'</v>
      </c>
      <c r="Q197" t="str">
        <f t="shared" si="46"/>
        <v>'Vide descrição do código de receita principal.'</v>
      </c>
      <c r="R197" t="str">
        <f t="shared" si="47"/>
        <v>'S'</v>
      </c>
      <c r="S197">
        <f t="shared" si="48"/>
        <v>8</v>
      </c>
      <c r="T197" t="str">
        <f t="shared" si="49"/>
        <v>Insert into CONTA_RECEITA_DESPESA  (VERSION,ATIVO,DATE_CREATED,LAST_UPDATED,TIPO,CODIGO,DESCRICAO,DESCRICAO_DETALHADA,ANALITICO,TAMANHO) values (0,'S',sysdate,sysdate,'R','1114502100','Adicional ICMS - Fundo Estadual de Combate à Pobreza - Principal','Vide descrição do código de receita principal.','S',8);</v>
      </c>
    </row>
    <row r="198" spans="1:20" ht="16" x14ac:dyDescent="0.2">
      <c r="A198" s="4" t="str">
        <f t="shared" si="50"/>
        <v>1</v>
      </c>
      <c r="B198" s="5" t="str">
        <f t="shared" si="51"/>
        <v>1</v>
      </c>
      <c r="C198" s="5" t="str">
        <f t="shared" si="52"/>
        <v>1</v>
      </c>
      <c r="D198" s="5" t="str">
        <f t="shared" si="53"/>
        <v>4</v>
      </c>
      <c r="E198" s="5" t="str">
        <f t="shared" si="54"/>
        <v>50</v>
      </c>
      <c r="F198" s="5" t="str">
        <f t="shared" si="55"/>
        <v>2</v>
      </c>
      <c r="G198" s="5" t="str">
        <f t="shared" si="56"/>
        <v>2</v>
      </c>
      <c r="H198" s="5" t="str">
        <f t="shared" si="57"/>
        <v>00</v>
      </c>
      <c r="I198" s="11">
        <v>1114502200</v>
      </c>
      <c r="J198" s="14" t="s">
        <v>236</v>
      </c>
      <c r="K198" s="6" t="s">
        <v>21</v>
      </c>
      <c r="L198" s="15" t="s">
        <v>22</v>
      </c>
      <c r="N198" t="str">
        <f t="shared" ref="N198:N261" si="58">SUBSTITUTE(I198,".","")</f>
        <v>1114502200</v>
      </c>
      <c r="O198" t="str">
        <f t="shared" ref="O198:O261" si="59">_xlfn.CONCAT("'",N198,"'")</f>
        <v>'1114502200'</v>
      </c>
      <c r="P198" t="str">
        <f t="shared" ref="P198:P261" si="60">_xlfn.CONCAT("'",CLEAN(J198),"'")</f>
        <v>'Adicional ICMS - Fundo Estadual de Combate à Pobreza - Multas e Juros de Mora'</v>
      </c>
      <c r="Q198" t="str">
        <f t="shared" ref="Q198:Q261" si="61">_xlfn.CONCAT("'",CLEAN(K198),"'")</f>
        <v>'Vide descrição do código de receita principal.'</v>
      </c>
      <c r="R198" t="str">
        <f t="shared" ref="R198:R261" si="62">IF(TRIM(L198)="NÃO","'N'",IF(TRIM(L198)="SIM","'S'","*ERR0*"))</f>
        <v>'S'</v>
      </c>
      <c r="S198">
        <f t="shared" ref="S198:S261" si="63">IF(RIGHT(N198,2)&lt;&gt;"00",10,IF(MID(N198,8,1)&lt;&gt;"0",8,IF(MID(N198,7,1)&lt;&gt;"0",7,IF(MID(N198,5,2)&lt;&gt;"00",6,IF(MID(N198,4,1)&lt;&gt;"0",4,IF(MID(N198,3,1)&lt;&gt;"0",3,IF(MID(N198,2,1)&lt;&gt;"0",2,IF(LEFT(N198,1)&lt;&gt;"0",1,"*ERR0*"))))))))</f>
        <v>8</v>
      </c>
      <c r="T198" t="str">
        <f t="shared" ref="T198:T261" si="64">_xlfn.CONCAT("Insert into CONTA_RECEITA_DESPESA  (VERSION,ATIVO,DATE_CREATED,LAST_UPDATED,TIPO,CODIGO,DESCRICAO,DESCRICAO_DETALHADA,ANALITICO,TAMANHO) values (0,'S',sysdate,sysdate,'R',",O198,",",P198,",",Q198,",",R198,",",S198,");")</f>
        <v>Insert into CONTA_RECEITA_DESPESA  (VERSION,ATIVO,DATE_CREATED,LAST_UPDATED,TIPO,CODIGO,DESCRICAO,DESCRICAO_DETALHADA,ANALITICO,TAMANHO) values (0,'S',sysdate,sysdate,'R','1114502200','Adicional ICMS - Fundo Estadual de Combate à Pobreza - Multas e Juros de Mora','Vide descrição do código de receita principal.','S',8);</v>
      </c>
    </row>
    <row r="199" spans="1:20" ht="16" x14ac:dyDescent="0.2">
      <c r="A199" s="4" t="str">
        <f t="shared" si="50"/>
        <v>1</v>
      </c>
      <c r="B199" s="5" t="str">
        <f t="shared" si="51"/>
        <v>1</v>
      </c>
      <c r="C199" s="5" t="str">
        <f t="shared" si="52"/>
        <v>1</v>
      </c>
      <c r="D199" s="5" t="str">
        <f t="shared" si="53"/>
        <v>4</v>
      </c>
      <c r="E199" s="5" t="str">
        <f t="shared" si="54"/>
        <v>50</v>
      </c>
      <c r="F199" s="5" t="str">
        <f t="shared" si="55"/>
        <v>2</v>
      </c>
      <c r="G199" s="5" t="str">
        <f t="shared" si="56"/>
        <v>3</v>
      </c>
      <c r="H199" s="5" t="str">
        <f t="shared" si="57"/>
        <v>00</v>
      </c>
      <c r="I199" s="11">
        <v>1114502300</v>
      </c>
      <c r="J199" s="14" t="s">
        <v>237</v>
      </c>
      <c r="K199" s="6" t="s">
        <v>21</v>
      </c>
      <c r="L199" s="15" t="s">
        <v>22</v>
      </c>
      <c r="N199" t="str">
        <f t="shared" si="58"/>
        <v>1114502300</v>
      </c>
      <c r="O199" t="str">
        <f t="shared" si="59"/>
        <v>'1114502300'</v>
      </c>
      <c r="P199" t="str">
        <f t="shared" si="60"/>
        <v>'Adicional ICMS - Fundo Estadual de Combate à Pobreza - Dívida Ativa'</v>
      </c>
      <c r="Q199" t="str">
        <f t="shared" si="61"/>
        <v>'Vide descrição do código de receita principal.'</v>
      </c>
      <c r="R199" t="str">
        <f t="shared" si="62"/>
        <v>'S'</v>
      </c>
      <c r="S199">
        <f t="shared" si="63"/>
        <v>8</v>
      </c>
      <c r="T199" t="str">
        <f t="shared" si="64"/>
        <v>Insert into CONTA_RECEITA_DESPESA  (VERSION,ATIVO,DATE_CREATED,LAST_UPDATED,TIPO,CODIGO,DESCRICAO,DESCRICAO_DETALHADA,ANALITICO,TAMANHO) values (0,'S',sysdate,sysdate,'R','1114502300','Adicional ICMS - Fundo Estadual de Combate à Pobreza - Dívida Ativa','Vide descrição do código de receita principal.','S',8);</v>
      </c>
    </row>
    <row r="200" spans="1:20" ht="32" x14ac:dyDescent="0.2">
      <c r="A200" s="4" t="str">
        <f t="shared" si="50"/>
        <v>1</v>
      </c>
      <c r="B200" s="5" t="str">
        <f t="shared" si="51"/>
        <v>1</v>
      </c>
      <c r="C200" s="5" t="str">
        <f t="shared" si="52"/>
        <v>1</v>
      </c>
      <c r="D200" s="5" t="str">
        <f t="shared" si="53"/>
        <v>4</v>
      </c>
      <c r="E200" s="5" t="str">
        <f t="shared" si="54"/>
        <v>50</v>
      </c>
      <c r="F200" s="5" t="str">
        <f t="shared" si="55"/>
        <v>2</v>
      </c>
      <c r="G200" s="5" t="str">
        <f t="shared" si="56"/>
        <v>4</v>
      </c>
      <c r="H200" s="5" t="str">
        <f t="shared" si="57"/>
        <v>00</v>
      </c>
      <c r="I200" s="11">
        <v>1114502400</v>
      </c>
      <c r="J200" s="14" t="s">
        <v>238</v>
      </c>
      <c r="K200" s="6" t="s">
        <v>21</v>
      </c>
      <c r="L200" s="15" t="s">
        <v>22</v>
      </c>
      <c r="N200" t="str">
        <f t="shared" si="58"/>
        <v>1114502400</v>
      </c>
      <c r="O200" t="str">
        <f t="shared" si="59"/>
        <v>'1114502400'</v>
      </c>
      <c r="P200" t="str">
        <f t="shared" si="60"/>
        <v>'Adicional ICMS - Fundo Estadual de Combate à Pobreza - Dívida Ativa - Multas e Juros de Mora da Dívida Ativa'</v>
      </c>
      <c r="Q200" t="str">
        <f t="shared" si="61"/>
        <v>'Vide descrição do código de receita principal.'</v>
      </c>
      <c r="R200" t="str">
        <f t="shared" si="62"/>
        <v>'S'</v>
      </c>
      <c r="S200">
        <f t="shared" si="63"/>
        <v>8</v>
      </c>
      <c r="T200" t="str">
        <f t="shared" si="64"/>
        <v>Insert into CONTA_RECEITA_DESPESA  (VERSION,ATIVO,DATE_CREATED,LAST_UPDATED,TIPO,CODIGO,DESCRICAO,DESCRICAO_DETALHADA,ANALITICO,TAMANHO) values (0,'S',sysdate,sysdate,'R','1114502400','Adicional ICMS - Fundo Estadual de Combate à Pobreza - Dívida Ativa - Multas e Juros de Mora da Dívida Ativa','Vide descrição do código de receita principal.','S',8);</v>
      </c>
    </row>
    <row r="201" spans="1:20" ht="16" x14ac:dyDescent="0.2">
      <c r="A201" s="4" t="str">
        <f t="shared" si="50"/>
        <v>1</v>
      </c>
      <c r="B201" s="5" t="str">
        <f t="shared" si="51"/>
        <v>1</v>
      </c>
      <c r="C201" s="5" t="str">
        <f t="shared" si="52"/>
        <v>1</v>
      </c>
      <c r="D201" s="5" t="str">
        <f t="shared" si="53"/>
        <v>4</v>
      </c>
      <c r="E201" s="5" t="str">
        <f t="shared" si="54"/>
        <v>50</v>
      </c>
      <c r="F201" s="5" t="str">
        <f t="shared" si="55"/>
        <v>2</v>
      </c>
      <c r="G201" s="5" t="str">
        <f t="shared" si="56"/>
        <v>5</v>
      </c>
      <c r="H201" s="5" t="str">
        <f t="shared" si="57"/>
        <v>00</v>
      </c>
      <c r="I201" s="11">
        <v>1114502500</v>
      </c>
      <c r="J201" s="14" t="s">
        <v>239</v>
      </c>
      <c r="K201" s="6" t="s">
        <v>21</v>
      </c>
      <c r="L201" s="15" t="s">
        <v>22</v>
      </c>
      <c r="N201" t="str">
        <f t="shared" si="58"/>
        <v>1114502500</v>
      </c>
      <c r="O201" t="str">
        <f t="shared" si="59"/>
        <v>'1114502500'</v>
      </c>
      <c r="P201" t="str">
        <f t="shared" si="60"/>
        <v>'Adicional ICMS - Fundo Estadual de Combate à Pobreza - Multas'</v>
      </c>
      <c r="Q201" t="str">
        <f t="shared" si="61"/>
        <v>'Vide descrição do código de receita principal.'</v>
      </c>
      <c r="R201" t="str">
        <f t="shared" si="62"/>
        <v>'S'</v>
      </c>
      <c r="S201">
        <f t="shared" si="63"/>
        <v>8</v>
      </c>
      <c r="T201" t="str">
        <f t="shared" si="64"/>
        <v>Insert into CONTA_RECEITA_DESPESA  (VERSION,ATIVO,DATE_CREATED,LAST_UPDATED,TIPO,CODIGO,DESCRICAO,DESCRICAO_DETALHADA,ANALITICO,TAMANHO) values (0,'S',sysdate,sysdate,'R','1114502500','Adicional ICMS - Fundo Estadual de Combate à Pobreza - Multas','Vide descrição do código de receita principal.','S',8);</v>
      </c>
    </row>
    <row r="202" spans="1:20" ht="16" x14ac:dyDescent="0.2">
      <c r="A202" s="4" t="str">
        <f t="shared" si="50"/>
        <v>1</v>
      </c>
      <c r="B202" s="5" t="str">
        <f t="shared" si="51"/>
        <v>1</v>
      </c>
      <c r="C202" s="5" t="str">
        <f t="shared" si="52"/>
        <v>1</v>
      </c>
      <c r="D202" s="5" t="str">
        <f t="shared" si="53"/>
        <v>4</v>
      </c>
      <c r="E202" s="5" t="str">
        <f t="shared" si="54"/>
        <v>50</v>
      </c>
      <c r="F202" s="5" t="str">
        <f t="shared" si="55"/>
        <v>2</v>
      </c>
      <c r="G202" s="5" t="str">
        <f t="shared" si="56"/>
        <v>6</v>
      </c>
      <c r="H202" s="5" t="str">
        <f t="shared" si="57"/>
        <v>00</v>
      </c>
      <c r="I202" s="11">
        <v>1114502600</v>
      </c>
      <c r="J202" s="14" t="s">
        <v>240</v>
      </c>
      <c r="K202" s="6" t="s">
        <v>21</v>
      </c>
      <c r="L202" s="15" t="s">
        <v>22</v>
      </c>
      <c r="N202" t="str">
        <f t="shared" si="58"/>
        <v>1114502600</v>
      </c>
      <c r="O202" t="str">
        <f t="shared" si="59"/>
        <v>'1114502600'</v>
      </c>
      <c r="P202" t="str">
        <f t="shared" si="60"/>
        <v>'Adicional ICMS - Fundo Estadual de Combate à Pobreza - Juros de Mora'</v>
      </c>
      <c r="Q202" t="str">
        <f t="shared" si="61"/>
        <v>'Vide descrição do código de receita principal.'</v>
      </c>
      <c r="R202" t="str">
        <f t="shared" si="62"/>
        <v>'S'</v>
      </c>
      <c r="S202">
        <f t="shared" si="63"/>
        <v>8</v>
      </c>
      <c r="T202" t="str">
        <f t="shared" si="64"/>
        <v>Insert into CONTA_RECEITA_DESPESA  (VERSION,ATIVO,DATE_CREATED,LAST_UPDATED,TIPO,CODIGO,DESCRICAO,DESCRICAO_DETALHADA,ANALITICO,TAMANHO) values (0,'S',sysdate,sysdate,'R','1114502600','Adicional ICMS - Fundo Estadual de Combate à Pobreza - Juros de Mora','Vide descrição do código de receita principal.','S',8);</v>
      </c>
    </row>
    <row r="203" spans="1:20" ht="30" customHeight="1" x14ac:dyDescent="0.2">
      <c r="A203" s="4" t="str">
        <f t="shared" si="50"/>
        <v>1</v>
      </c>
      <c r="B203" s="5" t="str">
        <f t="shared" si="51"/>
        <v>1</v>
      </c>
      <c r="C203" s="5" t="str">
        <f t="shared" si="52"/>
        <v>1</v>
      </c>
      <c r="D203" s="5" t="str">
        <f t="shared" si="53"/>
        <v>4</v>
      </c>
      <c r="E203" s="5" t="str">
        <f t="shared" si="54"/>
        <v>50</v>
      </c>
      <c r="F203" s="5" t="str">
        <f t="shared" si="55"/>
        <v>2</v>
      </c>
      <c r="G203" s="5" t="str">
        <f t="shared" si="56"/>
        <v>7</v>
      </c>
      <c r="H203" s="5" t="str">
        <f t="shared" si="57"/>
        <v>00</v>
      </c>
      <c r="I203" s="11">
        <v>1114502700</v>
      </c>
      <c r="J203" s="14" t="s">
        <v>241</v>
      </c>
      <c r="K203" s="6" t="s">
        <v>21</v>
      </c>
      <c r="L203" s="15" t="s">
        <v>22</v>
      </c>
      <c r="N203" t="str">
        <f t="shared" si="58"/>
        <v>1114502700</v>
      </c>
      <c r="O203" t="str">
        <f t="shared" si="59"/>
        <v>'1114502700'</v>
      </c>
      <c r="P203" t="str">
        <f t="shared" si="60"/>
        <v>'Adicional ICMS - Fundo Estadual de Combate à Pobreza - Dívida Ativa - Multas da Dívida Ativa'</v>
      </c>
      <c r="Q203" t="str">
        <f t="shared" si="61"/>
        <v>'Vide descrição do código de receita principal.'</v>
      </c>
      <c r="R203" t="str">
        <f t="shared" si="62"/>
        <v>'S'</v>
      </c>
      <c r="S203">
        <f t="shared" si="63"/>
        <v>8</v>
      </c>
      <c r="T203" t="str">
        <f t="shared" si="64"/>
        <v>Insert into CONTA_RECEITA_DESPESA  (VERSION,ATIVO,DATE_CREATED,LAST_UPDATED,TIPO,CODIGO,DESCRICAO,DESCRICAO_DETALHADA,ANALITICO,TAMANHO) values (0,'S',sysdate,sysdate,'R','1114502700','Adicional ICMS - Fundo Estadual de Combate à Pobreza - Dívida Ativa - Multas da Dívida Ativa','Vide descrição do código de receita principal.','S',8);</v>
      </c>
    </row>
    <row r="204" spans="1:20" ht="16" x14ac:dyDescent="0.2">
      <c r="A204" s="4" t="str">
        <f t="shared" si="50"/>
        <v>1</v>
      </c>
      <c r="B204" s="5" t="str">
        <f t="shared" si="51"/>
        <v>1</v>
      </c>
      <c r="C204" s="5" t="str">
        <f t="shared" si="52"/>
        <v>1</v>
      </c>
      <c r="D204" s="5" t="str">
        <f t="shared" si="53"/>
        <v>4</v>
      </c>
      <c r="E204" s="5" t="str">
        <f t="shared" si="54"/>
        <v>50</v>
      </c>
      <c r="F204" s="5" t="str">
        <f t="shared" si="55"/>
        <v>2</v>
      </c>
      <c r="G204" s="5" t="str">
        <f t="shared" si="56"/>
        <v>8</v>
      </c>
      <c r="H204" s="5" t="str">
        <f t="shared" si="57"/>
        <v>00</v>
      </c>
      <c r="I204" s="11">
        <v>1114502800</v>
      </c>
      <c r="J204" s="14" t="s">
        <v>242</v>
      </c>
      <c r="K204" s="6" t="s">
        <v>21</v>
      </c>
      <c r="L204" s="15" t="s">
        <v>22</v>
      </c>
      <c r="N204" t="str">
        <f t="shared" si="58"/>
        <v>1114502800</v>
      </c>
      <c r="O204" t="str">
        <f t="shared" si="59"/>
        <v>'1114502800'</v>
      </c>
      <c r="P204" t="str">
        <f t="shared" si="60"/>
        <v>'Adicional ICMS - Fundo Estadual de Combate à Pobreza - Juros de Mora da Dívida Ativa'</v>
      </c>
      <c r="Q204" t="str">
        <f t="shared" si="61"/>
        <v>'Vide descrição do código de receita principal.'</v>
      </c>
      <c r="R204" t="str">
        <f t="shared" si="62"/>
        <v>'S'</v>
      </c>
      <c r="S204">
        <f t="shared" si="63"/>
        <v>8</v>
      </c>
      <c r="T204" t="str">
        <f t="shared" si="64"/>
        <v>Insert into CONTA_RECEITA_DESPESA  (VERSION,ATIVO,DATE_CREATED,LAST_UPDATED,TIPO,CODIGO,DESCRICAO,DESCRICAO_DETALHADA,ANALITICO,TAMANHO) values (0,'S',sysdate,sysdate,'R','1114502800','Adicional ICMS - Fundo Estadual de Combate à Pobreza - Juros de Mora da Dívida Ativa','Vide descrição do código de receita principal.','S',8);</v>
      </c>
    </row>
    <row r="205" spans="1:20" ht="48" x14ac:dyDescent="0.2">
      <c r="A205" s="4" t="str">
        <f t="shared" si="50"/>
        <v>1</v>
      </c>
      <c r="B205" s="5" t="str">
        <f t="shared" si="51"/>
        <v>1</v>
      </c>
      <c r="C205" s="5" t="str">
        <f t="shared" si="52"/>
        <v>1</v>
      </c>
      <c r="D205" s="5" t="str">
        <f t="shared" si="53"/>
        <v>4</v>
      </c>
      <c r="E205" s="5" t="str">
        <f t="shared" si="54"/>
        <v>51</v>
      </c>
      <c r="F205" s="5" t="str">
        <f t="shared" si="55"/>
        <v>0</v>
      </c>
      <c r="G205" s="5" t="str">
        <f t="shared" si="56"/>
        <v>0</v>
      </c>
      <c r="H205" s="5" t="str">
        <f t="shared" si="57"/>
        <v>00</v>
      </c>
      <c r="I205" s="11">
        <v>1114510000</v>
      </c>
      <c r="J205" s="6" t="s">
        <v>243</v>
      </c>
      <c r="K205" s="6" t="s">
        <v>244</v>
      </c>
      <c r="L205" s="13" t="s">
        <v>11</v>
      </c>
      <c r="N205" t="str">
        <f t="shared" si="58"/>
        <v>1114510000</v>
      </c>
      <c r="O205" t="str">
        <f t="shared" si="59"/>
        <v>'1114510000'</v>
      </c>
      <c r="P205" t="str">
        <f t="shared" si="60"/>
        <v>'Impostos sobre Serviços'</v>
      </c>
      <c r="Q205" t="str">
        <f t="shared" si="61"/>
        <v>'Agrega a arrecadação de imposto sobre serviços de qualquer natureza de competência dos Municípios. Tem como fato gerador a prestação, por empresa ou profissional autônomo, com ou sem estabelecimento fixo, de serviços constantes em lista própria.'</v>
      </c>
      <c r="R205" t="str">
        <f t="shared" si="62"/>
        <v>'N'</v>
      </c>
      <c r="S205">
        <f t="shared" si="63"/>
        <v>6</v>
      </c>
      <c r="T205" t="str">
        <f t="shared" si="64"/>
        <v>Insert into CONTA_RECEITA_DESPESA  (VERSION,ATIVO,DATE_CREATED,LAST_UPDATED,TIPO,CODIGO,DESCRICAO,DESCRICAO_DETALHADA,ANALITICO,TAMANHO) values (0,'S',sysdate,sysdate,'R','1114510000','Impostos sobre Serviços','Agrega a arrecadação de imposto sobre serviços de qualquer natureza de competência dos Municípios. Tem como fato gerador a prestação, por empresa ou profissional autônomo, com ou sem estabelecimento fixo, de serviços constantes em lista própria.','N',6);</v>
      </c>
    </row>
    <row r="206" spans="1:20" ht="48" x14ac:dyDescent="0.2">
      <c r="A206" s="4" t="str">
        <f t="shared" si="50"/>
        <v>1</v>
      </c>
      <c r="B206" s="5" t="str">
        <f t="shared" si="51"/>
        <v>1</v>
      </c>
      <c r="C206" s="5" t="str">
        <f t="shared" si="52"/>
        <v>1</v>
      </c>
      <c r="D206" s="5" t="str">
        <f t="shared" si="53"/>
        <v>4</v>
      </c>
      <c r="E206" s="5" t="str">
        <f t="shared" si="54"/>
        <v>51</v>
      </c>
      <c r="F206" s="5" t="str">
        <f t="shared" si="55"/>
        <v>1</v>
      </c>
      <c r="G206" s="5" t="str">
        <f t="shared" si="56"/>
        <v>0</v>
      </c>
      <c r="H206" s="5" t="str">
        <f t="shared" si="57"/>
        <v>00</v>
      </c>
      <c r="I206" s="11">
        <v>1114511000</v>
      </c>
      <c r="J206" s="6" t="s">
        <v>245</v>
      </c>
      <c r="K206" s="6" t="s">
        <v>246</v>
      </c>
      <c r="L206" s="13" t="s">
        <v>11</v>
      </c>
      <c r="N206" t="str">
        <f t="shared" si="58"/>
        <v>1114511000</v>
      </c>
      <c r="O206" t="str">
        <f t="shared" si="59"/>
        <v>'1114511000'</v>
      </c>
      <c r="P206" t="str">
        <f t="shared" si="60"/>
        <v>'Imposto sobre Serviços de Qualquer Natureza - ISSQN'</v>
      </c>
      <c r="Q206" t="str">
        <f t="shared" si="61"/>
        <v>'Registra a arrecadação de imposto sobre serviços de qualquer natureza de competência dos Municípios. Tem como fato gerador a prestação, por empresa ou profissional autônomo, com ou sem estabelecimento fixo, de serviços constantes em lista própria.'</v>
      </c>
      <c r="R206" t="str">
        <f t="shared" si="62"/>
        <v>'N'</v>
      </c>
      <c r="S206">
        <f t="shared" si="63"/>
        <v>7</v>
      </c>
      <c r="T206" t="str">
        <f t="shared" si="64"/>
        <v>Insert into CONTA_RECEITA_DESPESA  (VERSION,ATIVO,DATE_CREATED,LAST_UPDATED,TIPO,CODIGO,DESCRICAO,DESCRICAO_DETALHADA,ANALITICO,TAMANHO) values (0,'S',sysdate,sysdate,'R','1114511000','Imposto sobre Serviços de Qualquer Natureza - ISSQN','Registra a arrecadação de imposto sobre serviços de qualquer natureza de competência dos Municípios. Tem como fato gerador a prestação, por empresa ou profissional autônomo, com ou sem estabelecimento fixo, de serviços constantes em lista própria.','N',7);</v>
      </c>
    </row>
    <row r="207" spans="1:20" ht="16" x14ac:dyDescent="0.2">
      <c r="A207" s="4" t="str">
        <f t="shared" si="50"/>
        <v>1</v>
      </c>
      <c r="B207" s="5" t="str">
        <f t="shared" si="51"/>
        <v>1</v>
      </c>
      <c r="C207" s="5" t="str">
        <f t="shared" si="52"/>
        <v>1</v>
      </c>
      <c r="D207" s="5" t="str">
        <f t="shared" si="53"/>
        <v>4</v>
      </c>
      <c r="E207" s="5" t="str">
        <f t="shared" si="54"/>
        <v>51</v>
      </c>
      <c r="F207" s="5" t="str">
        <f t="shared" si="55"/>
        <v>1</v>
      </c>
      <c r="G207" s="5" t="str">
        <f t="shared" si="56"/>
        <v>1</v>
      </c>
      <c r="H207" s="5" t="str">
        <f t="shared" si="57"/>
        <v>00</v>
      </c>
      <c r="I207" s="11">
        <v>1114511100</v>
      </c>
      <c r="J207" s="14" t="s">
        <v>247</v>
      </c>
      <c r="K207" s="6" t="s">
        <v>21</v>
      </c>
      <c r="L207" s="15" t="s">
        <v>22</v>
      </c>
      <c r="N207" t="str">
        <f t="shared" si="58"/>
        <v>1114511100</v>
      </c>
      <c r="O207" t="str">
        <f t="shared" si="59"/>
        <v>'1114511100'</v>
      </c>
      <c r="P207" t="str">
        <f t="shared" si="60"/>
        <v>'Imposto sobre Serviços de Qualquer Natureza - ISSQN - Principal'</v>
      </c>
      <c r="Q207" t="str">
        <f t="shared" si="61"/>
        <v>'Vide descrição do código de receita principal.'</v>
      </c>
      <c r="R207" t="str">
        <f t="shared" si="62"/>
        <v>'S'</v>
      </c>
      <c r="S207">
        <f t="shared" si="63"/>
        <v>8</v>
      </c>
      <c r="T207" t="str">
        <f t="shared" si="64"/>
        <v>Insert into CONTA_RECEITA_DESPESA  (VERSION,ATIVO,DATE_CREATED,LAST_UPDATED,TIPO,CODIGO,DESCRICAO,DESCRICAO_DETALHADA,ANALITICO,TAMANHO) values (0,'S',sysdate,sysdate,'R','1114511100','Imposto sobre Serviços de Qualquer Natureza - ISSQN - Principal','Vide descrição do código de receita principal.','S',8);</v>
      </c>
    </row>
    <row r="208" spans="1:20" ht="16" x14ac:dyDescent="0.2">
      <c r="A208" s="4" t="str">
        <f t="shared" si="50"/>
        <v>1</v>
      </c>
      <c r="B208" s="5" t="str">
        <f t="shared" si="51"/>
        <v>1</v>
      </c>
      <c r="C208" s="5" t="str">
        <f t="shared" si="52"/>
        <v>1</v>
      </c>
      <c r="D208" s="5" t="str">
        <f t="shared" si="53"/>
        <v>4</v>
      </c>
      <c r="E208" s="5" t="str">
        <f t="shared" si="54"/>
        <v>51</v>
      </c>
      <c r="F208" s="5" t="str">
        <f t="shared" si="55"/>
        <v>1</v>
      </c>
      <c r="G208" s="5" t="str">
        <f t="shared" si="56"/>
        <v>1</v>
      </c>
      <c r="H208" s="5" t="str">
        <f t="shared" si="57"/>
        <v>01</v>
      </c>
      <c r="I208" s="11">
        <v>1114511101</v>
      </c>
      <c r="J208" s="6" t="s">
        <v>5163</v>
      </c>
      <c r="K208" s="6" t="s">
        <v>21</v>
      </c>
      <c r="L208" s="7" t="s">
        <v>22</v>
      </c>
      <c r="N208" t="str">
        <f t="shared" si="58"/>
        <v>1114511101</v>
      </c>
      <c r="O208" t="str">
        <f t="shared" si="59"/>
        <v>'1114511101'</v>
      </c>
      <c r="P208" t="str">
        <f t="shared" si="60"/>
        <v>'Imposto sobre Serviços de Qualquer Natureza – Principal – ISSQN PF Arrecadação Normal'</v>
      </c>
      <c r="Q208" t="str">
        <f t="shared" si="61"/>
        <v>'Vide descrição do código de receita principal.'</v>
      </c>
      <c r="R208" t="str">
        <f t="shared" si="62"/>
        <v>'S'</v>
      </c>
      <c r="S208">
        <f t="shared" si="63"/>
        <v>10</v>
      </c>
      <c r="T208" t="str">
        <f t="shared" si="64"/>
        <v>Insert into CONTA_RECEITA_DESPESA  (VERSION,ATIVO,DATE_CREATED,LAST_UPDATED,TIPO,CODIGO,DESCRICAO,DESCRICAO_DETALHADA,ANALITICO,TAMANHO) values (0,'S',sysdate,sysdate,'R','1114511101','Imposto sobre Serviços de Qualquer Natureza – Principal – ISSQN PF Arrecadação Normal','Vide descrição do código de receita principal.','S',10);</v>
      </c>
    </row>
    <row r="209" spans="1:20" ht="16" x14ac:dyDescent="0.2">
      <c r="A209" s="4" t="str">
        <f t="shared" si="50"/>
        <v>1</v>
      </c>
      <c r="B209" s="5" t="str">
        <f t="shared" si="51"/>
        <v>1</v>
      </c>
      <c r="C209" s="5" t="str">
        <f t="shared" si="52"/>
        <v>1</v>
      </c>
      <c r="D209" s="5" t="str">
        <f t="shared" si="53"/>
        <v>4</v>
      </c>
      <c r="E209" s="5" t="str">
        <f t="shared" si="54"/>
        <v>51</v>
      </c>
      <c r="F209" s="5" t="str">
        <f t="shared" si="55"/>
        <v>1</v>
      </c>
      <c r="G209" s="5" t="str">
        <f t="shared" si="56"/>
        <v>1</v>
      </c>
      <c r="H209" s="5" t="str">
        <f t="shared" si="57"/>
        <v>02</v>
      </c>
      <c r="I209" s="11">
        <v>1114511102</v>
      </c>
      <c r="J209" s="6" t="s">
        <v>5164</v>
      </c>
      <c r="K209" s="6" t="s">
        <v>21</v>
      </c>
      <c r="L209" s="7" t="s">
        <v>22</v>
      </c>
      <c r="N209" t="str">
        <f t="shared" si="58"/>
        <v>1114511102</v>
      </c>
      <c r="O209" t="str">
        <f t="shared" si="59"/>
        <v>'1114511102'</v>
      </c>
      <c r="P209" t="str">
        <f t="shared" si="60"/>
        <v>'Imposto sobre Serviços de Qualquer Natureza – Principal – ISSQN PF Retido na Fonte'</v>
      </c>
      <c r="Q209" t="str">
        <f t="shared" si="61"/>
        <v>'Vide descrição do código de receita principal.'</v>
      </c>
      <c r="R209" t="str">
        <f t="shared" si="62"/>
        <v>'S'</v>
      </c>
      <c r="S209">
        <f t="shared" si="63"/>
        <v>10</v>
      </c>
      <c r="T209" t="str">
        <f t="shared" si="64"/>
        <v>Insert into CONTA_RECEITA_DESPESA  (VERSION,ATIVO,DATE_CREATED,LAST_UPDATED,TIPO,CODIGO,DESCRICAO,DESCRICAO_DETALHADA,ANALITICO,TAMANHO) values (0,'S',sysdate,sysdate,'R','1114511102','Imposto sobre Serviços de Qualquer Natureza – Principal – ISSQN PF Retido na Fonte','Vide descrição do código de receita principal.','S',10);</v>
      </c>
    </row>
    <row r="210" spans="1:20" ht="32" x14ac:dyDescent="0.2">
      <c r="A210" s="4" t="str">
        <f t="shared" si="50"/>
        <v>1</v>
      </c>
      <c r="B210" s="5" t="str">
        <f t="shared" si="51"/>
        <v>1</v>
      </c>
      <c r="C210" s="5" t="str">
        <f t="shared" si="52"/>
        <v>1</v>
      </c>
      <c r="D210" s="5" t="str">
        <f t="shared" si="53"/>
        <v>4</v>
      </c>
      <c r="E210" s="5" t="str">
        <f t="shared" si="54"/>
        <v>51</v>
      </c>
      <c r="F210" s="5" t="str">
        <f t="shared" si="55"/>
        <v>1</v>
      </c>
      <c r="G210" s="5" t="str">
        <f t="shared" si="56"/>
        <v>1</v>
      </c>
      <c r="H210" s="5" t="str">
        <f t="shared" si="57"/>
        <v>03</v>
      </c>
      <c r="I210" s="11">
        <v>1114511103</v>
      </c>
      <c r="J210" s="6" t="s">
        <v>5165</v>
      </c>
      <c r="K210" s="6" t="s">
        <v>21</v>
      </c>
      <c r="L210" s="7" t="s">
        <v>22</v>
      </c>
      <c r="N210" t="str">
        <f t="shared" si="58"/>
        <v>1114511103</v>
      </c>
      <c r="O210" t="str">
        <f t="shared" si="59"/>
        <v>'1114511103'</v>
      </c>
      <c r="P210" t="str">
        <f t="shared" si="60"/>
        <v>'Imposto sobre Serviços de Qualquer Natureza – Principal – ISSQN PF Substituição Tributária'</v>
      </c>
      <c r="Q210" t="str">
        <f t="shared" si="61"/>
        <v>'Vide descrição do código de receita principal.'</v>
      </c>
      <c r="R210" t="str">
        <f t="shared" si="62"/>
        <v>'S'</v>
      </c>
      <c r="S210">
        <f t="shared" si="63"/>
        <v>10</v>
      </c>
      <c r="T210" t="str">
        <f t="shared" si="64"/>
        <v>Insert into CONTA_RECEITA_DESPESA  (VERSION,ATIVO,DATE_CREATED,LAST_UPDATED,TIPO,CODIGO,DESCRICAO,DESCRICAO_DETALHADA,ANALITICO,TAMANHO) values (0,'S',sysdate,sysdate,'R','1114511103','Imposto sobre Serviços de Qualquer Natureza – Principal – ISSQN PF Substituição Tributária','Vide descrição do código de receita principal.','S',10);</v>
      </c>
    </row>
    <row r="211" spans="1:20" ht="16" x14ac:dyDescent="0.2">
      <c r="A211" s="4" t="str">
        <f t="shared" si="50"/>
        <v>1</v>
      </c>
      <c r="B211" s="5" t="str">
        <f t="shared" si="51"/>
        <v>1</v>
      </c>
      <c r="C211" s="5" t="str">
        <f t="shared" si="52"/>
        <v>1</v>
      </c>
      <c r="D211" s="5" t="str">
        <f t="shared" si="53"/>
        <v>4</v>
      </c>
      <c r="E211" s="5" t="str">
        <f t="shared" si="54"/>
        <v>51</v>
      </c>
      <c r="F211" s="5" t="str">
        <f t="shared" si="55"/>
        <v>1</v>
      </c>
      <c r="G211" s="5" t="str">
        <f t="shared" si="56"/>
        <v>1</v>
      </c>
      <c r="H211" s="5" t="str">
        <f t="shared" si="57"/>
        <v>04</v>
      </c>
      <c r="I211" s="11">
        <v>1114511104</v>
      </c>
      <c r="J211" s="6" t="s">
        <v>5166</v>
      </c>
      <c r="K211" s="6" t="s">
        <v>21</v>
      </c>
      <c r="L211" s="7" t="s">
        <v>22</v>
      </c>
      <c r="N211" t="str">
        <f t="shared" si="58"/>
        <v>1114511104</v>
      </c>
      <c r="O211" t="str">
        <f t="shared" si="59"/>
        <v>'1114511104'</v>
      </c>
      <c r="P211" t="str">
        <f t="shared" si="60"/>
        <v>'Imposto sobre Serviços de Qualquer Natureza – Principal – ISSQN PJ Arrecadação Normal'</v>
      </c>
      <c r="Q211" t="str">
        <f t="shared" si="61"/>
        <v>'Vide descrição do código de receita principal.'</v>
      </c>
      <c r="R211" t="str">
        <f t="shared" si="62"/>
        <v>'S'</v>
      </c>
      <c r="S211">
        <f t="shared" si="63"/>
        <v>10</v>
      </c>
      <c r="T211" t="str">
        <f t="shared" si="64"/>
        <v>Insert into CONTA_RECEITA_DESPESA  (VERSION,ATIVO,DATE_CREATED,LAST_UPDATED,TIPO,CODIGO,DESCRICAO,DESCRICAO_DETALHADA,ANALITICO,TAMANHO) values (0,'S',sysdate,sysdate,'R','1114511104','Imposto sobre Serviços de Qualquer Natureza – Principal – ISSQN PJ Arrecadação Normal','Vide descrição do código de receita principal.','S',10);</v>
      </c>
    </row>
    <row r="212" spans="1:20" ht="16" x14ac:dyDescent="0.2">
      <c r="A212" s="4" t="str">
        <f t="shared" si="50"/>
        <v>1</v>
      </c>
      <c r="B212" s="5" t="str">
        <f t="shared" si="51"/>
        <v>1</v>
      </c>
      <c r="C212" s="5" t="str">
        <f t="shared" si="52"/>
        <v>1</v>
      </c>
      <c r="D212" s="5" t="str">
        <f t="shared" si="53"/>
        <v>4</v>
      </c>
      <c r="E212" s="5" t="str">
        <f t="shared" si="54"/>
        <v>51</v>
      </c>
      <c r="F212" s="5" t="str">
        <f t="shared" si="55"/>
        <v>1</v>
      </c>
      <c r="G212" s="5" t="str">
        <f t="shared" si="56"/>
        <v>1</v>
      </c>
      <c r="H212" s="5" t="str">
        <f t="shared" si="57"/>
        <v>05</v>
      </c>
      <c r="I212" s="11">
        <v>1114511105</v>
      </c>
      <c r="J212" s="6" t="s">
        <v>5167</v>
      </c>
      <c r="K212" s="6" t="s">
        <v>21</v>
      </c>
      <c r="L212" s="7" t="s">
        <v>22</v>
      </c>
      <c r="N212" t="str">
        <f t="shared" si="58"/>
        <v>1114511105</v>
      </c>
      <c r="O212" t="str">
        <f t="shared" si="59"/>
        <v>'1114511105'</v>
      </c>
      <c r="P212" t="str">
        <f t="shared" si="60"/>
        <v>'Imposto sobre Serviços de Qualquer Natureza – Principal – ISSQN PJ Retido na Fonte'</v>
      </c>
      <c r="Q212" t="str">
        <f t="shared" si="61"/>
        <v>'Vide descrição do código de receita principal.'</v>
      </c>
      <c r="R212" t="str">
        <f t="shared" si="62"/>
        <v>'S'</v>
      </c>
      <c r="S212">
        <f t="shared" si="63"/>
        <v>10</v>
      </c>
      <c r="T212" t="str">
        <f t="shared" si="64"/>
        <v>Insert into CONTA_RECEITA_DESPESA  (VERSION,ATIVO,DATE_CREATED,LAST_UPDATED,TIPO,CODIGO,DESCRICAO,DESCRICAO_DETALHADA,ANALITICO,TAMANHO) values (0,'S',sysdate,sysdate,'R','1114511105','Imposto sobre Serviços de Qualquer Natureza – Principal – ISSQN PJ Retido na Fonte','Vide descrição do código de receita principal.','S',10);</v>
      </c>
    </row>
    <row r="213" spans="1:20" ht="32" x14ac:dyDescent="0.2">
      <c r="A213" s="4" t="str">
        <f t="shared" si="50"/>
        <v>1</v>
      </c>
      <c r="B213" s="5" t="str">
        <f t="shared" si="51"/>
        <v>1</v>
      </c>
      <c r="C213" s="5" t="str">
        <f t="shared" si="52"/>
        <v>1</v>
      </c>
      <c r="D213" s="5" t="str">
        <f t="shared" si="53"/>
        <v>4</v>
      </c>
      <c r="E213" s="5" t="str">
        <f t="shared" si="54"/>
        <v>51</v>
      </c>
      <c r="F213" s="5" t="str">
        <f t="shared" si="55"/>
        <v>1</v>
      </c>
      <c r="G213" s="5" t="str">
        <f t="shared" si="56"/>
        <v>1</v>
      </c>
      <c r="H213" s="5" t="str">
        <f t="shared" si="57"/>
        <v>06</v>
      </c>
      <c r="I213" s="11">
        <v>1114511106</v>
      </c>
      <c r="J213" s="6" t="s">
        <v>5168</v>
      </c>
      <c r="K213" s="6" t="s">
        <v>21</v>
      </c>
      <c r="L213" s="7" t="s">
        <v>22</v>
      </c>
      <c r="N213" t="str">
        <f t="shared" si="58"/>
        <v>1114511106</v>
      </c>
      <c r="O213" t="str">
        <f t="shared" si="59"/>
        <v>'1114511106'</v>
      </c>
      <c r="P213" t="str">
        <f t="shared" si="60"/>
        <v>'Imposto sobre Serviços de Qualquer Natureza – Principal – ISSQN PJ Substituição Tributária'</v>
      </c>
      <c r="Q213" t="str">
        <f t="shared" si="61"/>
        <v>'Vide descrição do código de receita principal.'</v>
      </c>
      <c r="R213" t="str">
        <f t="shared" si="62"/>
        <v>'S'</v>
      </c>
      <c r="S213">
        <f t="shared" si="63"/>
        <v>10</v>
      </c>
      <c r="T213" t="str">
        <f t="shared" si="64"/>
        <v>Insert into CONTA_RECEITA_DESPESA  (VERSION,ATIVO,DATE_CREATED,LAST_UPDATED,TIPO,CODIGO,DESCRICAO,DESCRICAO_DETALHADA,ANALITICO,TAMANHO) values (0,'S',sysdate,sysdate,'R','1114511106','Imposto sobre Serviços de Qualquer Natureza – Principal – ISSQN PJ Substituição Tributária','Vide descrição do código de receita principal.','S',10);</v>
      </c>
    </row>
    <row r="214" spans="1:20" ht="16" x14ac:dyDescent="0.2">
      <c r="A214" s="4" t="str">
        <f t="shared" si="50"/>
        <v>1</v>
      </c>
      <c r="B214" s="5" t="str">
        <f t="shared" si="51"/>
        <v>1</v>
      </c>
      <c r="C214" s="5" t="str">
        <f t="shared" si="52"/>
        <v>1</v>
      </c>
      <c r="D214" s="5" t="str">
        <f t="shared" si="53"/>
        <v>4</v>
      </c>
      <c r="E214" s="5" t="str">
        <f t="shared" si="54"/>
        <v>51</v>
      </c>
      <c r="F214" s="5" t="str">
        <f t="shared" si="55"/>
        <v>1</v>
      </c>
      <c r="G214" s="5" t="str">
        <f t="shared" si="56"/>
        <v>1</v>
      </c>
      <c r="H214" s="5" t="str">
        <f t="shared" si="57"/>
        <v>07</v>
      </c>
      <c r="I214" s="11">
        <v>1114511107</v>
      </c>
      <c r="J214" s="6" t="s">
        <v>5169</v>
      </c>
      <c r="K214" s="6" t="s">
        <v>21</v>
      </c>
      <c r="L214" s="7" t="s">
        <v>22</v>
      </c>
      <c r="N214" t="str">
        <f t="shared" si="58"/>
        <v>1114511107</v>
      </c>
      <c r="O214" t="str">
        <f t="shared" si="59"/>
        <v>'1114511107'</v>
      </c>
      <c r="P214" t="str">
        <f t="shared" si="60"/>
        <v>'Imposto sobre Serviços de Qualquer Natureza – Principal – ISSQN - Simples Nacional'</v>
      </c>
      <c r="Q214" t="str">
        <f t="shared" si="61"/>
        <v>'Vide descrição do código de receita principal.'</v>
      </c>
      <c r="R214" t="str">
        <f t="shared" si="62"/>
        <v>'S'</v>
      </c>
      <c r="S214">
        <f t="shared" si="63"/>
        <v>10</v>
      </c>
      <c r="T214" t="str">
        <f t="shared" si="64"/>
        <v>Insert into CONTA_RECEITA_DESPESA  (VERSION,ATIVO,DATE_CREATED,LAST_UPDATED,TIPO,CODIGO,DESCRICAO,DESCRICAO_DETALHADA,ANALITICO,TAMANHO) values (0,'S',sysdate,sysdate,'R','1114511107','Imposto sobre Serviços de Qualquer Natureza – Principal – ISSQN - Simples Nacional','Vide descrição do código de receita principal.','S',10);</v>
      </c>
    </row>
    <row r="215" spans="1:20" ht="32" x14ac:dyDescent="0.2">
      <c r="A215" s="4" t="str">
        <f t="shared" si="50"/>
        <v>1</v>
      </c>
      <c r="B215" s="5" t="str">
        <f t="shared" si="51"/>
        <v>1</v>
      </c>
      <c r="C215" s="5" t="str">
        <f t="shared" si="52"/>
        <v>1</v>
      </c>
      <c r="D215" s="5" t="str">
        <f t="shared" si="53"/>
        <v>4</v>
      </c>
      <c r="E215" s="5" t="str">
        <f t="shared" si="54"/>
        <v>51</v>
      </c>
      <c r="F215" s="5" t="str">
        <f t="shared" si="55"/>
        <v>1</v>
      </c>
      <c r="G215" s="5" t="str">
        <f t="shared" si="56"/>
        <v>1</v>
      </c>
      <c r="H215" s="5" t="str">
        <f t="shared" si="57"/>
        <v>08</v>
      </c>
      <c r="I215" s="11">
        <v>1114511108</v>
      </c>
      <c r="J215" s="6" t="s">
        <v>5170</v>
      </c>
      <c r="K215" s="6" t="s">
        <v>21</v>
      </c>
      <c r="L215" s="7" t="s">
        <v>22</v>
      </c>
      <c r="N215" t="str">
        <f t="shared" si="58"/>
        <v>1114511108</v>
      </c>
      <c r="O215" t="str">
        <f t="shared" si="59"/>
        <v>'1114511108'</v>
      </c>
      <c r="P215" t="str">
        <f t="shared" si="60"/>
        <v>'Imposto sobre Serviços de Qualquer Natureza – Principal – ISSQN – Convênio Simples Nacional PGFN'</v>
      </c>
      <c r="Q215" t="str">
        <f t="shared" si="61"/>
        <v>'Vide descrição do código de receita principal.'</v>
      </c>
      <c r="R215" t="str">
        <f t="shared" si="62"/>
        <v>'S'</v>
      </c>
      <c r="S215">
        <f t="shared" si="63"/>
        <v>10</v>
      </c>
      <c r="T215" t="str">
        <f t="shared" si="64"/>
        <v>Insert into CONTA_RECEITA_DESPESA  (VERSION,ATIVO,DATE_CREATED,LAST_UPDATED,TIPO,CODIGO,DESCRICAO,DESCRICAO_DETALHADA,ANALITICO,TAMANHO) values (0,'S',sysdate,sysdate,'R','1114511108','Imposto sobre Serviços de Qualquer Natureza – Principal – ISSQN – Convênio Simples Nacional PGFN','Vide descrição do código de receita principal.','S',10);</v>
      </c>
    </row>
    <row r="216" spans="1:20" ht="16" x14ac:dyDescent="0.2">
      <c r="A216" s="4" t="str">
        <f t="shared" si="50"/>
        <v>1</v>
      </c>
      <c r="B216" s="5" t="str">
        <f t="shared" si="51"/>
        <v>1</v>
      </c>
      <c r="C216" s="5" t="str">
        <f t="shared" si="52"/>
        <v>1</v>
      </c>
      <c r="D216" s="5" t="str">
        <f t="shared" si="53"/>
        <v>4</v>
      </c>
      <c r="E216" s="5" t="str">
        <f t="shared" si="54"/>
        <v>51</v>
      </c>
      <c r="F216" s="5" t="str">
        <f t="shared" si="55"/>
        <v>1</v>
      </c>
      <c r="G216" s="5" t="str">
        <f t="shared" si="56"/>
        <v>2</v>
      </c>
      <c r="H216" s="5" t="str">
        <f t="shared" si="57"/>
        <v>00</v>
      </c>
      <c r="I216" s="11">
        <v>1114511200</v>
      </c>
      <c r="J216" s="14" t="s">
        <v>248</v>
      </c>
      <c r="K216" s="6" t="s">
        <v>21</v>
      </c>
      <c r="L216" s="15" t="s">
        <v>22</v>
      </c>
      <c r="N216" t="str">
        <f t="shared" si="58"/>
        <v>1114511200</v>
      </c>
      <c r="O216" t="str">
        <f t="shared" si="59"/>
        <v>'1114511200'</v>
      </c>
      <c r="P216" t="str">
        <f t="shared" si="60"/>
        <v>'Imposto sobre Serviços de Qualquer Natureza - ISSQN - Multas e Juros de Mora'</v>
      </c>
      <c r="Q216" t="str">
        <f t="shared" si="61"/>
        <v>'Vide descrição do código de receita principal.'</v>
      </c>
      <c r="R216" t="str">
        <f t="shared" si="62"/>
        <v>'S'</v>
      </c>
      <c r="S216">
        <f t="shared" si="63"/>
        <v>8</v>
      </c>
      <c r="T216" t="str">
        <f t="shared" si="64"/>
        <v>Insert into CONTA_RECEITA_DESPESA  (VERSION,ATIVO,DATE_CREATED,LAST_UPDATED,TIPO,CODIGO,DESCRICAO,DESCRICAO_DETALHADA,ANALITICO,TAMANHO) values (0,'S',sysdate,sysdate,'R','1114511200','Imposto sobre Serviços de Qualquer Natureza - ISSQN - Multas e Juros de Mora','Vide descrição do código de receita principal.','S',8);</v>
      </c>
    </row>
    <row r="217" spans="1:20" ht="16" x14ac:dyDescent="0.2">
      <c r="A217" s="4" t="str">
        <f t="shared" si="50"/>
        <v>1</v>
      </c>
      <c r="B217" s="5" t="str">
        <f t="shared" si="51"/>
        <v>1</v>
      </c>
      <c r="C217" s="5" t="str">
        <f t="shared" si="52"/>
        <v>1</v>
      </c>
      <c r="D217" s="5" t="str">
        <f t="shared" si="53"/>
        <v>4</v>
      </c>
      <c r="E217" s="5" t="str">
        <f t="shared" si="54"/>
        <v>51</v>
      </c>
      <c r="F217" s="5" t="str">
        <f t="shared" si="55"/>
        <v>1</v>
      </c>
      <c r="G217" s="5" t="str">
        <f t="shared" si="56"/>
        <v>3</v>
      </c>
      <c r="H217" s="5" t="str">
        <f t="shared" si="57"/>
        <v>00</v>
      </c>
      <c r="I217" s="11">
        <v>1114511300</v>
      </c>
      <c r="J217" s="14" t="s">
        <v>249</v>
      </c>
      <c r="K217" s="6" t="s">
        <v>21</v>
      </c>
      <c r="L217" s="15" t="s">
        <v>22</v>
      </c>
      <c r="N217" t="str">
        <f t="shared" si="58"/>
        <v>1114511300</v>
      </c>
      <c r="O217" t="str">
        <f t="shared" si="59"/>
        <v>'1114511300'</v>
      </c>
      <c r="P217" t="str">
        <f t="shared" si="60"/>
        <v>'Imposto sobre Serviços de Qualquer Natureza - ISSQN - Dívida Ativa'</v>
      </c>
      <c r="Q217" t="str">
        <f t="shared" si="61"/>
        <v>'Vide descrição do código de receita principal.'</v>
      </c>
      <c r="R217" t="str">
        <f t="shared" si="62"/>
        <v>'S'</v>
      </c>
      <c r="S217">
        <f t="shared" si="63"/>
        <v>8</v>
      </c>
      <c r="T217" t="str">
        <f t="shared" si="64"/>
        <v>Insert into CONTA_RECEITA_DESPESA  (VERSION,ATIVO,DATE_CREATED,LAST_UPDATED,TIPO,CODIGO,DESCRICAO,DESCRICAO_DETALHADA,ANALITICO,TAMANHO) values (0,'S',sysdate,sysdate,'R','1114511300','Imposto sobre Serviços de Qualquer Natureza - ISSQN - Dívida Ativa','Vide descrição do código de receita principal.','S',8);</v>
      </c>
    </row>
    <row r="218" spans="1:20" ht="32" x14ac:dyDescent="0.2">
      <c r="A218" s="4" t="str">
        <f t="shared" si="50"/>
        <v>1</v>
      </c>
      <c r="B218" s="5" t="str">
        <f t="shared" si="51"/>
        <v>1</v>
      </c>
      <c r="C218" s="5" t="str">
        <f t="shared" si="52"/>
        <v>1</v>
      </c>
      <c r="D218" s="5" t="str">
        <f t="shared" si="53"/>
        <v>4</v>
      </c>
      <c r="E218" s="5" t="str">
        <f t="shared" si="54"/>
        <v>51</v>
      </c>
      <c r="F218" s="5" t="str">
        <f t="shared" si="55"/>
        <v>1</v>
      </c>
      <c r="G218" s="5" t="str">
        <f t="shared" si="56"/>
        <v>4</v>
      </c>
      <c r="H218" s="5" t="str">
        <f t="shared" si="57"/>
        <v>00</v>
      </c>
      <c r="I218" s="11">
        <v>1114511400</v>
      </c>
      <c r="J218" s="14" t="s">
        <v>250</v>
      </c>
      <c r="K218" s="6" t="s">
        <v>21</v>
      </c>
      <c r="L218" s="15" t="s">
        <v>22</v>
      </c>
      <c r="N218" t="str">
        <f t="shared" si="58"/>
        <v>1114511400</v>
      </c>
      <c r="O218" t="str">
        <f t="shared" si="59"/>
        <v>'1114511400'</v>
      </c>
      <c r="P218" t="str">
        <f t="shared" si="60"/>
        <v>'Imposto sobre Serviços de Qualquer Natureza - ISSQN - Dívida Ativa - Multas e Juros de Mora da Dívida Ativa'</v>
      </c>
      <c r="Q218" t="str">
        <f t="shared" si="61"/>
        <v>'Vide descrição do código de receita principal.'</v>
      </c>
      <c r="R218" t="str">
        <f t="shared" si="62"/>
        <v>'S'</v>
      </c>
      <c r="S218">
        <f t="shared" si="63"/>
        <v>8</v>
      </c>
      <c r="T218" t="str">
        <f t="shared" si="64"/>
        <v>Insert into CONTA_RECEITA_DESPESA  (VERSION,ATIVO,DATE_CREATED,LAST_UPDATED,TIPO,CODIGO,DESCRICAO,DESCRICAO_DETALHADA,ANALITICO,TAMANHO) values (0,'S',sysdate,sysdate,'R','1114511400','Imposto sobre Serviços de Qualquer Natureza - ISSQN - Dívida Ativa - Multas e Juros de Mora da Dívida Ativa','Vide descrição do código de receita principal.','S',8);</v>
      </c>
    </row>
    <row r="219" spans="1:20" ht="16" x14ac:dyDescent="0.2">
      <c r="A219" s="4" t="str">
        <f t="shared" si="50"/>
        <v>1</v>
      </c>
      <c r="B219" s="5" t="str">
        <f t="shared" si="51"/>
        <v>1</v>
      </c>
      <c r="C219" s="5" t="str">
        <f t="shared" si="52"/>
        <v>1</v>
      </c>
      <c r="D219" s="5" t="str">
        <f t="shared" si="53"/>
        <v>4</v>
      </c>
      <c r="E219" s="5" t="str">
        <f t="shared" si="54"/>
        <v>51</v>
      </c>
      <c r="F219" s="5" t="str">
        <f t="shared" si="55"/>
        <v>1</v>
      </c>
      <c r="G219" s="5" t="str">
        <f t="shared" si="56"/>
        <v>5</v>
      </c>
      <c r="H219" s="5" t="str">
        <f t="shared" si="57"/>
        <v>00</v>
      </c>
      <c r="I219" s="11">
        <v>1114511500</v>
      </c>
      <c r="J219" s="14" t="s">
        <v>251</v>
      </c>
      <c r="K219" s="6" t="s">
        <v>21</v>
      </c>
      <c r="L219" s="15" t="s">
        <v>22</v>
      </c>
      <c r="N219" t="str">
        <f t="shared" si="58"/>
        <v>1114511500</v>
      </c>
      <c r="O219" t="str">
        <f t="shared" si="59"/>
        <v>'1114511500'</v>
      </c>
      <c r="P219" t="str">
        <f t="shared" si="60"/>
        <v>'Imposto sobre Serviços de Qualquer Natureza - ISSQN - Multas'</v>
      </c>
      <c r="Q219" t="str">
        <f t="shared" si="61"/>
        <v>'Vide descrição do código de receita principal.'</v>
      </c>
      <c r="R219" t="str">
        <f t="shared" si="62"/>
        <v>'S'</v>
      </c>
      <c r="S219">
        <f t="shared" si="63"/>
        <v>8</v>
      </c>
      <c r="T219" t="str">
        <f t="shared" si="64"/>
        <v>Insert into CONTA_RECEITA_DESPESA  (VERSION,ATIVO,DATE_CREATED,LAST_UPDATED,TIPO,CODIGO,DESCRICAO,DESCRICAO_DETALHADA,ANALITICO,TAMANHO) values (0,'S',sysdate,sysdate,'R','1114511500','Imposto sobre Serviços de Qualquer Natureza - ISSQN - Multas','Vide descrição do código de receita principal.','S',8);</v>
      </c>
    </row>
    <row r="220" spans="1:20" ht="16" x14ac:dyDescent="0.2">
      <c r="A220" s="4" t="str">
        <f t="shared" si="50"/>
        <v>1</v>
      </c>
      <c r="B220" s="5" t="str">
        <f t="shared" si="51"/>
        <v>1</v>
      </c>
      <c r="C220" s="5" t="str">
        <f t="shared" si="52"/>
        <v>1</v>
      </c>
      <c r="D220" s="5" t="str">
        <f t="shared" si="53"/>
        <v>4</v>
      </c>
      <c r="E220" s="5" t="str">
        <f t="shared" si="54"/>
        <v>51</v>
      </c>
      <c r="F220" s="5" t="str">
        <f t="shared" si="55"/>
        <v>1</v>
      </c>
      <c r="G220" s="5" t="str">
        <f t="shared" si="56"/>
        <v>6</v>
      </c>
      <c r="H220" s="5" t="str">
        <f t="shared" si="57"/>
        <v>00</v>
      </c>
      <c r="I220" s="11">
        <v>1114511600</v>
      </c>
      <c r="J220" s="14" t="s">
        <v>252</v>
      </c>
      <c r="K220" s="6" t="s">
        <v>21</v>
      </c>
      <c r="L220" s="15" t="s">
        <v>22</v>
      </c>
      <c r="N220" t="str">
        <f t="shared" si="58"/>
        <v>1114511600</v>
      </c>
      <c r="O220" t="str">
        <f t="shared" si="59"/>
        <v>'1114511600'</v>
      </c>
      <c r="P220" t="str">
        <f t="shared" si="60"/>
        <v>'Imposto sobre Serviços de Qualquer Natureza - ISSQN - Juros de Mora'</v>
      </c>
      <c r="Q220" t="str">
        <f t="shared" si="61"/>
        <v>'Vide descrição do código de receita principal.'</v>
      </c>
      <c r="R220" t="str">
        <f t="shared" si="62"/>
        <v>'S'</v>
      </c>
      <c r="S220">
        <f t="shared" si="63"/>
        <v>8</v>
      </c>
      <c r="T220" t="str">
        <f t="shared" si="64"/>
        <v>Insert into CONTA_RECEITA_DESPESA  (VERSION,ATIVO,DATE_CREATED,LAST_UPDATED,TIPO,CODIGO,DESCRICAO,DESCRICAO_DETALHADA,ANALITICO,TAMANHO) values (0,'S',sysdate,sysdate,'R','1114511600','Imposto sobre Serviços de Qualquer Natureza - ISSQN - Juros de Mora','Vide descrição do código de receita principal.','S',8);</v>
      </c>
    </row>
    <row r="221" spans="1:20" ht="32" x14ac:dyDescent="0.2">
      <c r="A221" s="4" t="str">
        <f t="shared" si="50"/>
        <v>1</v>
      </c>
      <c r="B221" s="5" t="str">
        <f t="shared" si="51"/>
        <v>1</v>
      </c>
      <c r="C221" s="5" t="str">
        <f t="shared" si="52"/>
        <v>1</v>
      </c>
      <c r="D221" s="5" t="str">
        <f t="shared" si="53"/>
        <v>4</v>
      </c>
      <c r="E221" s="5" t="str">
        <f t="shared" si="54"/>
        <v>51</v>
      </c>
      <c r="F221" s="5" t="str">
        <f t="shared" si="55"/>
        <v>1</v>
      </c>
      <c r="G221" s="5" t="str">
        <f t="shared" si="56"/>
        <v>7</v>
      </c>
      <c r="H221" s="5" t="str">
        <f t="shared" si="57"/>
        <v>00</v>
      </c>
      <c r="I221" s="11">
        <v>1114511700</v>
      </c>
      <c r="J221" s="14" t="s">
        <v>253</v>
      </c>
      <c r="K221" s="6" t="s">
        <v>21</v>
      </c>
      <c r="L221" s="15" t="s">
        <v>22</v>
      </c>
      <c r="N221" t="str">
        <f t="shared" si="58"/>
        <v>1114511700</v>
      </c>
      <c r="O221" t="str">
        <f t="shared" si="59"/>
        <v>'1114511700'</v>
      </c>
      <c r="P221" t="str">
        <f t="shared" si="60"/>
        <v>'Imposto sobre Serviços de Qualquer Natureza - ISSQN - Dívida Ativa - Multas da Dívida Ativa'</v>
      </c>
      <c r="Q221" t="str">
        <f t="shared" si="61"/>
        <v>'Vide descrição do código de receita principal.'</v>
      </c>
      <c r="R221" t="str">
        <f t="shared" si="62"/>
        <v>'S'</v>
      </c>
      <c r="S221">
        <f t="shared" si="63"/>
        <v>8</v>
      </c>
      <c r="T221" t="str">
        <f t="shared" si="64"/>
        <v>Insert into CONTA_RECEITA_DESPESA  (VERSION,ATIVO,DATE_CREATED,LAST_UPDATED,TIPO,CODIGO,DESCRICAO,DESCRICAO_DETALHADA,ANALITICO,TAMANHO) values (0,'S',sysdate,sysdate,'R','1114511700','Imposto sobre Serviços de Qualquer Natureza - ISSQN - Dívida Ativa - Multas da Dívida Ativa','Vide descrição do código de receita principal.','S',8);</v>
      </c>
    </row>
    <row r="222" spans="1:20" ht="16" x14ac:dyDescent="0.2">
      <c r="A222" s="4" t="str">
        <f t="shared" si="50"/>
        <v>1</v>
      </c>
      <c r="B222" s="5" t="str">
        <f t="shared" si="51"/>
        <v>1</v>
      </c>
      <c r="C222" s="5" t="str">
        <f t="shared" si="52"/>
        <v>1</v>
      </c>
      <c r="D222" s="5" t="str">
        <f t="shared" si="53"/>
        <v>4</v>
      </c>
      <c r="E222" s="5" t="str">
        <f t="shared" si="54"/>
        <v>51</v>
      </c>
      <c r="F222" s="5" t="str">
        <f t="shared" si="55"/>
        <v>1</v>
      </c>
      <c r="G222" s="5" t="str">
        <f t="shared" si="56"/>
        <v>8</v>
      </c>
      <c r="H222" s="5" t="str">
        <f t="shared" si="57"/>
        <v>00</v>
      </c>
      <c r="I222" s="11">
        <v>1114511800</v>
      </c>
      <c r="J222" s="14" t="s">
        <v>254</v>
      </c>
      <c r="K222" s="6" t="s">
        <v>21</v>
      </c>
      <c r="L222" s="15" t="s">
        <v>22</v>
      </c>
      <c r="N222" t="str">
        <f t="shared" si="58"/>
        <v>1114511800</v>
      </c>
      <c r="O222" t="str">
        <f t="shared" si="59"/>
        <v>'1114511800'</v>
      </c>
      <c r="P222" t="str">
        <f t="shared" si="60"/>
        <v>'Imposto sobre Serviços de Qualquer Natureza - ISSQN - Juros de Mora da Dívida Ativa'</v>
      </c>
      <c r="Q222" t="str">
        <f t="shared" si="61"/>
        <v>'Vide descrição do código de receita principal.'</v>
      </c>
      <c r="R222" t="str">
        <f t="shared" si="62"/>
        <v>'S'</v>
      </c>
      <c r="S222">
        <f t="shared" si="63"/>
        <v>8</v>
      </c>
      <c r="T222" t="str">
        <f t="shared" si="64"/>
        <v>Insert into CONTA_RECEITA_DESPESA  (VERSION,ATIVO,DATE_CREATED,LAST_UPDATED,TIPO,CODIGO,DESCRICAO,DESCRICAO_DETALHADA,ANALITICO,TAMANHO) values (0,'S',sysdate,sysdate,'R','1114511800','Imposto sobre Serviços de Qualquer Natureza - ISSQN - Juros de Mora da Dívida Ativa','Vide descrição do código de receita principal.','S',8);</v>
      </c>
    </row>
    <row r="223" spans="1:20" ht="64" x14ac:dyDescent="0.2">
      <c r="A223" s="4" t="str">
        <f t="shared" si="50"/>
        <v>1</v>
      </c>
      <c r="B223" s="5" t="str">
        <f t="shared" si="51"/>
        <v>1</v>
      </c>
      <c r="C223" s="5" t="str">
        <f t="shared" si="52"/>
        <v>1</v>
      </c>
      <c r="D223" s="5" t="str">
        <f t="shared" si="53"/>
        <v>4</v>
      </c>
      <c r="E223" s="5" t="str">
        <f t="shared" si="54"/>
        <v>51</v>
      </c>
      <c r="F223" s="5" t="str">
        <f t="shared" si="55"/>
        <v>2</v>
      </c>
      <c r="G223" s="5" t="str">
        <f t="shared" si="56"/>
        <v>0</v>
      </c>
      <c r="H223" s="5" t="str">
        <f t="shared" si="57"/>
        <v>00</v>
      </c>
      <c r="I223" s="11">
        <v>1114512000</v>
      </c>
      <c r="J223" s="6" t="s">
        <v>255</v>
      </c>
      <c r="K223" s="6" t="s">
        <v>256</v>
      </c>
      <c r="L223" s="13" t="s">
        <v>11</v>
      </c>
      <c r="N223" t="str">
        <f t="shared" si="58"/>
        <v>1114512000</v>
      </c>
      <c r="O223" t="str">
        <f t="shared" si="59"/>
        <v>'1114512000'</v>
      </c>
      <c r="P223" t="str">
        <f t="shared" si="60"/>
        <v>'Adicional ISS - Fundo Municipal de Combate à Pobreza'</v>
      </c>
      <c r="Q223" t="str">
        <f t="shared" si="61"/>
        <v>'Registra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v>
      </c>
      <c r="R223" t="str">
        <f t="shared" si="62"/>
        <v>'N'</v>
      </c>
      <c r="S223">
        <f t="shared" si="63"/>
        <v>7</v>
      </c>
      <c r="T223" t="str">
        <f t="shared" si="64"/>
        <v>Insert into CONTA_RECEITA_DESPESA  (VERSION,ATIVO,DATE_CREATED,LAST_UPDATED,TIPO,CODIGO,DESCRICAO,DESCRICAO_DETALHADA,ANALITICO,TAMANHO) values (0,'S',sysdate,sysdate,'R','1114512000','Adicional ISS - Fundo Municipal de Combate à Pobreza','Registra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CF/1988.','N',7);</v>
      </c>
    </row>
    <row r="224" spans="1:20" ht="51" customHeight="1" x14ac:dyDescent="0.2">
      <c r="A224" s="4" t="str">
        <f t="shared" si="50"/>
        <v>1</v>
      </c>
      <c r="B224" s="5" t="str">
        <f t="shared" si="51"/>
        <v>1</v>
      </c>
      <c r="C224" s="5" t="str">
        <f t="shared" si="52"/>
        <v>1</v>
      </c>
      <c r="D224" s="5" t="str">
        <f t="shared" si="53"/>
        <v>4</v>
      </c>
      <c r="E224" s="5" t="str">
        <f t="shared" si="54"/>
        <v>51</v>
      </c>
      <c r="F224" s="5" t="str">
        <f t="shared" si="55"/>
        <v>2</v>
      </c>
      <c r="G224" s="5" t="str">
        <f t="shared" si="56"/>
        <v>1</v>
      </c>
      <c r="H224" s="5" t="str">
        <f t="shared" si="57"/>
        <v>00</v>
      </c>
      <c r="I224" s="11">
        <v>1114512100</v>
      </c>
      <c r="J224" s="25" t="s">
        <v>257</v>
      </c>
      <c r="K224" s="6" t="s">
        <v>21</v>
      </c>
      <c r="L224" s="15" t="s">
        <v>22</v>
      </c>
      <c r="N224" t="str">
        <f t="shared" si="58"/>
        <v>1114512100</v>
      </c>
      <c r="O224" t="str">
        <f t="shared" si="59"/>
        <v>'1114512100'</v>
      </c>
      <c r="P224" t="str">
        <f t="shared" si="60"/>
        <v>'Adicional ISS - Fundo Municipal de Combate à Pobreza - Principal'</v>
      </c>
      <c r="Q224" t="str">
        <f t="shared" si="61"/>
        <v>'Vide descrição do código de receita principal.'</v>
      </c>
      <c r="R224" t="str">
        <f t="shared" si="62"/>
        <v>'S'</v>
      </c>
      <c r="S224">
        <f t="shared" si="63"/>
        <v>8</v>
      </c>
      <c r="T224" t="str">
        <f t="shared" si="64"/>
        <v>Insert into CONTA_RECEITA_DESPESA  (VERSION,ATIVO,DATE_CREATED,LAST_UPDATED,TIPO,CODIGO,DESCRICAO,DESCRICAO_DETALHADA,ANALITICO,TAMANHO) values (0,'S',sysdate,sysdate,'R','1114512100','Adicional ISS - Fundo Municipal de Combate à Pobreza - Principal','Vide descrição do código de receita principal.','S',8);</v>
      </c>
    </row>
    <row r="225" spans="1:20" ht="24" customHeight="1" x14ac:dyDescent="0.2">
      <c r="A225" s="4" t="str">
        <f t="shared" si="50"/>
        <v>1</v>
      </c>
      <c r="B225" s="5" t="str">
        <f t="shared" si="51"/>
        <v>1</v>
      </c>
      <c r="C225" s="5" t="str">
        <f t="shared" si="52"/>
        <v>1</v>
      </c>
      <c r="D225" s="5" t="str">
        <f t="shared" si="53"/>
        <v>4</v>
      </c>
      <c r="E225" s="5" t="str">
        <f t="shared" si="54"/>
        <v>51</v>
      </c>
      <c r="F225" s="5" t="str">
        <f t="shared" si="55"/>
        <v>2</v>
      </c>
      <c r="G225" s="5" t="str">
        <f t="shared" si="56"/>
        <v>2</v>
      </c>
      <c r="H225" s="5" t="str">
        <f t="shared" si="57"/>
        <v>00</v>
      </c>
      <c r="I225" s="11">
        <v>1114512200</v>
      </c>
      <c r="J225" s="14" t="s">
        <v>258</v>
      </c>
      <c r="K225" s="6" t="s">
        <v>21</v>
      </c>
      <c r="L225" s="15" t="s">
        <v>22</v>
      </c>
      <c r="N225" t="str">
        <f t="shared" si="58"/>
        <v>1114512200</v>
      </c>
      <c r="O225" t="str">
        <f t="shared" si="59"/>
        <v>'1114512200'</v>
      </c>
      <c r="P225" t="str">
        <f t="shared" si="60"/>
        <v>'Adicional ISS - Fundo Municipal de Combate à Pobreza - Multas e Juros de Mora'</v>
      </c>
      <c r="Q225" t="str">
        <f t="shared" si="61"/>
        <v>'Vide descrição do código de receita principal.'</v>
      </c>
      <c r="R225" t="str">
        <f t="shared" si="62"/>
        <v>'S'</v>
      </c>
      <c r="S225">
        <f t="shared" si="63"/>
        <v>8</v>
      </c>
      <c r="T225" t="str">
        <f t="shared" si="64"/>
        <v>Insert into CONTA_RECEITA_DESPESA  (VERSION,ATIVO,DATE_CREATED,LAST_UPDATED,TIPO,CODIGO,DESCRICAO,DESCRICAO_DETALHADA,ANALITICO,TAMANHO) values (0,'S',sysdate,sysdate,'R','1114512200','Adicional ISS - Fundo Municipal de Combate à Pobreza - Multas e Juros de Mora','Vide descrição do código de receita principal.','S',8);</v>
      </c>
    </row>
    <row r="226" spans="1:20" ht="16" x14ac:dyDescent="0.2">
      <c r="A226" s="4" t="str">
        <f t="shared" si="50"/>
        <v>1</v>
      </c>
      <c r="B226" s="5" t="str">
        <f t="shared" si="51"/>
        <v>1</v>
      </c>
      <c r="C226" s="5" t="str">
        <f t="shared" si="52"/>
        <v>1</v>
      </c>
      <c r="D226" s="5" t="str">
        <f t="shared" si="53"/>
        <v>4</v>
      </c>
      <c r="E226" s="5" t="str">
        <f t="shared" si="54"/>
        <v>51</v>
      </c>
      <c r="F226" s="5" t="str">
        <f t="shared" si="55"/>
        <v>2</v>
      </c>
      <c r="G226" s="5" t="str">
        <f t="shared" si="56"/>
        <v>3</v>
      </c>
      <c r="H226" s="5" t="str">
        <f t="shared" si="57"/>
        <v>00</v>
      </c>
      <c r="I226" s="11">
        <v>1114512300</v>
      </c>
      <c r="J226" s="14" t="s">
        <v>259</v>
      </c>
      <c r="K226" s="6" t="s">
        <v>21</v>
      </c>
      <c r="L226" s="15" t="s">
        <v>22</v>
      </c>
      <c r="N226" t="str">
        <f t="shared" si="58"/>
        <v>1114512300</v>
      </c>
      <c r="O226" t="str">
        <f t="shared" si="59"/>
        <v>'1114512300'</v>
      </c>
      <c r="P226" t="str">
        <f t="shared" si="60"/>
        <v>'Adicional ISS - Fundo Municipal de Combate à Pobreza - Dívida Ativa'</v>
      </c>
      <c r="Q226" t="str">
        <f t="shared" si="61"/>
        <v>'Vide descrição do código de receita principal.'</v>
      </c>
      <c r="R226" t="str">
        <f t="shared" si="62"/>
        <v>'S'</v>
      </c>
      <c r="S226">
        <f t="shared" si="63"/>
        <v>8</v>
      </c>
      <c r="T226" t="str">
        <f t="shared" si="64"/>
        <v>Insert into CONTA_RECEITA_DESPESA  (VERSION,ATIVO,DATE_CREATED,LAST_UPDATED,TIPO,CODIGO,DESCRICAO,DESCRICAO_DETALHADA,ANALITICO,TAMANHO) values (0,'S',sysdate,sysdate,'R','1114512300','Adicional ISS - Fundo Municipal de Combate à Pobreza - Dívida Ativa','Vide descrição do código de receita principal.','S',8);</v>
      </c>
    </row>
    <row r="227" spans="1:20" ht="32" x14ac:dyDescent="0.2">
      <c r="A227" s="4" t="str">
        <f t="shared" si="50"/>
        <v>1</v>
      </c>
      <c r="B227" s="5" t="str">
        <f t="shared" si="51"/>
        <v>1</v>
      </c>
      <c r="C227" s="5" t="str">
        <f t="shared" si="52"/>
        <v>1</v>
      </c>
      <c r="D227" s="5" t="str">
        <f t="shared" si="53"/>
        <v>4</v>
      </c>
      <c r="E227" s="5" t="str">
        <f t="shared" si="54"/>
        <v>51</v>
      </c>
      <c r="F227" s="5" t="str">
        <f t="shared" si="55"/>
        <v>2</v>
      </c>
      <c r="G227" s="5" t="str">
        <f t="shared" si="56"/>
        <v>4</v>
      </c>
      <c r="H227" s="5" t="str">
        <f t="shared" si="57"/>
        <v>00</v>
      </c>
      <c r="I227" s="11">
        <v>1114512400</v>
      </c>
      <c r="J227" s="14" t="s">
        <v>260</v>
      </c>
      <c r="K227" s="6" t="s">
        <v>21</v>
      </c>
      <c r="L227" s="15" t="s">
        <v>22</v>
      </c>
      <c r="N227" t="str">
        <f t="shared" si="58"/>
        <v>1114512400</v>
      </c>
      <c r="O227" t="str">
        <f t="shared" si="59"/>
        <v>'1114512400'</v>
      </c>
      <c r="P227" t="str">
        <f t="shared" si="60"/>
        <v>'Adicional ISS - Fundo Municipal de Combate à Pobreza - Dívida Ativa - Multas e Juros de Mora da Dívida Ativa'</v>
      </c>
      <c r="Q227" t="str">
        <f t="shared" si="61"/>
        <v>'Vide descrição do código de receita principal.'</v>
      </c>
      <c r="R227" t="str">
        <f t="shared" si="62"/>
        <v>'S'</v>
      </c>
      <c r="S227">
        <f t="shared" si="63"/>
        <v>8</v>
      </c>
      <c r="T227" t="str">
        <f t="shared" si="64"/>
        <v>Insert into CONTA_RECEITA_DESPESA  (VERSION,ATIVO,DATE_CREATED,LAST_UPDATED,TIPO,CODIGO,DESCRICAO,DESCRICAO_DETALHADA,ANALITICO,TAMANHO) values (0,'S',sysdate,sysdate,'R','1114512400','Adicional ISS - Fundo Municipal de Combate à Pobreza - Dívida Ativa - Multas e Juros de Mora da Dívida Ativa','Vide descrição do código de receita principal.','S',8);</v>
      </c>
    </row>
    <row r="228" spans="1:20" ht="24" customHeight="1" x14ac:dyDescent="0.2">
      <c r="A228" s="4" t="str">
        <f t="shared" si="50"/>
        <v>1</v>
      </c>
      <c r="B228" s="5" t="str">
        <f t="shared" si="51"/>
        <v>1</v>
      </c>
      <c r="C228" s="5" t="str">
        <f t="shared" si="52"/>
        <v>1</v>
      </c>
      <c r="D228" s="5" t="str">
        <f t="shared" si="53"/>
        <v>4</v>
      </c>
      <c r="E228" s="5" t="str">
        <f t="shared" si="54"/>
        <v>51</v>
      </c>
      <c r="F228" s="5" t="str">
        <f t="shared" si="55"/>
        <v>2</v>
      </c>
      <c r="G228" s="5" t="str">
        <f t="shared" si="56"/>
        <v>5</v>
      </c>
      <c r="H228" s="5" t="str">
        <f t="shared" si="57"/>
        <v>00</v>
      </c>
      <c r="I228" s="11">
        <v>1114512500</v>
      </c>
      <c r="J228" s="14" t="s">
        <v>261</v>
      </c>
      <c r="K228" s="6" t="s">
        <v>21</v>
      </c>
      <c r="L228" s="15" t="s">
        <v>22</v>
      </c>
      <c r="N228" t="str">
        <f t="shared" si="58"/>
        <v>1114512500</v>
      </c>
      <c r="O228" t="str">
        <f t="shared" si="59"/>
        <v>'1114512500'</v>
      </c>
      <c r="P228" t="str">
        <f t="shared" si="60"/>
        <v>'Adicional ISS - Fundo Municipal de Combate à Pobreza - Multas'</v>
      </c>
      <c r="Q228" t="str">
        <f t="shared" si="61"/>
        <v>'Vide descrição do código de receita principal.'</v>
      </c>
      <c r="R228" t="str">
        <f t="shared" si="62"/>
        <v>'S'</v>
      </c>
      <c r="S228">
        <f t="shared" si="63"/>
        <v>8</v>
      </c>
      <c r="T228" t="str">
        <f t="shared" si="64"/>
        <v>Insert into CONTA_RECEITA_DESPESA  (VERSION,ATIVO,DATE_CREATED,LAST_UPDATED,TIPO,CODIGO,DESCRICAO,DESCRICAO_DETALHADA,ANALITICO,TAMANHO) values (0,'S',sysdate,sysdate,'R','1114512500','Adicional ISS - Fundo Municipal de Combate à Pobreza - Multas','Vide descrição do código de receita principal.','S',8);</v>
      </c>
    </row>
    <row r="229" spans="1:20" ht="30" customHeight="1" x14ac:dyDescent="0.2">
      <c r="A229" s="4" t="str">
        <f t="shared" si="50"/>
        <v>1</v>
      </c>
      <c r="B229" s="5" t="str">
        <f t="shared" si="51"/>
        <v>1</v>
      </c>
      <c r="C229" s="5" t="str">
        <f t="shared" si="52"/>
        <v>1</v>
      </c>
      <c r="D229" s="5" t="str">
        <f t="shared" si="53"/>
        <v>4</v>
      </c>
      <c r="E229" s="5" t="str">
        <f t="shared" si="54"/>
        <v>51</v>
      </c>
      <c r="F229" s="5" t="str">
        <f t="shared" si="55"/>
        <v>2</v>
      </c>
      <c r="G229" s="5" t="str">
        <f t="shared" si="56"/>
        <v>6</v>
      </c>
      <c r="H229" s="5" t="str">
        <f t="shared" si="57"/>
        <v>00</v>
      </c>
      <c r="I229" s="11">
        <v>1114512600</v>
      </c>
      <c r="J229" s="14" t="s">
        <v>262</v>
      </c>
      <c r="K229" s="6" t="s">
        <v>21</v>
      </c>
      <c r="L229" s="15" t="s">
        <v>22</v>
      </c>
      <c r="N229" t="str">
        <f t="shared" si="58"/>
        <v>1114512600</v>
      </c>
      <c r="O229" t="str">
        <f t="shared" si="59"/>
        <v>'1114512600'</v>
      </c>
      <c r="P229" t="str">
        <f t="shared" si="60"/>
        <v>'Adicional ISS - Fundo Municipal de Combate à Pobreza - Juros de Mora'</v>
      </c>
      <c r="Q229" t="str">
        <f t="shared" si="61"/>
        <v>'Vide descrição do código de receita principal.'</v>
      </c>
      <c r="R229" t="str">
        <f t="shared" si="62"/>
        <v>'S'</v>
      </c>
      <c r="S229">
        <f t="shared" si="63"/>
        <v>8</v>
      </c>
      <c r="T229" t="str">
        <f t="shared" si="64"/>
        <v>Insert into CONTA_RECEITA_DESPESA  (VERSION,ATIVO,DATE_CREATED,LAST_UPDATED,TIPO,CODIGO,DESCRICAO,DESCRICAO_DETALHADA,ANALITICO,TAMANHO) values (0,'S',sysdate,sysdate,'R','1114512600','Adicional ISS - Fundo Municipal de Combate à Pobreza - Juros de Mora','Vide descrição do código de receita principal.','S',8);</v>
      </c>
    </row>
    <row r="230" spans="1:20" ht="32" x14ac:dyDescent="0.2">
      <c r="A230" s="4" t="str">
        <f t="shared" si="50"/>
        <v>1</v>
      </c>
      <c r="B230" s="5" t="str">
        <f t="shared" si="51"/>
        <v>1</v>
      </c>
      <c r="C230" s="5" t="str">
        <f t="shared" si="52"/>
        <v>1</v>
      </c>
      <c r="D230" s="5" t="str">
        <f t="shared" si="53"/>
        <v>4</v>
      </c>
      <c r="E230" s="5" t="str">
        <f t="shared" si="54"/>
        <v>51</v>
      </c>
      <c r="F230" s="5" t="str">
        <f t="shared" si="55"/>
        <v>2</v>
      </c>
      <c r="G230" s="5" t="str">
        <f t="shared" si="56"/>
        <v>7</v>
      </c>
      <c r="H230" s="5" t="str">
        <f t="shared" si="57"/>
        <v>00</v>
      </c>
      <c r="I230" s="11">
        <v>1114512700</v>
      </c>
      <c r="J230" s="14" t="s">
        <v>263</v>
      </c>
      <c r="K230" s="6" t="s">
        <v>21</v>
      </c>
      <c r="L230" s="15" t="s">
        <v>22</v>
      </c>
      <c r="N230" t="str">
        <f t="shared" si="58"/>
        <v>1114512700</v>
      </c>
      <c r="O230" t="str">
        <f t="shared" si="59"/>
        <v>'1114512700'</v>
      </c>
      <c r="P230" t="str">
        <f t="shared" si="60"/>
        <v>'Adicional ISS - Fundo Municipal de Combate à Pobreza - Dívida Ativa - Multas da Dívida Ativa'</v>
      </c>
      <c r="Q230" t="str">
        <f t="shared" si="61"/>
        <v>'Vide descrição do código de receita principal.'</v>
      </c>
      <c r="R230" t="str">
        <f t="shared" si="62"/>
        <v>'S'</v>
      </c>
      <c r="S230">
        <f t="shared" si="63"/>
        <v>8</v>
      </c>
      <c r="T230" t="str">
        <f t="shared" si="64"/>
        <v>Insert into CONTA_RECEITA_DESPESA  (VERSION,ATIVO,DATE_CREATED,LAST_UPDATED,TIPO,CODIGO,DESCRICAO,DESCRICAO_DETALHADA,ANALITICO,TAMANHO) values (0,'S',sysdate,sysdate,'R','1114512700','Adicional ISS - Fundo Municipal de Combate à Pobreza - Dívida Ativa - Multas da Dívida Ativa','Vide descrição do código de receita principal.','S',8);</v>
      </c>
    </row>
    <row r="231" spans="1:20" ht="28.25" customHeight="1" x14ac:dyDescent="0.2">
      <c r="A231" s="4" t="str">
        <f t="shared" si="50"/>
        <v>1</v>
      </c>
      <c r="B231" s="5" t="str">
        <f t="shared" si="51"/>
        <v>1</v>
      </c>
      <c r="C231" s="5" t="str">
        <f t="shared" si="52"/>
        <v>1</v>
      </c>
      <c r="D231" s="5" t="str">
        <f t="shared" si="53"/>
        <v>4</v>
      </c>
      <c r="E231" s="5" t="str">
        <f t="shared" si="54"/>
        <v>51</v>
      </c>
      <c r="F231" s="5" t="str">
        <f t="shared" si="55"/>
        <v>2</v>
      </c>
      <c r="G231" s="5" t="str">
        <f t="shared" si="56"/>
        <v>8</v>
      </c>
      <c r="H231" s="5" t="str">
        <f t="shared" si="57"/>
        <v>00</v>
      </c>
      <c r="I231" s="11">
        <v>1114512800</v>
      </c>
      <c r="J231" s="14" t="s">
        <v>264</v>
      </c>
      <c r="K231" s="6" t="s">
        <v>21</v>
      </c>
      <c r="L231" s="15" t="s">
        <v>22</v>
      </c>
      <c r="N231" t="str">
        <f t="shared" si="58"/>
        <v>1114512800</v>
      </c>
      <c r="O231" t="str">
        <f t="shared" si="59"/>
        <v>'1114512800'</v>
      </c>
      <c r="P231" t="str">
        <f t="shared" si="60"/>
        <v>'Adicional ISS - Fundo Municipal de Combate à Pobreza - Juros de Mora da Dívida Ativa'</v>
      </c>
      <c r="Q231" t="str">
        <f t="shared" si="61"/>
        <v>'Vide descrição do código de receita principal.'</v>
      </c>
      <c r="R231" t="str">
        <f t="shared" si="62"/>
        <v>'S'</v>
      </c>
      <c r="S231">
        <f t="shared" si="63"/>
        <v>8</v>
      </c>
      <c r="T231" t="str">
        <f t="shared" si="64"/>
        <v>Insert into CONTA_RECEITA_DESPESA  (VERSION,ATIVO,DATE_CREATED,LAST_UPDATED,TIPO,CODIGO,DESCRICAO,DESCRICAO_DETALHADA,ANALITICO,TAMANHO) values (0,'S',sysdate,sysdate,'R','1114512800','Adicional ISS - Fundo Municipal de Combate à Pobreza - Juros de Mora da Dívida Ativa','Vide descrição do código de receita principal.','S',8);</v>
      </c>
    </row>
    <row r="232" spans="1:20" ht="64" x14ac:dyDescent="0.2">
      <c r="A232" s="4" t="str">
        <f t="shared" si="50"/>
        <v>1</v>
      </c>
      <c r="B232" s="5" t="str">
        <f t="shared" si="51"/>
        <v>1</v>
      </c>
      <c r="C232" s="5" t="str">
        <f t="shared" si="52"/>
        <v>1</v>
      </c>
      <c r="D232" s="5" t="str">
        <f t="shared" si="53"/>
        <v>4</v>
      </c>
      <c r="E232" s="5" t="str">
        <f t="shared" si="54"/>
        <v>52</v>
      </c>
      <c r="F232" s="5" t="str">
        <f t="shared" si="55"/>
        <v>0</v>
      </c>
      <c r="G232" s="5" t="str">
        <f t="shared" si="56"/>
        <v>0</v>
      </c>
      <c r="H232" s="5" t="str">
        <f t="shared" si="57"/>
        <v>00</v>
      </c>
      <c r="I232" s="11">
        <v>1114520000</v>
      </c>
      <c r="J232" s="6" t="s">
        <v>265</v>
      </c>
      <c r="K232" s="6" t="s">
        <v>266</v>
      </c>
      <c r="L232" s="13" t="s">
        <v>11</v>
      </c>
      <c r="N232" t="str">
        <f t="shared" si="58"/>
        <v>1114520000</v>
      </c>
      <c r="O232" t="str">
        <f t="shared" si="59"/>
        <v>'1114520000'</v>
      </c>
      <c r="P232" t="str">
        <f t="shared" si="60"/>
        <v>'Imposto sobre Vendas a Varejo de Combustíveis Líquidos e Gasosos (IVVC)'</v>
      </c>
      <c r="Q232" t="str">
        <f t="shared" si="61"/>
        <v>'Registra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v>
      </c>
      <c r="R232" t="str">
        <f t="shared" si="62"/>
        <v>'N'</v>
      </c>
      <c r="S232">
        <f t="shared" si="63"/>
        <v>6</v>
      </c>
      <c r="T232" t="str">
        <f t="shared" si="64"/>
        <v>Insert into CONTA_RECEITA_DESPESA  (VERSION,ATIVO,DATE_CREATED,LAST_UPDATED,TIPO,CODIGO,DESCRICAO,DESCRICAO_DETALHADA,ANALITICO,TAMANHO) values (0,'S',sysdate,sysdate,'R','1114520000','Imposto sobre Vendas a Varejo de Combustíveis Líquidos e Gasosos (IVVC)','Registra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vigorou.','N',6);</v>
      </c>
    </row>
    <row r="233" spans="1:20" ht="16" x14ac:dyDescent="0.2">
      <c r="A233" s="4" t="str">
        <f t="shared" si="50"/>
        <v>1</v>
      </c>
      <c r="B233" s="5" t="str">
        <f t="shared" si="51"/>
        <v>1</v>
      </c>
      <c r="C233" s="5" t="str">
        <f t="shared" si="52"/>
        <v>1</v>
      </c>
      <c r="D233" s="5" t="str">
        <f t="shared" si="53"/>
        <v>4</v>
      </c>
      <c r="E233" s="5" t="str">
        <f t="shared" si="54"/>
        <v>52</v>
      </c>
      <c r="F233" s="5" t="str">
        <f t="shared" si="55"/>
        <v>0</v>
      </c>
      <c r="G233" s="5" t="str">
        <f t="shared" si="56"/>
        <v>1</v>
      </c>
      <c r="H233" s="5" t="str">
        <f t="shared" si="57"/>
        <v>00</v>
      </c>
      <c r="I233" s="11">
        <v>1114520100</v>
      </c>
      <c r="J233" s="14" t="s">
        <v>267</v>
      </c>
      <c r="K233" s="6" t="s">
        <v>21</v>
      </c>
      <c r="L233" s="15" t="s">
        <v>22</v>
      </c>
      <c r="N233" t="str">
        <f t="shared" si="58"/>
        <v>1114520100</v>
      </c>
      <c r="O233" t="str">
        <f t="shared" si="59"/>
        <v>'1114520100'</v>
      </c>
      <c r="P233" t="str">
        <f t="shared" si="60"/>
        <v>'Imposto sobre Vendas a Varejo de Combustíveis Líquidos e Gasosos (IVVC) - Principal'</v>
      </c>
      <c r="Q233" t="str">
        <f t="shared" si="61"/>
        <v>'Vide descrição do código de receita principal.'</v>
      </c>
      <c r="R233" t="str">
        <f t="shared" si="62"/>
        <v>'S'</v>
      </c>
      <c r="S233">
        <f t="shared" si="63"/>
        <v>8</v>
      </c>
      <c r="T233" t="str">
        <f t="shared" si="64"/>
        <v>Insert into CONTA_RECEITA_DESPESA  (VERSION,ATIVO,DATE_CREATED,LAST_UPDATED,TIPO,CODIGO,DESCRICAO,DESCRICAO_DETALHADA,ANALITICO,TAMANHO) values (0,'S',sysdate,sysdate,'R','1114520100','Imposto sobre Vendas a Varejo de Combustíveis Líquidos e Gasosos (IVVC) - Principal','Vide descrição do código de receita principal.','S',8);</v>
      </c>
    </row>
    <row r="234" spans="1:20" ht="32" x14ac:dyDescent="0.2">
      <c r="A234" s="4" t="str">
        <f t="shared" si="50"/>
        <v>1</v>
      </c>
      <c r="B234" s="5" t="str">
        <f t="shared" si="51"/>
        <v>1</v>
      </c>
      <c r="C234" s="5" t="str">
        <f t="shared" si="52"/>
        <v>1</v>
      </c>
      <c r="D234" s="5" t="str">
        <f t="shared" si="53"/>
        <v>4</v>
      </c>
      <c r="E234" s="5" t="str">
        <f t="shared" si="54"/>
        <v>52</v>
      </c>
      <c r="F234" s="5" t="str">
        <f t="shared" si="55"/>
        <v>0</v>
      </c>
      <c r="G234" s="5" t="str">
        <f t="shared" si="56"/>
        <v>2</v>
      </c>
      <c r="H234" s="5" t="str">
        <f t="shared" si="57"/>
        <v>00</v>
      </c>
      <c r="I234" s="11">
        <v>1114520200</v>
      </c>
      <c r="J234" s="14" t="s">
        <v>268</v>
      </c>
      <c r="K234" s="6" t="s">
        <v>21</v>
      </c>
      <c r="L234" s="15" t="s">
        <v>22</v>
      </c>
      <c r="N234" t="str">
        <f t="shared" si="58"/>
        <v>1114520200</v>
      </c>
      <c r="O234" t="str">
        <f t="shared" si="59"/>
        <v>'1114520200'</v>
      </c>
      <c r="P234" t="str">
        <f t="shared" si="60"/>
        <v>'Imposto sobre Vendas a Varejo de Combustíveis Líquidos e Gasosos (IVVC) - Multas e Juros de Mora'</v>
      </c>
      <c r="Q234" t="str">
        <f t="shared" si="61"/>
        <v>'Vide descrição do código de receita principal.'</v>
      </c>
      <c r="R234" t="str">
        <f t="shared" si="62"/>
        <v>'S'</v>
      </c>
      <c r="S234">
        <f t="shared" si="63"/>
        <v>8</v>
      </c>
      <c r="T234" t="str">
        <f t="shared" si="64"/>
        <v>Insert into CONTA_RECEITA_DESPESA  (VERSION,ATIVO,DATE_CREATED,LAST_UPDATED,TIPO,CODIGO,DESCRICAO,DESCRICAO_DETALHADA,ANALITICO,TAMANHO) values (0,'S',sysdate,sysdate,'R','1114520200','Imposto sobre Vendas a Varejo de Combustíveis Líquidos e Gasosos (IVVC) - Multas e Juros de Mora','Vide descrição do código de receita principal.','S',8);</v>
      </c>
    </row>
    <row r="235" spans="1:20" ht="16" x14ac:dyDescent="0.2">
      <c r="A235" s="4" t="str">
        <f t="shared" si="50"/>
        <v>1</v>
      </c>
      <c r="B235" s="5" t="str">
        <f t="shared" si="51"/>
        <v>1</v>
      </c>
      <c r="C235" s="5" t="str">
        <f t="shared" si="52"/>
        <v>1</v>
      </c>
      <c r="D235" s="5" t="str">
        <f t="shared" si="53"/>
        <v>4</v>
      </c>
      <c r="E235" s="5" t="str">
        <f t="shared" si="54"/>
        <v>52</v>
      </c>
      <c r="F235" s="5" t="str">
        <f t="shared" si="55"/>
        <v>0</v>
      </c>
      <c r="G235" s="5" t="str">
        <f t="shared" si="56"/>
        <v>3</v>
      </c>
      <c r="H235" s="5" t="str">
        <f t="shared" si="57"/>
        <v>00</v>
      </c>
      <c r="I235" s="11">
        <v>1114520300</v>
      </c>
      <c r="J235" s="14" t="s">
        <v>269</v>
      </c>
      <c r="K235" s="6" t="s">
        <v>21</v>
      </c>
      <c r="L235" s="15" t="s">
        <v>22</v>
      </c>
      <c r="N235" t="str">
        <f t="shared" si="58"/>
        <v>1114520300</v>
      </c>
      <c r="O235" t="str">
        <f t="shared" si="59"/>
        <v>'1114520300'</v>
      </c>
      <c r="P235" t="str">
        <f t="shared" si="60"/>
        <v>'Imposto sobre Vendas a Varejo de Combustíveis Líquidos e Gasosos (IVVC) - Dívida Ativa'</v>
      </c>
      <c r="Q235" t="str">
        <f t="shared" si="61"/>
        <v>'Vide descrição do código de receita principal.'</v>
      </c>
      <c r="R235" t="str">
        <f t="shared" si="62"/>
        <v>'S'</v>
      </c>
      <c r="S235">
        <f t="shared" si="63"/>
        <v>8</v>
      </c>
      <c r="T235" t="str">
        <f t="shared" si="64"/>
        <v>Insert into CONTA_RECEITA_DESPESA  (VERSION,ATIVO,DATE_CREATED,LAST_UPDATED,TIPO,CODIGO,DESCRICAO,DESCRICAO_DETALHADA,ANALITICO,TAMANHO) values (0,'S',sysdate,sysdate,'R','1114520300','Imposto sobre Vendas a Varejo de Combustíveis Líquidos e Gasosos (IVVC) - Dívida Ativa','Vide descrição do código de receita principal.','S',8);</v>
      </c>
    </row>
    <row r="236" spans="1:20" ht="32" x14ac:dyDescent="0.2">
      <c r="A236" s="4" t="str">
        <f t="shared" si="50"/>
        <v>1</v>
      </c>
      <c r="B236" s="5" t="str">
        <f t="shared" si="51"/>
        <v>1</v>
      </c>
      <c r="C236" s="5" t="str">
        <f t="shared" si="52"/>
        <v>1</v>
      </c>
      <c r="D236" s="5" t="str">
        <f t="shared" si="53"/>
        <v>4</v>
      </c>
      <c r="E236" s="5" t="str">
        <f t="shared" si="54"/>
        <v>52</v>
      </c>
      <c r="F236" s="5" t="str">
        <f t="shared" si="55"/>
        <v>0</v>
      </c>
      <c r="G236" s="5" t="str">
        <f t="shared" si="56"/>
        <v>4</v>
      </c>
      <c r="H236" s="5" t="str">
        <f t="shared" si="57"/>
        <v>00</v>
      </c>
      <c r="I236" s="11">
        <v>1114520400</v>
      </c>
      <c r="J236" s="14" t="s">
        <v>270</v>
      </c>
      <c r="K236" s="6" t="s">
        <v>21</v>
      </c>
      <c r="L236" s="15" t="s">
        <v>22</v>
      </c>
      <c r="N236" t="str">
        <f t="shared" si="58"/>
        <v>1114520400</v>
      </c>
      <c r="O236" t="str">
        <f t="shared" si="59"/>
        <v>'1114520400'</v>
      </c>
      <c r="P236" t="str">
        <f t="shared" si="60"/>
        <v>'Imposto sobre Vendas a Varejo de Combustíveis Líquidos e Gasosos (IVVC) - Dívida Ativa - Multas e Juros de Mora da Dívida Ativa'</v>
      </c>
      <c r="Q236" t="str">
        <f t="shared" si="61"/>
        <v>'Vide descrição do código de receita principal.'</v>
      </c>
      <c r="R236" t="str">
        <f t="shared" si="62"/>
        <v>'S'</v>
      </c>
      <c r="S236">
        <f t="shared" si="63"/>
        <v>8</v>
      </c>
      <c r="T236" t="str">
        <f t="shared" si="64"/>
        <v>Insert into CONTA_RECEITA_DESPESA  (VERSION,ATIVO,DATE_CREATED,LAST_UPDATED,TIPO,CODIGO,DESCRICAO,DESCRICAO_DETALHADA,ANALITICO,TAMANHO) values (0,'S',sysdate,sysdate,'R','1114520400','Imposto sobre Vendas a Varejo de Combustíveis Líquidos e Gasosos (IVVC) - Dívida Ativa - Multas e Juros de Mora da Dívida Ativa','Vide descrição do código de receita principal.','S',8);</v>
      </c>
    </row>
    <row r="237" spans="1:20" ht="29.75" customHeight="1" x14ac:dyDescent="0.2">
      <c r="A237" s="4" t="str">
        <f t="shared" si="50"/>
        <v>1</v>
      </c>
      <c r="B237" s="5" t="str">
        <f t="shared" si="51"/>
        <v>1</v>
      </c>
      <c r="C237" s="5" t="str">
        <f t="shared" si="52"/>
        <v>1</v>
      </c>
      <c r="D237" s="5" t="str">
        <f t="shared" si="53"/>
        <v>4</v>
      </c>
      <c r="E237" s="5" t="str">
        <f t="shared" si="54"/>
        <v>52</v>
      </c>
      <c r="F237" s="5" t="str">
        <f t="shared" si="55"/>
        <v>0</v>
      </c>
      <c r="G237" s="5" t="str">
        <f t="shared" si="56"/>
        <v>5</v>
      </c>
      <c r="H237" s="5" t="str">
        <f t="shared" si="57"/>
        <v>00</v>
      </c>
      <c r="I237" s="11">
        <v>1114520500</v>
      </c>
      <c r="J237" s="14" t="s">
        <v>271</v>
      </c>
      <c r="K237" s="6" t="s">
        <v>21</v>
      </c>
      <c r="L237" s="15" t="s">
        <v>22</v>
      </c>
      <c r="N237" t="str">
        <f t="shared" si="58"/>
        <v>1114520500</v>
      </c>
      <c r="O237" t="str">
        <f t="shared" si="59"/>
        <v>'1114520500'</v>
      </c>
      <c r="P237" t="str">
        <f t="shared" si="60"/>
        <v>'Imposto sobre Vendas a Varejo de Combustíveis Líquidos e Gasosos (IVVC) - Multas'</v>
      </c>
      <c r="Q237" t="str">
        <f t="shared" si="61"/>
        <v>'Vide descrição do código de receita principal.'</v>
      </c>
      <c r="R237" t="str">
        <f t="shared" si="62"/>
        <v>'S'</v>
      </c>
      <c r="S237">
        <f t="shared" si="63"/>
        <v>8</v>
      </c>
      <c r="T237" t="str">
        <f t="shared" si="64"/>
        <v>Insert into CONTA_RECEITA_DESPESA  (VERSION,ATIVO,DATE_CREATED,LAST_UPDATED,TIPO,CODIGO,DESCRICAO,DESCRICAO_DETALHADA,ANALITICO,TAMANHO) values (0,'S',sysdate,sysdate,'R','1114520500','Imposto sobre Vendas a Varejo de Combustíveis Líquidos e Gasosos (IVVC) - Multas','Vide descrição do código de receita principal.','S',8);</v>
      </c>
    </row>
    <row r="238" spans="1:20" ht="30" customHeight="1" x14ac:dyDescent="0.2">
      <c r="A238" s="4" t="str">
        <f t="shared" si="50"/>
        <v>1</v>
      </c>
      <c r="B238" s="5" t="str">
        <f t="shared" si="51"/>
        <v>1</v>
      </c>
      <c r="C238" s="5" t="str">
        <f t="shared" si="52"/>
        <v>1</v>
      </c>
      <c r="D238" s="5" t="str">
        <f t="shared" si="53"/>
        <v>4</v>
      </c>
      <c r="E238" s="5" t="str">
        <f t="shared" si="54"/>
        <v>52</v>
      </c>
      <c r="F238" s="5" t="str">
        <f t="shared" si="55"/>
        <v>0</v>
      </c>
      <c r="G238" s="5" t="str">
        <f t="shared" si="56"/>
        <v>6</v>
      </c>
      <c r="H238" s="5" t="str">
        <f t="shared" si="57"/>
        <v>00</v>
      </c>
      <c r="I238" s="11">
        <v>1114520600</v>
      </c>
      <c r="J238" s="14" t="s">
        <v>272</v>
      </c>
      <c r="K238" s="6" t="s">
        <v>21</v>
      </c>
      <c r="L238" s="15" t="s">
        <v>22</v>
      </c>
      <c r="N238" t="str">
        <f t="shared" si="58"/>
        <v>1114520600</v>
      </c>
      <c r="O238" t="str">
        <f t="shared" si="59"/>
        <v>'1114520600'</v>
      </c>
      <c r="P238" t="str">
        <f t="shared" si="60"/>
        <v>'Imposto sobre Vendas a Varejo de Combustíveis Líquidos e Gasosos (IVVC) - Juros de Mora'</v>
      </c>
      <c r="Q238" t="str">
        <f t="shared" si="61"/>
        <v>'Vide descrição do código de receita principal.'</v>
      </c>
      <c r="R238" t="str">
        <f t="shared" si="62"/>
        <v>'S'</v>
      </c>
      <c r="S238">
        <f t="shared" si="63"/>
        <v>8</v>
      </c>
      <c r="T238" t="str">
        <f t="shared" si="64"/>
        <v>Insert into CONTA_RECEITA_DESPESA  (VERSION,ATIVO,DATE_CREATED,LAST_UPDATED,TIPO,CODIGO,DESCRICAO,DESCRICAO_DETALHADA,ANALITICO,TAMANHO) values (0,'S',sysdate,sysdate,'R','1114520600','Imposto sobre Vendas a Varejo de Combustíveis Líquidos e Gasosos (IVVC) - Juros de Mora','Vide descrição do código de receita principal.','S',8);</v>
      </c>
    </row>
    <row r="239" spans="1:20" ht="32" x14ac:dyDescent="0.2">
      <c r="A239" s="4" t="str">
        <f t="shared" si="50"/>
        <v>1</v>
      </c>
      <c r="B239" s="5" t="str">
        <f t="shared" si="51"/>
        <v>1</v>
      </c>
      <c r="C239" s="5" t="str">
        <f t="shared" si="52"/>
        <v>1</v>
      </c>
      <c r="D239" s="5" t="str">
        <f t="shared" si="53"/>
        <v>4</v>
      </c>
      <c r="E239" s="5" t="str">
        <f t="shared" si="54"/>
        <v>52</v>
      </c>
      <c r="F239" s="5" t="str">
        <f t="shared" si="55"/>
        <v>0</v>
      </c>
      <c r="G239" s="5" t="str">
        <f t="shared" si="56"/>
        <v>7</v>
      </c>
      <c r="H239" s="5" t="str">
        <f t="shared" si="57"/>
        <v>00</v>
      </c>
      <c r="I239" s="11">
        <v>1114520700</v>
      </c>
      <c r="J239" s="14" t="s">
        <v>273</v>
      </c>
      <c r="K239" s="6" t="s">
        <v>21</v>
      </c>
      <c r="L239" s="15" t="s">
        <v>22</v>
      </c>
      <c r="N239" t="str">
        <f t="shared" si="58"/>
        <v>1114520700</v>
      </c>
      <c r="O239" t="str">
        <f t="shared" si="59"/>
        <v>'1114520700'</v>
      </c>
      <c r="P239" t="str">
        <f t="shared" si="60"/>
        <v>'Imposto sobre Vendas a Varejo de Combustíveis Líquidos e Gasosos (IVVC) - Dívida Ativa - Multas da Dívida Ativa'</v>
      </c>
      <c r="Q239" t="str">
        <f t="shared" si="61"/>
        <v>'Vide descrição do código de receita principal.'</v>
      </c>
      <c r="R239" t="str">
        <f t="shared" si="62"/>
        <v>'S'</v>
      </c>
      <c r="S239">
        <f t="shared" si="63"/>
        <v>8</v>
      </c>
      <c r="T239" t="str">
        <f t="shared" si="64"/>
        <v>Insert into CONTA_RECEITA_DESPESA  (VERSION,ATIVO,DATE_CREATED,LAST_UPDATED,TIPO,CODIGO,DESCRICAO,DESCRICAO_DETALHADA,ANALITICO,TAMANHO) values (0,'S',sysdate,sysdate,'R','1114520700','Imposto sobre Vendas a Varejo de Combustíveis Líquidos e Gasosos (IVVC) - Dívida Ativa - Multas da Dívida Ativa','Vide descrição do código de receita principal.','S',8);</v>
      </c>
    </row>
    <row r="240" spans="1:20" ht="32" x14ac:dyDescent="0.2">
      <c r="A240" s="4" t="str">
        <f t="shared" si="50"/>
        <v>1</v>
      </c>
      <c r="B240" s="5" t="str">
        <f t="shared" si="51"/>
        <v>1</v>
      </c>
      <c r="C240" s="5" t="str">
        <f t="shared" si="52"/>
        <v>1</v>
      </c>
      <c r="D240" s="5" t="str">
        <f t="shared" si="53"/>
        <v>4</v>
      </c>
      <c r="E240" s="5" t="str">
        <f t="shared" si="54"/>
        <v>52</v>
      </c>
      <c r="F240" s="5" t="str">
        <f t="shared" si="55"/>
        <v>0</v>
      </c>
      <c r="G240" s="5" t="str">
        <f t="shared" si="56"/>
        <v>8</v>
      </c>
      <c r="H240" s="5" t="str">
        <f t="shared" si="57"/>
        <v>00</v>
      </c>
      <c r="I240" s="11">
        <v>1114520800</v>
      </c>
      <c r="J240" s="14" t="s">
        <v>274</v>
      </c>
      <c r="K240" s="6" t="s">
        <v>21</v>
      </c>
      <c r="L240" s="15" t="s">
        <v>22</v>
      </c>
      <c r="N240" t="str">
        <f t="shared" si="58"/>
        <v>1114520800</v>
      </c>
      <c r="O240" t="str">
        <f t="shared" si="59"/>
        <v>'1114520800'</v>
      </c>
      <c r="P240" t="str">
        <f t="shared" si="60"/>
        <v>'Imposto sobre Vendas a Varejo de Combustíveis Líquidos e Gasosos (IVVC) - Juros de Mora da Dívida Ativa'</v>
      </c>
      <c r="Q240" t="str">
        <f t="shared" si="61"/>
        <v>'Vide descrição do código de receita principal.'</v>
      </c>
      <c r="R240" t="str">
        <f t="shared" si="62"/>
        <v>'S'</v>
      </c>
      <c r="S240">
        <f t="shared" si="63"/>
        <v>8</v>
      </c>
      <c r="T240" t="str">
        <f t="shared" si="64"/>
        <v>Insert into CONTA_RECEITA_DESPESA  (VERSION,ATIVO,DATE_CREATED,LAST_UPDATED,TIPO,CODIGO,DESCRICAO,DESCRICAO_DETALHADA,ANALITICO,TAMANHO) values (0,'S',sysdate,sysdate,'R','1114520800','Imposto sobre Vendas a Varejo de Combustíveis Líquidos e Gasosos (IVVC) - Juros de Mora da Dívida Ativa','Vide descrição do código de receita principal.','S',8);</v>
      </c>
    </row>
    <row r="241" spans="1:20" ht="32" x14ac:dyDescent="0.2">
      <c r="A241" s="4" t="str">
        <f t="shared" si="50"/>
        <v>1</v>
      </c>
      <c r="B241" s="5" t="str">
        <f t="shared" si="51"/>
        <v>1</v>
      </c>
      <c r="C241" s="5" t="str">
        <f t="shared" si="52"/>
        <v>1</v>
      </c>
      <c r="D241" s="5" t="str">
        <f t="shared" si="53"/>
        <v>5</v>
      </c>
      <c r="E241" s="5" t="str">
        <f t="shared" si="54"/>
        <v>00</v>
      </c>
      <c r="F241" s="5" t="str">
        <f t="shared" si="55"/>
        <v>0</v>
      </c>
      <c r="G241" s="5" t="str">
        <f t="shared" si="56"/>
        <v>0</v>
      </c>
      <c r="H241" s="5" t="str">
        <f t="shared" si="57"/>
        <v>00</v>
      </c>
      <c r="I241" s="11">
        <v>1115000000</v>
      </c>
      <c r="J241" s="6" t="s">
        <v>275</v>
      </c>
      <c r="K241" s="6" t="s">
        <v>276</v>
      </c>
      <c r="L241" s="13" t="s">
        <v>11</v>
      </c>
      <c r="N241" t="str">
        <f t="shared" si="58"/>
        <v>1115000000</v>
      </c>
      <c r="O241" t="str">
        <f t="shared" si="59"/>
        <v>'1115000000'</v>
      </c>
      <c r="P241" t="str">
        <f t="shared" si="60"/>
        <v>'Impostos sobre Operações de Crédito, Câmbio e Seguro, ou Relativas a Títulos ou Valores Mobiliários'</v>
      </c>
      <c r="Q241" t="str">
        <f t="shared" si="61"/>
        <v>'Agrega as receitas originadas do Imposto sobre Operações Financeiras.'</v>
      </c>
      <c r="R241" t="str">
        <f t="shared" si="62"/>
        <v>'N'</v>
      </c>
      <c r="S241">
        <f t="shared" si="63"/>
        <v>4</v>
      </c>
      <c r="T241" t="str">
        <f t="shared" si="64"/>
        <v>Insert into CONTA_RECEITA_DESPESA  (VERSION,ATIVO,DATE_CREATED,LAST_UPDATED,TIPO,CODIGO,DESCRICAO,DESCRICAO_DETALHADA,ANALITICO,TAMANHO) values (0,'S',sysdate,sysdate,'R','1115000000','Impostos sobre Operações de Crédito, Câmbio e Seguro, ou Relativas a Títulos ou Valores Mobiliários','Agrega as receitas originadas do Imposto sobre Operações Financeiras.','N',4);</v>
      </c>
    </row>
    <row r="242" spans="1:20" ht="64" x14ac:dyDescent="0.2">
      <c r="A242" s="4" t="str">
        <f t="shared" si="50"/>
        <v>1</v>
      </c>
      <c r="B242" s="5" t="str">
        <f t="shared" si="51"/>
        <v>1</v>
      </c>
      <c r="C242" s="5" t="str">
        <f t="shared" si="52"/>
        <v>1</v>
      </c>
      <c r="D242" s="5" t="str">
        <f t="shared" si="53"/>
        <v>5</v>
      </c>
      <c r="E242" s="5" t="str">
        <f t="shared" si="54"/>
        <v>01</v>
      </c>
      <c r="F242" s="5" t="str">
        <f t="shared" si="55"/>
        <v>0</v>
      </c>
      <c r="G242" s="5" t="str">
        <f t="shared" si="56"/>
        <v>0</v>
      </c>
      <c r="H242" s="5" t="str">
        <f t="shared" si="57"/>
        <v>00</v>
      </c>
      <c r="I242" s="11">
        <v>1115010000</v>
      </c>
      <c r="J242" s="6" t="s">
        <v>277</v>
      </c>
      <c r="K242" s="6" t="s">
        <v>278</v>
      </c>
      <c r="L242" s="13" t="s">
        <v>11</v>
      </c>
      <c r="N242" t="str">
        <f t="shared" si="58"/>
        <v>1115010000</v>
      </c>
      <c r="O242" t="str">
        <f t="shared" si="59"/>
        <v>'1115010000'</v>
      </c>
      <c r="P242" t="str">
        <f t="shared" si="60"/>
        <v>'Imposto sobre Operações Financeiras Incidente sobre o Ouro – IOF-Ouro'</v>
      </c>
      <c r="Q242" t="str">
        <f t="shared" si="61"/>
        <v>'Registra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v>
      </c>
      <c r="R242" t="str">
        <f t="shared" si="62"/>
        <v>'N'</v>
      </c>
      <c r="S242">
        <f t="shared" si="63"/>
        <v>6</v>
      </c>
      <c r="T242" t="str">
        <f t="shared" si="64"/>
        <v>Insert into CONTA_RECEITA_DESPESA  (VERSION,ATIVO,DATE_CREATED,LAST_UPDATED,TIPO,CODIGO,DESCRICAO,DESCRICAO_DETALHADA,ANALITICO,TAMANHO) values (0,'S',sysdate,sysdate,'R','1115010000','Imposto sobre Operações Financeiras Incidente sobre o Ouro – IOF-Ouro','Registra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aduaneiro.','N',6);</v>
      </c>
    </row>
    <row r="243" spans="1:20" ht="16" x14ac:dyDescent="0.2">
      <c r="A243" s="4" t="str">
        <f t="shared" si="50"/>
        <v>1</v>
      </c>
      <c r="B243" s="5" t="str">
        <f t="shared" si="51"/>
        <v>1</v>
      </c>
      <c r="C243" s="5" t="str">
        <f t="shared" si="52"/>
        <v>1</v>
      </c>
      <c r="D243" s="5" t="str">
        <f t="shared" si="53"/>
        <v>5</v>
      </c>
      <c r="E243" s="5" t="str">
        <f t="shared" si="54"/>
        <v>01</v>
      </c>
      <c r="F243" s="5" t="str">
        <f t="shared" si="55"/>
        <v>0</v>
      </c>
      <c r="G243" s="5" t="str">
        <f t="shared" si="56"/>
        <v>1</v>
      </c>
      <c r="H243" s="5" t="str">
        <f t="shared" si="57"/>
        <v>00</v>
      </c>
      <c r="I243" s="11">
        <v>1115010100</v>
      </c>
      <c r="J243" s="14" t="s">
        <v>279</v>
      </c>
      <c r="K243" s="6" t="s">
        <v>21</v>
      </c>
      <c r="L243" s="15" t="s">
        <v>22</v>
      </c>
      <c r="N243" t="str">
        <f t="shared" si="58"/>
        <v>1115010100</v>
      </c>
      <c r="O243" t="str">
        <f t="shared" si="59"/>
        <v>'1115010100'</v>
      </c>
      <c r="P243" t="str">
        <f t="shared" si="60"/>
        <v>'Imposto sobre Operações Financeiras Incidente sobre o Ouro – IOF-Ouro - Principal'</v>
      </c>
      <c r="Q243" t="str">
        <f t="shared" si="61"/>
        <v>'Vide descrição do código de receita principal.'</v>
      </c>
      <c r="R243" t="str">
        <f t="shared" si="62"/>
        <v>'S'</v>
      </c>
      <c r="S243">
        <f t="shared" si="63"/>
        <v>8</v>
      </c>
      <c r="T243" t="str">
        <f t="shared" si="64"/>
        <v>Insert into CONTA_RECEITA_DESPESA  (VERSION,ATIVO,DATE_CREATED,LAST_UPDATED,TIPO,CODIGO,DESCRICAO,DESCRICAO_DETALHADA,ANALITICO,TAMANHO) values (0,'S',sysdate,sysdate,'R','1115010100','Imposto sobre Operações Financeiras Incidente sobre o Ouro – IOF-Ouro - Principal','Vide descrição do código de receita principal.','S',8);</v>
      </c>
    </row>
    <row r="244" spans="1:20" ht="32" x14ac:dyDescent="0.2">
      <c r="A244" s="4" t="str">
        <f t="shared" si="50"/>
        <v>1</v>
      </c>
      <c r="B244" s="5" t="str">
        <f t="shared" si="51"/>
        <v>1</v>
      </c>
      <c r="C244" s="5" t="str">
        <f t="shared" si="52"/>
        <v>1</v>
      </c>
      <c r="D244" s="5" t="str">
        <f t="shared" si="53"/>
        <v>5</v>
      </c>
      <c r="E244" s="5" t="str">
        <f t="shared" si="54"/>
        <v>01</v>
      </c>
      <c r="F244" s="5" t="str">
        <f t="shared" si="55"/>
        <v>0</v>
      </c>
      <c r="G244" s="5" t="str">
        <f t="shared" si="56"/>
        <v>2</v>
      </c>
      <c r="H244" s="5" t="str">
        <f t="shared" si="57"/>
        <v>00</v>
      </c>
      <c r="I244" s="11">
        <v>1115010200</v>
      </c>
      <c r="J244" s="14" t="s">
        <v>280</v>
      </c>
      <c r="K244" s="6" t="s">
        <v>21</v>
      </c>
      <c r="L244" s="15" t="s">
        <v>22</v>
      </c>
      <c r="N244" t="str">
        <f t="shared" si="58"/>
        <v>1115010200</v>
      </c>
      <c r="O244" t="str">
        <f t="shared" si="59"/>
        <v>'1115010200'</v>
      </c>
      <c r="P244" t="str">
        <f t="shared" si="60"/>
        <v>'Imposto sobre Operações Financeiras Incidente sobre o Ouro – IOF-Ouro - Multas e Juros de Mora'</v>
      </c>
      <c r="Q244" t="str">
        <f t="shared" si="61"/>
        <v>'Vide descrição do código de receita principal.'</v>
      </c>
      <c r="R244" t="str">
        <f t="shared" si="62"/>
        <v>'S'</v>
      </c>
      <c r="S244">
        <f t="shared" si="63"/>
        <v>8</v>
      </c>
      <c r="T244" t="str">
        <f t="shared" si="64"/>
        <v>Insert into CONTA_RECEITA_DESPESA  (VERSION,ATIVO,DATE_CREATED,LAST_UPDATED,TIPO,CODIGO,DESCRICAO,DESCRICAO_DETALHADA,ANALITICO,TAMANHO) values (0,'S',sysdate,sysdate,'R','1115010200','Imposto sobre Operações Financeiras Incidente sobre o Ouro – IOF-Ouro - Multas e Juros de Mora','Vide descrição do código de receita principal.','S',8);</v>
      </c>
    </row>
    <row r="245" spans="1:20" ht="16" x14ac:dyDescent="0.2">
      <c r="A245" s="4" t="str">
        <f t="shared" si="50"/>
        <v>1</v>
      </c>
      <c r="B245" s="5" t="str">
        <f t="shared" si="51"/>
        <v>1</v>
      </c>
      <c r="C245" s="5" t="str">
        <f t="shared" si="52"/>
        <v>1</v>
      </c>
      <c r="D245" s="5" t="str">
        <f t="shared" si="53"/>
        <v>5</v>
      </c>
      <c r="E245" s="5" t="str">
        <f t="shared" si="54"/>
        <v>01</v>
      </c>
      <c r="F245" s="5" t="str">
        <f t="shared" si="55"/>
        <v>0</v>
      </c>
      <c r="G245" s="5" t="str">
        <f t="shared" si="56"/>
        <v>3</v>
      </c>
      <c r="H245" s="5" t="str">
        <f t="shared" si="57"/>
        <v>00</v>
      </c>
      <c r="I245" s="11">
        <v>1115010300</v>
      </c>
      <c r="J245" s="14" t="s">
        <v>281</v>
      </c>
      <c r="K245" s="6" t="s">
        <v>21</v>
      </c>
      <c r="L245" s="15" t="s">
        <v>22</v>
      </c>
      <c r="N245" t="str">
        <f t="shared" si="58"/>
        <v>1115010300</v>
      </c>
      <c r="O245" t="str">
        <f t="shared" si="59"/>
        <v>'1115010300'</v>
      </c>
      <c r="P245" t="str">
        <f t="shared" si="60"/>
        <v>'Imposto sobre Operações Financeiras Incidente sobre o Ouro – IOF-Ouro - Dívida Ativa'</v>
      </c>
      <c r="Q245" t="str">
        <f t="shared" si="61"/>
        <v>'Vide descrição do código de receita principal.'</v>
      </c>
      <c r="R245" t="str">
        <f t="shared" si="62"/>
        <v>'S'</v>
      </c>
      <c r="S245">
        <f t="shared" si="63"/>
        <v>8</v>
      </c>
      <c r="T245" t="str">
        <f t="shared" si="64"/>
        <v>Insert into CONTA_RECEITA_DESPESA  (VERSION,ATIVO,DATE_CREATED,LAST_UPDATED,TIPO,CODIGO,DESCRICAO,DESCRICAO_DETALHADA,ANALITICO,TAMANHO) values (0,'S',sysdate,sysdate,'R','1115010300','Imposto sobre Operações Financeiras Incidente sobre o Ouro – IOF-Ouro - Dívida Ativa','Vide descrição do código de receita principal.','S',8);</v>
      </c>
    </row>
    <row r="246" spans="1:20" ht="32" x14ac:dyDescent="0.2">
      <c r="A246" s="4" t="str">
        <f t="shared" si="50"/>
        <v>1</v>
      </c>
      <c r="B246" s="5" t="str">
        <f t="shared" si="51"/>
        <v>1</v>
      </c>
      <c r="C246" s="5" t="str">
        <f t="shared" si="52"/>
        <v>1</v>
      </c>
      <c r="D246" s="5" t="str">
        <f t="shared" si="53"/>
        <v>5</v>
      </c>
      <c r="E246" s="5" t="str">
        <f t="shared" si="54"/>
        <v>01</v>
      </c>
      <c r="F246" s="5" t="str">
        <f t="shared" si="55"/>
        <v>0</v>
      </c>
      <c r="G246" s="5" t="str">
        <f t="shared" si="56"/>
        <v>4</v>
      </c>
      <c r="H246" s="5" t="str">
        <f t="shared" si="57"/>
        <v>00</v>
      </c>
      <c r="I246" s="11">
        <v>1115010400</v>
      </c>
      <c r="J246" s="14" t="s">
        <v>282</v>
      </c>
      <c r="K246" s="6" t="s">
        <v>21</v>
      </c>
      <c r="L246" s="15" t="s">
        <v>22</v>
      </c>
      <c r="N246" t="str">
        <f t="shared" si="58"/>
        <v>1115010400</v>
      </c>
      <c r="O246" t="str">
        <f t="shared" si="59"/>
        <v>'1115010400'</v>
      </c>
      <c r="P246" t="str">
        <f t="shared" si="60"/>
        <v>'Imposto sobre Operações Financeiras Incidente sobre o Ouro – IOF-Ouro - Dívida Ativa - Multas e Juros de Mora da Dívida Ativa'</v>
      </c>
      <c r="Q246" t="str">
        <f t="shared" si="61"/>
        <v>'Vide descrição do código de receita principal.'</v>
      </c>
      <c r="R246" t="str">
        <f t="shared" si="62"/>
        <v>'S'</v>
      </c>
      <c r="S246">
        <f t="shared" si="63"/>
        <v>8</v>
      </c>
      <c r="T246" t="str">
        <f t="shared" si="64"/>
        <v>Insert into CONTA_RECEITA_DESPESA  (VERSION,ATIVO,DATE_CREATED,LAST_UPDATED,TIPO,CODIGO,DESCRICAO,DESCRICAO_DETALHADA,ANALITICO,TAMANHO) values (0,'S',sysdate,sysdate,'R','1115010400','Imposto sobre Operações Financeiras Incidente sobre o Ouro – IOF-Ouro - Dívida Ativa - Multas e Juros de Mora da Dívida Ativa','Vide descrição do código de receita principal.','S',8);</v>
      </c>
    </row>
    <row r="247" spans="1:20" ht="16" x14ac:dyDescent="0.2">
      <c r="A247" s="4" t="str">
        <f t="shared" si="50"/>
        <v>1</v>
      </c>
      <c r="B247" s="5" t="str">
        <f t="shared" si="51"/>
        <v>1</v>
      </c>
      <c r="C247" s="5" t="str">
        <f t="shared" si="52"/>
        <v>1</v>
      </c>
      <c r="D247" s="5" t="str">
        <f t="shared" si="53"/>
        <v>5</v>
      </c>
      <c r="E247" s="5" t="str">
        <f t="shared" si="54"/>
        <v>01</v>
      </c>
      <c r="F247" s="5" t="str">
        <f t="shared" si="55"/>
        <v>0</v>
      </c>
      <c r="G247" s="5" t="str">
        <f t="shared" si="56"/>
        <v>5</v>
      </c>
      <c r="H247" s="5" t="str">
        <f t="shared" si="57"/>
        <v>00</v>
      </c>
      <c r="I247" s="11">
        <v>1115010500</v>
      </c>
      <c r="J247" s="14" t="s">
        <v>283</v>
      </c>
      <c r="K247" s="6" t="s">
        <v>21</v>
      </c>
      <c r="L247" s="15" t="s">
        <v>22</v>
      </c>
      <c r="N247" t="str">
        <f t="shared" si="58"/>
        <v>1115010500</v>
      </c>
      <c r="O247" t="str">
        <f t="shared" si="59"/>
        <v>'1115010500'</v>
      </c>
      <c r="P247" t="str">
        <f t="shared" si="60"/>
        <v>'Imposto sobre Operações Financeiras Incidente sobre o Ouro – IOF-Ouro - Multas'</v>
      </c>
      <c r="Q247" t="str">
        <f t="shared" si="61"/>
        <v>'Vide descrição do código de receita principal.'</v>
      </c>
      <c r="R247" t="str">
        <f t="shared" si="62"/>
        <v>'S'</v>
      </c>
      <c r="S247">
        <f t="shared" si="63"/>
        <v>8</v>
      </c>
      <c r="T247" t="str">
        <f t="shared" si="64"/>
        <v>Insert into CONTA_RECEITA_DESPESA  (VERSION,ATIVO,DATE_CREATED,LAST_UPDATED,TIPO,CODIGO,DESCRICAO,DESCRICAO_DETALHADA,ANALITICO,TAMANHO) values (0,'S',sysdate,sysdate,'R','1115010500','Imposto sobre Operações Financeiras Incidente sobre o Ouro – IOF-Ouro - Multas','Vide descrição do código de receita principal.','S',8);</v>
      </c>
    </row>
    <row r="248" spans="1:20" ht="16" x14ac:dyDescent="0.2">
      <c r="A248" s="4" t="str">
        <f t="shared" si="50"/>
        <v>1</v>
      </c>
      <c r="B248" s="5" t="str">
        <f t="shared" si="51"/>
        <v>1</v>
      </c>
      <c r="C248" s="5" t="str">
        <f t="shared" si="52"/>
        <v>1</v>
      </c>
      <c r="D248" s="5" t="str">
        <f t="shared" si="53"/>
        <v>5</v>
      </c>
      <c r="E248" s="5" t="str">
        <f t="shared" si="54"/>
        <v>01</v>
      </c>
      <c r="F248" s="5" t="str">
        <f t="shared" si="55"/>
        <v>0</v>
      </c>
      <c r="G248" s="5" t="str">
        <f t="shared" si="56"/>
        <v>6</v>
      </c>
      <c r="H248" s="5" t="str">
        <f t="shared" si="57"/>
        <v>00</v>
      </c>
      <c r="I248" s="11">
        <v>1115010600</v>
      </c>
      <c r="J248" s="14" t="s">
        <v>284</v>
      </c>
      <c r="K248" s="6" t="s">
        <v>21</v>
      </c>
      <c r="L248" s="15" t="s">
        <v>22</v>
      </c>
      <c r="N248" t="str">
        <f t="shared" si="58"/>
        <v>1115010600</v>
      </c>
      <c r="O248" t="str">
        <f t="shared" si="59"/>
        <v>'1115010600'</v>
      </c>
      <c r="P248" t="str">
        <f t="shared" si="60"/>
        <v>'Imposto sobre Operações Financeiras Incidente sobre o Ouro – IOF-Ouro - Juros de Mora'</v>
      </c>
      <c r="Q248" t="str">
        <f t="shared" si="61"/>
        <v>'Vide descrição do código de receita principal.'</v>
      </c>
      <c r="R248" t="str">
        <f t="shared" si="62"/>
        <v>'S'</v>
      </c>
      <c r="S248">
        <f t="shared" si="63"/>
        <v>8</v>
      </c>
      <c r="T248" t="str">
        <f t="shared" si="64"/>
        <v>Insert into CONTA_RECEITA_DESPESA  (VERSION,ATIVO,DATE_CREATED,LAST_UPDATED,TIPO,CODIGO,DESCRICAO,DESCRICAO_DETALHADA,ANALITICO,TAMANHO) values (0,'S',sysdate,sysdate,'R','1115010600','Imposto sobre Operações Financeiras Incidente sobre o Ouro – IOF-Ouro - Juros de Mora','Vide descrição do código de receita principal.','S',8);</v>
      </c>
    </row>
    <row r="249" spans="1:20" ht="32" x14ac:dyDescent="0.2">
      <c r="A249" s="4" t="str">
        <f t="shared" si="50"/>
        <v>1</v>
      </c>
      <c r="B249" s="5" t="str">
        <f t="shared" si="51"/>
        <v>1</v>
      </c>
      <c r="C249" s="5" t="str">
        <f t="shared" si="52"/>
        <v>1</v>
      </c>
      <c r="D249" s="5" t="str">
        <f t="shared" si="53"/>
        <v>5</v>
      </c>
      <c r="E249" s="5" t="str">
        <f t="shared" si="54"/>
        <v>01</v>
      </c>
      <c r="F249" s="5" t="str">
        <f t="shared" si="55"/>
        <v>0</v>
      </c>
      <c r="G249" s="5" t="str">
        <f t="shared" si="56"/>
        <v>7</v>
      </c>
      <c r="H249" s="5" t="str">
        <f t="shared" si="57"/>
        <v>00</v>
      </c>
      <c r="I249" s="11">
        <v>1115010700</v>
      </c>
      <c r="J249" s="14" t="s">
        <v>285</v>
      </c>
      <c r="K249" s="6" t="s">
        <v>21</v>
      </c>
      <c r="L249" s="15" t="s">
        <v>22</v>
      </c>
      <c r="N249" t="str">
        <f t="shared" si="58"/>
        <v>1115010700</v>
      </c>
      <c r="O249" t="str">
        <f t="shared" si="59"/>
        <v>'1115010700'</v>
      </c>
      <c r="P249" t="str">
        <f t="shared" si="60"/>
        <v>'Imposto sobre Operações Financeiras Incidente sobre o Ouro – IOF-Ouro - Dívida Ativa - Multas da Dívida Ativa'</v>
      </c>
      <c r="Q249" t="str">
        <f t="shared" si="61"/>
        <v>'Vide descrição do código de receita principal.'</v>
      </c>
      <c r="R249" t="str">
        <f t="shared" si="62"/>
        <v>'S'</v>
      </c>
      <c r="S249">
        <f t="shared" si="63"/>
        <v>8</v>
      </c>
      <c r="T249" t="str">
        <f t="shared" si="64"/>
        <v>Insert into CONTA_RECEITA_DESPESA  (VERSION,ATIVO,DATE_CREATED,LAST_UPDATED,TIPO,CODIGO,DESCRICAO,DESCRICAO_DETALHADA,ANALITICO,TAMANHO) values (0,'S',sysdate,sysdate,'R','1115010700','Imposto sobre Operações Financeiras Incidente sobre o Ouro – IOF-Ouro - Dívida Ativa - Multas da Dívida Ativa','Vide descrição do código de receita principal.','S',8);</v>
      </c>
    </row>
    <row r="250" spans="1:20" ht="32" x14ac:dyDescent="0.2">
      <c r="A250" s="4" t="str">
        <f t="shared" si="50"/>
        <v>1</v>
      </c>
      <c r="B250" s="5" t="str">
        <f t="shared" si="51"/>
        <v>1</v>
      </c>
      <c r="C250" s="5" t="str">
        <f t="shared" si="52"/>
        <v>1</v>
      </c>
      <c r="D250" s="5" t="str">
        <f t="shared" si="53"/>
        <v>5</v>
      </c>
      <c r="E250" s="5" t="str">
        <f t="shared" si="54"/>
        <v>01</v>
      </c>
      <c r="F250" s="5" t="str">
        <f t="shared" si="55"/>
        <v>0</v>
      </c>
      <c r="G250" s="5" t="str">
        <f t="shared" si="56"/>
        <v>8</v>
      </c>
      <c r="H250" s="5" t="str">
        <f t="shared" si="57"/>
        <v>00</v>
      </c>
      <c r="I250" s="11">
        <v>1115010800</v>
      </c>
      <c r="J250" s="14" t="s">
        <v>286</v>
      </c>
      <c r="K250" s="6" t="s">
        <v>21</v>
      </c>
      <c r="L250" s="15" t="s">
        <v>22</v>
      </c>
      <c r="N250" t="str">
        <f t="shared" si="58"/>
        <v>1115010800</v>
      </c>
      <c r="O250" t="str">
        <f t="shared" si="59"/>
        <v>'1115010800'</v>
      </c>
      <c r="P250" t="str">
        <f t="shared" si="60"/>
        <v>'Imposto sobre Operações Financeiras Incidente sobre o Ouro – IOF-Ouro - Juros de Mora da Dívida Ativa'</v>
      </c>
      <c r="Q250" t="str">
        <f t="shared" si="61"/>
        <v>'Vide descrição do código de receita principal.'</v>
      </c>
      <c r="R250" t="str">
        <f t="shared" si="62"/>
        <v>'S'</v>
      </c>
      <c r="S250">
        <f t="shared" si="63"/>
        <v>8</v>
      </c>
      <c r="T250" t="str">
        <f t="shared" si="64"/>
        <v>Insert into CONTA_RECEITA_DESPESA  (VERSION,ATIVO,DATE_CREATED,LAST_UPDATED,TIPO,CODIGO,DESCRICAO,DESCRICAO_DETALHADA,ANALITICO,TAMANHO) values (0,'S',sysdate,sysdate,'R','1115010800','Imposto sobre Operações Financeiras Incidente sobre o Ouro – IOF-Ouro - Juros de Mora da Dívida Ativa','Vide descrição do código de receita principal.','S',8);</v>
      </c>
    </row>
    <row r="251" spans="1:20" ht="176" x14ac:dyDescent="0.2">
      <c r="A251" s="4" t="str">
        <f t="shared" si="50"/>
        <v>1</v>
      </c>
      <c r="B251" s="5" t="str">
        <f t="shared" si="51"/>
        <v>1</v>
      </c>
      <c r="C251" s="5" t="str">
        <f t="shared" si="52"/>
        <v>1</v>
      </c>
      <c r="D251" s="5" t="str">
        <f t="shared" si="53"/>
        <v>5</v>
      </c>
      <c r="E251" s="5" t="str">
        <f t="shared" si="54"/>
        <v>02</v>
      </c>
      <c r="F251" s="5" t="str">
        <f t="shared" si="55"/>
        <v>0</v>
      </c>
      <c r="G251" s="5" t="str">
        <f t="shared" si="56"/>
        <v>0</v>
      </c>
      <c r="H251" s="5" t="str">
        <f t="shared" si="57"/>
        <v>00</v>
      </c>
      <c r="I251" s="11">
        <v>1115020000</v>
      </c>
      <c r="J251" s="6" t="s">
        <v>287</v>
      </c>
      <c r="K251" s="6" t="s">
        <v>288</v>
      </c>
      <c r="L251" s="13" t="s">
        <v>11</v>
      </c>
      <c r="N251" t="str">
        <f t="shared" si="58"/>
        <v>1115020000</v>
      </c>
      <c r="O251" t="str">
        <f t="shared" si="59"/>
        <v>'1115020000'</v>
      </c>
      <c r="P251" t="str">
        <f t="shared" si="60"/>
        <v>'Imposto sobre Operações Financeiras - IOF - Demais Operações'</v>
      </c>
      <c r="Q251" t="str">
        <f t="shared" si="61"/>
        <v>'Registra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v>
      </c>
      <c r="R251" t="str">
        <f t="shared" si="62"/>
        <v>'N'</v>
      </c>
      <c r="S251">
        <f t="shared" si="63"/>
        <v>6</v>
      </c>
      <c r="T251" t="str">
        <f t="shared" si="64"/>
        <v>Insert into CONTA_RECEITA_DESPESA  (VERSION,ATIVO,DATE_CREATED,LAST_UPDATED,TIPO,CODIGO,DESCRICAO,DESCRICAO_DETALHADA,ANALITICO,TAMANHO) values (0,'S',sysdate,sysdate,'R','1115020000','Imposto sobre Operações Financeiras - IOF - Demais Operações','Registra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aplicável.','N',6);</v>
      </c>
    </row>
    <row r="252" spans="1:20" ht="16" x14ac:dyDescent="0.2">
      <c r="A252" s="4" t="str">
        <f t="shared" si="50"/>
        <v>1</v>
      </c>
      <c r="B252" s="5" t="str">
        <f t="shared" si="51"/>
        <v>1</v>
      </c>
      <c r="C252" s="5" t="str">
        <f t="shared" si="52"/>
        <v>1</v>
      </c>
      <c r="D252" s="5" t="str">
        <f t="shared" si="53"/>
        <v>5</v>
      </c>
      <c r="E252" s="5" t="str">
        <f t="shared" si="54"/>
        <v>02</v>
      </c>
      <c r="F252" s="5" t="str">
        <f t="shared" si="55"/>
        <v>0</v>
      </c>
      <c r="G252" s="5" t="str">
        <f t="shared" si="56"/>
        <v>1</v>
      </c>
      <c r="H252" s="5" t="str">
        <f t="shared" si="57"/>
        <v>00</v>
      </c>
      <c r="I252" s="11">
        <v>1115020100</v>
      </c>
      <c r="J252" s="14" t="s">
        <v>289</v>
      </c>
      <c r="K252" s="6" t="s">
        <v>21</v>
      </c>
      <c r="L252" s="15" t="s">
        <v>22</v>
      </c>
      <c r="N252" t="str">
        <f t="shared" si="58"/>
        <v>1115020100</v>
      </c>
      <c r="O252" t="str">
        <f t="shared" si="59"/>
        <v>'1115020100'</v>
      </c>
      <c r="P252" t="str">
        <f t="shared" si="60"/>
        <v>'Imposto sobre Operações Financeiras - IOF - Demais Operações - Principal'</v>
      </c>
      <c r="Q252" t="str">
        <f t="shared" si="61"/>
        <v>'Vide descrição do código de receita principal.'</v>
      </c>
      <c r="R252" t="str">
        <f t="shared" si="62"/>
        <v>'S'</v>
      </c>
      <c r="S252">
        <f t="shared" si="63"/>
        <v>8</v>
      </c>
      <c r="T252" t="str">
        <f t="shared" si="64"/>
        <v>Insert into CONTA_RECEITA_DESPESA  (VERSION,ATIVO,DATE_CREATED,LAST_UPDATED,TIPO,CODIGO,DESCRICAO,DESCRICAO_DETALHADA,ANALITICO,TAMANHO) values (0,'S',sysdate,sysdate,'R','1115020100','Imposto sobre Operações Financeiras - IOF - Demais Operações - Principal','Vide descrição do código de receita principal.','S',8);</v>
      </c>
    </row>
    <row r="253" spans="1:20" ht="16" x14ac:dyDescent="0.2">
      <c r="A253" s="4" t="str">
        <f t="shared" si="50"/>
        <v>1</v>
      </c>
      <c r="B253" s="5" t="str">
        <f t="shared" si="51"/>
        <v>1</v>
      </c>
      <c r="C253" s="5" t="str">
        <f t="shared" si="52"/>
        <v>1</v>
      </c>
      <c r="D253" s="5" t="str">
        <f t="shared" si="53"/>
        <v>5</v>
      </c>
      <c r="E253" s="5" t="str">
        <f t="shared" si="54"/>
        <v>02</v>
      </c>
      <c r="F253" s="5" t="str">
        <f t="shared" si="55"/>
        <v>0</v>
      </c>
      <c r="G253" s="5" t="str">
        <f t="shared" si="56"/>
        <v>2</v>
      </c>
      <c r="H253" s="5" t="str">
        <f t="shared" si="57"/>
        <v>00</v>
      </c>
      <c r="I253" s="11">
        <v>1115020200</v>
      </c>
      <c r="J253" s="14" t="s">
        <v>290</v>
      </c>
      <c r="K253" s="6" t="s">
        <v>21</v>
      </c>
      <c r="L253" s="15" t="s">
        <v>22</v>
      </c>
      <c r="N253" t="str">
        <f t="shared" si="58"/>
        <v>1115020200</v>
      </c>
      <c r="O253" t="str">
        <f t="shared" si="59"/>
        <v>'1115020200'</v>
      </c>
      <c r="P253" t="str">
        <f t="shared" si="60"/>
        <v>'Imposto sobre Operações Financeiras - IOF - Demais Operações - Multas e Juros de Mora'</v>
      </c>
      <c r="Q253" t="str">
        <f t="shared" si="61"/>
        <v>'Vide descrição do código de receita principal.'</v>
      </c>
      <c r="R253" t="str">
        <f t="shared" si="62"/>
        <v>'S'</v>
      </c>
      <c r="S253">
        <f t="shared" si="63"/>
        <v>8</v>
      </c>
      <c r="T253" t="str">
        <f t="shared" si="64"/>
        <v>Insert into CONTA_RECEITA_DESPESA  (VERSION,ATIVO,DATE_CREATED,LAST_UPDATED,TIPO,CODIGO,DESCRICAO,DESCRICAO_DETALHADA,ANALITICO,TAMANHO) values (0,'S',sysdate,sysdate,'R','1115020200','Imposto sobre Operações Financeiras - IOF - Demais Operações - Multas e Juros de Mora','Vide descrição do código de receita principal.','S',8);</v>
      </c>
    </row>
    <row r="254" spans="1:20" ht="16" x14ac:dyDescent="0.2">
      <c r="A254" s="4" t="str">
        <f t="shared" si="50"/>
        <v>1</v>
      </c>
      <c r="B254" s="5" t="str">
        <f t="shared" si="51"/>
        <v>1</v>
      </c>
      <c r="C254" s="5" t="str">
        <f t="shared" si="52"/>
        <v>1</v>
      </c>
      <c r="D254" s="5" t="str">
        <f t="shared" si="53"/>
        <v>5</v>
      </c>
      <c r="E254" s="5" t="str">
        <f t="shared" si="54"/>
        <v>02</v>
      </c>
      <c r="F254" s="5" t="str">
        <f t="shared" si="55"/>
        <v>0</v>
      </c>
      <c r="G254" s="5" t="str">
        <f t="shared" si="56"/>
        <v>3</v>
      </c>
      <c r="H254" s="5" t="str">
        <f t="shared" si="57"/>
        <v>00</v>
      </c>
      <c r="I254" s="11">
        <v>1115020300</v>
      </c>
      <c r="J254" s="14" t="s">
        <v>291</v>
      </c>
      <c r="K254" s="6" t="s">
        <v>21</v>
      </c>
      <c r="L254" s="15" t="s">
        <v>22</v>
      </c>
      <c r="N254" t="str">
        <f t="shared" si="58"/>
        <v>1115020300</v>
      </c>
      <c r="O254" t="str">
        <f t="shared" si="59"/>
        <v>'1115020300'</v>
      </c>
      <c r="P254" t="str">
        <f t="shared" si="60"/>
        <v>'Imposto sobre Operações Financeiras - IOF - Demais Operações - Dívida Ativa'</v>
      </c>
      <c r="Q254" t="str">
        <f t="shared" si="61"/>
        <v>'Vide descrição do código de receita principal.'</v>
      </c>
      <c r="R254" t="str">
        <f t="shared" si="62"/>
        <v>'S'</v>
      </c>
      <c r="S254">
        <f t="shared" si="63"/>
        <v>8</v>
      </c>
      <c r="T254" t="str">
        <f t="shared" si="64"/>
        <v>Insert into CONTA_RECEITA_DESPESA  (VERSION,ATIVO,DATE_CREATED,LAST_UPDATED,TIPO,CODIGO,DESCRICAO,DESCRICAO_DETALHADA,ANALITICO,TAMANHO) values (0,'S',sysdate,sysdate,'R','1115020300','Imposto sobre Operações Financeiras - IOF - Demais Operações - Dívida Ativa','Vide descrição do código de receita principal.','S',8);</v>
      </c>
    </row>
    <row r="255" spans="1:20" ht="32" x14ac:dyDescent="0.2">
      <c r="A255" s="4" t="str">
        <f t="shared" si="50"/>
        <v>1</v>
      </c>
      <c r="B255" s="5" t="str">
        <f t="shared" si="51"/>
        <v>1</v>
      </c>
      <c r="C255" s="5" t="str">
        <f t="shared" si="52"/>
        <v>1</v>
      </c>
      <c r="D255" s="5" t="str">
        <f t="shared" si="53"/>
        <v>5</v>
      </c>
      <c r="E255" s="5" t="str">
        <f t="shared" si="54"/>
        <v>02</v>
      </c>
      <c r="F255" s="5" t="str">
        <f t="shared" si="55"/>
        <v>0</v>
      </c>
      <c r="G255" s="5" t="str">
        <f t="shared" si="56"/>
        <v>4</v>
      </c>
      <c r="H255" s="5" t="str">
        <f t="shared" si="57"/>
        <v>00</v>
      </c>
      <c r="I255" s="11">
        <v>1115020400</v>
      </c>
      <c r="J255" s="14" t="s">
        <v>292</v>
      </c>
      <c r="K255" s="6" t="s">
        <v>21</v>
      </c>
      <c r="L255" s="15" t="s">
        <v>22</v>
      </c>
      <c r="N255" t="str">
        <f t="shared" si="58"/>
        <v>1115020400</v>
      </c>
      <c r="O255" t="str">
        <f t="shared" si="59"/>
        <v>'1115020400'</v>
      </c>
      <c r="P255" t="str">
        <f t="shared" si="60"/>
        <v>'Imposto sobre Operações Financeiras - IOF - Demais Operações - Dívida Ativa - Multas e Juros de Mora da Dívida Ativa'</v>
      </c>
      <c r="Q255" t="str">
        <f t="shared" si="61"/>
        <v>'Vide descrição do código de receita principal.'</v>
      </c>
      <c r="R255" t="str">
        <f t="shared" si="62"/>
        <v>'S'</v>
      </c>
      <c r="S255">
        <f t="shared" si="63"/>
        <v>8</v>
      </c>
      <c r="T255" t="str">
        <f t="shared" si="64"/>
        <v>Insert into CONTA_RECEITA_DESPESA  (VERSION,ATIVO,DATE_CREATED,LAST_UPDATED,TIPO,CODIGO,DESCRICAO,DESCRICAO_DETALHADA,ANALITICO,TAMANHO) values (0,'S',sysdate,sysdate,'R','1115020400','Imposto sobre Operações Financeiras - IOF - Demais Operações - Dívida Ativa - Multas e Juros de Mora da Dívida Ativa','Vide descrição do código de receita principal.','S',8);</v>
      </c>
    </row>
    <row r="256" spans="1:20" ht="16" x14ac:dyDescent="0.2">
      <c r="A256" s="4" t="str">
        <f t="shared" si="50"/>
        <v>1</v>
      </c>
      <c r="B256" s="5" t="str">
        <f t="shared" si="51"/>
        <v>1</v>
      </c>
      <c r="C256" s="5" t="str">
        <f t="shared" si="52"/>
        <v>1</v>
      </c>
      <c r="D256" s="5" t="str">
        <f t="shared" si="53"/>
        <v>5</v>
      </c>
      <c r="E256" s="5" t="str">
        <f t="shared" si="54"/>
        <v>02</v>
      </c>
      <c r="F256" s="5" t="str">
        <f t="shared" si="55"/>
        <v>0</v>
      </c>
      <c r="G256" s="5" t="str">
        <f t="shared" si="56"/>
        <v>5</v>
      </c>
      <c r="H256" s="5" t="str">
        <f t="shared" si="57"/>
        <v>00</v>
      </c>
      <c r="I256" s="11">
        <v>1115020500</v>
      </c>
      <c r="J256" s="14" t="s">
        <v>293</v>
      </c>
      <c r="K256" s="6" t="s">
        <v>21</v>
      </c>
      <c r="L256" s="15" t="s">
        <v>22</v>
      </c>
      <c r="N256" t="str">
        <f t="shared" si="58"/>
        <v>1115020500</v>
      </c>
      <c r="O256" t="str">
        <f t="shared" si="59"/>
        <v>'1115020500'</v>
      </c>
      <c r="P256" t="str">
        <f t="shared" si="60"/>
        <v>'Imposto sobre Operações Financeiras - IOF - Demais Operações - Multas'</v>
      </c>
      <c r="Q256" t="str">
        <f t="shared" si="61"/>
        <v>'Vide descrição do código de receita principal.'</v>
      </c>
      <c r="R256" t="str">
        <f t="shared" si="62"/>
        <v>'S'</v>
      </c>
      <c r="S256">
        <f t="shared" si="63"/>
        <v>8</v>
      </c>
      <c r="T256" t="str">
        <f t="shared" si="64"/>
        <v>Insert into CONTA_RECEITA_DESPESA  (VERSION,ATIVO,DATE_CREATED,LAST_UPDATED,TIPO,CODIGO,DESCRICAO,DESCRICAO_DETALHADA,ANALITICO,TAMANHO) values (0,'S',sysdate,sysdate,'R','1115020500','Imposto sobre Operações Financeiras - IOF - Demais Operações - Multas','Vide descrição do código de receita principal.','S',8);</v>
      </c>
    </row>
    <row r="257" spans="1:20" ht="16" x14ac:dyDescent="0.2">
      <c r="A257" s="4" t="str">
        <f t="shared" si="50"/>
        <v>1</v>
      </c>
      <c r="B257" s="5" t="str">
        <f t="shared" si="51"/>
        <v>1</v>
      </c>
      <c r="C257" s="5" t="str">
        <f t="shared" si="52"/>
        <v>1</v>
      </c>
      <c r="D257" s="5" t="str">
        <f t="shared" si="53"/>
        <v>5</v>
      </c>
      <c r="E257" s="5" t="str">
        <f t="shared" si="54"/>
        <v>02</v>
      </c>
      <c r="F257" s="5" t="str">
        <f t="shared" si="55"/>
        <v>0</v>
      </c>
      <c r="G257" s="5" t="str">
        <f t="shared" si="56"/>
        <v>6</v>
      </c>
      <c r="H257" s="5" t="str">
        <f t="shared" si="57"/>
        <v>00</v>
      </c>
      <c r="I257" s="11">
        <v>1115020600</v>
      </c>
      <c r="J257" s="14" t="s">
        <v>294</v>
      </c>
      <c r="K257" s="6" t="s">
        <v>21</v>
      </c>
      <c r="L257" s="15" t="s">
        <v>22</v>
      </c>
      <c r="N257" t="str">
        <f t="shared" si="58"/>
        <v>1115020600</v>
      </c>
      <c r="O257" t="str">
        <f t="shared" si="59"/>
        <v>'1115020600'</v>
      </c>
      <c r="P257" t="str">
        <f t="shared" si="60"/>
        <v>'Imposto sobre Operações Financeiras - IOF - Demais Operações - Juros de Mora'</v>
      </c>
      <c r="Q257" t="str">
        <f t="shared" si="61"/>
        <v>'Vide descrição do código de receita principal.'</v>
      </c>
      <c r="R257" t="str">
        <f t="shared" si="62"/>
        <v>'S'</v>
      </c>
      <c r="S257">
        <f t="shared" si="63"/>
        <v>8</v>
      </c>
      <c r="T257" t="str">
        <f t="shared" si="64"/>
        <v>Insert into CONTA_RECEITA_DESPESA  (VERSION,ATIVO,DATE_CREATED,LAST_UPDATED,TIPO,CODIGO,DESCRICAO,DESCRICAO_DETALHADA,ANALITICO,TAMANHO) values (0,'S',sysdate,sysdate,'R','1115020600','Imposto sobre Operações Financeiras - IOF - Demais Operações - Juros de Mora','Vide descrição do código de receita principal.','S',8);</v>
      </c>
    </row>
    <row r="258" spans="1:20" ht="32" x14ac:dyDescent="0.2">
      <c r="A258" s="4" t="str">
        <f t="shared" si="50"/>
        <v>1</v>
      </c>
      <c r="B258" s="5" t="str">
        <f t="shared" si="51"/>
        <v>1</v>
      </c>
      <c r="C258" s="5" t="str">
        <f t="shared" si="52"/>
        <v>1</v>
      </c>
      <c r="D258" s="5" t="str">
        <f t="shared" si="53"/>
        <v>5</v>
      </c>
      <c r="E258" s="5" t="str">
        <f t="shared" si="54"/>
        <v>02</v>
      </c>
      <c r="F258" s="5" t="str">
        <f t="shared" si="55"/>
        <v>0</v>
      </c>
      <c r="G258" s="5" t="str">
        <f t="shared" si="56"/>
        <v>7</v>
      </c>
      <c r="H258" s="5" t="str">
        <f t="shared" si="57"/>
        <v>00</v>
      </c>
      <c r="I258" s="11">
        <v>1115020700</v>
      </c>
      <c r="J258" s="14" t="s">
        <v>295</v>
      </c>
      <c r="K258" s="6" t="s">
        <v>21</v>
      </c>
      <c r="L258" s="15" t="s">
        <v>22</v>
      </c>
      <c r="N258" t="str">
        <f t="shared" si="58"/>
        <v>1115020700</v>
      </c>
      <c r="O258" t="str">
        <f t="shared" si="59"/>
        <v>'1115020700'</v>
      </c>
      <c r="P258" t="str">
        <f t="shared" si="60"/>
        <v>'Imposto sobre Operações Financeiras - IOF - Demais Operações - Dívida Ativa - Multas da Dívida Ativa'</v>
      </c>
      <c r="Q258" t="str">
        <f t="shared" si="61"/>
        <v>'Vide descrição do código de receita principal.'</v>
      </c>
      <c r="R258" t="str">
        <f t="shared" si="62"/>
        <v>'S'</v>
      </c>
      <c r="S258">
        <f t="shared" si="63"/>
        <v>8</v>
      </c>
      <c r="T258" t="str">
        <f t="shared" si="64"/>
        <v>Insert into CONTA_RECEITA_DESPESA  (VERSION,ATIVO,DATE_CREATED,LAST_UPDATED,TIPO,CODIGO,DESCRICAO,DESCRICAO_DETALHADA,ANALITICO,TAMANHO) values (0,'S',sysdate,sysdate,'R','1115020700','Imposto sobre Operações Financeiras - IOF - Demais Operações - Dívida Ativa - Multas da Dívida Ativa','Vide descrição do código de receita principal.','S',8);</v>
      </c>
    </row>
    <row r="259" spans="1:20" ht="32" x14ac:dyDescent="0.2">
      <c r="A259" s="4" t="str">
        <f t="shared" si="50"/>
        <v>1</v>
      </c>
      <c r="B259" s="5" t="str">
        <f t="shared" si="51"/>
        <v>1</v>
      </c>
      <c r="C259" s="5" t="str">
        <f t="shared" si="52"/>
        <v>1</v>
      </c>
      <c r="D259" s="5" t="str">
        <f t="shared" si="53"/>
        <v>5</v>
      </c>
      <c r="E259" s="5" t="str">
        <f t="shared" si="54"/>
        <v>02</v>
      </c>
      <c r="F259" s="5" t="str">
        <f t="shared" si="55"/>
        <v>0</v>
      </c>
      <c r="G259" s="5" t="str">
        <f t="shared" si="56"/>
        <v>8</v>
      </c>
      <c r="H259" s="5" t="str">
        <f t="shared" si="57"/>
        <v>00</v>
      </c>
      <c r="I259" s="11">
        <v>1115020800</v>
      </c>
      <c r="J259" s="14" t="s">
        <v>296</v>
      </c>
      <c r="K259" s="6" t="s">
        <v>21</v>
      </c>
      <c r="L259" s="15" t="s">
        <v>22</v>
      </c>
      <c r="N259" t="str">
        <f t="shared" si="58"/>
        <v>1115020800</v>
      </c>
      <c r="O259" t="str">
        <f t="shared" si="59"/>
        <v>'1115020800'</v>
      </c>
      <c r="P259" t="str">
        <f t="shared" si="60"/>
        <v>'Imposto sobre Operações Financeiras - IOF - Demais Operações - Juros de Mora da Dívida Ativa'</v>
      </c>
      <c r="Q259" t="str">
        <f t="shared" si="61"/>
        <v>'Vide descrição do código de receita principal.'</v>
      </c>
      <c r="R259" t="str">
        <f t="shared" si="62"/>
        <v>'S'</v>
      </c>
      <c r="S259">
        <f t="shared" si="63"/>
        <v>8</v>
      </c>
      <c r="T259" t="str">
        <f t="shared" si="64"/>
        <v>Insert into CONTA_RECEITA_DESPESA  (VERSION,ATIVO,DATE_CREATED,LAST_UPDATED,TIPO,CODIGO,DESCRICAO,DESCRICAO_DETALHADA,ANALITICO,TAMANHO) values (0,'S',sysdate,sysdate,'R','1115020800','Imposto sobre Operações Financeiras - IOF - Demais Operações - Juros de Mora da Dívida Ativa','Vide descrição do código de receita principal.','S',8);</v>
      </c>
    </row>
    <row r="260" spans="1:20" ht="16" x14ac:dyDescent="0.2">
      <c r="A260" s="4" t="str">
        <f t="shared" si="50"/>
        <v>1</v>
      </c>
      <c r="B260" s="5" t="str">
        <f t="shared" si="51"/>
        <v>1</v>
      </c>
      <c r="C260" s="5" t="str">
        <f t="shared" si="52"/>
        <v>1</v>
      </c>
      <c r="D260" s="5" t="str">
        <f t="shared" si="53"/>
        <v>9</v>
      </c>
      <c r="E260" s="5" t="str">
        <f t="shared" si="54"/>
        <v>00</v>
      </c>
      <c r="F260" s="5" t="str">
        <f t="shared" si="55"/>
        <v>0</v>
      </c>
      <c r="G260" s="5" t="str">
        <f t="shared" si="56"/>
        <v>0</v>
      </c>
      <c r="H260" s="5" t="str">
        <f t="shared" si="57"/>
        <v>00</v>
      </c>
      <c r="I260" s="11">
        <v>1119000000</v>
      </c>
      <c r="J260" s="6" t="s">
        <v>297</v>
      </c>
      <c r="K260" s="6" t="s">
        <v>298</v>
      </c>
      <c r="L260" s="13" t="s">
        <v>11</v>
      </c>
      <c r="N260" t="str">
        <f t="shared" si="58"/>
        <v>1119000000</v>
      </c>
      <c r="O260" t="str">
        <f t="shared" si="59"/>
        <v>'1119000000'</v>
      </c>
      <c r="P260" t="str">
        <f t="shared" si="60"/>
        <v>'Outros Impostos'</v>
      </c>
      <c r="Q260" t="str">
        <f t="shared" si="61"/>
        <v>'Agrega receitas de impostos não classificados nos itens anteriores.'</v>
      </c>
      <c r="R260" t="str">
        <f t="shared" si="62"/>
        <v>'N'</v>
      </c>
      <c r="S260">
        <f t="shared" si="63"/>
        <v>4</v>
      </c>
      <c r="T260" t="str">
        <f t="shared" si="64"/>
        <v>Insert into CONTA_RECEITA_DESPESA  (VERSION,ATIVO,DATE_CREATED,LAST_UPDATED,TIPO,CODIGO,DESCRICAO,DESCRICAO_DETALHADA,ANALITICO,TAMANHO) values (0,'S',sysdate,sysdate,'R','1119000000','Outros Impostos','Agrega receitas de impostos não classificados nos itens anteriores.','N',4);</v>
      </c>
    </row>
    <row r="261" spans="1:20" ht="16" x14ac:dyDescent="0.2">
      <c r="A261" s="4" t="str">
        <f t="shared" ref="A261:A324" si="65">MID($I261,1,1)</f>
        <v>1</v>
      </c>
      <c r="B261" s="5" t="str">
        <f t="shared" ref="B261:B324" si="66">MID($I261,2,1)</f>
        <v>1</v>
      </c>
      <c r="C261" s="5" t="str">
        <f t="shared" ref="C261:C324" si="67">MID($I261,3,1)</f>
        <v>1</v>
      </c>
      <c r="D261" s="5" t="str">
        <f t="shared" ref="D261:D324" si="68">MID($I261,4,1)</f>
        <v>9</v>
      </c>
      <c r="E261" s="5" t="str">
        <f t="shared" ref="E261:E324" si="69">MID($I261,5,2)</f>
        <v>99</v>
      </c>
      <c r="F261" s="5" t="str">
        <f t="shared" ref="F261:F324" si="70">MID($I261,7,1)</f>
        <v>0</v>
      </c>
      <c r="G261" s="5" t="str">
        <f t="shared" ref="G261:G324" si="71">MID($I261,8,1)</f>
        <v>0</v>
      </c>
      <c r="H261" s="5" t="str">
        <f t="shared" ref="H261:H324" si="72">MID($I261,9,2)</f>
        <v>00</v>
      </c>
      <c r="I261" s="11">
        <v>1119990000</v>
      </c>
      <c r="J261" s="6" t="s">
        <v>297</v>
      </c>
      <c r="K261" s="6" t="s">
        <v>299</v>
      </c>
      <c r="L261" s="13" t="s">
        <v>11</v>
      </c>
      <c r="N261" t="str">
        <f t="shared" si="58"/>
        <v>1119990000</v>
      </c>
      <c r="O261" t="str">
        <f t="shared" si="59"/>
        <v>'1119990000'</v>
      </c>
      <c r="P261" t="str">
        <f t="shared" si="60"/>
        <v>'Outros Impostos'</v>
      </c>
      <c r="Q261" t="str">
        <f t="shared" si="61"/>
        <v>'Registra receitas de impostos não classificados nos itens anteriores.'</v>
      </c>
      <c r="R261" t="str">
        <f t="shared" si="62"/>
        <v>'N'</v>
      </c>
      <c r="S261">
        <f t="shared" si="63"/>
        <v>6</v>
      </c>
      <c r="T261" t="str">
        <f t="shared" si="64"/>
        <v>Insert into CONTA_RECEITA_DESPESA  (VERSION,ATIVO,DATE_CREATED,LAST_UPDATED,TIPO,CODIGO,DESCRICAO,DESCRICAO_DETALHADA,ANALITICO,TAMANHO) values (0,'S',sysdate,sysdate,'R','1119990000','Outros Impostos','Registra receitas de impostos não classificados nos itens anteriores.','N',6);</v>
      </c>
    </row>
    <row r="262" spans="1:20" ht="16" x14ac:dyDescent="0.2">
      <c r="A262" s="4" t="str">
        <f t="shared" si="65"/>
        <v>1</v>
      </c>
      <c r="B262" s="5" t="str">
        <f t="shared" si="66"/>
        <v>1</v>
      </c>
      <c r="C262" s="5" t="str">
        <f t="shared" si="67"/>
        <v>1</v>
      </c>
      <c r="D262" s="5" t="str">
        <f t="shared" si="68"/>
        <v>9</v>
      </c>
      <c r="E262" s="5" t="str">
        <f t="shared" si="69"/>
        <v>99</v>
      </c>
      <c r="F262" s="5" t="str">
        <f t="shared" si="70"/>
        <v>0</v>
      </c>
      <c r="G262" s="5" t="str">
        <f t="shared" si="71"/>
        <v>1</v>
      </c>
      <c r="H262" s="5" t="str">
        <f t="shared" si="72"/>
        <v>00</v>
      </c>
      <c r="I262" s="11">
        <v>1119990100</v>
      </c>
      <c r="J262" s="14" t="s">
        <v>300</v>
      </c>
      <c r="K262" s="6" t="s">
        <v>21</v>
      </c>
      <c r="L262" s="15" t="s">
        <v>22</v>
      </c>
      <c r="N262" t="str">
        <f t="shared" ref="N262:N325" si="73">SUBSTITUTE(I262,".","")</f>
        <v>1119990100</v>
      </c>
      <c r="O262" t="str">
        <f t="shared" ref="O262:O325" si="74">_xlfn.CONCAT("'",N262,"'")</f>
        <v>'1119990100'</v>
      </c>
      <c r="P262" t="str">
        <f t="shared" ref="P262:P325" si="75">_xlfn.CONCAT("'",CLEAN(J262),"'")</f>
        <v>'Outros Impostos - Principal'</v>
      </c>
      <c r="Q262" t="str">
        <f t="shared" ref="Q262:Q325" si="76">_xlfn.CONCAT("'",CLEAN(K262),"'")</f>
        <v>'Vide descrição do código de receita principal.'</v>
      </c>
      <c r="R262" t="str">
        <f t="shared" ref="R262:R325" si="77">IF(TRIM(L262)="NÃO","'N'",IF(TRIM(L262)="SIM","'S'","*ERR0*"))</f>
        <v>'S'</v>
      </c>
      <c r="S262">
        <f t="shared" ref="S262:S325" si="78">IF(RIGHT(N262,2)&lt;&gt;"00",10,IF(MID(N262,8,1)&lt;&gt;"0",8,IF(MID(N262,7,1)&lt;&gt;"0",7,IF(MID(N262,5,2)&lt;&gt;"00",6,IF(MID(N262,4,1)&lt;&gt;"0",4,IF(MID(N262,3,1)&lt;&gt;"0",3,IF(MID(N262,2,1)&lt;&gt;"0",2,IF(LEFT(N262,1)&lt;&gt;"0",1,"*ERR0*"))))))))</f>
        <v>8</v>
      </c>
      <c r="T262" t="str">
        <f t="shared" ref="T262:T325" si="79">_xlfn.CONCAT("Insert into CONTA_RECEITA_DESPESA  (VERSION,ATIVO,DATE_CREATED,LAST_UPDATED,TIPO,CODIGO,DESCRICAO,DESCRICAO_DETALHADA,ANALITICO,TAMANHO) values (0,'S',sysdate,sysdate,'R',",O262,",",P262,",",Q262,",",R262,",",S262,");")</f>
        <v>Insert into CONTA_RECEITA_DESPESA  (VERSION,ATIVO,DATE_CREATED,LAST_UPDATED,TIPO,CODIGO,DESCRICAO,DESCRICAO_DETALHADA,ANALITICO,TAMANHO) values (0,'S',sysdate,sysdate,'R','1119990100','Outros Impostos - Principal','Vide descrição do código de receita principal.','S',8);</v>
      </c>
    </row>
    <row r="263" spans="1:20" ht="16" x14ac:dyDescent="0.2">
      <c r="A263" s="4" t="str">
        <f t="shared" si="65"/>
        <v>1</v>
      </c>
      <c r="B263" s="5" t="str">
        <f t="shared" si="66"/>
        <v>1</v>
      </c>
      <c r="C263" s="5" t="str">
        <f t="shared" si="67"/>
        <v>1</v>
      </c>
      <c r="D263" s="5" t="str">
        <f t="shared" si="68"/>
        <v>9</v>
      </c>
      <c r="E263" s="5" t="str">
        <f t="shared" si="69"/>
        <v>99</v>
      </c>
      <c r="F263" s="5" t="str">
        <f t="shared" si="70"/>
        <v>0</v>
      </c>
      <c r="G263" s="5" t="str">
        <f t="shared" si="71"/>
        <v>2</v>
      </c>
      <c r="H263" s="5" t="str">
        <f t="shared" si="72"/>
        <v>00</v>
      </c>
      <c r="I263" s="11">
        <v>1119990200</v>
      </c>
      <c r="J263" s="14" t="s">
        <v>301</v>
      </c>
      <c r="K263" s="6" t="s">
        <v>21</v>
      </c>
      <c r="L263" s="15" t="s">
        <v>22</v>
      </c>
      <c r="N263" t="str">
        <f t="shared" si="73"/>
        <v>1119990200</v>
      </c>
      <c r="O263" t="str">
        <f t="shared" si="74"/>
        <v>'1119990200'</v>
      </c>
      <c r="P263" t="str">
        <f t="shared" si="75"/>
        <v>'Outros Impostos - Multas e Juros de Mora'</v>
      </c>
      <c r="Q263" t="str">
        <f t="shared" si="76"/>
        <v>'Vide descrição do código de receita principal.'</v>
      </c>
      <c r="R263" t="str">
        <f t="shared" si="77"/>
        <v>'S'</v>
      </c>
      <c r="S263">
        <f t="shared" si="78"/>
        <v>8</v>
      </c>
      <c r="T263" t="str">
        <f t="shared" si="79"/>
        <v>Insert into CONTA_RECEITA_DESPESA  (VERSION,ATIVO,DATE_CREATED,LAST_UPDATED,TIPO,CODIGO,DESCRICAO,DESCRICAO_DETALHADA,ANALITICO,TAMANHO) values (0,'S',sysdate,sysdate,'R','1119990200','Outros Impostos - Multas e Juros de Mora','Vide descrição do código de receita principal.','S',8);</v>
      </c>
    </row>
    <row r="264" spans="1:20" ht="16" x14ac:dyDescent="0.2">
      <c r="A264" s="4" t="str">
        <f t="shared" si="65"/>
        <v>1</v>
      </c>
      <c r="B264" s="5" t="str">
        <f t="shared" si="66"/>
        <v>1</v>
      </c>
      <c r="C264" s="5" t="str">
        <f t="shared" si="67"/>
        <v>1</v>
      </c>
      <c r="D264" s="5" t="str">
        <f t="shared" si="68"/>
        <v>9</v>
      </c>
      <c r="E264" s="5" t="str">
        <f t="shared" si="69"/>
        <v>99</v>
      </c>
      <c r="F264" s="5" t="str">
        <f t="shared" si="70"/>
        <v>0</v>
      </c>
      <c r="G264" s="5" t="str">
        <f t="shared" si="71"/>
        <v>3</v>
      </c>
      <c r="H264" s="5" t="str">
        <f t="shared" si="72"/>
        <v>00</v>
      </c>
      <c r="I264" s="11">
        <v>1119990300</v>
      </c>
      <c r="J264" s="14" t="s">
        <v>302</v>
      </c>
      <c r="K264" s="6" t="s">
        <v>21</v>
      </c>
      <c r="L264" s="15" t="s">
        <v>22</v>
      </c>
      <c r="N264" t="str">
        <f t="shared" si="73"/>
        <v>1119990300</v>
      </c>
      <c r="O264" t="str">
        <f t="shared" si="74"/>
        <v>'1119990300'</v>
      </c>
      <c r="P264" t="str">
        <f t="shared" si="75"/>
        <v>'Outros Impostos - Dívida Ativa'</v>
      </c>
      <c r="Q264" t="str">
        <f t="shared" si="76"/>
        <v>'Vide descrição do código de receita principal.'</v>
      </c>
      <c r="R264" t="str">
        <f t="shared" si="77"/>
        <v>'S'</v>
      </c>
      <c r="S264">
        <f t="shared" si="78"/>
        <v>8</v>
      </c>
      <c r="T264" t="str">
        <f t="shared" si="79"/>
        <v>Insert into CONTA_RECEITA_DESPESA  (VERSION,ATIVO,DATE_CREATED,LAST_UPDATED,TIPO,CODIGO,DESCRICAO,DESCRICAO_DETALHADA,ANALITICO,TAMANHO) values (0,'S',sysdate,sysdate,'R','1119990300','Outros Impostos - Dívida Ativa','Vide descrição do código de receita principal.','S',8);</v>
      </c>
    </row>
    <row r="265" spans="1:20" ht="16" x14ac:dyDescent="0.2">
      <c r="A265" s="4" t="str">
        <f t="shared" si="65"/>
        <v>1</v>
      </c>
      <c r="B265" s="5" t="str">
        <f t="shared" si="66"/>
        <v>1</v>
      </c>
      <c r="C265" s="5" t="str">
        <f t="shared" si="67"/>
        <v>1</v>
      </c>
      <c r="D265" s="5" t="str">
        <f t="shared" si="68"/>
        <v>9</v>
      </c>
      <c r="E265" s="5" t="str">
        <f t="shared" si="69"/>
        <v>99</v>
      </c>
      <c r="F265" s="5" t="str">
        <f t="shared" si="70"/>
        <v>0</v>
      </c>
      <c r="G265" s="5" t="str">
        <f t="shared" si="71"/>
        <v>4</v>
      </c>
      <c r="H265" s="5" t="str">
        <f t="shared" si="72"/>
        <v>00</v>
      </c>
      <c r="I265" s="11">
        <v>1119990400</v>
      </c>
      <c r="J265" s="14" t="s">
        <v>303</v>
      </c>
      <c r="K265" s="6" t="s">
        <v>21</v>
      </c>
      <c r="L265" s="15" t="s">
        <v>22</v>
      </c>
      <c r="N265" t="str">
        <f t="shared" si="73"/>
        <v>1119990400</v>
      </c>
      <c r="O265" t="str">
        <f t="shared" si="74"/>
        <v>'1119990400'</v>
      </c>
      <c r="P265" t="str">
        <f t="shared" si="75"/>
        <v>'Outros Impostos - Dívida Ativa - Multas e Juros de Mora da Dívida Ativa'</v>
      </c>
      <c r="Q265" t="str">
        <f t="shared" si="76"/>
        <v>'Vide descrição do código de receita principal.'</v>
      </c>
      <c r="R265" t="str">
        <f t="shared" si="77"/>
        <v>'S'</v>
      </c>
      <c r="S265">
        <f t="shared" si="78"/>
        <v>8</v>
      </c>
      <c r="T265" t="str">
        <f t="shared" si="79"/>
        <v>Insert into CONTA_RECEITA_DESPESA  (VERSION,ATIVO,DATE_CREATED,LAST_UPDATED,TIPO,CODIGO,DESCRICAO,DESCRICAO_DETALHADA,ANALITICO,TAMANHO) values (0,'S',sysdate,sysdate,'R','1119990400','Outros Impostos - Dívida Ativa - Multas e Juros de Mora da Dívida Ativa','Vide descrição do código de receita principal.','S',8);</v>
      </c>
    </row>
    <row r="266" spans="1:20" ht="16" x14ac:dyDescent="0.2">
      <c r="A266" s="4" t="str">
        <f t="shared" si="65"/>
        <v>1</v>
      </c>
      <c r="B266" s="5" t="str">
        <f t="shared" si="66"/>
        <v>1</v>
      </c>
      <c r="C266" s="5" t="str">
        <f t="shared" si="67"/>
        <v>1</v>
      </c>
      <c r="D266" s="5" t="str">
        <f t="shared" si="68"/>
        <v>9</v>
      </c>
      <c r="E266" s="5" t="str">
        <f t="shared" si="69"/>
        <v>99</v>
      </c>
      <c r="F266" s="5" t="str">
        <f t="shared" si="70"/>
        <v>0</v>
      </c>
      <c r="G266" s="5" t="str">
        <f t="shared" si="71"/>
        <v>5</v>
      </c>
      <c r="H266" s="5" t="str">
        <f t="shared" si="72"/>
        <v>00</v>
      </c>
      <c r="I266" s="11">
        <v>1119990500</v>
      </c>
      <c r="J266" s="14" t="s">
        <v>304</v>
      </c>
      <c r="K266" s="6" t="s">
        <v>21</v>
      </c>
      <c r="L266" s="15" t="s">
        <v>22</v>
      </c>
      <c r="N266" t="str">
        <f t="shared" si="73"/>
        <v>1119990500</v>
      </c>
      <c r="O266" t="str">
        <f t="shared" si="74"/>
        <v>'1119990500'</v>
      </c>
      <c r="P266" t="str">
        <f t="shared" si="75"/>
        <v>'Outros Impostos - Multas'</v>
      </c>
      <c r="Q266" t="str">
        <f t="shared" si="76"/>
        <v>'Vide descrição do código de receita principal.'</v>
      </c>
      <c r="R266" t="str">
        <f t="shared" si="77"/>
        <v>'S'</v>
      </c>
      <c r="S266">
        <f t="shared" si="78"/>
        <v>8</v>
      </c>
      <c r="T266" t="str">
        <f t="shared" si="79"/>
        <v>Insert into CONTA_RECEITA_DESPESA  (VERSION,ATIVO,DATE_CREATED,LAST_UPDATED,TIPO,CODIGO,DESCRICAO,DESCRICAO_DETALHADA,ANALITICO,TAMANHO) values (0,'S',sysdate,sysdate,'R','1119990500','Outros Impostos - Multas','Vide descrição do código de receita principal.','S',8);</v>
      </c>
    </row>
    <row r="267" spans="1:20" ht="16" x14ac:dyDescent="0.2">
      <c r="A267" s="4" t="str">
        <f t="shared" si="65"/>
        <v>1</v>
      </c>
      <c r="B267" s="5" t="str">
        <f t="shared" si="66"/>
        <v>1</v>
      </c>
      <c r="C267" s="5" t="str">
        <f t="shared" si="67"/>
        <v>1</v>
      </c>
      <c r="D267" s="5" t="str">
        <f t="shared" si="68"/>
        <v>9</v>
      </c>
      <c r="E267" s="5" t="str">
        <f t="shared" si="69"/>
        <v>99</v>
      </c>
      <c r="F267" s="5" t="str">
        <f t="shared" si="70"/>
        <v>0</v>
      </c>
      <c r="G267" s="5" t="str">
        <f t="shared" si="71"/>
        <v>6</v>
      </c>
      <c r="H267" s="5" t="str">
        <f t="shared" si="72"/>
        <v>00</v>
      </c>
      <c r="I267" s="11">
        <v>1119990600</v>
      </c>
      <c r="J267" s="14" t="s">
        <v>305</v>
      </c>
      <c r="K267" s="6" t="s">
        <v>21</v>
      </c>
      <c r="L267" s="15" t="s">
        <v>22</v>
      </c>
      <c r="N267" t="str">
        <f t="shared" si="73"/>
        <v>1119990600</v>
      </c>
      <c r="O267" t="str">
        <f t="shared" si="74"/>
        <v>'1119990600'</v>
      </c>
      <c r="P267" t="str">
        <f t="shared" si="75"/>
        <v>'Outros Impostos - Juros de Mora'</v>
      </c>
      <c r="Q267" t="str">
        <f t="shared" si="76"/>
        <v>'Vide descrição do código de receita principal.'</v>
      </c>
      <c r="R267" t="str">
        <f t="shared" si="77"/>
        <v>'S'</v>
      </c>
      <c r="S267">
        <f t="shared" si="78"/>
        <v>8</v>
      </c>
      <c r="T267" t="str">
        <f t="shared" si="79"/>
        <v>Insert into CONTA_RECEITA_DESPESA  (VERSION,ATIVO,DATE_CREATED,LAST_UPDATED,TIPO,CODIGO,DESCRICAO,DESCRICAO_DETALHADA,ANALITICO,TAMANHO) values (0,'S',sysdate,sysdate,'R','1119990600','Outros Impostos - Juros de Mora','Vide descrição do código de receita principal.','S',8);</v>
      </c>
    </row>
    <row r="268" spans="1:20" ht="16" x14ac:dyDescent="0.2">
      <c r="A268" s="4" t="str">
        <f t="shared" si="65"/>
        <v>1</v>
      </c>
      <c r="B268" s="5" t="str">
        <f t="shared" si="66"/>
        <v>1</v>
      </c>
      <c r="C268" s="5" t="str">
        <f t="shared" si="67"/>
        <v>1</v>
      </c>
      <c r="D268" s="5" t="str">
        <f t="shared" si="68"/>
        <v>9</v>
      </c>
      <c r="E268" s="5" t="str">
        <f t="shared" si="69"/>
        <v>99</v>
      </c>
      <c r="F268" s="5" t="str">
        <f t="shared" si="70"/>
        <v>0</v>
      </c>
      <c r="G268" s="5" t="str">
        <f t="shared" si="71"/>
        <v>7</v>
      </c>
      <c r="H268" s="5" t="str">
        <f t="shared" si="72"/>
        <v>00</v>
      </c>
      <c r="I268" s="11">
        <v>1119990700</v>
      </c>
      <c r="J268" s="14" t="s">
        <v>306</v>
      </c>
      <c r="K268" s="6" t="s">
        <v>21</v>
      </c>
      <c r="L268" s="15" t="s">
        <v>22</v>
      </c>
      <c r="N268" t="str">
        <f t="shared" si="73"/>
        <v>1119990700</v>
      </c>
      <c r="O268" t="str">
        <f t="shared" si="74"/>
        <v>'1119990700'</v>
      </c>
      <c r="P268" t="str">
        <f t="shared" si="75"/>
        <v>'Outros Impostos - Dívida Ativa - Multas da Dívida Ativa'</v>
      </c>
      <c r="Q268" t="str">
        <f t="shared" si="76"/>
        <v>'Vide descrição do código de receita principal.'</v>
      </c>
      <c r="R268" t="str">
        <f t="shared" si="77"/>
        <v>'S'</v>
      </c>
      <c r="S268">
        <f t="shared" si="78"/>
        <v>8</v>
      </c>
      <c r="T268" t="str">
        <f t="shared" si="79"/>
        <v>Insert into CONTA_RECEITA_DESPESA  (VERSION,ATIVO,DATE_CREATED,LAST_UPDATED,TIPO,CODIGO,DESCRICAO,DESCRICAO_DETALHADA,ANALITICO,TAMANHO) values (0,'S',sysdate,sysdate,'R','1119990700','Outros Impostos - Dívida Ativa - Multas da Dívida Ativa','Vide descrição do código de receita principal.','S',8);</v>
      </c>
    </row>
    <row r="269" spans="1:20" ht="16" x14ac:dyDescent="0.2">
      <c r="A269" s="4" t="str">
        <f t="shared" si="65"/>
        <v>1</v>
      </c>
      <c r="B269" s="5" t="str">
        <f t="shared" si="66"/>
        <v>1</v>
      </c>
      <c r="C269" s="5" t="str">
        <f t="shared" si="67"/>
        <v>1</v>
      </c>
      <c r="D269" s="5" t="str">
        <f t="shared" si="68"/>
        <v>9</v>
      </c>
      <c r="E269" s="5" t="str">
        <f t="shared" si="69"/>
        <v>99</v>
      </c>
      <c r="F269" s="5" t="str">
        <f t="shared" si="70"/>
        <v>0</v>
      </c>
      <c r="G269" s="5" t="str">
        <f t="shared" si="71"/>
        <v>8</v>
      </c>
      <c r="H269" s="5" t="str">
        <f t="shared" si="72"/>
        <v>00</v>
      </c>
      <c r="I269" s="11">
        <v>1119990800</v>
      </c>
      <c r="J269" s="14" t="s">
        <v>307</v>
      </c>
      <c r="K269" s="6" t="s">
        <v>21</v>
      </c>
      <c r="L269" s="15" t="s">
        <v>22</v>
      </c>
      <c r="N269" t="str">
        <f t="shared" si="73"/>
        <v>1119990800</v>
      </c>
      <c r="O269" t="str">
        <f t="shared" si="74"/>
        <v>'1119990800'</v>
      </c>
      <c r="P269" t="str">
        <f t="shared" si="75"/>
        <v>'Outros Impostos - Juros de Mora da Dívida Ativa'</v>
      </c>
      <c r="Q269" t="str">
        <f t="shared" si="76"/>
        <v>'Vide descrição do código de receita principal.'</v>
      </c>
      <c r="R269" t="str">
        <f t="shared" si="77"/>
        <v>'S'</v>
      </c>
      <c r="S269">
        <f t="shared" si="78"/>
        <v>8</v>
      </c>
      <c r="T269" t="str">
        <f t="shared" si="79"/>
        <v>Insert into CONTA_RECEITA_DESPESA  (VERSION,ATIVO,DATE_CREATED,LAST_UPDATED,TIPO,CODIGO,DESCRICAO,DESCRICAO_DETALHADA,ANALITICO,TAMANHO) values (0,'S',sysdate,sysdate,'R','1119990800','Outros Impostos - Juros de Mora da Dívida Ativa','Vide descrição do código de receita principal.','S',8);</v>
      </c>
    </row>
    <row r="270" spans="1:20" ht="48" x14ac:dyDescent="0.2">
      <c r="A270" s="4" t="str">
        <f t="shared" si="65"/>
        <v>1</v>
      </c>
      <c r="B270" s="5" t="str">
        <f t="shared" si="66"/>
        <v>1</v>
      </c>
      <c r="C270" s="5" t="str">
        <f t="shared" si="67"/>
        <v>2</v>
      </c>
      <c r="D270" s="5" t="str">
        <f t="shared" si="68"/>
        <v>0</v>
      </c>
      <c r="E270" s="5" t="str">
        <f t="shared" si="69"/>
        <v>00</v>
      </c>
      <c r="F270" s="5" t="str">
        <f t="shared" si="70"/>
        <v>0</v>
      </c>
      <c r="G270" s="5" t="str">
        <f t="shared" si="71"/>
        <v>0</v>
      </c>
      <c r="H270" s="5" t="str">
        <f t="shared" si="72"/>
        <v>00</v>
      </c>
      <c r="I270" s="11">
        <v>1120000000</v>
      </c>
      <c r="J270" s="6" t="s">
        <v>308</v>
      </c>
      <c r="K270" s="6" t="s">
        <v>309</v>
      </c>
      <c r="L270" s="13" t="s">
        <v>11</v>
      </c>
      <c r="N270" t="str">
        <f t="shared" si="73"/>
        <v>1120000000</v>
      </c>
      <c r="O270" t="str">
        <f t="shared" si="74"/>
        <v>'1120000000'</v>
      </c>
      <c r="P270" t="str">
        <f t="shared" si="75"/>
        <v>'Taxas'</v>
      </c>
      <c r="Q270" t="str">
        <f t="shared" si="76"/>
        <v>'Agrega as receitas que relacionadas às taxas decorrentes do exercício do poder de polícia ou decorrentes da utilização efetiva ou potencial de serviço público específico e divisível, prestado ao contribuinte ou posto à sua disposição.'</v>
      </c>
      <c r="R270" t="str">
        <f t="shared" si="77"/>
        <v>'N'</v>
      </c>
      <c r="S270">
        <f t="shared" si="78"/>
        <v>3</v>
      </c>
      <c r="T270" t="str">
        <f t="shared" si="79"/>
        <v>Insert into CONTA_RECEITA_DESPESA  (VERSION,ATIVO,DATE_CREATED,LAST_UPDATED,TIPO,CODIGO,DESCRICAO,DESCRICAO_DETALHADA,ANALITICO,TAMANHO) values (0,'S',sysdate,sysdate,'R','1120000000','Taxas','Agrega as receitas que relacionadas às taxas decorrentes do exercício do poder de polícia ou decorrentes da utilização efetiva ou potencial de serviço público específico e divisível, prestado ao contribuinte ou posto à sua disposição.','N',3);</v>
      </c>
    </row>
    <row r="271" spans="1:20" ht="16" x14ac:dyDescent="0.2">
      <c r="A271" s="4" t="str">
        <f t="shared" si="65"/>
        <v>1</v>
      </c>
      <c r="B271" s="5" t="str">
        <f t="shared" si="66"/>
        <v>1</v>
      </c>
      <c r="C271" s="5" t="str">
        <f t="shared" si="67"/>
        <v>2</v>
      </c>
      <c r="D271" s="5" t="str">
        <f t="shared" si="68"/>
        <v>1</v>
      </c>
      <c r="E271" s="5" t="str">
        <f t="shared" si="69"/>
        <v>00</v>
      </c>
      <c r="F271" s="5" t="str">
        <f t="shared" si="70"/>
        <v>0</v>
      </c>
      <c r="G271" s="5" t="str">
        <f t="shared" si="71"/>
        <v>0</v>
      </c>
      <c r="H271" s="5" t="str">
        <f t="shared" si="72"/>
        <v>00</v>
      </c>
      <c r="I271" s="11">
        <v>1121000000</v>
      </c>
      <c r="J271" s="6" t="s">
        <v>310</v>
      </c>
      <c r="K271" s="6" t="s">
        <v>311</v>
      </c>
      <c r="L271" s="13" t="s">
        <v>11</v>
      </c>
      <c r="N271" t="str">
        <f t="shared" si="73"/>
        <v>1121000000</v>
      </c>
      <c r="O271" t="str">
        <f t="shared" si="74"/>
        <v>'1121000000'</v>
      </c>
      <c r="P271" t="str">
        <f t="shared" si="75"/>
        <v>'Taxas pelo Exercício do Poder de Polícia'</v>
      </c>
      <c r="Q271" t="str">
        <f t="shared" si="76"/>
        <v>'Agrega as receitas que se originaram de taxas decorrentes do exercício do poder de polícia.'</v>
      </c>
      <c r="R271" t="str">
        <f t="shared" si="77"/>
        <v>'N'</v>
      </c>
      <c r="S271">
        <f t="shared" si="78"/>
        <v>4</v>
      </c>
      <c r="T271" t="str">
        <f t="shared" si="79"/>
        <v>Insert into CONTA_RECEITA_DESPESA  (VERSION,ATIVO,DATE_CREATED,LAST_UPDATED,TIPO,CODIGO,DESCRICAO,DESCRICAO_DETALHADA,ANALITICO,TAMANHO) values (0,'S',sysdate,sysdate,'R','1121000000','Taxas pelo Exercício do Poder de Polícia','Agrega as receitas que se originaram de taxas decorrentes do exercício do poder de polícia.','N',4);</v>
      </c>
    </row>
    <row r="272" spans="1:20" ht="16" x14ac:dyDescent="0.2">
      <c r="A272" s="4" t="str">
        <f t="shared" si="65"/>
        <v>1</v>
      </c>
      <c r="B272" s="5" t="str">
        <f t="shared" si="66"/>
        <v>1</v>
      </c>
      <c r="C272" s="5" t="str">
        <f t="shared" si="67"/>
        <v>2</v>
      </c>
      <c r="D272" s="5" t="str">
        <f t="shared" si="68"/>
        <v>1</v>
      </c>
      <c r="E272" s="5" t="str">
        <f t="shared" si="69"/>
        <v>01</v>
      </c>
      <c r="F272" s="5" t="str">
        <f t="shared" si="70"/>
        <v>0</v>
      </c>
      <c r="G272" s="5" t="str">
        <f t="shared" si="71"/>
        <v>0</v>
      </c>
      <c r="H272" s="5" t="str">
        <f t="shared" si="72"/>
        <v>00</v>
      </c>
      <c r="I272" s="11">
        <v>1121010000</v>
      </c>
      <c r="J272" s="6" t="s">
        <v>312</v>
      </c>
      <c r="K272" s="6" t="s">
        <v>313</v>
      </c>
      <c r="L272" s="13" t="s">
        <v>11</v>
      </c>
      <c r="N272" t="str">
        <f t="shared" si="73"/>
        <v>1121010000</v>
      </c>
      <c r="O272" t="str">
        <f t="shared" si="74"/>
        <v>'1121010000'</v>
      </c>
      <c r="P272" t="str">
        <f t="shared" si="75"/>
        <v>'Taxas de Inspeção, Controle e Fiscalização'</v>
      </c>
      <c r="Q272" t="str">
        <f t="shared" si="76"/>
        <v>'Registra as receitas que se originaram de taxas decorrentes do exercício do poder de polícia.'</v>
      </c>
      <c r="R272" t="str">
        <f t="shared" si="77"/>
        <v>'N'</v>
      </c>
      <c r="S272">
        <f t="shared" si="78"/>
        <v>6</v>
      </c>
      <c r="T272" t="str">
        <f t="shared" si="79"/>
        <v>Insert into CONTA_RECEITA_DESPESA  (VERSION,ATIVO,DATE_CREATED,LAST_UPDATED,TIPO,CODIGO,DESCRICAO,DESCRICAO_DETALHADA,ANALITICO,TAMANHO) values (0,'S',sysdate,sysdate,'R','1121010000','Taxas de Inspeção, Controle e Fiscalização','Registra as receitas que se originaram de taxas decorrentes do exercício do poder de polícia.','N',6);</v>
      </c>
    </row>
    <row r="273" spans="1:20" ht="16" x14ac:dyDescent="0.2">
      <c r="A273" s="4" t="str">
        <f t="shared" si="65"/>
        <v>1</v>
      </c>
      <c r="B273" s="5" t="str">
        <f t="shared" si="66"/>
        <v>1</v>
      </c>
      <c r="C273" s="5" t="str">
        <f t="shared" si="67"/>
        <v>2</v>
      </c>
      <c r="D273" s="5" t="str">
        <f t="shared" si="68"/>
        <v>1</v>
      </c>
      <c r="E273" s="5" t="str">
        <f t="shared" si="69"/>
        <v>01</v>
      </c>
      <c r="F273" s="5" t="str">
        <f t="shared" si="70"/>
        <v>0</v>
      </c>
      <c r="G273" s="5" t="str">
        <f t="shared" si="71"/>
        <v>1</v>
      </c>
      <c r="H273" s="5" t="str">
        <f t="shared" si="72"/>
        <v>00</v>
      </c>
      <c r="I273" s="11">
        <v>1121010100</v>
      </c>
      <c r="J273" s="14" t="s">
        <v>314</v>
      </c>
      <c r="K273" s="6" t="s">
        <v>21</v>
      </c>
      <c r="L273" s="15" t="s">
        <v>22</v>
      </c>
      <c r="N273" t="str">
        <f t="shared" si="73"/>
        <v>1121010100</v>
      </c>
      <c r="O273" t="str">
        <f t="shared" si="74"/>
        <v>'1121010100'</v>
      </c>
      <c r="P273" t="str">
        <f t="shared" si="75"/>
        <v>'Taxas de Inspeção, Controle e Fiscalização - Principal'</v>
      </c>
      <c r="Q273" t="str">
        <f t="shared" si="76"/>
        <v>'Vide descrição do código de receita principal.'</v>
      </c>
      <c r="R273" t="str">
        <f t="shared" si="77"/>
        <v>'S'</v>
      </c>
      <c r="S273">
        <f t="shared" si="78"/>
        <v>8</v>
      </c>
      <c r="T273" t="str">
        <f t="shared" si="79"/>
        <v>Insert into CONTA_RECEITA_DESPESA  (VERSION,ATIVO,DATE_CREATED,LAST_UPDATED,TIPO,CODIGO,DESCRICAO,DESCRICAO_DETALHADA,ANALITICO,TAMANHO) values (0,'S',sysdate,sysdate,'R','1121010100','Taxas de Inspeção, Controle e Fiscalização - Principal','Vide descrição do código de receita principal.','S',8);</v>
      </c>
    </row>
    <row r="274" spans="1:20" ht="16" x14ac:dyDescent="0.2">
      <c r="A274" s="4" t="str">
        <f t="shared" si="65"/>
        <v>1</v>
      </c>
      <c r="B274" s="5" t="str">
        <f t="shared" si="66"/>
        <v>1</v>
      </c>
      <c r="C274" s="5" t="str">
        <f t="shared" si="67"/>
        <v>2</v>
      </c>
      <c r="D274" s="5" t="str">
        <f t="shared" si="68"/>
        <v>1</v>
      </c>
      <c r="E274" s="5" t="str">
        <f t="shared" si="69"/>
        <v>01</v>
      </c>
      <c r="F274" s="5" t="str">
        <f t="shared" si="70"/>
        <v>0</v>
      </c>
      <c r="G274" s="5" t="str">
        <f t="shared" si="71"/>
        <v>2</v>
      </c>
      <c r="H274" s="5" t="str">
        <f t="shared" si="72"/>
        <v>00</v>
      </c>
      <c r="I274" s="11">
        <v>1121010200</v>
      </c>
      <c r="J274" s="14" t="s">
        <v>315</v>
      </c>
      <c r="K274" s="6" t="s">
        <v>21</v>
      </c>
      <c r="L274" s="15" t="s">
        <v>22</v>
      </c>
      <c r="N274" t="str">
        <f t="shared" si="73"/>
        <v>1121010200</v>
      </c>
      <c r="O274" t="str">
        <f t="shared" si="74"/>
        <v>'1121010200'</v>
      </c>
      <c r="P274" t="str">
        <f t="shared" si="75"/>
        <v>'Taxas de Inspeção, Controle e Fiscalização - Multas e Juros de Mora'</v>
      </c>
      <c r="Q274" t="str">
        <f t="shared" si="76"/>
        <v>'Vide descrição do código de receita principal.'</v>
      </c>
      <c r="R274" t="str">
        <f t="shared" si="77"/>
        <v>'S'</v>
      </c>
      <c r="S274">
        <f t="shared" si="78"/>
        <v>8</v>
      </c>
      <c r="T274" t="str">
        <f t="shared" si="79"/>
        <v>Insert into CONTA_RECEITA_DESPESA  (VERSION,ATIVO,DATE_CREATED,LAST_UPDATED,TIPO,CODIGO,DESCRICAO,DESCRICAO_DETALHADA,ANALITICO,TAMANHO) values (0,'S',sysdate,sysdate,'R','1121010200','Taxas de Inspeção, Controle e Fiscalização - Multas e Juros de Mora','Vide descrição do código de receita principal.','S',8);</v>
      </c>
    </row>
    <row r="275" spans="1:20" ht="16" x14ac:dyDescent="0.2">
      <c r="A275" s="4" t="str">
        <f t="shared" si="65"/>
        <v>1</v>
      </c>
      <c r="B275" s="5" t="str">
        <f t="shared" si="66"/>
        <v>1</v>
      </c>
      <c r="C275" s="5" t="str">
        <f t="shared" si="67"/>
        <v>2</v>
      </c>
      <c r="D275" s="5" t="str">
        <f t="shared" si="68"/>
        <v>1</v>
      </c>
      <c r="E275" s="5" t="str">
        <f t="shared" si="69"/>
        <v>01</v>
      </c>
      <c r="F275" s="5" t="str">
        <f t="shared" si="70"/>
        <v>0</v>
      </c>
      <c r="G275" s="5" t="str">
        <f t="shared" si="71"/>
        <v>3</v>
      </c>
      <c r="H275" s="5" t="str">
        <f t="shared" si="72"/>
        <v>00</v>
      </c>
      <c r="I275" s="11">
        <v>1121010300</v>
      </c>
      <c r="J275" s="14" t="s">
        <v>316</v>
      </c>
      <c r="K275" s="6" t="s">
        <v>21</v>
      </c>
      <c r="L275" s="15" t="s">
        <v>22</v>
      </c>
      <c r="N275" t="str">
        <f t="shared" si="73"/>
        <v>1121010300</v>
      </c>
      <c r="O275" t="str">
        <f t="shared" si="74"/>
        <v>'1121010300'</v>
      </c>
      <c r="P275" t="str">
        <f t="shared" si="75"/>
        <v>'Taxas de Inspeção, Controle e Fiscalização - Dívida Ativa'</v>
      </c>
      <c r="Q275" t="str">
        <f t="shared" si="76"/>
        <v>'Vide descrição do código de receita principal.'</v>
      </c>
      <c r="R275" t="str">
        <f t="shared" si="77"/>
        <v>'S'</v>
      </c>
      <c r="S275">
        <f t="shared" si="78"/>
        <v>8</v>
      </c>
      <c r="T275" t="str">
        <f t="shared" si="79"/>
        <v>Insert into CONTA_RECEITA_DESPESA  (VERSION,ATIVO,DATE_CREATED,LAST_UPDATED,TIPO,CODIGO,DESCRICAO,DESCRICAO_DETALHADA,ANALITICO,TAMANHO) values (0,'S',sysdate,sysdate,'R','1121010300','Taxas de Inspeção, Controle e Fiscalização - Dívida Ativa','Vide descrição do código de receita principal.','S',8);</v>
      </c>
    </row>
    <row r="276" spans="1:20" ht="32" x14ac:dyDescent="0.2">
      <c r="A276" s="4" t="str">
        <f t="shared" si="65"/>
        <v>1</v>
      </c>
      <c r="B276" s="5" t="str">
        <f t="shared" si="66"/>
        <v>1</v>
      </c>
      <c r="C276" s="5" t="str">
        <f t="shared" si="67"/>
        <v>2</v>
      </c>
      <c r="D276" s="5" t="str">
        <f t="shared" si="68"/>
        <v>1</v>
      </c>
      <c r="E276" s="5" t="str">
        <f t="shared" si="69"/>
        <v>01</v>
      </c>
      <c r="F276" s="5" t="str">
        <f t="shared" si="70"/>
        <v>0</v>
      </c>
      <c r="G276" s="5" t="str">
        <f t="shared" si="71"/>
        <v>4</v>
      </c>
      <c r="H276" s="5" t="str">
        <f t="shared" si="72"/>
        <v>00</v>
      </c>
      <c r="I276" s="11">
        <v>1121010400</v>
      </c>
      <c r="J276" s="14" t="s">
        <v>317</v>
      </c>
      <c r="K276" s="6" t="s">
        <v>21</v>
      </c>
      <c r="L276" s="15" t="s">
        <v>22</v>
      </c>
      <c r="N276" t="str">
        <f t="shared" si="73"/>
        <v>1121010400</v>
      </c>
      <c r="O276" t="str">
        <f t="shared" si="74"/>
        <v>'1121010400'</v>
      </c>
      <c r="P276" t="str">
        <f t="shared" si="75"/>
        <v>'Taxas de Inspeção, Controle e Fiscalização - Dívida Ativa - Multas e Juros de Mora da Dívida Ativa'</v>
      </c>
      <c r="Q276" t="str">
        <f t="shared" si="76"/>
        <v>'Vide descrição do código de receita principal.'</v>
      </c>
      <c r="R276" t="str">
        <f t="shared" si="77"/>
        <v>'S'</v>
      </c>
      <c r="S276">
        <f t="shared" si="78"/>
        <v>8</v>
      </c>
      <c r="T276" t="str">
        <f t="shared" si="79"/>
        <v>Insert into CONTA_RECEITA_DESPESA  (VERSION,ATIVO,DATE_CREATED,LAST_UPDATED,TIPO,CODIGO,DESCRICAO,DESCRICAO_DETALHADA,ANALITICO,TAMANHO) values (0,'S',sysdate,sysdate,'R','1121010400','Taxas de Inspeção, Controle e Fiscalização - Dívida Ativa - Multas e Juros de Mora da Dívida Ativa','Vide descrição do código de receita principal.','S',8);</v>
      </c>
    </row>
    <row r="277" spans="1:20" ht="16" x14ac:dyDescent="0.2">
      <c r="A277" s="4" t="str">
        <f t="shared" si="65"/>
        <v>1</v>
      </c>
      <c r="B277" s="5" t="str">
        <f t="shared" si="66"/>
        <v>1</v>
      </c>
      <c r="C277" s="5" t="str">
        <f t="shared" si="67"/>
        <v>2</v>
      </c>
      <c r="D277" s="5" t="str">
        <f t="shared" si="68"/>
        <v>1</v>
      </c>
      <c r="E277" s="5" t="str">
        <f t="shared" si="69"/>
        <v>01</v>
      </c>
      <c r="F277" s="5" t="str">
        <f t="shared" si="70"/>
        <v>0</v>
      </c>
      <c r="G277" s="5" t="str">
        <f t="shared" si="71"/>
        <v>5</v>
      </c>
      <c r="H277" s="5" t="str">
        <f t="shared" si="72"/>
        <v>00</v>
      </c>
      <c r="I277" s="11">
        <v>1121010500</v>
      </c>
      <c r="J277" s="14" t="s">
        <v>318</v>
      </c>
      <c r="K277" s="6" t="s">
        <v>21</v>
      </c>
      <c r="L277" s="15" t="s">
        <v>22</v>
      </c>
      <c r="N277" t="str">
        <f t="shared" si="73"/>
        <v>1121010500</v>
      </c>
      <c r="O277" t="str">
        <f t="shared" si="74"/>
        <v>'1121010500'</v>
      </c>
      <c r="P277" t="str">
        <f t="shared" si="75"/>
        <v>'Taxas de Inspeção, Controle e Fiscalização - Multas'</v>
      </c>
      <c r="Q277" t="str">
        <f t="shared" si="76"/>
        <v>'Vide descrição do código de receita principal.'</v>
      </c>
      <c r="R277" t="str">
        <f t="shared" si="77"/>
        <v>'S'</v>
      </c>
      <c r="S277">
        <f t="shared" si="78"/>
        <v>8</v>
      </c>
      <c r="T277" t="str">
        <f t="shared" si="79"/>
        <v>Insert into CONTA_RECEITA_DESPESA  (VERSION,ATIVO,DATE_CREATED,LAST_UPDATED,TIPO,CODIGO,DESCRICAO,DESCRICAO_DETALHADA,ANALITICO,TAMANHO) values (0,'S',sysdate,sysdate,'R','1121010500','Taxas de Inspeção, Controle e Fiscalização - Multas','Vide descrição do código de receita principal.','S',8);</v>
      </c>
    </row>
    <row r="278" spans="1:20" ht="16" x14ac:dyDescent="0.2">
      <c r="A278" s="4" t="str">
        <f t="shared" si="65"/>
        <v>1</v>
      </c>
      <c r="B278" s="5" t="str">
        <f t="shared" si="66"/>
        <v>1</v>
      </c>
      <c r="C278" s="5" t="str">
        <f t="shared" si="67"/>
        <v>2</v>
      </c>
      <c r="D278" s="5" t="str">
        <f t="shared" si="68"/>
        <v>1</v>
      </c>
      <c r="E278" s="5" t="str">
        <f t="shared" si="69"/>
        <v>01</v>
      </c>
      <c r="F278" s="5" t="str">
        <f t="shared" si="70"/>
        <v>0</v>
      </c>
      <c r="G278" s="5" t="str">
        <f t="shared" si="71"/>
        <v>6</v>
      </c>
      <c r="H278" s="5" t="str">
        <f t="shared" si="72"/>
        <v>00</v>
      </c>
      <c r="I278" s="11">
        <v>1121010600</v>
      </c>
      <c r="J278" s="14" t="s">
        <v>319</v>
      </c>
      <c r="K278" s="6" t="s">
        <v>21</v>
      </c>
      <c r="L278" s="15" t="s">
        <v>22</v>
      </c>
      <c r="N278" t="str">
        <f t="shared" si="73"/>
        <v>1121010600</v>
      </c>
      <c r="O278" t="str">
        <f t="shared" si="74"/>
        <v>'1121010600'</v>
      </c>
      <c r="P278" t="str">
        <f t="shared" si="75"/>
        <v>'Taxas de Inspeção, Controle e Fiscalização - Juros de Mora'</v>
      </c>
      <c r="Q278" t="str">
        <f t="shared" si="76"/>
        <v>'Vide descrição do código de receita principal.'</v>
      </c>
      <c r="R278" t="str">
        <f t="shared" si="77"/>
        <v>'S'</v>
      </c>
      <c r="S278">
        <f t="shared" si="78"/>
        <v>8</v>
      </c>
      <c r="T278" t="str">
        <f t="shared" si="79"/>
        <v>Insert into CONTA_RECEITA_DESPESA  (VERSION,ATIVO,DATE_CREATED,LAST_UPDATED,TIPO,CODIGO,DESCRICAO,DESCRICAO_DETALHADA,ANALITICO,TAMANHO) values (0,'S',sysdate,sysdate,'R','1121010600','Taxas de Inspeção, Controle e Fiscalização - Juros de Mora','Vide descrição do código de receita principal.','S',8);</v>
      </c>
    </row>
    <row r="279" spans="1:20" ht="16" x14ac:dyDescent="0.2">
      <c r="A279" s="4" t="str">
        <f t="shared" si="65"/>
        <v>1</v>
      </c>
      <c r="B279" s="5" t="str">
        <f t="shared" si="66"/>
        <v>1</v>
      </c>
      <c r="C279" s="5" t="str">
        <f t="shared" si="67"/>
        <v>2</v>
      </c>
      <c r="D279" s="5" t="str">
        <f t="shared" si="68"/>
        <v>1</v>
      </c>
      <c r="E279" s="5" t="str">
        <f t="shared" si="69"/>
        <v>01</v>
      </c>
      <c r="F279" s="5" t="str">
        <f t="shared" si="70"/>
        <v>0</v>
      </c>
      <c r="G279" s="5" t="str">
        <f t="shared" si="71"/>
        <v>7</v>
      </c>
      <c r="H279" s="5" t="str">
        <f t="shared" si="72"/>
        <v>00</v>
      </c>
      <c r="I279" s="11">
        <v>1121010700</v>
      </c>
      <c r="J279" s="14" t="s">
        <v>320</v>
      </c>
      <c r="K279" s="6" t="s">
        <v>21</v>
      </c>
      <c r="L279" s="15" t="s">
        <v>22</v>
      </c>
      <c r="N279" t="str">
        <f t="shared" si="73"/>
        <v>1121010700</v>
      </c>
      <c r="O279" t="str">
        <f t="shared" si="74"/>
        <v>'1121010700'</v>
      </c>
      <c r="P279" t="str">
        <f t="shared" si="75"/>
        <v>'Taxas de Inspeção, Controle e Fiscalização - Dívida Ativa - Multas da Dívida Ativa'</v>
      </c>
      <c r="Q279" t="str">
        <f t="shared" si="76"/>
        <v>'Vide descrição do código de receita principal.'</v>
      </c>
      <c r="R279" t="str">
        <f t="shared" si="77"/>
        <v>'S'</v>
      </c>
      <c r="S279">
        <f t="shared" si="78"/>
        <v>8</v>
      </c>
      <c r="T279" t="str">
        <f t="shared" si="79"/>
        <v>Insert into CONTA_RECEITA_DESPESA  (VERSION,ATIVO,DATE_CREATED,LAST_UPDATED,TIPO,CODIGO,DESCRICAO,DESCRICAO_DETALHADA,ANALITICO,TAMANHO) values (0,'S',sysdate,sysdate,'R','1121010700','Taxas de Inspeção, Controle e Fiscalização - Dívida Ativa - Multas da Dívida Ativa','Vide descrição do código de receita principal.','S',8);</v>
      </c>
    </row>
    <row r="280" spans="1:20" ht="16" x14ac:dyDescent="0.2">
      <c r="A280" s="4" t="str">
        <f t="shared" si="65"/>
        <v>1</v>
      </c>
      <c r="B280" s="5" t="str">
        <f t="shared" si="66"/>
        <v>1</v>
      </c>
      <c r="C280" s="5" t="str">
        <f t="shared" si="67"/>
        <v>2</v>
      </c>
      <c r="D280" s="5" t="str">
        <f t="shared" si="68"/>
        <v>1</v>
      </c>
      <c r="E280" s="5" t="str">
        <f t="shared" si="69"/>
        <v>01</v>
      </c>
      <c r="F280" s="5" t="str">
        <f t="shared" si="70"/>
        <v>0</v>
      </c>
      <c r="G280" s="5" t="str">
        <f t="shared" si="71"/>
        <v>8</v>
      </c>
      <c r="H280" s="5" t="str">
        <f t="shared" si="72"/>
        <v>00</v>
      </c>
      <c r="I280" s="11">
        <v>1121010800</v>
      </c>
      <c r="J280" s="14" t="s">
        <v>321</v>
      </c>
      <c r="K280" s="6" t="s">
        <v>21</v>
      </c>
      <c r="L280" s="15" t="s">
        <v>22</v>
      </c>
      <c r="N280" t="str">
        <f t="shared" si="73"/>
        <v>1121010800</v>
      </c>
      <c r="O280" t="str">
        <f t="shared" si="74"/>
        <v>'1121010800'</v>
      </c>
      <c r="P280" t="str">
        <f t="shared" si="75"/>
        <v>'Taxas de Inspeção, Controle e Fiscalização - Juros de Mora da Dívida Ativa'</v>
      </c>
      <c r="Q280" t="str">
        <f t="shared" si="76"/>
        <v>'Vide descrição do código de receita principal.'</v>
      </c>
      <c r="R280" t="str">
        <f t="shared" si="77"/>
        <v>'S'</v>
      </c>
      <c r="S280">
        <f t="shared" si="78"/>
        <v>8</v>
      </c>
      <c r="T280" t="str">
        <f t="shared" si="79"/>
        <v>Insert into CONTA_RECEITA_DESPESA  (VERSION,ATIVO,DATE_CREATED,LAST_UPDATED,TIPO,CODIGO,DESCRICAO,DESCRICAO_DETALHADA,ANALITICO,TAMANHO) values (0,'S',sysdate,sysdate,'R','1121010800','Taxas de Inspeção, Controle e Fiscalização - Juros de Mora da Dívida Ativa','Vide descrição do código de receita principal.','S',8);</v>
      </c>
    </row>
    <row r="281" spans="1:20" ht="16" x14ac:dyDescent="0.2">
      <c r="A281" s="4" t="str">
        <f t="shared" si="65"/>
        <v>1</v>
      </c>
      <c r="B281" s="5" t="str">
        <f t="shared" si="66"/>
        <v>1</v>
      </c>
      <c r="C281" s="5" t="str">
        <f t="shared" si="67"/>
        <v>2</v>
      </c>
      <c r="D281" s="5" t="str">
        <f t="shared" si="68"/>
        <v>1</v>
      </c>
      <c r="E281" s="5" t="str">
        <f t="shared" si="69"/>
        <v>02</v>
      </c>
      <c r="F281" s="5" t="str">
        <f t="shared" si="70"/>
        <v>0</v>
      </c>
      <c r="G281" s="5" t="str">
        <f t="shared" si="71"/>
        <v>0</v>
      </c>
      <c r="H281" s="5" t="str">
        <f t="shared" si="72"/>
        <v>00</v>
      </c>
      <c r="I281" s="11">
        <v>1121020000</v>
      </c>
      <c r="J281" s="6" t="s">
        <v>322</v>
      </c>
      <c r="K281" s="6" t="s">
        <v>323</v>
      </c>
      <c r="L281" s="13" t="s">
        <v>11</v>
      </c>
      <c r="N281" t="str">
        <f t="shared" si="73"/>
        <v>1121020000</v>
      </c>
      <c r="O281" t="str">
        <f t="shared" si="74"/>
        <v>'1121020000'</v>
      </c>
      <c r="P281" t="str">
        <f t="shared" si="75"/>
        <v>'Taxas de Fiscalização das Telecomunicações'</v>
      </c>
      <c r="Q281" t="str">
        <f t="shared" si="76"/>
        <v>'Agrega receitas que se originaram da Taxa de Fiscalização de Telecomunicações.'</v>
      </c>
      <c r="R281" t="str">
        <f t="shared" si="77"/>
        <v>'N'</v>
      </c>
      <c r="S281">
        <f t="shared" si="78"/>
        <v>6</v>
      </c>
      <c r="T281" t="str">
        <f t="shared" si="79"/>
        <v>Insert into CONTA_RECEITA_DESPESA  (VERSION,ATIVO,DATE_CREATED,LAST_UPDATED,TIPO,CODIGO,DESCRICAO,DESCRICAO_DETALHADA,ANALITICO,TAMANHO) values (0,'S',sysdate,sysdate,'R','1121020000','Taxas de Fiscalização das Telecomunicações','Agrega receitas que se originaram da Taxa de Fiscalização de Telecomunicações.','N',6);</v>
      </c>
    </row>
    <row r="282" spans="1:20" ht="64" x14ac:dyDescent="0.2">
      <c r="A282" s="4" t="str">
        <f t="shared" si="65"/>
        <v>1</v>
      </c>
      <c r="B282" s="5" t="str">
        <f t="shared" si="66"/>
        <v>1</v>
      </c>
      <c r="C282" s="5" t="str">
        <f t="shared" si="67"/>
        <v>2</v>
      </c>
      <c r="D282" s="5" t="str">
        <f t="shared" si="68"/>
        <v>1</v>
      </c>
      <c r="E282" s="5" t="str">
        <f t="shared" si="69"/>
        <v>02</v>
      </c>
      <c r="F282" s="5" t="str">
        <f t="shared" si="70"/>
        <v>1</v>
      </c>
      <c r="G282" s="5" t="str">
        <f t="shared" si="71"/>
        <v>0</v>
      </c>
      <c r="H282" s="5" t="str">
        <f t="shared" si="72"/>
        <v>00</v>
      </c>
      <c r="I282" s="11">
        <v>1121021000</v>
      </c>
      <c r="J282" s="6" t="s">
        <v>324</v>
      </c>
      <c r="K282" s="6" t="s">
        <v>325</v>
      </c>
      <c r="L282" s="13" t="s">
        <v>11</v>
      </c>
      <c r="N282" t="str">
        <f t="shared" si="73"/>
        <v>1121021000</v>
      </c>
      <c r="O282" t="str">
        <f t="shared" si="74"/>
        <v>'1121021000'</v>
      </c>
      <c r="P282" t="str">
        <f t="shared" si="75"/>
        <v>'Taxa de Fiscalização de Instalação - TFI - Não Proveniente da Utilização de Posições Orbitais'</v>
      </c>
      <c r="Q282" t="str">
        <f t="shared" si="76"/>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v>
      </c>
      <c r="R282" t="str">
        <f t="shared" si="77"/>
        <v>'N'</v>
      </c>
      <c r="S282">
        <f t="shared" si="78"/>
        <v>7</v>
      </c>
      <c r="T282" t="str">
        <f t="shared" si="79"/>
        <v>Insert into CONTA_RECEITA_DESPESA  (VERSION,ATIVO,DATE_CREATED,LAST_UPDATED,TIPO,CODIGO,DESCRICAO,DESCRICAO_DETALHADA,ANALITICO,TAMANHO) values (0,'S',sysdate,sysdate,'R','1121021000','Taxa de Fiscalização de Instalação - TFI - Não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orbitais.','N',7);</v>
      </c>
    </row>
    <row r="283" spans="1:20" ht="32" x14ac:dyDescent="0.2">
      <c r="A283" s="4" t="str">
        <f t="shared" si="65"/>
        <v>1</v>
      </c>
      <c r="B283" s="5" t="str">
        <f t="shared" si="66"/>
        <v>1</v>
      </c>
      <c r="C283" s="5" t="str">
        <f t="shared" si="67"/>
        <v>2</v>
      </c>
      <c r="D283" s="5" t="str">
        <f t="shared" si="68"/>
        <v>1</v>
      </c>
      <c r="E283" s="5" t="str">
        <f t="shared" si="69"/>
        <v>02</v>
      </c>
      <c r="F283" s="5" t="str">
        <f t="shared" si="70"/>
        <v>1</v>
      </c>
      <c r="G283" s="5" t="str">
        <f t="shared" si="71"/>
        <v>1</v>
      </c>
      <c r="H283" s="5" t="str">
        <f t="shared" si="72"/>
        <v>00</v>
      </c>
      <c r="I283" s="11">
        <v>1121021100</v>
      </c>
      <c r="J283" s="14" t="s">
        <v>326</v>
      </c>
      <c r="K283" s="6" t="s">
        <v>21</v>
      </c>
      <c r="L283" s="15" t="s">
        <v>22</v>
      </c>
      <c r="N283" t="str">
        <f t="shared" si="73"/>
        <v>1121021100</v>
      </c>
      <c r="O283" t="str">
        <f t="shared" si="74"/>
        <v>'1121021100'</v>
      </c>
      <c r="P283" t="str">
        <f t="shared" si="75"/>
        <v>'Taxa de Fiscalização de Instalação - TFI - Não Proveniente da Utilização de Posições Orbitais - Principal'</v>
      </c>
      <c r="Q283" t="str">
        <f t="shared" si="76"/>
        <v>'Vide descrição do código de receita principal.'</v>
      </c>
      <c r="R283" t="str">
        <f t="shared" si="77"/>
        <v>'S'</v>
      </c>
      <c r="S283">
        <f t="shared" si="78"/>
        <v>8</v>
      </c>
      <c r="T283" t="str">
        <f t="shared" si="79"/>
        <v>Insert into CONTA_RECEITA_DESPESA  (VERSION,ATIVO,DATE_CREATED,LAST_UPDATED,TIPO,CODIGO,DESCRICAO,DESCRICAO_DETALHADA,ANALITICO,TAMANHO) values (0,'S',sysdate,sysdate,'R','1121021100','Taxa de Fiscalização de Instalação - TFI - Não Proveniente da Utilização de Posições Orbitais - Principal','Vide descrição do código de receita principal.','S',8);</v>
      </c>
    </row>
    <row r="284" spans="1:20" ht="32" x14ac:dyDescent="0.2">
      <c r="A284" s="4" t="str">
        <f t="shared" si="65"/>
        <v>1</v>
      </c>
      <c r="B284" s="5" t="str">
        <f t="shared" si="66"/>
        <v>1</v>
      </c>
      <c r="C284" s="5" t="str">
        <f t="shared" si="67"/>
        <v>2</v>
      </c>
      <c r="D284" s="5" t="str">
        <f t="shared" si="68"/>
        <v>1</v>
      </c>
      <c r="E284" s="5" t="str">
        <f t="shared" si="69"/>
        <v>02</v>
      </c>
      <c r="F284" s="5" t="str">
        <f t="shared" si="70"/>
        <v>1</v>
      </c>
      <c r="G284" s="5" t="str">
        <f t="shared" si="71"/>
        <v>2</v>
      </c>
      <c r="H284" s="5" t="str">
        <f t="shared" si="72"/>
        <v>00</v>
      </c>
      <c r="I284" s="11">
        <v>1121021200</v>
      </c>
      <c r="J284" s="14" t="s">
        <v>327</v>
      </c>
      <c r="K284" s="6" t="s">
        <v>21</v>
      </c>
      <c r="L284" s="15" t="s">
        <v>22</v>
      </c>
      <c r="N284" t="str">
        <f t="shared" si="73"/>
        <v>1121021200</v>
      </c>
      <c r="O284" t="str">
        <f t="shared" si="74"/>
        <v>'1121021200'</v>
      </c>
      <c r="P284" t="str">
        <f t="shared" si="75"/>
        <v>'Taxa de Fiscalização de Instalação - TFI - Não Proveniente da Utilização de Posições Orbitais - Multas e Juros de Mora'</v>
      </c>
      <c r="Q284" t="str">
        <f t="shared" si="76"/>
        <v>'Vide descrição do código de receita principal.'</v>
      </c>
      <c r="R284" t="str">
        <f t="shared" si="77"/>
        <v>'S'</v>
      </c>
      <c r="S284">
        <f t="shared" si="78"/>
        <v>8</v>
      </c>
      <c r="T284" t="str">
        <f t="shared" si="79"/>
        <v>Insert into CONTA_RECEITA_DESPESA  (VERSION,ATIVO,DATE_CREATED,LAST_UPDATED,TIPO,CODIGO,DESCRICAO,DESCRICAO_DETALHADA,ANALITICO,TAMANHO) values (0,'S',sysdate,sysdate,'R','1121021200','Taxa de Fiscalização de Instalação - TFI - Não Proveniente da Utilização de Posições Orbitais - Multas e Juros de Mora','Vide descrição do código de receita principal.','S',8);</v>
      </c>
    </row>
    <row r="285" spans="1:20" ht="32" x14ac:dyDescent="0.2">
      <c r="A285" s="4" t="str">
        <f t="shared" si="65"/>
        <v>1</v>
      </c>
      <c r="B285" s="5" t="str">
        <f t="shared" si="66"/>
        <v>1</v>
      </c>
      <c r="C285" s="5" t="str">
        <f t="shared" si="67"/>
        <v>2</v>
      </c>
      <c r="D285" s="5" t="str">
        <f t="shared" si="68"/>
        <v>1</v>
      </c>
      <c r="E285" s="5" t="str">
        <f t="shared" si="69"/>
        <v>02</v>
      </c>
      <c r="F285" s="5" t="str">
        <f t="shared" si="70"/>
        <v>1</v>
      </c>
      <c r="G285" s="5" t="str">
        <f t="shared" si="71"/>
        <v>3</v>
      </c>
      <c r="H285" s="5" t="str">
        <f t="shared" si="72"/>
        <v>00</v>
      </c>
      <c r="I285" s="11">
        <v>1121021300</v>
      </c>
      <c r="J285" s="14" t="s">
        <v>328</v>
      </c>
      <c r="K285" s="6" t="s">
        <v>21</v>
      </c>
      <c r="L285" s="15" t="s">
        <v>22</v>
      </c>
      <c r="N285" t="str">
        <f t="shared" si="73"/>
        <v>1121021300</v>
      </c>
      <c r="O285" t="str">
        <f t="shared" si="74"/>
        <v>'1121021300'</v>
      </c>
      <c r="P285" t="str">
        <f t="shared" si="75"/>
        <v>'Taxa de Fiscalização de Instalação - TFI - Não Proveniente da Utilização de Posições Orbitais - Dívida Ativa'</v>
      </c>
      <c r="Q285" t="str">
        <f t="shared" si="76"/>
        <v>'Vide descrição do código de receita principal.'</v>
      </c>
      <c r="R285" t="str">
        <f t="shared" si="77"/>
        <v>'S'</v>
      </c>
      <c r="S285">
        <f t="shared" si="78"/>
        <v>8</v>
      </c>
      <c r="T285" t="str">
        <f t="shared" si="79"/>
        <v>Insert into CONTA_RECEITA_DESPESA  (VERSION,ATIVO,DATE_CREATED,LAST_UPDATED,TIPO,CODIGO,DESCRICAO,DESCRICAO_DETALHADA,ANALITICO,TAMANHO) values (0,'S',sysdate,sysdate,'R','1121021300','Taxa de Fiscalização de Instalação - TFI - Não Proveniente da Utilização de Posições Orbitais - Dívida Ativa','Vide descrição do código de receita principal.','S',8);</v>
      </c>
    </row>
    <row r="286" spans="1:20" ht="32" x14ac:dyDescent="0.2">
      <c r="A286" s="4" t="str">
        <f t="shared" si="65"/>
        <v>1</v>
      </c>
      <c r="B286" s="5" t="str">
        <f t="shared" si="66"/>
        <v>1</v>
      </c>
      <c r="C286" s="5" t="str">
        <f t="shared" si="67"/>
        <v>2</v>
      </c>
      <c r="D286" s="5" t="str">
        <f t="shared" si="68"/>
        <v>1</v>
      </c>
      <c r="E286" s="5" t="str">
        <f t="shared" si="69"/>
        <v>02</v>
      </c>
      <c r="F286" s="5" t="str">
        <f t="shared" si="70"/>
        <v>1</v>
      </c>
      <c r="G286" s="5" t="str">
        <f t="shared" si="71"/>
        <v>4</v>
      </c>
      <c r="H286" s="5" t="str">
        <f t="shared" si="72"/>
        <v>00</v>
      </c>
      <c r="I286" s="11">
        <v>1121021400</v>
      </c>
      <c r="J286" s="14" t="s">
        <v>329</v>
      </c>
      <c r="K286" s="6" t="s">
        <v>21</v>
      </c>
      <c r="L286" s="15" t="s">
        <v>22</v>
      </c>
      <c r="N286" t="str">
        <f t="shared" si="73"/>
        <v>1121021400</v>
      </c>
      <c r="O286" t="str">
        <f t="shared" si="74"/>
        <v>'1121021400'</v>
      </c>
      <c r="P286" t="str">
        <f t="shared" si="75"/>
        <v>'Taxa de Fiscalização de Instalação - TFI - Não Proveniente da Utilização de Posições Orbitais - Dívida Ativa - Multas e Juros de Mora da Dívida Ativa'</v>
      </c>
      <c r="Q286" t="str">
        <f t="shared" si="76"/>
        <v>'Vide descrição do código de receita principal.'</v>
      </c>
      <c r="R286" t="str">
        <f t="shared" si="77"/>
        <v>'S'</v>
      </c>
      <c r="S286">
        <f t="shared" si="78"/>
        <v>8</v>
      </c>
      <c r="T286" t="str">
        <f t="shared" si="79"/>
        <v>Insert into CONTA_RECEITA_DESPESA  (VERSION,ATIVO,DATE_CREATED,LAST_UPDATED,TIPO,CODIGO,DESCRICAO,DESCRICAO_DETALHADA,ANALITICO,TAMANHO) values (0,'S',sysdate,sysdate,'R','1121021400','Taxa de Fiscalização de Instalação - TFI - Não Proveniente da Utilização de Posições Orbitais - Dívida Ativa - Multas e Juros de Mora da Dívida Ativa','Vide descrição do código de receita principal.','S',8);</v>
      </c>
    </row>
    <row r="287" spans="1:20" ht="32" x14ac:dyDescent="0.2">
      <c r="A287" s="4" t="str">
        <f t="shared" si="65"/>
        <v>1</v>
      </c>
      <c r="B287" s="5" t="str">
        <f t="shared" si="66"/>
        <v>1</v>
      </c>
      <c r="C287" s="5" t="str">
        <f t="shared" si="67"/>
        <v>2</v>
      </c>
      <c r="D287" s="5" t="str">
        <f t="shared" si="68"/>
        <v>1</v>
      </c>
      <c r="E287" s="5" t="str">
        <f t="shared" si="69"/>
        <v>02</v>
      </c>
      <c r="F287" s="5" t="str">
        <f t="shared" si="70"/>
        <v>1</v>
      </c>
      <c r="G287" s="5" t="str">
        <f t="shared" si="71"/>
        <v>5</v>
      </c>
      <c r="H287" s="5" t="str">
        <f t="shared" si="72"/>
        <v>00</v>
      </c>
      <c r="I287" s="11">
        <v>1121021500</v>
      </c>
      <c r="J287" s="14" t="s">
        <v>330</v>
      </c>
      <c r="K287" s="6" t="s">
        <v>21</v>
      </c>
      <c r="L287" s="15" t="s">
        <v>22</v>
      </c>
      <c r="N287" t="str">
        <f t="shared" si="73"/>
        <v>1121021500</v>
      </c>
      <c r="O287" t="str">
        <f t="shared" si="74"/>
        <v>'1121021500'</v>
      </c>
      <c r="P287" t="str">
        <f t="shared" si="75"/>
        <v>'Taxa de Fiscalização de Instalação - TFI - Não Proveniente da Utilização de Posições Orbitais - Multas'</v>
      </c>
      <c r="Q287" t="str">
        <f t="shared" si="76"/>
        <v>'Vide descrição do código de receita principal.'</v>
      </c>
      <c r="R287" t="str">
        <f t="shared" si="77"/>
        <v>'S'</v>
      </c>
      <c r="S287">
        <f t="shared" si="78"/>
        <v>8</v>
      </c>
      <c r="T287" t="str">
        <f t="shared" si="79"/>
        <v>Insert into CONTA_RECEITA_DESPESA  (VERSION,ATIVO,DATE_CREATED,LAST_UPDATED,TIPO,CODIGO,DESCRICAO,DESCRICAO_DETALHADA,ANALITICO,TAMANHO) values (0,'S',sysdate,sysdate,'R','1121021500','Taxa de Fiscalização de Instalação - TFI - Não Proveniente da Utilização de Posições Orbitais - Multas','Vide descrição do código de receita principal.','S',8);</v>
      </c>
    </row>
    <row r="288" spans="1:20" ht="32" x14ac:dyDescent="0.2">
      <c r="A288" s="4" t="str">
        <f t="shared" si="65"/>
        <v>1</v>
      </c>
      <c r="B288" s="5" t="str">
        <f t="shared" si="66"/>
        <v>1</v>
      </c>
      <c r="C288" s="5" t="str">
        <f t="shared" si="67"/>
        <v>2</v>
      </c>
      <c r="D288" s="5" t="str">
        <f t="shared" si="68"/>
        <v>1</v>
      </c>
      <c r="E288" s="5" t="str">
        <f t="shared" si="69"/>
        <v>02</v>
      </c>
      <c r="F288" s="5" t="str">
        <f t="shared" si="70"/>
        <v>1</v>
      </c>
      <c r="G288" s="5" t="str">
        <f t="shared" si="71"/>
        <v>6</v>
      </c>
      <c r="H288" s="5" t="str">
        <f t="shared" si="72"/>
        <v>00</v>
      </c>
      <c r="I288" s="11">
        <v>1121021600</v>
      </c>
      <c r="J288" s="14" t="s">
        <v>331</v>
      </c>
      <c r="K288" s="6" t="s">
        <v>21</v>
      </c>
      <c r="L288" s="15" t="s">
        <v>22</v>
      </c>
      <c r="N288" t="str">
        <f t="shared" si="73"/>
        <v>1121021600</v>
      </c>
      <c r="O288" t="str">
        <f t="shared" si="74"/>
        <v>'1121021600'</v>
      </c>
      <c r="P288" t="str">
        <f t="shared" si="75"/>
        <v>'Taxa de Fiscalização de Instalação - TFI - Não Proveniente da Utilização de Posições Orbitais - Juros de Mora'</v>
      </c>
      <c r="Q288" t="str">
        <f t="shared" si="76"/>
        <v>'Vide descrição do código de receita principal.'</v>
      </c>
      <c r="R288" t="str">
        <f t="shared" si="77"/>
        <v>'S'</v>
      </c>
      <c r="S288">
        <f t="shared" si="78"/>
        <v>8</v>
      </c>
      <c r="T288" t="str">
        <f t="shared" si="79"/>
        <v>Insert into CONTA_RECEITA_DESPESA  (VERSION,ATIVO,DATE_CREATED,LAST_UPDATED,TIPO,CODIGO,DESCRICAO,DESCRICAO_DETALHADA,ANALITICO,TAMANHO) values (0,'S',sysdate,sysdate,'R','1121021600','Taxa de Fiscalização de Instalação - TFI - Não Proveniente da Utilização de Posições Orbitais - Juros de Mora','Vide descrição do código de receita principal.','S',8);</v>
      </c>
    </row>
    <row r="289" spans="1:20" ht="26.25" customHeight="1" x14ac:dyDescent="0.2">
      <c r="A289" s="4" t="str">
        <f t="shared" si="65"/>
        <v>1</v>
      </c>
      <c r="B289" s="5" t="str">
        <f t="shared" si="66"/>
        <v>1</v>
      </c>
      <c r="C289" s="5" t="str">
        <f t="shared" si="67"/>
        <v>2</v>
      </c>
      <c r="D289" s="5" t="str">
        <f t="shared" si="68"/>
        <v>1</v>
      </c>
      <c r="E289" s="5" t="str">
        <f t="shared" si="69"/>
        <v>02</v>
      </c>
      <c r="F289" s="5" t="str">
        <f t="shared" si="70"/>
        <v>1</v>
      </c>
      <c r="G289" s="5" t="str">
        <f t="shared" si="71"/>
        <v>7</v>
      </c>
      <c r="H289" s="5" t="str">
        <f t="shared" si="72"/>
        <v>00</v>
      </c>
      <c r="I289" s="11">
        <v>1121021700</v>
      </c>
      <c r="J289" s="14" t="s">
        <v>332</v>
      </c>
      <c r="K289" s="6" t="s">
        <v>21</v>
      </c>
      <c r="L289" s="15" t="s">
        <v>22</v>
      </c>
      <c r="N289" t="str">
        <f t="shared" si="73"/>
        <v>1121021700</v>
      </c>
      <c r="O289" t="str">
        <f t="shared" si="74"/>
        <v>'1121021700'</v>
      </c>
      <c r="P289" t="str">
        <f t="shared" si="75"/>
        <v>'Taxa de Fiscalização de Instalação - TFI - Não Proveniente da Utilização de Posições Orbitais - Dívida Ativa - Multas da Dívida Ativa'</v>
      </c>
      <c r="Q289" t="str">
        <f t="shared" si="76"/>
        <v>'Vide descrição do código de receita principal.'</v>
      </c>
      <c r="R289" t="str">
        <f t="shared" si="77"/>
        <v>'S'</v>
      </c>
      <c r="S289">
        <f t="shared" si="78"/>
        <v>8</v>
      </c>
      <c r="T289" t="str">
        <f t="shared" si="79"/>
        <v>Insert into CONTA_RECEITA_DESPESA  (VERSION,ATIVO,DATE_CREATED,LAST_UPDATED,TIPO,CODIGO,DESCRICAO,DESCRICAO_DETALHADA,ANALITICO,TAMANHO) values (0,'S',sysdate,sysdate,'R','1121021700','Taxa de Fiscalização de Instalação - TFI - Não Proveniente da Utilização de Posições Orbitais - Dívida Ativa - Multas da Dívida Ativa','Vide descrição do código de receita principal.','S',8);</v>
      </c>
    </row>
    <row r="290" spans="1:20" ht="36.75" customHeight="1" x14ac:dyDescent="0.2">
      <c r="A290" s="4" t="str">
        <f t="shared" si="65"/>
        <v>1</v>
      </c>
      <c r="B290" s="5" t="str">
        <f t="shared" si="66"/>
        <v>1</v>
      </c>
      <c r="C290" s="5" t="str">
        <f t="shared" si="67"/>
        <v>2</v>
      </c>
      <c r="D290" s="5" t="str">
        <f t="shared" si="68"/>
        <v>1</v>
      </c>
      <c r="E290" s="5" t="str">
        <f t="shared" si="69"/>
        <v>02</v>
      </c>
      <c r="F290" s="5" t="str">
        <f t="shared" si="70"/>
        <v>1</v>
      </c>
      <c r="G290" s="5" t="str">
        <f t="shared" si="71"/>
        <v>8</v>
      </c>
      <c r="H290" s="5" t="str">
        <f t="shared" si="72"/>
        <v>00</v>
      </c>
      <c r="I290" s="11">
        <v>1121021800</v>
      </c>
      <c r="J290" s="14" t="s">
        <v>333</v>
      </c>
      <c r="K290" s="6" t="s">
        <v>21</v>
      </c>
      <c r="L290" s="15" t="s">
        <v>22</v>
      </c>
      <c r="N290" t="str">
        <f t="shared" si="73"/>
        <v>1121021800</v>
      </c>
      <c r="O290" t="str">
        <f t="shared" si="74"/>
        <v>'1121021800'</v>
      </c>
      <c r="P290" t="str">
        <f t="shared" si="75"/>
        <v>'Taxa de Fiscalização de Instalação - TFI - Não Proveniente da Utilização de Posições Orbitais - Juros de Mora da Dívida Ativa'</v>
      </c>
      <c r="Q290" t="str">
        <f t="shared" si="76"/>
        <v>'Vide descrição do código de receita principal.'</v>
      </c>
      <c r="R290" t="str">
        <f t="shared" si="77"/>
        <v>'S'</v>
      </c>
      <c r="S290">
        <f t="shared" si="78"/>
        <v>8</v>
      </c>
      <c r="T290" t="str">
        <f t="shared" si="79"/>
        <v>Insert into CONTA_RECEITA_DESPESA  (VERSION,ATIVO,DATE_CREATED,LAST_UPDATED,TIPO,CODIGO,DESCRICAO,DESCRICAO_DETALHADA,ANALITICO,TAMANHO) values (0,'S',sysdate,sysdate,'R','1121021800','Taxa de Fiscalização de Instalação - TFI - Não Proveniente da Utilização de Posições Orbitais - Juros de Mora da Dívida Ativa','Vide descrição do código de receita principal.','S',8);</v>
      </c>
    </row>
    <row r="291" spans="1:20" ht="64" x14ac:dyDescent="0.2">
      <c r="A291" s="4" t="str">
        <f t="shared" si="65"/>
        <v>1</v>
      </c>
      <c r="B291" s="5" t="str">
        <f t="shared" si="66"/>
        <v>1</v>
      </c>
      <c r="C291" s="5" t="str">
        <f t="shared" si="67"/>
        <v>2</v>
      </c>
      <c r="D291" s="5" t="str">
        <f t="shared" si="68"/>
        <v>1</v>
      </c>
      <c r="E291" s="5" t="str">
        <f t="shared" si="69"/>
        <v>02</v>
      </c>
      <c r="F291" s="5" t="str">
        <f t="shared" si="70"/>
        <v>2</v>
      </c>
      <c r="G291" s="5" t="str">
        <f t="shared" si="71"/>
        <v>0</v>
      </c>
      <c r="H291" s="5" t="str">
        <f t="shared" si="72"/>
        <v>00</v>
      </c>
      <c r="I291" s="11">
        <v>1121022000</v>
      </c>
      <c r="J291" s="6" t="s">
        <v>334</v>
      </c>
      <c r="K291" s="6" t="s">
        <v>5213</v>
      </c>
      <c r="L291" s="13" t="s">
        <v>11</v>
      </c>
      <c r="N291" t="str">
        <f t="shared" si="73"/>
        <v>1121022000</v>
      </c>
      <c r="O291" t="str">
        <f t="shared" si="74"/>
        <v>'1121022000'</v>
      </c>
      <c r="P291" t="str">
        <f t="shared" si="75"/>
        <v>'Taxa de Fiscalização de Funcionamento - TFF - Não Proveniente da Utilização de Posições Orbitais'</v>
      </c>
      <c r="Q291" t="str">
        <f t="shared" si="76"/>
        <v>'Registra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v>
      </c>
      <c r="R291" t="str">
        <f t="shared" si="77"/>
        <v>'N'</v>
      </c>
      <c r="S291">
        <f t="shared" si="78"/>
        <v>7</v>
      </c>
      <c r="T291" t="str">
        <f t="shared" si="79"/>
        <v>Insert into CONTA_RECEITA_DESPESA  (VERSION,ATIVO,DATE_CREATED,LAST_UPDATED,TIPO,CODIGO,DESCRICAO,DESCRICAO_DETALHADA,ANALITICO,TAMANHO) values (0,'S',sysdate,sysdate,'R','1121022000','Taxa de Fiscalização de Funcionamento - TFF - Não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orbitais.','N',7);</v>
      </c>
    </row>
    <row r="292" spans="1:20" ht="32" x14ac:dyDescent="0.2">
      <c r="A292" s="4" t="str">
        <f t="shared" si="65"/>
        <v>1</v>
      </c>
      <c r="B292" s="5" t="str">
        <f t="shared" si="66"/>
        <v>1</v>
      </c>
      <c r="C292" s="5" t="str">
        <f t="shared" si="67"/>
        <v>2</v>
      </c>
      <c r="D292" s="5" t="str">
        <f t="shared" si="68"/>
        <v>1</v>
      </c>
      <c r="E292" s="5" t="str">
        <f t="shared" si="69"/>
        <v>02</v>
      </c>
      <c r="F292" s="5" t="str">
        <f t="shared" si="70"/>
        <v>2</v>
      </c>
      <c r="G292" s="5" t="str">
        <f t="shared" si="71"/>
        <v>1</v>
      </c>
      <c r="H292" s="5" t="str">
        <f t="shared" si="72"/>
        <v>00</v>
      </c>
      <c r="I292" s="11">
        <v>1121022100</v>
      </c>
      <c r="J292" s="14" t="s">
        <v>335</v>
      </c>
      <c r="K292" s="6" t="s">
        <v>21</v>
      </c>
      <c r="L292" s="15" t="s">
        <v>22</v>
      </c>
      <c r="N292" t="str">
        <f t="shared" si="73"/>
        <v>1121022100</v>
      </c>
      <c r="O292" t="str">
        <f t="shared" si="74"/>
        <v>'1121022100'</v>
      </c>
      <c r="P292" t="str">
        <f t="shared" si="75"/>
        <v>'Taxa de Fiscalização de Funcionamento - TFF - Não Proveniente da Utilização de Posições Orbitais - Principal'</v>
      </c>
      <c r="Q292" t="str">
        <f t="shared" si="76"/>
        <v>'Vide descrição do código de receita principal.'</v>
      </c>
      <c r="R292" t="str">
        <f t="shared" si="77"/>
        <v>'S'</v>
      </c>
      <c r="S292">
        <f t="shared" si="78"/>
        <v>8</v>
      </c>
      <c r="T292" t="str">
        <f t="shared" si="79"/>
        <v>Insert into CONTA_RECEITA_DESPESA  (VERSION,ATIVO,DATE_CREATED,LAST_UPDATED,TIPO,CODIGO,DESCRICAO,DESCRICAO_DETALHADA,ANALITICO,TAMANHO) values (0,'S',sysdate,sysdate,'R','1121022100','Taxa de Fiscalização de Funcionamento - TFF - Não Proveniente da Utilização de Posições Orbitais - Principal','Vide descrição do código de receita principal.','S',8);</v>
      </c>
    </row>
    <row r="293" spans="1:20" ht="32" x14ac:dyDescent="0.2">
      <c r="A293" s="4" t="str">
        <f t="shared" si="65"/>
        <v>1</v>
      </c>
      <c r="B293" s="5" t="str">
        <f t="shared" si="66"/>
        <v>1</v>
      </c>
      <c r="C293" s="5" t="str">
        <f t="shared" si="67"/>
        <v>2</v>
      </c>
      <c r="D293" s="5" t="str">
        <f t="shared" si="68"/>
        <v>1</v>
      </c>
      <c r="E293" s="5" t="str">
        <f t="shared" si="69"/>
        <v>02</v>
      </c>
      <c r="F293" s="5" t="str">
        <f t="shared" si="70"/>
        <v>2</v>
      </c>
      <c r="G293" s="5" t="str">
        <f t="shared" si="71"/>
        <v>2</v>
      </c>
      <c r="H293" s="5" t="str">
        <f t="shared" si="72"/>
        <v>00</v>
      </c>
      <c r="I293" s="11">
        <v>1121022200</v>
      </c>
      <c r="J293" s="14" t="s">
        <v>336</v>
      </c>
      <c r="K293" s="6" t="s">
        <v>21</v>
      </c>
      <c r="L293" s="15" t="s">
        <v>22</v>
      </c>
      <c r="N293" t="str">
        <f t="shared" si="73"/>
        <v>1121022200</v>
      </c>
      <c r="O293" t="str">
        <f t="shared" si="74"/>
        <v>'1121022200'</v>
      </c>
      <c r="P293" t="str">
        <f t="shared" si="75"/>
        <v>'Taxa de Fiscalização de Funcionamento - TFF - Não Proveniente da Utilização de Posições Orbitais - Multas e Juros de Mora'</v>
      </c>
      <c r="Q293" t="str">
        <f t="shared" si="76"/>
        <v>'Vide descrição do código de receita principal.'</v>
      </c>
      <c r="R293" t="str">
        <f t="shared" si="77"/>
        <v>'S'</v>
      </c>
      <c r="S293">
        <f t="shared" si="78"/>
        <v>8</v>
      </c>
      <c r="T293" t="str">
        <f t="shared" si="79"/>
        <v>Insert into CONTA_RECEITA_DESPESA  (VERSION,ATIVO,DATE_CREATED,LAST_UPDATED,TIPO,CODIGO,DESCRICAO,DESCRICAO_DETALHADA,ANALITICO,TAMANHO) values (0,'S',sysdate,sysdate,'R','1121022200','Taxa de Fiscalização de Funcionamento - TFF - Não Proveniente da Utilização de Posições Orbitais - Multas e Juros de Mora','Vide descrição do código de receita principal.','S',8);</v>
      </c>
    </row>
    <row r="294" spans="1:20" ht="32" x14ac:dyDescent="0.2">
      <c r="A294" s="4" t="str">
        <f t="shared" si="65"/>
        <v>1</v>
      </c>
      <c r="B294" s="5" t="str">
        <f t="shared" si="66"/>
        <v>1</v>
      </c>
      <c r="C294" s="5" t="str">
        <f t="shared" si="67"/>
        <v>2</v>
      </c>
      <c r="D294" s="5" t="str">
        <f t="shared" si="68"/>
        <v>1</v>
      </c>
      <c r="E294" s="5" t="str">
        <f t="shared" si="69"/>
        <v>02</v>
      </c>
      <c r="F294" s="5" t="str">
        <f t="shared" si="70"/>
        <v>2</v>
      </c>
      <c r="G294" s="5" t="str">
        <f t="shared" si="71"/>
        <v>3</v>
      </c>
      <c r="H294" s="5" t="str">
        <f t="shared" si="72"/>
        <v>00</v>
      </c>
      <c r="I294" s="11">
        <v>1121022300</v>
      </c>
      <c r="J294" s="14" t="s">
        <v>337</v>
      </c>
      <c r="K294" s="6" t="s">
        <v>21</v>
      </c>
      <c r="L294" s="15" t="s">
        <v>22</v>
      </c>
      <c r="N294" t="str">
        <f t="shared" si="73"/>
        <v>1121022300</v>
      </c>
      <c r="O294" t="str">
        <f t="shared" si="74"/>
        <v>'1121022300'</v>
      </c>
      <c r="P294" t="str">
        <f t="shared" si="75"/>
        <v>'Taxa de Fiscalização de Funcionamento - TFF - Não Proveniente da Utilização de Posições Orbitais - Dívida Ativa'</v>
      </c>
      <c r="Q294" t="str">
        <f t="shared" si="76"/>
        <v>'Vide descrição do código de receita principal.'</v>
      </c>
      <c r="R294" t="str">
        <f t="shared" si="77"/>
        <v>'S'</v>
      </c>
      <c r="S294">
        <f t="shared" si="78"/>
        <v>8</v>
      </c>
      <c r="T294" t="str">
        <f t="shared" si="79"/>
        <v>Insert into CONTA_RECEITA_DESPESA  (VERSION,ATIVO,DATE_CREATED,LAST_UPDATED,TIPO,CODIGO,DESCRICAO,DESCRICAO_DETALHADA,ANALITICO,TAMANHO) values (0,'S',sysdate,sysdate,'R','1121022300','Taxa de Fiscalização de Funcionamento - TFF - Não Proveniente da Utilização de Posições Orbitais - Dívida Ativa','Vide descrição do código de receita principal.','S',8);</v>
      </c>
    </row>
    <row r="295" spans="1:20" ht="32" x14ac:dyDescent="0.2">
      <c r="A295" s="4" t="str">
        <f t="shared" si="65"/>
        <v>1</v>
      </c>
      <c r="B295" s="5" t="str">
        <f t="shared" si="66"/>
        <v>1</v>
      </c>
      <c r="C295" s="5" t="str">
        <f t="shared" si="67"/>
        <v>2</v>
      </c>
      <c r="D295" s="5" t="str">
        <f t="shared" si="68"/>
        <v>1</v>
      </c>
      <c r="E295" s="5" t="str">
        <f t="shared" si="69"/>
        <v>02</v>
      </c>
      <c r="F295" s="5" t="str">
        <f t="shared" si="70"/>
        <v>2</v>
      </c>
      <c r="G295" s="5" t="str">
        <f t="shared" si="71"/>
        <v>4</v>
      </c>
      <c r="H295" s="5" t="str">
        <f t="shared" si="72"/>
        <v>00</v>
      </c>
      <c r="I295" s="11">
        <v>1121022400</v>
      </c>
      <c r="J295" s="14" t="s">
        <v>338</v>
      </c>
      <c r="K295" s="6" t="s">
        <v>21</v>
      </c>
      <c r="L295" s="15" t="s">
        <v>22</v>
      </c>
      <c r="N295" t="str">
        <f t="shared" si="73"/>
        <v>1121022400</v>
      </c>
      <c r="O295" t="str">
        <f t="shared" si="74"/>
        <v>'1121022400'</v>
      </c>
      <c r="P295" t="str">
        <f t="shared" si="75"/>
        <v>'Taxa de Fiscalização de Funcionamento - TFF - Não Proveniente da Utilização de Posições Orbitais - Dívida Ativa - Multas e Juros de Mora da Dívida Ativa'</v>
      </c>
      <c r="Q295" t="str">
        <f t="shared" si="76"/>
        <v>'Vide descrição do código de receita principal.'</v>
      </c>
      <c r="R295" t="str">
        <f t="shared" si="77"/>
        <v>'S'</v>
      </c>
      <c r="S295">
        <f t="shared" si="78"/>
        <v>8</v>
      </c>
      <c r="T295" t="str">
        <f t="shared" si="79"/>
        <v>Insert into CONTA_RECEITA_DESPESA  (VERSION,ATIVO,DATE_CREATED,LAST_UPDATED,TIPO,CODIGO,DESCRICAO,DESCRICAO_DETALHADA,ANALITICO,TAMANHO) values (0,'S',sysdate,sysdate,'R','1121022400','Taxa de Fiscalização de Funcionamento - TFF - Não Proveniente da Utilização de Posições Orbitais - Dívida Ativa - Multas e Juros de Mora da Dívida Ativa','Vide descrição do código de receita principal.','S',8);</v>
      </c>
    </row>
    <row r="296" spans="1:20" ht="32" x14ac:dyDescent="0.2">
      <c r="A296" s="4" t="str">
        <f t="shared" si="65"/>
        <v>1</v>
      </c>
      <c r="B296" s="5" t="str">
        <f t="shared" si="66"/>
        <v>1</v>
      </c>
      <c r="C296" s="5" t="str">
        <f t="shared" si="67"/>
        <v>2</v>
      </c>
      <c r="D296" s="5" t="str">
        <f t="shared" si="68"/>
        <v>1</v>
      </c>
      <c r="E296" s="5" t="str">
        <f t="shared" si="69"/>
        <v>02</v>
      </c>
      <c r="F296" s="5" t="str">
        <f t="shared" si="70"/>
        <v>2</v>
      </c>
      <c r="G296" s="5" t="str">
        <f t="shared" si="71"/>
        <v>5</v>
      </c>
      <c r="H296" s="5" t="str">
        <f t="shared" si="72"/>
        <v>00</v>
      </c>
      <c r="I296" s="11">
        <v>1121022500</v>
      </c>
      <c r="J296" s="14" t="s">
        <v>339</v>
      </c>
      <c r="K296" s="6" t="s">
        <v>21</v>
      </c>
      <c r="L296" s="15" t="s">
        <v>22</v>
      </c>
      <c r="N296" t="str">
        <f t="shared" si="73"/>
        <v>1121022500</v>
      </c>
      <c r="O296" t="str">
        <f t="shared" si="74"/>
        <v>'1121022500'</v>
      </c>
      <c r="P296" t="str">
        <f t="shared" si="75"/>
        <v>'Taxa de Fiscalização de Funcionamento - TFF - Não Proveniente da Utilização de Posições Orbitais - Multas'</v>
      </c>
      <c r="Q296" t="str">
        <f t="shared" si="76"/>
        <v>'Vide descrição do código de receita principal.'</v>
      </c>
      <c r="R296" t="str">
        <f t="shared" si="77"/>
        <v>'S'</v>
      </c>
      <c r="S296">
        <f t="shared" si="78"/>
        <v>8</v>
      </c>
      <c r="T296" t="str">
        <f t="shared" si="79"/>
        <v>Insert into CONTA_RECEITA_DESPESA  (VERSION,ATIVO,DATE_CREATED,LAST_UPDATED,TIPO,CODIGO,DESCRICAO,DESCRICAO_DETALHADA,ANALITICO,TAMANHO) values (0,'S',sysdate,sysdate,'R','1121022500','Taxa de Fiscalização de Funcionamento - TFF - Não Proveniente da Utilização de Posições Orbitais - Multas','Vide descrição do código de receita principal.','S',8);</v>
      </c>
    </row>
    <row r="297" spans="1:20" ht="32" x14ac:dyDescent="0.2">
      <c r="A297" s="4" t="str">
        <f t="shared" si="65"/>
        <v>1</v>
      </c>
      <c r="B297" s="5" t="str">
        <f t="shared" si="66"/>
        <v>1</v>
      </c>
      <c r="C297" s="5" t="str">
        <f t="shared" si="67"/>
        <v>2</v>
      </c>
      <c r="D297" s="5" t="str">
        <f t="shared" si="68"/>
        <v>1</v>
      </c>
      <c r="E297" s="5" t="str">
        <f t="shared" si="69"/>
        <v>02</v>
      </c>
      <c r="F297" s="5" t="str">
        <f t="shared" si="70"/>
        <v>2</v>
      </c>
      <c r="G297" s="5" t="str">
        <f t="shared" si="71"/>
        <v>6</v>
      </c>
      <c r="H297" s="5" t="str">
        <f t="shared" si="72"/>
        <v>00</v>
      </c>
      <c r="I297" s="11">
        <v>1121022600</v>
      </c>
      <c r="J297" s="14" t="s">
        <v>340</v>
      </c>
      <c r="K297" s="6" t="s">
        <v>21</v>
      </c>
      <c r="L297" s="15" t="s">
        <v>22</v>
      </c>
      <c r="N297" t="str">
        <f t="shared" si="73"/>
        <v>1121022600</v>
      </c>
      <c r="O297" t="str">
        <f t="shared" si="74"/>
        <v>'1121022600'</v>
      </c>
      <c r="P297" t="str">
        <f t="shared" si="75"/>
        <v>'Taxa de Fiscalização de Funcionamento - TFF - Não Proveniente da Utilização de Posições Orbitais - Juros de Mora'</v>
      </c>
      <c r="Q297" t="str">
        <f t="shared" si="76"/>
        <v>'Vide descrição do código de receita principal.'</v>
      </c>
      <c r="R297" t="str">
        <f t="shared" si="77"/>
        <v>'S'</v>
      </c>
      <c r="S297">
        <f t="shared" si="78"/>
        <v>8</v>
      </c>
      <c r="T297" t="str">
        <f t="shared" si="79"/>
        <v>Insert into CONTA_RECEITA_DESPESA  (VERSION,ATIVO,DATE_CREATED,LAST_UPDATED,TIPO,CODIGO,DESCRICAO,DESCRICAO_DETALHADA,ANALITICO,TAMANHO) values (0,'S',sysdate,sysdate,'R','1121022600','Taxa de Fiscalização de Funcionamento - TFF - Não Proveniente da Utilização de Posições Orbitais - Juros de Mora','Vide descrição do código de receita principal.','S',8);</v>
      </c>
    </row>
    <row r="298" spans="1:20" ht="32" x14ac:dyDescent="0.2">
      <c r="A298" s="4" t="str">
        <f t="shared" si="65"/>
        <v>1</v>
      </c>
      <c r="B298" s="5" t="str">
        <f t="shared" si="66"/>
        <v>1</v>
      </c>
      <c r="C298" s="5" t="str">
        <f t="shared" si="67"/>
        <v>2</v>
      </c>
      <c r="D298" s="5" t="str">
        <f t="shared" si="68"/>
        <v>1</v>
      </c>
      <c r="E298" s="5" t="str">
        <f t="shared" si="69"/>
        <v>02</v>
      </c>
      <c r="F298" s="5" t="str">
        <f t="shared" si="70"/>
        <v>2</v>
      </c>
      <c r="G298" s="5" t="str">
        <f t="shared" si="71"/>
        <v>7</v>
      </c>
      <c r="H298" s="5" t="str">
        <f t="shared" si="72"/>
        <v>00</v>
      </c>
      <c r="I298" s="11">
        <v>1121022700</v>
      </c>
      <c r="J298" s="14" t="s">
        <v>341</v>
      </c>
      <c r="K298" s="6" t="s">
        <v>21</v>
      </c>
      <c r="L298" s="15" t="s">
        <v>22</v>
      </c>
      <c r="N298" t="str">
        <f t="shared" si="73"/>
        <v>1121022700</v>
      </c>
      <c r="O298" t="str">
        <f t="shared" si="74"/>
        <v>'1121022700'</v>
      </c>
      <c r="P298" t="str">
        <f t="shared" si="75"/>
        <v>'Taxa de Fiscalização de Funcionamento - TFF - Não Proveniente da Utilização de Posições Orbitais - Dívida Ativa - Multas da Dívida Ativa'</v>
      </c>
      <c r="Q298" t="str">
        <f t="shared" si="76"/>
        <v>'Vide descrição do código de receita principal.'</v>
      </c>
      <c r="R298" t="str">
        <f t="shared" si="77"/>
        <v>'S'</v>
      </c>
      <c r="S298">
        <f t="shared" si="78"/>
        <v>8</v>
      </c>
      <c r="T298" t="str">
        <f t="shared" si="79"/>
        <v>Insert into CONTA_RECEITA_DESPESA  (VERSION,ATIVO,DATE_CREATED,LAST_UPDATED,TIPO,CODIGO,DESCRICAO,DESCRICAO_DETALHADA,ANALITICO,TAMANHO) values (0,'S',sysdate,sysdate,'R','1121022700','Taxa de Fiscalização de Funcionamento - TFF - Não Proveniente da Utilização de Posições Orbitais - Dívida Ativa - Multas da Dívida Ativa','Vide descrição do código de receita principal.','S',8);</v>
      </c>
    </row>
    <row r="299" spans="1:20" ht="32" x14ac:dyDescent="0.2">
      <c r="A299" s="4" t="str">
        <f t="shared" si="65"/>
        <v>1</v>
      </c>
      <c r="B299" s="5" t="str">
        <f t="shared" si="66"/>
        <v>1</v>
      </c>
      <c r="C299" s="5" t="str">
        <f t="shared" si="67"/>
        <v>2</v>
      </c>
      <c r="D299" s="5" t="str">
        <f t="shared" si="68"/>
        <v>1</v>
      </c>
      <c r="E299" s="5" t="str">
        <f t="shared" si="69"/>
        <v>02</v>
      </c>
      <c r="F299" s="5" t="str">
        <f t="shared" si="70"/>
        <v>2</v>
      </c>
      <c r="G299" s="5" t="str">
        <f t="shared" si="71"/>
        <v>8</v>
      </c>
      <c r="H299" s="5" t="str">
        <f t="shared" si="72"/>
        <v>00</v>
      </c>
      <c r="I299" s="11">
        <v>1121022800</v>
      </c>
      <c r="J299" s="14" t="s">
        <v>342</v>
      </c>
      <c r="K299" s="6" t="s">
        <v>21</v>
      </c>
      <c r="L299" s="15" t="s">
        <v>22</v>
      </c>
      <c r="N299" t="str">
        <f t="shared" si="73"/>
        <v>1121022800</v>
      </c>
      <c r="O299" t="str">
        <f t="shared" si="74"/>
        <v>'1121022800'</v>
      </c>
      <c r="P299" t="str">
        <f t="shared" si="75"/>
        <v>'Taxa de Fiscalização de Funcionamento - TFF - Não Proveniente da Utilização de Posições Orbitais - Juros de Mora da Dívida Ativa'</v>
      </c>
      <c r="Q299" t="str">
        <f t="shared" si="76"/>
        <v>'Vide descrição do código de receita principal.'</v>
      </c>
      <c r="R299" t="str">
        <f t="shared" si="77"/>
        <v>'S'</v>
      </c>
      <c r="S299">
        <f t="shared" si="78"/>
        <v>8</v>
      </c>
      <c r="T299" t="str">
        <f t="shared" si="79"/>
        <v>Insert into CONTA_RECEITA_DESPESA  (VERSION,ATIVO,DATE_CREATED,LAST_UPDATED,TIPO,CODIGO,DESCRICAO,DESCRICAO_DETALHADA,ANALITICO,TAMANHO) values (0,'S',sysdate,sysdate,'R','1121022800','Taxa de Fiscalização de Funcionamento - TFF - Não Proveniente da Utilização de Posições Orbitais - Juros de Mora da Dívida Ativa','Vide descrição do código de receita principal.','S',8);</v>
      </c>
    </row>
    <row r="300" spans="1:20" ht="36.75" customHeight="1" x14ac:dyDescent="0.2">
      <c r="A300" s="4" t="str">
        <f t="shared" si="65"/>
        <v>1</v>
      </c>
      <c r="B300" s="5" t="str">
        <f t="shared" si="66"/>
        <v>1</v>
      </c>
      <c r="C300" s="5" t="str">
        <f t="shared" si="67"/>
        <v>2</v>
      </c>
      <c r="D300" s="5" t="str">
        <f t="shared" si="68"/>
        <v>1</v>
      </c>
      <c r="E300" s="5" t="str">
        <f t="shared" si="69"/>
        <v>02</v>
      </c>
      <c r="F300" s="5" t="str">
        <f t="shared" si="70"/>
        <v>3</v>
      </c>
      <c r="G300" s="5" t="str">
        <f t="shared" si="71"/>
        <v>0</v>
      </c>
      <c r="H300" s="5" t="str">
        <f t="shared" si="72"/>
        <v>00</v>
      </c>
      <c r="I300" s="11">
        <v>1121023000</v>
      </c>
      <c r="J300" s="6" t="s">
        <v>343</v>
      </c>
      <c r="K300" s="6" t="s">
        <v>344</v>
      </c>
      <c r="L300" s="13" t="s">
        <v>11</v>
      </c>
      <c r="N300" t="str">
        <f t="shared" si="73"/>
        <v>1121023000</v>
      </c>
      <c r="O300" t="str">
        <f t="shared" si="74"/>
        <v>'1121023000'</v>
      </c>
      <c r="P300" t="str">
        <f t="shared" si="75"/>
        <v>'Taxa de Fiscalização de Instalação - TFI - Proveniente da Utilização de Posições Orbitais'</v>
      </c>
      <c r="Q300" t="str">
        <f t="shared" si="76"/>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v>
      </c>
      <c r="R300" t="str">
        <f t="shared" si="77"/>
        <v>'N'</v>
      </c>
      <c r="S300">
        <f t="shared" si="78"/>
        <v>7</v>
      </c>
      <c r="T300" t="str">
        <f t="shared" si="79"/>
        <v>Insert into CONTA_RECEITA_DESPESA  (VERSION,ATIVO,DATE_CREATED,LAST_UPDATED,TIPO,CODIGO,DESCRICAO,DESCRICAO_DETALHADA,ANALITICO,TAMANHO) values (0,'S',sysdate,sysdate,'R','1121023000','Taxa de Fiscalização de Instalação - TFI -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orbitais.','N',7);</v>
      </c>
    </row>
    <row r="301" spans="1:20" ht="32" x14ac:dyDescent="0.2">
      <c r="A301" s="4" t="str">
        <f t="shared" si="65"/>
        <v>1</v>
      </c>
      <c r="B301" s="5" t="str">
        <f t="shared" si="66"/>
        <v>1</v>
      </c>
      <c r="C301" s="5" t="str">
        <f t="shared" si="67"/>
        <v>2</v>
      </c>
      <c r="D301" s="5" t="str">
        <f t="shared" si="68"/>
        <v>1</v>
      </c>
      <c r="E301" s="5" t="str">
        <f t="shared" si="69"/>
        <v>02</v>
      </c>
      <c r="F301" s="5" t="str">
        <f t="shared" si="70"/>
        <v>3</v>
      </c>
      <c r="G301" s="5" t="str">
        <f t="shared" si="71"/>
        <v>1</v>
      </c>
      <c r="H301" s="5" t="str">
        <f t="shared" si="72"/>
        <v>00</v>
      </c>
      <c r="I301" s="11">
        <v>1121023100</v>
      </c>
      <c r="J301" s="14" t="s">
        <v>345</v>
      </c>
      <c r="K301" s="6" t="s">
        <v>21</v>
      </c>
      <c r="L301" s="15" t="s">
        <v>22</v>
      </c>
      <c r="N301" t="str">
        <f t="shared" si="73"/>
        <v>1121023100</v>
      </c>
      <c r="O301" t="str">
        <f t="shared" si="74"/>
        <v>'1121023100'</v>
      </c>
      <c r="P301" t="str">
        <f t="shared" si="75"/>
        <v>'Taxa de Fiscalização de Instalação - TFI - Proveniente da Utilização de Posições Orbitais - Principal'</v>
      </c>
      <c r="Q301" t="str">
        <f t="shared" si="76"/>
        <v>'Vide descrição do código de receita principal.'</v>
      </c>
      <c r="R301" t="str">
        <f t="shared" si="77"/>
        <v>'S'</v>
      </c>
      <c r="S301">
        <f t="shared" si="78"/>
        <v>8</v>
      </c>
      <c r="T301" t="str">
        <f t="shared" si="79"/>
        <v>Insert into CONTA_RECEITA_DESPESA  (VERSION,ATIVO,DATE_CREATED,LAST_UPDATED,TIPO,CODIGO,DESCRICAO,DESCRICAO_DETALHADA,ANALITICO,TAMANHO) values (0,'S',sysdate,sysdate,'R','1121023100','Taxa de Fiscalização de Instalação - TFI - Proveniente da Utilização de Posições Orbitais - Principal','Vide descrição do código de receita principal.','S',8);</v>
      </c>
    </row>
    <row r="302" spans="1:20" ht="32" x14ac:dyDescent="0.2">
      <c r="A302" s="4" t="str">
        <f t="shared" si="65"/>
        <v>1</v>
      </c>
      <c r="B302" s="5" t="str">
        <f t="shared" si="66"/>
        <v>1</v>
      </c>
      <c r="C302" s="5" t="str">
        <f t="shared" si="67"/>
        <v>2</v>
      </c>
      <c r="D302" s="5" t="str">
        <f t="shared" si="68"/>
        <v>1</v>
      </c>
      <c r="E302" s="5" t="str">
        <f t="shared" si="69"/>
        <v>02</v>
      </c>
      <c r="F302" s="5" t="str">
        <f t="shared" si="70"/>
        <v>3</v>
      </c>
      <c r="G302" s="5" t="str">
        <f t="shared" si="71"/>
        <v>2</v>
      </c>
      <c r="H302" s="5" t="str">
        <f t="shared" si="72"/>
        <v>00</v>
      </c>
      <c r="I302" s="11">
        <v>1121023200</v>
      </c>
      <c r="J302" s="14" t="s">
        <v>346</v>
      </c>
      <c r="K302" s="6" t="s">
        <v>21</v>
      </c>
      <c r="L302" s="15" t="s">
        <v>22</v>
      </c>
      <c r="N302" t="str">
        <f t="shared" si="73"/>
        <v>1121023200</v>
      </c>
      <c r="O302" t="str">
        <f t="shared" si="74"/>
        <v>'1121023200'</v>
      </c>
      <c r="P302" t="str">
        <f t="shared" si="75"/>
        <v>'Taxa de Fiscalização de Instalação - TFI - Proveniente da Utilização de Posições Orbitais - Multas e Juros de Mora'</v>
      </c>
      <c r="Q302" t="str">
        <f t="shared" si="76"/>
        <v>'Vide descrição do código de receita principal.'</v>
      </c>
      <c r="R302" t="str">
        <f t="shared" si="77"/>
        <v>'S'</v>
      </c>
      <c r="S302">
        <f t="shared" si="78"/>
        <v>8</v>
      </c>
      <c r="T302" t="str">
        <f t="shared" si="79"/>
        <v>Insert into CONTA_RECEITA_DESPESA  (VERSION,ATIVO,DATE_CREATED,LAST_UPDATED,TIPO,CODIGO,DESCRICAO,DESCRICAO_DETALHADA,ANALITICO,TAMANHO) values (0,'S',sysdate,sysdate,'R','1121023200','Taxa de Fiscalização de Instalação - TFI - Proveniente da Utilização de Posições Orbitais - Multas e Juros de Mora','Vide descrição do código de receita principal.','S',8);</v>
      </c>
    </row>
    <row r="303" spans="1:20" ht="36.75" customHeight="1" x14ac:dyDescent="0.2">
      <c r="A303" s="4" t="str">
        <f t="shared" si="65"/>
        <v>1</v>
      </c>
      <c r="B303" s="5" t="str">
        <f t="shared" si="66"/>
        <v>1</v>
      </c>
      <c r="C303" s="5" t="str">
        <f t="shared" si="67"/>
        <v>2</v>
      </c>
      <c r="D303" s="5" t="str">
        <f t="shared" si="68"/>
        <v>1</v>
      </c>
      <c r="E303" s="5" t="str">
        <f t="shared" si="69"/>
        <v>02</v>
      </c>
      <c r="F303" s="5" t="str">
        <f t="shared" si="70"/>
        <v>3</v>
      </c>
      <c r="G303" s="5" t="str">
        <f t="shared" si="71"/>
        <v>3</v>
      </c>
      <c r="H303" s="5" t="str">
        <f t="shared" si="72"/>
        <v>00</v>
      </c>
      <c r="I303" s="11">
        <v>1121023300</v>
      </c>
      <c r="J303" s="14" t="s">
        <v>347</v>
      </c>
      <c r="K303" s="6" t="s">
        <v>21</v>
      </c>
      <c r="L303" s="15" t="s">
        <v>22</v>
      </c>
      <c r="N303" t="str">
        <f t="shared" si="73"/>
        <v>1121023300</v>
      </c>
      <c r="O303" t="str">
        <f t="shared" si="74"/>
        <v>'1121023300'</v>
      </c>
      <c r="P303" t="str">
        <f t="shared" si="75"/>
        <v>'Taxa de Fiscalização de Instalação - TFI - Proveniente da Utilização de Posições Orbitais - Dívida Ativa'</v>
      </c>
      <c r="Q303" t="str">
        <f t="shared" si="76"/>
        <v>'Vide descrição do código de receita principal.'</v>
      </c>
      <c r="R303" t="str">
        <f t="shared" si="77"/>
        <v>'S'</v>
      </c>
      <c r="S303">
        <f t="shared" si="78"/>
        <v>8</v>
      </c>
      <c r="T303" t="str">
        <f t="shared" si="79"/>
        <v>Insert into CONTA_RECEITA_DESPESA  (VERSION,ATIVO,DATE_CREATED,LAST_UPDATED,TIPO,CODIGO,DESCRICAO,DESCRICAO_DETALHADA,ANALITICO,TAMANHO) values (0,'S',sysdate,sysdate,'R','1121023300','Taxa de Fiscalização de Instalação - TFI - Proveniente da Utilização de Posições Orbitais - Dívida Ativa','Vide descrição do código de receita principal.','S',8);</v>
      </c>
    </row>
    <row r="304" spans="1:20" ht="32" x14ac:dyDescent="0.2">
      <c r="A304" s="4" t="str">
        <f t="shared" si="65"/>
        <v>1</v>
      </c>
      <c r="B304" s="5" t="str">
        <f t="shared" si="66"/>
        <v>1</v>
      </c>
      <c r="C304" s="5" t="str">
        <f t="shared" si="67"/>
        <v>2</v>
      </c>
      <c r="D304" s="5" t="str">
        <f t="shared" si="68"/>
        <v>1</v>
      </c>
      <c r="E304" s="5" t="str">
        <f t="shared" si="69"/>
        <v>02</v>
      </c>
      <c r="F304" s="5" t="str">
        <f t="shared" si="70"/>
        <v>3</v>
      </c>
      <c r="G304" s="5" t="str">
        <f t="shared" si="71"/>
        <v>4</v>
      </c>
      <c r="H304" s="5" t="str">
        <f t="shared" si="72"/>
        <v>00</v>
      </c>
      <c r="I304" s="11">
        <v>1121023400</v>
      </c>
      <c r="J304" s="14" t="s">
        <v>348</v>
      </c>
      <c r="K304" s="6" t="s">
        <v>21</v>
      </c>
      <c r="L304" s="15" t="s">
        <v>22</v>
      </c>
      <c r="N304" t="str">
        <f t="shared" si="73"/>
        <v>1121023400</v>
      </c>
      <c r="O304" t="str">
        <f t="shared" si="74"/>
        <v>'1121023400'</v>
      </c>
      <c r="P304" t="str">
        <f t="shared" si="75"/>
        <v>'Taxa de Fiscalização de Instalação - TFI - Proveniente da Utilização de Posições Orbitais - Dívida Ativa - Multas e Juros de Mora da Dívida Ativa'</v>
      </c>
      <c r="Q304" t="str">
        <f t="shared" si="76"/>
        <v>'Vide descrição do código de receita principal.'</v>
      </c>
      <c r="R304" t="str">
        <f t="shared" si="77"/>
        <v>'S'</v>
      </c>
      <c r="S304">
        <f t="shared" si="78"/>
        <v>8</v>
      </c>
      <c r="T304" t="str">
        <f t="shared" si="79"/>
        <v>Insert into CONTA_RECEITA_DESPESA  (VERSION,ATIVO,DATE_CREATED,LAST_UPDATED,TIPO,CODIGO,DESCRICAO,DESCRICAO_DETALHADA,ANALITICO,TAMANHO) values (0,'S',sysdate,sysdate,'R','1121023400','Taxa de Fiscalização de Instalação - TFI - Proveniente da Utilização de Posições Orbitais - Dívida Ativa - Multas e Juros de Mora da Dívida Ativa','Vide descrição do código de receita principal.','S',8);</v>
      </c>
    </row>
    <row r="305" spans="1:20" ht="32" x14ac:dyDescent="0.2">
      <c r="A305" s="4" t="str">
        <f t="shared" si="65"/>
        <v>1</v>
      </c>
      <c r="B305" s="5" t="str">
        <f t="shared" si="66"/>
        <v>1</v>
      </c>
      <c r="C305" s="5" t="str">
        <f t="shared" si="67"/>
        <v>2</v>
      </c>
      <c r="D305" s="5" t="str">
        <f t="shared" si="68"/>
        <v>1</v>
      </c>
      <c r="E305" s="5" t="str">
        <f t="shared" si="69"/>
        <v>02</v>
      </c>
      <c r="F305" s="5" t="str">
        <f t="shared" si="70"/>
        <v>3</v>
      </c>
      <c r="G305" s="5" t="str">
        <f t="shared" si="71"/>
        <v>5</v>
      </c>
      <c r="H305" s="5" t="str">
        <f t="shared" si="72"/>
        <v>00</v>
      </c>
      <c r="I305" s="11">
        <v>1121023500</v>
      </c>
      <c r="J305" s="14" t="s">
        <v>349</v>
      </c>
      <c r="K305" s="6" t="s">
        <v>21</v>
      </c>
      <c r="L305" s="15" t="s">
        <v>22</v>
      </c>
      <c r="N305" t="str">
        <f t="shared" si="73"/>
        <v>1121023500</v>
      </c>
      <c r="O305" t="str">
        <f t="shared" si="74"/>
        <v>'1121023500'</v>
      </c>
      <c r="P305" t="str">
        <f t="shared" si="75"/>
        <v>'Taxa de Fiscalização de Instalação - TFI - Proveniente da Utilização de Posições Orbitais - Multas'</v>
      </c>
      <c r="Q305" t="str">
        <f t="shared" si="76"/>
        <v>'Vide descrição do código de receita principal.'</v>
      </c>
      <c r="R305" t="str">
        <f t="shared" si="77"/>
        <v>'S'</v>
      </c>
      <c r="S305">
        <f t="shared" si="78"/>
        <v>8</v>
      </c>
      <c r="T305" t="str">
        <f t="shared" si="79"/>
        <v>Insert into CONTA_RECEITA_DESPESA  (VERSION,ATIVO,DATE_CREATED,LAST_UPDATED,TIPO,CODIGO,DESCRICAO,DESCRICAO_DETALHADA,ANALITICO,TAMANHO) values (0,'S',sysdate,sysdate,'R','1121023500','Taxa de Fiscalização de Instalação - TFI - Proveniente da Utilização de Posições Orbitais - Multas','Vide descrição do código de receita principal.','S',8);</v>
      </c>
    </row>
    <row r="306" spans="1:20" ht="32" x14ac:dyDescent="0.2">
      <c r="A306" s="4" t="str">
        <f t="shared" si="65"/>
        <v>1</v>
      </c>
      <c r="B306" s="5" t="str">
        <f t="shared" si="66"/>
        <v>1</v>
      </c>
      <c r="C306" s="5" t="str">
        <f t="shared" si="67"/>
        <v>2</v>
      </c>
      <c r="D306" s="5" t="str">
        <f t="shared" si="68"/>
        <v>1</v>
      </c>
      <c r="E306" s="5" t="str">
        <f t="shared" si="69"/>
        <v>02</v>
      </c>
      <c r="F306" s="5" t="str">
        <f t="shared" si="70"/>
        <v>3</v>
      </c>
      <c r="G306" s="5" t="str">
        <f t="shared" si="71"/>
        <v>6</v>
      </c>
      <c r="H306" s="5" t="str">
        <f t="shared" si="72"/>
        <v>00</v>
      </c>
      <c r="I306" s="11">
        <v>1121023600</v>
      </c>
      <c r="J306" s="14" t="s">
        <v>350</v>
      </c>
      <c r="K306" s="6" t="s">
        <v>21</v>
      </c>
      <c r="L306" s="15" t="s">
        <v>22</v>
      </c>
      <c r="N306" t="str">
        <f t="shared" si="73"/>
        <v>1121023600</v>
      </c>
      <c r="O306" t="str">
        <f t="shared" si="74"/>
        <v>'1121023600'</v>
      </c>
      <c r="P306" t="str">
        <f t="shared" si="75"/>
        <v>'Taxa de Fiscalização de Instalação - TFI - Proveniente da Utilização de Posições Orbitais - Juros de Mora'</v>
      </c>
      <c r="Q306" t="str">
        <f t="shared" si="76"/>
        <v>'Vide descrição do código de receita principal.'</v>
      </c>
      <c r="R306" t="str">
        <f t="shared" si="77"/>
        <v>'S'</v>
      </c>
      <c r="S306">
        <f t="shared" si="78"/>
        <v>8</v>
      </c>
      <c r="T306" t="str">
        <f t="shared" si="79"/>
        <v>Insert into CONTA_RECEITA_DESPESA  (VERSION,ATIVO,DATE_CREATED,LAST_UPDATED,TIPO,CODIGO,DESCRICAO,DESCRICAO_DETALHADA,ANALITICO,TAMANHO) values (0,'S',sysdate,sysdate,'R','1121023600','Taxa de Fiscalização de Instalação - TFI - Proveniente da Utilização de Posições Orbitais - Juros de Mora','Vide descrição do código de receita principal.','S',8);</v>
      </c>
    </row>
    <row r="307" spans="1:20" ht="36.75" customHeight="1" x14ac:dyDescent="0.2">
      <c r="A307" s="4" t="str">
        <f t="shared" si="65"/>
        <v>1</v>
      </c>
      <c r="B307" s="5" t="str">
        <f t="shared" si="66"/>
        <v>1</v>
      </c>
      <c r="C307" s="5" t="str">
        <f t="shared" si="67"/>
        <v>2</v>
      </c>
      <c r="D307" s="5" t="str">
        <f t="shared" si="68"/>
        <v>1</v>
      </c>
      <c r="E307" s="5" t="str">
        <f t="shared" si="69"/>
        <v>02</v>
      </c>
      <c r="F307" s="5" t="str">
        <f t="shared" si="70"/>
        <v>3</v>
      </c>
      <c r="G307" s="5" t="str">
        <f t="shared" si="71"/>
        <v>7</v>
      </c>
      <c r="H307" s="5" t="str">
        <f t="shared" si="72"/>
        <v>00</v>
      </c>
      <c r="I307" s="11">
        <v>1121023700</v>
      </c>
      <c r="J307" s="14" t="s">
        <v>351</v>
      </c>
      <c r="K307" s="6" t="s">
        <v>21</v>
      </c>
      <c r="L307" s="15" t="s">
        <v>22</v>
      </c>
      <c r="N307" t="str">
        <f t="shared" si="73"/>
        <v>1121023700</v>
      </c>
      <c r="O307" t="str">
        <f t="shared" si="74"/>
        <v>'1121023700'</v>
      </c>
      <c r="P307" t="str">
        <f t="shared" si="75"/>
        <v>'Taxa de Fiscalização de Instalação - TFI - Proveniente da Utilização de Posições Orbitais - Dívida Ativa - Multas da Dívida Ativa'</v>
      </c>
      <c r="Q307" t="str">
        <f t="shared" si="76"/>
        <v>'Vide descrição do código de receita principal.'</v>
      </c>
      <c r="R307" t="str">
        <f t="shared" si="77"/>
        <v>'S'</v>
      </c>
      <c r="S307">
        <f t="shared" si="78"/>
        <v>8</v>
      </c>
      <c r="T307" t="str">
        <f t="shared" si="79"/>
        <v>Insert into CONTA_RECEITA_DESPESA  (VERSION,ATIVO,DATE_CREATED,LAST_UPDATED,TIPO,CODIGO,DESCRICAO,DESCRICAO_DETALHADA,ANALITICO,TAMANHO) values (0,'S',sysdate,sysdate,'R','1121023700','Taxa de Fiscalização de Instalação - TFI - Proveniente da Utilização de Posições Orbitais - Dívida Ativa - Multas da Dívida Ativa','Vide descrição do código de receita principal.','S',8);</v>
      </c>
    </row>
    <row r="308" spans="1:20" ht="32" x14ac:dyDescent="0.2">
      <c r="A308" s="4" t="str">
        <f t="shared" si="65"/>
        <v>1</v>
      </c>
      <c r="B308" s="5" t="str">
        <f t="shared" si="66"/>
        <v>1</v>
      </c>
      <c r="C308" s="5" t="str">
        <f t="shared" si="67"/>
        <v>2</v>
      </c>
      <c r="D308" s="5" t="str">
        <f t="shared" si="68"/>
        <v>1</v>
      </c>
      <c r="E308" s="5" t="str">
        <f t="shared" si="69"/>
        <v>02</v>
      </c>
      <c r="F308" s="5" t="str">
        <f t="shared" si="70"/>
        <v>3</v>
      </c>
      <c r="G308" s="5" t="str">
        <f t="shared" si="71"/>
        <v>8</v>
      </c>
      <c r="H308" s="5" t="str">
        <f t="shared" si="72"/>
        <v>00</v>
      </c>
      <c r="I308" s="11">
        <v>1121023800</v>
      </c>
      <c r="J308" s="14" t="s">
        <v>352</v>
      </c>
      <c r="K308" s="6" t="s">
        <v>21</v>
      </c>
      <c r="L308" s="15" t="s">
        <v>22</v>
      </c>
      <c r="N308" t="str">
        <f t="shared" si="73"/>
        <v>1121023800</v>
      </c>
      <c r="O308" t="str">
        <f t="shared" si="74"/>
        <v>'1121023800'</v>
      </c>
      <c r="P308" t="str">
        <f t="shared" si="75"/>
        <v>'Taxa de Fiscalização de Instalação - TFI - Proveniente da Utilização de Posições Orbitais - Juros de Mora da Dívida Ativa'</v>
      </c>
      <c r="Q308" t="str">
        <f t="shared" si="76"/>
        <v>'Vide descrição do código de receita principal.'</v>
      </c>
      <c r="R308" t="str">
        <f t="shared" si="77"/>
        <v>'S'</v>
      </c>
      <c r="S308">
        <f t="shared" si="78"/>
        <v>8</v>
      </c>
      <c r="T308" t="str">
        <f t="shared" si="79"/>
        <v>Insert into CONTA_RECEITA_DESPESA  (VERSION,ATIVO,DATE_CREATED,LAST_UPDATED,TIPO,CODIGO,DESCRICAO,DESCRICAO_DETALHADA,ANALITICO,TAMANHO) values (0,'S',sysdate,sysdate,'R','1121023800','Taxa de Fiscalização de Instalação - TFI - Proveniente da Utilização de Posições Orbitais - Juros de Mora da Dívida Ativa','Vide descrição do código de receita principal.','S',8);</v>
      </c>
    </row>
    <row r="309" spans="1:20" ht="64" x14ac:dyDescent="0.2">
      <c r="A309" s="4" t="str">
        <f t="shared" si="65"/>
        <v>1</v>
      </c>
      <c r="B309" s="5" t="str">
        <f t="shared" si="66"/>
        <v>1</v>
      </c>
      <c r="C309" s="5" t="str">
        <f t="shared" si="67"/>
        <v>2</v>
      </c>
      <c r="D309" s="5" t="str">
        <f t="shared" si="68"/>
        <v>1</v>
      </c>
      <c r="E309" s="5" t="str">
        <f t="shared" si="69"/>
        <v>02</v>
      </c>
      <c r="F309" s="5" t="str">
        <f t="shared" si="70"/>
        <v>4</v>
      </c>
      <c r="G309" s="5" t="str">
        <f t="shared" si="71"/>
        <v>0</v>
      </c>
      <c r="H309" s="5" t="str">
        <f t="shared" si="72"/>
        <v>00</v>
      </c>
      <c r="I309" s="11">
        <v>1121024000</v>
      </c>
      <c r="J309" s="6" t="s">
        <v>353</v>
      </c>
      <c r="K309" s="6" t="s">
        <v>354</v>
      </c>
      <c r="L309" s="13" t="s">
        <v>11</v>
      </c>
      <c r="N309" t="str">
        <f t="shared" si="73"/>
        <v>1121024000</v>
      </c>
      <c r="O309" t="str">
        <f t="shared" si="74"/>
        <v>'1121024000'</v>
      </c>
      <c r="P309" t="str">
        <f t="shared" si="75"/>
        <v>'Taxa de Fiscalização de Funcionamento - TFF - Proveniente da Utilização de Posições Orbitais'</v>
      </c>
      <c r="Q309" t="str">
        <f t="shared" si="76"/>
        <v>'Registra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v>
      </c>
      <c r="R309" t="str">
        <f t="shared" si="77"/>
        <v>'N'</v>
      </c>
      <c r="S309">
        <f t="shared" si="78"/>
        <v>7</v>
      </c>
      <c r="T309" t="str">
        <f t="shared" si="79"/>
        <v>Insert into CONTA_RECEITA_DESPESA  (VERSION,ATIVO,DATE_CREATED,LAST_UPDATED,TIPO,CODIGO,DESCRICAO,DESCRICAO_DETALHADA,ANALITICO,TAMANHO) values (0,'S',sysdate,sysdate,'R','1121024000','Taxa de Fiscalização de Funcionamento - TFF -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orbitais.','N',7);</v>
      </c>
    </row>
    <row r="310" spans="1:20" ht="32" x14ac:dyDescent="0.2">
      <c r="A310" s="4" t="str">
        <f t="shared" si="65"/>
        <v>1</v>
      </c>
      <c r="B310" s="5" t="str">
        <f t="shared" si="66"/>
        <v>1</v>
      </c>
      <c r="C310" s="5" t="str">
        <f t="shared" si="67"/>
        <v>2</v>
      </c>
      <c r="D310" s="5" t="str">
        <f t="shared" si="68"/>
        <v>1</v>
      </c>
      <c r="E310" s="5" t="str">
        <f t="shared" si="69"/>
        <v>02</v>
      </c>
      <c r="F310" s="5" t="str">
        <f t="shared" si="70"/>
        <v>4</v>
      </c>
      <c r="G310" s="5" t="str">
        <f t="shared" si="71"/>
        <v>1</v>
      </c>
      <c r="H310" s="5" t="str">
        <f t="shared" si="72"/>
        <v>00</v>
      </c>
      <c r="I310" s="11">
        <v>1121024100</v>
      </c>
      <c r="J310" s="14" t="s">
        <v>355</v>
      </c>
      <c r="K310" s="6" t="s">
        <v>21</v>
      </c>
      <c r="L310" s="15" t="s">
        <v>22</v>
      </c>
      <c r="N310" t="str">
        <f t="shared" si="73"/>
        <v>1121024100</v>
      </c>
      <c r="O310" t="str">
        <f t="shared" si="74"/>
        <v>'1121024100'</v>
      </c>
      <c r="P310" t="str">
        <f t="shared" si="75"/>
        <v>'Taxa de Fiscalização de Funcionamento - TFF - Proveniente da Utilização de Posições Orbitais - Principal'</v>
      </c>
      <c r="Q310" t="str">
        <f t="shared" si="76"/>
        <v>'Vide descrição do código de receita principal.'</v>
      </c>
      <c r="R310" t="str">
        <f t="shared" si="77"/>
        <v>'S'</v>
      </c>
      <c r="S310">
        <f t="shared" si="78"/>
        <v>8</v>
      </c>
      <c r="T310" t="str">
        <f t="shared" si="79"/>
        <v>Insert into CONTA_RECEITA_DESPESA  (VERSION,ATIVO,DATE_CREATED,LAST_UPDATED,TIPO,CODIGO,DESCRICAO,DESCRICAO_DETALHADA,ANALITICO,TAMANHO) values (0,'S',sysdate,sysdate,'R','1121024100','Taxa de Fiscalização de Funcionamento - TFF - Proveniente da Utilização de Posições Orbitais - Principal','Vide descrição do código de receita principal.','S',8);</v>
      </c>
    </row>
    <row r="311" spans="1:20" ht="32" x14ac:dyDescent="0.2">
      <c r="A311" s="4" t="str">
        <f t="shared" si="65"/>
        <v>1</v>
      </c>
      <c r="B311" s="5" t="str">
        <f t="shared" si="66"/>
        <v>1</v>
      </c>
      <c r="C311" s="5" t="str">
        <f t="shared" si="67"/>
        <v>2</v>
      </c>
      <c r="D311" s="5" t="str">
        <f t="shared" si="68"/>
        <v>1</v>
      </c>
      <c r="E311" s="5" t="str">
        <f t="shared" si="69"/>
        <v>02</v>
      </c>
      <c r="F311" s="5" t="str">
        <f t="shared" si="70"/>
        <v>4</v>
      </c>
      <c r="G311" s="5" t="str">
        <f t="shared" si="71"/>
        <v>2</v>
      </c>
      <c r="H311" s="5" t="str">
        <f t="shared" si="72"/>
        <v>00</v>
      </c>
      <c r="I311" s="11">
        <v>1121024200</v>
      </c>
      <c r="J311" s="14" t="s">
        <v>356</v>
      </c>
      <c r="K311" s="6" t="s">
        <v>21</v>
      </c>
      <c r="L311" s="15" t="s">
        <v>22</v>
      </c>
      <c r="N311" t="str">
        <f t="shared" si="73"/>
        <v>1121024200</v>
      </c>
      <c r="O311" t="str">
        <f t="shared" si="74"/>
        <v>'1121024200'</v>
      </c>
      <c r="P311" t="str">
        <f t="shared" si="75"/>
        <v>'Taxa de Fiscalização de Funcionamento - TFF - Proveniente da Utilização de Posições Orbitais - Multas e Juros de Mora'</v>
      </c>
      <c r="Q311" t="str">
        <f t="shared" si="76"/>
        <v>'Vide descrição do código de receita principal.'</v>
      </c>
      <c r="R311" t="str">
        <f t="shared" si="77"/>
        <v>'S'</v>
      </c>
      <c r="S311">
        <f t="shared" si="78"/>
        <v>8</v>
      </c>
      <c r="T311" t="str">
        <f t="shared" si="79"/>
        <v>Insert into CONTA_RECEITA_DESPESA  (VERSION,ATIVO,DATE_CREATED,LAST_UPDATED,TIPO,CODIGO,DESCRICAO,DESCRICAO_DETALHADA,ANALITICO,TAMANHO) values (0,'S',sysdate,sysdate,'R','1121024200','Taxa de Fiscalização de Funcionamento - TFF - Proveniente da Utilização de Posições Orbitais - Multas e Juros de Mora','Vide descrição do código de receita principal.','S',8);</v>
      </c>
    </row>
    <row r="312" spans="1:20" ht="32" x14ac:dyDescent="0.2">
      <c r="A312" s="4" t="str">
        <f t="shared" si="65"/>
        <v>1</v>
      </c>
      <c r="B312" s="5" t="str">
        <f t="shared" si="66"/>
        <v>1</v>
      </c>
      <c r="C312" s="5" t="str">
        <f t="shared" si="67"/>
        <v>2</v>
      </c>
      <c r="D312" s="5" t="str">
        <f t="shared" si="68"/>
        <v>1</v>
      </c>
      <c r="E312" s="5" t="str">
        <f t="shared" si="69"/>
        <v>02</v>
      </c>
      <c r="F312" s="5" t="str">
        <f t="shared" si="70"/>
        <v>4</v>
      </c>
      <c r="G312" s="5" t="str">
        <f t="shared" si="71"/>
        <v>3</v>
      </c>
      <c r="H312" s="5" t="str">
        <f t="shared" si="72"/>
        <v>00</v>
      </c>
      <c r="I312" s="11">
        <v>1121024300</v>
      </c>
      <c r="J312" s="14" t="s">
        <v>357</v>
      </c>
      <c r="K312" s="6" t="s">
        <v>21</v>
      </c>
      <c r="L312" s="15" t="s">
        <v>22</v>
      </c>
      <c r="N312" t="str">
        <f t="shared" si="73"/>
        <v>1121024300</v>
      </c>
      <c r="O312" t="str">
        <f t="shared" si="74"/>
        <v>'1121024300'</v>
      </c>
      <c r="P312" t="str">
        <f t="shared" si="75"/>
        <v>'Taxa de Fiscalização de Funcionamento - TFF - Proveniente da Utilização de Posições Orbitais - Dívida Ativa'</v>
      </c>
      <c r="Q312" t="str">
        <f t="shared" si="76"/>
        <v>'Vide descrição do código de receita principal.'</v>
      </c>
      <c r="R312" t="str">
        <f t="shared" si="77"/>
        <v>'S'</v>
      </c>
      <c r="S312">
        <f t="shared" si="78"/>
        <v>8</v>
      </c>
      <c r="T312" t="str">
        <f t="shared" si="79"/>
        <v>Insert into CONTA_RECEITA_DESPESA  (VERSION,ATIVO,DATE_CREATED,LAST_UPDATED,TIPO,CODIGO,DESCRICAO,DESCRICAO_DETALHADA,ANALITICO,TAMANHO) values (0,'S',sysdate,sysdate,'R','1121024300','Taxa de Fiscalização de Funcionamento - TFF - Proveniente da Utilização de Posições Orbitais - Dívida Ativa','Vide descrição do código de receita principal.','S',8);</v>
      </c>
    </row>
    <row r="313" spans="1:20" ht="32" x14ac:dyDescent="0.2">
      <c r="A313" s="4" t="str">
        <f t="shared" si="65"/>
        <v>1</v>
      </c>
      <c r="B313" s="5" t="str">
        <f t="shared" si="66"/>
        <v>1</v>
      </c>
      <c r="C313" s="5" t="str">
        <f t="shared" si="67"/>
        <v>2</v>
      </c>
      <c r="D313" s="5" t="str">
        <f t="shared" si="68"/>
        <v>1</v>
      </c>
      <c r="E313" s="5" t="str">
        <f t="shared" si="69"/>
        <v>02</v>
      </c>
      <c r="F313" s="5" t="str">
        <f t="shared" si="70"/>
        <v>4</v>
      </c>
      <c r="G313" s="5" t="str">
        <f t="shared" si="71"/>
        <v>4</v>
      </c>
      <c r="H313" s="5" t="str">
        <f t="shared" si="72"/>
        <v>00</v>
      </c>
      <c r="I313" s="11">
        <v>1121024400</v>
      </c>
      <c r="J313" s="14" t="s">
        <v>358</v>
      </c>
      <c r="K313" s="6" t="s">
        <v>21</v>
      </c>
      <c r="L313" s="15" t="s">
        <v>22</v>
      </c>
      <c r="N313" t="str">
        <f t="shared" si="73"/>
        <v>1121024400</v>
      </c>
      <c r="O313" t="str">
        <f t="shared" si="74"/>
        <v>'1121024400'</v>
      </c>
      <c r="P313" t="str">
        <f t="shared" si="75"/>
        <v>'Taxa de Fiscalização de Funcionamento - TFF - Proveniente da Utilização de Posições Orbitais - Dívida Ativa - Multas e Juros de Mora da Dívida Ativa'</v>
      </c>
      <c r="Q313" t="str">
        <f t="shared" si="76"/>
        <v>'Vide descrição do código de receita principal.'</v>
      </c>
      <c r="R313" t="str">
        <f t="shared" si="77"/>
        <v>'S'</v>
      </c>
      <c r="S313">
        <f t="shared" si="78"/>
        <v>8</v>
      </c>
      <c r="T313" t="str">
        <f t="shared" si="79"/>
        <v>Insert into CONTA_RECEITA_DESPESA  (VERSION,ATIVO,DATE_CREATED,LAST_UPDATED,TIPO,CODIGO,DESCRICAO,DESCRICAO_DETALHADA,ANALITICO,TAMANHO) values (0,'S',sysdate,sysdate,'R','1121024400','Taxa de Fiscalização de Funcionamento - TFF - Proveniente da Utilização de Posições Orbitais - Dívida Ativa - Multas e Juros de Mora da Dívida Ativa','Vide descrição do código de receita principal.','S',8);</v>
      </c>
    </row>
    <row r="314" spans="1:20" ht="32" x14ac:dyDescent="0.2">
      <c r="A314" s="4" t="str">
        <f t="shared" si="65"/>
        <v>1</v>
      </c>
      <c r="B314" s="5" t="str">
        <f t="shared" si="66"/>
        <v>1</v>
      </c>
      <c r="C314" s="5" t="str">
        <f t="shared" si="67"/>
        <v>2</v>
      </c>
      <c r="D314" s="5" t="str">
        <f t="shared" si="68"/>
        <v>1</v>
      </c>
      <c r="E314" s="5" t="str">
        <f t="shared" si="69"/>
        <v>02</v>
      </c>
      <c r="F314" s="5" t="str">
        <f t="shared" si="70"/>
        <v>4</v>
      </c>
      <c r="G314" s="5" t="str">
        <f t="shared" si="71"/>
        <v>5</v>
      </c>
      <c r="H314" s="5" t="str">
        <f t="shared" si="72"/>
        <v>00</v>
      </c>
      <c r="I314" s="11">
        <v>1121024500</v>
      </c>
      <c r="J314" s="14" t="s">
        <v>359</v>
      </c>
      <c r="K314" s="6" t="s">
        <v>21</v>
      </c>
      <c r="L314" s="15" t="s">
        <v>22</v>
      </c>
      <c r="N314" t="str">
        <f t="shared" si="73"/>
        <v>1121024500</v>
      </c>
      <c r="O314" t="str">
        <f t="shared" si="74"/>
        <v>'1121024500'</v>
      </c>
      <c r="P314" t="str">
        <f t="shared" si="75"/>
        <v>'Taxa de Fiscalização de Funcionamento - TFF - Proveniente da Utilização de Posições Orbitais - Multas'</v>
      </c>
      <c r="Q314" t="str">
        <f t="shared" si="76"/>
        <v>'Vide descrição do código de receita principal.'</v>
      </c>
      <c r="R314" t="str">
        <f t="shared" si="77"/>
        <v>'S'</v>
      </c>
      <c r="S314">
        <f t="shared" si="78"/>
        <v>8</v>
      </c>
      <c r="T314" t="str">
        <f t="shared" si="79"/>
        <v>Insert into CONTA_RECEITA_DESPESA  (VERSION,ATIVO,DATE_CREATED,LAST_UPDATED,TIPO,CODIGO,DESCRICAO,DESCRICAO_DETALHADA,ANALITICO,TAMANHO) values (0,'S',sysdate,sysdate,'R','1121024500','Taxa de Fiscalização de Funcionamento - TFF - Proveniente da Utilização de Posições Orbitais - Multas','Vide descrição do código de receita principal.','S',8);</v>
      </c>
    </row>
    <row r="315" spans="1:20" ht="32" x14ac:dyDescent="0.2">
      <c r="A315" s="4" t="str">
        <f t="shared" si="65"/>
        <v>1</v>
      </c>
      <c r="B315" s="5" t="str">
        <f t="shared" si="66"/>
        <v>1</v>
      </c>
      <c r="C315" s="5" t="str">
        <f t="shared" si="67"/>
        <v>2</v>
      </c>
      <c r="D315" s="5" t="str">
        <f t="shared" si="68"/>
        <v>1</v>
      </c>
      <c r="E315" s="5" t="str">
        <f t="shared" si="69"/>
        <v>02</v>
      </c>
      <c r="F315" s="5" t="str">
        <f t="shared" si="70"/>
        <v>4</v>
      </c>
      <c r="G315" s="5" t="str">
        <f t="shared" si="71"/>
        <v>6</v>
      </c>
      <c r="H315" s="5" t="str">
        <f t="shared" si="72"/>
        <v>00</v>
      </c>
      <c r="I315" s="11">
        <v>1121024600</v>
      </c>
      <c r="J315" s="14" t="s">
        <v>360</v>
      </c>
      <c r="K315" s="6" t="s">
        <v>21</v>
      </c>
      <c r="L315" s="15" t="s">
        <v>22</v>
      </c>
      <c r="N315" t="str">
        <f t="shared" si="73"/>
        <v>1121024600</v>
      </c>
      <c r="O315" t="str">
        <f t="shared" si="74"/>
        <v>'1121024600'</v>
      </c>
      <c r="P315" t="str">
        <f t="shared" si="75"/>
        <v>'Taxa de Fiscalização de Funcionamento - TFF - Proveniente da Utilização de Posições Orbitais - Juros de Mora'</v>
      </c>
      <c r="Q315" t="str">
        <f t="shared" si="76"/>
        <v>'Vide descrição do código de receita principal.'</v>
      </c>
      <c r="R315" t="str">
        <f t="shared" si="77"/>
        <v>'S'</v>
      </c>
      <c r="S315">
        <f t="shared" si="78"/>
        <v>8</v>
      </c>
      <c r="T315" t="str">
        <f t="shared" si="79"/>
        <v>Insert into CONTA_RECEITA_DESPESA  (VERSION,ATIVO,DATE_CREATED,LAST_UPDATED,TIPO,CODIGO,DESCRICAO,DESCRICAO_DETALHADA,ANALITICO,TAMANHO) values (0,'S',sysdate,sysdate,'R','1121024600','Taxa de Fiscalização de Funcionamento - TFF - Proveniente da Utilização de Posições Orbitais - Juros de Mora','Vide descrição do código de receita principal.','S',8);</v>
      </c>
    </row>
    <row r="316" spans="1:20" ht="32" x14ac:dyDescent="0.2">
      <c r="A316" s="4" t="str">
        <f t="shared" si="65"/>
        <v>1</v>
      </c>
      <c r="B316" s="5" t="str">
        <f t="shared" si="66"/>
        <v>1</v>
      </c>
      <c r="C316" s="5" t="str">
        <f t="shared" si="67"/>
        <v>2</v>
      </c>
      <c r="D316" s="5" t="str">
        <f t="shared" si="68"/>
        <v>1</v>
      </c>
      <c r="E316" s="5" t="str">
        <f t="shared" si="69"/>
        <v>02</v>
      </c>
      <c r="F316" s="5" t="str">
        <f t="shared" si="70"/>
        <v>4</v>
      </c>
      <c r="G316" s="5" t="str">
        <f t="shared" si="71"/>
        <v>7</v>
      </c>
      <c r="H316" s="5" t="str">
        <f t="shared" si="72"/>
        <v>00</v>
      </c>
      <c r="I316" s="11">
        <v>1121024700</v>
      </c>
      <c r="J316" s="14" t="s">
        <v>361</v>
      </c>
      <c r="K316" s="6" t="s">
        <v>21</v>
      </c>
      <c r="L316" s="15" t="s">
        <v>22</v>
      </c>
      <c r="N316" t="str">
        <f t="shared" si="73"/>
        <v>1121024700</v>
      </c>
      <c r="O316" t="str">
        <f t="shared" si="74"/>
        <v>'1121024700'</v>
      </c>
      <c r="P316" t="str">
        <f t="shared" si="75"/>
        <v>'Taxa de Fiscalização de Funcionamento - TFF - Proveniente da Utilização de Posições Orbitais - Dívida Ativa - Multas da Dívida Ativa'</v>
      </c>
      <c r="Q316" t="str">
        <f t="shared" si="76"/>
        <v>'Vide descrição do código de receita principal.'</v>
      </c>
      <c r="R316" t="str">
        <f t="shared" si="77"/>
        <v>'S'</v>
      </c>
      <c r="S316">
        <f t="shared" si="78"/>
        <v>8</v>
      </c>
      <c r="T316" t="str">
        <f t="shared" si="79"/>
        <v>Insert into CONTA_RECEITA_DESPESA  (VERSION,ATIVO,DATE_CREATED,LAST_UPDATED,TIPO,CODIGO,DESCRICAO,DESCRICAO_DETALHADA,ANALITICO,TAMANHO) values (0,'S',sysdate,sysdate,'R','1121024700','Taxa de Fiscalização de Funcionamento - TFF - Proveniente da Utilização de Posições Orbitais - Dívida Ativa - Multas da Dívida Ativa','Vide descrição do código de receita principal.','S',8);</v>
      </c>
    </row>
    <row r="317" spans="1:20" ht="32" x14ac:dyDescent="0.2">
      <c r="A317" s="4" t="str">
        <f t="shared" si="65"/>
        <v>1</v>
      </c>
      <c r="B317" s="5" t="str">
        <f t="shared" si="66"/>
        <v>1</v>
      </c>
      <c r="C317" s="5" t="str">
        <f t="shared" si="67"/>
        <v>2</v>
      </c>
      <c r="D317" s="5" t="str">
        <f t="shared" si="68"/>
        <v>1</v>
      </c>
      <c r="E317" s="5" t="str">
        <f t="shared" si="69"/>
        <v>02</v>
      </c>
      <c r="F317" s="5" t="str">
        <f t="shared" si="70"/>
        <v>4</v>
      </c>
      <c r="G317" s="5" t="str">
        <f t="shared" si="71"/>
        <v>8</v>
      </c>
      <c r="H317" s="5" t="str">
        <f t="shared" si="72"/>
        <v>00</v>
      </c>
      <c r="I317" s="11">
        <v>1121024800</v>
      </c>
      <c r="J317" s="14" t="s">
        <v>362</v>
      </c>
      <c r="K317" s="6" t="s">
        <v>21</v>
      </c>
      <c r="L317" s="15" t="s">
        <v>22</v>
      </c>
      <c r="N317" t="str">
        <f t="shared" si="73"/>
        <v>1121024800</v>
      </c>
      <c r="O317" t="str">
        <f t="shared" si="74"/>
        <v>'1121024800'</v>
      </c>
      <c r="P317" t="str">
        <f t="shared" si="75"/>
        <v>'Taxa de Fiscalização de Funcionamento - TFF - Proveniente da Utilização de Posições Orbitais - Juros de Mora da Dívida Ativa'</v>
      </c>
      <c r="Q317" t="str">
        <f t="shared" si="76"/>
        <v>'Vide descrição do código de receita principal.'</v>
      </c>
      <c r="R317" t="str">
        <f t="shared" si="77"/>
        <v>'S'</v>
      </c>
      <c r="S317">
        <f t="shared" si="78"/>
        <v>8</v>
      </c>
      <c r="T317" t="str">
        <f t="shared" si="79"/>
        <v>Insert into CONTA_RECEITA_DESPESA  (VERSION,ATIVO,DATE_CREATED,LAST_UPDATED,TIPO,CODIGO,DESCRICAO,DESCRICAO_DETALHADA,ANALITICO,TAMANHO) values (0,'S',sysdate,sysdate,'R','1121024800','Taxa de Fiscalização de Funcionamento - TFF - Proveniente da Utilização de Posições Orbitais - Juros de Mora da Dívida Ativa','Vide descrição do código de receita principal.','S',8);</v>
      </c>
    </row>
    <row r="318" spans="1:20" ht="32" x14ac:dyDescent="0.2">
      <c r="A318" s="4" t="str">
        <f t="shared" si="65"/>
        <v>1</v>
      </c>
      <c r="B318" s="5" t="str">
        <f t="shared" si="66"/>
        <v>1</v>
      </c>
      <c r="C318" s="5" t="str">
        <f t="shared" si="67"/>
        <v>2</v>
      </c>
      <c r="D318" s="5" t="str">
        <f t="shared" si="68"/>
        <v>1</v>
      </c>
      <c r="E318" s="5" t="str">
        <f t="shared" si="69"/>
        <v>03</v>
      </c>
      <c r="F318" s="5" t="str">
        <f t="shared" si="70"/>
        <v>0</v>
      </c>
      <c r="G318" s="5" t="str">
        <f t="shared" si="71"/>
        <v>0</v>
      </c>
      <c r="H318" s="5" t="str">
        <f t="shared" si="72"/>
        <v>00</v>
      </c>
      <c r="I318" s="11">
        <v>1121030000</v>
      </c>
      <c r="J318" s="6" t="s">
        <v>363</v>
      </c>
      <c r="K318" s="6" t="s">
        <v>364</v>
      </c>
      <c r="L318" s="13" t="s">
        <v>11</v>
      </c>
      <c r="N318" t="str">
        <f t="shared" si="73"/>
        <v>1121030000</v>
      </c>
      <c r="O318" t="str">
        <f t="shared" si="74"/>
        <v>'1121030000'</v>
      </c>
      <c r="P318" t="str">
        <f t="shared" si="75"/>
        <v>'Taxa de Controle e Fiscalização de Produtos Químicos'</v>
      </c>
      <c r="Q318" t="str">
        <f t="shared" si="76"/>
        <v>'Registra receitas da taxa pelo exercício do poder de polícia para controle e fiscalização de produtos químicos.'</v>
      </c>
      <c r="R318" t="str">
        <f t="shared" si="77"/>
        <v>'N'</v>
      </c>
      <c r="S318">
        <f t="shared" si="78"/>
        <v>6</v>
      </c>
      <c r="T318" t="str">
        <f t="shared" si="79"/>
        <v>Insert into CONTA_RECEITA_DESPESA  (VERSION,ATIVO,DATE_CREATED,LAST_UPDATED,TIPO,CODIGO,DESCRICAO,DESCRICAO_DETALHADA,ANALITICO,TAMANHO) values (0,'S',sysdate,sysdate,'R','1121030000','Taxa de Controle e Fiscalização de Produtos Químicos','Registra receitas da taxa pelo exercício do poder de polícia para controle e fiscalização de produtos químicos.','N',6);</v>
      </c>
    </row>
    <row r="319" spans="1:20" ht="16" x14ac:dyDescent="0.2">
      <c r="A319" s="4" t="str">
        <f t="shared" si="65"/>
        <v>1</v>
      </c>
      <c r="B319" s="5" t="str">
        <f t="shared" si="66"/>
        <v>1</v>
      </c>
      <c r="C319" s="5" t="str">
        <f t="shared" si="67"/>
        <v>2</v>
      </c>
      <c r="D319" s="5" t="str">
        <f t="shared" si="68"/>
        <v>1</v>
      </c>
      <c r="E319" s="5" t="str">
        <f t="shared" si="69"/>
        <v>03</v>
      </c>
      <c r="F319" s="5" t="str">
        <f t="shared" si="70"/>
        <v>0</v>
      </c>
      <c r="G319" s="5" t="str">
        <f t="shared" si="71"/>
        <v>1</v>
      </c>
      <c r="H319" s="5" t="str">
        <f t="shared" si="72"/>
        <v>00</v>
      </c>
      <c r="I319" s="11">
        <v>1121030100</v>
      </c>
      <c r="J319" s="14" t="s">
        <v>365</v>
      </c>
      <c r="K319" s="6" t="s">
        <v>21</v>
      </c>
      <c r="L319" s="15" t="s">
        <v>22</v>
      </c>
      <c r="N319" t="str">
        <f t="shared" si="73"/>
        <v>1121030100</v>
      </c>
      <c r="O319" t="str">
        <f t="shared" si="74"/>
        <v>'1121030100'</v>
      </c>
      <c r="P319" t="str">
        <f t="shared" si="75"/>
        <v>'Taxa de Controle e Fiscalização de Produtos Químicos - Principal'</v>
      </c>
      <c r="Q319" t="str">
        <f t="shared" si="76"/>
        <v>'Vide descrição do código de receita principal.'</v>
      </c>
      <c r="R319" t="str">
        <f t="shared" si="77"/>
        <v>'S'</v>
      </c>
      <c r="S319">
        <f t="shared" si="78"/>
        <v>8</v>
      </c>
      <c r="T319" t="str">
        <f t="shared" si="79"/>
        <v>Insert into CONTA_RECEITA_DESPESA  (VERSION,ATIVO,DATE_CREATED,LAST_UPDATED,TIPO,CODIGO,DESCRICAO,DESCRICAO_DETALHADA,ANALITICO,TAMANHO) values (0,'S',sysdate,sysdate,'R','1121030100','Taxa de Controle e Fiscalização de Produtos Químicos - Principal','Vide descrição do código de receita principal.','S',8);</v>
      </c>
    </row>
    <row r="320" spans="1:20" ht="16" x14ac:dyDescent="0.2">
      <c r="A320" s="4" t="str">
        <f t="shared" si="65"/>
        <v>1</v>
      </c>
      <c r="B320" s="5" t="str">
        <f t="shared" si="66"/>
        <v>1</v>
      </c>
      <c r="C320" s="5" t="str">
        <f t="shared" si="67"/>
        <v>2</v>
      </c>
      <c r="D320" s="5" t="str">
        <f t="shared" si="68"/>
        <v>1</v>
      </c>
      <c r="E320" s="5" t="str">
        <f t="shared" si="69"/>
        <v>03</v>
      </c>
      <c r="F320" s="5" t="str">
        <f t="shared" si="70"/>
        <v>0</v>
      </c>
      <c r="G320" s="5" t="str">
        <f t="shared" si="71"/>
        <v>2</v>
      </c>
      <c r="H320" s="5" t="str">
        <f t="shared" si="72"/>
        <v>00</v>
      </c>
      <c r="I320" s="11">
        <v>1121030200</v>
      </c>
      <c r="J320" s="14" t="s">
        <v>366</v>
      </c>
      <c r="K320" s="6" t="s">
        <v>21</v>
      </c>
      <c r="L320" s="15" t="s">
        <v>22</v>
      </c>
      <c r="N320" t="str">
        <f t="shared" si="73"/>
        <v>1121030200</v>
      </c>
      <c r="O320" t="str">
        <f t="shared" si="74"/>
        <v>'1121030200'</v>
      </c>
      <c r="P320" t="str">
        <f t="shared" si="75"/>
        <v>'Taxa de Controle e Fiscalização de Produtos Químicos - Multas e Juros de Mora'</v>
      </c>
      <c r="Q320" t="str">
        <f t="shared" si="76"/>
        <v>'Vide descrição do código de receita principal.'</v>
      </c>
      <c r="R320" t="str">
        <f t="shared" si="77"/>
        <v>'S'</v>
      </c>
      <c r="S320">
        <f t="shared" si="78"/>
        <v>8</v>
      </c>
      <c r="T320" t="str">
        <f t="shared" si="79"/>
        <v>Insert into CONTA_RECEITA_DESPESA  (VERSION,ATIVO,DATE_CREATED,LAST_UPDATED,TIPO,CODIGO,DESCRICAO,DESCRICAO_DETALHADA,ANALITICO,TAMANHO) values (0,'S',sysdate,sysdate,'R','1121030200','Taxa de Controle e Fiscalização de Produtos Químicos - Multas e Juros de Mora','Vide descrição do código de receita principal.','S',8);</v>
      </c>
    </row>
    <row r="321" spans="1:20" ht="16" x14ac:dyDescent="0.2">
      <c r="A321" s="4" t="str">
        <f t="shared" si="65"/>
        <v>1</v>
      </c>
      <c r="B321" s="5" t="str">
        <f t="shared" si="66"/>
        <v>1</v>
      </c>
      <c r="C321" s="5" t="str">
        <f t="shared" si="67"/>
        <v>2</v>
      </c>
      <c r="D321" s="5" t="str">
        <f t="shared" si="68"/>
        <v>1</v>
      </c>
      <c r="E321" s="5" t="str">
        <f t="shared" si="69"/>
        <v>03</v>
      </c>
      <c r="F321" s="5" t="str">
        <f t="shared" si="70"/>
        <v>0</v>
      </c>
      <c r="G321" s="5" t="str">
        <f t="shared" si="71"/>
        <v>3</v>
      </c>
      <c r="H321" s="5" t="str">
        <f t="shared" si="72"/>
        <v>00</v>
      </c>
      <c r="I321" s="11">
        <v>1121030300</v>
      </c>
      <c r="J321" s="14" t="s">
        <v>367</v>
      </c>
      <c r="K321" s="6" t="s">
        <v>21</v>
      </c>
      <c r="L321" s="15" t="s">
        <v>22</v>
      </c>
      <c r="N321" t="str">
        <f t="shared" si="73"/>
        <v>1121030300</v>
      </c>
      <c r="O321" t="str">
        <f t="shared" si="74"/>
        <v>'1121030300'</v>
      </c>
      <c r="P321" t="str">
        <f t="shared" si="75"/>
        <v>'Taxa de Controle e Fiscalização de Produtos Químicos - Dívida Ativa'</v>
      </c>
      <c r="Q321" t="str">
        <f t="shared" si="76"/>
        <v>'Vide descrição do código de receita principal.'</v>
      </c>
      <c r="R321" t="str">
        <f t="shared" si="77"/>
        <v>'S'</v>
      </c>
      <c r="S321">
        <f t="shared" si="78"/>
        <v>8</v>
      </c>
      <c r="T321" t="str">
        <f t="shared" si="79"/>
        <v>Insert into CONTA_RECEITA_DESPESA  (VERSION,ATIVO,DATE_CREATED,LAST_UPDATED,TIPO,CODIGO,DESCRICAO,DESCRICAO_DETALHADA,ANALITICO,TAMANHO) values (0,'S',sysdate,sysdate,'R','1121030300','Taxa de Controle e Fiscalização de Produtos Químicos - Dívida Ativa','Vide descrição do código de receita principal.','S',8);</v>
      </c>
    </row>
    <row r="322" spans="1:20" ht="97.5" customHeight="1" x14ac:dyDescent="0.2">
      <c r="A322" s="4" t="str">
        <f t="shared" si="65"/>
        <v>1</v>
      </c>
      <c r="B322" s="5" t="str">
        <f t="shared" si="66"/>
        <v>1</v>
      </c>
      <c r="C322" s="5" t="str">
        <f t="shared" si="67"/>
        <v>2</v>
      </c>
      <c r="D322" s="5" t="str">
        <f t="shared" si="68"/>
        <v>1</v>
      </c>
      <c r="E322" s="5" t="str">
        <f t="shared" si="69"/>
        <v>03</v>
      </c>
      <c r="F322" s="5" t="str">
        <f t="shared" si="70"/>
        <v>0</v>
      </c>
      <c r="G322" s="5" t="str">
        <f t="shared" si="71"/>
        <v>4</v>
      </c>
      <c r="H322" s="5" t="str">
        <f t="shared" si="72"/>
        <v>00</v>
      </c>
      <c r="I322" s="11">
        <v>1121030400</v>
      </c>
      <c r="J322" s="14" t="s">
        <v>368</v>
      </c>
      <c r="K322" s="6" t="s">
        <v>21</v>
      </c>
      <c r="L322" s="15" t="s">
        <v>22</v>
      </c>
      <c r="N322" t="str">
        <f t="shared" si="73"/>
        <v>1121030400</v>
      </c>
      <c r="O322" t="str">
        <f t="shared" si="74"/>
        <v>'1121030400'</v>
      </c>
      <c r="P322" t="str">
        <f t="shared" si="75"/>
        <v>'Taxa de Controle e Fiscalização de Produtos Químicos - Dívida Ativa - Multas e Juros de Mora da Dívida Ativa'</v>
      </c>
      <c r="Q322" t="str">
        <f t="shared" si="76"/>
        <v>'Vide descrição do código de receita principal.'</v>
      </c>
      <c r="R322" t="str">
        <f t="shared" si="77"/>
        <v>'S'</v>
      </c>
      <c r="S322">
        <f t="shared" si="78"/>
        <v>8</v>
      </c>
      <c r="T322" t="str">
        <f t="shared" si="79"/>
        <v>Insert into CONTA_RECEITA_DESPESA  (VERSION,ATIVO,DATE_CREATED,LAST_UPDATED,TIPO,CODIGO,DESCRICAO,DESCRICAO_DETALHADA,ANALITICO,TAMANHO) values (0,'S',sysdate,sysdate,'R','1121030400','Taxa de Controle e Fiscalização de Produtos Químicos - Dívida Ativa - Multas e Juros de Mora da Dívida Ativa','Vide descrição do código de receita principal.','S',8);</v>
      </c>
    </row>
    <row r="323" spans="1:20" ht="92.25" customHeight="1" x14ac:dyDescent="0.2">
      <c r="A323" s="4" t="str">
        <f t="shared" si="65"/>
        <v>1</v>
      </c>
      <c r="B323" s="5" t="str">
        <f t="shared" si="66"/>
        <v>1</v>
      </c>
      <c r="C323" s="5" t="str">
        <f t="shared" si="67"/>
        <v>2</v>
      </c>
      <c r="D323" s="5" t="str">
        <f t="shared" si="68"/>
        <v>1</v>
      </c>
      <c r="E323" s="5" t="str">
        <f t="shared" si="69"/>
        <v>03</v>
      </c>
      <c r="F323" s="5" t="str">
        <f t="shared" si="70"/>
        <v>0</v>
      </c>
      <c r="G323" s="5" t="str">
        <f t="shared" si="71"/>
        <v>5</v>
      </c>
      <c r="H323" s="5" t="str">
        <f t="shared" si="72"/>
        <v>00</v>
      </c>
      <c r="I323" s="11">
        <v>1121030500</v>
      </c>
      <c r="J323" s="14" t="s">
        <v>369</v>
      </c>
      <c r="K323" s="6" t="s">
        <v>21</v>
      </c>
      <c r="L323" s="15" t="s">
        <v>22</v>
      </c>
      <c r="N323" t="str">
        <f t="shared" si="73"/>
        <v>1121030500</v>
      </c>
      <c r="O323" t="str">
        <f t="shared" si="74"/>
        <v>'1121030500'</v>
      </c>
      <c r="P323" t="str">
        <f t="shared" si="75"/>
        <v>'Taxa de Controle e Fiscalização de Produtos Químicos - Multas'</v>
      </c>
      <c r="Q323" t="str">
        <f t="shared" si="76"/>
        <v>'Vide descrição do código de receita principal.'</v>
      </c>
      <c r="R323" t="str">
        <f t="shared" si="77"/>
        <v>'S'</v>
      </c>
      <c r="S323">
        <f t="shared" si="78"/>
        <v>8</v>
      </c>
      <c r="T323" t="str">
        <f t="shared" si="79"/>
        <v>Insert into CONTA_RECEITA_DESPESA  (VERSION,ATIVO,DATE_CREATED,LAST_UPDATED,TIPO,CODIGO,DESCRICAO,DESCRICAO_DETALHADA,ANALITICO,TAMANHO) values (0,'S',sysdate,sysdate,'R','1121030500','Taxa de Controle e Fiscalização de Produtos Químicos - Multas','Vide descrição do código de receita principal.','S',8);</v>
      </c>
    </row>
    <row r="324" spans="1:20" ht="16" x14ac:dyDescent="0.2">
      <c r="A324" s="4" t="str">
        <f t="shared" si="65"/>
        <v>1</v>
      </c>
      <c r="B324" s="5" t="str">
        <f t="shared" si="66"/>
        <v>1</v>
      </c>
      <c r="C324" s="5" t="str">
        <f t="shared" si="67"/>
        <v>2</v>
      </c>
      <c r="D324" s="5" t="str">
        <f t="shared" si="68"/>
        <v>1</v>
      </c>
      <c r="E324" s="5" t="str">
        <f t="shared" si="69"/>
        <v>03</v>
      </c>
      <c r="F324" s="5" t="str">
        <f t="shared" si="70"/>
        <v>0</v>
      </c>
      <c r="G324" s="5" t="str">
        <f t="shared" si="71"/>
        <v>6</v>
      </c>
      <c r="H324" s="5" t="str">
        <f t="shared" si="72"/>
        <v>00</v>
      </c>
      <c r="I324" s="11">
        <v>1121030600</v>
      </c>
      <c r="J324" s="14" t="s">
        <v>370</v>
      </c>
      <c r="K324" s="6" t="s">
        <v>21</v>
      </c>
      <c r="L324" s="15" t="s">
        <v>22</v>
      </c>
      <c r="N324" t="str">
        <f t="shared" si="73"/>
        <v>1121030600</v>
      </c>
      <c r="O324" t="str">
        <f t="shared" si="74"/>
        <v>'1121030600'</v>
      </c>
      <c r="P324" t="str">
        <f t="shared" si="75"/>
        <v>'Taxa de Controle e Fiscalização de Produtos Químicos - Juros de Mora'</v>
      </c>
      <c r="Q324" t="str">
        <f t="shared" si="76"/>
        <v>'Vide descrição do código de receita principal.'</v>
      </c>
      <c r="R324" t="str">
        <f t="shared" si="77"/>
        <v>'S'</v>
      </c>
      <c r="S324">
        <f t="shared" si="78"/>
        <v>8</v>
      </c>
      <c r="T324" t="str">
        <f t="shared" si="79"/>
        <v>Insert into CONTA_RECEITA_DESPESA  (VERSION,ATIVO,DATE_CREATED,LAST_UPDATED,TIPO,CODIGO,DESCRICAO,DESCRICAO_DETALHADA,ANALITICO,TAMANHO) values (0,'S',sysdate,sysdate,'R','1121030600','Taxa de Controle e Fiscalização de Produtos Químicos - Juros de Mora','Vide descrição do código de receita principal.','S',8);</v>
      </c>
    </row>
    <row r="325" spans="1:20" ht="32" x14ac:dyDescent="0.2">
      <c r="A325" s="4" t="str">
        <f t="shared" ref="A325:A388" si="80">MID($I325,1,1)</f>
        <v>1</v>
      </c>
      <c r="B325" s="5" t="str">
        <f t="shared" ref="B325:B388" si="81">MID($I325,2,1)</f>
        <v>1</v>
      </c>
      <c r="C325" s="5" t="str">
        <f t="shared" ref="C325:C388" si="82">MID($I325,3,1)</f>
        <v>2</v>
      </c>
      <c r="D325" s="5" t="str">
        <f t="shared" ref="D325:D388" si="83">MID($I325,4,1)</f>
        <v>1</v>
      </c>
      <c r="E325" s="5" t="str">
        <f t="shared" ref="E325:E388" si="84">MID($I325,5,2)</f>
        <v>03</v>
      </c>
      <c r="F325" s="5" t="str">
        <f t="shared" ref="F325:F388" si="85">MID($I325,7,1)</f>
        <v>0</v>
      </c>
      <c r="G325" s="5" t="str">
        <f t="shared" ref="G325:G388" si="86">MID($I325,8,1)</f>
        <v>7</v>
      </c>
      <c r="H325" s="5" t="str">
        <f t="shared" ref="H325:H388" si="87">MID($I325,9,2)</f>
        <v>00</v>
      </c>
      <c r="I325" s="11">
        <v>1121030700</v>
      </c>
      <c r="J325" s="14" t="s">
        <v>371</v>
      </c>
      <c r="K325" s="6" t="s">
        <v>21</v>
      </c>
      <c r="L325" s="15" t="s">
        <v>22</v>
      </c>
      <c r="N325" t="str">
        <f t="shared" si="73"/>
        <v>1121030700</v>
      </c>
      <c r="O325" t="str">
        <f t="shared" si="74"/>
        <v>'1121030700'</v>
      </c>
      <c r="P325" t="str">
        <f t="shared" si="75"/>
        <v>'Taxa de Controle e Fiscalização de Produtos Químicos - Dívida Ativa - Multas da Dívida Ativa'</v>
      </c>
      <c r="Q325" t="str">
        <f t="shared" si="76"/>
        <v>'Vide descrição do código de receita principal.'</v>
      </c>
      <c r="R325" t="str">
        <f t="shared" si="77"/>
        <v>'S'</v>
      </c>
      <c r="S325">
        <f t="shared" si="78"/>
        <v>8</v>
      </c>
      <c r="T325" t="str">
        <f t="shared" si="79"/>
        <v>Insert into CONTA_RECEITA_DESPESA  (VERSION,ATIVO,DATE_CREATED,LAST_UPDATED,TIPO,CODIGO,DESCRICAO,DESCRICAO_DETALHADA,ANALITICO,TAMANHO) values (0,'S',sysdate,sysdate,'R','1121030700','Taxa de Controle e Fiscalização de Produtos Químicos - Dívida Ativa - Multas da Dívida Ativa','Vide descrição do código de receita principal.','S',8);</v>
      </c>
    </row>
    <row r="326" spans="1:20" ht="16" x14ac:dyDescent="0.2">
      <c r="A326" s="4" t="str">
        <f t="shared" si="80"/>
        <v>1</v>
      </c>
      <c r="B326" s="5" t="str">
        <f t="shared" si="81"/>
        <v>1</v>
      </c>
      <c r="C326" s="5" t="str">
        <f t="shared" si="82"/>
        <v>2</v>
      </c>
      <c r="D326" s="5" t="str">
        <f t="shared" si="83"/>
        <v>1</v>
      </c>
      <c r="E326" s="5" t="str">
        <f t="shared" si="84"/>
        <v>03</v>
      </c>
      <c r="F326" s="5" t="str">
        <f t="shared" si="85"/>
        <v>0</v>
      </c>
      <c r="G326" s="5" t="str">
        <f t="shared" si="86"/>
        <v>8</v>
      </c>
      <c r="H326" s="5" t="str">
        <f t="shared" si="87"/>
        <v>00</v>
      </c>
      <c r="I326" s="11">
        <v>1121030800</v>
      </c>
      <c r="J326" s="14" t="s">
        <v>372</v>
      </c>
      <c r="K326" s="6" t="s">
        <v>21</v>
      </c>
      <c r="L326" s="15" t="s">
        <v>22</v>
      </c>
      <c r="N326" t="str">
        <f t="shared" ref="N326:N389" si="88">SUBSTITUTE(I326,".","")</f>
        <v>1121030800</v>
      </c>
      <c r="O326" t="str">
        <f t="shared" ref="O326:O389" si="89">_xlfn.CONCAT("'",N326,"'")</f>
        <v>'1121030800'</v>
      </c>
      <c r="P326" t="str">
        <f t="shared" ref="P326:P389" si="90">_xlfn.CONCAT("'",CLEAN(J326),"'")</f>
        <v>'Taxa de Controle e Fiscalização de Produtos Químicos - Juros de Mora da Dívida Ativa'</v>
      </c>
      <c r="Q326" t="str">
        <f t="shared" ref="Q326:Q389" si="91">_xlfn.CONCAT("'",CLEAN(K326),"'")</f>
        <v>'Vide descrição do código de receita principal.'</v>
      </c>
      <c r="R326" t="str">
        <f t="shared" ref="R326:R389" si="92">IF(TRIM(L326)="NÃO","'N'",IF(TRIM(L326)="SIM","'S'","*ERR0*"))</f>
        <v>'S'</v>
      </c>
      <c r="S326">
        <f t="shared" ref="S326:S389" si="93">IF(RIGHT(N326,2)&lt;&gt;"00",10,IF(MID(N326,8,1)&lt;&gt;"0",8,IF(MID(N326,7,1)&lt;&gt;"0",7,IF(MID(N326,5,2)&lt;&gt;"00",6,IF(MID(N326,4,1)&lt;&gt;"0",4,IF(MID(N326,3,1)&lt;&gt;"0",3,IF(MID(N326,2,1)&lt;&gt;"0",2,IF(LEFT(N326,1)&lt;&gt;"0",1,"*ERR0*"))))))))</f>
        <v>8</v>
      </c>
      <c r="T326" t="str">
        <f t="shared" ref="T326:T389" si="94">_xlfn.CONCAT("Insert into CONTA_RECEITA_DESPESA  (VERSION,ATIVO,DATE_CREATED,LAST_UPDATED,TIPO,CODIGO,DESCRICAO,DESCRICAO_DETALHADA,ANALITICO,TAMANHO) values (0,'S',sysdate,sysdate,'R',",O326,",",P326,",",Q326,",",R326,",",S326,");")</f>
        <v>Insert into CONTA_RECEITA_DESPESA  (VERSION,ATIVO,DATE_CREATED,LAST_UPDATED,TIPO,CODIGO,DESCRICAO,DESCRICAO_DETALHADA,ANALITICO,TAMANHO) values (0,'S',sysdate,sysdate,'R','1121030800','Taxa de Controle e Fiscalização de Produtos Químicos - Juros de Mora da Dívida Ativa','Vide descrição do código de receita principal.','S',8);</v>
      </c>
    </row>
    <row r="327" spans="1:20" ht="32" x14ac:dyDescent="0.2">
      <c r="A327" s="4" t="str">
        <f t="shared" si="80"/>
        <v>1</v>
      </c>
      <c r="B327" s="5" t="str">
        <f t="shared" si="81"/>
        <v>1</v>
      </c>
      <c r="C327" s="5" t="str">
        <f t="shared" si="82"/>
        <v>2</v>
      </c>
      <c r="D327" s="5" t="str">
        <f t="shared" si="83"/>
        <v>1</v>
      </c>
      <c r="E327" s="5" t="str">
        <f t="shared" si="84"/>
        <v>04</v>
      </c>
      <c r="F327" s="5" t="str">
        <f t="shared" si="85"/>
        <v>0</v>
      </c>
      <c r="G327" s="5" t="str">
        <f t="shared" si="86"/>
        <v>0</v>
      </c>
      <c r="H327" s="5" t="str">
        <f t="shared" si="87"/>
        <v>00</v>
      </c>
      <c r="I327" s="11">
        <v>1121040000</v>
      </c>
      <c r="J327" s="6" t="s">
        <v>373</v>
      </c>
      <c r="K327" s="6" t="s">
        <v>374</v>
      </c>
      <c r="L327" s="13" t="s">
        <v>11</v>
      </c>
      <c r="N327" t="str">
        <f t="shared" si="88"/>
        <v>1121040000</v>
      </c>
      <c r="O327" t="str">
        <f t="shared" si="89"/>
        <v>'1121040000'</v>
      </c>
      <c r="P327" t="str">
        <f t="shared" si="90"/>
        <v>'Taxa de Controle e Fiscalização Ambiental'</v>
      </c>
      <c r="Q327" t="str">
        <f t="shared" si="91"/>
        <v>'Registra as receitas relativas à taxa pelo poder de polícia para controle e fiscalização das atividades potencialmente poluidoras e utilizadoras de recursos naturais.'</v>
      </c>
      <c r="R327" t="str">
        <f t="shared" si="92"/>
        <v>'N'</v>
      </c>
      <c r="S327">
        <f t="shared" si="93"/>
        <v>6</v>
      </c>
      <c r="T327" t="str">
        <f t="shared" si="94"/>
        <v>Insert into CONTA_RECEITA_DESPESA  (VERSION,ATIVO,DATE_CREATED,LAST_UPDATED,TIPO,CODIGO,DESCRICAO,DESCRICAO_DETALHADA,ANALITICO,TAMANHO) values (0,'S',sysdate,sysdate,'R','1121040000','Taxa de Controle e Fiscalização Ambiental','Registra as receitas relativas à taxa pelo poder de polícia para controle e fiscalização das atividades potencialmente poluidoras e utilizadoras de recursos naturais.','N',6);</v>
      </c>
    </row>
    <row r="328" spans="1:20" ht="93.75" customHeight="1" x14ac:dyDescent="0.2">
      <c r="A328" s="4" t="str">
        <f t="shared" si="80"/>
        <v>1</v>
      </c>
      <c r="B328" s="5" t="str">
        <f t="shared" si="81"/>
        <v>1</v>
      </c>
      <c r="C328" s="5" t="str">
        <f t="shared" si="82"/>
        <v>2</v>
      </c>
      <c r="D328" s="5" t="str">
        <f t="shared" si="83"/>
        <v>1</v>
      </c>
      <c r="E328" s="5" t="str">
        <f t="shared" si="84"/>
        <v>04</v>
      </c>
      <c r="F328" s="5" t="str">
        <f t="shared" si="85"/>
        <v>0</v>
      </c>
      <c r="G328" s="5" t="str">
        <f t="shared" si="86"/>
        <v>1</v>
      </c>
      <c r="H328" s="5" t="str">
        <f t="shared" si="87"/>
        <v>00</v>
      </c>
      <c r="I328" s="11">
        <v>1121040100</v>
      </c>
      <c r="J328" s="14" t="s">
        <v>375</v>
      </c>
      <c r="K328" s="6" t="s">
        <v>21</v>
      </c>
      <c r="L328" s="15" t="s">
        <v>22</v>
      </c>
      <c r="N328" t="str">
        <f t="shared" si="88"/>
        <v>1121040100</v>
      </c>
      <c r="O328" t="str">
        <f t="shared" si="89"/>
        <v>'1121040100'</v>
      </c>
      <c r="P328" t="str">
        <f t="shared" si="90"/>
        <v>'Taxa de Controle e Fiscalização Ambiental - Principal'</v>
      </c>
      <c r="Q328" t="str">
        <f t="shared" si="91"/>
        <v>'Vide descrição do código de receita principal.'</v>
      </c>
      <c r="R328" t="str">
        <f t="shared" si="92"/>
        <v>'S'</v>
      </c>
      <c r="S328">
        <f t="shared" si="93"/>
        <v>8</v>
      </c>
      <c r="T328" t="str">
        <f t="shared" si="94"/>
        <v>Insert into CONTA_RECEITA_DESPESA  (VERSION,ATIVO,DATE_CREATED,LAST_UPDATED,TIPO,CODIGO,DESCRICAO,DESCRICAO_DETALHADA,ANALITICO,TAMANHO) values (0,'S',sysdate,sysdate,'R','1121040100','Taxa de Controle e Fiscalização Ambiental - Principal','Vide descrição do código de receita principal.','S',8);</v>
      </c>
    </row>
    <row r="329" spans="1:20" ht="16" x14ac:dyDescent="0.2">
      <c r="A329" s="4" t="str">
        <f t="shared" si="80"/>
        <v>1</v>
      </c>
      <c r="B329" s="5" t="str">
        <f t="shared" si="81"/>
        <v>1</v>
      </c>
      <c r="C329" s="5" t="str">
        <f t="shared" si="82"/>
        <v>2</v>
      </c>
      <c r="D329" s="5" t="str">
        <f t="shared" si="83"/>
        <v>1</v>
      </c>
      <c r="E329" s="5" t="str">
        <f t="shared" si="84"/>
        <v>04</v>
      </c>
      <c r="F329" s="5" t="str">
        <f t="shared" si="85"/>
        <v>0</v>
      </c>
      <c r="G329" s="5" t="str">
        <f t="shared" si="86"/>
        <v>2</v>
      </c>
      <c r="H329" s="5" t="str">
        <f t="shared" si="87"/>
        <v>00</v>
      </c>
      <c r="I329" s="11">
        <v>1121040200</v>
      </c>
      <c r="J329" s="14" t="s">
        <v>376</v>
      </c>
      <c r="K329" s="6" t="s">
        <v>21</v>
      </c>
      <c r="L329" s="15" t="s">
        <v>22</v>
      </c>
      <c r="N329" t="str">
        <f t="shared" si="88"/>
        <v>1121040200</v>
      </c>
      <c r="O329" t="str">
        <f t="shared" si="89"/>
        <v>'1121040200'</v>
      </c>
      <c r="P329" t="str">
        <f t="shared" si="90"/>
        <v>'Taxa de Controle e Fiscalização Ambiental - Multas e Juros de Mora'</v>
      </c>
      <c r="Q329" t="str">
        <f t="shared" si="91"/>
        <v>'Vide descrição do código de receita principal.'</v>
      </c>
      <c r="R329" t="str">
        <f t="shared" si="92"/>
        <v>'S'</v>
      </c>
      <c r="S329">
        <f t="shared" si="93"/>
        <v>8</v>
      </c>
      <c r="T329" t="str">
        <f t="shared" si="94"/>
        <v>Insert into CONTA_RECEITA_DESPESA  (VERSION,ATIVO,DATE_CREATED,LAST_UPDATED,TIPO,CODIGO,DESCRICAO,DESCRICAO_DETALHADA,ANALITICO,TAMANHO) values (0,'S',sysdate,sysdate,'R','1121040200','Taxa de Controle e Fiscalização Ambiental - Multas e Juros de Mora','Vide descrição do código de receita principal.','S',8);</v>
      </c>
    </row>
    <row r="330" spans="1:20" ht="16" x14ac:dyDescent="0.2">
      <c r="A330" s="4" t="str">
        <f t="shared" si="80"/>
        <v>1</v>
      </c>
      <c r="B330" s="5" t="str">
        <f t="shared" si="81"/>
        <v>1</v>
      </c>
      <c r="C330" s="5" t="str">
        <f t="shared" si="82"/>
        <v>2</v>
      </c>
      <c r="D330" s="5" t="str">
        <f t="shared" si="83"/>
        <v>1</v>
      </c>
      <c r="E330" s="5" t="str">
        <f t="shared" si="84"/>
        <v>04</v>
      </c>
      <c r="F330" s="5" t="str">
        <f t="shared" si="85"/>
        <v>0</v>
      </c>
      <c r="G330" s="5" t="str">
        <f t="shared" si="86"/>
        <v>3</v>
      </c>
      <c r="H330" s="5" t="str">
        <f t="shared" si="87"/>
        <v>00</v>
      </c>
      <c r="I330" s="11">
        <v>1121040300</v>
      </c>
      <c r="J330" s="14" t="s">
        <v>377</v>
      </c>
      <c r="K330" s="6" t="s">
        <v>21</v>
      </c>
      <c r="L330" s="15" t="s">
        <v>22</v>
      </c>
      <c r="N330" t="str">
        <f t="shared" si="88"/>
        <v>1121040300</v>
      </c>
      <c r="O330" t="str">
        <f t="shared" si="89"/>
        <v>'1121040300'</v>
      </c>
      <c r="P330" t="str">
        <f t="shared" si="90"/>
        <v>'Taxa de Controle e Fiscalização Ambiental - Dívida Ativa'</v>
      </c>
      <c r="Q330" t="str">
        <f t="shared" si="91"/>
        <v>'Vide descrição do código de receita principal.'</v>
      </c>
      <c r="R330" t="str">
        <f t="shared" si="92"/>
        <v>'S'</v>
      </c>
      <c r="S330">
        <f t="shared" si="93"/>
        <v>8</v>
      </c>
      <c r="T330" t="str">
        <f t="shared" si="94"/>
        <v>Insert into CONTA_RECEITA_DESPESA  (VERSION,ATIVO,DATE_CREATED,LAST_UPDATED,TIPO,CODIGO,DESCRICAO,DESCRICAO_DETALHADA,ANALITICO,TAMANHO) values (0,'S',sysdate,sysdate,'R','1121040300','Taxa de Controle e Fiscalização Ambiental - Dívida Ativa','Vide descrição do código de receita principal.','S',8);</v>
      </c>
    </row>
    <row r="331" spans="1:20" ht="83.25" customHeight="1" x14ac:dyDescent="0.2">
      <c r="A331" s="4" t="str">
        <f t="shared" si="80"/>
        <v>1</v>
      </c>
      <c r="B331" s="5" t="str">
        <f t="shared" si="81"/>
        <v>1</v>
      </c>
      <c r="C331" s="5" t="str">
        <f t="shared" si="82"/>
        <v>2</v>
      </c>
      <c r="D331" s="5" t="str">
        <f t="shared" si="83"/>
        <v>1</v>
      </c>
      <c r="E331" s="5" t="str">
        <f t="shared" si="84"/>
        <v>04</v>
      </c>
      <c r="F331" s="5" t="str">
        <f t="shared" si="85"/>
        <v>0</v>
      </c>
      <c r="G331" s="5" t="str">
        <f t="shared" si="86"/>
        <v>4</v>
      </c>
      <c r="H331" s="5" t="str">
        <f t="shared" si="87"/>
        <v>00</v>
      </c>
      <c r="I331" s="11">
        <v>1121040400</v>
      </c>
      <c r="J331" s="14" t="s">
        <v>378</v>
      </c>
      <c r="K331" s="6" t="s">
        <v>21</v>
      </c>
      <c r="L331" s="15" t="s">
        <v>22</v>
      </c>
      <c r="N331" t="str">
        <f t="shared" si="88"/>
        <v>1121040400</v>
      </c>
      <c r="O331" t="str">
        <f t="shared" si="89"/>
        <v>'1121040400'</v>
      </c>
      <c r="P331" t="str">
        <f t="shared" si="90"/>
        <v>'Taxa de Controle e Fiscalização Ambiental - Dívida Ativa - Multas e Juros de Mora da Dívida Ativa'</v>
      </c>
      <c r="Q331" t="str">
        <f t="shared" si="91"/>
        <v>'Vide descrição do código de receita principal.'</v>
      </c>
      <c r="R331" t="str">
        <f t="shared" si="92"/>
        <v>'S'</v>
      </c>
      <c r="S331">
        <f t="shared" si="93"/>
        <v>8</v>
      </c>
      <c r="T331" t="str">
        <f t="shared" si="94"/>
        <v>Insert into CONTA_RECEITA_DESPESA  (VERSION,ATIVO,DATE_CREATED,LAST_UPDATED,TIPO,CODIGO,DESCRICAO,DESCRICAO_DETALHADA,ANALITICO,TAMANHO) values (0,'S',sysdate,sysdate,'R','1121040400','Taxa de Controle e Fiscalização Ambiental - Dívida Ativa - Multas e Juros de Mora da Dívida Ativa','Vide descrição do código de receita principal.','S',8);</v>
      </c>
    </row>
    <row r="332" spans="1:20" ht="114" customHeight="1" x14ac:dyDescent="0.2">
      <c r="A332" s="4" t="str">
        <f t="shared" si="80"/>
        <v>1</v>
      </c>
      <c r="B332" s="5" t="str">
        <f t="shared" si="81"/>
        <v>1</v>
      </c>
      <c r="C332" s="5" t="str">
        <f t="shared" si="82"/>
        <v>2</v>
      </c>
      <c r="D332" s="5" t="str">
        <f t="shared" si="83"/>
        <v>1</v>
      </c>
      <c r="E332" s="5" t="str">
        <f t="shared" si="84"/>
        <v>04</v>
      </c>
      <c r="F332" s="5" t="str">
        <f t="shared" si="85"/>
        <v>0</v>
      </c>
      <c r="G332" s="5" t="str">
        <f t="shared" si="86"/>
        <v>5</v>
      </c>
      <c r="H332" s="5" t="str">
        <f t="shared" si="87"/>
        <v>00</v>
      </c>
      <c r="I332" s="11">
        <v>1121040500</v>
      </c>
      <c r="J332" s="14" t="s">
        <v>379</v>
      </c>
      <c r="K332" s="6" t="s">
        <v>21</v>
      </c>
      <c r="L332" s="15" t="s">
        <v>22</v>
      </c>
      <c r="N332" t="str">
        <f t="shared" si="88"/>
        <v>1121040500</v>
      </c>
      <c r="O332" t="str">
        <f t="shared" si="89"/>
        <v>'1121040500'</v>
      </c>
      <c r="P332" t="str">
        <f t="shared" si="90"/>
        <v>'Taxa de Controle e Fiscalização Ambiental - Multas'</v>
      </c>
      <c r="Q332" t="str">
        <f t="shared" si="91"/>
        <v>'Vide descrição do código de receita principal.'</v>
      </c>
      <c r="R332" t="str">
        <f t="shared" si="92"/>
        <v>'S'</v>
      </c>
      <c r="S332">
        <f t="shared" si="93"/>
        <v>8</v>
      </c>
      <c r="T332" t="str">
        <f t="shared" si="94"/>
        <v>Insert into CONTA_RECEITA_DESPESA  (VERSION,ATIVO,DATE_CREATED,LAST_UPDATED,TIPO,CODIGO,DESCRICAO,DESCRICAO_DETALHADA,ANALITICO,TAMANHO) values (0,'S',sysdate,sysdate,'R','1121040500','Taxa de Controle e Fiscalização Ambiental - Multas','Vide descrição do código de receita principal.','S',8);</v>
      </c>
    </row>
    <row r="333" spans="1:20" ht="73.5" customHeight="1" x14ac:dyDescent="0.2">
      <c r="A333" s="4" t="str">
        <f t="shared" si="80"/>
        <v>1</v>
      </c>
      <c r="B333" s="5" t="str">
        <f t="shared" si="81"/>
        <v>1</v>
      </c>
      <c r="C333" s="5" t="str">
        <f t="shared" si="82"/>
        <v>2</v>
      </c>
      <c r="D333" s="5" t="str">
        <f t="shared" si="83"/>
        <v>1</v>
      </c>
      <c r="E333" s="5" t="str">
        <f t="shared" si="84"/>
        <v>04</v>
      </c>
      <c r="F333" s="5" t="str">
        <f t="shared" si="85"/>
        <v>0</v>
      </c>
      <c r="G333" s="5" t="str">
        <f t="shared" si="86"/>
        <v>6</v>
      </c>
      <c r="H333" s="5" t="str">
        <f t="shared" si="87"/>
        <v>00</v>
      </c>
      <c r="I333" s="11">
        <v>1121040600</v>
      </c>
      <c r="J333" s="14" t="s">
        <v>380</v>
      </c>
      <c r="K333" s="6" t="s">
        <v>21</v>
      </c>
      <c r="L333" s="15" t="s">
        <v>22</v>
      </c>
      <c r="N333" t="str">
        <f t="shared" si="88"/>
        <v>1121040600</v>
      </c>
      <c r="O333" t="str">
        <f t="shared" si="89"/>
        <v>'1121040600'</v>
      </c>
      <c r="P333" t="str">
        <f t="shared" si="90"/>
        <v>'Taxa de Controle e Fiscalização Ambiental - Juros de Mora'</v>
      </c>
      <c r="Q333" t="str">
        <f t="shared" si="91"/>
        <v>'Vide descrição do código de receita principal.'</v>
      </c>
      <c r="R333" t="str">
        <f t="shared" si="92"/>
        <v>'S'</v>
      </c>
      <c r="S333">
        <f t="shared" si="93"/>
        <v>8</v>
      </c>
      <c r="T333" t="str">
        <f t="shared" si="94"/>
        <v>Insert into CONTA_RECEITA_DESPESA  (VERSION,ATIVO,DATE_CREATED,LAST_UPDATED,TIPO,CODIGO,DESCRICAO,DESCRICAO_DETALHADA,ANALITICO,TAMANHO) values (0,'S',sysdate,sysdate,'R','1121040600','Taxa de Controle e Fiscalização Ambiental - Juros de Mora','Vide descrição do código de receita principal.','S',8);</v>
      </c>
    </row>
    <row r="334" spans="1:20" ht="72" customHeight="1" x14ac:dyDescent="0.2">
      <c r="A334" s="4" t="str">
        <f t="shared" si="80"/>
        <v>1</v>
      </c>
      <c r="B334" s="5" t="str">
        <f t="shared" si="81"/>
        <v>1</v>
      </c>
      <c r="C334" s="5" t="str">
        <f t="shared" si="82"/>
        <v>2</v>
      </c>
      <c r="D334" s="5" t="str">
        <f t="shared" si="83"/>
        <v>1</v>
      </c>
      <c r="E334" s="5" t="str">
        <f t="shared" si="84"/>
        <v>04</v>
      </c>
      <c r="F334" s="5" t="str">
        <f t="shared" si="85"/>
        <v>0</v>
      </c>
      <c r="G334" s="5" t="str">
        <f t="shared" si="86"/>
        <v>7</v>
      </c>
      <c r="H334" s="5" t="str">
        <f t="shared" si="87"/>
        <v>00</v>
      </c>
      <c r="I334" s="11">
        <v>1121040700</v>
      </c>
      <c r="J334" s="14" t="s">
        <v>381</v>
      </c>
      <c r="K334" s="6" t="s">
        <v>21</v>
      </c>
      <c r="L334" s="15" t="s">
        <v>22</v>
      </c>
      <c r="N334" t="str">
        <f t="shared" si="88"/>
        <v>1121040700</v>
      </c>
      <c r="O334" t="str">
        <f t="shared" si="89"/>
        <v>'1121040700'</v>
      </c>
      <c r="P334" t="str">
        <f t="shared" si="90"/>
        <v>'Taxa de Controle e Fiscalização Ambiental - Dívida Ativa - Multas da Dívida Ativa'</v>
      </c>
      <c r="Q334" t="str">
        <f t="shared" si="91"/>
        <v>'Vide descrição do código de receita principal.'</v>
      </c>
      <c r="R334" t="str">
        <f t="shared" si="92"/>
        <v>'S'</v>
      </c>
      <c r="S334">
        <f t="shared" si="93"/>
        <v>8</v>
      </c>
      <c r="T334" t="str">
        <f t="shared" si="94"/>
        <v>Insert into CONTA_RECEITA_DESPESA  (VERSION,ATIVO,DATE_CREATED,LAST_UPDATED,TIPO,CODIGO,DESCRICAO,DESCRICAO_DETALHADA,ANALITICO,TAMANHO) values (0,'S',sysdate,sysdate,'R','1121040700','Taxa de Controle e Fiscalização Ambiental - Dívida Ativa - Multas da Dívida Ativa','Vide descrição do código de receita principal.','S',8);</v>
      </c>
    </row>
    <row r="335" spans="1:20" ht="16" x14ac:dyDescent="0.2">
      <c r="A335" s="4" t="str">
        <f t="shared" si="80"/>
        <v>1</v>
      </c>
      <c r="B335" s="5" t="str">
        <f t="shared" si="81"/>
        <v>1</v>
      </c>
      <c r="C335" s="5" t="str">
        <f t="shared" si="82"/>
        <v>2</v>
      </c>
      <c r="D335" s="5" t="str">
        <f t="shared" si="83"/>
        <v>1</v>
      </c>
      <c r="E335" s="5" t="str">
        <f t="shared" si="84"/>
        <v>04</v>
      </c>
      <c r="F335" s="5" t="str">
        <f t="shared" si="85"/>
        <v>0</v>
      </c>
      <c r="G335" s="5" t="str">
        <f t="shared" si="86"/>
        <v>8</v>
      </c>
      <c r="H335" s="5" t="str">
        <f t="shared" si="87"/>
        <v>00</v>
      </c>
      <c r="I335" s="11">
        <v>1121040800</v>
      </c>
      <c r="J335" s="14" t="s">
        <v>382</v>
      </c>
      <c r="K335" s="6" t="s">
        <v>21</v>
      </c>
      <c r="L335" s="15" t="s">
        <v>22</v>
      </c>
      <c r="N335" t="str">
        <f t="shared" si="88"/>
        <v>1121040800</v>
      </c>
      <c r="O335" t="str">
        <f t="shared" si="89"/>
        <v>'1121040800'</v>
      </c>
      <c r="P335" t="str">
        <f t="shared" si="90"/>
        <v>'Taxa de Controle e Fiscalização Ambiental - Juros de Mora da Dívida Ativa'</v>
      </c>
      <c r="Q335" t="str">
        <f t="shared" si="91"/>
        <v>'Vide descrição do código de receita principal.'</v>
      </c>
      <c r="R335" t="str">
        <f t="shared" si="92"/>
        <v>'S'</v>
      </c>
      <c r="S335">
        <f t="shared" si="93"/>
        <v>8</v>
      </c>
      <c r="T335" t="str">
        <f t="shared" si="94"/>
        <v>Insert into CONTA_RECEITA_DESPESA  (VERSION,ATIVO,DATE_CREATED,LAST_UPDATED,TIPO,CODIGO,DESCRICAO,DESCRICAO_DETALHADA,ANALITICO,TAMANHO) values (0,'S',sysdate,sysdate,'R','1121040800','Taxa de Controle e Fiscalização Ambiental - Juros de Mora da Dívida Ativa','Vide descrição do código de receita principal.','S',8);</v>
      </c>
    </row>
    <row r="336" spans="1:20" ht="16" x14ac:dyDescent="0.2">
      <c r="A336" s="4" t="str">
        <f t="shared" si="80"/>
        <v>1</v>
      </c>
      <c r="B336" s="5" t="str">
        <f t="shared" si="81"/>
        <v>1</v>
      </c>
      <c r="C336" s="5" t="str">
        <f t="shared" si="82"/>
        <v>2</v>
      </c>
      <c r="D336" s="5" t="str">
        <f t="shared" si="83"/>
        <v>1</v>
      </c>
      <c r="E336" s="5" t="str">
        <f t="shared" si="84"/>
        <v>05</v>
      </c>
      <c r="F336" s="5" t="str">
        <f t="shared" si="85"/>
        <v>0</v>
      </c>
      <c r="G336" s="5" t="str">
        <f t="shared" si="86"/>
        <v>0</v>
      </c>
      <c r="H336" s="5" t="str">
        <f t="shared" si="87"/>
        <v>00</v>
      </c>
      <c r="I336" s="11">
        <v>1121050000</v>
      </c>
      <c r="J336" s="6" t="s">
        <v>383</v>
      </c>
      <c r="K336" s="6" t="s">
        <v>384</v>
      </c>
      <c r="L336" s="13" t="s">
        <v>11</v>
      </c>
      <c r="N336" t="str">
        <f t="shared" si="88"/>
        <v>1121050000</v>
      </c>
      <c r="O336" t="str">
        <f t="shared" si="89"/>
        <v>'1121050000'</v>
      </c>
      <c r="P336" t="str">
        <f t="shared" si="90"/>
        <v>'Taxa de Controle e Fiscalização da Pesca e Aquicultura'</v>
      </c>
      <c r="Q336" t="str">
        <f t="shared" si="91"/>
        <v>'Registra as receitas relativas à Taxa de Controle e Fiscalização da Pesca e Aquicultura.'</v>
      </c>
      <c r="R336" t="str">
        <f t="shared" si="92"/>
        <v>'N'</v>
      </c>
      <c r="S336">
        <f t="shared" si="93"/>
        <v>6</v>
      </c>
      <c r="T336" t="str">
        <f t="shared" si="94"/>
        <v>Insert into CONTA_RECEITA_DESPESA  (VERSION,ATIVO,DATE_CREATED,LAST_UPDATED,TIPO,CODIGO,DESCRICAO,DESCRICAO_DETALHADA,ANALITICO,TAMANHO) values (0,'S',sysdate,sysdate,'R','1121050000','Taxa de Controle e Fiscalização da Pesca e Aquicultura','Registra as receitas relativas à Taxa de Controle e Fiscalização da Pesca e Aquicultura.','N',6);</v>
      </c>
    </row>
    <row r="337" spans="1:20" ht="16" x14ac:dyDescent="0.2">
      <c r="A337" s="4" t="str">
        <f t="shared" si="80"/>
        <v>1</v>
      </c>
      <c r="B337" s="5" t="str">
        <f t="shared" si="81"/>
        <v>1</v>
      </c>
      <c r="C337" s="5" t="str">
        <f t="shared" si="82"/>
        <v>2</v>
      </c>
      <c r="D337" s="5" t="str">
        <f t="shared" si="83"/>
        <v>1</v>
      </c>
      <c r="E337" s="5" t="str">
        <f t="shared" si="84"/>
        <v>05</v>
      </c>
      <c r="F337" s="5" t="str">
        <f t="shared" si="85"/>
        <v>0</v>
      </c>
      <c r="G337" s="5" t="str">
        <f t="shared" si="86"/>
        <v>1</v>
      </c>
      <c r="H337" s="5" t="str">
        <f t="shared" si="87"/>
        <v>00</v>
      </c>
      <c r="I337" s="11">
        <v>1121050100</v>
      </c>
      <c r="J337" s="14" t="s">
        <v>385</v>
      </c>
      <c r="K337" s="6" t="s">
        <v>21</v>
      </c>
      <c r="L337" s="15" t="s">
        <v>22</v>
      </c>
      <c r="N337" t="str">
        <f t="shared" si="88"/>
        <v>1121050100</v>
      </c>
      <c r="O337" t="str">
        <f t="shared" si="89"/>
        <v>'1121050100'</v>
      </c>
      <c r="P337" t="str">
        <f t="shared" si="90"/>
        <v>'Taxa de Controle e Fiscalização da Pesca e Aquicultura - Principal'</v>
      </c>
      <c r="Q337" t="str">
        <f t="shared" si="91"/>
        <v>'Vide descrição do código de receita principal.'</v>
      </c>
      <c r="R337" t="str">
        <f t="shared" si="92"/>
        <v>'S'</v>
      </c>
      <c r="S337">
        <f t="shared" si="93"/>
        <v>8</v>
      </c>
      <c r="T337" t="str">
        <f t="shared" si="94"/>
        <v>Insert into CONTA_RECEITA_DESPESA  (VERSION,ATIVO,DATE_CREATED,LAST_UPDATED,TIPO,CODIGO,DESCRICAO,DESCRICAO_DETALHADA,ANALITICO,TAMANHO) values (0,'S',sysdate,sysdate,'R','1121050100','Taxa de Controle e Fiscalização da Pesca e Aquicultura - Principal','Vide descrição do código de receita principal.','S',8);</v>
      </c>
    </row>
    <row r="338" spans="1:20" ht="16" x14ac:dyDescent="0.2">
      <c r="A338" s="4" t="str">
        <f t="shared" si="80"/>
        <v>1</v>
      </c>
      <c r="B338" s="5" t="str">
        <f t="shared" si="81"/>
        <v>1</v>
      </c>
      <c r="C338" s="5" t="str">
        <f t="shared" si="82"/>
        <v>2</v>
      </c>
      <c r="D338" s="5" t="str">
        <f t="shared" si="83"/>
        <v>1</v>
      </c>
      <c r="E338" s="5" t="str">
        <f t="shared" si="84"/>
        <v>05</v>
      </c>
      <c r="F338" s="5" t="str">
        <f t="shared" si="85"/>
        <v>0</v>
      </c>
      <c r="G338" s="5" t="str">
        <f t="shared" si="86"/>
        <v>2</v>
      </c>
      <c r="H338" s="5" t="str">
        <f t="shared" si="87"/>
        <v>00</v>
      </c>
      <c r="I338" s="11">
        <v>1121050200</v>
      </c>
      <c r="J338" s="14" t="s">
        <v>386</v>
      </c>
      <c r="K338" s="6" t="s">
        <v>21</v>
      </c>
      <c r="L338" s="15" t="s">
        <v>22</v>
      </c>
      <c r="N338" t="str">
        <f t="shared" si="88"/>
        <v>1121050200</v>
      </c>
      <c r="O338" t="str">
        <f t="shared" si="89"/>
        <v>'1121050200'</v>
      </c>
      <c r="P338" t="str">
        <f t="shared" si="90"/>
        <v>'Taxa de Controle e Fiscalização da Pesca e Aquicultura - Multas e Juros de Mora'</v>
      </c>
      <c r="Q338" t="str">
        <f t="shared" si="91"/>
        <v>'Vide descrição do código de receita principal.'</v>
      </c>
      <c r="R338" t="str">
        <f t="shared" si="92"/>
        <v>'S'</v>
      </c>
      <c r="S338">
        <f t="shared" si="93"/>
        <v>8</v>
      </c>
      <c r="T338" t="str">
        <f t="shared" si="94"/>
        <v>Insert into CONTA_RECEITA_DESPESA  (VERSION,ATIVO,DATE_CREATED,LAST_UPDATED,TIPO,CODIGO,DESCRICAO,DESCRICAO_DETALHADA,ANALITICO,TAMANHO) values (0,'S',sysdate,sysdate,'R','1121050200','Taxa de Controle e Fiscalização da Pesca e Aquicultura - Multas e Juros de Mora','Vide descrição do código de receita principal.','S',8);</v>
      </c>
    </row>
    <row r="339" spans="1:20" ht="16" x14ac:dyDescent="0.2">
      <c r="A339" s="4" t="str">
        <f t="shared" si="80"/>
        <v>1</v>
      </c>
      <c r="B339" s="5" t="str">
        <f t="shared" si="81"/>
        <v>1</v>
      </c>
      <c r="C339" s="5" t="str">
        <f t="shared" si="82"/>
        <v>2</v>
      </c>
      <c r="D339" s="5" t="str">
        <f t="shared" si="83"/>
        <v>1</v>
      </c>
      <c r="E339" s="5" t="str">
        <f t="shared" si="84"/>
        <v>05</v>
      </c>
      <c r="F339" s="5" t="str">
        <f t="shared" si="85"/>
        <v>0</v>
      </c>
      <c r="G339" s="5" t="str">
        <f t="shared" si="86"/>
        <v>3</v>
      </c>
      <c r="H339" s="5" t="str">
        <f t="shared" si="87"/>
        <v>00</v>
      </c>
      <c r="I339" s="11">
        <v>1121050300</v>
      </c>
      <c r="J339" s="14" t="s">
        <v>387</v>
      </c>
      <c r="K339" s="6" t="s">
        <v>21</v>
      </c>
      <c r="L339" s="15" t="s">
        <v>22</v>
      </c>
      <c r="N339" t="str">
        <f t="shared" si="88"/>
        <v>1121050300</v>
      </c>
      <c r="O339" t="str">
        <f t="shared" si="89"/>
        <v>'1121050300'</v>
      </c>
      <c r="P339" t="str">
        <f t="shared" si="90"/>
        <v>'Taxa de Controle e Fiscalização da Pesca e Aquicultura - Dívida Ativa'</v>
      </c>
      <c r="Q339" t="str">
        <f t="shared" si="91"/>
        <v>'Vide descrição do código de receita principal.'</v>
      </c>
      <c r="R339" t="str">
        <f t="shared" si="92"/>
        <v>'S'</v>
      </c>
      <c r="S339">
        <f t="shared" si="93"/>
        <v>8</v>
      </c>
      <c r="T339" t="str">
        <f t="shared" si="94"/>
        <v>Insert into CONTA_RECEITA_DESPESA  (VERSION,ATIVO,DATE_CREATED,LAST_UPDATED,TIPO,CODIGO,DESCRICAO,DESCRICAO_DETALHADA,ANALITICO,TAMANHO) values (0,'S',sysdate,sysdate,'R','1121050300','Taxa de Controle e Fiscalização da Pesca e Aquicultura - Dívida Ativa','Vide descrição do código de receita principal.','S',8);</v>
      </c>
    </row>
    <row r="340" spans="1:20" ht="32" x14ac:dyDescent="0.2">
      <c r="A340" s="4" t="str">
        <f t="shared" si="80"/>
        <v>1</v>
      </c>
      <c r="B340" s="5" t="str">
        <f t="shared" si="81"/>
        <v>1</v>
      </c>
      <c r="C340" s="5" t="str">
        <f t="shared" si="82"/>
        <v>2</v>
      </c>
      <c r="D340" s="5" t="str">
        <f t="shared" si="83"/>
        <v>1</v>
      </c>
      <c r="E340" s="5" t="str">
        <f t="shared" si="84"/>
        <v>05</v>
      </c>
      <c r="F340" s="5" t="str">
        <f t="shared" si="85"/>
        <v>0</v>
      </c>
      <c r="G340" s="5" t="str">
        <f t="shared" si="86"/>
        <v>4</v>
      </c>
      <c r="H340" s="5" t="str">
        <f t="shared" si="87"/>
        <v>00</v>
      </c>
      <c r="I340" s="11">
        <v>1121050400</v>
      </c>
      <c r="J340" s="14" t="s">
        <v>388</v>
      </c>
      <c r="K340" s="6" t="s">
        <v>21</v>
      </c>
      <c r="L340" s="15" t="s">
        <v>22</v>
      </c>
      <c r="N340" t="str">
        <f t="shared" si="88"/>
        <v>1121050400</v>
      </c>
      <c r="O340" t="str">
        <f t="shared" si="89"/>
        <v>'1121050400'</v>
      </c>
      <c r="P340" t="str">
        <f t="shared" si="90"/>
        <v>'Taxa de Controle e Fiscalização da Pesca e Aquicultura - Dívida Ativa - Multas e Juros de Mora da Dívida Ativa'</v>
      </c>
      <c r="Q340" t="str">
        <f t="shared" si="91"/>
        <v>'Vide descrição do código de receita principal.'</v>
      </c>
      <c r="R340" t="str">
        <f t="shared" si="92"/>
        <v>'S'</v>
      </c>
      <c r="S340">
        <f t="shared" si="93"/>
        <v>8</v>
      </c>
      <c r="T340" t="str">
        <f t="shared" si="94"/>
        <v>Insert into CONTA_RECEITA_DESPESA  (VERSION,ATIVO,DATE_CREATED,LAST_UPDATED,TIPO,CODIGO,DESCRICAO,DESCRICAO_DETALHADA,ANALITICO,TAMANHO) values (0,'S',sysdate,sysdate,'R','1121050400','Taxa de Controle e Fiscalização da Pesca e Aquicultura - Dívida Ativa - Multas e Juros de Mora da Dívida Ativa','Vide descrição do código de receita principal.','S',8);</v>
      </c>
    </row>
    <row r="341" spans="1:20" ht="16" x14ac:dyDescent="0.2">
      <c r="A341" s="4" t="str">
        <f t="shared" si="80"/>
        <v>1</v>
      </c>
      <c r="B341" s="5" t="str">
        <f t="shared" si="81"/>
        <v>1</v>
      </c>
      <c r="C341" s="5" t="str">
        <f t="shared" si="82"/>
        <v>2</v>
      </c>
      <c r="D341" s="5" t="str">
        <f t="shared" si="83"/>
        <v>1</v>
      </c>
      <c r="E341" s="5" t="str">
        <f t="shared" si="84"/>
        <v>05</v>
      </c>
      <c r="F341" s="5" t="str">
        <f t="shared" si="85"/>
        <v>0</v>
      </c>
      <c r="G341" s="5" t="str">
        <f t="shared" si="86"/>
        <v>5</v>
      </c>
      <c r="H341" s="5" t="str">
        <f t="shared" si="87"/>
        <v>00</v>
      </c>
      <c r="I341" s="11">
        <v>1121050500</v>
      </c>
      <c r="J341" s="14" t="s">
        <v>389</v>
      </c>
      <c r="K341" s="6" t="s">
        <v>21</v>
      </c>
      <c r="L341" s="15" t="s">
        <v>22</v>
      </c>
      <c r="N341" t="str">
        <f t="shared" si="88"/>
        <v>1121050500</v>
      </c>
      <c r="O341" t="str">
        <f t="shared" si="89"/>
        <v>'1121050500'</v>
      </c>
      <c r="P341" t="str">
        <f t="shared" si="90"/>
        <v>'Taxa de Controle e Fiscalização da Pesca e Aquicultura - Multas'</v>
      </c>
      <c r="Q341" t="str">
        <f t="shared" si="91"/>
        <v>'Vide descrição do código de receita principal.'</v>
      </c>
      <c r="R341" t="str">
        <f t="shared" si="92"/>
        <v>'S'</v>
      </c>
      <c r="S341">
        <f t="shared" si="93"/>
        <v>8</v>
      </c>
      <c r="T341" t="str">
        <f t="shared" si="94"/>
        <v>Insert into CONTA_RECEITA_DESPESA  (VERSION,ATIVO,DATE_CREATED,LAST_UPDATED,TIPO,CODIGO,DESCRICAO,DESCRICAO_DETALHADA,ANALITICO,TAMANHO) values (0,'S',sysdate,sysdate,'R','1121050500','Taxa de Controle e Fiscalização da Pesca e Aquicultura - Multas','Vide descrição do código de receita principal.','S',8);</v>
      </c>
    </row>
    <row r="342" spans="1:20" ht="16" x14ac:dyDescent="0.2">
      <c r="A342" s="4" t="str">
        <f t="shared" si="80"/>
        <v>1</v>
      </c>
      <c r="B342" s="5" t="str">
        <f t="shared" si="81"/>
        <v>1</v>
      </c>
      <c r="C342" s="5" t="str">
        <f t="shared" si="82"/>
        <v>2</v>
      </c>
      <c r="D342" s="5" t="str">
        <f t="shared" si="83"/>
        <v>1</v>
      </c>
      <c r="E342" s="5" t="str">
        <f t="shared" si="84"/>
        <v>05</v>
      </c>
      <c r="F342" s="5" t="str">
        <f t="shared" si="85"/>
        <v>0</v>
      </c>
      <c r="G342" s="5" t="str">
        <f t="shared" si="86"/>
        <v>6</v>
      </c>
      <c r="H342" s="5" t="str">
        <f t="shared" si="87"/>
        <v>00</v>
      </c>
      <c r="I342" s="11">
        <v>1121050600</v>
      </c>
      <c r="J342" s="14" t="s">
        <v>390</v>
      </c>
      <c r="K342" s="6" t="s">
        <v>21</v>
      </c>
      <c r="L342" s="15" t="s">
        <v>22</v>
      </c>
      <c r="N342" t="str">
        <f t="shared" si="88"/>
        <v>1121050600</v>
      </c>
      <c r="O342" t="str">
        <f t="shared" si="89"/>
        <v>'1121050600'</v>
      </c>
      <c r="P342" t="str">
        <f t="shared" si="90"/>
        <v>'Taxa de Controle e Fiscalização da Pesca e Aquicultura - Juros de Mora'</v>
      </c>
      <c r="Q342" t="str">
        <f t="shared" si="91"/>
        <v>'Vide descrição do código de receita principal.'</v>
      </c>
      <c r="R342" t="str">
        <f t="shared" si="92"/>
        <v>'S'</v>
      </c>
      <c r="S342">
        <f t="shared" si="93"/>
        <v>8</v>
      </c>
      <c r="T342" t="str">
        <f t="shared" si="94"/>
        <v>Insert into CONTA_RECEITA_DESPESA  (VERSION,ATIVO,DATE_CREATED,LAST_UPDATED,TIPO,CODIGO,DESCRICAO,DESCRICAO_DETALHADA,ANALITICO,TAMANHO) values (0,'S',sysdate,sysdate,'R','1121050600','Taxa de Controle e Fiscalização da Pesca e Aquicultura - Juros de Mora','Vide descrição do código de receita principal.','S',8);</v>
      </c>
    </row>
    <row r="343" spans="1:20" ht="32" x14ac:dyDescent="0.2">
      <c r="A343" s="4" t="str">
        <f t="shared" si="80"/>
        <v>1</v>
      </c>
      <c r="B343" s="5" t="str">
        <f t="shared" si="81"/>
        <v>1</v>
      </c>
      <c r="C343" s="5" t="str">
        <f t="shared" si="82"/>
        <v>2</v>
      </c>
      <c r="D343" s="5" t="str">
        <f t="shared" si="83"/>
        <v>1</v>
      </c>
      <c r="E343" s="5" t="str">
        <f t="shared" si="84"/>
        <v>05</v>
      </c>
      <c r="F343" s="5" t="str">
        <f t="shared" si="85"/>
        <v>0</v>
      </c>
      <c r="G343" s="5" t="str">
        <f t="shared" si="86"/>
        <v>7</v>
      </c>
      <c r="H343" s="5" t="str">
        <f t="shared" si="87"/>
        <v>00</v>
      </c>
      <c r="I343" s="11">
        <v>1121050700</v>
      </c>
      <c r="J343" s="14" t="s">
        <v>391</v>
      </c>
      <c r="K343" s="6" t="s">
        <v>21</v>
      </c>
      <c r="L343" s="15" t="s">
        <v>22</v>
      </c>
      <c r="N343" t="str">
        <f t="shared" si="88"/>
        <v>1121050700</v>
      </c>
      <c r="O343" t="str">
        <f t="shared" si="89"/>
        <v>'1121050700'</v>
      </c>
      <c r="P343" t="str">
        <f t="shared" si="90"/>
        <v>'Taxa de Controle e Fiscalização da Pesca e Aquicultura - Dívida Ativa - Multas da Dívida Ativa'</v>
      </c>
      <c r="Q343" t="str">
        <f t="shared" si="91"/>
        <v>'Vide descrição do código de receita principal.'</v>
      </c>
      <c r="R343" t="str">
        <f t="shared" si="92"/>
        <v>'S'</v>
      </c>
      <c r="S343">
        <f t="shared" si="93"/>
        <v>8</v>
      </c>
      <c r="T343" t="str">
        <f t="shared" si="94"/>
        <v>Insert into CONTA_RECEITA_DESPESA  (VERSION,ATIVO,DATE_CREATED,LAST_UPDATED,TIPO,CODIGO,DESCRICAO,DESCRICAO_DETALHADA,ANALITICO,TAMANHO) values (0,'S',sysdate,sysdate,'R','1121050700','Taxa de Controle e Fiscalização da Pesca e Aquicultura - Dívida Ativa - Multas da Dívida Ativa','Vide descrição do código de receita principal.','S',8);</v>
      </c>
    </row>
    <row r="344" spans="1:20" ht="16" x14ac:dyDescent="0.2">
      <c r="A344" s="4" t="str">
        <f t="shared" si="80"/>
        <v>1</v>
      </c>
      <c r="B344" s="5" t="str">
        <f t="shared" si="81"/>
        <v>1</v>
      </c>
      <c r="C344" s="5" t="str">
        <f t="shared" si="82"/>
        <v>2</v>
      </c>
      <c r="D344" s="5" t="str">
        <f t="shared" si="83"/>
        <v>1</v>
      </c>
      <c r="E344" s="5" t="str">
        <f t="shared" si="84"/>
        <v>05</v>
      </c>
      <c r="F344" s="5" t="str">
        <f t="shared" si="85"/>
        <v>0</v>
      </c>
      <c r="G344" s="5" t="str">
        <f t="shared" si="86"/>
        <v>8</v>
      </c>
      <c r="H344" s="5" t="str">
        <f t="shared" si="87"/>
        <v>00</v>
      </c>
      <c r="I344" s="11">
        <v>1121050800</v>
      </c>
      <c r="J344" s="14" t="s">
        <v>392</v>
      </c>
      <c r="K344" s="6" t="s">
        <v>21</v>
      </c>
      <c r="L344" s="15" t="s">
        <v>22</v>
      </c>
      <c r="N344" t="str">
        <f t="shared" si="88"/>
        <v>1121050800</v>
      </c>
      <c r="O344" t="str">
        <f t="shared" si="89"/>
        <v>'1121050800'</v>
      </c>
      <c r="P344" t="str">
        <f t="shared" si="90"/>
        <v>'Taxa de Controle e Fiscalização da Pesca e Aquicultura - Juros de Mora da Dívida Ativa'</v>
      </c>
      <c r="Q344" t="str">
        <f t="shared" si="91"/>
        <v>'Vide descrição do código de receita principal.'</v>
      </c>
      <c r="R344" t="str">
        <f t="shared" si="92"/>
        <v>'S'</v>
      </c>
      <c r="S344">
        <f t="shared" si="93"/>
        <v>8</v>
      </c>
      <c r="T344" t="str">
        <f t="shared" si="94"/>
        <v>Insert into CONTA_RECEITA_DESPESA  (VERSION,ATIVO,DATE_CREATED,LAST_UPDATED,TIPO,CODIGO,DESCRICAO,DESCRICAO_DETALHADA,ANALITICO,TAMANHO) values (0,'S',sysdate,sysdate,'R','1121050800','Taxa de Controle e Fiscalização da Pesca e Aquicultura - Juros de Mora da Dívida Ativa','Vide descrição do código de receita principal.','S',8);</v>
      </c>
    </row>
    <row r="345" spans="1:20" ht="32" x14ac:dyDescent="0.2">
      <c r="A345" s="4" t="str">
        <f t="shared" si="80"/>
        <v>1</v>
      </c>
      <c r="B345" s="5" t="str">
        <f t="shared" si="81"/>
        <v>1</v>
      </c>
      <c r="C345" s="5" t="str">
        <f t="shared" si="82"/>
        <v>2</v>
      </c>
      <c r="D345" s="5" t="str">
        <f t="shared" si="83"/>
        <v>1</v>
      </c>
      <c r="E345" s="5" t="str">
        <f t="shared" si="84"/>
        <v>06</v>
      </c>
      <c r="F345" s="5" t="str">
        <f t="shared" si="85"/>
        <v>0</v>
      </c>
      <c r="G345" s="5" t="str">
        <f t="shared" si="86"/>
        <v>0</v>
      </c>
      <c r="H345" s="5" t="str">
        <f t="shared" si="87"/>
        <v>00</v>
      </c>
      <c r="I345" s="11">
        <v>1121060000</v>
      </c>
      <c r="J345" s="6" t="s">
        <v>393</v>
      </c>
      <c r="K345" s="6" t="s">
        <v>394</v>
      </c>
      <c r="L345" s="13" t="s">
        <v>11</v>
      </c>
      <c r="N345" t="str">
        <f t="shared" si="88"/>
        <v>1121060000</v>
      </c>
      <c r="O345" t="str">
        <f t="shared" si="89"/>
        <v>'1121060000'</v>
      </c>
      <c r="P345" t="str">
        <f t="shared" si="90"/>
        <v>'Taxa de Utilização do Sistema Integrado de Comércio Exterior – SISCOMEX'</v>
      </c>
      <c r="Q345" t="str">
        <f t="shared" si="91"/>
        <v>'Registra a arrecadação decorrente da Taxa de Utilização do Sistema Integrado de Comércio Exterior - SISCOMEX, cujo fato gerador consiste na utilização do sistema'</v>
      </c>
      <c r="R345" t="str">
        <f t="shared" si="92"/>
        <v>'N'</v>
      </c>
      <c r="S345">
        <f t="shared" si="93"/>
        <v>6</v>
      </c>
      <c r="T345" t="str">
        <f t="shared" si="94"/>
        <v>Insert into CONTA_RECEITA_DESPESA  (VERSION,ATIVO,DATE_CREATED,LAST_UPDATED,TIPO,CODIGO,DESCRICAO,DESCRICAO_DETALHADA,ANALITICO,TAMANHO) values (0,'S',sysdate,sysdate,'R','1121060000','Taxa de Utilização do Sistema Integrado de Comércio Exterior – SISCOMEX','Registra a arrecadação decorrente da Taxa de Utilização do Sistema Integrado de Comércio Exterior - SISCOMEX, cujo fato gerador consiste na utilização do sistema','N',6);</v>
      </c>
    </row>
    <row r="346" spans="1:20" ht="16" x14ac:dyDescent="0.2">
      <c r="A346" s="4" t="str">
        <f t="shared" si="80"/>
        <v>1</v>
      </c>
      <c r="B346" s="5" t="str">
        <f t="shared" si="81"/>
        <v>1</v>
      </c>
      <c r="C346" s="5" t="str">
        <f t="shared" si="82"/>
        <v>2</v>
      </c>
      <c r="D346" s="5" t="str">
        <f t="shared" si="83"/>
        <v>1</v>
      </c>
      <c r="E346" s="5" t="str">
        <f t="shared" si="84"/>
        <v>06</v>
      </c>
      <c r="F346" s="5" t="str">
        <f t="shared" si="85"/>
        <v>0</v>
      </c>
      <c r="G346" s="5" t="str">
        <f t="shared" si="86"/>
        <v>1</v>
      </c>
      <c r="H346" s="5" t="str">
        <f t="shared" si="87"/>
        <v>00</v>
      </c>
      <c r="I346" s="11">
        <v>1121060100</v>
      </c>
      <c r="J346" s="14" t="s">
        <v>395</v>
      </c>
      <c r="K346" s="6" t="s">
        <v>21</v>
      </c>
      <c r="L346" s="15" t="s">
        <v>22</v>
      </c>
      <c r="N346" t="str">
        <f t="shared" si="88"/>
        <v>1121060100</v>
      </c>
      <c r="O346" t="str">
        <f t="shared" si="89"/>
        <v>'1121060100'</v>
      </c>
      <c r="P346" t="str">
        <f t="shared" si="90"/>
        <v>'Taxa de Utilização do Sistema Integrado de Comércio Exterior – SISCOMEX - Principal'</v>
      </c>
      <c r="Q346" t="str">
        <f t="shared" si="91"/>
        <v>'Vide descrição do código de receita principal.'</v>
      </c>
      <c r="R346" t="str">
        <f t="shared" si="92"/>
        <v>'S'</v>
      </c>
      <c r="S346">
        <f t="shared" si="93"/>
        <v>8</v>
      </c>
      <c r="T346" t="str">
        <f t="shared" si="94"/>
        <v>Insert into CONTA_RECEITA_DESPESA  (VERSION,ATIVO,DATE_CREATED,LAST_UPDATED,TIPO,CODIGO,DESCRICAO,DESCRICAO_DETALHADA,ANALITICO,TAMANHO) values (0,'S',sysdate,sysdate,'R','1121060100','Taxa de Utilização do Sistema Integrado de Comércio Exterior – SISCOMEX - Principal','Vide descrição do código de receita principal.','S',8);</v>
      </c>
    </row>
    <row r="347" spans="1:20" ht="32" x14ac:dyDescent="0.2">
      <c r="A347" s="4" t="str">
        <f t="shared" si="80"/>
        <v>1</v>
      </c>
      <c r="B347" s="5" t="str">
        <f t="shared" si="81"/>
        <v>1</v>
      </c>
      <c r="C347" s="5" t="str">
        <f t="shared" si="82"/>
        <v>2</v>
      </c>
      <c r="D347" s="5" t="str">
        <f t="shared" si="83"/>
        <v>1</v>
      </c>
      <c r="E347" s="5" t="str">
        <f t="shared" si="84"/>
        <v>06</v>
      </c>
      <c r="F347" s="5" t="str">
        <f t="shared" si="85"/>
        <v>0</v>
      </c>
      <c r="G347" s="5" t="str">
        <f t="shared" si="86"/>
        <v>2</v>
      </c>
      <c r="H347" s="5" t="str">
        <f t="shared" si="87"/>
        <v>00</v>
      </c>
      <c r="I347" s="11">
        <v>1121060200</v>
      </c>
      <c r="J347" s="14" t="s">
        <v>396</v>
      </c>
      <c r="K347" s="6" t="s">
        <v>21</v>
      </c>
      <c r="L347" s="15" t="s">
        <v>22</v>
      </c>
      <c r="N347" t="str">
        <f t="shared" si="88"/>
        <v>1121060200</v>
      </c>
      <c r="O347" t="str">
        <f t="shared" si="89"/>
        <v>'1121060200'</v>
      </c>
      <c r="P347" t="str">
        <f t="shared" si="90"/>
        <v>'Taxa de Utilização do Sistema Integrado de Comércio Exterior – SISCOMEX - Multas e Juros de Mora'</v>
      </c>
      <c r="Q347" t="str">
        <f t="shared" si="91"/>
        <v>'Vide descrição do código de receita principal.'</v>
      </c>
      <c r="R347" t="str">
        <f t="shared" si="92"/>
        <v>'S'</v>
      </c>
      <c r="S347">
        <f t="shared" si="93"/>
        <v>8</v>
      </c>
      <c r="T347" t="str">
        <f t="shared" si="94"/>
        <v>Insert into CONTA_RECEITA_DESPESA  (VERSION,ATIVO,DATE_CREATED,LAST_UPDATED,TIPO,CODIGO,DESCRICAO,DESCRICAO_DETALHADA,ANALITICO,TAMANHO) values (0,'S',sysdate,sysdate,'R','1121060200','Taxa de Utilização do Sistema Integrado de Comércio Exterior – SISCOMEX - Multas e Juros de Mora','Vide descrição do código de receita principal.','S',8);</v>
      </c>
    </row>
    <row r="348" spans="1:20" ht="16" x14ac:dyDescent="0.2">
      <c r="A348" s="4" t="str">
        <f t="shared" si="80"/>
        <v>1</v>
      </c>
      <c r="B348" s="5" t="str">
        <f t="shared" si="81"/>
        <v>1</v>
      </c>
      <c r="C348" s="5" t="str">
        <f t="shared" si="82"/>
        <v>2</v>
      </c>
      <c r="D348" s="5" t="str">
        <f t="shared" si="83"/>
        <v>1</v>
      </c>
      <c r="E348" s="5" t="str">
        <f t="shared" si="84"/>
        <v>06</v>
      </c>
      <c r="F348" s="5" t="str">
        <f t="shared" si="85"/>
        <v>0</v>
      </c>
      <c r="G348" s="5" t="str">
        <f t="shared" si="86"/>
        <v>3</v>
      </c>
      <c r="H348" s="5" t="str">
        <f t="shared" si="87"/>
        <v>00</v>
      </c>
      <c r="I348" s="11">
        <v>1121060300</v>
      </c>
      <c r="J348" s="14" t="s">
        <v>397</v>
      </c>
      <c r="K348" s="6" t="s">
        <v>21</v>
      </c>
      <c r="L348" s="15" t="s">
        <v>22</v>
      </c>
      <c r="N348" t="str">
        <f t="shared" si="88"/>
        <v>1121060300</v>
      </c>
      <c r="O348" t="str">
        <f t="shared" si="89"/>
        <v>'1121060300'</v>
      </c>
      <c r="P348" t="str">
        <f t="shared" si="90"/>
        <v>'Taxa de Utilização do Sistema Integrado de Comércio Exterior – SISCOMEX - Dívida Ativa'</v>
      </c>
      <c r="Q348" t="str">
        <f t="shared" si="91"/>
        <v>'Vide descrição do código de receita principal.'</v>
      </c>
      <c r="R348" t="str">
        <f t="shared" si="92"/>
        <v>'S'</v>
      </c>
      <c r="S348">
        <f t="shared" si="93"/>
        <v>8</v>
      </c>
      <c r="T348" t="str">
        <f t="shared" si="94"/>
        <v>Insert into CONTA_RECEITA_DESPESA  (VERSION,ATIVO,DATE_CREATED,LAST_UPDATED,TIPO,CODIGO,DESCRICAO,DESCRICAO_DETALHADA,ANALITICO,TAMANHO) values (0,'S',sysdate,sysdate,'R','1121060300','Taxa de Utilização do Sistema Integrado de Comércio Exterior – SISCOMEX - Dívida Ativa','Vide descrição do código de receita principal.','S',8);</v>
      </c>
    </row>
    <row r="349" spans="1:20" ht="32" x14ac:dyDescent="0.2">
      <c r="A349" s="4" t="str">
        <f t="shared" si="80"/>
        <v>1</v>
      </c>
      <c r="B349" s="5" t="str">
        <f t="shared" si="81"/>
        <v>1</v>
      </c>
      <c r="C349" s="5" t="str">
        <f t="shared" si="82"/>
        <v>2</v>
      </c>
      <c r="D349" s="5" t="str">
        <f t="shared" si="83"/>
        <v>1</v>
      </c>
      <c r="E349" s="5" t="str">
        <f t="shared" si="84"/>
        <v>06</v>
      </c>
      <c r="F349" s="5" t="str">
        <f t="shared" si="85"/>
        <v>0</v>
      </c>
      <c r="G349" s="5" t="str">
        <f t="shared" si="86"/>
        <v>4</v>
      </c>
      <c r="H349" s="5" t="str">
        <f t="shared" si="87"/>
        <v>00</v>
      </c>
      <c r="I349" s="11">
        <v>1121060400</v>
      </c>
      <c r="J349" s="14" t="s">
        <v>398</v>
      </c>
      <c r="K349" s="6" t="s">
        <v>21</v>
      </c>
      <c r="L349" s="15" t="s">
        <v>22</v>
      </c>
      <c r="N349" t="str">
        <f t="shared" si="88"/>
        <v>1121060400</v>
      </c>
      <c r="O349" t="str">
        <f t="shared" si="89"/>
        <v>'1121060400'</v>
      </c>
      <c r="P349" t="str">
        <f t="shared" si="90"/>
        <v>'Taxa de Utilização do Sistema Integrado de Comércio Exterior – SISCOMEX - Dívida Ativa - Multas e Juros de Mora da Dívida Ativa'</v>
      </c>
      <c r="Q349" t="str">
        <f t="shared" si="91"/>
        <v>'Vide descrição do código de receita principal.'</v>
      </c>
      <c r="R349" t="str">
        <f t="shared" si="92"/>
        <v>'S'</v>
      </c>
      <c r="S349">
        <f t="shared" si="93"/>
        <v>8</v>
      </c>
      <c r="T349" t="str">
        <f t="shared" si="94"/>
        <v>Insert into CONTA_RECEITA_DESPESA  (VERSION,ATIVO,DATE_CREATED,LAST_UPDATED,TIPO,CODIGO,DESCRICAO,DESCRICAO_DETALHADA,ANALITICO,TAMANHO) values (0,'S',sysdate,sysdate,'R','1121060400','Taxa de Utilização do Sistema Integrado de Comércio Exterior – SISCOMEX - Dívida Ativa - Multas e Juros de Mora da Dívida Ativa','Vide descrição do código de receita principal.','S',8);</v>
      </c>
    </row>
    <row r="350" spans="1:20" ht="16" x14ac:dyDescent="0.2">
      <c r="A350" s="4" t="str">
        <f t="shared" si="80"/>
        <v>1</v>
      </c>
      <c r="B350" s="5" t="str">
        <f t="shared" si="81"/>
        <v>1</v>
      </c>
      <c r="C350" s="5" t="str">
        <f t="shared" si="82"/>
        <v>2</v>
      </c>
      <c r="D350" s="5" t="str">
        <f t="shared" si="83"/>
        <v>1</v>
      </c>
      <c r="E350" s="5" t="str">
        <f t="shared" si="84"/>
        <v>06</v>
      </c>
      <c r="F350" s="5" t="str">
        <f t="shared" si="85"/>
        <v>0</v>
      </c>
      <c r="G350" s="5" t="str">
        <f t="shared" si="86"/>
        <v>5</v>
      </c>
      <c r="H350" s="5" t="str">
        <f t="shared" si="87"/>
        <v>00</v>
      </c>
      <c r="I350" s="11">
        <v>1121060500</v>
      </c>
      <c r="J350" s="14" t="s">
        <v>399</v>
      </c>
      <c r="K350" s="6" t="s">
        <v>21</v>
      </c>
      <c r="L350" s="15" t="s">
        <v>22</v>
      </c>
      <c r="N350" t="str">
        <f t="shared" si="88"/>
        <v>1121060500</v>
      </c>
      <c r="O350" t="str">
        <f t="shared" si="89"/>
        <v>'1121060500'</v>
      </c>
      <c r="P350" t="str">
        <f t="shared" si="90"/>
        <v>'Taxa de Utilização do Sistema Integrado de Comércio Exterior – SISCOMEX - Multas'</v>
      </c>
      <c r="Q350" t="str">
        <f t="shared" si="91"/>
        <v>'Vide descrição do código de receita principal.'</v>
      </c>
      <c r="R350" t="str">
        <f t="shared" si="92"/>
        <v>'S'</v>
      </c>
      <c r="S350">
        <f t="shared" si="93"/>
        <v>8</v>
      </c>
      <c r="T350" t="str">
        <f t="shared" si="94"/>
        <v>Insert into CONTA_RECEITA_DESPESA  (VERSION,ATIVO,DATE_CREATED,LAST_UPDATED,TIPO,CODIGO,DESCRICAO,DESCRICAO_DETALHADA,ANALITICO,TAMANHO) values (0,'S',sysdate,sysdate,'R','1121060500','Taxa de Utilização do Sistema Integrado de Comércio Exterior – SISCOMEX - Multas','Vide descrição do código de receita principal.','S',8);</v>
      </c>
    </row>
    <row r="351" spans="1:20" ht="16" x14ac:dyDescent="0.2">
      <c r="A351" s="4" t="str">
        <f t="shared" si="80"/>
        <v>1</v>
      </c>
      <c r="B351" s="5" t="str">
        <f t="shared" si="81"/>
        <v>1</v>
      </c>
      <c r="C351" s="5" t="str">
        <f t="shared" si="82"/>
        <v>2</v>
      </c>
      <c r="D351" s="5" t="str">
        <f t="shared" si="83"/>
        <v>1</v>
      </c>
      <c r="E351" s="5" t="str">
        <f t="shared" si="84"/>
        <v>06</v>
      </c>
      <c r="F351" s="5" t="str">
        <f t="shared" si="85"/>
        <v>0</v>
      </c>
      <c r="G351" s="5" t="str">
        <f t="shared" si="86"/>
        <v>6</v>
      </c>
      <c r="H351" s="5" t="str">
        <f t="shared" si="87"/>
        <v>00</v>
      </c>
      <c r="I351" s="11">
        <v>1121060600</v>
      </c>
      <c r="J351" s="14" t="s">
        <v>400</v>
      </c>
      <c r="K351" s="6" t="s">
        <v>21</v>
      </c>
      <c r="L351" s="15" t="s">
        <v>22</v>
      </c>
      <c r="N351" t="str">
        <f t="shared" si="88"/>
        <v>1121060600</v>
      </c>
      <c r="O351" t="str">
        <f t="shared" si="89"/>
        <v>'1121060600'</v>
      </c>
      <c r="P351" t="str">
        <f t="shared" si="90"/>
        <v>'Taxa de Utilização do Sistema Integrado de Comércio Exterior – SISCOMEX - Juros de Mora'</v>
      </c>
      <c r="Q351" t="str">
        <f t="shared" si="91"/>
        <v>'Vide descrição do código de receita principal.'</v>
      </c>
      <c r="R351" t="str">
        <f t="shared" si="92"/>
        <v>'S'</v>
      </c>
      <c r="S351">
        <f t="shared" si="93"/>
        <v>8</v>
      </c>
      <c r="T351" t="str">
        <f t="shared" si="94"/>
        <v>Insert into CONTA_RECEITA_DESPESA  (VERSION,ATIVO,DATE_CREATED,LAST_UPDATED,TIPO,CODIGO,DESCRICAO,DESCRICAO_DETALHADA,ANALITICO,TAMANHO) values (0,'S',sysdate,sysdate,'R','1121060600','Taxa de Utilização do Sistema Integrado de Comércio Exterior – SISCOMEX - Juros de Mora','Vide descrição do código de receita principal.','S',8);</v>
      </c>
    </row>
    <row r="352" spans="1:20" ht="32" x14ac:dyDescent="0.2">
      <c r="A352" s="4" t="str">
        <f t="shared" si="80"/>
        <v>1</v>
      </c>
      <c r="B352" s="5" t="str">
        <f t="shared" si="81"/>
        <v>1</v>
      </c>
      <c r="C352" s="5" t="str">
        <f t="shared" si="82"/>
        <v>2</v>
      </c>
      <c r="D352" s="5" t="str">
        <f t="shared" si="83"/>
        <v>1</v>
      </c>
      <c r="E352" s="5" t="str">
        <f t="shared" si="84"/>
        <v>06</v>
      </c>
      <c r="F352" s="5" t="str">
        <f t="shared" si="85"/>
        <v>0</v>
      </c>
      <c r="G352" s="5" t="str">
        <f t="shared" si="86"/>
        <v>7</v>
      </c>
      <c r="H352" s="5" t="str">
        <f t="shared" si="87"/>
        <v>00</v>
      </c>
      <c r="I352" s="11">
        <v>1121060700</v>
      </c>
      <c r="J352" s="14" t="s">
        <v>401</v>
      </c>
      <c r="K352" s="6" t="s">
        <v>21</v>
      </c>
      <c r="L352" s="15" t="s">
        <v>22</v>
      </c>
      <c r="N352" t="str">
        <f t="shared" si="88"/>
        <v>1121060700</v>
      </c>
      <c r="O352" t="str">
        <f t="shared" si="89"/>
        <v>'1121060700'</v>
      </c>
      <c r="P352" t="str">
        <f t="shared" si="90"/>
        <v>'Taxa de Utilização do Sistema Integrado de Comércio Exterior – SISCOMEX - Dívida Ativa - Multas da Dívida Ativa'</v>
      </c>
      <c r="Q352" t="str">
        <f t="shared" si="91"/>
        <v>'Vide descrição do código de receita principal.'</v>
      </c>
      <c r="R352" t="str">
        <f t="shared" si="92"/>
        <v>'S'</v>
      </c>
      <c r="S352">
        <f t="shared" si="93"/>
        <v>8</v>
      </c>
      <c r="T352" t="str">
        <f t="shared" si="94"/>
        <v>Insert into CONTA_RECEITA_DESPESA  (VERSION,ATIVO,DATE_CREATED,LAST_UPDATED,TIPO,CODIGO,DESCRICAO,DESCRICAO_DETALHADA,ANALITICO,TAMANHO) values (0,'S',sysdate,sysdate,'R','1121060700','Taxa de Utilização do Sistema Integrado de Comércio Exterior – SISCOMEX - Dívida Ativa - Multas da Dívida Ativa','Vide descrição do código de receita principal.','S',8);</v>
      </c>
    </row>
    <row r="353" spans="1:20" ht="32" x14ac:dyDescent="0.2">
      <c r="A353" s="4" t="str">
        <f t="shared" si="80"/>
        <v>1</v>
      </c>
      <c r="B353" s="5" t="str">
        <f t="shared" si="81"/>
        <v>1</v>
      </c>
      <c r="C353" s="5" t="str">
        <f t="shared" si="82"/>
        <v>2</v>
      </c>
      <c r="D353" s="5" t="str">
        <f t="shared" si="83"/>
        <v>1</v>
      </c>
      <c r="E353" s="5" t="str">
        <f t="shared" si="84"/>
        <v>06</v>
      </c>
      <c r="F353" s="5" t="str">
        <f t="shared" si="85"/>
        <v>0</v>
      </c>
      <c r="G353" s="5" t="str">
        <f t="shared" si="86"/>
        <v>8</v>
      </c>
      <c r="H353" s="5" t="str">
        <f t="shared" si="87"/>
        <v>00</v>
      </c>
      <c r="I353" s="11">
        <v>1121060800</v>
      </c>
      <c r="J353" s="14" t="s">
        <v>402</v>
      </c>
      <c r="K353" s="6" t="s">
        <v>21</v>
      </c>
      <c r="L353" s="15" t="s">
        <v>22</v>
      </c>
      <c r="N353" t="str">
        <f t="shared" si="88"/>
        <v>1121060800</v>
      </c>
      <c r="O353" t="str">
        <f t="shared" si="89"/>
        <v>'1121060800'</v>
      </c>
      <c r="P353" t="str">
        <f t="shared" si="90"/>
        <v>'Taxa de Utilização do Sistema Integrado de Comércio Exterior – SISCOMEX - Juros de Mora da Dívida Ativa'</v>
      </c>
      <c r="Q353" t="str">
        <f t="shared" si="91"/>
        <v>'Vide descrição do código de receita principal.'</v>
      </c>
      <c r="R353" t="str">
        <f t="shared" si="92"/>
        <v>'S'</v>
      </c>
      <c r="S353">
        <f t="shared" si="93"/>
        <v>8</v>
      </c>
      <c r="T353" t="str">
        <f t="shared" si="94"/>
        <v>Insert into CONTA_RECEITA_DESPESA  (VERSION,ATIVO,DATE_CREATED,LAST_UPDATED,TIPO,CODIGO,DESCRICAO,DESCRICAO_DETALHADA,ANALITICO,TAMANHO) values (0,'S',sysdate,sysdate,'R','1121060800','Taxa de Utilização do Sistema Integrado de Comércio Exterior – SISCOMEX - Juros de Mora da Dívida Ativa','Vide descrição do código de receita principal.','S',8);</v>
      </c>
    </row>
    <row r="354" spans="1:20" ht="48" x14ac:dyDescent="0.2">
      <c r="A354" s="4" t="str">
        <f t="shared" si="80"/>
        <v>1</v>
      </c>
      <c r="B354" s="5" t="str">
        <f t="shared" si="81"/>
        <v>1</v>
      </c>
      <c r="C354" s="5" t="str">
        <f t="shared" si="82"/>
        <v>2</v>
      </c>
      <c r="D354" s="5" t="str">
        <f t="shared" si="83"/>
        <v>1</v>
      </c>
      <c r="E354" s="5" t="str">
        <f t="shared" si="84"/>
        <v>07</v>
      </c>
      <c r="F354" s="5" t="str">
        <f t="shared" si="85"/>
        <v>0</v>
      </c>
      <c r="G354" s="5" t="str">
        <f t="shared" si="86"/>
        <v>0</v>
      </c>
      <c r="H354" s="5" t="str">
        <f t="shared" si="87"/>
        <v>00</v>
      </c>
      <c r="I354" s="11">
        <v>1121070000</v>
      </c>
      <c r="J354" s="6" t="s">
        <v>403</v>
      </c>
      <c r="K354" s="6" t="s">
        <v>5214</v>
      </c>
      <c r="L354" s="13" t="s">
        <v>11</v>
      </c>
      <c r="N354" t="str">
        <f t="shared" si="88"/>
        <v>1121070000</v>
      </c>
      <c r="O354" t="str">
        <f t="shared" si="89"/>
        <v>'1121070000'</v>
      </c>
      <c r="P354" t="str">
        <f t="shared" si="90"/>
        <v>'Taxa de Utilização do Mercante - TUM'</v>
      </c>
      <c r="Q354" t="str">
        <f t="shared" si="91"/>
        <v>'Registra as receitas oriundas da Taxa de Utilização do MERCANTE, no âmbito do Sistema de Controle de Arrecadação do Adicional ao Frete para Renovação da Marinha Mercante - Sistema Mercante.'</v>
      </c>
      <c r="R354" t="str">
        <f t="shared" si="92"/>
        <v>'N'</v>
      </c>
      <c r="S354">
        <f t="shared" si="93"/>
        <v>6</v>
      </c>
      <c r="T354" t="str">
        <f t="shared" si="94"/>
        <v>Insert into CONTA_RECEITA_DESPESA  (VERSION,ATIVO,DATE_CREATED,LAST_UPDATED,TIPO,CODIGO,DESCRICAO,DESCRICAO_DETALHADA,ANALITICO,TAMANHO) values (0,'S',sysdate,sysdate,'R','1121070000','Taxa de Utilização do Mercante - TUM','Registra as receitas oriundas da Taxa de Utilização do MERCANTE, no âmbito do Sistema de Controle de Arrecadação do Adicional ao Frete para Renovação da Marinha Mercante - Sistema Mercante.','N',6);</v>
      </c>
    </row>
    <row r="355" spans="1:20" ht="16" x14ac:dyDescent="0.2">
      <c r="A355" s="4" t="str">
        <f t="shared" si="80"/>
        <v>1</v>
      </c>
      <c r="B355" s="5" t="str">
        <f t="shared" si="81"/>
        <v>1</v>
      </c>
      <c r="C355" s="5" t="str">
        <f t="shared" si="82"/>
        <v>2</v>
      </c>
      <c r="D355" s="5" t="str">
        <f t="shared" si="83"/>
        <v>1</v>
      </c>
      <c r="E355" s="5" t="str">
        <f t="shared" si="84"/>
        <v>07</v>
      </c>
      <c r="F355" s="5" t="str">
        <f t="shared" si="85"/>
        <v>0</v>
      </c>
      <c r="G355" s="5" t="str">
        <f t="shared" si="86"/>
        <v>1</v>
      </c>
      <c r="H355" s="5" t="str">
        <f t="shared" si="87"/>
        <v>00</v>
      </c>
      <c r="I355" s="11">
        <v>1121070100</v>
      </c>
      <c r="J355" s="14" t="s">
        <v>404</v>
      </c>
      <c r="K355" s="6" t="s">
        <v>21</v>
      </c>
      <c r="L355" s="15" t="s">
        <v>22</v>
      </c>
      <c r="N355" t="str">
        <f t="shared" si="88"/>
        <v>1121070100</v>
      </c>
      <c r="O355" t="str">
        <f t="shared" si="89"/>
        <v>'1121070100'</v>
      </c>
      <c r="P355" t="str">
        <f t="shared" si="90"/>
        <v>'Taxa de Utilização do Mercante - TUM - Principal'</v>
      </c>
      <c r="Q355" t="str">
        <f t="shared" si="91"/>
        <v>'Vide descrição do código de receita principal.'</v>
      </c>
      <c r="R355" t="str">
        <f t="shared" si="92"/>
        <v>'S'</v>
      </c>
      <c r="S355">
        <f t="shared" si="93"/>
        <v>8</v>
      </c>
      <c r="T355" t="str">
        <f t="shared" si="94"/>
        <v>Insert into CONTA_RECEITA_DESPESA  (VERSION,ATIVO,DATE_CREATED,LAST_UPDATED,TIPO,CODIGO,DESCRICAO,DESCRICAO_DETALHADA,ANALITICO,TAMANHO) values (0,'S',sysdate,sysdate,'R','1121070100','Taxa de Utilização do Mercante - TUM - Principal','Vide descrição do código de receita principal.','S',8);</v>
      </c>
    </row>
    <row r="356" spans="1:20" ht="16" x14ac:dyDescent="0.2">
      <c r="A356" s="4" t="str">
        <f t="shared" si="80"/>
        <v>1</v>
      </c>
      <c r="B356" s="5" t="str">
        <f t="shared" si="81"/>
        <v>1</v>
      </c>
      <c r="C356" s="5" t="str">
        <f t="shared" si="82"/>
        <v>2</v>
      </c>
      <c r="D356" s="5" t="str">
        <f t="shared" si="83"/>
        <v>1</v>
      </c>
      <c r="E356" s="5" t="str">
        <f t="shared" si="84"/>
        <v>07</v>
      </c>
      <c r="F356" s="5" t="str">
        <f t="shared" si="85"/>
        <v>0</v>
      </c>
      <c r="G356" s="5" t="str">
        <f t="shared" si="86"/>
        <v>2</v>
      </c>
      <c r="H356" s="5" t="str">
        <f t="shared" si="87"/>
        <v>00</v>
      </c>
      <c r="I356" s="11">
        <v>1121070200</v>
      </c>
      <c r="J356" s="14" t="s">
        <v>405</v>
      </c>
      <c r="K356" s="6" t="s">
        <v>21</v>
      </c>
      <c r="L356" s="15" t="s">
        <v>22</v>
      </c>
      <c r="N356" t="str">
        <f t="shared" si="88"/>
        <v>1121070200</v>
      </c>
      <c r="O356" t="str">
        <f t="shared" si="89"/>
        <v>'1121070200'</v>
      </c>
      <c r="P356" t="str">
        <f t="shared" si="90"/>
        <v>'Taxa de Utilização do Mercante - TUM - Multas e Juros de Mora'</v>
      </c>
      <c r="Q356" t="str">
        <f t="shared" si="91"/>
        <v>'Vide descrição do código de receita principal.'</v>
      </c>
      <c r="R356" t="str">
        <f t="shared" si="92"/>
        <v>'S'</v>
      </c>
      <c r="S356">
        <f t="shared" si="93"/>
        <v>8</v>
      </c>
      <c r="T356" t="str">
        <f t="shared" si="94"/>
        <v>Insert into CONTA_RECEITA_DESPESA  (VERSION,ATIVO,DATE_CREATED,LAST_UPDATED,TIPO,CODIGO,DESCRICAO,DESCRICAO_DETALHADA,ANALITICO,TAMANHO) values (0,'S',sysdate,sysdate,'R','1121070200','Taxa de Utilização do Mercante - TUM - Multas e Juros de Mora','Vide descrição do código de receita principal.','S',8);</v>
      </c>
    </row>
    <row r="357" spans="1:20" ht="16" x14ac:dyDescent="0.2">
      <c r="A357" s="4" t="str">
        <f t="shared" si="80"/>
        <v>1</v>
      </c>
      <c r="B357" s="5" t="str">
        <f t="shared" si="81"/>
        <v>1</v>
      </c>
      <c r="C357" s="5" t="str">
        <f t="shared" si="82"/>
        <v>2</v>
      </c>
      <c r="D357" s="5" t="str">
        <f t="shared" si="83"/>
        <v>1</v>
      </c>
      <c r="E357" s="5" t="str">
        <f t="shared" si="84"/>
        <v>07</v>
      </c>
      <c r="F357" s="5" t="str">
        <f t="shared" si="85"/>
        <v>0</v>
      </c>
      <c r="G357" s="5" t="str">
        <f t="shared" si="86"/>
        <v>3</v>
      </c>
      <c r="H357" s="5" t="str">
        <f t="shared" si="87"/>
        <v>00</v>
      </c>
      <c r="I357" s="11">
        <v>1121070300</v>
      </c>
      <c r="J357" s="14" t="s">
        <v>406</v>
      </c>
      <c r="K357" s="6" t="s">
        <v>21</v>
      </c>
      <c r="L357" s="15" t="s">
        <v>22</v>
      </c>
      <c r="N357" t="str">
        <f t="shared" si="88"/>
        <v>1121070300</v>
      </c>
      <c r="O357" t="str">
        <f t="shared" si="89"/>
        <v>'1121070300'</v>
      </c>
      <c r="P357" t="str">
        <f t="shared" si="90"/>
        <v>'Taxa de Utilização do Mercante - TUM - Dívida Ativa'</v>
      </c>
      <c r="Q357" t="str">
        <f t="shared" si="91"/>
        <v>'Vide descrição do código de receita principal.'</v>
      </c>
      <c r="R357" t="str">
        <f t="shared" si="92"/>
        <v>'S'</v>
      </c>
      <c r="S357">
        <f t="shared" si="93"/>
        <v>8</v>
      </c>
      <c r="T357" t="str">
        <f t="shared" si="94"/>
        <v>Insert into CONTA_RECEITA_DESPESA  (VERSION,ATIVO,DATE_CREATED,LAST_UPDATED,TIPO,CODIGO,DESCRICAO,DESCRICAO_DETALHADA,ANALITICO,TAMANHO) values (0,'S',sysdate,sysdate,'R','1121070300','Taxa de Utilização do Mercante - TUM - Dívida Ativa','Vide descrição do código de receita principal.','S',8);</v>
      </c>
    </row>
    <row r="358" spans="1:20" ht="32" x14ac:dyDescent="0.2">
      <c r="A358" s="4" t="str">
        <f t="shared" si="80"/>
        <v>1</v>
      </c>
      <c r="B358" s="5" t="str">
        <f t="shared" si="81"/>
        <v>1</v>
      </c>
      <c r="C358" s="5" t="str">
        <f t="shared" si="82"/>
        <v>2</v>
      </c>
      <c r="D358" s="5" t="str">
        <f t="shared" si="83"/>
        <v>1</v>
      </c>
      <c r="E358" s="5" t="str">
        <f t="shared" si="84"/>
        <v>07</v>
      </c>
      <c r="F358" s="5" t="str">
        <f t="shared" si="85"/>
        <v>0</v>
      </c>
      <c r="G358" s="5" t="str">
        <f t="shared" si="86"/>
        <v>4</v>
      </c>
      <c r="H358" s="5" t="str">
        <f t="shared" si="87"/>
        <v>00</v>
      </c>
      <c r="I358" s="11">
        <v>1121070400</v>
      </c>
      <c r="J358" s="14" t="s">
        <v>407</v>
      </c>
      <c r="K358" s="6" t="s">
        <v>21</v>
      </c>
      <c r="L358" s="15" t="s">
        <v>22</v>
      </c>
      <c r="N358" t="str">
        <f t="shared" si="88"/>
        <v>1121070400</v>
      </c>
      <c r="O358" t="str">
        <f t="shared" si="89"/>
        <v>'1121070400'</v>
      </c>
      <c r="P358" t="str">
        <f t="shared" si="90"/>
        <v>'Taxa de Utilização do Mercante - TUM - Dívida Ativa - Multas e Juros de Mora da Dívida Ativa'</v>
      </c>
      <c r="Q358" t="str">
        <f t="shared" si="91"/>
        <v>'Vide descrição do código de receita principal.'</v>
      </c>
      <c r="R358" t="str">
        <f t="shared" si="92"/>
        <v>'S'</v>
      </c>
      <c r="S358">
        <f t="shared" si="93"/>
        <v>8</v>
      </c>
      <c r="T358" t="str">
        <f t="shared" si="94"/>
        <v>Insert into CONTA_RECEITA_DESPESA  (VERSION,ATIVO,DATE_CREATED,LAST_UPDATED,TIPO,CODIGO,DESCRICAO,DESCRICAO_DETALHADA,ANALITICO,TAMANHO) values (0,'S',sysdate,sysdate,'R','1121070400','Taxa de Utilização do Mercante - TUM - Dívida Ativa - Multas e Juros de Mora da Dívida Ativa','Vide descrição do código de receita principal.','S',8);</v>
      </c>
    </row>
    <row r="359" spans="1:20" ht="16" x14ac:dyDescent="0.2">
      <c r="A359" s="4" t="str">
        <f t="shared" si="80"/>
        <v>1</v>
      </c>
      <c r="B359" s="5" t="str">
        <f t="shared" si="81"/>
        <v>1</v>
      </c>
      <c r="C359" s="5" t="str">
        <f t="shared" si="82"/>
        <v>2</v>
      </c>
      <c r="D359" s="5" t="str">
        <f t="shared" si="83"/>
        <v>1</v>
      </c>
      <c r="E359" s="5" t="str">
        <f t="shared" si="84"/>
        <v>07</v>
      </c>
      <c r="F359" s="5" t="str">
        <f t="shared" si="85"/>
        <v>0</v>
      </c>
      <c r="G359" s="5" t="str">
        <f t="shared" si="86"/>
        <v>5</v>
      </c>
      <c r="H359" s="5" t="str">
        <f t="shared" si="87"/>
        <v>00</v>
      </c>
      <c r="I359" s="11">
        <v>1121070500</v>
      </c>
      <c r="J359" s="14" t="s">
        <v>408</v>
      </c>
      <c r="K359" s="6" t="s">
        <v>21</v>
      </c>
      <c r="L359" s="15" t="s">
        <v>22</v>
      </c>
      <c r="N359" t="str">
        <f t="shared" si="88"/>
        <v>1121070500</v>
      </c>
      <c r="O359" t="str">
        <f t="shared" si="89"/>
        <v>'1121070500'</v>
      </c>
      <c r="P359" t="str">
        <f t="shared" si="90"/>
        <v>'Taxa de Utilização do Mercante - TUM - Multas'</v>
      </c>
      <c r="Q359" t="str">
        <f t="shared" si="91"/>
        <v>'Vide descrição do código de receita principal.'</v>
      </c>
      <c r="R359" t="str">
        <f t="shared" si="92"/>
        <v>'S'</v>
      </c>
      <c r="S359">
        <f t="shared" si="93"/>
        <v>8</v>
      </c>
      <c r="T359" t="str">
        <f t="shared" si="94"/>
        <v>Insert into CONTA_RECEITA_DESPESA  (VERSION,ATIVO,DATE_CREATED,LAST_UPDATED,TIPO,CODIGO,DESCRICAO,DESCRICAO_DETALHADA,ANALITICO,TAMANHO) values (0,'S',sysdate,sysdate,'R','1121070500','Taxa de Utilização do Mercante - TUM - Multas','Vide descrição do código de receita principal.','S',8);</v>
      </c>
    </row>
    <row r="360" spans="1:20" ht="16" x14ac:dyDescent="0.2">
      <c r="A360" s="4" t="str">
        <f t="shared" si="80"/>
        <v>1</v>
      </c>
      <c r="B360" s="5" t="str">
        <f t="shared" si="81"/>
        <v>1</v>
      </c>
      <c r="C360" s="5" t="str">
        <f t="shared" si="82"/>
        <v>2</v>
      </c>
      <c r="D360" s="5" t="str">
        <f t="shared" si="83"/>
        <v>1</v>
      </c>
      <c r="E360" s="5" t="str">
        <f t="shared" si="84"/>
        <v>07</v>
      </c>
      <c r="F360" s="5" t="str">
        <f t="shared" si="85"/>
        <v>0</v>
      </c>
      <c r="G360" s="5" t="str">
        <f t="shared" si="86"/>
        <v>6</v>
      </c>
      <c r="H360" s="5" t="str">
        <f t="shared" si="87"/>
        <v>00</v>
      </c>
      <c r="I360" s="11">
        <v>1121070600</v>
      </c>
      <c r="J360" s="14" t="s">
        <v>409</v>
      </c>
      <c r="K360" s="6" t="s">
        <v>21</v>
      </c>
      <c r="L360" s="15" t="s">
        <v>22</v>
      </c>
      <c r="N360" t="str">
        <f t="shared" si="88"/>
        <v>1121070600</v>
      </c>
      <c r="O360" t="str">
        <f t="shared" si="89"/>
        <v>'1121070600'</v>
      </c>
      <c r="P360" t="str">
        <f t="shared" si="90"/>
        <v>'Taxa de Utilização do Mercante - TUM - Juros de Mora'</v>
      </c>
      <c r="Q360" t="str">
        <f t="shared" si="91"/>
        <v>'Vide descrição do código de receita principal.'</v>
      </c>
      <c r="R360" t="str">
        <f t="shared" si="92"/>
        <v>'S'</v>
      </c>
      <c r="S360">
        <f t="shared" si="93"/>
        <v>8</v>
      </c>
      <c r="T360" t="str">
        <f t="shared" si="94"/>
        <v>Insert into CONTA_RECEITA_DESPESA  (VERSION,ATIVO,DATE_CREATED,LAST_UPDATED,TIPO,CODIGO,DESCRICAO,DESCRICAO_DETALHADA,ANALITICO,TAMANHO) values (0,'S',sysdate,sysdate,'R','1121070600','Taxa de Utilização do Mercante - TUM - Juros de Mora','Vide descrição do código de receita principal.','S',8);</v>
      </c>
    </row>
    <row r="361" spans="1:20" ht="16" x14ac:dyDescent="0.2">
      <c r="A361" s="4" t="str">
        <f t="shared" si="80"/>
        <v>1</v>
      </c>
      <c r="B361" s="5" t="str">
        <f t="shared" si="81"/>
        <v>1</v>
      </c>
      <c r="C361" s="5" t="str">
        <f t="shared" si="82"/>
        <v>2</v>
      </c>
      <c r="D361" s="5" t="str">
        <f t="shared" si="83"/>
        <v>1</v>
      </c>
      <c r="E361" s="5" t="str">
        <f t="shared" si="84"/>
        <v>07</v>
      </c>
      <c r="F361" s="5" t="str">
        <f t="shared" si="85"/>
        <v>0</v>
      </c>
      <c r="G361" s="5" t="str">
        <f t="shared" si="86"/>
        <v>7</v>
      </c>
      <c r="H361" s="5" t="str">
        <f t="shared" si="87"/>
        <v>00</v>
      </c>
      <c r="I361" s="11">
        <v>1121070700</v>
      </c>
      <c r="J361" s="14" t="s">
        <v>410</v>
      </c>
      <c r="K361" s="6" t="s">
        <v>21</v>
      </c>
      <c r="L361" s="15" t="s">
        <v>22</v>
      </c>
      <c r="N361" t="str">
        <f t="shared" si="88"/>
        <v>1121070700</v>
      </c>
      <c r="O361" t="str">
        <f t="shared" si="89"/>
        <v>'1121070700'</v>
      </c>
      <c r="P361" t="str">
        <f t="shared" si="90"/>
        <v>'Taxa de Utilização do Mercante - TUM - Dívida Ativa - Multas da Dívida Ativa'</v>
      </c>
      <c r="Q361" t="str">
        <f t="shared" si="91"/>
        <v>'Vide descrição do código de receita principal.'</v>
      </c>
      <c r="R361" t="str">
        <f t="shared" si="92"/>
        <v>'S'</v>
      </c>
      <c r="S361">
        <f t="shared" si="93"/>
        <v>8</v>
      </c>
      <c r="T361" t="str">
        <f t="shared" si="94"/>
        <v>Insert into CONTA_RECEITA_DESPESA  (VERSION,ATIVO,DATE_CREATED,LAST_UPDATED,TIPO,CODIGO,DESCRICAO,DESCRICAO_DETALHADA,ANALITICO,TAMANHO) values (0,'S',sysdate,sysdate,'R','1121070700','Taxa de Utilização do Mercante - TUM - Dívida Ativa - Multas da Dívida Ativa','Vide descrição do código de receita principal.','S',8);</v>
      </c>
    </row>
    <row r="362" spans="1:20" ht="16" x14ac:dyDescent="0.2">
      <c r="A362" s="4" t="str">
        <f t="shared" si="80"/>
        <v>1</v>
      </c>
      <c r="B362" s="5" t="str">
        <f t="shared" si="81"/>
        <v>1</v>
      </c>
      <c r="C362" s="5" t="str">
        <f t="shared" si="82"/>
        <v>2</v>
      </c>
      <c r="D362" s="5" t="str">
        <f t="shared" si="83"/>
        <v>1</v>
      </c>
      <c r="E362" s="5" t="str">
        <f t="shared" si="84"/>
        <v>07</v>
      </c>
      <c r="F362" s="5" t="str">
        <f t="shared" si="85"/>
        <v>0</v>
      </c>
      <c r="G362" s="5" t="str">
        <f t="shared" si="86"/>
        <v>8</v>
      </c>
      <c r="H362" s="5" t="str">
        <f t="shared" si="87"/>
        <v>00</v>
      </c>
      <c r="I362" s="11">
        <v>1121070800</v>
      </c>
      <c r="J362" s="14" t="s">
        <v>411</v>
      </c>
      <c r="K362" s="6" t="s">
        <v>21</v>
      </c>
      <c r="L362" s="15" t="s">
        <v>22</v>
      </c>
      <c r="N362" t="str">
        <f t="shared" si="88"/>
        <v>1121070800</v>
      </c>
      <c r="O362" t="str">
        <f t="shared" si="89"/>
        <v>'1121070800'</v>
      </c>
      <c r="P362" t="str">
        <f t="shared" si="90"/>
        <v>'Taxa de Utilização do Mercante - TUM - Juros de Mora da Dívida Ativa'</v>
      </c>
      <c r="Q362" t="str">
        <f t="shared" si="91"/>
        <v>'Vide descrição do código de receita principal.'</v>
      </c>
      <c r="R362" t="str">
        <f t="shared" si="92"/>
        <v>'S'</v>
      </c>
      <c r="S362">
        <f t="shared" si="93"/>
        <v>8</v>
      </c>
      <c r="T362" t="str">
        <f t="shared" si="94"/>
        <v>Insert into CONTA_RECEITA_DESPESA  (VERSION,ATIVO,DATE_CREATED,LAST_UPDATED,TIPO,CODIGO,DESCRICAO,DESCRICAO_DETALHADA,ANALITICO,TAMANHO) values (0,'S',sysdate,sysdate,'R','1121070800','Taxa de Utilização do Mercante - TUM - Juros de Mora da Dívida Ativa','Vide descrição do código de receita principal.','S',8);</v>
      </c>
    </row>
    <row r="363" spans="1:20" ht="32" x14ac:dyDescent="0.2">
      <c r="A363" s="4" t="str">
        <f t="shared" si="80"/>
        <v>1</v>
      </c>
      <c r="B363" s="5" t="str">
        <f t="shared" si="81"/>
        <v>1</v>
      </c>
      <c r="C363" s="5" t="str">
        <f t="shared" si="82"/>
        <v>2</v>
      </c>
      <c r="D363" s="5" t="str">
        <f t="shared" si="83"/>
        <v>1</v>
      </c>
      <c r="E363" s="5" t="str">
        <f t="shared" si="84"/>
        <v>50</v>
      </c>
      <c r="F363" s="5" t="str">
        <f t="shared" si="85"/>
        <v>0</v>
      </c>
      <c r="G363" s="5" t="str">
        <f t="shared" si="86"/>
        <v>0</v>
      </c>
      <c r="H363" s="5" t="str">
        <f t="shared" si="87"/>
        <v>00</v>
      </c>
      <c r="I363" s="11">
        <v>1121500000</v>
      </c>
      <c r="J363" s="6" t="s">
        <v>412</v>
      </c>
      <c r="K363" s="6" t="s">
        <v>413</v>
      </c>
      <c r="L363" s="13" t="s">
        <v>11</v>
      </c>
      <c r="N363" t="str">
        <f t="shared" si="88"/>
        <v>1121500000</v>
      </c>
      <c r="O363" t="str">
        <f t="shared" si="89"/>
        <v>'1121500000'</v>
      </c>
      <c r="P363" t="str">
        <f t="shared" si="90"/>
        <v>'Taxa de Fiscalização de Vigilância Sanitária'</v>
      </c>
      <c r="Q363" t="str">
        <f t="shared" si="91"/>
        <v>'Registra as receitas relacionadas às taxas de inspeção, controle e fiscalização de vigilância sanitária, de competência dos Estados, Distrito Federal e Municípios.'</v>
      </c>
      <c r="R363" t="str">
        <f t="shared" si="92"/>
        <v>'N'</v>
      </c>
      <c r="S363">
        <f t="shared" si="93"/>
        <v>6</v>
      </c>
      <c r="T363" t="str">
        <f t="shared" si="94"/>
        <v>Insert into CONTA_RECEITA_DESPESA  (VERSION,ATIVO,DATE_CREATED,LAST_UPDATED,TIPO,CODIGO,DESCRICAO,DESCRICAO_DETALHADA,ANALITICO,TAMANHO) values (0,'S',sysdate,sysdate,'R','1121500000','Taxa de Fiscalização de Vigilância Sanitária','Registra as receitas relacionadas às taxas de inspeção, controle e fiscalização de vigilância sanitária, de competência dos Estados, Distrito Federal e Municípios.','N',6);</v>
      </c>
    </row>
    <row r="364" spans="1:20" ht="16" x14ac:dyDescent="0.2">
      <c r="A364" s="4" t="str">
        <f t="shared" si="80"/>
        <v>1</v>
      </c>
      <c r="B364" s="5" t="str">
        <f t="shared" si="81"/>
        <v>1</v>
      </c>
      <c r="C364" s="5" t="str">
        <f t="shared" si="82"/>
        <v>2</v>
      </c>
      <c r="D364" s="5" t="str">
        <f t="shared" si="83"/>
        <v>1</v>
      </c>
      <c r="E364" s="5" t="str">
        <f t="shared" si="84"/>
        <v>50</v>
      </c>
      <c r="F364" s="5" t="str">
        <f t="shared" si="85"/>
        <v>0</v>
      </c>
      <c r="G364" s="5" t="str">
        <f t="shared" si="86"/>
        <v>1</v>
      </c>
      <c r="H364" s="5" t="str">
        <f t="shared" si="87"/>
        <v>00</v>
      </c>
      <c r="I364" s="11">
        <v>1121500100</v>
      </c>
      <c r="J364" s="14" t="s">
        <v>414</v>
      </c>
      <c r="K364" s="6" t="s">
        <v>21</v>
      </c>
      <c r="L364" s="15" t="s">
        <v>22</v>
      </c>
      <c r="N364" t="str">
        <f t="shared" si="88"/>
        <v>1121500100</v>
      </c>
      <c r="O364" t="str">
        <f t="shared" si="89"/>
        <v>'1121500100'</v>
      </c>
      <c r="P364" t="str">
        <f t="shared" si="90"/>
        <v>'Taxa de Fiscalização de Vigilância Sanitária - Principal'</v>
      </c>
      <c r="Q364" t="str">
        <f t="shared" si="91"/>
        <v>'Vide descrição do código de receita principal.'</v>
      </c>
      <c r="R364" t="str">
        <f t="shared" si="92"/>
        <v>'S'</v>
      </c>
      <c r="S364">
        <f t="shared" si="93"/>
        <v>8</v>
      </c>
      <c r="T364" t="str">
        <f t="shared" si="94"/>
        <v>Insert into CONTA_RECEITA_DESPESA  (VERSION,ATIVO,DATE_CREATED,LAST_UPDATED,TIPO,CODIGO,DESCRICAO,DESCRICAO_DETALHADA,ANALITICO,TAMANHO) values (0,'S',sysdate,sysdate,'R','1121500100','Taxa de Fiscalização de Vigilância Sanitária - Principal','Vide descrição do código de receita principal.','S',8);</v>
      </c>
    </row>
    <row r="365" spans="1:20" ht="16" x14ac:dyDescent="0.2">
      <c r="A365" s="4" t="str">
        <f t="shared" si="80"/>
        <v>1</v>
      </c>
      <c r="B365" s="5" t="str">
        <f t="shared" si="81"/>
        <v>1</v>
      </c>
      <c r="C365" s="5" t="str">
        <f t="shared" si="82"/>
        <v>2</v>
      </c>
      <c r="D365" s="5" t="str">
        <f t="shared" si="83"/>
        <v>1</v>
      </c>
      <c r="E365" s="5" t="str">
        <f t="shared" si="84"/>
        <v>50</v>
      </c>
      <c r="F365" s="5" t="str">
        <f t="shared" si="85"/>
        <v>0</v>
      </c>
      <c r="G365" s="5" t="str">
        <f t="shared" si="86"/>
        <v>2</v>
      </c>
      <c r="H365" s="5" t="str">
        <f t="shared" si="87"/>
        <v>00</v>
      </c>
      <c r="I365" s="11">
        <v>1121500200</v>
      </c>
      <c r="J365" s="14" t="s">
        <v>415</v>
      </c>
      <c r="K365" s="6" t="s">
        <v>21</v>
      </c>
      <c r="L365" s="15" t="s">
        <v>22</v>
      </c>
      <c r="N365" t="str">
        <f t="shared" si="88"/>
        <v>1121500200</v>
      </c>
      <c r="O365" t="str">
        <f t="shared" si="89"/>
        <v>'1121500200'</v>
      </c>
      <c r="P365" t="str">
        <f t="shared" si="90"/>
        <v>'Taxa de Fiscalização de Vigilância Sanitária - Multas e Juros de Mora'</v>
      </c>
      <c r="Q365" t="str">
        <f t="shared" si="91"/>
        <v>'Vide descrição do código de receita principal.'</v>
      </c>
      <c r="R365" t="str">
        <f t="shared" si="92"/>
        <v>'S'</v>
      </c>
      <c r="S365">
        <f t="shared" si="93"/>
        <v>8</v>
      </c>
      <c r="T365" t="str">
        <f t="shared" si="94"/>
        <v>Insert into CONTA_RECEITA_DESPESA  (VERSION,ATIVO,DATE_CREATED,LAST_UPDATED,TIPO,CODIGO,DESCRICAO,DESCRICAO_DETALHADA,ANALITICO,TAMANHO) values (0,'S',sysdate,sysdate,'R','1121500200','Taxa de Fiscalização de Vigilância Sanitária - Multas e Juros de Mora','Vide descrição do código de receita principal.','S',8);</v>
      </c>
    </row>
    <row r="366" spans="1:20" ht="16" x14ac:dyDescent="0.2">
      <c r="A366" s="4" t="str">
        <f t="shared" si="80"/>
        <v>1</v>
      </c>
      <c r="B366" s="5" t="str">
        <f t="shared" si="81"/>
        <v>1</v>
      </c>
      <c r="C366" s="5" t="str">
        <f t="shared" si="82"/>
        <v>2</v>
      </c>
      <c r="D366" s="5" t="str">
        <f t="shared" si="83"/>
        <v>1</v>
      </c>
      <c r="E366" s="5" t="str">
        <f t="shared" si="84"/>
        <v>50</v>
      </c>
      <c r="F366" s="5" t="str">
        <f t="shared" si="85"/>
        <v>0</v>
      </c>
      <c r="G366" s="5" t="str">
        <f t="shared" si="86"/>
        <v>3</v>
      </c>
      <c r="H366" s="5" t="str">
        <f t="shared" si="87"/>
        <v>00</v>
      </c>
      <c r="I366" s="11">
        <v>1121500300</v>
      </c>
      <c r="J366" s="14" t="s">
        <v>416</v>
      </c>
      <c r="K366" s="6" t="s">
        <v>21</v>
      </c>
      <c r="L366" s="15" t="s">
        <v>22</v>
      </c>
      <c r="N366" t="str">
        <f t="shared" si="88"/>
        <v>1121500300</v>
      </c>
      <c r="O366" t="str">
        <f t="shared" si="89"/>
        <v>'1121500300'</v>
      </c>
      <c r="P366" t="str">
        <f t="shared" si="90"/>
        <v>'Taxa de Fiscalização de Vigilância Sanitária - Dívida Ativa'</v>
      </c>
      <c r="Q366" t="str">
        <f t="shared" si="91"/>
        <v>'Vide descrição do código de receita principal.'</v>
      </c>
      <c r="R366" t="str">
        <f t="shared" si="92"/>
        <v>'S'</v>
      </c>
      <c r="S366">
        <f t="shared" si="93"/>
        <v>8</v>
      </c>
      <c r="T366" t="str">
        <f t="shared" si="94"/>
        <v>Insert into CONTA_RECEITA_DESPESA  (VERSION,ATIVO,DATE_CREATED,LAST_UPDATED,TIPO,CODIGO,DESCRICAO,DESCRICAO_DETALHADA,ANALITICO,TAMANHO) values (0,'S',sysdate,sysdate,'R','1121500300','Taxa de Fiscalização de Vigilância Sanitária - Dívida Ativa','Vide descrição do código de receita principal.','S',8);</v>
      </c>
    </row>
    <row r="367" spans="1:20" ht="32" x14ac:dyDescent="0.2">
      <c r="A367" s="4" t="str">
        <f t="shared" si="80"/>
        <v>1</v>
      </c>
      <c r="B367" s="5" t="str">
        <f t="shared" si="81"/>
        <v>1</v>
      </c>
      <c r="C367" s="5" t="str">
        <f t="shared" si="82"/>
        <v>2</v>
      </c>
      <c r="D367" s="5" t="str">
        <f t="shared" si="83"/>
        <v>1</v>
      </c>
      <c r="E367" s="5" t="str">
        <f t="shared" si="84"/>
        <v>50</v>
      </c>
      <c r="F367" s="5" t="str">
        <f t="shared" si="85"/>
        <v>0</v>
      </c>
      <c r="G367" s="5" t="str">
        <f t="shared" si="86"/>
        <v>4</v>
      </c>
      <c r="H367" s="5" t="str">
        <f t="shared" si="87"/>
        <v>00</v>
      </c>
      <c r="I367" s="11">
        <v>1121500400</v>
      </c>
      <c r="J367" s="14" t="s">
        <v>417</v>
      </c>
      <c r="K367" s="6" t="s">
        <v>21</v>
      </c>
      <c r="L367" s="15" t="s">
        <v>22</v>
      </c>
      <c r="N367" t="str">
        <f t="shared" si="88"/>
        <v>1121500400</v>
      </c>
      <c r="O367" t="str">
        <f t="shared" si="89"/>
        <v>'1121500400'</v>
      </c>
      <c r="P367" t="str">
        <f t="shared" si="90"/>
        <v>'Taxa de Fiscalização de Vigilância Sanitária - Dívida Ativa - Multas e Juros de Mora da Dívida Ativa'</v>
      </c>
      <c r="Q367" t="str">
        <f t="shared" si="91"/>
        <v>'Vide descrição do código de receita principal.'</v>
      </c>
      <c r="R367" t="str">
        <f t="shared" si="92"/>
        <v>'S'</v>
      </c>
      <c r="S367">
        <f t="shared" si="93"/>
        <v>8</v>
      </c>
      <c r="T367" t="str">
        <f t="shared" si="94"/>
        <v>Insert into CONTA_RECEITA_DESPESA  (VERSION,ATIVO,DATE_CREATED,LAST_UPDATED,TIPO,CODIGO,DESCRICAO,DESCRICAO_DETALHADA,ANALITICO,TAMANHO) values (0,'S',sysdate,sysdate,'R','1121500400','Taxa de Fiscalização de Vigilância Sanitária - Dívida Ativa - Multas e Juros de Mora da Dívida Ativa','Vide descrição do código de receita principal.','S',8);</v>
      </c>
    </row>
    <row r="368" spans="1:20" ht="16" x14ac:dyDescent="0.2">
      <c r="A368" s="4" t="str">
        <f t="shared" si="80"/>
        <v>1</v>
      </c>
      <c r="B368" s="5" t="str">
        <f t="shared" si="81"/>
        <v>1</v>
      </c>
      <c r="C368" s="5" t="str">
        <f t="shared" si="82"/>
        <v>2</v>
      </c>
      <c r="D368" s="5" t="str">
        <f t="shared" si="83"/>
        <v>1</v>
      </c>
      <c r="E368" s="5" t="str">
        <f t="shared" si="84"/>
        <v>50</v>
      </c>
      <c r="F368" s="5" t="str">
        <f t="shared" si="85"/>
        <v>0</v>
      </c>
      <c r="G368" s="5" t="str">
        <f t="shared" si="86"/>
        <v>5</v>
      </c>
      <c r="H368" s="5" t="str">
        <f t="shared" si="87"/>
        <v>00</v>
      </c>
      <c r="I368" s="11">
        <v>1121500500</v>
      </c>
      <c r="J368" s="14" t="s">
        <v>418</v>
      </c>
      <c r="K368" s="6" t="s">
        <v>21</v>
      </c>
      <c r="L368" s="15" t="s">
        <v>22</v>
      </c>
      <c r="N368" t="str">
        <f t="shared" si="88"/>
        <v>1121500500</v>
      </c>
      <c r="O368" t="str">
        <f t="shared" si="89"/>
        <v>'1121500500'</v>
      </c>
      <c r="P368" t="str">
        <f t="shared" si="90"/>
        <v>'Taxa de Fiscalização de Vigilância Sanitária - Multas'</v>
      </c>
      <c r="Q368" t="str">
        <f t="shared" si="91"/>
        <v>'Vide descrição do código de receita principal.'</v>
      </c>
      <c r="R368" t="str">
        <f t="shared" si="92"/>
        <v>'S'</v>
      </c>
      <c r="S368">
        <f t="shared" si="93"/>
        <v>8</v>
      </c>
      <c r="T368" t="str">
        <f t="shared" si="94"/>
        <v>Insert into CONTA_RECEITA_DESPESA  (VERSION,ATIVO,DATE_CREATED,LAST_UPDATED,TIPO,CODIGO,DESCRICAO,DESCRICAO_DETALHADA,ANALITICO,TAMANHO) values (0,'S',sysdate,sysdate,'R','1121500500','Taxa de Fiscalização de Vigilância Sanitária - Multas','Vide descrição do código de receita principal.','S',8);</v>
      </c>
    </row>
    <row r="369" spans="1:20" ht="16" x14ac:dyDescent="0.2">
      <c r="A369" s="4" t="str">
        <f t="shared" si="80"/>
        <v>1</v>
      </c>
      <c r="B369" s="5" t="str">
        <f t="shared" si="81"/>
        <v>1</v>
      </c>
      <c r="C369" s="5" t="str">
        <f t="shared" si="82"/>
        <v>2</v>
      </c>
      <c r="D369" s="5" t="str">
        <f t="shared" si="83"/>
        <v>1</v>
      </c>
      <c r="E369" s="5" t="str">
        <f t="shared" si="84"/>
        <v>50</v>
      </c>
      <c r="F369" s="5" t="str">
        <f t="shared" si="85"/>
        <v>0</v>
      </c>
      <c r="G369" s="5" t="str">
        <f t="shared" si="86"/>
        <v>6</v>
      </c>
      <c r="H369" s="5" t="str">
        <f t="shared" si="87"/>
        <v>00</v>
      </c>
      <c r="I369" s="11">
        <v>1121500600</v>
      </c>
      <c r="J369" s="14" t="s">
        <v>419</v>
      </c>
      <c r="K369" s="6" t="s">
        <v>21</v>
      </c>
      <c r="L369" s="15" t="s">
        <v>22</v>
      </c>
      <c r="N369" t="str">
        <f t="shared" si="88"/>
        <v>1121500600</v>
      </c>
      <c r="O369" t="str">
        <f t="shared" si="89"/>
        <v>'1121500600'</v>
      </c>
      <c r="P369" t="str">
        <f t="shared" si="90"/>
        <v>'Taxa de Fiscalização de Vigilância Sanitária - Juros de Mora'</v>
      </c>
      <c r="Q369" t="str">
        <f t="shared" si="91"/>
        <v>'Vide descrição do código de receita principal.'</v>
      </c>
      <c r="R369" t="str">
        <f t="shared" si="92"/>
        <v>'S'</v>
      </c>
      <c r="S369">
        <f t="shared" si="93"/>
        <v>8</v>
      </c>
      <c r="T369" t="str">
        <f t="shared" si="94"/>
        <v>Insert into CONTA_RECEITA_DESPESA  (VERSION,ATIVO,DATE_CREATED,LAST_UPDATED,TIPO,CODIGO,DESCRICAO,DESCRICAO_DETALHADA,ANALITICO,TAMANHO) values (0,'S',sysdate,sysdate,'R','1121500600','Taxa de Fiscalização de Vigilância Sanitária - Juros de Mora','Vide descrição do código de receita principal.','S',8);</v>
      </c>
    </row>
    <row r="370" spans="1:20" ht="16" x14ac:dyDescent="0.2">
      <c r="A370" s="4" t="str">
        <f t="shared" si="80"/>
        <v>1</v>
      </c>
      <c r="B370" s="5" t="str">
        <f t="shared" si="81"/>
        <v>1</v>
      </c>
      <c r="C370" s="5" t="str">
        <f t="shared" si="82"/>
        <v>2</v>
      </c>
      <c r="D370" s="5" t="str">
        <f t="shared" si="83"/>
        <v>1</v>
      </c>
      <c r="E370" s="5" t="str">
        <f t="shared" si="84"/>
        <v>50</v>
      </c>
      <c r="F370" s="5" t="str">
        <f t="shared" si="85"/>
        <v>0</v>
      </c>
      <c r="G370" s="5" t="str">
        <f t="shared" si="86"/>
        <v>7</v>
      </c>
      <c r="H370" s="5" t="str">
        <f t="shared" si="87"/>
        <v>00</v>
      </c>
      <c r="I370" s="11">
        <v>1121500700</v>
      </c>
      <c r="J370" s="14" t="s">
        <v>420</v>
      </c>
      <c r="K370" s="6" t="s">
        <v>21</v>
      </c>
      <c r="L370" s="15" t="s">
        <v>22</v>
      </c>
      <c r="N370" t="str">
        <f t="shared" si="88"/>
        <v>1121500700</v>
      </c>
      <c r="O370" t="str">
        <f t="shared" si="89"/>
        <v>'1121500700'</v>
      </c>
      <c r="P370" t="str">
        <f t="shared" si="90"/>
        <v>'Taxa de Fiscalização de Vigilância Sanitária - Dívida Ativa - Multas da Dívida Ativa'</v>
      </c>
      <c r="Q370" t="str">
        <f t="shared" si="91"/>
        <v>'Vide descrição do código de receita principal.'</v>
      </c>
      <c r="R370" t="str">
        <f t="shared" si="92"/>
        <v>'S'</v>
      </c>
      <c r="S370">
        <f t="shared" si="93"/>
        <v>8</v>
      </c>
      <c r="T370" t="str">
        <f t="shared" si="94"/>
        <v>Insert into CONTA_RECEITA_DESPESA  (VERSION,ATIVO,DATE_CREATED,LAST_UPDATED,TIPO,CODIGO,DESCRICAO,DESCRICAO_DETALHADA,ANALITICO,TAMANHO) values (0,'S',sysdate,sysdate,'R','1121500700','Taxa de Fiscalização de Vigilância Sanitária - Dívida Ativa - Multas da Dívida Ativa','Vide descrição do código de receita principal.','S',8);</v>
      </c>
    </row>
    <row r="371" spans="1:20" ht="16" x14ac:dyDescent="0.2">
      <c r="A371" s="4" t="str">
        <f t="shared" si="80"/>
        <v>1</v>
      </c>
      <c r="B371" s="5" t="str">
        <f t="shared" si="81"/>
        <v>1</v>
      </c>
      <c r="C371" s="5" t="str">
        <f t="shared" si="82"/>
        <v>2</v>
      </c>
      <c r="D371" s="5" t="str">
        <f t="shared" si="83"/>
        <v>1</v>
      </c>
      <c r="E371" s="5" t="str">
        <f t="shared" si="84"/>
        <v>50</v>
      </c>
      <c r="F371" s="5" t="str">
        <f t="shared" si="85"/>
        <v>0</v>
      </c>
      <c r="G371" s="5" t="str">
        <f t="shared" si="86"/>
        <v>8</v>
      </c>
      <c r="H371" s="5" t="str">
        <f t="shared" si="87"/>
        <v>00</v>
      </c>
      <c r="I371" s="11">
        <v>1121500800</v>
      </c>
      <c r="J371" s="14" t="s">
        <v>421</v>
      </c>
      <c r="K371" s="6" t="s">
        <v>21</v>
      </c>
      <c r="L371" s="15" t="s">
        <v>22</v>
      </c>
      <c r="N371" t="str">
        <f t="shared" si="88"/>
        <v>1121500800</v>
      </c>
      <c r="O371" t="str">
        <f t="shared" si="89"/>
        <v>'1121500800'</v>
      </c>
      <c r="P371" t="str">
        <f t="shared" si="90"/>
        <v>'Taxa de Fiscalização de Vigilância Sanitária - Juros de Mora da Dívida Ativa'</v>
      </c>
      <c r="Q371" t="str">
        <f t="shared" si="91"/>
        <v>'Vide descrição do código de receita principal.'</v>
      </c>
      <c r="R371" t="str">
        <f t="shared" si="92"/>
        <v>'S'</v>
      </c>
      <c r="S371">
        <f t="shared" si="93"/>
        <v>8</v>
      </c>
      <c r="T371" t="str">
        <f t="shared" si="94"/>
        <v>Insert into CONTA_RECEITA_DESPESA  (VERSION,ATIVO,DATE_CREATED,LAST_UPDATED,TIPO,CODIGO,DESCRICAO,DESCRICAO_DETALHADA,ANALITICO,TAMANHO) values (0,'S',sysdate,sysdate,'R','1121500800','Taxa de Fiscalização de Vigilância Sanitária - Juros de Mora da Dívida Ativa','Vide descrição do código de receita principal.','S',8);</v>
      </c>
    </row>
    <row r="372" spans="1:20" ht="32" x14ac:dyDescent="0.2">
      <c r="A372" s="4" t="str">
        <f t="shared" si="80"/>
        <v>1</v>
      </c>
      <c r="B372" s="5" t="str">
        <f t="shared" si="81"/>
        <v>1</v>
      </c>
      <c r="C372" s="5" t="str">
        <f t="shared" si="82"/>
        <v>2</v>
      </c>
      <c r="D372" s="5" t="str">
        <f t="shared" si="83"/>
        <v>1</v>
      </c>
      <c r="E372" s="5" t="str">
        <f t="shared" si="84"/>
        <v>51</v>
      </c>
      <c r="F372" s="5" t="str">
        <f t="shared" si="85"/>
        <v>0</v>
      </c>
      <c r="G372" s="5" t="str">
        <f t="shared" si="86"/>
        <v>0</v>
      </c>
      <c r="H372" s="5" t="str">
        <f t="shared" si="87"/>
        <v>00</v>
      </c>
      <c r="I372" s="11">
        <v>1121510000</v>
      </c>
      <c r="J372" s="6" t="s">
        <v>422</v>
      </c>
      <c r="K372" s="6" t="s">
        <v>423</v>
      </c>
      <c r="L372" s="13" t="s">
        <v>11</v>
      </c>
      <c r="N372" t="str">
        <f t="shared" si="88"/>
        <v>1121510000</v>
      </c>
      <c r="O372" t="str">
        <f t="shared" si="89"/>
        <v>'1121510000'</v>
      </c>
      <c r="P372" t="str">
        <f t="shared" si="90"/>
        <v>'Taxa de Saúde Suplementar'</v>
      </c>
      <c r="Q372" t="str">
        <f t="shared" si="91"/>
        <v>'Registra as receitas relacionadas às taxas de inspeção, controle e fiscalização relativas a saúde suplementar, de competência dos Estados, Distrito Federal e Municípios.'</v>
      </c>
      <c r="R372" t="str">
        <f t="shared" si="92"/>
        <v>'N'</v>
      </c>
      <c r="S372">
        <f t="shared" si="93"/>
        <v>6</v>
      </c>
      <c r="T372" t="str">
        <f t="shared" si="94"/>
        <v>Insert into CONTA_RECEITA_DESPESA  (VERSION,ATIVO,DATE_CREATED,LAST_UPDATED,TIPO,CODIGO,DESCRICAO,DESCRICAO_DETALHADA,ANALITICO,TAMANHO) values (0,'S',sysdate,sysdate,'R','1121510000','Taxa de Saúde Suplementar','Registra as receitas relacionadas às taxas de inspeção, controle e fiscalização relativas a saúde suplementar, de competência dos Estados, Distrito Federal e Municípios.','N',6);</v>
      </c>
    </row>
    <row r="373" spans="1:20" ht="16" x14ac:dyDescent="0.2">
      <c r="A373" s="4" t="str">
        <f t="shared" si="80"/>
        <v>1</v>
      </c>
      <c r="B373" s="5" t="str">
        <f t="shared" si="81"/>
        <v>1</v>
      </c>
      <c r="C373" s="5" t="str">
        <f t="shared" si="82"/>
        <v>2</v>
      </c>
      <c r="D373" s="5" t="str">
        <f t="shared" si="83"/>
        <v>1</v>
      </c>
      <c r="E373" s="5" t="str">
        <f t="shared" si="84"/>
        <v>51</v>
      </c>
      <c r="F373" s="5" t="str">
        <f t="shared" si="85"/>
        <v>0</v>
      </c>
      <c r="G373" s="5" t="str">
        <f t="shared" si="86"/>
        <v>1</v>
      </c>
      <c r="H373" s="5" t="str">
        <f t="shared" si="87"/>
        <v>00</v>
      </c>
      <c r="I373" s="11">
        <v>1121510100</v>
      </c>
      <c r="J373" s="14" t="s">
        <v>424</v>
      </c>
      <c r="K373" s="6" t="s">
        <v>21</v>
      </c>
      <c r="L373" s="15" t="s">
        <v>22</v>
      </c>
      <c r="N373" t="str">
        <f t="shared" si="88"/>
        <v>1121510100</v>
      </c>
      <c r="O373" t="str">
        <f t="shared" si="89"/>
        <v>'1121510100'</v>
      </c>
      <c r="P373" t="str">
        <f t="shared" si="90"/>
        <v>'Taxa de Saúde Suplementar - Principal'</v>
      </c>
      <c r="Q373" t="str">
        <f t="shared" si="91"/>
        <v>'Vide descrição do código de receita principal.'</v>
      </c>
      <c r="R373" t="str">
        <f t="shared" si="92"/>
        <v>'S'</v>
      </c>
      <c r="S373">
        <f t="shared" si="93"/>
        <v>8</v>
      </c>
      <c r="T373" t="str">
        <f t="shared" si="94"/>
        <v>Insert into CONTA_RECEITA_DESPESA  (VERSION,ATIVO,DATE_CREATED,LAST_UPDATED,TIPO,CODIGO,DESCRICAO,DESCRICAO_DETALHADA,ANALITICO,TAMANHO) values (0,'S',sysdate,sysdate,'R','1121510100','Taxa de Saúde Suplementar - Principal','Vide descrição do código de receita principal.','S',8);</v>
      </c>
    </row>
    <row r="374" spans="1:20" ht="16" x14ac:dyDescent="0.2">
      <c r="A374" s="4" t="str">
        <f t="shared" si="80"/>
        <v>1</v>
      </c>
      <c r="B374" s="5" t="str">
        <f t="shared" si="81"/>
        <v>1</v>
      </c>
      <c r="C374" s="5" t="str">
        <f t="shared" si="82"/>
        <v>2</v>
      </c>
      <c r="D374" s="5" t="str">
        <f t="shared" si="83"/>
        <v>1</v>
      </c>
      <c r="E374" s="5" t="str">
        <f t="shared" si="84"/>
        <v>51</v>
      </c>
      <c r="F374" s="5" t="str">
        <f t="shared" si="85"/>
        <v>0</v>
      </c>
      <c r="G374" s="5" t="str">
        <f t="shared" si="86"/>
        <v>2</v>
      </c>
      <c r="H374" s="5" t="str">
        <f t="shared" si="87"/>
        <v>00</v>
      </c>
      <c r="I374" s="11">
        <v>1121510200</v>
      </c>
      <c r="J374" s="14" t="s">
        <v>425</v>
      </c>
      <c r="K374" s="6" t="s">
        <v>21</v>
      </c>
      <c r="L374" s="15" t="s">
        <v>22</v>
      </c>
      <c r="N374" t="str">
        <f t="shared" si="88"/>
        <v>1121510200</v>
      </c>
      <c r="O374" t="str">
        <f t="shared" si="89"/>
        <v>'1121510200'</v>
      </c>
      <c r="P374" t="str">
        <f t="shared" si="90"/>
        <v>'Taxa de Saúde Suplementar - Multas e Juros de Mora'</v>
      </c>
      <c r="Q374" t="str">
        <f t="shared" si="91"/>
        <v>'Vide descrição do código de receita principal.'</v>
      </c>
      <c r="R374" t="str">
        <f t="shared" si="92"/>
        <v>'S'</v>
      </c>
      <c r="S374">
        <f t="shared" si="93"/>
        <v>8</v>
      </c>
      <c r="T374" t="str">
        <f t="shared" si="94"/>
        <v>Insert into CONTA_RECEITA_DESPESA  (VERSION,ATIVO,DATE_CREATED,LAST_UPDATED,TIPO,CODIGO,DESCRICAO,DESCRICAO_DETALHADA,ANALITICO,TAMANHO) values (0,'S',sysdate,sysdate,'R','1121510200','Taxa de Saúde Suplementar - Multas e Juros de Mora','Vide descrição do código de receita principal.','S',8);</v>
      </c>
    </row>
    <row r="375" spans="1:20" ht="16" x14ac:dyDescent="0.2">
      <c r="A375" s="4" t="str">
        <f t="shared" si="80"/>
        <v>1</v>
      </c>
      <c r="B375" s="5" t="str">
        <f t="shared" si="81"/>
        <v>1</v>
      </c>
      <c r="C375" s="5" t="str">
        <f t="shared" si="82"/>
        <v>2</v>
      </c>
      <c r="D375" s="5" t="str">
        <f t="shared" si="83"/>
        <v>1</v>
      </c>
      <c r="E375" s="5" t="str">
        <f t="shared" si="84"/>
        <v>51</v>
      </c>
      <c r="F375" s="5" t="str">
        <f t="shared" si="85"/>
        <v>0</v>
      </c>
      <c r="G375" s="5" t="str">
        <f t="shared" si="86"/>
        <v>3</v>
      </c>
      <c r="H375" s="5" t="str">
        <f t="shared" si="87"/>
        <v>00</v>
      </c>
      <c r="I375" s="11">
        <v>1121510300</v>
      </c>
      <c r="J375" s="14" t="s">
        <v>426</v>
      </c>
      <c r="K375" s="6" t="s">
        <v>21</v>
      </c>
      <c r="L375" s="15" t="s">
        <v>22</v>
      </c>
      <c r="N375" t="str">
        <f t="shared" si="88"/>
        <v>1121510300</v>
      </c>
      <c r="O375" t="str">
        <f t="shared" si="89"/>
        <v>'1121510300'</v>
      </c>
      <c r="P375" t="str">
        <f t="shared" si="90"/>
        <v>'Taxa de Saúde Suplementar - Dívida Ativa'</v>
      </c>
      <c r="Q375" t="str">
        <f t="shared" si="91"/>
        <v>'Vide descrição do código de receita principal.'</v>
      </c>
      <c r="R375" t="str">
        <f t="shared" si="92"/>
        <v>'S'</v>
      </c>
      <c r="S375">
        <f t="shared" si="93"/>
        <v>8</v>
      </c>
      <c r="T375" t="str">
        <f t="shared" si="94"/>
        <v>Insert into CONTA_RECEITA_DESPESA  (VERSION,ATIVO,DATE_CREATED,LAST_UPDATED,TIPO,CODIGO,DESCRICAO,DESCRICAO_DETALHADA,ANALITICO,TAMANHO) values (0,'S',sysdate,sysdate,'R','1121510300','Taxa de Saúde Suplementar - Dívida Ativa','Vide descrição do código de receita principal.','S',8);</v>
      </c>
    </row>
    <row r="376" spans="1:20" ht="16" x14ac:dyDescent="0.2">
      <c r="A376" s="4" t="str">
        <f t="shared" si="80"/>
        <v>1</v>
      </c>
      <c r="B376" s="5" t="str">
        <f t="shared" si="81"/>
        <v>1</v>
      </c>
      <c r="C376" s="5" t="str">
        <f t="shared" si="82"/>
        <v>2</v>
      </c>
      <c r="D376" s="5" t="str">
        <f t="shared" si="83"/>
        <v>1</v>
      </c>
      <c r="E376" s="5" t="str">
        <f t="shared" si="84"/>
        <v>51</v>
      </c>
      <c r="F376" s="5" t="str">
        <f t="shared" si="85"/>
        <v>0</v>
      </c>
      <c r="G376" s="5" t="str">
        <f t="shared" si="86"/>
        <v>4</v>
      </c>
      <c r="H376" s="5" t="str">
        <f t="shared" si="87"/>
        <v>00</v>
      </c>
      <c r="I376" s="11">
        <v>1121510400</v>
      </c>
      <c r="J376" s="14" t="s">
        <v>427</v>
      </c>
      <c r="K376" s="6" t="s">
        <v>21</v>
      </c>
      <c r="L376" s="15" t="s">
        <v>22</v>
      </c>
      <c r="N376" t="str">
        <f t="shared" si="88"/>
        <v>1121510400</v>
      </c>
      <c r="O376" t="str">
        <f t="shared" si="89"/>
        <v>'1121510400'</v>
      </c>
      <c r="P376" t="str">
        <f t="shared" si="90"/>
        <v>'Taxa de Saúde Suplementar - Dívida Ativa - Multas e Juros de Mora da Dívida Ativa'</v>
      </c>
      <c r="Q376" t="str">
        <f t="shared" si="91"/>
        <v>'Vide descrição do código de receita principal.'</v>
      </c>
      <c r="R376" t="str">
        <f t="shared" si="92"/>
        <v>'S'</v>
      </c>
      <c r="S376">
        <f t="shared" si="93"/>
        <v>8</v>
      </c>
      <c r="T376" t="str">
        <f t="shared" si="94"/>
        <v>Insert into CONTA_RECEITA_DESPESA  (VERSION,ATIVO,DATE_CREATED,LAST_UPDATED,TIPO,CODIGO,DESCRICAO,DESCRICAO_DETALHADA,ANALITICO,TAMANHO) values (0,'S',sysdate,sysdate,'R','1121510400','Taxa de Saúde Suplementar - Dívida Ativa - Multas e Juros de Mora da Dívida Ativa','Vide descrição do código de receita principal.','S',8);</v>
      </c>
    </row>
    <row r="377" spans="1:20" ht="16" x14ac:dyDescent="0.2">
      <c r="A377" s="4" t="str">
        <f t="shared" si="80"/>
        <v>1</v>
      </c>
      <c r="B377" s="5" t="str">
        <f t="shared" si="81"/>
        <v>1</v>
      </c>
      <c r="C377" s="5" t="str">
        <f t="shared" si="82"/>
        <v>2</v>
      </c>
      <c r="D377" s="5" t="str">
        <f t="shared" si="83"/>
        <v>1</v>
      </c>
      <c r="E377" s="5" t="str">
        <f t="shared" si="84"/>
        <v>51</v>
      </c>
      <c r="F377" s="5" t="str">
        <f t="shared" si="85"/>
        <v>0</v>
      </c>
      <c r="G377" s="5" t="str">
        <f t="shared" si="86"/>
        <v>5</v>
      </c>
      <c r="H377" s="5" t="str">
        <f t="shared" si="87"/>
        <v>00</v>
      </c>
      <c r="I377" s="11">
        <v>1121510500</v>
      </c>
      <c r="J377" s="14" t="s">
        <v>428</v>
      </c>
      <c r="K377" s="6" t="s">
        <v>21</v>
      </c>
      <c r="L377" s="15" t="s">
        <v>22</v>
      </c>
      <c r="N377" t="str">
        <f t="shared" si="88"/>
        <v>1121510500</v>
      </c>
      <c r="O377" t="str">
        <f t="shared" si="89"/>
        <v>'1121510500'</v>
      </c>
      <c r="P377" t="str">
        <f t="shared" si="90"/>
        <v>'Taxa de Saúde Suplementar - Multas'</v>
      </c>
      <c r="Q377" t="str">
        <f t="shared" si="91"/>
        <v>'Vide descrição do código de receita principal.'</v>
      </c>
      <c r="R377" t="str">
        <f t="shared" si="92"/>
        <v>'S'</v>
      </c>
      <c r="S377">
        <f t="shared" si="93"/>
        <v>8</v>
      </c>
      <c r="T377" t="str">
        <f t="shared" si="94"/>
        <v>Insert into CONTA_RECEITA_DESPESA  (VERSION,ATIVO,DATE_CREATED,LAST_UPDATED,TIPO,CODIGO,DESCRICAO,DESCRICAO_DETALHADA,ANALITICO,TAMANHO) values (0,'S',sysdate,sysdate,'R','1121510500','Taxa de Saúde Suplementar - Multas','Vide descrição do código de receita principal.','S',8);</v>
      </c>
    </row>
    <row r="378" spans="1:20" ht="16" x14ac:dyDescent="0.2">
      <c r="A378" s="4" t="str">
        <f t="shared" si="80"/>
        <v>1</v>
      </c>
      <c r="B378" s="5" t="str">
        <f t="shared" si="81"/>
        <v>1</v>
      </c>
      <c r="C378" s="5" t="str">
        <f t="shared" si="82"/>
        <v>2</v>
      </c>
      <c r="D378" s="5" t="str">
        <f t="shared" si="83"/>
        <v>1</v>
      </c>
      <c r="E378" s="5" t="str">
        <f t="shared" si="84"/>
        <v>51</v>
      </c>
      <c r="F378" s="5" t="str">
        <f t="shared" si="85"/>
        <v>0</v>
      </c>
      <c r="G378" s="5" t="str">
        <f t="shared" si="86"/>
        <v>6</v>
      </c>
      <c r="H378" s="5" t="str">
        <f t="shared" si="87"/>
        <v>00</v>
      </c>
      <c r="I378" s="11">
        <v>1121510600</v>
      </c>
      <c r="J378" s="14" t="s">
        <v>429</v>
      </c>
      <c r="K378" s="6" t="s">
        <v>21</v>
      </c>
      <c r="L378" s="15" t="s">
        <v>22</v>
      </c>
      <c r="N378" t="str">
        <f t="shared" si="88"/>
        <v>1121510600</v>
      </c>
      <c r="O378" t="str">
        <f t="shared" si="89"/>
        <v>'1121510600'</v>
      </c>
      <c r="P378" t="str">
        <f t="shared" si="90"/>
        <v>'Taxa de Saúde Suplementar - Juros de Mora'</v>
      </c>
      <c r="Q378" t="str">
        <f t="shared" si="91"/>
        <v>'Vide descrição do código de receita principal.'</v>
      </c>
      <c r="R378" t="str">
        <f t="shared" si="92"/>
        <v>'S'</v>
      </c>
      <c r="S378">
        <f t="shared" si="93"/>
        <v>8</v>
      </c>
      <c r="T378" t="str">
        <f t="shared" si="94"/>
        <v>Insert into CONTA_RECEITA_DESPESA  (VERSION,ATIVO,DATE_CREATED,LAST_UPDATED,TIPO,CODIGO,DESCRICAO,DESCRICAO_DETALHADA,ANALITICO,TAMANHO) values (0,'S',sysdate,sysdate,'R','1121510600','Taxa de Saúde Suplementar - Juros de Mora','Vide descrição do código de receita principal.','S',8);</v>
      </c>
    </row>
    <row r="379" spans="1:20" ht="45.75" customHeight="1" x14ac:dyDescent="0.2">
      <c r="A379" s="4" t="str">
        <f t="shared" si="80"/>
        <v>1</v>
      </c>
      <c r="B379" s="5" t="str">
        <f t="shared" si="81"/>
        <v>1</v>
      </c>
      <c r="C379" s="5" t="str">
        <f t="shared" si="82"/>
        <v>2</v>
      </c>
      <c r="D379" s="5" t="str">
        <f t="shared" si="83"/>
        <v>1</v>
      </c>
      <c r="E379" s="5" t="str">
        <f t="shared" si="84"/>
        <v>51</v>
      </c>
      <c r="F379" s="5" t="str">
        <f t="shared" si="85"/>
        <v>0</v>
      </c>
      <c r="G379" s="5" t="str">
        <f t="shared" si="86"/>
        <v>7</v>
      </c>
      <c r="H379" s="5" t="str">
        <f t="shared" si="87"/>
        <v>00</v>
      </c>
      <c r="I379" s="11">
        <v>1121510700</v>
      </c>
      <c r="J379" s="14" t="s">
        <v>430</v>
      </c>
      <c r="K379" s="6" t="s">
        <v>21</v>
      </c>
      <c r="L379" s="15" t="s">
        <v>22</v>
      </c>
      <c r="N379" t="str">
        <f t="shared" si="88"/>
        <v>1121510700</v>
      </c>
      <c r="O379" t="str">
        <f t="shared" si="89"/>
        <v>'1121510700'</v>
      </c>
      <c r="P379" t="str">
        <f t="shared" si="90"/>
        <v>'Taxa de Saúde Suplementar - Dívida Ativa - Multas da Dívida Ativa'</v>
      </c>
      <c r="Q379" t="str">
        <f t="shared" si="91"/>
        <v>'Vide descrição do código de receita principal.'</v>
      </c>
      <c r="R379" t="str">
        <f t="shared" si="92"/>
        <v>'S'</v>
      </c>
      <c r="S379">
        <f t="shared" si="93"/>
        <v>8</v>
      </c>
      <c r="T379" t="str">
        <f t="shared" si="94"/>
        <v>Insert into CONTA_RECEITA_DESPESA  (VERSION,ATIVO,DATE_CREATED,LAST_UPDATED,TIPO,CODIGO,DESCRICAO,DESCRICAO_DETALHADA,ANALITICO,TAMANHO) values (0,'S',sysdate,sysdate,'R','1121510700','Taxa de Saúde Suplementar - Dívida Ativa - Multas da Dívida Ativa','Vide descrição do código de receita principal.','S',8);</v>
      </c>
    </row>
    <row r="380" spans="1:20" ht="16" x14ac:dyDescent="0.2">
      <c r="A380" s="4" t="str">
        <f t="shared" si="80"/>
        <v>1</v>
      </c>
      <c r="B380" s="5" t="str">
        <f t="shared" si="81"/>
        <v>1</v>
      </c>
      <c r="C380" s="5" t="str">
        <f t="shared" si="82"/>
        <v>2</v>
      </c>
      <c r="D380" s="5" t="str">
        <f t="shared" si="83"/>
        <v>1</v>
      </c>
      <c r="E380" s="5" t="str">
        <f t="shared" si="84"/>
        <v>51</v>
      </c>
      <c r="F380" s="5" t="str">
        <f t="shared" si="85"/>
        <v>0</v>
      </c>
      <c r="G380" s="5" t="str">
        <f t="shared" si="86"/>
        <v>8</v>
      </c>
      <c r="H380" s="5" t="str">
        <f t="shared" si="87"/>
        <v>00</v>
      </c>
      <c r="I380" s="11">
        <v>1121510800</v>
      </c>
      <c r="J380" s="14" t="s">
        <v>431</v>
      </c>
      <c r="K380" s="6" t="s">
        <v>21</v>
      </c>
      <c r="L380" s="15" t="s">
        <v>22</v>
      </c>
      <c r="N380" t="str">
        <f t="shared" si="88"/>
        <v>1121510800</v>
      </c>
      <c r="O380" t="str">
        <f t="shared" si="89"/>
        <v>'1121510800'</v>
      </c>
      <c r="P380" t="str">
        <f t="shared" si="90"/>
        <v>'Taxa de Saúde Suplementar - Juros de Mora da Dívida Ativa'</v>
      </c>
      <c r="Q380" t="str">
        <f t="shared" si="91"/>
        <v>'Vide descrição do código de receita principal.'</v>
      </c>
      <c r="R380" t="str">
        <f t="shared" si="92"/>
        <v>'S'</v>
      </c>
      <c r="S380">
        <f t="shared" si="93"/>
        <v>8</v>
      </c>
      <c r="T380" t="str">
        <f t="shared" si="94"/>
        <v>Insert into CONTA_RECEITA_DESPESA  (VERSION,ATIVO,DATE_CREATED,LAST_UPDATED,TIPO,CODIGO,DESCRICAO,DESCRICAO_DETALHADA,ANALITICO,TAMANHO) values (0,'S',sysdate,sysdate,'R','1121510800','Taxa de Saúde Suplementar - Juros de Mora da Dívida Ativa','Vide descrição do código de receita principal.','S',8);</v>
      </c>
    </row>
    <row r="381" spans="1:20" ht="32" x14ac:dyDescent="0.2">
      <c r="A381" s="4" t="str">
        <f t="shared" si="80"/>
        <v>1</v>
      </c>
      <c r="B381" s="5" t="str">
        <f t="shared" si="81"/>
        <v>1</v>
      </c>
      <c r="C381" s="5" t="str">
        <f t="shared" si="82"/>
        <v>2</v>
      </c>
      <c r="D381" s="5" t="str">
        <f t="shared" si="83"/>
        <v>2</v>
      </c>
      <c r="E381" s="5" t="str">
        <f t="shared" si="84"/>
        <v>00</v>
      </c>
      <c r="F381" s="5" t="str">
        <f t="shared" si="85"/>
        <v>0</v>
      </c>
      <c r="G381" s="5" t="str">
        <f t="shared" si="86"/>
        <v>0</v>
      </c>
      <c r="H381" s="5" t="str">
        <f t="shared" si="87"/>
        <v>00</v>
      </c>
      <c r="I381" s="11">
        <v>1122000000</v>
      </c>
      <c r="J381" s="6" t="s">
        <v>432</v>
      </c>
      <c r="K381" s="6" t="s">
        <v>433</v>
      </c>
      <c r="L381" s="13" t="s">
        <v>11</v>
      </c>
      <c r="N381" t="str">
        <f t="shared" si="88"/>
        <v>1122000000</v>
      </c>
      <c r="O381" t="str">
        <f t="shared" si="89"/>
        <v>'1122000000'</v>
      </c>
      <c r="P381" t="str">
        <f t="shared" si="90"/>
        <v>'Taxas pela Prestação de Serviços'</v>
      </c>
      <c r="Q381" t="str">
        <f t="shared" si="91"/>
        <v>'Agrega receitas que se originaram de taxas pela utilização efetiva ou potencial de serviço público específico e divisível, prestado ao contribuinte ou posto à sua disposição.'</v>
      </c>
      <c r="R381" t="str">
        <f t="shared" si="92"/>
        <v>'N'</v>
      </c>
      <c r="S381">
        <f t="shared" si="93"/>
        <v>4</v>
      </c>
      <c r="T381" t="str">
        <f t="shared" si="94"/>
        <v>Insert into CONTA_RECEITA_DESPESA  (VERSION,ATIVO,DATE_CREATED,LAST_UPDATED,TIPO,CODIGO,DESCRICAO,DESCRICAO_DETALHADA,ANALITICO,TAMANHO) values (0,'S',sysdate,sysdate,'R','1122000000','Taxas pela Prestação de Serviços','Agrega receitas que se originaram de taxas pela utilização efetiva ou potencial de serviço público específico e divisível, prestado ao contribuinte ou posto à sua disposição.','N',4);</v>
      </c>
    </row>
    <row r="382" spans="1:20" ht="32" x14ac:dyDescent="0.2">
      <c r="A382" s="4" t="str">
        <f t="shared" si="80"/>
        <v>1</v>
      </c>
      <c r="B382" s="5" t="str">
        <f t="shared" si="81"/>
        <v>1</v>
      </c>
      <c r="C382" s="5" t="str">
        <f t="shared" si="82"/>
        <v>2</v>
      </c>
      <c r="D382" s="5" t="str">
        <f t="shared" si="83"/>
        <v>2</v>
      </c>
      <c r="E382" s="5" t="str">
        <f t="shared" si="84"/>
        <v>01</v>
      </c>
      <c r="F382" s="5" t="str">
        <f t="shared" si="85"/>
        <v>0</v>
      </c>
      <c r="G382" s="5" t="str">
        <f t="shared" si="86"/>
        <v>0</v>
      </c>
      <c r="H382" s="5" t="str">
        <f t="shared" si="87"/>
        <v>00</v>
      </c>
      <c r="I382" s="11">
        <v>1122010000</v>
      </c>
      <c r="J382" s="6" t="s">
        <v>434</v>
      </c>
      <c r="K382" s="6" t="s">
        <v>435</v>
      </c>
      <c r="L382" s="13" t="s">
        <v>11</v>
      </c>
      <c r="N382" t="str">
        <f t="shared" si="88"/>
        <v>1122010000</v>
      </c>
      <c r="O382" t="str">
        <f t="shared" si="89"/>
        <v>'1122010000'</v>
      </c>
      <c r="P382" t="str">
        <f t="shared" si="90"/>
        <v>'Taxas pela Prestação de Serviços em Geral'</v>
      </c>
      <c r="Q382" t="str">
        <f t="shared" si="91"/>
        <v>'Registra receitas que se originaram de taxas pela utilização efetiva ou potencial de serviço público específico e divisível, prestado ao contribuinte ou posto à sua disposição.'</v>
      </c>
      <c r="R382" t="str">
        <f t="shared" si="92"/>
        <v>'N'</v>
      </c>
      <c r="S382">
        <f t="shared" si="93"/>
        <v>6</v>
      </c>
      <c r="T382" t="str">
        <f t="shared" si="94"/>
        <v>Insert into CONTA_RECEITA_DESPESA  (VERSION,ATIVO,DATE_CREATED,LAST_UPDATED,TIPO,CODIGO,DESCRICAO,DESCRICAO_DETALHADA,ANALITICO,TAMANHO) values (0,'S',sysdate,sysdate,'R','1122010000','Taxas pela Prestação de Serviços em Geral','Registra receitas que se originaram de taxas pela utilização efetiva ou potencial de serviço público específico e divisível, prestado ao contribuinte ou posto à sua disposição.','N',6);</v>
      </c>
    </row>
    <row r="383" spans="1:20" ht="16" x14ac:dyDescent="0.2">
      <c r="A383" s="4" t="str">
        <f t="shared" si="80"/>
        <v>1</v>
      </c>
      <c r="B383" s="5" t="str">
        <f t="shared" si="81"/>
        <v>1</v>
      </c>
      <c r="C383" s="5" t="str">
        <f t="shared" si="82"/>
        <v>2</v>
      </c>
      <c r="D383" s="5" t="str">
        <f t="shared" si="83"/>
        <v>2</v>
      </c>
      <c r="E383" s="5" t="str">
        <f t="shared" si="84"/>
        <v>01</v>
      </c>
      <c r="F383" s="5" t="str">
        <f t="shared" si="85"/>
        <v>0</v>
      </c>
      <c r="G383" s="5" t="str">
        <f t="shared" si="86"/>
        <v>1</v>
      </c>
      <c r="H383" s="5" t="str">
        <f t="shared" si="87"/>
        <v>00</v>
      </c>
      <c r="I383" s="11">
        <v>1122010100</v>
      </c>
      <c r="J383" s="14" t="s">
        <v>436</v>
      </c>
      <c r="K383" s="6" t="s">
        <v>21</v>
      </c>
      <c r="L383" s="15" t="s">
        <v>22</v>
      </c>
      <c r="N383" t="str">
        <f t="shared" si="88"/>
        <v>1122010100</v>
      </c>
      <c r="O383" t="str">
        <f t="shared" si="89"/>
        <v>'1122010100'</v>
      </c>
      <c r="P383" t="str">
        <f t="shared" si="90"/>
        <v>'Taxas pela Prestação de Serviços em Geral - Principal'</v>
      </c>
      <c r="Q383" t="str">
        <f t="shared" si="91"/>
        <v>'Vide descrição do código de receita principal.'</v>
      </c>
      <c r="R383" t="str">
        <f t="shared" si="92"/>
        <v>'S'</v>
      </c>
      <c r="S383">
        <f t="shared" si="93"/>
        <v>8</v>
      </c>
      <c r="T383" t="str">
        <f t="shared" si="94"/>
        <v>Insert into CONTA_RECEITA_DESPESA  (VERSION,ATIVO,DATE_CREATED,LAST_UPDATED,TIPO,CODIGO,DESCRICAO,DESCRICAO_DETALHADA,ANALITICO,TAMANHO) values (0,'S',sysdate,sysdate,'R','1122010100','Taxas pela Prestação de Serviços em Geral - Principal','Vide descrição do código de receita principal.','S',8);</v>
      </c>
    </row>
    <row r="384" spans="1:20" ht="16" x14ac:dyDescent="0.2">
      <c r="A384" s="4" t="str">
        <f t="shared" si="80"/>
        <v>1</v>
      </c>
      <c r="B384" s="5" t="str">
        <f t="shared" si="81"/>
        <v>1</v>
      </c>
      <c r="C384" s="5" t="str">
        <f t="shared" si="82"/>
        <v>2</v>
      </c>
      <c r="D384" s="5" t="str">
        <f t="shared" si="83"/>
        <v>2</v>
      </c>
      <c r="E384" s="5" t="str">
        <f t="shared" si="84"/>
        <v>01</v>
      </c>
      <c r="F384" s="5" t="str">
        <f t="shared" si="85"/>
        <v>0</v>
      </c>
      <c r="G384" s="5" t="str">
        <f t="shared" si="86"/>
        <v>2</v>
      </c>
      <c r="H384" s="5" t="str">
        <f t="shared" si="87"/>
        <v>00</v>
      </c>
      <c r="I384" s="11">
        <v>1122010200</v>
      </c>
      <c r="J384" s="14" t="s">
        <v>437</v>
      </c>
      <c r="K384" s="6" t="s">
        <v>21</v>
      </c>
      <c r="L384" s="15" t="s">
        <v>22</v>
      </c>
      <c r="N384" t="str">
        <f t="shared" si="88"/>
        <v>1122010200</v>
      </c>
      <c r="O384" t="str">
        <f t="shared" si="89"/>
        <v>'1122010200'</v>
      </c>
      <c r="P384" t="str">
        <f t="shared" si="90"/>
        <v>'Taxas pela Prestação de Serviços em Geral - Multas e Juros de Mora'</v>
      </c>
      <c r="Q384" t="str">
        <f t="shared" si="91"/>
        <v>'Vide descrição do código de receita principal.'</v>
      </c>
      <c r="R384" t="str">
        <f t="shared" si="92"/>
        <v>'S'</v>
      </c>
      <c r="S384">
        <f t="shared" si="93"/>
        <v>8</v>
      </c>
      <c r="T384" t="str">
        <f t="shared" si="94"/>
        <v>Insert into CONTA_RECEITA_DESPESA  (VERSION,ATIVO,DATE_CREATED,LAST_UPDATED,TIPO,CODIGO,DESCRICAO,DESCRICAO_DETALHADA,ANALITICO,TAMANHO) values (0,'S',sysdate,sysdate,'R','1122010200','Taxas pela Prestação de Serviços em Geral - Multas e Juros de Mora','Vide descrição do código de receita principal.','S',8);</v>
      </c>
    </row>
    <row r="385" spans="1:20" ht="16" x14ac:dyDescent="0.2">
      <c r="A385" s="4" t="str">
        <f t="shared" si="80"/>
        <v>1</v>
      </c>
      <c r="B385" s="5" t="str">
        <f t="shared" si="81"/>
        <v>1</v>
      </c>
      <c r="C385" s="5" t="str">
        <f t="shared" si="82"/>
        <v>2</v>
      </c>
      <c r="D385" s="5" t="str">
        <f t="shared" si="83"/>
        <v>2</v>
      </c>
      <c r="E385" s="5" t="str">
        <f t="shared" si="84"/>
        <v>01</v>
      </c>
      <c r="F385" s="5" t="str">
        <f t="shared" si="85"/>
        <v>0</v>
      </c>
      <c r="G385" s="5" t="str">
        <f t="shared" si="86"/>
        <v>3</v>
      </c>
      <c r="H385" s="5" t="str">
        <f t="shared" si="87"/>
        <v>00</v>
      </c>
      <c r="I385" s="11">
        <v>1122010300</v>
      </c>
      <c r="J385" s="14" t="s">
        <v>438</v>
      </c>
      <c r="K385" s="6" t="s">
        <v>21</v>
      </c>
      <c r="L385" s="15" t="s">
        <v>22</v>
      </c>
      <c r="N385" t="str">
        <f t="shared" si="88"/>
        <v>1122010300</v>
      </c>
      <c r="O385" t="str">
        <f t="shared" si="89"/>
        <v>'1122010300'</v>
      </c>
      <c r="P385" t="str">
        <f t="shared" si="90"/>
        <v>'Taxas pela Prestação de Serviços em Geral - Dívida Ativa'</v>
      </c>
      <c r="Q385" t="str">
        <f t="shared" si="91"/>
        <v>'Vide descrição do código de receita principal.'</v>
      </c>
      <c r="R385" t="str">
        <f t="shared" si="92"/>
        <v>'S'</v>
      </c>
      <c r="S385">
        <f t="shared" si="93"/>
        <v>8</v>
      </c>
      <c r="T385" t="str">
        <f t="shared" si="94"/>
        <v>Insert into CONTA_RECEITA_DESPESA  (VERSION,ATIVO,DATE_CREATED,LAST_UPDATED,TIPO,CODIGO,DESCRICAO,DESCRICAO_DETALHADA,ANALITICO,TAMANHO) values (0,'S',sysdate,sysdate,'R','1122010300','Taxas pela Prestação de Serviços em Geral - Dívida Ativa','Vide descrição do código de receita principal.','S',8);</v>
      </c>
    </row>
    <row r="386" spans="1:20" ht="32" x14ac:dyDescent="0.2">
      <c r="A386" s="4" t="str">
        <f t="shared" si="80"/>
        <v>1</v>
      </c>
      <c r="B386" s="5" t="str">
        <f t="shared" si="81"/>
        <v>1</v>
      </c>
      <c r="C386" s="5" t="str">
        <f t="shared" si="82"/>
        <v>2</v>
      </c>
      <c r="D386" s="5" t="str">
        <f t="shared" si="83"/>
        <v>2</v>
      </c>
      <c r="E386" s="5" t="str">
        <f t="shared" si="84"/>
        <v>01</v>
      </c>
      <c r="F386" s="5" t="str">
        <f t="shared" si="85"/>
        <v>0</v>
      </c>
      <c r="G386" s="5" t="str">
        <f t="shared" si="86"/>
        <v>4</v>
      </c>
      <c r="H386" s="5" t="str">
        <f t="shared" si="87"/>
        <v>00</v>
      </c>
      <c r="I386" s="11">
        <v>1122010400</v>
      </c>
      <c r="J386" s="14" t="s">
        <v>439</v>
      </c>
      <c r="K386" s="6" t="s">
        <v>21</v>
      </c>
      <c r="L386" s="15" t="s">
        <v>22</v>
      </c>
      <c r="N386" t="str">
        <f t="shared" si="88"/>
        <v>1122010400</v>
      </c>
      <c r="O386" t="str">
        <f t="shared" si="89"/>
        <v>'1122010400'</v>
      </c>
      <c r="P386" t="str">
        <f t="shared" si="90"/>
        <v>'Taxas pela Prestação de Serviços em Geral - Dívida Ativa - Multas e Juros de Mora da Dívida Ativa'</v>
      </c>
      <c r="Q386" t="str">
        <f t="shared" si="91"/>
        <v>'Vide descrição do código de receita principal.'</v>
      </c>
      <c r="R386" t="str">
        <f t="shared" si="92"/>
        <v>'S'</v>
      </c>
      <c r="S386">
        <f t="shared" si="93"/>
        <v>8</v>
      </c>
      <c r="T386" t="str">
        <f t="shared" si="94"/>
        <v>Insert into CONTA_RECEITA_DESPESA  (VERSION,ATIVO,DATE_CREATED,LAST_UPDATED,TIPO,CODIGO,DESCRICAO,DESCRICAO_DETALHADA,ANALITICO,TAMANHO) values (0,'S',sysdate,sysdate,'R','1122010400','Taxas pela Prestação de Serviços em Geral - Dívida Ativa - Multas e Juros de Mora da Dívida Ativa','Vide descrição do código de receita principal.','S',8);</v>
      </c>
    </row>
    <row r="387" spans="1:20" ht="16" x14ac:dyDescent="0.2">
      <c r="A387" s="4" t="str">
        <f t="shared" si="80"/>
        <v>1</v>
      </c>
      <c r="B387" s="5" t="str">
        <f t="shared" si="81"/>
        <v>1</v>
      </c>
      <c r="C387" s="5" t="str">
        <f t="shared" si="82"/>
        <v>2</v>
      </c>
      <c r="D387" s="5" t="str">
        <f t="shared" si="83"/>
        <v>2</v>
      </c>
      <c r="E387" s="5" t="str">
        <f t="shared" si="84"/>
        <v>01</v>
      </c>
      <c r="F387" s="5" t="str">
        <f t="shared" si="85"/>
        <v>0</v>
      </c>
      <c r="G387" s="5" t="str">
        <f t="shared" si="86"/>
        <v>5</v>
      </c>
      <c r="H387" s="5" t="str">
        <f t="shared" si="87"/>
        <v>00</v>
      </c>
      <c r="I387" s="11">
        <v>1122010500</v>
      </c>
      <c r="J387" s="14" t="s">
        <v>440</v>
      </c>
      <c r="K387" s="6" t="s">
        <v>21</v>
      </c>
      <c r="L387" s="15" t="s">
        <v>22</v>
      </c>
      <c r="N387" t="str">
        <f t="shared" si="88"/>
        <v>1122010500</v>
      </c>
      <c r="O387" t="str">
        <f t="shared" si="89"/>
        <v>'1122010500'</v>
      </c>
      <c r="P387" t="str">
        <f t="shared" si="90"/>
        <v>'Taxas pela Prestação de Serviços em Geral - Multas'</v>
      </c>
      <c r="Q387" t="str">
        <f t="shared" si="91"/>
        <v>'Vide descrição do código de receita principal.'</v>
      </c>
      <c r="R387" t="str">
        <f t="shared" si="92"/>
        <v>'S'</v>
      </c>
      <c r="S387">
        <f t="shared" si="93"/>
        <v>8</v>
      </c>
      <c r="T387" t="str">
        <f t="shared" si="94"/>
        <v>Insert into CONTA_RECEITA_DESPESA  (VERSION,ATIVO,DATE_CREATED,LAST_UPDATED,TIPO,CODIGO,DESCRICAO,DESCRICAO_DETALHADA,ANALITICO,TAMANHO) values (0,'S',sysdate,sysdate,'R','1122010500','Taxas pela Prestação de Serviços em Geral - Multas','Vide descrição do código de receita principal.','S',8);</v>
      </c>
    </row>
    <row r="388" spans="1:20" ht="16" x14ac:dyDescent="0.2">
      <c r="A388" s="4" t="str">
        <f t="shared" si="80"/>
        <v>1</v>
      </c>
      <c r="B388" s="5" t="str">
        <f t="shared" si="81"/>
        <v>1</v>
      </c>
      <c r="C388" s="5" t="str">
        <f t="shared" si="82"/>
        <v>2</v>
      </c>
      <c r="D388" s="5" t="str">
        <f t="shared" si="83"/>
        <v>2</v>
      </c>
      <c r="E388" s="5" t="str">
        <f t="shared" si="84"/>
        <v>01</v>
      </c>
      <c r="F388" s="5" t="str">
        <f t="shared" si="85"/>
        <v>0</v>
      </c>
      <c r="G388" s="5" t="str">
        <f t="shared" si="86"/>
        <v>6</v>
      </c>
      <c r="H388" s="5" t="str">
        <f t="shared" si="87"/>
        <v>00</v>
      </c>
      <c r="I388" s="11">
        <v>1122010600</v>
      </c>
      <c r="J388" s="14" t="s">
        <v>441</v>
      </c>
      <c r="K388" s="6" t="s">
        <v>21</v>
      </c>
      <c r="L388" s="15" t="s">
        <v>22</v>
      </c>
      <c r="N388" t="str">
        <f t="shared" si="88"/>
        <v>1122010600</v>
      </c>
      <c r="O388" t="str">
        <f t="shared" si="89"/>
        <v>'1122010600'</v>
      </c>
      <c r="P388" t="str">
        <f t="shared" si="90"/>
        <v>'Taxas pela Prestação de Serviços em Geral - Juros de Mora'</v>
      </c>
      <c r="Q388" t="str">
        <f t="shared" si="91"/>
        <v>'Vide descrição do código de receita principal.'</v>
      </c>
      <c r="R388" t="str">
        <f t="shared" si="92"/>
        <v>'S'</v>
      </c>
      <c r="S388">
        <f t="shared" si="93"/>
        <v>8</v>
      </c>
      <c r="T388" t="str">
        <f t="shared" si="94"/>
        <v>Insert into CONTA_RECEITA_DESPESA  (VERSION,ATIVO,DATE_CREATED,LAST_UPDATED,TIPO,CODIGO,DESCRICAO,DESCRICAO_DETALHADA,ANALITICO,TAMANHO) values (0,'S',sysdate,sysdate,'R','1122010600','Taxas pela Prestação de Serviços em Geral - Juros de Mora','Vide descrição do código de receita principal.','S',8);</v>
      </c>
    </row>
    <row r="389" spans="1:20" ht="16" x14ac:dyDescent="0.2">
      <c r="A389" s="4" t="str">
        <f t="shared" ref="A389:A426" si="95">MID($I389,1,1)</f>
        <v>1</v>
      </c>
      <c r="B389" s="5" t="str">
        <f t="shared" ref="B389:B426" si="96">MID($I389,2,1)</f>
        <v>1</v>
      </c>
      <c r="C389" s="5" t="str">
        <f t="shared" ref="C389:C426" si="97">MID($I389,3,1)</f>
        <v>2</v>
      </c>
      <c r="D389" s="5" t="str">
        <f t="shared" ref="D389:D426" si="98">MID($I389,4,1)</f>
        <v>2</v>
      </c>
      <c r="E389" s="5" t="str">
        <f t="shared" ref="E389:E426" si="99">MID($I389,5,2)</f>
        <v>01</v>
      </c>
      <c r="F389" s="5" t="str">
        <f t="shared" ref="F389:F426" si="100">MID($I389,7,1)</f>
        <v>0</v>
      </c>
      <c r="G389" s="5" t="str">
        <f t="shared" ref="G389:G426" si="101">MID($I389,8,1)</f>
        <v>7</v>
      </c>
      <c r="H389" s="5" t="str">
        <f t="shared" ref="H389:H426" si="102">MID($I389,9,2)</f>
        <v>00</v>
      </c>
      <c r="I389" s="11">
        <v>1122010700</v>
      </c>
      <c r="J389" s="14" t="s">
        <v>442</v>
      </c>
      <c r="K389" s="6" t="s">
        <v>21</v>
      </c>
      <c r="L389" s="15" t="s">
        <v>22</v>
      </c>
      <c r="N389" t="str">
        <f t="shared" si="88"/>
        <v>1122010700</v>
      </c>
      <c r="O389" t="str">
        <f t="shared" si="89"/>
        <v>'1122010700'</v>
      </c>
      <c r="P389" t="str">
        <f t="shared" si="90"/>
        <v>'Taxas pela Prestação de Serviços em Geral - Dívida Ativa - Multas da Dívida Ativa'</v>
      </c>
      <c r="Q389" t="str">
        <f t="shared" si="91"/>
        <v>'Vide descrição do código de receita principal.'</v>
      </c>
      <c r="R389" t="str">
        <f t="shared" si="92"/>
        <v>'S'</v>
      </c>
      <c r="S389">
        <f t="shared" si="93"/>
        <v>8</v>
      </c>
      <c r="T389" t="str">
        <f t="shared" si="94"/>
        <v>Insert into CONTA_RECEITA_DESPESA  (VERSION,ATIVO,DATE_CREATED,LAST_UPDATED,TIPO,CODIGO,DESCRICAO,DESCRICAO_DETALHADA,ANALITICO,TAMANHO) values (0,'S',sysdate,sysdate,'R','1122010700','Taxas pela Prestação de Serviços em Geral - Dívida Ativa - Multas da Dívida Ativa','Vide descrição do código de receita principal.','S',8);</v>
      </c>
    </row>
    <row r="390" spans="1:20" ht="16" x14ac:dyDescent="0.2">
      <c r="A390" s="4" t="str">
        <f t="shared" si="95"/>
        <v>1</v>
      </c>
      <c r="B390" s="5" t="str">
        <f t="shared" si="96"/>
        <v>1</v>
      </c>
      <c r="C390" s="5" t="str">
        <f t="shared" si="97"/>
        <v>2</v>
      </c>
      <c r="D390" s="5" t="str">
        <f t="shared" si="98"/>
        <v>2</v>
      </c>
      <c r="E390" s="5" t="str">
        <f t="shared" si="99"/>
        <v>01</v>
      </c>
      <c r="F390" s="5" t="str">
        <f t="shared" si="100"/>
        <v>0</v>
      </c>
      <c r="G390" s="5" t="str">
        <f t="shared" si="101"/>
        <v>8</v>
      </c>
      <c r="H390" s="5" t="str">
        <f t="shared" si="102"/>
        <v>00</v>
      </c>
      <c r="I390" s="11">
        <v>1122010800</v>
      </c>
      <c r="J390" s="14" t="s">
        <v>443</v>
      </c>
      <c r="K390" s="6" t="s">
        <v>21</v>
      </c>
      <c r="L390" s="15" t="s">
        <v>22</v>
      </c>
      <c r="N390" t="str">
        <f t="shared" ref="N390:N453" si="103">SUBSTITUTE(I390,".","")</f>
        <v>1122010800</v>
      </c>
      <c r="O390" t="str">
        <f t="shared" ref="O390:O453" si="104">_xlfn.CONCAT("'",N390,"'")</f>
        <v>'1122010800'</v>
      </c>
      <c r="P390" t="str">
        <f t="shared" ref="P390:P453" si="105">_xlfn.CONCAT("'",CLEAN(J390),"'")</f>
        <v>'Taxas pela Prestação de Serviços em Geral - Juros de Mora da Dívida Ativa'</v>
      </c>
      <c r="Q390" t="str">
        <f t="shared" ref="Q390:Q453" si="106">_xlfn.CONCAT("'",CLEAN(K390),"'")</f>
        <v>'Vide descrição do código de receita principal.'</v>
      </c>
      <c r="R390" t="str">
        <f t="shared" ref="R390:R453" si="107">IF(TRIM(L390)="NÃO","'N'",IF(TRIM(L390)="SIM","'S'","*ERR0*"))</f>
        <v>'S'</v>
      </c>
      <c r="S390">
        <f t="shared" ref="S390:S453" si="108">IF(RIGHT(N390,2)&lt;&gt;"00",10,IF(MID(N390,8,1)&lt;&gt;"0",8,IF(MID(N390,7,1)&lt;&gt;"0",7,IF(MID(N390,5,2)&lt;&gt;"00",6,IF(MID(N390,4,1)&lt;&gt;"0",4,IF(MID(N390,3,1)&lt;&gt;"0",3,IF(MID(N390,2,1)&lt;&gt;"0",2,IF(LEFT(N390,1)&lt;&gt;"0",1,"*ERR0*"))))))))</f>
        <v>8</v>
      </c>
      <c r="T390" t="str">
        <f t="shared" ref="T390:T453" si="109">_xlfn.CONCAT("Insert into CONTA_RECEITA_DESPESA  (VERSION,ATIVO,DATE_CREATED,LAST_UPDATED,TIPO,CODIGO,DESCRICAO,DESCRICAO_DETALHADA,ANALITICO,TAMANHO) values (0,'S',sysdate,sysdate,'R',",O390,",",P390,",",Q390,",",R390,",",S390,");")</f>
        <v>Insert into CONTA_RECEITA_DESPESA  (VERSION,ATIVO,DATE_CREATED,LAST_UPDATED,TIPO,CODIGO,DESCRICAO,DESCRICAO_DETALHADA,ANALITICO,TAMANHO) values (0,'S',sysdate,sysdate,'R','1122010800','Taxas pela Prestação de Serviços em Geral - Juros de Mora da Dívida Ativa','Vide descrição do código de receita principal.','S',8);</v>
      </c>
    </row>
    <row r="391" spans="1:20" ht="112" x14ac:dyDescent="0.2">
      <c r="A391" s="4" t="str">
        <f t="shared" si="95"/>
        <v>1</v>
      </c>
      <c r="B391" s="5" t="str">
        <f t="shared" si="96"/>
        <v>1</v>
      </c>
      <c r="C391" s="5" t="str">
        <f t="shared" si="97"/>
        <v>2</v>
      </c>
      <c r="D391" s="5" t="str">
        <f t="shared" si="98"/>
        <v>2</v>
      </c>
      <c r="E391" s="5" t="str">
        <f t="shared" si="99"/>
        <v>02</v>
      </c>
      <c r="F391" s="5" t="str">
        <f t="shared" si="100"/>
        <v>0</v>
      </c>
      <c r="G391" s="5" t="str">
        <f t="shared" si="101"/>
        <v>0</v>
      </c>
      <c r="H391" s="5" t="str">
        <f t="shared" si="102"/>
        <v>00</v>
      </c>
      <c r="I391" s="11">
        <v>1122020000</v>
      </c>
      <c r="J391" s="6" t="s">
        <v>444</v>
      </c>
      <c r="K391" s="6" t="s">
        <v>5215</v>
      </c>
      <c r="L391" s="13" t="s">
        <v>11</v>
      </c>
      <c r="N391" t="str">
        <f t="shared" si="103"/>
        <v>1122020000</v>
      </c>
      <c r="O391" t="str">
        <f t="shared" si="104"/>
        <v>'1122020000'</v>
      </c>
      <c r="P391" t="str">
        <f t="shared" si="105"/>
        <v>'Emolumentos e Custas Judiciais '</v>
      </c>
      <c r="Q391" t="str">
        <f t="shared" si="106"/>
        <v>'Registra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v>
      </c>
      <c r="R391" t="str">
        <f t="shared" si="107"/>
        <v>'N'</v>
      </c>
      <c r="S391">
        <f t="shared" si="108"/>
        <v>6</v>
      </c>
      <c r="T391" t="str">
        <f t="shared" si="109"/>
        <v>Insert into CONTA_RECEITA_DESPESA  (VERSION,ATIVO,DATE_CREATED,LAST_UPDATED,TIPO,CODIGO,DESCRICAO,DESCRICAO_DETALHADA,ANALITICO,TAMANHO) values (0,'S',sysdate,sysdate,'R','1122020000','Emolumentos e Custas Judiciais ','Registra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fixo.','N',6);</v>
      </c>
    </row>
    <row r="392" spans="1:20" ht="16" x14ac:dyDescent="0.2">
      <c r="A392" s="4" t="str">
        <f t="shared" si="95"/>
        <v>1</v>
      </c>
      <c r="B392" s="5" t="str">
        <f t="shared" si="96"/>
        <v>1</v>
      </c>
      <c r="C392" s="5" t="str">
        <f t="shared" si="97"/>
        <v>2</v>
      </c>
      <c r="D392" s="5" t="str">
        <f t="shared" si="98"/>
        <v>2</v>
      </c>
      <c r="E392" s="5" t="str">
        <f t="shared" si="99"/>
        <v>02</v>
      </c>
      <c r="F392" s="5" t="str">
        <f t="shared" si="100"/>
        <v>0</v>
      </c>
      <c r="G392" s="5" t="str">
        <f t="shared" si="101"/>
        <v>1</v>
      </c>
      <c r="H392" s="5" t="str">
        <f t="shared" si="102"/>
        <v>00</v>
      </c>
      <c r="I392" s="11">
        <v>1122020100</v>
      </c>
      <c r="J392" s="14" t="s">
        <v>445</v>
      </c>
      <c r="K392" s="6" t="s">
        <v>21</v>
      </c>
      <c r="L392" s="15" t="s">
        <v>22</v>
      </c>
      <c r="N392" t="str">
        <f t="shared" si="103"/>
        <v>1122020100</v>
      </c>
      <c r="O392" t="str">
        <f t="shared" si="104"/>
        <v>'1122020100'</v>
      </c>
      <c r="P392" t="str">
        <f t="shared" si="105"/>
        <v>'Emolumentos e Custas Judiciais  - Principal'</v>
      </c>
      <c r="Q392" t="str">
        <f t="shared" si="106"/>
        <v>'Vide descrição do código de receita principal.'</v>
      </c>
      <c r="R392" t="str">
        <f t="shared" si="107"/>
        <v>'S'</v>
      </c>
      <c r="S392">
        <f t="shared" si="108"/>
        <v>8</v>
      </c>
      <c r="T392" t="str">
        <f t="shared" si="109"/>
        <v>Insert into CONTA_RECEITA_DESPESA  (VERSION,ATIVO,DATE_CREATED,LAST_UPDATED,TIPO,CODIGO,DESCRICAO,DESCRICAO_DETALHADA,ANALITICO,TAMANHO) values (0,'S',sysdate,sysdate,'R','1122020100','Emolumentos e Custas Judiciais  - Principal','Vide descrição do código de receita principal.','S',8);</v>
      </c>
    </row>
    <row r="393" spans="1:20" ht="16" x14ac:dyDescent="0.2">
      <c r="A393" s="4" t="str">
        <f t="shared" si="95"/>
        <v>1</v>
      </c>
      <c r="B393" s="5" t="str">
        <f t="shared" si="96"/>
        <v>1</v>
      </c>
      <c r="C393" s="5" t="str">
        <f t="shared" si="97"/>
        <v>2</v>
      </c>
      <c r="D393" s="5" t="str">
        <f t="shared" si="98"/>
        <v>2</v>
      </c>
      <c r="E393" s="5" t="str">
        <f t="shared" si="99"/>
        <v>02</v>
      </c>
      <c r="F393" s="5" t="str">
        <f t="shared" si="100"/>
        <v>0</v>
      </c>
      <c r="G393" s="5" t="str">
        <f t="shared" si="101"/>
        <v>2</v>
      </c>
      <c r="H393" s="5" t="str">
        <f t="shared" si="102"/>
        <v>00</v>
      </c>
      <c r="I393" s="11">
        <v>1122020200</v>
      </c>
      <c r="J393" s="14" t="s">
        <v>446</v>
      </c>
      <c r="K393" s="6" t="s">
        <v>21</v>
      </c>
      <c r="L393" s="15" t="s">
        <v>22</v>
      </c>
      <c r="N393" t="str">
        <f t="shared" si="103"/>
        <v>1122020200</v>
      </c>
      <c r="O393" t="str">
        <f t="shared" si="104"/>
        <v>'1122020200'</v>
      </c>
      <c r="P393" t="str">
        <f t="shared" si="105"/>
        <v>'Emolumentos e Custas Judiciais  - Multas e Juros de Mora'</v>
      </c>
      <c r="Q393" t="str">
        <f t="shared" si="106"/>
        <v>'Vide descrição do código de receita principal.'</v>
      </c>
      <c r="R393" t="str">
        <f t="shared" si="107"/>
        <v>'S'</v>
      </c>
      <c r="S393">
        <f t="shared" si="108"/>
        <v>8</v>
      </c>
      <c r="T393" t="str">
        <f t="shared" si="109"/>
        <v>Insert into CONTA_RECEITA_DESPESA  (VERSION,ATIVO,DATE_CREATED,LAST_UPDATED,TIPO,CODIGO,DESCRICAO,DESCRICAO_DETALHADA,ANALITICO,TAMANHO) values (0,'S',sysdate,sysdate,'R','1122020200','Emolumentos e Custas Judiciais  - Multas e Juros de Mora','Vide descrição do código de receita principal.','S',8);</v>
      </c>
    </row>
    <row r="394" spans="1:20" ht="16" x14ac:dyDescent="0.2">
      <c r="A394" s="4" t="str">
        <f t="shared" si="95"/>
        <v>1</v>
      </c>
      <c r="B394" s="5" t="str">
        <f t="shared" si="96"/>
        <v>1</v>
      </c>
      <c r="C394" s="5" t="str">
        <f t="shared" si="97"/>
        <v>2</v>
      </c>
      <c r="D394" s="5" t="str">
        <f t="shared" si="98"/>
        <v>2</v>
      </c>
      <c r="E394" s="5" t="str">
        <f t="shared" si="99"/>
        <v>02</v>
      </c>
      <c r="F394" s="5" t="str">
        <f t="shared" si="100"/>
        <v>0</v>
      </c>
      <c r="G394" s="5" t="str">
        <f t="shared" si="101"/>
        <v>3</v>
      </c>
      <c r="H394" s="5" t="str">
        <f t="shared" si="102"/>
        <v>00</v>
      </c>
      <c r="I394" s="11">
        <v>1122020300</v>
      </c>
      <c r="J394" s="14" t="s">
        <v>447</v>
      </c>
      <c r="K394" s="6" t="s">
        <v>21</v>
      </c>
      <c r="L394" s="15" t="s">
        <v>22</v>
      </c>
      <c r="N394" t="str">
        <f t="shared" si="103"/>
        <v>1122020300</v>
      </c>
      <c r="O394" t="str">
        <f t="shared" si="104"/>
        <v>'1122020300'</v>
      </c>
      <c r="P394" t="str">
        <f t="shared" si="105"/>
        <v>'Emolumentos e Custas Judiciais  - Dívida Ativa'</v>
      </c>
      <c r="Q394" t="str">
        <f t="shared" si="106"/>
        <v>'Vide descrição do código de receita principal.'</v>
      </c>
      <c r="R394" t="str">
        <f t="shared" si="107"/>
        <v>'S'</v>
      </c>
      <c r="S394">
        <f t="shared" si="108"/>
        <v>8</v>
      </c>
      <c r="T394" t="str">
        <f t="shared" si="109"/>
        <v>Insert into CONTA_RECEITA_DESPESA  (VERSION,ATIVO,DATE_CREATED,LAST_UPDATED,TIPO,CODIGO,DESCRICAO,DESCRICAO_DETALHADA,ANALITICO,TAMANHO) values (0,'S',sysdate,sysdate,'R','1122020300','Emolumentos e Custas Judiciais  - Dívida Ativa','Vide descrição do código de receita principal.','S',8);</v>
      </c>
    </row>
    <row r="395" spans="1:20" ht="16" x14ac:dyDescent="0.2">
      <c r="A395" s="4" t="str">
        <f t="shared" si="95"/>
        <v>1</v>
      </c>
      <c r="B395" s="5" t="str">
        <f t="shared" si="96"/>
        <v>1</v>
      </c>
      <c r="C395" s="5" t="str">
        <f t="shared" si="97"/>
        <v>2</v>
      </c>
      <c r="D395" s="5" t="str">
        <f t="shared" si="98"/>
        <v>2</v>
      </c>
      <c r="E395" s="5" t="str">
        <f t="shared" si="99"/>
        <v>02</v>
      </c>
      <c r="F395" s="5" t="str">
        <f t="shared" si="100"/>
        <v>0</v>
      </c>
      <c r="G395" s="5" t="str">
        <f t="shared" si="101"/>
        <v>4</v>
      </c>
      <c r="H395" s="5" t="str">
        <f t="shared" si="102"/>
        <v>00</v>
      </c>
      <c r="I395" s="11">
        <v>1122020400</v>
      </c>
      <c r="J395" s="14" t="s">
        <v>448</v>
      </c>
      <c r="K395" s="6" t="s">
        <v>21</v>
      </c>
      <c r="L395" s="15" t="s">
        <v>22</v>
      </c>
      <c r="N395" t="str">
        <f t="shared" si="103"/>
        <v>1122020400</v>
      </c>
      <c r="O395" t="str">
        <f t="shared" si="104"/>
        <v>'1122020400'</v>
      </c>
      <c r="P395" t="str">
        <f t="shared" si="105"/>
        <v>'Emolumentos e Custas Judiciais  - Dívida Ativa - Multas e Juros de Mora da Dívida Ativa'</v>
      </c>
      <c r="Q395" t="str">
        <f t="shared" si="106"/>
        <v>'Vide descrição do código de receita principal.'</v>
      </c>
      <c r="R395" t="str">
        <f t="shared" si="107"/>
        <v>'S'</v>
      </c>
      <c r="S395">
        <f t="shared" si="108"/>
        <v>8</v>
      </c>
      <c r="T395" t="str">
        <f t="shared" si="109"/>
        <v>Insert into CONTA_RECEITA_DESPESA  (VERSION,ATIVO,DATE_CREATED,LAST_UPDATED,TIPO,CODIGO,DESCRICAO,DESCRICAO_DETALHADA,ANALITICO,TAMANHO) values (0,'S',sysdate,sysdate,'R','1122020400','Emolumentos e Custas Judiciais  - Dívida Ativa - Multas e Juros de Mora da Dívida Ativa','Vide descrição do código de receita principal.','S',8);</v>
      </c>
    </row>
    <row r="396" spans="1:20" ht="16" x14ac:dyDescent="0.2">
      <c r="A396" s="4" t="str">
        <f t="shared" si="95"/>
        <v>1</v>
      </c>
      <c r="B396" s="5" t="str">
        <f t="shared" si="96"/>
        <v>1</v>
      </c>
      <c r="C396" s="5" t="str">
        <f t="shared" si="97"/>
        <v>2</v>
      </c>
      <c r="D396" s="5" t="str">
        <f t="shared" si="98"/>
        <v>2</v>
      </c>
      <c r="E396" s="5" t="str">
        <f t="shared" si="99"/>
        <v>02</v>
      </c>
      <c r="F396" s="5" t="str">
        <f t="shared" si="100"/>
        <v>0</v>
      </c>
      <c r="G396" s="5" t="str">
        <f t="shared" si="101"/>
        <v>5</v>
      </c>
      <c r="H396" s="5" t="str">
        <f t="shared" si="102"/>
        <v>00</v>
      </c>
      <c r="I396" s="11">
        <v>1122020500</v>
      </c>
      <c r="J396" s="14" t="s">
        <v>449</v>
      </c>
      <c r="K396" s="6" t="s">
        <v>21</v>
      </c>
      <c r="L396" s="15" t="s">
        <v>22</v>
      </c>
      <c r="N396" t="str">
        <f t="shared" si="103"/>
        <v>1122020500</v>
      </c>
      <c r="O396" t="str">
        <f t="shared" si="104"/>
        <v>'1122020500'</v>
      </c>
      <c r="P396" t="str">
        <f t="shared" si="105"/>
        <v>'Emolumentos e Custas Judiciais  - Multas'</v>
      </c>
      <c r="Q396" t="str">
        <f t="shared" si="106"/>
        <v>'Vide descrição do código de receita principal.'</v>
      </c>
      <c r="R396" t="str">
        <f t="shared" si="107"/>
        <v>'S'</v>
      </c>
      <c r="S396">
        <f t="shared" si="108"/>
        <v>8</v>
      </c>
      <c r="T396" t="str">
        <f t="shared" si="109"/>
        <v>Insert into CONTA_RECEITA_DESPESA  (VERSION,ATIVO,DATE_CREATED,LAST_UPDATED,TIPO,CODIGO,DESCRICAO,DESCRICAO_DETALHADA,ANALITICO,TAMANHO) values (0,'S',sysdate,sysdate,'R','1122020500','Emolumentos e Custas Judiciais  - Multas','Vide descrição do código de receita principal.','S',8);</v>
      </c>
    </row>
    <row r="397" spans="1:20" ht="16" x14ac:dyDescent="0.2">
      <c r="A397" s="4" t="str">
        <f t="shared" si="95"/>
        <v>1</v>
      </c>
      <c r="B397" s="5" t="str">
        <f t="shared" si="96"/>
        <v>1</v>
      </c>
      <c r="C397" s="5" t="str">
        <f t="shared" si="97"/>
        <v>2</v>
      </c>
      <c r="D397" s="5" t="str">
        <f t="shared" si="98"/>
        <v>2</v>
      </c>
      <c r="E397" s="5" t="str">
        <f t="shared" si="99"/>
        <v>02</v>
      </c>
      <c r="F397" s="5" t="str">
        <f t="shared" si="100"/>
        <v>0</v>
      </c>
      <c r="G397" s="5" t="str">
        <f t="shared" si="101"/>
        <v>6</v>
      </c>
      <c r="H397" s="5" t="str">
        <f t="shared" si="102"/>
        <v>00</v>
      </c>
      <c r="I397" s="11">
        <v>1122020600</v>
      </c>
      <c r="J397" s="14" t="s">
        <v>450</v>
      </c>
      <c r="K397" s="6" t="s">
        <v>21</v>
      </c>
      <c r="L397" s="15" t="s">
        <v>22</v>
      </c>
      <c r="N397" t="str">
        <f t="shared" si="103"/>
        <v>1122020600</v>
      </c>
      <c r="O397" t="str">
        <f t="shared" si="104"/>
        <v>'1122020600'</v>
      </c>
      <c r="P397" t="str">
        <f t="shared" si="105"/>
        <v>'Emolumentos e Custas Judiciais  - Juros de Mora'</v>
      </c>
      <c r="Q397" t="str">
        <f t="shared" si="106"/>
        <v>'Vide descrição do código de receita principal.'</v>
      </c>
      <c r="R397" t="str">
        <f t="shared" si="107"/>
        <v>'S'</v>
      </c>
      <c r="S397">
        <f t="shared" si="108"/>
        <v>8</v>
      </c>
      <c r="T397" t="str">
        <f t="shared" si="109"/>
        <v>Insert into CONTA_RECEITA_DESPESA  (VERSION,ATIVO,DATE_CREATED,LAST_UPDATED,TIPO,CODIGO,DESCRICAO,DESCRICAO_DETALHADA,ANALITICO,TAMANHO) values (0,'S',sysdate,sysdate,'R','1122020600','Emolumentos e Custas Judiciais  - Juros de Mora','Vide descrição do código de receita principal.','S',8);</v>
      </c>
    </row>
    <row r="398" spans="1:20" ht="16" x14ac:dyDescent="0.2">
      <c r="A398" s="4" t="str">
        <f t="shared" si="95"/>
        <v>1</v>
      </c>
      <c r="B398" s="5" t="str">
        <f t="shared" si="96"/>
        <v>1</v>
      </c>
      <c r="C398" s="5" t="str">
        <f t="shared" si="97"/>
        <v>2</v>
      </c>
      <c r="D398" s="5" t="str">
        <f t="shared" si="98"/>
        <v>2</v>
      </c>
      <c r="E398" s="5" t="str">
        <f t="shared" si="99"/>
        <v>02</v>
      </c>
      <c r="F398" s="5" t="str">
        <f t="shared" si="100"/>
        <v>0</v>
      </c>
      <c r="G398" s="5" t="str">
        <f t="shared" si="101"/>
        <v>7</v>
      </c>
      <c r="H398" s="5" t="str">
        <f t="shared" si="102"/>
        <v>00</v>
      </c>
      <c r="I398" s="11">
        <v>1122020700</v>
      </c>
      <c r="J398" s="14" t="s">
        <v>451</v>
      </c>
      <c r="K398" s="6" t="s">
        <v>21</v>
      </c>
      <c r="L398" s="15" t="s">
        <v>22</v>
      </c>
      <c r="N398" t="str">
        <f t="shared" si="103"/>
        <v>1122020700</v>
      </c>
      <c r="O398" t="str">
        <f t="shared" si="104"/>
        <v>'1122020700'</v>
      </c>
      <c r="P398" t="str">
        <f t="shared" si="105"/>
        <v>'Emolumentos e Custas Judiciais  - Dívida Ativa - Multas da Dívida Ativa'</v>
      </c>
      <c r="Q398" t="str">
        <f t="shared" si="106"/>
        <v>'Vide descrição do código de receita principal.'</v>
      </c>
      <c r="R398" t="str">
        <f t="shared" si="107"/>
        <v>'S'</v>
      </c>
      <c r="S398">
        <f t="shared" si="108"/>
        <v>8</v>
      </c>
      <c r="T398" t="str">
        <f t="shared" si="109"/>
        <v>Insert into CONTA_RECEITA_DESPESA  (VERSION,ATIVO,DATE_CREATED,LAST_UPDATED,TIPO,CODIGO,DESCRICAO,DESCRICAO_DETALHADA,ANALITICO,TAMANHO) values (0,'S',sysdate,sysdate,'R','1122020700','Emolumentos e Custas Judiciais  - Dívida Ativa - Multas da Dívida Ativa','Vide descrição do código de receita principal.','S',8);</v>
      </c>
    </row>
    <row r="399" spans="1:20" ht="16" x14ac:dyDescent="0.2">
      <c r="A399" s="4" t="str">
        <f t="shared" si="95"/>
        <v>1</v>
      </c>
      <c r="B399" s="5" t="str">
        <f t="shared" si="96"/>
        <v>1</v>
      </c>
      <c r="C399" s="5" t="str">
        <f t="shared" si="97"/>
        <v>2</v>
      </c>
      <c r="D399" s="5" t="str">
        <f t="shared" si="98"/>
        <v>2</v>
      </c>
      <c r="E399" s="5" t="str">
        <f t="shared" si="99"/>
        <v>02</v>
      </c>
      <c r="F399" s="5" t="str">
        <f t="shared" si="100"/>
        <v>0</v>
      </c>
      <c r="G399" s="5" t="str">
        <f t="shared" si="101"/>
        <v>8</v>
      </c>
      <c r="H399" s="5" t="str">
        <f t="shared" si="102"/>
        <v>00</v>
      </c>
      <c r="I399" s="11">
        <v>1122020800</v>
      </c>
      <c r="J399" s="14" t="s">
        <v>452</v>
      </c>
      <c r="K399" s="6" t="s">
        <v>21</v>
      </c>
      <c r="L399" s="15" t="s">
        <v>22</v>
      </c>
      <c r="N399" t="str">
        <f t="shared" si="103"/>
        <v>1122020800</v>
      </c>
      <c r="O399" t="str">
        <f t="shared" si="104"/>
        <v>'1122020800'</v>
      </c>
      <c r="P399" t="str">
        <f t="shared" si="105"/>
        <v>'Emolumentos e Custas Judiciais  - Juros de Mora da Dívida Ativa'</v>
      </c>
      <c r="Q399" t="str">
        <f t="shared" si="106"/>
        <v>'Vide descrição do código de receita principal.'</v>
      </c>
      <c r="R399" t="str">
        <f t="shared" si="107"/>
        <v>'S'</v>
      </c>
      <c r="S399">
        <f t="shared" si="108"/>
        <v>8</v>
      </c>
      <c r="T399" t="str">
        <f t="shared" si="109"/>
        <v>Insert into CONTA_RECEITA_DESPESA  (VERSION,ATIVO,DATE_CREATED,LAST_UPDATED,TIPO,CODIGO,DESCRICAO,DESCRICAO_DETALHADA,ANALITICO,TAMANHO) values (0,'S',sysdate,sysdate,'R','1122020800','Emolumentos e Custas Judiciais  - Juros de Mora da Dívida Ativa','Vide descrição do código de receita principal.','S',8);</v>
      </c>
    </row>
    <row r="400" spans="1:20" ht="64" x14ac:dyDescent="0.2">
      <c r="A400" s="4" t="str">
        <f t="shared" si="95"/>
        <v>1</v>
      </c>
      <c r="B400" s="5" t="str">
        <f t="shared" si="96"/>
        <v>1</v>
      </c>
      <c r="C400" s="5" t="str">
        <f t="shared" si="97"/>
        <v>2</v>
      </c>
      <c r="D400" s="5" t="str">
        <f t="shared" si="98"/>
        <v>2</v>
      </c>
      <c r="E400" s="5" t="str">
        <f t="shared" si="99"/>
        <v>50</v>
      </c>
      <c r="F400" s="5" t="str">
        <f t="shared" si="100"/>
        <v>0</v>
      </c>
      <c r="G400" s="5" t="str">
        <f t="shared" si="101"/>
        <v>0</v>
      </c>
      <c r="H400" s="5" t="str">
        <f t="shared" si="102"/>
        <v>00</v>
      </c>
      <c r="I400" s="11">
        <v>1122500000</v>
      </c>
      <c r="J400" s="6" t="s">
        <v>453</v>
      </c>
      <c r="K400" s="6" t="s">
        <v>454</v>
      </c>
      <c r="L400" s="13" t="s">
        <v>11</v>
      </c>
      <c r="N400" t="str">
        <f t="shared" si="103"/>
        <v>1122500000</v>
      </c>
      <c r="O400" t="str">
        <f t="shared" si="104"/>
        <v>'1122500000'</v>
      </c>
      <c r="P400" t="str">
        <f t="shared" si="105"/>
        <v>'Taxas Judiciais'</v>
      </c>
      <c r="Q400" t="str">
        <f t="shared" si="106"/>
        <v>'Registra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v>
      </c>
      <c r="R400" t="str">
        <f t="shared" si="107"/>
        <v>'N'</v>
      </c>
      <c r="S400">
        <f t="shared" si="108"/>
        <v>6</v>
      </c>
      <c r="T400" t="str">
        <f t="shared" si="109"/>
        <v>Insert into CONTA_RECEITA_DESPESA  (VERSION,ATIVO,DATE_CREATED,LAST_UPDATED,TIPO,CODIGO,DESCRICAO,DESCRICAO_DETALHADA,ANALITICO,TAMANHO) values (0,'S',sysdate,sysdate,'R','1122500000','Taxas Judiciais','Registra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judiciais.','N',6);</v>
      </c>
    </row>
    <row r="401" spans="1:20" ht="16" x14ac:dyDescent="0.2">
      <c r="A401" s="4" t="str">
        <f t="shared" si="95"/>
        <v>1</v>
      </c>
      <c r="B401" s="5" t="str">
        <f t="shared" si="96"/>
        <v>1</v>
      </c>
      <c r="C401" s="5" t="str">
        <f t="shared" si="97"/>
        <v>2</v>
      </c>
      <c r="D401" s="5" t="str">
        <f t="shared" si="98"/>
        <v>2</v>
      </c>
      <c r="E401" s="5" t="str">
        <f t="shared" si="99"/>
        <v>50</v>
      </c>
      <c r="F401" s="5" t="str">
        <f t="shared" si="100"/>
        <v>0</v>
      </c>
      <c r="G401" s="5" t="str">
        <f t="shared" si="101"/>
        <v>1</v>
      </c>
      <c r="H401" s="5" t="str">
        <f t="shared" si="102"/>
        <v>00</v>
      </c>
      <c r="I401" s="11">
        <v>1122500100</v>
      </c>
      <c r="J401" s="14" t="s">
        <v>455</v>
      </c>
      <c r="K401" s="6" t="s">
        <v>21</v>
      </c>
      <c r="L401" s="15" t="s">
        <v>22</v>
      </c>
      <c r="N401" t="str">
        <f t="shared" si="103"/>
        <v>1122500100</v>
      </c>
      <c r="O401" t="str">
        <f t="shared" si="104"/>
        <v>'1122500100'</v>
      </c>
      <c r="P401" t="str">
        <f t="shared" si="105"/>
        <v>'Taxas Judiciais - Principal'</v>
      </c>
      <c r="Q401" t="str">
        <f t="shared" si="106"/>
        <v>'Vide descrição do código de receita principal.'</v>
      </c>
      <c r="R401" t="str">
        <f t="shared" si="107"/>
        <v>'S'</v>
      </c>
      <c r="S401">
        <f t="shared" si="108"/>
        <v>8</v>
      </c>
      <c r="T401" t="str">
        <f t="shared" si="109"/>
        <v>Insert into CONTA_RECEITA_DESPESA  (VERSION,ATIVO,DATE_CREATED,LAST_UPDATED,TIPO,CODIGO,DESCRICAO,DESCRICAO_DETALHADA,ANALITICO,TAMANHO) values (0,'S',sysdate,sysdate,'R','1122500100','Taxas Judiciais - Principal','Vide descrição do código de receita principal.','S',8);</v>
      </c>
    </row>
    <row r="402" spans="1:20" ht="16" x14ac:dyDescent="0.2">
      <c r="A402" s="4" t="str">
        <f t="shared" si="95"/>
        <v>1</v>
      </c>
      <c r="B402" s="5" t="str">
        <f t="shared" si="96"/>
        <v>1</v>
      </c>
      <c r="C402" s="5" t="str">
        <f t="shared" si="97"/>
        <v>2</v>
      </c>
      <c r="D402" s="5" t="str">
        <f t="shared" si="98"/>
        <v>2</v>
      </c>
      <c r="E402" s="5" t="str">
        <f t="shared" si="99"/>
        <v>50</v>
      </c>
      <c r="F402" s="5" t="str">
        <f t="shared" si="100"/>
        <v>0</v>
      </c>
      <c r="G402" s="5" t="str">
        <f t="shared" si="101"/>
        <v>2</v>
      </c>
      <c r="H402" s="5" t="str">
        <f t="shared" si="102"/>
        <v>00</v>
      </c>
      <c r="I402" s="11">
        <v>1122500200</v>
      </c>
      <c r="J402" s="14" t="s">
        <v>456</v>
      </c>
      <c r="K402" s="6" t="s">
        <v>21</v>
      </c>
      <c r="L402" s="15" t="s">
        <v>22</v>
      </c>
      <c r="N402" t="str">
        <f t="shared" si="103"/>
        <v>1122500200</v>
      </c>
      <c r="O402" t="str">
        <f t="shared" si="104"/>
        <v>'1122500200'</v>
      </c>
      <c r="P402" t="str">
        <f t="shared" si="105"/>
        <v>'Taxas Judiciais - Multas e Juros de Mora'</v>
      </c>
      <c r="Q402" t="str">
        <f t="shared" si="106"/>
        <v>'Vide descrição do código de receita principal.'</v>
      </c>
      <c r="R402" t="str">
        <f t="shared" si="107"/>
        <v>'S'</v>
      </c>
      <c r="S402">
        <f t="shared" si="108"/>
        <v>8</v>
      </c>
      <c r="T402" t="str">
        <f t="shared" si="109"/>
        <v>Insert into CONTA_RECEITA_DESPESA  (VERSION,ATIVO,DATE_CREATED,LAST_UPDATED,TIPO,CODIGO,DESCRICAO,DESCRICAO_DETALHADA,ANALITICO,TAMANHO) values (0,'S',sysdate,sysdate,'R','1122500200','Taxas Judiciais - Multas e Juros de Mora','Vide descrição do código de receita principal.','S',8);</v>
      </c>
    </row>
    <row r="403" spans="1:20" ht="16" x14ac:dyDescent="0.2">
      <c r="A403" s="4" t="str">
        <f t="shared" si="95"/>
        <v>1</v>
      </c>
      <c r="B403" s="5" t="str">
        <f t="shared" si="96"/>
        <v>1</v>
      </c>
      <c r="C403" s="5" t="str">
        <f t="shared" si="97"/>
        <v>2</v>
      </c>
      <c r="D403" s="5" t="str">
        <f t="shared" si="98"/>
        <v>2</v>
      </c>
      <c r="E403" s="5" t="str">
        <f t="shared" si="99"/>
        <v>50</v>
      </c>
      <c r="F403" s="5" t="str">
        <f t="shared" si="100"/>
        <v>0</v>
      </c>
      <c r="G403" s="5" t="str">
        <f t="shared" si="101"/>
        <v>3</v>
      </c>
      <c r="H403" s="5" t="str">
        <f t="shared" si="102"/>
        <v>00</v>
      </c>
      <c r="I403" s="11">
        <v>1122500300</v>
      </c>
      <c r="J403" s="14" t="s">
        <v>457</v>
      </c>
      <c r="K403" s="6" t="s">
        <v>21</v>
      </c>
      <c r="L403" s="15" t="s">
        <v>22</v>
      </c>
      <c r="N403" t="str">
        <f t="shared" si="103"/>
        <v>1122500300</v>
      </c>
      <c r="O403" t="str">
        <f t="shared" si="104"/>
        <v>'1122500300'</v>
      </c>
      <c r="P403" t="str">
        <f t="shared" si="105"/>
        <v>'Taxas Judiciais - Dívida Ativa'</v>
      </c>
      <c r="Q403" t="str">
        <f t="shared" si="106"/>
        <v>'Vide descrição do código de receita principal.'</v>
      </c>
      <c r="R403" t="str">
        <f t="shared" si="107"/>
        <v>'S'</v>
      </c>
      <c r="S403">
        <f t="shared" si="108"/>
        <v>8</v>
      </c>
      <c r="T403" t="str">
        <f t="shared" si="109"/>
        <v>Insert into CONTA_RECEITA_DESPESA  (VERSION,ATIVO,DATE_CREATED,LAST_UPDATED,TIPO,CODIGO,DESCRICAO,DESCRICAO_DETALHADA,ANALITICO,TAMANHO) values (0,'S',sysdate,sysdate,'R','1122500300','Taxas Judiciais - Dívida Ativa','Vide descrição do código de receita principal.','S',8);</v>
      </c>
    </row>
    <row r="404" spans="1:20" ht="16" x14ac:dyDescent="0.2">
      <c r="A404" s="4" t="str">
        <f t="shared" si="95"/>
        <v>1</v>
      </c>
      <c r="B404" s="5" t="str">
        <f t="shared" si="96"/>
        <v>1</v>
      </c>
      <c r="C404" s="5" t="str">
        <f t="shared" si="97"/>
        <v>2</v>
      </c>
      <c r="D404" s="5" t="str">
        <f t="shared" si="98"/>
        <v>2</v>
      </c>
      <c r="E404" s="5" t="str">
        <f t="shared" si="99"/>
        <v>50</v>
      </c>
      <c r="F404" s="5" t="str">
        <f t="shared" si="100"/>
        <v>0</v>
      </c>
      <c r="G404" s="5" t="str">
        <f t="shared" si="101"/>
        <v>4</v>
      </c>
      <c r="H404" s="5" t="str">
        <f t="shared" si="102"/>
        <v>00</v>
      </c>
      <c r="I404" s="11">
        <v>1122500400</v>
      </c>
      <c r="J404" s="14" t="s">
        <v>458</v>
      </c>
      <c r="K404" s="6" t="s">
        <v>21</v>
      </c>
      <c r="L404" s="15" t="s">
        <v>22</v>
      </c>
      <c r="N404" t="str">
        <f t="shared" si="103"/>
        <v>1122500400</v>
      </c>
      <c r="O404" t="str">
        <f t="shared" si="104"/>
        <v>'1122500400'</v>
      </c>
      <c r="P404" t="str">
        <f t="shared" si="105"/>
        <v>'Taxas Judiciais - Dívida Ativa - Multas e Juros de Mora da Dívida Ativa'</v>
      </c>
      <c r="Q404" t="str">
        <f t="shared" si="106"/>
        <v>'Vide descrição do código de receita principal.'</v>
      </c>
      <c r="R404" t="str">
        <f t="shared" si="107"/>
        <v>'S'</v>
      </c>
      <c r="S404">
        <f t="shared" si="108"/>
        <v>8</v>
      </c>
      <c r="T404" t="str">
        <f t="shared" si="109"/>
        <v>Insert into CONTA_RECEITA_DESPESA  (VERSION,ATIVO,DATE_CREATED,LAST_UPDATED,TIPO,CODIGO,DESCRICAO,DESCRICAO_DETALHADA,ANALITICO,TAMANHO) values (0,'S',sysdate,sysdate,'R','1122500400','Taxas Judiciais - Dívida Ativa - Multas e Juros de Mora da Dívida Ativa','Vide descrição do código de receita principal.','S',8);</v>
      </c>
    </row>
    <row r="405" spans="1:20" ht="16" x14ac:dyDescent="0.2">
      <c r="A405" s="4" t="str">
        <f t="shared" si="95"/>
        <v>1</v>
      </c>
      <c r="B405" s="5" t="str">
        <f t="shared" si="96"/>
        <v>1</v>
      </c>
      <c r="C405" s="5" t="str">
        <f t="shared" si="97"/>
        <v>2</v>
      </c>
      <c r="D405" s="5" t="str">
        <f t="shared" si="98"/>
        <v>2</v>
      </c>
      <c r="E405" s="5" t="str">
        <f t="shared" si="99"/>
        <v>50</v>
      </c>
      <c r="F405" s="5" t="str">
        <f t="shared" si="100"/>
        <v>0</v>
      </c>
      <c r="G405" s="5" t="str">
        <f t="shared" si="101"/>
        <v>5</v>
      </c>
      <c r="H405" s="5" t="str">
        <f t="shared" si="102"/>
        <v>00</v>
      </c>
      <c r="I405" s="11">
        <v>1122500500</v>
      </c>
      <c r="J405" s="14" t="s">
        <v>459</v>
      </c>
      <c r="K405" s="6" t="s">
        <v>21</v>
      </c>
      <c r="L405" s="15" t="s">
        <v>22</v>
      </c>
      <c r="N405" t="str">
        <f t="shared" si="103"/>
        <v>1122500500</v>
      </c>
      <c r="O405" t="str">
        <f t="shared" si="104"/>
        <v>'1122500500'</v>
      </c>
      <c r="P405" t="str">
        <f t="shared" si="105"/>
        <v>'Taxas Judiciais - Multas'</v>
      </c>
      <c r="Q405" t="str">
        <f t="shared" si="106"/>
        <v>'Vide descrição do código de receita principal.'</v>
      </c>
      <c r="R405" t="str">
        <f t="shared" si="107"/>
        <v>'S'</v>
      </c>
      <c r="S405">
        <f t="shared" si="108"/>
        <v>8</v>
      </c>
      <c r="T405" t="str">
        <f t="shared" si="109"/>
        <v>Insert into CONTA_RECEITA_DESPESA  (VERSION,ATIVO,DATE_CREATED,LAST_UPDATED,TIPO,CODIGO,DESCRICAO,DESCRICAO_DETALHADA,ANALITICO,TAMANHO) values (0,'S',sysdate,sysdate,'R','1122500500','Taxas Judiciais - Multas','Vide descrição do código de receita principal.','S',8);</v>
      </c>
    </row>
    <row r="406" spans="1:20" ht="16" x14ac:dyDescent="0.2">
      <c r="A406" s="4" t="str">
        <f t="shared" si="95"/>
        <v>1</v>
      </c>
      <c r="B406" s="5" t="str">
        <f t="shared" si="96"/>
        <v>1</v>
      </c>
      <c r="C406" s="5" t="str">
        <f t="shared" si="97"/>
        <v>2</v>
      </c>
      <c r="D406" s="5" t="str">
        <f t="shared" si="98"/>
        <v>2</v>
      </c>
      <c r="E406" s="5" t="str">
        <f t="shared" si="99"/>
        <v>50</v>
      </c>
      <c r="F406" s="5" t="str">
        <f t="shared" si="100"/>
        <v>0</v>
      </c>
      <c r="G406" s="5" t="str">
        <f t="shared" si="101"/>
        <v>6</v>
      </c>
      <c r="H406" s="5" t="str">
        <f t="shared" si="102"/>
        <v>00</v>
      </c>
      <c r="I406" s="11">
        <v>1122500600</v>
      </c>
      <c r="J406" s="14" t="s">
        <v>460</v>
      </c>
      <c r="K406" s="6" t="s">
        <v>21</v>
      </c>
      <c r="L406" s="15" t="s">
        <v>22</v>
      </c>
      <c r="N406" t="str">
        <f t="shared" si="103"/>
        <v>1122500600</v>
      </c>
      <c r="O406" t="str">
        <f t="shared" si="104"/>
        <v>'1122500600'</v>
      </c>
      <c r="P406" t="str">
        <f t="shared" si="105"/>
        <v>'Taxas Judiciais - Juros de Mora'</v>
      </c>
      <c r="Q406" t="str">
        <f t="shared" si="106"/>
        <v>'Vide descrição do código de receita principal.'</v>
      </c>
      <c r="R406" t="str">
        <f t="shared" si="107"/>
        <v>'S'</v>
      </c>
      <c r="S406">
        <f t="shared" si="108"/>
        <v>8</v>
      </c>
      <c r="T406" t="str">
        <f t="shared" si="109"/>
        <v>Insert into CONTA_RECEITA_DESPESA  (VERSION,ATIVO,DATE_CREATED,LAST_UPDATED,TIPO,CODIGO,DESCRICAO,DESCRICAO_DETALHADA,ANALITICO,TAMANHO) values (0,'S',sysdate,sysdate,'R','1122500600','Taxas Judiciais - Juros de Mora','Vide descrição do código de receita principal.','S',8);</v>
      </c>
    </row>
    <row r="407" spans="1:20" ht="16" x14ac:dyDescent="0.2">
      <c r="A407" s="4" t="str">
        <f t="shared" si="95"/>
        <v>1</v>
      </c>
      <c r="B407" s="5" t="str">
        <f t="shared" si="96"/>
        <v>1</v>
      </c>
      <c r="C407" s="5" t="str">
        <f t="shared" si="97"/>
        <v>2</v>
      </c>
      <c r="D407" s="5" t="str">
        <f t="shared" si="98"/>
        <v>2</v>
      </c>
      <c r="E407" s="5" t="str">
        <f t="shared" si="99"/>
        <v>50</v>
      </c>
      <c r="F407" s="5" t="str">
        <f t="shared" si="100"/>
        <v>0</v>
      </c>
      <c r="G407" s="5" t="str">
        <f t="shared" si="101"/>
        <v>7</v>
      </c>
      <c r="H407" s="5" t="str">
        <f t="shared" si="102"/>
        <v>00</v>
      </c>
      <c r="I407" s="11">
        <v>1122500700</v>
      </c>
      <c r="J407" s="14" t="s">
        <v>461</v>
      </c>
      <c r="K407" s="6" t="s">
        <v>21</v>
      </c>
      <c r="L407" s="15" t="s">
        <v>22</v>
      </c>
      <c r="N407" t="str">
        <f t="shared" si="103"/>
        <v>1122500700</v>
      </c>
      <c r="O407" t="str">
        <f t="shared" si="104"/>
        <v>'1122500700'</v>
      </c>
      <c r="P407" t="str">
        <f t="shared" si="105"/>
        <v>'Taxas Judiciais - Dívida Ativa - Multas da Dívida Ativa'</v>
      </c>
      <c r="Q407" t="str">
        <f t="shared" si="106"/>
        <v>'Vide descrição do código de receita principal.'</v>
      </c>
      <c r="R407" t="str">
        <f t="shared" si="107"/>
        <v>'S'</v>
      </c>
      <c r="S407">
        <f t="shared" si="108"/>
        <v>8</v>
      </c>
      <c r="T407" t="str">
        <f t="shared" si="109"/>
        <v>Insert into CONTA_RECEITA_DESPESA  (VERSION,ATIVO,DATE_CREATED,LAST_UPDATED,TIPO,CODIGO,DESCRICAO,DESCRICAO_DETALHADA,ANALITICO,TAMANHO) values (0,'S',sysdate,sysdate,'R','1122500700','Taxas Judiciais - Dívida Ativa - Multas da Dívida Ativa','Vide descrição do código de receita principal.','S',8);</v>
      </c>
    </row>
    <row r="408" spans="1:20" ht="16" x14ac:dyDescent="0.2">
      <c r="A408" s="4" t="str">
        <f t="shared" si="95"/>
        <v>1</v>
      </c>
      <c r="B408" s="5" t="str">
        <f t="shared" si="96"/>
        <v>1</v>
      </c>
      <c r="C408" s="5" t="str">
        <f t="shared" si="97"/>
        <v>2</v>
      </c>
      <c r="D408" s="5" t="str">
        <f t="shared" si="98"/>
        <v>2</v>
      </c>
      <c r="E408" s="5" t="str">
        <f t="shared" si="99"/>
        <v>50</v>
      </c>
      <c r="F408" s="5" t="str">
        <f t="shared" si="100"/>
        <v>0</v>
      </c>
      <c r="G408" s="5" t="str">
        <f t="shared" si="101"/>
        <v>8</v>
      </c>
      <c r="H408" s="5" t="str">
        <f t="shared" si="102"/>
        <v>00</v>
      </c>
      <c r="I408" s="11">
        <v>1122500800</v>
      </c>
      <c r="J408" s="14" t="s">
        <v>462</v>
      </c>
      <c r="K408" s="6" t="s">
        <v>21</v>
      </c>
      <c r="L408" s="15" t="s">
        <v>22</v>
      </c>
      <c r="N408" t="str">
        <f t="shared" si="103"/>
        <v>1122500800</v>
      </c>
      <c r="O408" t="str">
        <f t="shared" si="104"/>
        <v>'1122500800'</v>
      </c>
      <c r="P408" t="str">
        <f t="shared" si="105"/>
        <v>'Taxas Judiciais - Juros de Mora da Dívida Ativa'</v>
      </c>
      <c r="Q408" t="str">
        <f t="shared" si="106"/>
        <v>'Vide descrição do código de receita principal.'</v>
      </c>
      <c r="R408" t="str">
        <f t="shared" si="107"/>
        <v>'S'</v>
      </c>
      <c r="S408">
        <f t="shared" si="108"/>
        <v>8</v>
      </c>
      <c r="T408" t="str">
        <f t="shared" si="109"/>
        <v>Insert into CONTA_RECEITA_DESPESA  (VERSION,ATIVO,DATE_CREATED,LAST_UPDATED,TIPO,CODIGO,DESCRICAO,DESCRICAO_DETALHADA,ANALITICO,TAMANHO) values (0,'S',sysdate,sysdate,'R','1122500800','Taxas Judiciais - Juros de Mora da Dívida Ativa','Vide descrição do código de receita principal.','S',8);</v>
      </c>
    </row>
    <row r="409" spans="1:20" ht="48" x14ac:dyDescent="0.2">
      <c r="A409" s="4" t="str">
        <f t="shared" si="95"/>
        <v>1</v>
      </c>
      <c r="B409" s="5" t="str">
        <f t="shared" si="96"/>
        <v>1</v>
      </c>
      <c r="C409" s="5" t="str">
        <f t="shared" si="97"/>
        <v>2</v>
      </c>
      <c r="D409" s="5" t="str">
        <f t="shared" si="98"/>
        <v>2</v>
      </c>
      <c r="E409" s="5" t="str">
        <f t="shared" si="99"/>
        <v>51</v>
      </c>
      <c r="F409" s="5" t="str">
        <f t="shared" si="100"/>
        <v>0</v>
      </c>
      <c r="G409" s="5" t="str">
        <f t="shared" si="101"/>
        <v>0</v>
      </c>
      <c r="H409" s="5" t="str">
        <f t="shared" si="102"/>
        <v>00</v>
      </c>
      <c r="I409" s="11">
        <v>1122510000</v>
      </c>
      <c r="J409" s="6" t="s">
        <v>463</v>
      </c>
      <c r="K409" s="6" t="s">
        <v>464</v>
      </c>
      <c r="L409" s="13" t="s">
        <v>11</v>
      </c>
      <c r="N409" t="str">
        <f t="shared" si="103"/>
        <v>1122510000</v>
      </c>
      <c r="O409" t="str">
        <f t="shared" si="104"/>
        <v>'1122510000'</v>
      </c>
      <c r="P409" t="str">
        <f t="shared" si="105"/>
        <v>'Taxas Extrajudiciais'</v>
      </c>
      <c r="Q409" t="str">
        <f t="shared" si="106"/>
        <v>'Registra o valor da arrecadação de receita de taxas relativas a serviços extrajudiciais ligadas à atividade de constrole jurisdicional do Estado, com o devido acompanhamento dessas receitas pelo CNJ, de acordo com a Resolução CNJ nº 102/2009.'</v>
      </c>
      <c r="R409" t="str">
        <f t="shared" si="107"/>
        <v>'N'</v>
      </c>
      <c r="S409">
        <f t="shared" si="108"/>
        <v>6</v>
      </c>
      <c r="T409" t="str">
        <f t="shared" si="109"/>
        <v>Insert into CONTA_RECEITA_DESPESA  (VERSION,ATIVO,DATE_CREATED,LAST_UPDATED,TIPO,CODIGO,DESCRICAO,DESCRICAO_DETALHADA,ANALITICO,TAMANHO) values (0,'S',sysdate,sysdate,'R','1122510000','Taxas Extrajudiciais','Registra o valor da arrecadação de receita de taxas relativas a serviços extrajudiciais ligadas à atividade de constrole jurisdicional do Estado, com o devido acompanhamento dessas receitas pelo CNJ, de acordo com a Resolução CNJ nº 102/2009.','N',6);</v>
      </c>
    </row>
    <row r="410" spans="1:20" ht="16" x14ac:dyDescent="0.2">
      <c r="A410" s="4" t="str">
        <f t="shared" si="95"/>
        <v>1</v>
      </c>
      <c r="B410" s="5" t="str">
        <f t="shared" si="96"/>
        <v>1</v>
      </c>
      <c r="C410" s="5" t="str">
        <f t="shared" si="97"/>
        <v>2</v>
      </c>
      <c r="D410" s="5" t="str">
        <f t="shared" si="98"/>
        <v>2</v>
      </c>
      <c r="E410" s="5" t="str">
        <f t="shared" si="99"/>
        <v>51</v>
      </c>
      <c r="F410" s="5" t="str">
        <f t="shared" si="100"/>
        <v>0</v>
      </c>
      <c r="G410" s="5" t="str">
        <f t="shared" si="101"/>
        <v>1</v>
      </c>
      <c r="H410" s="5" t="str">
        <f t="shared" si="102"/>
        <v>00</v>
      </c>
      <c r="I410" s="11">
        <v>1122510100</v>
      </c>
      <c r="J410" s="14" t="s">
        <v>465</v>
      </c>
      <c r="K410" s="6" t="s">
        <v>21</v>
      </c>
      <c r="L410" s="15" t="s">
        <v>22</v>
      </c>
      <c r="N410" t="str">
        <f t="shared" si="103"/>
        <v>1122510100</v>
      </c>
      <c r="O410" t="str">
        <f t="shared" si="104"/>
        <v>'1122510100'</v>
      </c>
      <c r="P410" t="str">
        <f t="shared" si="105"/>
        <v>'Taxas Extrajudiciais - Principal'</v>
      </c>
      <c r="Q410" t="str">
        <f t="shared" si="106"/>
        <v>'Vide descrição do código de receita principal.'</v>
      </c>
      <c r="R410" t="str">
        <f t="shared" si="107"/>
        <v>'S'</v>
      </c>
      <c r="S410">
        <f t="shared" si="108"/>
        <v>8</v>
      </c>
      <c r="T410" t="str">
        <f t="shared" si="109"/>
        <v>Insert into CONTA_RECEITA_DESPESA  (VERSION,ATIVO,DATE_CREATED,LAST_UPDATED,TIPO,CODIGO,DESCRICAO,DESCRICAO_DETALHADA,ANALITICO,TAMANHO) values (0,'S',sysdate,sysdate,'R','1122510100','Taxas Extrajudiciais - Principal','Vide descrição do código de receita principal.','S',8);</v>
      </c>
    </row>
    <row r="411" spans="1:20" ht="16" x14ac:dyDescent="0.2">
      <c r="A411" s="4" t="str">
        <f t="shared" si="95"/>
        <v>1</v>
      </c>
      <c r="B411" s="5" t="str">
        <f t="shared" si="96"/>
        <v>1</v>
      </c>
      <c r="C411" s="5" t="str">
        <f t="shared" si="97"/>
        <v>2</v>
      </c>
      <c r="D411" s="5" t="str">
        <f t="shared" si="98"/>
        <v>2</v>
      </c>
      <c r="E411" s="5" t="str">
        <f t="shared" si="99"/>
        <v>51</v>
      </c>
      <c r="F411" s="5" t="str">
        <f t="shared" si="100"/>
        <v>0</v>
      </c>
      <c r="G411" s="5" t="str">
        <f t="shared" si="101"/>
        <v>2</v>
      </c>
      <c r="H411" s="5" t="str">
        <f t="shared" si="102"/>
        <v>00</v>
      </c>
      <c r="I411" s="11">
        <v>1122510200</v>
      </c>
      <c r="J411" s="14" t="s">
        <v>466</v>
      </c>
      <c r="K411" s="6" t="s">
        <v>21</v>
      </c>
      <c r="L411" s="15" t="s">
        <v>22</v>
      </c>
      <c r="N411" t="str">
        <f t="shared" si="103"/>
        <v>1122510200</v>
      </c>
      <c r="O411" t="str">
        <f t="shared" si="104"/>
        <v>'1122510200'</v>
      </c>
      <c r="P411" t="str">
        <f t="shared" si="105"/>
        <v>'Taxas Extrajudiciais - Multas e Juros de Mora'</v>
      </c>
      <c r="Q411" t="str">
        <f t="shared" si="106"/>
        <v>'Vide descrição do código de receita principal.'</v>
      </c>
      <c r="R411" t="str">
        <f t="shared" si="107"/>
        <v>'S'</v>
      </c>
      <c r="S411">
        <f t="shared" si="108"/>
        <v>8</v>
      </c>
      <c r="T411" t="str">
        <f t="shared" si="109"/>
        <v>Insert into CONTA_RECEITA_DESPESA  (VERSION,ATIVO,DATE_CREATED,LAST_UPDATED,TIPO,CODIGO,DESCRICAO,DESCRICAO_DETALHADA,ANALITICO,TAMANHO) values (0,'S',sysdate,sysdate,'R','1122510200','Taxas Extrajudiciais - Multas e Juros de Mora','Vide descrição do código de receita principal.','S',8);</v>
      </c>
    </row>
    <row r="412" spans="1:20" ht="16" x14ac:dyDescent="0.2">
      <c r="A412" s="4" t="str">
        <f t="shared" si="95"/>
        <v>1</v>
      </c>
      <c r="B412" s="5" t="str">
        <f t="shared" si="96"/>
        <v>1</v>
      </c>
      <c r="C412" s="5" t="str">
        <f t="shared" si="97"/>
        <v>2</v>
      </c>
      <c r="D412" s="5" t="str">
        <f t="shared" si="98"/>
        <v>2</v>
      </c>
      <c r="E412" s="5" t="str">
        <f t="shared" si="99"/>
        <v>51</v>
      </c>
      <c r="F412" s="5" t="str">
        <f t="shared" si="100"/>
        <v>0</v>
      </c>
      <c r="G412" s="5" t="str">
        <f t="shared" si="101"/>
        <v>3</v>
      </c>
      <c r="H412" s="5" t="str">
        <f t="shared" si="102"/>
        <v>00</v>
      </c>
      <c r="I412" s="11">
        <v>1122510300</v>
      </c>
      <c r="J412" s="14" t="s">
        <v>467</v>
      </c>
      <c r="K412" s="6" t="s">
        <v>21</v>
      </c>
      <c r="L412" s="15" t="s">
        <v>22</v>
      </c>
      <c r="N412" t="str">
        <f t="shared" si="103"/>
        <v>1122510300</v>
      </c>
      <c r="O412" t="str">
        <f t="shared" si="104"/>
        <v>'1122510300'</v>
      </c>
      <c r="P412" t="str">
        <f t="shared" si="105"/>
        <v>'Taxas Extrajudiciais - Dívida Ativa'</v>
      </c>
      <c r="Q412" t="str">
        <f t="shared" si="106"/>
        <v>'Vide descrição do código de receita principal.'</v>
      </c>
      <c r="R412" t="str">
        <f t="shared" si="107"/>
        <v>'S'</v>
      </c>
      <c r="S412">
        <f t="shared" si="108"/>
        <v>8</v>
      </c>
      <c r="T412" t="str">
        <f t="shared" si="109"/>
        <v>Insert into CONTA_RECEITA_DESPESA  (VERSION,ATIVO,DATE_CREATED,LAST_UPDATED,TIPO,CODIGO,DESCRICAO,DESCRICAO_DETALHADA,ANALITICO,TAMANHO) values (0,'S',sysdate,sysdate,'R','1122510300','Taxas Extrajudiciais - Dívida Ativa','Vide descrição do código de receita principal.','S',8);</v>
      </c>
    </row>
    <row r="413" spans="1:20" ht="16" x14ac:dyDescent="0.2">
      <c r="A413" s="4" t="str">
        <f t="shared" si="95"/>
        <v>1</v>
      </c>
      <c r="B413" s="5" t="str">
        <f t="shared" si="96"/>
        <v>1</v>
      </c>
      <c r="C413" s="5" t="str">
        <f t="shared" si="97"/>
        <v>2</v>
      </c>
      <c r="D413" s="5" t="str">
        <f t="shared" si="98"/>
        <v>2</v>
      </c>
      <c r="E413" s="5" t="str">
        <f t="shared" si="99"/>
        <v>51</v>
      </c>
      <c r="F413" s="5" t="str">
        <f t="shared" si="100"/>
        <v>0</v>
      </c>
      <c r="G413" s="5" t="str">
        <f t="shared" si="101"/>
        <v>4</v>
      </c>
      <c r="H413" s="5" t="str">
        <f t="shared" si="102"/>
        <v>00</v>
      </c>
      <c r="I413" s="11">
        <v>1122510400</v>
      </c>
      <c r="J413" s="14" t="s">
        <v>468</v>
      </c>
      <c r="K413" s="6" t="s">
        <v>21</v>
      </c>
      <c r="L413" s="15" t="s">
        <v>22</v>
      </c>
      <c r="N413" t="str">
        <f t="shared" si="103"/>
        <v>1122510400</v>
      </c>
      <c r="O413" t="str">
        <f t="shared" si="104"/>
        <v>'1122510400'</v>
      </c>
      <c r="P413" t="str">
        <f t="shared" si="105"/>
        <v>'Taxas Extrajudiciais - Dívida Ativa - Multas e Juros de Mora da Dívida Ativa'</v>
      </c>
      <c r="Q413" t="str">
        <f t="shared" si="106"/>
        <v>'Vide descrição do código de receita principal.'</v>
      </c>
      <c r="R413" t="str">
        <f t="shared" si="107"/>
        <v>'S'</v>
      </c>
      <c r="S413">
        <f t="shared" si="108"/>
        <v>8</v>
      </c>
      <c r="T413" t="str">
        <f t="shared" si="109"/>
        <v>Insert into CONTA_RECEITA_DESPESA  (VERSION,ATIVO,DATE_CREATED,LAST_UPDATED,TIPO,CODIGO,DESCRICAO,DESCRICAO_DETALHADA,ANALITICO,TAMANHO) values (0,'S',sysdate,sysdate,'R','1122510400','Taxas Extrajudiciais - Dívida Ativa - Multas e Juros de Mora da Dívida Ativa','Vide descrição do código de receita principal.','S',8);</v>
      </c>
    </row>
    <row r="414" spans="1:20" ht="16" x14ac:dyDescent="0.2">
      <c r="A414" s="4" t="str">
        <f t="shared" si="95"/>
        <v>1</v>
      </c>
      <c r="B414" s="5" t="str">
        <f t="shared" si="96"/>
        <v>1</v>
      </c>
      <c r="C414" s="5" t="str">
        <f t="shared" si="97"/>
        <v>2</v>
      </c>
      <c r="D414" s="5" t="str">
        <f t="shared" si="98"/>
        <v>2</v>
      </c>
      <c r="E414" s="5" t="str">
        <f t="shared" si="99"/>
        <v>51</v>
      </c>
      <c r="F414" s="5" t="str">
        <f t="shared" si="100"/>
        <v>0</v>
      </c>
      <c r="G414" s="5" t="str">
        <f t="shared" si="101"/>
        <v>5</v>
      </c>
      <c r="H414" s="5" t="str">
        <f t="shared" si="102"/>
        <v>00</v>
      </c>
      <c r="I414" s="11">
        <v>1122510500</v>
      </c>
      <c r="J414" s="14" t="s">
        <v>469</v>
      </c>
      <c r="K414" s="6" t="s">
        <v>21</v>
      </c>
      <c r="L414" s="15" t="s">
        <v>22</v>
      </c>
      <c r="N414" t="str">
        <f t="shared" si="103"/>
        <v>1122510500</v>
      </c>
      <c r="O414" t="str">
        <f t="shared" si="104"/>
        <v>'1122510500'</v>
      </c>
      <c r="P414" t="str">
        <f t="shared" si="105"/>
        <v>'Taxas Extrajudiciais - Multas'</v>
      </c>
      <c r="Q414" t="str">
        <f t="shared" si="106"/>
        <v>'Vide descrição do código de receita principal.'</v>
      </c>
      <c r="R414" t="str">
        <f t="shared" si="107"/>
        <v>'S'</v>
      </c>
      <c r="S414">
        <f t="shared" si="108"/>
        <v>8</v>
      </c>
      <c r="T414" t="str">
        <f t="shared" si="109"/>
        <v>Insert into CONTA_RECEITA_DESPESA  (VERSION,ATIVO,DATE_CREATED,LAST_UPDATED,TIPO,CODIGO,DESCRICAO,DESCRICAO_DETALHADA,ANALITICO,TAMANHO) values (0,'S',sysdate,sysdate,'R','1122510500','Taxas Extrajudiciais - Multas','Vide descrição do código de receita principal.','S',8);</v>
      </c>
    </row>
    <row r="415" spans="1:20" ht="16" x14ac:dyDescent="0.2">
      <c r="A415" s="4" t="str">
        <f t="shared" si="95"/>
        <v>1</v>
      </c>
      <c r="B415" s="5" t="str">
        <f t="shared" si="96"/>
        <v>1</v>
      </c>
      <c r="C415" s="5" t="str">
        <f t="shared" si="97"/>
        <v>2</v>
      </c>
      <c r="D415" s="5" t="str">
        <f t="shared" si="98"/>
        <v>2</v>
      </c>
      <c r="E415" s="5" t="str">
        <f t="shared" si="99"/>
        <v>51</v>
      </c>
      <c r="F415" s="5" t="str">
        <f t="shared" si="100"/>
        <v>0</v>
      </c>
      <c r="G415" s="5" t="str">
        <f t="shared" si="101"/>
        <v>6</v>
      </c>
      <c r="H415" s="5" t="str">
        <f t="shared" si="102"/>
        <v>00</v>
      </c>
      <c r="I415" s="11">
        <v>1122510600</v>
      </c>
      <c r="J415" s="14" t="s">
        <v>470</v>
      </c>
      <c r="K415" s="6" t="s">
        <v>21</v>
      </c>
      <c r="L415" s="15" t="s">
        <v>22</v>
      </c>
      <c r="N415" t="str">
        <f t="shared" si="103"/>
        <v>1122510600</v>
      </c>
      <c r="O415" t="str">
        <f t="shared" si="104"/>
        <v>'1122510600'</v>
      </c>
      <c r="P415" t="str">
        <f t="shared" si="105"/>
        <v>'Taxas Extrajudiciais - Juros de Mora'</v>
      </c>
      <c r="Q415" t="str">
        <f t="shared" si="106"/>
        <v>'Vide descrição do código de receita principal.'</v>
      </c>
      <c r="R415" t="str">
        <f t="shared" si="107"/>
        <v>'S'</v>
      </c>
      <c r="S415">
        <f t="shared" si="108"/>
        <v>8</v>
      </c>
      <c r="T415" t="str">
        <f t="shared" si="109"/>
        <v>Insert into CONTA_RECEITA_DESPESA  (VERSION,ATIVO,DATE_CREATED,LAST_UPDATED,TIPO,CODIGO,DESCRICAO,DESCRICAO_DETALHADA,ANALITICO,TAMANHO) values (0,'S',sysdate,sysdate,'R','1122510600','Taxas Extrajudiciais - Juros de Mora','Vide descrição do código de receita principal.','S',8);</v>
      </c>
    </row>
    <row r="416" spans="1:20" ht="16" x14ac:dyDescent="0.2">
      <c r="A416" s="4" t="str">
        <f t="shared" si="95"/>
        <v>1</v>
      </c>
      <c r="B416" s="5" t="str">
        <f t="shared" si="96"/>
        <v>1</v>
      </c>
      <c r="C416" s="5" t="str">
        <f t="shared" si="97"/>
        <v>2</v>
      </c>
      <c r="D416" s="5" t="str">
        <f t="shared" si="98"/>
        <v>2</v>
      </c>
      <c r="E416" s="5" t="str">
        <f t="shared" si="99"/>
        <v>51</v>
      </c>
      <c r="F416" s="5" t="str">
        <f t="shared" si="100"/>
        <v>0</v>
      </c>
      <c r="G416" s="5" t="str">
        <f t="shared" si="101"/>
        <v>7</v>
      </c>
      <c r="H416" s="5" t="str">
        <f t="shared" si="102"/>
        <v>00</v>
      </c>
      <c r="I416" s="11">
        <v>1122510700</v>
      </c>
      <c r="J416" s="14" t="s">
        <v>471</v>
      </c>
      <c r="K416" s="6" t="s">
        <v>21</v>
      </c>
      <c r="L416" s="15" t="s">
        <v>22</v>
      </c>
      <c r="N416" t="str">
        <f t="shared" si="103"/>
        <v>1122510700</v>
      </c>
      <c r="O416" t="str">
        <f t="shared" si="104"/>
        <v>'1122510700'</v>
      </c>
      <c r="P416" t="str">
        <f t="shared" si="105"/>
        <v>'Taxas Extrajudiciais - Dívida Ativa - Multas da Dívida Ativa'</v>
      </c>
      <c r="Q416" t="str">
        <f t="shared" si="106"/>
        <v>'Vide descrição do código de receita principal.'</v>
      </c>
      <c r="R416" t="str">
        <f t="shared" si="107"/>
        <v>'S'</v>
      </c>
      <c r="S416">
        <f t="shared" si="108"/>
        <v>8</v>
      </c>
      <c r="T416" t="str">
        <f t="shared" si="109"/>
        <v>Insert into CONTA_RECEITA_DESPESA  (VERSION,ATIVO,DATE_CREATED,LAST_UPDATED,TIPO,CODIGO,DESCRICAO,DESCRICAO_DETALHADA,ANALITICO,TAMANHO) values (0,'S',sysdate,sysdate,'R','1122510700','Taxas Extrajudiciais - Dívida Ativa - Multas da Dívida Ativa','Vide descrição do código de receita principal.','S',8);</v>
      </c>
    </row>
    <row r="417" spans="1:20" ht="16" x14ac:dyDescent="0.2">
      <c r="A417" s="4" t="str">
        <f t="shared" si="95"/>
        <v>1</v>
      </c>
      <c r="B417" s="5" t="str">
        <f t="shared" si="96"/>
        <v>1</v>
      </c>
      <c r="C417" s="5" t="str">
        <f t="shared" si="97"/>
        <v>2</v>
      </c>
      <c r="D417" s="5" t="str">
        <f t="shared" si="98"/>
        <v>2</v>
      </c>
      <c r="E417" s="5" t="str">
        <f t="shared" si="99"/>
        <v>51</v>
      </c>
      <c r="F417" s="5" t="str">
        <f t="shared" si="100"/>
        <v>0</v>
      </c>
      <c r="G417" s="5" t="str">
        <f t="shared" si="101"/>
        <v>8</v>
      </c>
      <c r="H417" s="5" t="str">
        <f t="shared" si="102"/>
        <v>00</v>
      </c>
      <c r="I417" s="11">
        <v>1122510800</v>
      </c>
      <c r="J417" s="14" t="s">
        <v>472</v>
      </c>
      <c r="K417" s="6" t="s">
        <v>21</v>
      </c>
      <c r="L417" s="15" t="s">
        <v>22</v>
      </c>
      <c r="N417" t="str">
        <f t="shared" si="103"/>
        <v>1122510800</v>
      </c>
      <c r="O417" t="str">
        <f t="shared" si="104"/>
        <v>'1122510800'</v>
      </c>
      <c r="P417" t="str">
        <f t="shared" si="105"/>
        <v>'Taxas Extrajudiciais - Juros de Mora da Dívida Ativa'</v>
      </c>
      <c r="Q417" t="str">
        <f t="shared" si="106"/>
        <v>'Vide descrição do código de receita principal.'</v>
      </c>
      <c r="R417" t="str">
        <f t="shared" si="107"/>
        <v>'S'</v>
      </c>
      <c r="S417">
        <f t="shared" si="108"/>
        <v>8</v>
      </c>
      <c r="T417" t="str">
        <f t="shared" si="109"/>
        <v>Insert into CONTA_RECEITA_DESPESA  (VERSION,ATIVO,DATE_CREATED,LAST_UPDATED,TIPO,CODIGO,DESCRICAO,DESCRICAO_DETALHADA,ANALITICO,TAMANHO) values (0,'S',sysdate,sysdate,'R','1122510800','Taxas Extrajudiciais - Juros de Mora da Dívida Ativa','Vide descrição do código de receita principal.','S',8);</v>
      </c>
    </row>
    <row r="418" spans="1:20" ht="32" x14ac:dyDescent="0.2">
      <c r="A418" s="4" t="str">
        <f t="shared" si="95"/>
        <v>1</v>
      </c>
      <c r="B418" s="5" t="str">
        <f t="shared" si="96"/>
        <v>1</v>
      </c>
      <c r="C418" s="5" t="str">
        <f t="shared" si="97"/>
        <v>2</v>
      </c>
      <c r="D418" s="5" t="str">
        <f t="shared" si="98"/>
        <v>2</v>
      </c>
      <c r="E418" s="5" t="str">
        <f t="shared" si="99"/>
        <v>52</v>
      </c>
      <c r="F418" s="5" t="str">
        <f t="shared" si="100"/>
        <v>0</v>
      </c>
      <c r="G418" s="5" t="str">
        <f t="shared" si="101"/>
        <v>0</v>
      </c>
      <c r="H418" s="5" t="str">
        <f t="shared" si="102"/>
        <v>00</v>
      </c>
      <c r="I418" s="11">
        <v>1122520000</v>
      </c>
      <c r="J418" s="6" t="s">
        <v>473</v>
      </c>
      <c r="K418" s="6" t="s">
        <v>474</v>
      </c>
      <c r="L418" s="13" t="s">
        <v>11</v>
      </c>
      <c r="N418" t="str">
        <f t="shared" si="103"/>
        <v>1122520000</v>
      </c>
      <c r="O418" t="str">
        <f t="shared" si="104"/>
        <v>'1122520000'</v>
      </c>
      <c r="P418" t="str">
        <f t="shared" si="105"/>
        <v>'Taxa de Estudo de Impacto de Vizinhança (EIV)'</v>
      </c>
      <c r="Q418" t="str">
        <f t="shared" si="106"/>
        <v>'Registra as receitas relativas à Taxa de Estudo de Impacto de Vizinhança (EIV), estabelecidas conforme a Lei nº 10.257/2001.'</v>
      </c>
      <c r="R418" t="str">
        <f t="shared" si="107"/>
        <v>'N'</v>
      </c>
      <c r="S418">
        <f t="shared" si="108"/>
        <v>6</v>
      </c>
      <c r="T418" t="str">
        <f t="shared" si="109"/>
        <v>Insert into CONTA_RECEITA_DESPESA  (VERSION,ATIVO,DATE_CREATED,LAST_UPDATED,TIPO,CODIGO,DESCRICAO,DESCRICAO_DETALHADA,ANALITICO,TAMANHO) values (0,'S',sysdate,sysdate,'R','1122520000','Taxa de Estudo de Impacto de Vizinhança (EIV)','Registra as receitas relativas à Taxa de Estudo de Impacto de Vizinhança (EIV), estabelecidas conforme a Lei nº 10.257/2001.','N',6);</v>
      </c>
    </row>
    <row r="419" spans="1:20" ht="16" x14ac:dyDescent="0.2">
      <c r="A419" s="4" t="str">
        <f t="shared" si="95"/>
        <v>1</v>
      </c>
      <c r="B419" s="5" t="str">
        <f t="shared" si="96"/>
        <v>1</v>
      </c>
      <c r="C419" s="5" t="str">
        <f t="shared" si="97"/>
        <v>2</v>
      </c>
      <c r="D419" s="5" t="str">
        <f t="shared" si="98"/>
        <v>2</v>
      </c>
      <c r="E419" s="5" t="str">
        <f t="shared" si="99"/>
        <v>52</v>
      </c>
      <c r="F419" s="5" t="str">
        <f t="shared" si="100"/>
        <v>0</v>
      </c>
      <c r="G419" s="5" t="str">
        <f t="shared" si="101"/>
        <v>1</v>
      </c>
      <c r="H419" s="5" t="str">
        <f t="shared" si="102"/>
        <v>00</v>
      </c>
      <c r="I419" s="11">
        <v>1122520100</v>
      </c>
      <c r="J419" s="14" t="s">
        <v>475</v>
      </c>
      <c r="K419" s="6" t="s">
        <v>21</v>
      </c>
      <c r="L419" s="15" t="s">
        <v>22</v>
      </c>
      <c r="N419" t="str">
        <f t="shared" si="103"/>
        <v>1122520100</v>
      </c>
      <c r="O419" t="str">
        <f t="shared" si="104"/>
        <v>'1122520100'</v>
      </c>
      <c r="P419" t="str">
        <f t="shared" si="105"/>
        <v>'Taxa de Estudo de Impacto de Vizinhança (EIV) - Principal'</v>
      </c>
      <c r="Q419" t="str">
        <f t="shared" si="106"/>
        <v>'Vide descrição do código de receita principal.'</v>
      </c>
      <c r="R419" t="str">
        <f t="shared" si="107"/>
        <v>'S'</v>
      </c>
      <c r="S419">
        <f t="shared" si="108"/>
        <v>8</v>
      </c>
      <c r="T419" t="str">
        <f t="shared" si="109"/>
        <v>Insert into CONTA_RECEITA_DESPESA  (VERSION,ATIVO,DATE_CREATED,LAST_UPDATED,TIPO,CODIGO,DESCRICAO,DESCRICAO_DETALHADA,ANALITICO,TAMANHO) values (0,'S',sysdate,sysdate,'R','1122520100','Taxa de Estudo de Impacto de Vizinhança (EIV) - Principal','Vide descrição do código de receita principal.','S',8);</v>
      </c>
    </row>
    <row r="420" spans="1:20" ht="16" x14ac:dyDescent="0.2">
      <c r="A420" s="4" t="str">
        <f t="shared" si="95"/>
        <v>1</v>
      </c>
      <c r="B420" s="5" t="str">
        <f t="shared" si="96"/>
        <v>1</v>
      </c>
      <c r="C420" s="5" t="str">
        <f t="shared" si="97"/>
        <v>2</v>
      </c>
      <c r="D420" s="5" t="str">
        <f t="shared" si="98"/>
        <v>2</v>
      </c>
      <c r="E420" s="5" t="str">
        <f t="shared" si="99"/>
        <v>52</v>
      </c>
      <c r="F420" s="5" t="str">
        <f t="shared" si="100"/>
        <v>0</v>
      </c>
      <c r="G420" s="5" t="str">
        <f t="shared" si="101"/>
        <v>2</v>
      </c>
      <c r="H420" s="5" t="str">
        <f t="shared" si="102"/>
        <v>00</v>
      </c>
      <c r="I420" s="11">
        <v>1122520200</v>
      </c>
      <c r="J420" s="14" t="s">
        <v>476</v>
      </c>
      <c r="K420" s="6" t="s">
        <v>21</v>
      </c>
      <c r="L420" s="15" t="s">
        <v>22</v>
      </c>
      <c r="N420" t="str">
        <f t="shared" si="103"/>
        <v>1122520200</v>
      </c>
      <c r="O420" t="str">
        <f t="shared" si="104"/>
        <v>'1122520200'</v>
      </c>
      <c r="P420" t="str">
        <f t="shared" si="105"/>
        <v>'Taxa de Estudo de Impacto de Vizinhança (EIV) - Multas e Juros de Mora'</v>
      </c>
      <c r="Q420" t="str">
        <f t="shared" si="106"/>
        <v>'Vide descrição do código de receita principal.'</v>
      </c>
      <c r="R420" t="str">
        <f t="shared" si="107"/>
        <v>'S'</v>
      </c>
      <c r="S420">
        <f t="shared" si="108"/>
        <v>8</v>
      </c>
      <c r="T420" t="str">
        <f t="shared" si="109"/>
        <v>Insert into CONTA_RECEITA_DESPESA  (VERSION,ATIVO,DATE_CREATED,LAST_UPDATED,TIPO,CODIGO,DESCRICAO,DESCRICAO_DETALHADA,ANALITICO,TAMANHO) values (0,'S',sysdate,sysdate,'R','1122520200','Taxa de Estudo de Impacto de Vizinhança (EIV) - Multas e Juros de Mora','Vide descrição do código de receita principal.','S',8);</v>
      </c>
    </row>
    <row r="421" spans="1:20" ht="16" x14ac:dyDescent="0.2">
      <c r="A421" s="4" t="str">
        <f t="shared" si="95"/>
        <v>1</v>
      </c>
      <c r="B421" s="5" t="str">
        <f t="shared" si="96"/>
        <v>1</v>
      </c>
      <c r="C421" s="5" t="str">
        <f t="shared" si="97"/>
        <v>2</v>
      </c>
      <c r="D421" s="5" t="str">
        <f t="shared" si="98"/>
        <v>2</v>
      </c>
      <c r="E421" s="5" t="str">
        <f t="shared" si="99"/>
        <v>52</v>
      </c>
      <c r="F421" s="5" t="str">
        <f t="shared" si="100"/>
        <v>0</v>
      </c>
      <c r="G421" s="5" t="str">
        <f t="shared" si="101"/>
        <v>3</v>
      </c>
      <c r="H421" s="5" t="str">
        <f t="shared" si="102"/>
        <v>00</v>
      </c>
      <c r="I421" s="11">
        <v>1122520300</v>
      </c>
      <c r="J421" s="14" t="s">
        <v>477</v>
      </c>
      <c r="K421" s="6" t="s">
        <v>21</v>
      </c>
      <c r="L421" s="15" t="s">
        <v>22</v>
      </c>
      <c r="N421" t="str">
        <f t="shared" si="103"/>
        <v>1122520300</v>
      </c>
      <c r="O421" t="str">
        <f t="shared" si="104"/>
        <v>'1122520300'</v>
      </c>
      <c r="P421" t="str">
        <f t="shared" si="105"/>
        <v>'Taxa de Estudo de Impacto de Vizinhança (EIV) - Dívida Ativa'</v>
      </c>
      <c r="Q421" t="str">
        <f t="shared" si="106"/>
        <v>'Vide descrição do código de receita principal.'</v>
      </c>
      <c r="R421" t="str">
        <f t="shared" si="107"/>
        <v>'S'</v>
      </c>
      <c r="S421">
        <f t="shared" si="108"/>
        <v>8</v>
      </c>
      <c r="T421" t="str">
        <f t="shared" si="109"/>
        <v>Insert into CONTA_RECEITA_DESPESA  (VERSION,ATIVO,DATE_CREATED,LAST_UPDATED,TIPO,CODIGO,DESCRICAO,DESCRICAO_DETALHADA,ANALITICO,TAMANHO) values (0,'S',sysdate,sysdate,'R','1122520300','Taxa de Estudo de Impacto de Vizinhança (EIV) - Dívida Ativa','Vide descrição do código de receita principal.','S',8);</v>
      </c>
    </row>
    <row r="422" spans="1:20" ht="32" x14ac:dyDescent="0.2">
      <c r="A422" s="4" t="str">
        <f t="shared" si="95"/>
        <v>1</v>
      </c>
      <c r="B422" s="5" t="str">
        <f t="shared" si="96"/>
        <v>1</v>
      </c>
      <c r="C422" s="5" t="str">
        <f t="shared" si="97"/>
        <v>2</v>
      </c>
      <c r="D422" s="5" t="str">
        <f t="shared" si="98"/>
        <v>2</v>
      </c>
      <c r="E422" s="5" t="str">
        <f t="shared" si="99"/>
        <v>52</v>
      </c>
      <c r="F422" s="5" t="str">
        <f t="shared" si="100"/>
        <v>0</v>
      </c>
      <c r="G422" s="5" t="str">
        <f t="shared" si="101"/>
        <v>4</v>
      </c>
      <c r="H422" s="5" t="str">
        <f t="shared" si="102"/>
        <v>00</v>
      </c>
      <c r="I422" s="11">
        <v>1122520400</v>
      </c>
      <c r="J422" s="14" t="s">
        <v>478</v>
      </c>
      <c r="K422" s="6" t="s">
        <v>21</v>
      </c>
      <c r="L422" s="15" t="s">
        <v>22</v>
      </c>
      <c r="N422" t="str">
        <f t="shared" si="103"/>
        <v>1122520400</v>
      </c>
      <c r="O422" t="str">
        <f t="shared" si="104"/>
        <v>'1122520400'</v>
      </c>
      <c r="P422" t="str">
        <f t="shared" si="105"/>
        <v>'Taxa de Estudo de Impacto de Vizinhança (EIV) - Dívida Ativa - Multas e Juros de Mora da Dívida Ativa'</v>
      </c>
      <c r="Q422" t="str">
        <f t="shared" si="106"/>
        <v>'Vide descrição do código de receita principal.'</v>
      </c>
      <c r="R422" t="str">
        <f t="shared" si="107"/>
        <v>'S'</v>
      </c>
      <c r="S422">
        <f t="shared" si="108"/>
        <v>8</v>
      </c>
      <c r="T422" t="str">
        <f t="shared" si="109"/>
        <v>Insert into CONTA_RECEITA_DESPESA  (VERSION,ATIVO,DATE_CREATED,LAST_UPDATED,TIPO,CODIGO,DESCRICAO,DESCRICAO_DETALHADA,ANALITICO,TAMANHO) values (0,'S',sysdate,sysdate,'R','1122520400','Taxa de Estudo de Impacto de Vizinhança (EIV) - Dívida Ativa - Multas e Juros de Mora da Dívida Ativa','Vide descrição do código de receita principal.','S',8);</v>
      </c>
    </row>
    <row r="423" spans="1:20" ht="16" x14ac:dyDescent="0.2">
      <c r="A423" s="4" t="str">
        <f t="shared" si="95"/>
        <v>1</v>
      </c>
      <c r="B423" s="5" t="str">
        <f t="shared" si="96"/>
        <v>1</v>
      </c>
      <c r="C423" s="5" t="str">
        <f t="shared" si="97"/>
        <v>2</v>
      </c>
      <c r="D423" s="5" t="str">
        <f t="shared" si="98"/>
        <v>2</v>
      </c>
      <c r="E423" s="5" t="str">
        <f t="shared" si="99"/>
        <v>52</v>
      </c>
      <c r="F423" s="5" t="str">
        <f t="shared" si="100"/>
        <v>0</v>
      </c>
      <c r="G423" s="5" t="str">
        <f t="shared" si="101"/>
        <v>5</v>
      </c>
      <c r="H423" s="5" t="str">
        <f t="shared" si="102"/>
        <v>00</v>
      </c>
      <c r="I423" s="11">
        <v>1122520500</v>
      </c>
      <c r="J423" s="14" t="s">
        <v>479</v>
      </c>
      <c r="K423" s="6" t="s">
        <v>21</v>
      </c>
      <c r="L423" s="15" t="s">
        <v>22</v>
      </c>
      <c r="N423" t="str">
        <f t="shared" si="103"/>
        <v>1122520500</v>
      </c>
      <c r="O423" t="str">
        <f t="shared" si="104"/>
        <v>'1122520500'</v>
      </c>
      <c r="P423" t="str">
        <f t="shared" si="105"/>
        <v>'Taxa de Estudo de Impacto de Vizinhança (EIV) - Multas'</v>
      </c>
      <c r="Q423" t="str">
        <f t="shared" si="106"/>
        <v>'Vide descrição do código de receita principal.'</v>
      </c>
      <c r="R423" t="str">
        <f t="shared" si="107"/>
        <v>'S'</v>
      </c>
      <c r="S423">
        <f t="shared" si="108"/>
        <v>8</v>
      </c>
      <c r="T423" t="str">
        <f t="shared" si="109"/>
        <v>Insert into CONTA_RECEITA_DESPESA  (VERSION,ATIVO,DATE_CREATED,LAST_UPDATED,TIPO,CODIGO,DESCRICAO,DESCRICAO_DETALHADA,ANALITICO,TAMANHO) values (0,'S',sysdate,sysdate,'R','1122520500','Taxa de Estudo de Impacto de Vizinhança (EIV) - Multas','Vide descrição do código de receita principal.','S',8);</v>
      </c>
    </row>
    <row r="424" spans="1:20" ht="16" x14ac:dyDescent="0.2">
      <c r="A424" s="4" t="str">
        <f t="shared" si="95"/>
        <v>1</v>
      </c>
      <c r="B424" s="5" t="str">
        <f t="shared" si="96"/>
        <v>1</v>
      </c>
      <c r="C424" s="5" t="str">
        <f t="shared" si="97"/>
        <v>2</v>
      </c>
      <c r="D424" s="5" t="str">
        <f t="shared" si="98"/>
        <v>2</v>
      </c>
      <c r="E424" s="5" t="str">
        <f t="shared" si="99"/>
        <v>52</v>
      </c>
      <c r="F424" s="5" t="str">
        <f t="shared" si="100"/>
        <v>0</v>
      </c>
      <c r="G424" s="5" t="str">
        <f t="shared" si="101"/>
        <v>6</v>
      </c>
      <c r="H424" s="5" t="str">
        <f t="shared" si="102"/>
        <v>00</v>
      </c>
      <c r="I424" s="11">
        <v>1122520600</v>
      </c>
      <c r="J424" s="14" t="s">
        <v>480</v>
      </c>
      <c r="K424" s="6" t="s">
        <v>21</v>
      </c>
      <c r="L424" s="15" t="s">
        <v>22</v>
      </c>
      <c r="N424" t="str">
        <f t="shared" si="103"/>
        <v>1122520600</v>
      </c>
      <c r="O424" t="str">
        <f t="shared" si="104"/>
        <v>'1122520600'</v>
      </c>
      <c r="P424" t="str">
        <f t="shared" si="105"/>
        <v>'Taxa de Estudo de Impacto de Vizinhança (EIV) - Juros de Mora'</v>
      </c>
      <c r="Q424" t="str">
        <f t="shared" si="106"/>
        <v>'Vide descrição do código de receita principal.'</v>
      </c>
      <c r="R424" t="str">
        <f t="shared" si="107"/>
        <v>'S'</v>
      </c>
      <c r="S424">
        <f t="shared" si="108"/>
        <v>8</v>
      </c>
      <c r="T424" t="str">
        <f t="shared" si="109"/>
        <v>Insert into CONTA_RECEITA_DESPESA  (VERSION,ATIVO,DATE_CREATED,LAST_UPDATED,TIPO,CODIGO,DESCRICAO,DESCRICAO_DETALHADA,ANALITICO,TAMANHO) values (0,'S',sysdate,sysdate,'R','1122520600','Taxa de Estudo de Impacto de Vizinhança (EIV) - Juros de Mora','Vide descrição do código de receita principal.','S',8);</v>
      </c>
    </row>
    <row r="425" spans="1:20" ht="16" x14ac:dyDescent="0.2">
      <c r="A425" s="4" t="str">
        <f t="shared" si="95"/>
        <v>1</v>
      </c>
      <c r="B425" s="5" t="str">
        <f t="shared" si="96"/>
        <v>1</v>
      </c>
      <c r="C425" s="5" t="str">
        <f t="shared" si="97"/>
        <v>2</v>
      </c>
      <c r="D425" s="5" t="str">
        <f t="shared" si="98"/>
        <v>2</v>
      </c>
      <c r="E425" s="5" t="str">
        <f t="shared" si="99"/>
        <v>52</v>
      </c>
      <c r="F425" s="5" t="str">
        <f t="shared" si="100"/>
        <v>0</v>
      </c>
      <c r="G425" s="5" t="str">
        <f t="shared" si="101"/>
        <v>7</v>
      </c>
      <c r="H425" s="5" t="str">
        <f t="shared" si="102"/>
        <v>00</v>
      </c>
      <c r="I425" s="11">
        <v>1122520700</v>
      </c>
      <c r="J425" s="14" t="s">
        <v>481</v>
      </c>
      <c r="K425" s="6" t="s">
        <v>21</v>
      </c>
      <c r="L425" s="15" t="s">
        <v>22</v>
      </c>
      <c r="N425" t="str">
        <f t="shared" si="103"/>
        <v>1122520700</v>
      </c>
      <c r="O425" t="str">
        <f t="shared" si="104"/>
        <v>'1122520700'</v>
      </c>
      <c r="P425" t="str">
        <f t="shared" si="105"/>
        <v>'Taxa de Estudo de Impacto de Vizinhança (EIV) - Dívida Ativa - Multas da Dívida Ativa'</v>
      </c>
      <c r="Q425" t="str">
        <f t="shared" si="106"/>
        <v>'Vide descrição do código de receita principal.'</v>
      </c>
      <c r="R425" t="str">
        <f t="shared" si="107"/>
        <v>'S'</v>
      </c>
      <c r="S425">
        <f t="shared" si="108"/>
        <v>8</v>
      </c>
      <c r="T425" t="str">
        <f t="shared" si="109"/>
        <v>Insert into CONTA_RECEITA_DESPESA  (VERSION,ATIVO,DATE_CREATED,LAST_UPDATED,TIPO,CODIGO,DESCRICAO,DESCRICAO_DETALHADA,ANALITICO,TAMANHO) values (0,'S',sysdate,sysdate,'R','1122520700','Taxa de Estudo de Impacto de Vizinhança (EIV) - Dívida Ativa - Multas da Dívida Ativa','Vide descrição do código de receita principal.','S',8);</v>
      </c>
    </row>
    <row r="426" spans="1:20" ht="16" x14ac:dyDescent="0.2">
      <c r="A426" s="4" t="str">
        <f t="shared" si="95"/>
        <v>1</v>
      </c>
      <c r="B426" s="5" t="str">
        <f t="shared" si="96"/>
        <v>1</v>
      </c>
      <c r="C426" s="5" t="str">
        <f t="shared" si="97"/>
        <v>2</v>
      </c>
      <c r="D426" s="5" t="str">
        <f t="shared" si="98"/>
        <v>2</v>
      </c>
      <c r="E426" s="5" t="str">
        <f t="shared" si="99"/>
        <v>52</v>
      </c>
      <c r="F426" s="5" t="str">
        <f t="shared" si="100"/>
        <v>0</v>
      </c>
      <c r="G426" s="5" t="str">
        <f t="shared" si="101"/>
        <v>8</v>
      </c>
      <c r="H426" s="5" t="str">
        <f t="shared" si="102"/>
        <v>00</v>
      </c>
      <c r="I426" s="11">
        <v>1122520800</v>
      </c>
      <c r="J426" s="14" t="s">
        <v>482</v>
      </c>
      <c r="K426" s="6" t="s">
        <v>21</v>
      </c>
      <c r="L426" s="15" t="s">
        <v>22</v>
      </c>
      <c r="N426" t="str">
        <f t="shared" si="103"/>
        <v>1122520800</v>
      </c>
      <c r="O426" t="str">
        <f t="shared" si="104"/>
        <v>'1122520800'</v>
      </c>
      <c r="P426" t="str">
        <f t="shared" si="105"/>
        <v>'Taxa de Estudo de Impacto de Vizinhança (EIV) - Juros de Mora da Dívida Ativa'</v>
      </c>
      <c r="Q426" t="str">
        <f t="shared" si="106"/>
        <v>'Vide descrição do código de receita principal.'</v>
      </c>
      <c r="R426" t="str">
        <f t="shared" si="107"/>
        <v>'S'</v>
      </c>
      <c r="S426">
        <f t="shared" si="108"/>
        <v>8</v>
      </c>
      <c r="T426" t="str">
        <f t="shared" si="109"/>
        <v>Insert into CONTA_RECEITA_DESPESA  (VERSION,ATIVO,DATE_CREATED,LAST_UPDATED,TIPO,CODIGO,DESCRICAO,DESCRICAO_DETALHADA,ANALITICO,TAMANHO) values (0,'S',sysdate,sysdate,'R','1122520800','Taxa de Estudo de Impacto de Vizinhança (EIV) - Juros de Mora da Dívida Ativa','Vide descrição do código de receita principal.','S',8);</v>
      </c>
    </row>
    <row r="427" spans="1:20" ht="32" x14ac:dyDescent="0.2">
      <c r="A427" s="16" t="str">
        <f>MID($I427,1,1)</f>
        <v>1</v>
      </c>
      <c r="B427" s="17" t="str">
        <f>MID($I427,2,1)</f>
        <v>1</v>
      </c>
      <c r="C427" s="17" t="str">
        <f>MID($I427,3,1)</f>
        <v>2</v>
      </c>
      <c r="D427" s="17" t="str">
        <f>MID($I427,4,1)</f>
        <v>2</v>
      </c>
      <c r="E427" s="17" t="str">
        <f>MID($I427,5,2)</f>
        <v>53</v>
      </c>
      <c r="F427" s="17" t="str">
        <f>MID($I427,7,1)</f>
        <v>0</v>
      </c>
      <c r="G427" s="17" t="str">
        <f>MID($I427,8,1)</f>
        <v>0</v>
      </c>
      <c r="H427" s="17" t="str">
        <f>MID($I427,9,2)</f>
        <v>00</v>
      </c>
      <c r="I427" s="18">
        <v>1122530000</v>
      </c>
      <c r="J427" s="19" t="s">
        <v>5730</v>
      </c>
      <c r="K427" s="19" t="s">
        <v>5731</v>
      </c>
      <c r="L427" s="24" t="s">
        <v>11</v>
      </c>
      <c r="N427" t="str">
        <f t="shared" si="103"/>
        <v>1122530000</v>
      </c>
      <c r="O427" t="str">
        <f t="shared" si="104"/>
        <v>'1122530000'</v>
      </c>
      <c r="P427" t="str">
        <f t="shared" si="105"/>
        <v>'Taxa pela Prestação de Serviços de Limpeza Pública e Manejo de Resíduos Sólidos.'</v>
      </c>
      <c r="Q427" t="str">
        <f t="shared" si="106"/>
        <v>'Registra as receitas que se originaram da cobrança de taxas pela prestação dos serviços públicos de limpeza pública e manejo de resíduos sólidos.'</v>
      </c>
      <c r="R427" t="str">
        <f t="shared" si="107"/>
        <v>'N'</v>
      </c>
      <c r="S427">
        <f t="shared" si="108"/>
        <v>6</v>
      </c>
      <c r="T427" t="str">
        <f t="shared" si="109"/>
        <v>Insert into CONTA_RECEITA_DESPESA  (VERSION,ATIVO,DATE_CREATED,LAST_UPDATED,TIPO,CODIGO,DESCRICAO,DESCRICAO_DETALHADA,ANALITICO,TAMANHO) values (0,'S',sysdate,sysdate,'R','1122530000','Taxa pela Prestação de Serviços de Limpeza Pública e Manejo de Resíduos Sólidos.','Registra as receitas que se originaram da cobrança de taxas pela prestação dos serviços públicos de limpeza pública e manejo de resíduos sólidos.','N',6);</v>
      </c>
    </row>
    <row r="428" spans="1:20" ht="32" x14ac:dyDescent="0.2">
      <c r="A428" s="16" t="str">
        <f t="shared" ref="A428:A435" si="110">MID($I428,1,1)</f>
        <v>1</v>
      </c>
      <c r="B428" s="17" t="str">
        <f t="shared" ref="B428:B435" si="111">MID($I428,2,1)</f>
        <v>1</v>
      </c>
      <c r="C428" s="17" t="str">
        <f t="shared" ref="C428:C435" si="112">MID($I428,3,1)</f>
        <v>2</v>
      </c>
      <c r="D428" s="17" t="str">
        <f t="shared" ref="D428:D435" si="113">MID($I428,4,1)</f>
        <v>2</v>
      </c>
      <c r="E428" s="17" t="str">
        <f t="shared" ref="E428:E435" si="114">MID($I428,5,2)</f>
        <v>53</v>
      </c>
      <c r="F428" s="17" t="str">
        <f t="shared" ref="F428:F435" si="115">MID($I428,7,1)</f>
        <v>0</v>
      </c>
      <c r="G428" s="17" t="str">
        <f t="shared" ref="G428:G435" si="116">MID($I428,8,1)</f>
        <v>1</v>
      </c>
      <c r="H428" s="17" t="str">
        <f t="shared" ref="H428:H435" si="117">MID($I428,9,2)</f>
        <v>00</v>
      </c>
      <c r="I428" s="18">
        <v>1122530100</v>
      </c>
      <c r="J428" s="21" t="s">
        <v>5764</v>
      </c>
      <c r="K428" s="19" t="s">
        <v>21</v>
      </c>
      <c r="L428" s="37" t="s">
        <v>22</v>
      </c>
      <c r="N428" t="str">
        <f t="shared" si="103"/>
        <v>1122530100</v>
      </c>
      <c r="O428" t="str">
        <f t="shared" si="104"/>
        <v>'1122530100'</v>
      </c>
      <c r="P428" t="str">
        <f t="shared" si="105"/>
        <v>'Taxa pela Prestação de Serviços de Limpeza Pública e Manejo de Resíduos Sólidos - Principal'</v>
      </c>
      <c r="Q428" t="str">
        <f t="shared" si="106"/>
        <v>'Vide descrição do código de receita principal.'</v>
      </c>
      <c r="R428" t="str">
        <f t="shared" si="107"/>
        <v>'S'</v>
      </c>
      <c r="S428">
        <f t="shared" si="108"/>
        <v>8</v>
      </c>
      <c r="T428" t="str">
        <f t="shared" si="109"/>
        <v>Insert into CONTA_RECEITA_DESPESA  (VERSION,ATIVO,DATE_CREATED,LAST_UPDATED,TIPO,CODIGO,DESCRICAO,DESCRICAO_DETALHADA,ANALITICO,TAMANHO) values (0,'S',sysdate,sysdate,'R','1122530100','Taxa pela Prestação de Serviços de Limpeza Pública e Manejo de Resíduos Sólidos - Principal','Vide descrição do código de receita principal.','S',8);</v>
      </c>
    </row>
    <row r="429" spans="1:20" ht="32" x14ac:dyDescent="0.2">
      <c r="A429" s="16" t="str">
        <f t="shared" si="110"/>
        <v>1</v>
      </c>
      <c r="B429" s="17" t="str">
        <f t="shared" si="111"/>
        <v>1</v>
      </c>
      <c r="C429" s="17" t="str">
        <f t="shared" si="112"/>
        <v>2</v>
      </c>
      <c r="D429" s="17" t="str">
        <f t="shared" si="113"/>
        <v>2</v>
      </c>
      <c r="E429" s="17" t="str">
        <f t="shared" si="114"/>
        <v>53</v>
      </c>
      <c r="F429" s="17" t="str">
        <f t="shared" si="115"/>
        <v>0</v>
      </c>
      <c r="G429" s="17" t="str">
        <f t="shared" si="116"/>
        <v>2</v>
      </c>
      <c r="H429" s="17" t="str">
        <f t="shared" si="117"/>
        <v>00</v>
      </c>
      <c r="I429" s="18">
        <v>1122530200</v>
      </c>
      <c r="J429" s="21" t="s">
        <v>5765</v>
      </c>
      <c r="K429" s="19" t="s">
        <v>21</v>
      </c>
      <c r="L429" s="37" t="s">
        <v>22</v>
      </c>
      <c r="N429" t="str">
        <f t="shared" si="103"/>
        <v>1122530200</v>
      </c>
      <c r="O429" t="str">
        <f t="shared" si="104"/>
        <v>'1122530200'</v>
      </c>
      <c r="P429" t="str">
        <f t="shared" si="105"/>
        <v>'Taxa pela Prestação de Serviços de Limpeza Pública e Manejo de Resíduos Sólidos - Multas e Juros de Mora'</v>
      </c>
      <c r="Q429" t="str">
        <f t="shared" si="106"/>
        <v>'Vide descrição do código de receita principal.'</v>
      </c>
      <c r="R429" t="str">
        <f t="shared" si="107"/>
        <v>'S'</v>
      </c>
      <c r="S429">
        <f t="shared" si="108"/>
        <v>8</v>
      </c>
      <c r="T429" t="str">
        <f t="shared" si="109"/>
        <v>Insert into CONTA_RECEITA_DESPESA  (VERSION,ATIVO,DATE_CREATED,LAST_UPDATED,TIPO,CODIGO,DESCRICAO,DESCRICAO_DETALHADA,ANALITICO,TAMANHO) values (0,'S',sysdate,sysdate,'R','1122530200','Taxa pela Prestação de Serviços de Limpeza Pública e Manejo de Resíduos Sólidos - Multas e Juros de Mora','Vide descrição do código de receita principal.','S',8);</v>
      </c>
    </row>
    <row r="430" spans="1:20" ht="32" x14ac:dyDescent="0.2">
      <c r="A430" s="16" t="str">
        <f t="shared" si="110"/>
        <v>1</v>
      </c>
      <c r="B430" s="17" t="str">
        <f t="shared" si="111"/>
        <v>1</v>
      </c>
      <c r="C430" s="17" t="str">
        <f t="shared" si="112"/>
        <v>2</v>
      </c>
      <c r="D430" s="17" t="str">
        <f t="shared" si="113"/>
        <v>2</v>
      </c>
      <c r="E430" s="17" t="str">
        <f t="shared" si="114"/>
        <v>53</v>
      </c>
      <c r="F430" s="17" t="str">
        <f t="shared" si="115"/>
        <v>0</v>
      </c>
      <c r="G430" s="17" t="str">
        <f t="shared" si="116"/>
        <v>3</v>
      </c>
      <c r="H430" s="17" t="str">
        <f t="shared" si="117"/>
        <v>00</v>
      </c>
      <c r="I430" s="18">
        <v>1122530300</v>
      </c>
      <c r="J430" s="21" t="s">
        <v>5766</v>
      </c>
      <c r="K430" s="19" t="s">
        <v>21</v>
      </c>
      <c r="L430" s="37" t="s">
        <v>22</v>
      </c>
      <c r="N430" t="str">
        <f t="shared" si="103"/>
        <v>1122530300</v>
      </c>
      <c r="O430" t="str">
        <f t="shared" si="104"/>
        <v>'1122530300'</v>
      </c>
      <c r="P430" t="str">
        <f t="shared" si="105"/>
        <v>'Taxa pela Prestação de Serviços de Limpeza Pública e Manejo de Resíduos Sólidos - Dívida Ativa'</v>
      </c>
      <c r="Q430" t="str">
        <f t="shared" si="106"/>
        <v>'Vide descrição do código de receita principal.'</v>
      </c>
      <c r="R430" t="str">
        <f t="shared" si="107"/>
        <v>'S'</v>
      </c>
      <c r="S430">
        <f t="shared" si="108"/>
        <v>8</v>
      </c>
      <c r="T430" t="str">
        <f t="shared" si="109"/>
        <v>Insert into CONTA_RECEITA_DESPESA  (VERSION,ATIVO,DATE_CREATED,LAST_UPDATED,TIPO,CODIGO,DESCRICAO,DESCRICAO_DETALHADA,ANALITICO,TAMANHO) values (0,'S',sysdate,sysdate,'R','1122530300','Taxa pela Prestação de Serviços de Limpeza Pública e Manejo de Resíduos Sólidos - Dívida Ativa','Vide descrição do código de receita principal.','S',8);</v>
      </c>
    </row>
    <row r="431" spans="1:20" ht="32" x14ac:dyDescent="0.2">
      <c r="A431" s="16" t="str">
        <f t="shared" si="110"/>
        <v>1</v>
      </c>
      <c r="B431" s="17" t="str">
        <f t="shared" si="111"/>
        <v>1</v>
      </c>
      <c r="C431" s="17" t="str">
        <f t="shared" si="112"/>
        <v>2</v>
      </c>
      <c r="D431" s="17" t="str">
        <f t="shared" si="113"/>
        <v>2</v>
      </c>
      <c r="E431" s="17" t="str">
        <f t="shared" si="114"/>
        <v>53</v>
      </c>
      <c r="F431" s="17" t="str">
        <f t="shared" si="115"/>
        <v>0</v>
      </c>
      <c r="G431" s="17" t="str">
        <f t="shared" si="116"/>
        <v>4</v>
      </c>
      <c r="H431" s="17" t="str">
        <f t="shared" si="117"/>
        <v>00</v>
      </c>
      <c r="I431" s="18">
        <v>1122530400</v>
      </c>
      <c r="J431" s="21" t="s">
        <v>5767</v>
      </c>
      <c r="K431" s="19" t="s">
        <v>21</v>
      </c>
      <c r="L431" s="37" t="s">
        <v>22</v>
      </c>
      <c r="N431" t="str">
        <f t="shared" si="103"/>
        <v>1122530400</v>
      </c>
      <c r="O431" t="str">
        <f t="shared" si="104"/>
        <v>'1122530400'</v>
      </c>
      <c r="P431" t="str">
        <f t="shared" si="105"/>
        <v>'TTaxa pela Prestação de Serviços de Limpeza Pública e Manejo de Resíduos Sólidos - Dívida Ativa - Multas e Juros de Mora da Dívida Ativa'</v>
      </c>
      <c r="Q431" t="str">
        <f t="shared" si="106"/>
        <v>'Vide descrição do código de receita principal.'</v>
      </c>
      <c r="R431" t="str">
        <f t="shared" si="107"/>
        <v>'S'</v>
      </c>
      <c r="S431">
        <f t="shared" si="108"/>
        <v>8</v>
      </c>
      <c r="T431" t="str">
        <f t="shared" si="109"/>
        <v>Insert into CONTA_RECEITA_DESPESA  (VERSION,ATIVO,DATE_CREATED,LAST_UPDATED,TIPO,CODIGO,DESCRICAO,DESCRICAO_DETALHADA,ANALITICO,TAMANHO) values (0,'S',sysdate,sysdate,'R','1122530400','TTaxa pela Prestação de Serviços de Limpeza Pública e Manejo de Resíduos Sólidos - Dívida Ativa - Multas e Juros de Mora da Dívida Ativa','Vide descrição do código de receita principal.','S',8);</v>
      </c>
    </row>
    <row r="432" spans="1:20" ht="16" x14ac:dyDescent="0.2">
      <c r="A432" s="16" t="str">
        <f t="shared" si="110"/>
        <v>1</v>
      </c>
      <c r="B432" s="17" t="str">
        <f t="shared" si="111"/>
        <v>1</v>
      </c>
      <c r="C432" s="17" t="str">
        <f t="shared" si="112"/>
        <v>2</v>
      </c>
      <c r="D432" s="17" t="str">
        <f t="shared" si="113"/>
        <v>2</v>
      </c>
      <c r="E432" s="17" t="str">
        <f t="shared" si="114"/>
        <v>53</v>
      </c>
      <c r="F432" s="17" t="str">
        <f t="shared" si="115"/>
        <v>0</v>
      </c>
      <c r="G432" s="17" t="str">
        <f t="shared" si="116"/>
        <v>5</v>
      </c>
      <c r="H432" s="17" t="str">
        <f t="shared" si="117"/>
        <v>00</v>
      </c>
      <c r="I432" s="18">
        <v>1122530500</v>
      </c>
      <c r="J432" s="21" t="s">
        <v>5768</v>
      </c>
      <c r="K432" s="19" t="s">
        <v>21</v>
      </c>
      <c r="L432" s="37" t="s">
        <v>22</v>
      </c>
      <c r="N432" t="str">
        <f t="shared" si="103"/>
        <v>1122530500</v>
      </c>
      <c r="O432" t="str">
        <f t="shared" si="104"/>
        <v>'1122530500'</v>
      </c>
      <c r="P432" t="str">
        <f t="shared" si="105"/>
        <v>'Taxa pela Prestação de Serviços de Limpeza Pública e Manejo de Resíduos Sólidos - Multas'</v>
      </c>
      <c r="Q432" t="str">
        <f t="shared" si="106"/>
        <v>'Vide descrição do código de receita principal.'</v>
      </c>
      <c r="R432" t="str">
        <f t="shared" si="107"/>
        <v>'S'</v>
      </c>
      <c r="S432">
        <f t="shared" si="108"/>
        <v>8</v>
      </c>
      <c r="T432" t="str">
        <f t="shared" si="109"/>
        <v>Insert into CONTA_RECEITA_DESPESA  (VERSION,ATIVO,DATE_CREATED,LAST_UPDATED,TIPO,CODIGO,DESCRICAO,DESCRICAO_DETALHADA,ANALITICO,TAMANHO) values (0,'S',sysdate,sysdate,'R','1122530500','Taxa pela Prestação de Serviços de Limpeza Pública e Manejo de Resíduos Sólidos - Multas','Vide descrição do código de receita principal.','S',8);</v>
      </c>
    </row>
    <row r="433" spans="1:20" ht="32" x14ac:dyDescent="0.2">
      <c r="A433" s="16" t="str">
        <f t="shared" si="110"/>
        <v>1</v>
      </c>
      <c r="B433" s="17" t="str">
        <f t="shared" si="111"/>
        <v>1</v>
      </c>
      <c r="C433" s="17" t="str">
        <f t="shared" si="112"/>
        <v>2</v>
      </c>
      <c r="D433" s="17" t="str">
        <f t="shared" si="113"/>
        <v>2</v>
      </c>
      <c r="E433" s="17" t="str">
        <f t="shared" si="114"/>
        <v>53</v>
      </c>
      <c r="F433" s="17" t="str">
        <f t="shared" si="115"/>
        <v>0</v>
      </c>
      <c r="G433" s="17" t="str">
        <f t="shared" si="116"/>
        <v>6</v>
      </c>
      <c r="H433" s="17" t="str">
        <f t="shared" si="117"/>
        <v>00</v>
      </c>
      <c r="I433" s="18">
        <v>1122530600</v>
      </c>
      <c r="J433" s="21" t="s">
        <v>5769</v>
      </c>
      <c r="K433" s="19" t="s">
        <v>21</v>
      </c>
      <c r="L433" s="37" t="s">
        <v>22</v>
      </c>
      <c r="N433" t="str">
        <f t="shared" si="103"/>
        <v>1122530600</v>
      </c>
      <c r="O433" t="str">
        <f t="shared" si="104"/>
        <v>'1122530600'</v>
      </c>
      <c r="P433" t="str">
        <f t="shared" si="105"/>
        <v>'Taxa pela Prestação de Serviços de Limpeza Pública e Manejo de Resíduos Sólidos - Juros de Mora'</v>
      </c>
      <c r="Q433" t="str">
        <f t="shared" si="106"/>
        <v>'Vide descrição do código de receita principal.'</v>
      </c>
      <c r="R433" t="str">
        <f t="shared" si="107"/>
        <v>'S'</v>
      </c>
      <c r="S433">
        <f t="shared" si="108"/>
        <v>8</v>
      </c>
      <c r="T433" t="str">
        <f t="shared" si="109"/>
        <v>Insert into CONTA_RECEITA_DESPESA  (VERSION,ATIVO,DATE_CREATED,LAST_UPDATED,TIPO,CODIGO,DESCRICAO,DESCRICAO_DETALHADA,ANALITICO,TAMANHO) values (0,'S',sysdate,sysdate,'R','1122530600','Taxa pela Prestação de Serviços de Limpeza Pública e Manejo de Resíduos Sólidos - Juros de Mora','Vide descrição do código de receita principal.','S',8);</v>
      </c>
    </row>
    <row r="434" spans="1:20" ht="32" x14ac:dyDescent="0.2">
      <c r="A434" s="16" t="str">
        <f t="shared" si="110"/>
        <v>1</v>
      </c>
      <c r="B434" s="17" t="str">
        <f t="shared" si="111"/>
        <v>1</v>
      </c>
      <c r="C434" s="17" t="str">
        <f t="shared" si="112"/>
        <v>2</v>
      </c>
      <c r="D434" s="17" t="str">
        <f t="shared" si="113"/>
        <v>2</v>
      </c>
      <c r="E434" s="17" t="str">
        <f t="shared" si="114"/>
        <v>53</v>
      </c>
      <c r="F434" s="17" t="str">
        <f t="shared" si="115"/>
        <v>0</v>
      </c>
      <c r="G434" s="17" t="str">
        <f t="shared" si="116"/>
        <v>7</v>
      </c>
      <c r="H434" s="17" t="str">
        <f t="shared" si="117"/>
        <v>00</v>
      </c>
      <c r="I434" s="18">
        <v>1122530700</v>
      </c>
      <c r="J434" s="21" t="s">
        <v>5770</v>
      </c>
      <c r="K434" s="19" t="s">
        <v>21</v>
      </c>
      <c r="L434" s="37" t="s">
        <v>22</v>
      </c>
      <c r="N434" t="str">
        <f t="shared" si="103"/>
        <v>1122530700</v>
      </c>
      <c r="O434" t="str">
        <f t="shared" si="104"/>
        <v>'1122530700'</v>
      </c>
      <c r="P434" t="str">
        <f t="shared" si="105"/>
        <v>'Taxa pela Prestação de Serviços de Limpeza Pública e Manejo de Resíduos Sólidos - Dívida Ativa - Multas da Dívida Ativa'</v>
      </c>
      <c r="Q434" t="str">
        <f t="shared" si="106"/>
        <v>'Vide descrição do código de receita principal.'</v>
      </c>
      <c r="R434" t="str">
        <f t="shared" si="107"/>
        <v>'S'</v>
      </c>
      <c r="S434">
        <f t="shared" si="108"/>
        <v>8</v>
      </c>
      <c r="T434" t="str">
        <f t="shared" si="109"/>
        <v>Insert into CONTA_RECEITA_DESPESA  (VERSION,ATIVO,DATE_CREATED,LAST_UPDATED,TIPO,CODIGO,DESCRICAO,DESCRICAO_DETALHADA,ANALITICO,TAMANHO) values (0,'S',sysdate,sysdate,'R','1122530700','Taxa pela Prestação de Serviços de Limpeza Pública e Manejo de Resíduos Sólidos - Dívida Ativa - Multas da Dívida Ativa','Vide descrição do código de receita principal.','S',8);</v>
      </c>
    </row>
    <row r="435" spans="1:20" ht="32" x14ac:dyDescent="0.2">
      <c r="A435" s="16" t="str">
        <f t="shared" si="110"/>
        <v>1</v>
      </c>
      <c r="B435" s="17" t="str">
        <f t="shared" si="111"/>
        <v>1</v>
      </c>
      <c r="C435" s="17" t="str">
        <f t="shared" si="112"/>
        <v>2</v>
      </c>
      <c r="D435" s="17" t="str">
        <f t="shared" si="113"/>
        <v>2</v>
      </c>
      <c r="E435" s="17" t="str">
        <f t="shared" si="114"/>
        <v>53</v>
      </c>
      <c r="F435" s="17" t="str">
        <f t="shared" si="115"/>
        <v>0</v>
      </c>
      <c r="G435" s="17" t="str">
        <f t="shared" si="116"/>
        <v>8</v>
      </c>
      <c r="H435" s="17" t="str">
        <f t="shared" si="117"/>
        <v>00</v>
      </c>
      <c r="I435" s="18">
        <v>1122530800</v>
      </c>
      <c r="J435" s="21" t="s">
        <v>5771</v>
      </c>
      <c r="K435" s="19" t="s">
        <v>21</v>
      </c>
      <c r="L435" s="37" t="s">
        <v>22</v>
      </c>
      <c r="N435" t="str">
        <f t="shared" si="103"/>
        <v>1122530800</v>
      </c>
      <c r="O435" t="str">
        <f t="shared" si="104"/>
        <v>'1122530800'</v>
      </c>
      <c r="P435" t="str">
        <f t="shared" si="105"/>
        <v>'Taxa pela Prestação de Serviços de Limpeza Pública e Manejo de Resíduos Sólidos - Juros de Mora da Dívida Ativa'</v>
      </c>
      <c r="Q435" t="str">
        <f t="shared" si="106"/>
        <v>'Vide descrição do código de receita principal.'</v>
      </c>
      <c r="R435" t="str">
        <f t="shared" si="107"/>
        <v>'S'</v>
      </c>
      <c r="S435">
        <f t="shared" si="108"/>
        <v>8</v>
      </c>
      <c r="T435" t="str">
        <f t="shared" si="109"/>
        <v>Insert into CONTA_RECEITA_DESPESA  (VERSION,ATIVO,DATE_CREATED,LAST_UPDATED,TIPO,CODIGO,DESCRICAO,DESCRICAO_DETALHADA,ANALITICO,TAMANHO) values (0,'S',sysdate,sysdate,'R','1122530800','Taxa pela Prestação de Serviços de Limpeza Pública e Manejo de Resíduos Sólidos - Juros de Mora da Dívida Ativa','Vide descrição do código de receita principal.','S',8);</v>
      </c>
    </row>
    <row r="436" spans="1:20" ht="16" x14ac:dyDescent="0.2">
      <c r="A436" s="4" t="str">
        <f t="shared" ref="A436:A460" si="118">MID($I436,1,1)</f>
        <v>1</v>
      </c>
      <c r="B436" s="5" t="str">
        <f t="shared" ref="B436:B460" si="119">MID($I436,2,1)</f>
        <v>1</v>
      </c>
      <c r="C436" s="5" t="str">
        <f t="shared" ref="C436:C460" si="120">MID($I436,3,1)</f>
        <v>3</v>
      </c>
      <c r="D436" s="5" t="str">
        <f t="shared" ref="D436:D460" si="121">MID($I436,4,1)</f>
        <v>0</v>
      </c>
      <c r="E436" s="5" t="str">
        <f t="shared" ref="E436:E460" si="122">MID($I436,5,2)</f>
        <v>00</v>
      </c>
      <c r="F436" s="5" t="str">
        <f t="shared" ref="F436:F460" si="123">MID($I436,7,1)</f>
        <v>0</v>
      </c>
      <c r="G436" s="5" t="str">
        <f t="shared" ref="G436:G460" si="124">MID($I436,8,1)</f>
        <v>0</v>
      </c>
      <c r="H436" s="5" t="str">
        <f t="shared" ref="H436:H460" si="125">MID($I436,9,2)</f>
        <v>00</v>
      </c>
      <c r="I436" s="11">
        <v>1130000000</v>
      </c>
      <c r="J436" s="6" t="s">
        <v>483</v>
      </c>
      <c r="K436" s="6" t="s">
        <v>484</v>
      </c>
      <c r="L436" s="13" t="s">
        <v>11</v>
      </c>
      <c r="N436" t="str">
        <f t="shared" si="103"/>
        <v>1130000000</v>
      </c>
      <c r="O436" t="str">
        <f t="shared" si="104"/>
        <v>'1130000000'</v>
      </c>
      <c r="P436" t="str">
        <f t="shared" si="105"/>
        <v>'Contribuição de Melhoria'</v>
      </c>
      <c r="Q436" t="str">
        <f t="shared" si="106"/>
        <v>'Agrega as receitas relacionadas à contribuição de melhoria, decorrente de obras públicas.'</v>
      </c>
      <c r="R436" t="str">
        <f t="shared" si="107"/>
        <v>'N'</v>
      </c>
      <c r="S436">
        <f t="shared" si="108"/>
        <v>3</v>
      </c>
      <c r="T436" t="str">
        <f t="shared" si="109"/>
        <v>Insert into CONTA_RECEITA_DESPESA  (VERSION,ATIVO,DATE_CREATED,LAST_UPDATED,TIPO,CODIGO,DESCRICAO,DESCRICAO_DETALHADA,ANALITICO,TAMANHO) values (0,'S',sysdate,sysdate,'R','1130000000','Contribuição de Melhoria','Agrega as receitas relacionadas à contribuição de melhoria, decorrente de obras públicas.','N',3);</v>
      </c>
    </row>
    <row r="437" spans="1:20" ht="16" x14ac:dyDescent="0.2">
      <c r="A437" s="4" t="str">
        <f t="shared" si="118"/>
        <v>1</v>
      </c>
      <c r="B437" s="5" t="str">
        <f t="shared" si="119"/>
        <v>1</v>
      </c>
      <c r="C437" s="5" t="str">
        <f t="shared" si="120"/>
        <v>3</v>
      </c>
      <c r="D437" s="5" t="str">
        <f t="shared" si="121"/>
        <v>1</v>
      </c>
      <c r="E437" s="5" t="str">
        <f t="shared" si="122"/>
        <v>00</v>
      </c>
      <c r="F437" s="5" t="str">
        <f t="shared" si="123"/>
        <v>0</v>
      </c>
      <c r="G437" s="5" t="str">
        <f t="shared" si="124"/>
        <v>0</v>
      </c>
      <c r="H437" s="5" t="str">
        <f t="shared" si="125"/>
        <v>00</v>
      </c>
      <c r="I437" s="11">
        <v>1131000000</v>
      </c>
      <c r="J437" s="6" t="s">
        <v>483</v>
      </c>
      <c r="K437" s="6" t="s">
        <v>484</v>
      </c>
      <c r="L437" s="13" t="s">
        <v>11</v>
      </c>
      <c r="N437" t="str">
        <f t="shared" si="103"/>
        <v>1131000000</v>
      </c>
      <c r="O437" t="str">
        <f t="shared" si="104"/>
        <v>'1131000000'</v>
      </c>
      <c r="P437" t="str">
        <f t="shared" si="105"/>
        <v>'Contribuição de Melhoria'</v>
      </c>
      <c r="Q437" t="str">
        <f t="shared" si="106"/>
        <v>'Agrega as receitas relacionadas à contribuição de melhoria, decorrente de obras públicas.'</v>
      </c>
      <c r="R437" t="str">
        <f t="shared" si="107"/>
        <v>'N'</v>
      </c>
      <c r="S437">
        <f t="shared" si="108"/>
        <v>4</v>
      </c>
      <c r="T437" t="str">
        <f t="shared" si="109"/>
        <v>Insert into CONTA_RECEITA_DESPESA  (VERSION,ATIVO,DATE_CREATED,LAST_UPDATED,TIPO,CODIGO,DESCRICAO,DESCRICAO_DETALHADA,ANALITICO,TAMANHO) values (0,'S',sysdate,sysdate,'R','1131000000','Contribuição de Melhoria','Agrega as receitas relacionadas à contribuição de melhoria, decorrente de obras públicas.','N',4);</v>
      </c>
    </row>
    <row r="438" spans="1:20" ht="32" x14ac:dyDescent="0.2">
      <c r="A438" s="4" t="str">
        <f t="shared" si="118"/>
        <v>1</v>
      </c>
      <c r="B438" s="5" t="str">
        <f t="shared" si="119"/>
        <v>1</v>
      </c>
      <c r="C438" s="5" t="str">
        <f t="shared" si="120"/>
        <v>3</v>
      </c>
      <c r="D438" s="5" t="str">
        <f t="shared" si="121"/>
        <v>1</v>
      </c>
      <c r="E438" s="5" t="str">
        <f t="shared" si="122"/>
        <v>50</v>
      </c>
      <c r="F438" s="5" t="str">
        <f t="shared" si="123"/>
        <v>0</v>
      </c>
      <c r="G438" s="5" t="str">
        <f t="shared" si="124"/>
        <v>0</v>
      </c>
      <c r="H438" s="5" t="str">
        <f t="shared" si="125"/>
        <v>00</v>
      </c>
      <c r="I438" s="11">
        <v>1131500000</v>
      </c>
      <c r="J438" s="6" t="s">
        <v>485</v>
      </c>
      <c r="K438" s="6" t="s">
        <v>486</v>
      </c>
      <c r="L438" s="13" t="s">
        <v>11</v>
      </c>
      <c r="N438" t="str">
        <f t="shared" si="103"/>
        <v>1131500000</v>
      </c>
      <c r="O438" t="str">
        <f t="shared" si="104"/>
        <v>'1131500000'</v>
      </c>
      <c r="P438" t="str">
        <f t="shared" si="105"/>
        <v>'Contribuição de Melhoria para Expansão da Rede de Água Potável e Esgoto Sanitário'</v>
      </c>
      <c r="Q438" t="str">
        <f t="shared" si="106"/>
        <v>'Registra o valor da arrecadação de receita de contribuição de melhoria decorrente de valorização de propriedades em função da expansão da rede de água potável e esgoto sanitário.'</v>
      </c>
      <c r="R438" t="str">
        <f t="shared" si="107"/>
        <v>'N'</v>
      </c>
      <c r="S438">
        <f t="shared" si="108"/>
        <v>6</v>
      </c>
      <c r="T438" t="str">
        <f t="shared" si="109"/>
        <v>Insert into CONTA_RECEITA_DESPESA  (VERSION,ATIVO,DATE_CREATED,LAST_UPDATED,TIPO,CODIGO,DESCRICAO,DESCRICAO_DETALHADA,ANALITICO,TAMANHO) values (0,'S',sysdate,sysdate,'R','1131500000','Contribuição de Melhoria para Expansão da Rede de Água Potável e Esgoto Sanitário','Registra o valor da arrecadação de receita de contribuição de melhoria decorrente de valorização de propriedades em função da expansão da rede de água potável e esgoto sanitário.','N',6);</v>
      </c>
    </row>
    <row r="439" spans="1:20" ht="32" x14ac:dyDescent="0.2">
      <c r="A439" s="4" t="str">
        <f t="shared" si="118"/>
        <v>1</v>
      </c>
      <c r="B439" s="5" t="str">
        <f t="shared" si="119"/>
        <v>1</v>
      </c>
      <c r="C439" s="5" t="str">
        <f t="shared" si="120"/>
        <v>3</v>
      </c>
      <c r="D439" s="5" t="str">
        <f t="shared" si="121"/>
        <v>1</v>
      </c>
      <c r="E439" s="5" t="str">
        <f t="shared" si="122"/>
        <v>50</v>
      </c>
      <c r="F439" s="5" t="str">
        <f t="shared" si="123"/>
        <v>0</v>
      </c>
      <c r="G439" s="5" t="str">
        <f t="shared" si="124"/>
        <v>1</v>
      </c>
      <c r="H439" s="5" t="str">
        <f t="shared" si="125"/>
        <v>00</v>
      </c>
      <c r="I439" s="11">
        <v>1131500100</v>
      </c>
      <c r="J439" s="14" t="s">
        <v>487</v>
      </c>
      <c r="K439" s="6" t="s">
        <v>21</v>
      </c>
      <c r="L439" s="15" t="s">
        <v>22</v>
      </c>
      <c r="N439" t="str">
        <f t="shared" si="103"/>
        <v>1131500100</v>
      </c>
      <c r="O439" t="str">
        <f t="shared" si="104"/>
        <v>'1131500100'</v>
      </c>
      <c r="P439" t="str">
        <f t="shared" si="105"/>
        <v>'Contribuição de Melhoria para Expansão da Rede de Água Potável e Esgoto Sanitário - Principal'</v>
      </c>
      <c r="Q439" t="str">
        <f t="shared" si="106"/>
        <v>'Vide descrição do código de receita principal.'</v>
      </c>
      <c r="R439" t="str">
        <f t="shared" si="107"/>
        <v>'S'</v>
      </c>
      <c r="S439">
        <f t="shared" si="108"/>
        <v>8</v>
      </c>
      <c r="T439" t="str">
        <f t="shared" si="109"/>
        <v>Insert into CONTA_RECEITA_DESPESA  (VERSION,ATIVO,DATE_CREATED,LAST_UPDATED,TIPO,CODIGO,DESCRICAO,DESCRICAO_DETALHADA,ANALITICO,TAMANHO) values (0,'S',sysdate,sysdate,'R','1131500100','Contribuição de Melhoria para Expansão da Rede de Água Potável e Esgoto Sanitário - Principal','Vide descrição do código de receita principal.','S',8);</v>
      </c>
    </row>
    <row r="440" spans="1:20" ht="32" x14ac:dyDescent="0.2">
      <c r="A440" s="4" t="str">
        <f t="shared" si="118"/>
        <v>1</v>
      </c>
      <c r="B440" s="5" t="str">
        <f t="shared" si="119"/>
        <v>1</v>
      </c>
      <c r="C440" s="5" t="str">
        <f t="shared" si="120"/>
        <v>3</v>
      </c>
      <c r="D440" s="5" t="str">
        <f t="shared" si="121"/>
        <v>1</v>
      </c>
      <c r="E440" s="5" t="str">
        <f t="shared" si="122"/>
        <v>50</v>
      </c>
      <c r="F440" s="5" t="str">
        <f t="shared" si="123"/>
        <v>0</v>
      </c>
      <c r="G440" s="5" t="str">
        <f t="shared" si="124"/>
        <v>2</v>
      </c>
      <c r="H440" s="5" t="str">
        <f t="shared" si="125"/>
        <v>00</v>
      </c>
      <c r="I440" s="11">
        <v>1131500200</v>
      </c>
      <c r="J440" s="14" t="s">
        <v>488</v>
      </c>
      <c r="K440" s="6" t="s">
        <v>21</v>
      </c>
      <c r="L440" s="15" t="s">
        <v>22</v>
      </c>
      <c r="N440" t="str">
        <f t="shared" si="103"/>
        <v>1131500200</v>
      </c>
      <c r="O440" t="str">
        <f t="shared" si="104"/>
        <v>'1131500200'</v>
      </c>
      <c r="P440" t="str">
        <f t="shared" si="105"/>
        <v>'Contribuição de Melhoria para Expansão da Rede de Água Potável e Esgoto Sanitário - Multas e Juros de Mora'</v>
      </c>
      <c r="Q440" t="str">
        <f t="shared" si="106"/>
        <v>'Vide descrição do código de receita principal.'</v>
      </c>
      <c r="R440" t="str">
        <f t="shared" si="107"/>
        <v>'S'</v>
      </c>
      <c r="S440">
        <f t="shared" si="108"/>
        <v>8</v>
      </c>
      <c r="T440" t="str">
        <f t="shared" si="109"/>
        <v>Insert into CONTA_RECEITA_DESPESA  (VERSION,ATIVO,DATE_CREATED,LAST_UPDATED,TIPO,CODIGO,DESCRICAO,DESCRICAO_DETALHADA,ANALITICO,TAMANHO) values (0,'S',sysdate,sysdate,'R','1131500200','Contribuição de Melhoria para Expansão da Rede de Água Potável e Esgoto Sanitário - Multas e Juros de Mora','Vide descrição do código de receita principal.','S',8);</v>
      </c>
    </row>
    <row r="441" spans="1:20" ht="32" x14ac:dyDescent="0.2">
      <c r="A441" s="4" t="str">
        <f t="shared" si="118"/>
        <v>1</v>
      </c>
      <c r="B441" s="5" t="str">
        <f t="shared" si="119"/>
        <v>1</v>
      </c>
      <c r="C441" s="5" t="str">
        <f t="shared" si="120"/>
        <v>3</v>
      </c>
      <c r="D441" s="5" t="str">
        <f t="shared" si="121"/>
        <v>1</v>
      </c>
      <c r="E441" s="5" t="str">
        <f t="shared" si="122"/>
        <v>50</v>
      </c>
      <c r="F441" s="5" t="str">
        <f t="shared" si="123"/>
        <v>0</v>
      </c>
      <c r="G441" s="5" t="str">
        <f t="shared" si="124"/>
        <v>3</v>
      </c>
      <c r="H441" s="5" t="str">
        <f t="shared" si="125"/>
        <v>00</v>
      </c>
      <c r="I441" s="11">
        <v>1131500300</v>
      </c>
      <c r="J441" s="14" t="s">
        <v>489</v>
      </c>
      <c r="K441" s="6" t="s">
        <v>21</v>
      </c>
      <c r="L441" s="15" t="s">
        <v>22</v>
      </c>
      <c r="N441" t="str">
        <f t="shared" si="103"/>
        <v>1131500300</v>
      </c>
      <c r="O441" t="str">
        <f t="shared" si="104"/>
        <v>'1131500300'</v>
      </c>
      <c r="P441" t="str">
        <f t="shared" si="105"/>
        <v>'Contribuição de Melhoria para Expansão da Rede de Água Potável e Esgoto Sanitário - Dívida Ativa'</v>
      </c>
      <c r="Q441" t="str">
        <f t="shared" si="106"/>
        <v>'Vide descrição do código de receita principal.'</v>
      </c>
      <c r="R441" t="str">
        <f t="shared" si="107"/>
        <v>'S'</v>
      </c>
      <c r="S441">
        <f t="shared" si="108"/>
        <v>8</v>
      </c>
      <c r="T441" t="str">
        <f t="shared" si="109"/>
        <v>Insert into CONTA_RECEITA_DESPESA  (VERSION,ATIVO,DATE_CREATED,LAST_UPDATED,TIPO,CODIGO,DESCRICAO,DESCRICAO_DETALHADA,ANALITICO,TAMANHO) values (0,'S',sysdate,sysdate,'R','1131500300','Contribuição de Melhoria para Expansão da Rede de Água Potável e Esgoto Sanitário - Dívida Ativa','Vide descrição do código de receita principal.','S',8);</v>
      </c>
    </row>
    <row r="442" spans="1:20" ht="32" x14ac:dyDescent="0.2">
      <c r="A442" s="4" t="str">
        <f t="shared" si="118"/>
        <v>1</v>
      </c>
      <c r="B442" s="5" t="str">
        <f t="shared" si="119"/>
        <v>1</v>
      </c>
      <c r="C442" s="5" t="str">
        <f t="shared" si="120"/>
        <v>3</v>
      </c>
      <c r="D442" s="5" t="str">
        <f t="shared" si="121"/>
        <v>1</v>
      </c>
      <c r="E442" s="5" t="str">
        <f t="shared" si="122"/>
        <v>50</v>
      </c>
      <c r="F442" s="5" t="str">
        <f t="shared" si="123"/>
        <v>0</v>
      </c>
      <c r="G442" s="5" t="str">
        <f t="shared" si="124"/>
        <v>4</v>
      </c>
      <c r="H442" s="5" t="str">
        <f t="shared" si="125"/>
        <v>00</v>
      </c>
      <c r="I442" s="11">
        <v>1131500400</v>
      </c>
      <c r="J442" s="14" t="s">
        <v>490</v>
      </c>
      <c r="K442" s="6" t="s">
        <v>21</v>
      </c>
      <c r="L442" s="15" t="s">
        <v>22</v>
      </c>
      <c r="N442" t="str">
        <f t="shared" si="103"/>
        <v>1131500400</v>
      </c>
      <c r="O442" t="str">
        <f t="shared" si="104"/>
        <v>'1131500400'</v>
      </c>
      <c r="P442" t="str">
        <f t="shared" si="105"/>
        <v>'Contribuição de Melhoria para Expansão da Rede de Água Potável e Esgoto Sanitário - Dívida Ativa - Multas e Juros de Mora da Dívida Ativa'</v>
      </c>
      <c r="Q442" t="str">
        <f t="shared" si="106"/>
        <v>'Vide descrição do código de receita principal.'</v>
      </c>
      <c r="R442" t="str">
        <f t="shared" si="107"/>
        <v>'S'</v>
      </c>
      <c r="S442">
        <f t="shared" si="108"/>
        <v>8</v>
      </c>
      <c r="T442" t="str">
        <f t="shared" si="109"/>
        <v>Insert into CONTA_RECEITA_DESPESA  (VERSION,ATIVO,DATE_CREATED,LAST_UPDATED,TIPO,CODIGO,DESCRICAO,DESCRICAO_DETALHADA,ANALITICO,TAMANHO) values (0,'S',sysdate,sysdate,'R','1131500400','Contribuição de Melhoria para Expansão da Rede de Água Potável e Esgoto Sanitário - Dívida Ativa - Multas e Juros de Mora da Dívida Ativa','Vide descrição do código de receita principal.','S',8);</v>
      </c>
    </row>
    <row r="443" spans="1:20" ht="32" x14ac:dyDescent="0.2">
      <c r="A443" s="4" t="str">
        <f t="shared" si="118"/>
        <v>1</v>
      </c>
      <c r="B443" s="5" t="str">
        <f t="shared" si="119"/>
        <v>1</v>
      </c>
      <c r="C443" s="5" t="str">
        <f t="shared" si="120"/>
        <v>3</v>
      </c>
      <c r="D443" s="5" t="str">
        <f t="shared" si="121"/>
        <v>1</v>
      </c>
      <c r="E443" s="5" t="str">
        <f t="shared" si="122"/>
        <v>50</v>
      </c>
      <c r="F443" s="5" t="str">
        <f t="shared" si="123"/>
        <v>0</v>
      </c>
      <c r="G443" s="5" t="str">
        <f t="shared" si="124"/>
        <v>5</v>
      </c>
      <c r="H443" s="5" t="str">
        <f t="shared" si="125"/>
        <v>00</v>
      </c>
      <c r="I443" s="11">
        <v>1131500500</v>
      </c>
      <c r="J443" s="14" t="s">
        <v>491</v>
      </c>
      <c r="K443" s="6" t="s">
        <v>21</v>
      </c>
      <c r="L443" s="15" t="s">
        <v>22</v>
      </c>
      <c r="N443" t="str">
        <f t="shared" si="103"/>
        <v>1131500500</v>
      </c>
      <c r="O443" t="str">
        <f t="shared" si="104"/>
        <v>'1131500500'</v>
      </c>
      <c r="P443" t="str">
        <f t="shared" si="105"/>
        <v>'Contribuição de Melhoria para Expansão da Rede de Água Potável e Esgoto Sanitário - Multas'</v>
      </c>
      <c r="Q443" t="str">
        <f t="shared" si="106"/>
        <v>'Vide descrição do código de receita principal.'</v>
      </c>
      <c r="R443" t="str">
        <f t="shared" si="107"/>
        <v>'S'</v>
      </c>
      <c r="S443">
        <f t="shared" si="108"/>
        <v>8</v>
      </c>
      <c r="T443" t="str">
        <f t="shared" si="109"/>
        <v>Insert into CONTA_RECEITA_DESPESA  (VERSION,ATIVO,DATE_CREATED,LAST_UPDATED,TIPO,CODIGO,DESCRICAO,DESCRICAO_DETALHADA,ANALITICO,TAMANHO) values (0,'S',sysdate,sysdate,'R','1131500500','Contribuição de Melhoria para Expansão da Rede de Água Potável e Esgoto Sanitário - Multas','Vide descrição do código de receita principal.','S',8);</v>
      </c>
    </row>
    <row r="444" spans="1:20" ht="32" x14ac:dyDescent="0.2">
      <c r="A444" s="4" t="str">
        <f t="shared" si="118"/>
        <v>1</v>
      </c>
      <c r="B444" s="5" t="str">
        <f t="shared" si="119"/>
        <v>1</v>
      </c>
      <c r="C444" s="5" t="str">
        <f t="shared" si="120"/>
        <v>3</v>
      </c>
      <c r="D444" s="5" t="str">
        <f t="shared" si="121"/>
        <v>1</v>
      </c>
      <c r="E444" s="5" t="str">
        <f t="shared" si="122"/>
        <v>50</v>
      </c>
      <c r="F444" s="5" t="str">
        <f t="shared" si="123"/>
        <v>0</v>
      </c>
      <c r="G444" s="5" t="str">
        <f t="shared" si="124"/>
        <v>6</v>
      </c>
      <c r="H444" s="5" t="str">
        <f t="shared" si="125"/>
        <v>00</v>
      </c>
      <c r="I444" s="11">
        <v>1131500600</v>
      </c>
      <c r="J444" s="14" t="s">
        <v>492</v>
      </c>
      <c r="K444" s="6" t="s">
        <v>21</v>
      </c>
      <c r="L444" s="15" t="s">
        <v>22</v>
      </c>
      <c r="N444" t="str">
        <f t="shared" si="103"/>
        <v>1131500600</v>
      </c>
      <c r="O444" t="str">
        <f t="shared" si="104"/>
        <v>'1131500600'</v>
      </c>
      <c r="P444" t="str">
        <f t="shared" si="105"/>
        <v>'Contribuição de Melhoria para Expansão da Rede de Água Potável e Esgoto Sanitário - Juros de Mora'</v>
      </c>
      <c r="Q444" t="str">
        <f t="shared" si="106"/>
        <v>'Vide descrição do código de receita principal.'</v>
      </c>
      <c r="R444" t="str">
        <f t="shared" si="107"/>
        <v>'S'</v>
      </c>
      <c r="S444">
        <f t="shared" si="108"/>
        <v>8</v>
      </c>
      <c r="T444" t="str">
        <f t="shared" si="109"/>
        <v>Insert into CONTA_RECEITA_DESPESA  (VERSION,ATIVO,DATE_CREATED,LAST_UPDATED,TIPO,CODIGO,DESCRICAO,DESCRICAO_DETALHADA,ANALITICO,TAMANHO) values (0,'S',sysdate,sysdate,'R','1131500600','Contribuição de Melhoria para Expansão da Rede de Água Potável e Esgoto Sanitário - Juros de Mora','Vide descrição do código de receita principal.','S',8);</v>
      </c>
    </row>
    <row r="445" spans="1:20" ht="39" customHeight="1" x14ac:dyDescent="0.2">
      <c r="A445" s="4" t="str">
        <f t="shared" si="118"/>
        <v>1</v>
      </c>
      <c r="B445" s="5" t="str">
        <f t="shared" si="119"/>
        <v>1</v>
      </c>
      <c r="C445" s="5" t="str">
        <f t="shared" si="120"/>
        <v>3</v>
      </c>
      <c r="D445" s="5" t="str">
        <f t="shared" si="121"/>
        <v>1</v>
      </c>
      <c r="E445" s="5" t="str">
        <f t="shared" si="122"/>
        <v>50</v>
      </c>
      <c r="F445" s="5" t="str">
        <f t="shared" si="123"/>
        <v>0</v>
      </c>
      <c r="G445" s="5" t="str">
        <f t="shared" si="124"/>
        <v>7</v>
      </c>
      <c r="H445" s="5" t="str">
        <f t="shared" si="125"/>
        <v>00</v>
      </c>
      <c r="I445" s="11">
        <v>1131500700</v>
      </c>
      <c r="J445" s="14" t="s">
        <v>493</v>
      </c>
      <c r="K445" s="6" t="s">
        <v>21</v>
      </c>
      <c r="L445" s="15" t="s">
        <v>22</v>
      </c>
      <c r="N445" t="str">
        <f t="shared" si="103"/>
        <v>1131500700</v>
      </c>
      <c r="O445" t="str">
        <f t="shared" si="104"/>
        <v>'1131500700'</v>
      </c>
      <c r="P445" t="str">
        <f t="shared" si="105"/>
        <v>'Contribuição de Melhoria para Expansão da Rede de Água Potável e Esgoto Sanitário - Dívida Ativa - Multas da Dívida Ativa'</v>
      </c>
      <c r="Q445" t="str">
        <f t="shared" si="106"/>
        <v>'Vide descrição do código de receita principal.'</v>
      </c>
      <c r="R445" t="str">
        <f t="shared" si="107"/>
        <v>'S'</v>
      </c>
      <c r="S445">
        <f t="shared" si="108"/>
        <v>8</v>
      </c>
      <c r="T445" t="str">
        <f t="shared" si="109"/>
        <v>Insert into CONTA_RECEITA_DESPESA  (VERSION,ATIVO,DATE_CREATED,LAST_UPDATED,TIPO,CODIGO,DESCRICAO,DESCRICAO_DETALHADA,ANALITICO,TAMANHO) values (0,'S',sysdate,sysdate,'R','1131500700','Contribuição de Melhoria para Expansão da Rede de Água Potável e Esgoto Sanitário - Dívida Ativa - Multas da Dívida Ativa','Vide descrição do código de receita principal.','S',8);</v>
      </c>
    </row>
    <row r="446" spans="1:20" ht="28.5" customHeight="1" x14ac:dyDescent="0.2">
      <c r="A446" s="4" t="str">
        <f t="shared" si="118"/>
        <v>1</v>
      </c>
      <c r="B446" s="5" t="str">
        <f t="shared" si="119"/>
        <v>1</v>
      </c>
      <c r="C446" s="5" t="str">
        <f t="shared" si="120"/>
        <v>3</v>
      </c>
      <c r="D446" s="5" t="str">
        <f t="shared" si="121"/>
        <v>1</v>
      </c>
      <c r="E446" s="5" t="str">
        <f t="shared" si="122"/>
        <v>50</v>
      </c>
      <c r="F446" s="5" t="str">
        <f t="shared" si="123"/>
        <v>0</v>
      </c>
      <c r="G446" s="5" t="str">
        <f t="shared" si="124"/>
        <v>8</v>
      </c>
      <c r="H446" s="5" t="str">
        <f t="shared" si="125"/>
        <v>00</v>
      </c>
      <c r="I446" s="11">
        <v>1131500800</v>
      </c>
      <c r="J446" s="14" t="s">
        <v>494</v>
      </c>
      <c r="K446" s="6" t="s">
        <v>21</v>
      </c>
      <c r="L446" s="15" t="s">
        <v>22</v>
      </c>
      <c r="N446" t="str">
        <f t="shared" si="103"/>
        <v>1131500800</v>
      </c>
      <c r="O446" t="str">
        <f t="shared" si="104"/>
        <v>'1131500800'</v>
      </c>
      <c r="P446" t="str">
        <f t="shared" si="105"/>
        <v>'Contribuição de Melhoria para Expansão da Rede de Água Potável e Esgoto Sanitário - Juros de Mora da Dívida Ativa'</v>
      </c>
      <c r="Q446" t="str">
        <f t="shared" si="106"/>
        <v>'Vide descrição do código de receita principal.'</v>
      </c>
      <c r="R446" t="str">
        <f t="shared" si="107"/>
        <v>'S'</v>
      </c>
      <c r="S446">
        <f t="shared" si="108"/>
        <v>8</v>
      </c>
      <c r="T446" t="str">
        <f t="shared" si="109"/>
        <v>Insert into CONTA_RECEITA_DESPESA  (VERSION,ATIVO,DATE_CREATED,LAST_UPDATED,TIPO,CODIGO,DESCRICAO,DESCRICAO_DETALHADA,ANALITICO,TAMANHO) values (0,'S',sysdate,sysdate,'R','1131500800','Contribuição de Melhoria para Expansão da Rede de Água Potável e Esgoto Sanitário - Juros de Mora da Dívida Ativa','Vide descrição do código de receita principal.','S',8);</v>
      </c>
    </row>
    <row r="447" spans="1:20" ht="29.25" customHeight="1" x14ac:dyDescent="0.2">
      <c r="A447" s="4" t="str">
        <f t="shared" si="118"/>
        <v>1</v>
      </c>
      <c r="B447" s="5" t="str">
        <f t="shared" si="119"/>
        <v>1</v>
      </c>
      <c r="C447" s="5" t="str">
        <f t="shared" si="120"/>
        <v>3</v>
      </c>
      <c r="D447" s="5" t="str">
        <f t="shared" si="121"/>
        <v>1</v>
      </c>
      <c r="E447" s="5" t="str">
        <f t="shared" si="122"/>
        <v>51</v>
      </c>
      <c r="F447" s="5" t="str">
        <f t="shared" si="123"/>
        <v>0</v>
      </c>
      <c r="G447" s="5" t="str">
        <f t="shared" si="124"/>
        <v>0</v>
      </c>
      <c r="H447" s="5" t="str">
        <f t="shared" si="125"/>
        <v>00</v>
      </c>
      <c r="I447" s="11">
        <v>1131510000</v>
      </c>
      <c r="J447" s="6" t="s">
        <v>495</v>
      </c>
      <c r="K447" s="6" t="s">
        <v>496</v>
      </c>
      <c r="L447" s="13" t="s">
        <v>11</v>
      </c>
      <c r="N447" t="str">
        <f t="shared" si="103"/>
        <v>1131510000</v>
      </c>
      <c r="O447" t="str">
        <f t="shared" si="104"/>
        <v>'1131510000'</v>
      </c>
      <c r="P447" t="str">
        <f t="shared" si="105"/>
        <v>'Contribuição de Melhoria para Expansão da Rede de Iluminação Pública na Cidade'</v>
      </c>
      <c r="Q447" t="str">
        <f t="shared" si="106"/>
        <v>'Registra o valor da arrecadação de receita de contribuição de melhoria decorrente de valorização de propriedades em função da expansão da rede de iluminação pública na cidade.'</v>
      </c>
      <c r="R447" t="str">
        <f t="shared" si="107"/>
        <v>'N'</v>
      </c>
      <c r="S447">
        <f t="shared" si="108"/>
        <v>6</v>
      </c>
      <c r="T447" t="str">
        <f t="shared" si="109"/>
        <v>Insert into CONTA_RECEITA_DESPESA  (VERSION,ATIVO,DATE_CREATED,LAST_UPDATED,TIPO,CODIGO,DESCRICAO,DESCRICAO_DETALHADA,ANALITICO,TAMANHO) values (0,'S',sysdate,sysdate,'R','1131510000','Contribuição de Melhoria para Expansão da Rede de Iluminação Pública na Cidade','Registra o valor da arrecadação de receita de contribuição de melhoria decorrente de valorização de propriedades em função da expansão da rede de iluminação pública na cidade.','N',6);</v>
      </c>
    </row>
    <row r="448" spans="1:20" ht="32" x14ac:dyDescent="0.2">
      <c r="A448" s="4" t="str">
        <f t="shared" si="118"/>
        <v>1</v>
      </c>
      <c r="B448" s="5" t="str">
        <f t="shared" si="119"/>
        <v>1</v>
      </c>
      <c r="C448" s="5" t="str">
        <f t="shared" si="120"/>
        <v>3</v>
      </c>
      <c r="D448" s="5" t="str">
        <f t="shared" si="121"/>
        <v>1</v>
      </c>
      <c r="E448" s="5" t="str">
        <f t="shared" si="122"/>
        <v>51</v>
      </c>
      <c r="F448" s="5" t="str">
        <f t="shared" si="123"/>
        <v>0</v>
      </c>
      <c r="G448" s="5" t="str">
        <f t="shared" si="124"/>
        <v>1</v>
      </c>
      <c r="H448" s="5" t="str">
        <f t="shared" si="125"/>
        <v>00</v>
      </c>
      <c r="I448" s="11">
        <v>1131510100</v>
      </c>
      <c r="J448" s="14" t="s">
        <v>497</v>
      </c>
      <c r="K448" s="6" t="s">
        <v>21</v>
      </c>
      <c r="L448" s="15" t="s">
        <v>22</v>
      </c>
      <c r="N448" t="str">
        <f t="shared" si="103"/>
        <v>1131510100</v>
      </c>
      <c r="O448" t="str">
        <f t="shared" si="104"/>
        <v>'1131510100'</v>
      </c>
      <c r="P448" t="str">
        <f t="shared" si="105"/>
        <v>'Contribuição de Melhoria para Expansão da Rede de Iluminação Pública na Cidade - Principal'</v>
      </c>
      <c r="Q448" t="str">
        <f t="shared" si="106"/>
        <v>'Vide descrição do código de receita principal.'</v>
      </c>
      <c r="R448" t="str">
        <f t="shared" si="107"/>
        <v>'S'</v>
      </c>
      <c r="S448">
        <f t="shared" si="108"/>
        <v>8</v>
      </c>
      <c r="T448" t="str">
        <f t="shared" si="109"/>
        <v>Insert into CONTA_RECEITA_DESPESA  (VERSION,ATIVO,DATE_CREATED,LAST_UPDATED,TIPO,CODIGO,DESCRICAO,DESCRICAO_DETALHADA,ANALITICO,TAMANHO) values (0,'S',sysdate,sysdate,'R','1131510100','Contribuição de Melhoria para Expansão da Rede de Iluminação Pública na Cidade - Principal','Vide descrição do código de receita principal.','S',8);</v>
      </c>
    </row>
    <row r="449" spans="1:20" ht="54" customHeight="1" x14ac:dyDescent="0.2">
      <c r="A449" s="4" t="str">
        <f t="shared" si="118"/>
        <v>1</v>
      </c>
      <c r="B449" s="5" t="str">
        <f t="shared" si="119"/>
        <v>1</v>
      </c>
      <c r="C449" s="5" t="str">
        <f t="shared" si="120"/>
        <v>3</v>
      </c>
      <c r="D449" s="5" t="str">
        <f t="shared" si="121"/>
        <v>1</v>
      </c>
      <c r="E449" s="5" t="str">
        <f t="shared" si="122"/>
        <v>51</v>
      </c>
      <c r="F449" s="5" t="str">
        <f t="shared" si="123"/>
        <v>0</v>
      </c>
      <c r="G449" s="5" t="str">
        <f t="shared" si="124"/>
        <v>2</v>
      </c>
      <c r="H449" s="5" t="str">
        <f t="shared" si="125"/>
        <v>00</v>
      </c>
      <c r="I449" s="11">
        <v>1131510200</v>
      </c>
      <c r="J449" s="14" t="s">
        <v>498</v>
      </c>
      <c r="K449" s="6" t="s">
        <v>21</v>
      </c>
      <c r="L449" s="15" t="s">
        <v>22</v>
      </c>
      <c r="N449" t="str">
        <f t="shared" si="103"/>
        <v>1131510200</v>
      </c>
      <c r="O449" t="str">
        <f t="shared" si="104"/>
        <v>'1131510200'</v>
      </c>
      <c r="P449" t="str">
        <f t="shared" si="105"/>
        <v>'Contribuição de Melhoria para Expansão da Rede de Iluminação Pública na Cidade - Multas e Juros de Mora'</v>
      </c>
      <c r="Q449" t="str">
        <f t="shared" si="106"/>
        <v>'Vide descrição do código de receita principal.'</v>
      </c>
      <c r="R449" t="str">
        <f t="shared" si="107"/>
        <v>'S'</v>
      </c>
      <c r="S449">
        <f t="shared" si="108"/>
        <v>8</v>
      </c>
      <c r="T449" t="str">
        <f t="shared" si="109"/>
        <v>Insert into CONTA_RECEITA_DESPESA  (VERSION,ATIVO,DATE_CREATED,LAST_UPDATED,TIPO,CODIGO,DESCRICAO,DESCRICAO_DETALHADA,ANALITICO,TAMANHO) values (0,'S',sysdate,sysdate,'R','1131510200','Contribuição de Melhoria para Expansão da Rede de Iluminação Pública na Cidade - Multas e Juros de Mora','Vide descrição do código de receita principal.','S',8);</v>
      </c>
    </row>
    <row r="450" spans="1:20" ht="55.5" customHeight="1" x14ac:dyDescent="0.2">
      <c r="A450" s="4" t="str">
        <f t="shared" si="118"/>
        <v>1</v>
      </c>
      <c r="B450" s="5" t="str">
        <f t="shared" si="119"/>
        <v>1</v>
      </c>
      <c r="C450" s="5" t="str">
        <f t="shared" si="120"/>
        <v>3</v>
      </c>
      <c r="D450" s="5" t="str">
        <f t="shared" si="121"/>
        <v>1</v>
      </c>
      <c r="E450" s="5" t="str">
        <f t="shared" si="122"/>
        <v>51</v>
      </c>
      <c r="F450" s="5" t="str">
        <f t="shared" si="123"/>
        <v>0</v>
      </c>
      <c r="G450" s="5" t="str">
        <f t="shared" si="124"/>
        <v>3</v>
      </c>
      <c r="H450" s="5" t="str">
        <f t="shared" si="125"/>
        <v>00</v>
      </c>
      <c r="I450" s="11">
        <v>1131510300</v>
      </c>
      <c r="J450" s="14" t="s">
        <v>499</v>
      </c>
      <c r="K450" s="6" t="s">
        <v>21</v>
      </c>
      <c r="L450" s="15" t="s">
        <v>22</v>
      </c>
      <c r="N450" t="str">
        <f t="shared" si="103"/>
        <v>1131510300</v>
      </c>
      <c r="O450" t="str">
        <f t="shared" si="104"/>
        <v>'1131510300'</v>
      </c>
      <c r="P450" t="str">
        <f t="shared" si="105"/>
        <v>'Contribuição de Melhoria para Expansão da Rede de Iluminação Pública na Cidade - Dívida Ativa'</v>
      </c>
      <c r="Q450" t="str">
        <f t="shared" si="106"/>
        <v>'Vide descrição do código de receita principal.'</v>
      </c>
      <c r="R450" t="str">
        <f t="shared" si="107"/>
        <v>'S'</v>
      </c>
      <c r="S450">
        <f t="shared" si="108"/>
        <v>8</v>
      </c>
      <c r="T450" t="str">
        <f t="shared" si="109"/>
        <v>Insert into CONTA_RECEITA_DESPESA  (VERSION,ATIVO,DATE_CREATED,LAST_UPDATED,TIPO,CODIGO,DESCRICAO,DESCRICAO_DETALHADA,ANALITICO,TAMANHO) values (0,'S',sysdate,sysdate,'R','1131510300','Contribuição de Melhoria para Expansão da Rede de Iluminação Pública na Cidade - Dívida Ativa','Vide descrição do código de receita principal.','S',8);</v>
      </c>
    </row>
    <row r="451" spans="1:20" ht="55.5" customHeight="1" x14ac:dyDescent="0.2">
      <c r="A451" s="4" t="str">
        <f t="shared" si="118"/>
        <v>1</v>
      </c>
      <c r="B451" s="5" t="str">
        <f t="shared" si="119"/>
        <v>1</v>
      </c>
      <c r="C451" s="5" t="str">
        <f t="shared" si="120"/>
        <v>3</v>
      </c>
      <c r="D451" s="5" t="str">
        <f t="shared" si="121"/>
        <v>1</v>
      </c>
      <c r="E451" s="5" t="str">
        <f t="shared" si="122"/>
        <v>51</v>
      </c>
      <c r="F451" s="5" t="str">
        <f t="shared" si="123"/>
        <v>0</v>
      </c>
      <c r="G451" s="5" t="str">
        <f t="shared" si="124"/>
        <v>4</v>
      </c>
      <c r="H451" s="5" t="str">
        <f t="shared" si="125"/>
        <v>00</v>
      </c>
      <c r="I451" s="11">
        <v>1131510400</v>
      </c>
      <c r="J451" s="14" t="s">
        <v>500</v>
      </c>
      <c r="K451" s="6" t="s">
        <v>21</v>
      </c>
      <c r="L451" s="15" t="s">
        <v>22</v>
      </c>
      <c r="N451" t="str">
        <f t="shared" si="103"/>
        <v>1131510400</v>
      </c>
      <c r="O451" t="str">
        <f t="shared" si="104"/>
        <v>'1131510400'</v>
      </c>
      <c r="P451" t="str">
        <f t="shared" si="105"/>
        <v>'Contribuição de Melhoria para Expansão da Rede de Iluminação Pública na Cidade - Dívida Ativa - Multas e Juros de Mora da Dívida Ativa'</v>
      </c>
      <c r="Q451" t="str">
        <f t="shared" si="106"/>
        <v>'Vide descrição do código de receita principal.'</v>
      </c>
      <c r="R451" t="str">
        <f t="shared" si="107"/>
        <v>'S'</v>
      </c>
      <c r="S451">
        <f t="shared" si="108"/>
        <v>8</v>
      </c>
      <c r="T451" t="str">
        <f t="shared" si="109"/>
        <v>Insert into CONTA_RECEITA_DESPESA  (VERSION,ATIVO,DATE_CREATED,LAST_UPDATED,TIPO,CODIGO,DESCRICAO,DESCRICAO_DETALHADA,ANALITICO,TAMANHO) values (0,'S',sysdate,sysdate,'R','1131510400','Contribuição de Melhoria para Expansão da Rede de Iluminação Pública na Cidade - Dívida Ativa - Multas e Juros de Mora da Dívida Ativa','Vide descrição do código de receita principal.','S',8);</v>
      </c>
    </row>
    <row r="452" spans="1:20" ht="55.5" customHeight="1" x14ac:dyDescent="0.2">
      <c r="A452" s="4" t="str">
        <f t="shared" si="118"/>
        <v>1</v>
      </c>
      <c r="B452" s="5" t="str">
        <f t="shared" si="119"/>
        <v>1</v>
      </c>
      <c r="C452" s="5" t="str">
        <f t="shared" si="120"/>
        <v>3</v>
      </c>
      <c r="D452" s="5" t="str">
        <f t="shared" si="121"/>
        <v>1</v>
      </c>
      <c r="E452" s="5" t="str">
        <f t="shared" si="122"/>
        <v>51</v>
      </c>
      <c r="F452" s="5" t="str">
        <f t="shared" si="123"/>
        <v>0</v>
      </c>
      <c r="G452" s="5" t="str">
        <f t="shared" si="124"/>
        <v>5</v>
      </c>
      <c r="H452" s="5" t="str">
        <f t="shared" si="125"/>
        <v>00</v>
      </c>
      <c r="I452" s="11">
        <v>1131510500</v>
      </c>
      <c r="J452" s="14" t="s">
        <v>501</v>
      </c>
      <c r="K452" s="6" t="s">
        <v>21</v>
      </c>
      <c r="L452" s="15" t="s">
        <v>22</v>
      </c>
      <c r="N452" t="str">
        <f t="shared" si="103"/>
        <v>1131510500</v>
      </c>
      <c r="O452" t="str">
        <f t="shared" si="104"/>
        <v>'1131510500'</v>
      </c>
      <c r="P452" t="str">
        <f t="shared" si="105"/>
        <v>'Contribuição de Melhoria para Expansão da Rede de Iluminação Pública na Cidade - Multas'</v>
      </c>
      <c r="Q452" t="str">
        <f t="shared" si="106"/>
        <v>'Vide descrição do código de receita principal.'</v>
      </c>
      <c r="R452" t="str">
        <f t="shared" si="107"/>
        <v>'S'</v>
      </c>
      <c r="S452">
        <f t="shared" si="108"/>
        <v>8</v>
      </c>
      <c r="T452" t="str">
        <f t="shared" si="109"/>
        <v>Insert into CONTA_RECEITA_DESPESA  (VERSION,ATIVO,DATE_CREATED,LAST_UPDATED,TIPO,CODIGO,DESCRICAO,DESCRICAO_DETALHADA,ANALITICO,TAMANHO) values (0,'S',sysdate,sysdate,'R','1131510500','Contribuição de Melhoria para Expansão da Rede de Iluminação Pública na Cidade - Multas','Vide descrição do código de receita principal.','S',8);</v>
      </c>
    </row>
    <row r="453" spans="1:20" ht="55.5" customHeight="1" x14ac:dyDescent="0.2">
      <c r="A453" s="4" t="str">
        <f t="shared" si="118"/>
        <v>1</v>
      </c>
      <c r="B453" s="5" t="str">
        <f t="shared" si="119"/>
        <v>1</v>
      </c>
      <c r="C453" s="5" t="str">
        <f t="shared" si="120"/>
        <v>3</v>
      </c>
      <c r="D453" s="5" t="str">
        <f t="shared" si="121"/>
        <v>1</v>
      </c>
      <c r="E453" s="5" t="str">
        <f t="shared" si="122"/>
        <v>51</v>
      </c>
      <c r="F453" s="5" t="str">
        <f t="shared" si="123"/>
        <v>0</v>
      </c>
      <c r="G453" s="5" t="str">
        <f t="shared" si="124"/>
        <v>6</v>
      </c>
      <c r="H453" s="5" t="str">
        <f t="shared" si="125"/>
        <v>00</v>
      </c>
      <c r="I453" s="11">
        <v>1131510600</v>
      </c>
      <c r="J453" s="14" t="s">
        <v>502</v>
      </c>
      <c r="K453" s="6" t="s">
        <v>21</v>
      </c>
      <c r="L453" s="15" t="s">
        <v>22</v>
      </c>
      <c r="N453" t="str">
        <f t="shared" si="103"/>
        <v>1131510600</v>
      </c>
      <c r="O453" t="str">
        <f t="shared" si="104"/>
        <v>'1131510600'</v>
      </c>
      <c r="P453" t="str">
        <f t="shared" si="105"/>
        <v>'Contribuição de Melhoria para Expansão da Rede de Iluminação Pública na Cidade - Juros de Mora'</v>
      </c>
      <c r="Q453" t="str">
        <f t="shared" si="106"/>
        <v>'Vide descrição do código de receita principal.'</v>
      </c>
      <c r="R453" t="str">
        <f t="shared" si="107"/>
        <v>'S'</v>
      </c>
      <c r="S453">
        <f t="shared" si="108"/>
        <v>8</v>
      </c>
      <c r="T453" t="str">
        <f t="shared" si="109"/>
        <v>Insert into CONTA_RECEITA_DESPESA  (VERSION,ATIVO,DATE_CREATED,LAST_UPDATED,TIPO,CODIGO,DESCRICAO,DESCRICAO_DETALHADA,ANALITICO,TAMANHO) values (0,'S',sysdate,sysdate,'R','1131510600','Contribuição de Melhoria para Expansão da Rede de Iluminação Pública na Cidade - Juros de Mora','Vide descrição do código de receita principal.','S',8);</v>
      </c>
    </row>
    <row r="454" spans="1:20" ht="55.5" customHeight="1" x14ac:dyDescent="0.2">
      <c r="A454" s="4" t="str">
        <f t="shared" si="118"/>
        <v>1</v>
      </c>
      <c r="B454" s="5" t="str">
        <f t="shared" si="119"/>
        <v>1</v>
      </c>
      <c r="C454" s="5" t="str">
        <f t="shared" si="120"/>
        <v>3</v>
      </c>
      <c r="D454" s="5" t="str">
        <f t="shared" si="121"/>
        <v>1</v>
      </c>
      <c r="E454" s="5" t="str">
        <f t="shared" si="122"/>
        <v>51</v>
      </c>
      <c r="F454" s="5" t="str">
        <f t="shared" si="123"/>
        <v>0</v>
      </c>
      <c r="G454" s="5" t="str">
        <f t="shared" si="124"/>
        <v>7</v>
      </c>
      <c r="H454" s="5" t="str">
        <f t="shared" si="125"/>
        <v>00</v>
      </c>
      <c r="I454" s="11">
        <v>1131510700</v>
      </c>
      <c r="J454" s="14" t="s">
        <v>503</v>
      </c>
      <c r="K454" s="6" t="s">
        <v>21</v>
      </c>
      <c r="L454" s="15" t="s">
        <v>22</v>
      </c>
      <c r="N454" t="str">
        <f t="shared" ref="N454:N517" si="126">SUBSTITUTE(I454,".","")</f>
        <v>1131510700</v>
      </c>
      <c r="O454" t="str">
        <f t="shared" ref="O454:O517" si="127">_xlfn.CONCAT("'",N454,"'")</f>
        <v>'1131510700'</v>
      </c>
      <c r="P454" t="str">
        <f t="shared" ref="P454:P517" si="128">_xlfn.CONCAT("'",CLEAN(J454),"'")</f>
        <v>'Contribuição de Melhoria para Expansão da Rede de Iluminação Pública na Cidade - Dívida Ativa - Multas da Dívida Ativa'</v>
      </c>
      <c r="Q454" t="str">
        <f t="shared" ref="Q454:Q517" si="129">_xlfn.CONCAT("'",CLEAN(K454),"'")</f>
        <v>'Vide descrição do código de receita principal.'</v>
      </c>
      <c r="R454" t="str">
        <f t="shared" ref="R454:R517" si="130">IF(TRIM(L454)="NÃO","'N'",IF(TRIM(L454)="SIM","'S'","*ERR0*"))</f>
        <v>'S'</v>
      </c>
      <c r="S454">
        <f t="shared" ref="S454:S517" si="131">IF(RIGHT(N454,2)&lt;&gt;"00",10,IF(MID(N454,8,1)&lt;&gt;"0",8,IF(MID(N454,7,1)&lt;&gt;"0",7,IF(MID(N454,5,2)&lt;&gt;"00",6,IF(MID(N454,4,1)&lt;&gt;"0",4,IF(MID(N454,3,1)&lt;&gt;"0",3,IF(MID(N454,2,1)&lt;&gt;"0",2,IF(LEFT(N454,1)&lt;&gt;"0",1,"*ERR0*"))))))))</f>
        <v>8</v>
      </c>
      <c r="T454" t="str">
        <f t="shared" ref="T454:T517" si="132">_xlfn.CONCAT("Insert into CONTA_RECEITA_DESPESA  (VERSION,ATIVO,DATE_CREATED,LAST_UPDATED,TIPO,CODIGO,DESCRICAO,DESCRICAO_DETALHADA,ANALITICO,TAMANHO) values (0,'S',sysdate,sysdate,'R',",O454,",",P454,",",Q454,",",R454,",",S454,");")</f>
        <v>Insert into CONTA_RECEITA_DESPESA  (VERSION,ATIVO,DATE_CREATED,LAST_UPDATED,TIPO,CODIGO,DESCRICAO,DESCRICAO_DETALHADA,ANALITICO,TAMANHO) values (0,'S',sysdate,sysdate,'R','1131510700','Contribuição de Melhoria para Expansão da Rede de Iluminação Pública na Cidade - Dívida Ativa - Multas da Dívida Ativa','Vide descrição do código de receita principal.','S',8);</v>
      </c>
    </row>
    <row r="455" spans="1:20" ht="55.5" customHeight="1" x14ac:dyDescent="0.2">
      <c r="A455" s="4" t="str">
        <f t="shared" si="118"/>
        <v>1</v>
      </c>
      <c r="B455" s="5" t="str">
        <f t="shared" si="119"/>
        <v>1</v>
      </c>
      <c r="C455" s="5" t="str">
        <f t="shared" si="120"/>
        <v>3</v>
      </c>
      <c r="D455" s="5" t="str">
        <f t="shared" si="121"/>
        <v>1</v>
      </c>
      <c r="E455" s="5" t="str">
        <f t="shared" si="122"/>
        <v>51</v>
      </c>
      <c r="F455" s="5" t="str">
        <f t="shared" si="123"/>
        <v>0</v>
      </c>
      <c r="G455" s="5" t="str">
        <f t="shared" si="124"/>
        <v>8</v>
      </c>
      <c r="H455" s="5" t="str">
        <f t="shared" si="125"/>
        <v>00</v>
      </c>
      <c r="I455" s="11">
        <v>1131510800</v>
      </c>
      <c r="J455" s="14" t="s">
        <v>504</v>
      </c>
      <c r="K455" s="6" t="s">
        <v>21</v>
      </c>
      <c r="L455" s="15" t="s">
        <v>22</v>
      </c>
      <c r="N455" t="str">
        <f t="shared" si="126"/>
        <v>1131510800</v>
      </c>
      <c r="O455" t="str">
        <f t="shared" si="127"/>
        <v>'1131510800'</v>
      </c>
      <c r="P455" t="str">
        <f t="shared" si="128"/>
        <v>'Contribuição de Melhoria para Expansão da Rede de Iluminação Pública na Cidade - Juros de Mora da Dívida Ativa'</v>
      </c>
      <c r="Q455" t="str">
        <f t="shared" si="129"/>
        <v>'Vide descrição do código de receita principal.'</v>
      </c>
      <c r="R455" t="str">
        <f t="shared" si="130"/>
        <v>'S'</v>
      </c>
      <c r="S455">
        <f t="shared" si="131"/>
        <v>8</v>
      </c>
      <c r="T455" t="str">
        <f t="shared" si="132"/>
        <v>Insert into CONTA_RECEITA_DESPESA  (VERSION,ATIVO,DATE_CREATED,LAST_UPDATED,TIPO,CODIGO,DESCRICAO,DESCRICAO_DETALHADA,ANALITICO,TAMANHO) values (0,'S',sysdate,sysdate,'R','1131510800','Contribuição de Melhoria para Expansão da Rede de Iluminação Pública na Cidade - Juros de Mora da Dívida Ativa','Vide descrição do código de receita principal.','S',8);</v>
      </c>
    </row>
    <row r="456" spans="1:20" ht="55.5" customHeight="1" x14ac:dyDescent="0.2">
      <c r="A456" s="4" t="str">
        <f t="shared" si="118"/>
        <v>1</v>
      </c>
      <c r="B456" s="5" t="str">
        <f t="shared" si="119"/>
        <v>1</v>
      </c>
      <c r="C456" s="5" t="str">
        <f t="shared" si="120"/>
        <v>3</v>
      </c>
      <c r="D456" s="5" t="str">
        <f t="shared" si="121"/>
        <v>1</v>
      </c>
      <c r="E456" s="5" t="str">
        <f t="shared" si="122"/>
        <v>52</v>
      </c>
      <c r="F456" s="5" t="str">
        <f t="shared" si="123"/>
        <v>0</v>
      </c>
      <c r="G456" s="5" t="str">
        <f t="shared" si="124"/>
        <v>0</v>
      </c>
      <c r="H456" s="5" t="str">
        <f t="shared" si="125"/>
        <v>00</v>
      </c>
      <c r="I456" s="11">
        <v>1131520000</v>
      </c>
      <c r="J456" s="6" t="s">
        <v>505</v>
      </c>
      <c r="K456" s="6" t="s">
        <v>506</v>
      </c>
      <c r="L456" s="13" t="s">
        <v>11</v>
      </c>
      <c r="N456" t="str">
        <f t="shared" si="126"/>
        <v>1131520000</v>
      </c>
      <c r="O456" t="str">
        <f t="shared" si="127"/>
        <v>'1131520000'</v>
      </c>
      <c r="P456" t="str">
        <f t="shared" si="128"/>
        <v>'Contribuição de Melhoria para Expansão de Rede de Iluminação Pública Rural'</v>
      </c>
      <c r="Q456" t="str">
        <f t="shared" si="129"/>
        <v>'Registra o valor da arrecadação de receita sobre a cobrança decorrente de valorização de propriedades em função da expansão da rede de iluminação pública rural.'</v>
      </c>
      <c r="R456" t="str">
        <f t="shared" si="130"/>
        <v>'N'</v>
      </c>
      <c r="S456">
        <f t="shared" si="131"/>
        <v>6</v>
      </c>
      <c r="T456" t="str">
        <f t="shared" si="132"/>
        <v>Insert into CONTA_RECEITA_DESPESA  (VERSION,ATIVO,DATE_CREATED,LAST_UPDATED,TIPO,CODIGO,DESCRICAO,DESCRICAO_DETALHADA,ANALITICO,TAMANHO) values (0,'S',sysdate,sysdate,'R','1131520000','Contribuição de Melhoria para Expansão de Rede de Iluminação Pública Rural','Registra o valor da arrecadação de receita sobre a cobrança decorrente de valorização de propriedades em função da expansão da rede de iluminação pública rural.','N',6);</v>
      </c>
    </row>
    <row r="457" spans="1:20" ht="55.5" customHeight="1" x14ac:dyDescent="0.2">
      <c r="A457" s="4" t="str">
        <f t="shared" si="118"/>
        <v>1</v>
      </c>
      <c r="B457" s="5" t="str">
        <f t="shared" si="119"/>
        <v>1</v>
      </c>
      <c r="C457" s="5" t="str">
        <f t="shared" si="120"/>
        <v>3</v>
      </c>
      <c r="D457" s="5" t="str">
        <f t="shared" si="121"/>
        <v>1</v>
      </c>
      <c r="E457" s="5" t="str">
        <f t="shared" si="122"/>
        <v>52</v>
      </c>
      <c r="F457" s="5" t="str">
        <f t="shared" si="123"/>
        <v>0</v>
      </c>
      <c r="G457" s="5" t="str">
        <f t="shared" si="124"/>
        <v>1</v>
      </c>
      <c r="H457" s="5" t="str">
        <f t="shared" si="125"/>
        <v>00</v>
      </c>
      <c r="I457" s="11">
        <v>1131520100</v>
      </c>
      <c r="J457" s="14" t="s">
        <v>507</v>
      </c>
      <c r="K457" s="6" t="s">
        <v>21</v>
      </c>
      <c r="L457" s="15" t="s">
        <v>22</v>
      </c>
      <c r="N457" t="str">
        <f t="shared" si="126"/>
        <v>1131520100</v>
      </c>
      <c r="O457" t="str">
        <f t="shared" si="127"/>
        <v>'1131520100'</v>
      </c>
      <c r="P457" t="str">
        <f t="shared" si="128"/>
        <v>'Contribuição de Melhoria para Expansão de Rede de Iluminação Pública Rural - Principal'</v>
      </c>
      <c r="Q457" t="str">
        <f t="shared" si="129"/>
        <v>'Vide descrição do código de receita principal.'</v>
      </c>
      <c r="R457" t="str">
        <f t="shared" si="130"/>
        <v>'S'</v>
      </c>
      <c r="S457">
        <f t="shared" si="131"/>
        <v>8</v>
      </c>
      <c r="T457" t="str">
        <f t="shared" si="132"/>
        <v>Insert into CONTA_RECEITA_DESPESA  (VERSION,ATIVO,DATE_CREATED,LAST_UPDATED,TIPO,CODIGO,DESCRICAO,DESCRICAO_DETALHADA,ANALITICO,TAMANHO) values (0,'S',sysdate,sysdate,'R','1131520100','Contribuição de Melhoria para Expansão de Rede de Iluminação Pública Rural - Principal','Vide descrição do código de receita principal.','S',8);</v>
      </c>
    </row>
    <row r="458" spans="1:20" ht="55.5" customHeight="1" x14ac:dyDescent="0.2">
      <c r="A458" s="4" t="str">
        <f t="shared" si="118"/>
        <v>1</v>
      </c>
      <c r="B458" s="5" t="str">
        <f t="shared" si="119"/>
        <v>1</v>
      </c>
      <c r="C458" s="5" t="str">
        <f t="shared" si="120"/>
        <v>3</v>
      </c>
      <c r="D458" s="5" t="str">
        <f t="shared" si="121"/>
        <v>1</v>
      </c>
      <c r="E458" s="5" t="str">
        <f t="shared" si="122"/>
        <v>52</v>
      </c>
      <c r="F458" s="5" t="str">
        <f t="shared" si="123"/>
        <v>0</v>
      </c>
      <c r="G458" s="5" t="str">
        <f t="shared" si="124"/>
        <v>2</v>
      </c>
      <c r="H458" s="5" t="str">
        <f t="shared" si="125"/>
        <v>00</v>
      </c>
      <c r="I458" s="11">
        <v>1131520200</v>
      </c>
      <c r="J458" s="14" t="s">
        <v>508</v>
      </c>
      <c r="K458" s="6" t="s">
        <v>21</v>
      </c>
      <c r="L458" s="15" t="s">
        <v>22</v>
      </c>
      <c r="N458" t="str">
        <f t="shared" si="126"/>
        <v>1131520200</v>
      </c>
      <c r="O458" t="str">
        <f t="shared" si="127"/>
        <v>'1131520200'</v>
      </c>
      <c r="P458" t="str">
        <f t="shared" si="128"/>
        <v>'Contribuição de Melhoria para Expansão de Rede de Iluminação Pública Rural - Multas e Juros de Mora'</v>
      </c>
      <c r="Q458" t="str">
        <f t="shared" si="129"/>
        <v>'Vide descrição do código de receita principal.'</v>
      </c>
      <c r="R458" t="str">
        <f t="shared" si="130"/>
        <v>'S'</v>
      </c>
      <c r="S458">
        <f t="shared" si="131"/>
        <v>8</v>
      </c>
      <c r="T458" t="str">
        <f t="shared" si="132"/>
        <v>Insert into CONTA_RECEITA_DESPESA  (VERSION,ATIVO,DATE_CREATED,LAST_UPDATED,TIPO,CODIGO,DESCRICAO,DESCRICAO_DETALHADA,ANALITICO,TAMANHO) values (0,'S',sysdate,sysdate,'R','1131520200','Contribuição de Melhoria para Expansão de Rede de Iluminação Pública Rural - Multas e Juros de Mora','Vide descrição do código de receita principal.','S',8);</v>
      </c>
    </row>
    <row r="459" spans="1:20" ht="55.5" customHeight="1" x14ac:dyDescent="0.2">
      <c r="A459" s="4" t="str">
        <f t="shared" si="118"/>
        <v>1</v>
      </c>
      <c r="B459" s="5" t="str">
        <f t="shared" si="119"/>
        <v>1</v>
      </c>
      <c r="C459" s="5" t="str">
        <f t="shared" si="120"/>
        <v>3</v>
      </c>
      <c r="D459" s="5" t="str">
        <f t="shared" si="121"/>
        <v>1</v>
      </c>
      <c r="E459" s="5" t="str">
        <f t="shared" si="122"/>
        <v>52</v>
      </c>
      <c r="F459" s="5" t="str">
        <f t="shared" si="123"/>
        <v>0</v>
      </c>
      <c r="G459" s="5" t="str">
        <f t="shared" si="124"/>
        <v>3</v>
      </c>
      <c r="H459" s="5" t="str">
        <f t="shared" si="125"/>
        <v>00</v>
      </c>
      <c r="I459" s="11">
        <v>1131520300</v>
      </c>
      <c r="J459" s="14" t="s">
        <v>509</v>
      </c>
      <c r="K459" s="6" t="s">
        <v>21</v>
      </c>
      <c r="L459" s="15" t="s">
        <v>22</v>
      </c>
      <c r="N459" t="str">
        <f t="shared" si="126"/>
        <v>1131520300</v>
      </c>
      <c r="O459" t="str">
        <f t="shared" si="127"/>
        <v>'1131520300'</v>
      </c>
      <c r="P459" t="str">
        <f t="shared" si="128"/>
        <v>'Contribuição de Melhoria para Expansão de Rede de Iluminação Pública Rural - Dívida Ativa'</v>
      </c>
      <c r="Q459" t="str">
        <f t="shared" si="129"/>
        <v>'Vide descrição do código de receita principal.'</v>
      </c>
      <c r="R459" t="str">
        <f t="shared" si="130"/>
        <v>'S'</v>
      </c>
      <c r="S459">
        <f t="shared" si="131"/>
        <v>8</v>
      </c>
      <c r="T459" t="str">
        <f t="shared" si="132"/>
        <v>Insert into CONTA_RECEITA_DESPESA  (VERSION,ATIVO,DATE_CREATED,LAST_UPDATED,TIPO,CODIGO,DESCRICAO,DESCRICAO_DETALHADA,ANALITICO,TAMANHO) values (0,'S',sysdate,sysdate,'R','1131520300','Contribuição de Melhoria para Expansão de Rede de Iluminação Pública Rural - Dívida Ativa','Vide descrição do código de receita principal.','S',8);</v>
      </c>
    </row>
    <row r="460" spans="1:20" ht="55.5" customHeight="1" x14ac:dyDescent="0.2">
      <c r="A460" s="4" t="str">
        <f t="shared" si="118"/>
        <v>1</v>
      </c>
      <c r="B460" s="5" t="str">
        <f t="shared" si="119"/>
        <v>1</v>
      </c>
      <c r="C460" s="5" t="str">
        <f t="shared" si="120"/>
        <v>3</v>
      </c>
      <c r="D460" s="5" t="str">
        <f t="shared" si="121"/>
        <v>1</v>
      </c>
      <c r="E460" s="5" t="str">
        <f t="shared" si="122"/>
        <v>52</v>
      </c>
      <c r="F460" s="5" t="str">
        <f t="shared" si="123"/>
        <v>0</v>
      </c>
      <c r="G460" s="5" t="str">
        <f t="shared" si="124"/>
        <v>4</v>
      </c>
      <c r="H460" s="5" t="str">
        <f t="shared" si="125"/>
        <v>00</v>
      </c>
      <c r="I460" s="11">
        <v>1131520400</v>
      </c>
      <c r="J460" s="14" t="s">
        <v>510</v>
      </c>
      <c r="K460" s="6" t="s">
        <v>21</v>
      </c>
      <c r="L460" s="15" t="s">
        <v>22</v>
      </c>
      <c r="N460" t="str">
        <f t="shared" si="126"/>
        <v>1131520400</v>
      </c>
      <c r="O460" t="str">
        <f t="shared" si="127"/>
        <v>'1131520400'</v>
      </c>
      <c r="P460" t="str">
        <f t="shared" si="128"/>
        <v>'Contribuição de Melhoria para Expansão de Rede de Iluminação Pública Rural - Dívida Ativa - Multas e Juros de Mora da Dívida Ativa'</v>
      </c>
      <c r="Q460" t="str">
        <f t="shared" si="129"/>
        <v>'Vide descrição do código de receita principal.'</v>
      </c>
      <c r="R460" t="str">
        <f t="shared" si="130"/>
        <v>'S'</v>
      </c>
      <c r="S460">
        <f t="shared" si="131"/>
        <v>8</v>
      </c>
      <c r="T460" t="str">
        <f t="shared" si="132"/>
        <v>Insert into CONTA_RECEITA_DESPESA  (VERSION,ATIVO,DATE_CREATED,LAST_UPDATED,TIPO,CODIGO,DESCRICAO,DESCRICAO_DETALHADA,ANALITICO,TAMANHO) values (0,'S',sysdate,sysdate,'R','1131520400','Contribuição de Melhoria para Expansão de Rede de Iluminação Pública Rural - Dívida Ativa - Multas e Juros de Mora da Dívida Ativa','Vide descrição do código de receita principal.','S',8);</v>
      </c>
    </row>
    <row r="461" spans="1:20" ht="16" x14ac:dyDescent="0.2">
      <c r="A461" s="4" t="str">
        <f t="shared" ref="A461:A524" si="133">MID($I461,1,1)</f>
        <v>1</v>
      </c>
      <c r="B461" s="5" t="str">
        <f t="shared" ref="B461:B524" si="134">MID($I461,2,1)</f>
        <v>1</v>
      </c>
      <c r="C461" s="5" t="str">
        <f t="shared" ref="C461:C524" si="135">MID($I461,3,1)</f>
        <v>3</v>
      </c>
      <c r="D461" s="5" t="str">
        <f t="shared" ref="D461:D524" si="136">MID($I461,4,1)</f>
        <v>1</v>
      </c>
      <c r="E461" s="5" t="str">
        <f t="shared" ref="E461:E524" si="137">MID($I461,5,2)</f>
        <v>52</v>
      </c>
      <c r="F461" s="5" t="str">
        <f t="shared" ref="F461:F524" si="138">MID($I461,7,1)</f>
        <v>0</v>
      </c>
      <c r="G461" s="5" t="str">
        <f t="shared" ref="G461:G524" si="139">MID($I461,8,1)</f>
        <v>5</v>
      </c>
      <c r="H461" s="5" t="str">
        <f t="shared" ref="H461:H524" si="140">MID($I461,9,2)</f>
        <v>00</v>
      </c>
      <c r="I461" s="11">
        <v>1131520500</v>
      </c>
      <c r="J461" s="14" t="s">
        <v>511</v>
      </c>
      <c r="K461" s="6" t="s">
        <v>21</v>
      </c>
      <c r="L461" s="15" t="s">
        <v>22</v>
      </c>
      <c r="N461" t="str">
        <f t="shared" si="126"/>
        <v>1131520500</v>
      </c>
      <c r="O461" t="str">
        <f t="shared" si="127"/>
        <v>'1131520500'</v>
      </c>
      <c r="P461" t="str">
        <f t="shared" si="128"/>
        <v>'Contribuição de Melhoria para Expansão de Rede de Iluminação Pública Rural - Multas'</v>
      </c>
      <c r="Q461" t="str">
        <f t="shared" si="129"/>
        <v>'Vide descrição do código de receita principal.'</v>
      </c>
      <c r="R461" t="str">
        <f t="shared" si="130"/>
        <v>'S'</v>
      </c>
      <c r="S461">
        <f t="shared" si="131"/>
        <v>8</v>
      </c>
      <c r="T461" t="str">
        <f t="shared" si="132"/>
        <v>Insert into CONTA_RECEITA_DESPESA  (VERSION,ATIVO,DATE_CREATED,LAST_UPDATED,TIPO,CODIGO,DESCRICAO,DESCRICAO_DETALHADA,ANALITICO,TAMANHO) values (0,'S',sysdate,sysdate,'R','1131520500','Contribuição de Melhoria para Expansão de Rede de Iluminação Pública Rural - Multas','Vide descrição do código de receita principal.','S',8);</v>
      </c>
    </row>
    <row r="462" spans="1:20" ht="32" x14ac:dyDescent="0.2">
      <c r="A462" s="4" t="str">
        <f t="shared" si="133"/>
        <v>1</v>
      </c>
      <c r="B462" s="5" t="str">
        <f t="shared" si="134"/>
        <v>1</v>
      </c>
      <c r="C462" s="5" t="str">
        <f t="shared" si="135"/>
        <v>3</v>
      </c>
      <c r="D462" s="5" t="str">
        <f t="shared" si="136"/>
        <v>1</v>
      </c>
      <c r="E462" s="5" t="str">
        <f t="shared" si="137"/>
        <v>52</v>
      </c>
      <c r="F462" s="5" t="str">
        <f t="shared" si="138"/>
        <v>0</v>
      </c>
      <c r="G462" s="5" t="str">
        <f t="shared" si="139"/>
        <v>6</v>
      </c>
      <c r="H462" s="5" t="str">
        <f t="shared" si="140"/>
        <v>00</v>
      </c>
      <c r="I462" s="11">
        <v>1131520600</v>
      </c>
      <c r="J462" s="14" t="s">
        <v>512</v>
      </c>
      <c r="K462" s="6" t="s">
        <v>21</v>
      </c>
      <c r="L462" s="15" t="s">
        <v>22</v>
      </c>
      <c r="N462" t="str">
        <f t="shared" si="126"/>
        <v>1131520600</v>
      </c>
      <c r="O462" t="str">
        <f t="shared" si="127"/>
        <v>'1131520600'</v>
      </c>
      <c r="P462" t="str">
        <f t="shared" si="128"/>
        <v>'Contribuição de Melhoria para Expansão de Rede de Iluminação Pública Rural - Juros de Mora'</v>
      </c>
      <c r="Q462" t="str">
        <f t="shared" si="129"/>
        <v>'Vide descrição do código de receita principal.'</v>
      </c>
      <c r="R462" t="str">
        <f t="shared" si="130"/>
        <v>'S'</v>
      </c>
      <c r="S462">
        <f t="shared" si="131"/>
        <v>8</v>
      </c>
      <c r="T462" t="str">
        <f t="shared" si="132"/>
        <v>Insert into CONTA_RECEITA_DESPESA  (VERSION,ATIVO,DATE_CREATED,LAST_UPDATED,TIPO,CODIGO,DESCRICAO,DESCRICAO_DETALHADA,ANALITICO,TAMANHO) values (0,'S',sysdate,sysdate,'R','1131520600','Contribuição de Melhoria para Expansão de Rede de Iluminação Pública Rural - Juros de Mora','Vide descrição do código de receita principal.','S',8);</v>
      </c>
    </row>
    <row r="463" spans="1:20" ht="32" x14ac:dyDescent="0.2">
      <c r="A463" s="4" t="str">
        <f t="shared" si="133"/>
        <v>1</v>
      </c>
      <c r="B463" s="5" t="str">
        <f t="shared" si="134"/>
        <v>1</v>
      </c>
      <c r="C463" s="5" t="str">
        <f t="shared" si="135"/>
        <v>3</v>
      </c>
      <c r="D463" s="5" t="str">
        <f t="shared" si="136"/>
        <v>1</v>
      </c>
      <c r="E463" s="5" t="str">
        <f t="shared" si="137"/>
        <v>52</v>
      </c>
      <c r="F463" s="5" t="str">
        <f t="shared" si="138"/>
        <v>0</v>
      </c>
      <c r="G463" s="5" t="str">
        <f t="shared" si="139"/>
        <v>7</v>
      </c>
      <c r="H463" s="5" t="str">
        <f t="shared" si="140"/>
        <v>00</v>
      </c>
      <c r="I463" s="11">
        <v>1131520700</v>
      </c>
      <c r="J463" s="14" t="s">
        <v>513</v>
      </c>
      <c r="K463" s="6" t="s">
        <v>21</v>
      </c>
      <c r="L463" s="15" t="s">
        <v>22</v>
      </c>
      <c r="N463" t="str">
        <f t="shared" si="126"/>
        <v>1131520700</v>
      </c>
      <c r="O463" t="str">
        <f t="shared" si="127"/>
        <v>'1131520700'</v>
      </c>
      <c r="P463" t="str">
        <f t="shared" si="128"/>
        <v>'Contribuição de Melhoria para Expansão de Rede de Iluminação Pública Rural - Dívida Ativa - Multas da Dívida Ativa'</v>
      </c>
      <c r="Q463" t="str">
        <f t="shared" si="129"/>
        <v>'Vide descrição do código de receita principal.'</v>
      </c>
      <c r="R463" t="str">
        <f t="shared" si="130"/>
        <v>'S'</v>
      </c>
      <c r="S463">
        <f t="shared" si="131"/>
        <v>8</v>
      </c>
      <c r="T463" t="str">
        <f t="shared" si="132"/>
        <v>Insert into CONTA_RECEITA_DESPESA  (VERSION,ATIVO,DATE_CREATED,LAST_UPDATED,TIPO,CODIGO,DESCRICAO,DESCRICAO_DETALHADA,ANALITICO,TAMANHO) values (0,'S',sysdate,sysdate,'R','1131520700','Contribuição de Melhoria para Expansão de Rede de Iluminação Pública Rural - Dívida Ativa - Multas da Dívida Ativa','Vide descrição do código de receita principal.','S',8);</v>
      </c>
    </row>
    <row r="464" spans="1:20" ht="32" x14ac:dyDescent="0.2">
      <c r="A464" s="4" t="str">
        <f t="shared" si="133"/>
        <v>1</v>
      </c>
      <c r="B464" s="5" t="str">
        <f t="shared" si="134"/>
        <v>1</v>
      </c>
      <c r="C464" s="5" t="str">
        <f t="shared" si="135"/>
        <v>3</v>
      </c>
      <c r="D464" s="5" t="str">
        <f t="shared" si="136"/>
        <v>1</v>
      </c>
      <c r="E464" s="5" t="str">
        <f t="shared" si="137"/>
        <v>52</v>
      </c>
      <c r="F464" s="5" t="str">
        <f t="shared" si="138"/>
        <v>0</v>
      </c>
      <c r="G464" s="5" t="str">
        <f t="shared" si="139"/>
        <v>8</v>
      </c>
      <c r="H464" s="5" t="str">
        <f t="shared" si="140"/>
        <v>00</v>
      </c>
      <c r="I464" s="11">
        <v>1131520800</v>
      </c>
      <c r="J464" s="14" t="s">
        <v>514</v>
      </c>
      <c r="K464" s="6" t="s">
        <v>21</v>
      </c>
      <c r="L464" s="15" t="s">
        <v>22</v>
      </c>
      <c r="N464" t="str">
        <f t="shared" si="126"/>
        <v>1131520800</v>
      </c>
      <c r="O464" t="str">
        <f t="shared" si="127"/>
        <v>'1131520800'</v>
      </c>
      <c r="P464" t="str">
        <f t="shared" si="128"/>
        <v>'Contribuição de Melhoria para Expansão de Rede de Iluminação Pública Rural - Juros de Mora da Dívida Ativa'</v>
      </c>
      <c r="Q464" t="str">
        <f t="shared" si="129"/>
        <v>'Vide descrição do código de receita principal.'</v>
      </c>
      <c r="R464" t="str">
        <f t="shared" si="130"/>
        <v>'S'</v>
      </c>
      <c r="S464">
        <f t="shared" si="131"/>
        <v>8</v>
      </c>
      <c r="T464" t="str">
        <f t="shared" si="132"/>
        <v>Insert into CONTA_RECEITA_DESPESA  (VERSION,ATIVO,DATE_CREATED,LAST_UPDATED,TIPO,CODIGO,DESCRICAO,DESCRICAO_DETALHADA,ANALITICO,TAMANHO) values (0,'S',sysdate,sysdate,'R','1131520800','Contribuição de Melhoria para Expansão de Rede de Iluminação Pública Rural - Juros de Mora da Dívida Ativa','Vide descrição do código de receita principal.','S',8);</v>
      </c>
    </row>
    <row r="465" spans="1:20" ht="48" x14ac:dyDescent="0.2">
      <c r="A465" s="4" t="str">
        <f t="shared" si="133"/>
        <v>1</v>
      </c>
      <c r="B465" s="5" t="str">
        <f t="shared" si="134"/>
        <v>1</v>
      </c>
      <c r="C465" s="5" t="str">
        <f t="shared" si="135"/>
        <v>3</v>
      </c>
      <c r="D465" s="5" t="str">
        <f t="shared" si="136"/>
        <v>1</v>
      </c>
      <c r="E465" s="5" t="str">
        <f t="shared" si="137"/>
        <v>53</v>
      </c>
      <c r="F465" s="5" t="str">
        <f t="shared" si="138"/>
        <v>0</v>
      </c>
      <c r="G465" s="5" t="str">
        <f t="shared" si="139"/>
        <v>0</v>
      </c>
      <c r="H465" s="5" t="str">
        <f t="shared" si="140"/>
        <v>00</v>
      </c>
      <c r="I465" s="11">
        <v>1131530000</v>
      </c>
      <c r="J465" s="6" t="s">
        <v>515</v>
      </c>
      <c r="K465" s="6" t="s">
        <v>516</v>
      </c>
      <c r="L465" s="13" t="s">
        <v>11</v>
      </c>
      <c r="N465" t="str">
        <f t="shared" si="126"/>
        <v>1131530000</v>
      </c>
      <c r="O465" t="str">
        <f t="shared" si="127"/>
        <v>'1131530000'</v>
      </c>
      <c r="P465" t="str">
        <f t="shared" si="128"/>
        <v>'Contribuição de Melhoria para Pavimentação e Obras Complementares'</v>
      </c>
      <c r="Q465" t="str">
        <f t="shared" si="129"/>
        <v>'Registra o valor da arrecadação de receita de contribuição de melhoria decorrente de valorização de propriedades em função da pavimentação asfáltica, bem como pela colocação de guias, sarjetas e calçamento.'</v>
      </c>
      <c r="R465" t="str">
        <f t="shared" si="130"/>
        <v>'N'</v>
      </c>
      <c r="S465">
        <f t="shared" si="131"/>
        <v>6</v>
      </c>
      <c r="T465" t="str">
        <f t="shared" si="132"/>
        <v>Insert into CONTA_RECEITA_DESPESA  (VERSION,ATIVO,DATE_CREATED,LAST_UPDATED,TIPO,CODIGO,DESCRICAO,DESCRICAO_DETALHADA,ANALITICO,TAMANHO) values (0,'S',sysdate,sysdate,'R','1131530000','Contribuição de Melhoria para Pavimentação e Obras Complementares','Registra o valor da arrecadação de receita de contribuição de melhoria decorrente de valorização de propriedades em função da pavimentação asfáltica, bem como pela colocação de guias, sarjetas e calçamento.','N',6);</v>
      </c>
    </row>
    <row r="466" spans="1:20" ht="16" x14ac:dyDescent="0.2">
      <c r="A466" s="4" t="str">
        <f t="shared" si="133"/>
        <v>1</v>
      </c>
      <c r="B466" s="5" t="str">
        <f t="shared" si="134"/>
        <v>1</v>
      </c>
      <c r="C466" s="5" t="str">
        <f t="shared" si="135"/>
        <v>3</v>
      </c>
      <c r="D466" s="5" t="str">
        <f t="shared" si="136"/>
        <v>1</v>
      </c>
      <c r="E466" s="5" t="str">
        <f t="shared" si="137"/>
        <v>53</v>
      </c>
      <c r="F466" s="5" t="str">
        <f t="shared" si="138"/>
        <v>0</v>
      </c>
      <c r="G466" s="5" t="str">
        <f t="shared" si="139"/>
        <v>1</v>
      </c>
      <c r="H466" s="5" t="str">
        <f t="shared" si="140"/>
        <v>00</v>
      </c>
      <c r="I466" s="11">
        <v>1131530100</v>
      </c>
      <c r="J466" s="14" t="s">
        <v>517</v>
      </c>
      <c r="K466" s="6" t="s">
        <v>21</v>
      </c>
      <c r="L466" s="15" t="s">
        <v>22</v>
      </c>
      <c r="N466" t="str">
        <f t="shared" si="126"/>
        <v>1131530100</v>
      </c>
      <c r="O466" t="str">
        <f t="shared" si="127"/>
        <v>'1131530100'</v>
      </c>
      <c r="P466" t="str">
        <f t="shared" si="128"/>
        <v>'Contribuição de Melhoria para Pavimentação e Obras Complementares - Principal'</v>
      </c>
      <c r="Q466" t="str">
        <f t="shared" si="129"/>
        <v>'Vide descrição do código de receita principal.'</v>
      </c>
      <c r="R466" t="str">
        <f t="shared" si="130"/>
        <v>'S'</v>
      </c>
      <c r="S466">
        <f t="shared" si="131"/>
        <v>8</v>
      </c>
      <c r="T466" t="str">
        <f t="shared" si="132"/>
        <v>Insert into CONTA_RECEITA_DESPESA  (VERSION,ATIVO,DATE_CREATED,LAST_UPDATED,TIPO,CODIGO,DESCRICAO,DESCRICAO_DETALHADA,ANALITICO,TAMANHO) values (0,'S',sysdate,sysdate,'R','1131530100','Contribuição de Melhoria para Pavimentação e Obras Complementares - Principal','Vide descrição do código de receita principal.','S',8);</v>
      </c>
    </row>
    <row r="467" spans="1:20" ht="32" x14ac:dyDescent="0.2">
      <c r="A467" s="4" t="str">
        <f t="shared" si="133"/>
        <v>1</v>
      </c>
      <c r="B467" s="5" t="str">
        <f t="shared" si="134"/>
        <v>1</v>
      </c>
      <c r="C467" s="5" t="str">
        <f t="shared" si="135"/>
        <v>3</v>
      </c>
      <c r="D467" s="5" t="str">
        <f t="shared" si="136"/>
        <v>1</v>
      </c>
      <c r="E467" s="5" t="str">
        <f t="shared" si="137"/>
        <v>53</v>
      </c>
      <c r="F467" s="5" t="str">
        <f t="shared" si="138"/>
        <v>0</v>
      </c>
      <c r="G467" s="5" t="str">
        <f t="shared" si="139"/>
        <v>2</v>
      </c>
      <c r="H467" s="5" t="str">
        <f t="shared" si="140"/>
        <v>00</v>
      </c>
      <c r="I467" s="11">
        <v>1131530200</v>
      </c>
      <c r="J467" s="14" t="s">
        <v>518</v>
      </c>
      <c r="K467" s="6" t="s">
        <v>21</v>
      </c>
      <c r="L467" s="15" t="s">
        <v>22</v>
      </c>
      <c r="N467" t="str">
        <f t="shared" si="126"/>
        <v>1131530200</v>
      </c>
      <c r="O467" t="str">
        <f t="shared" si="127"/>
        <v>'1131530200'</v>
      </c>
      <c r="P467" t="str">
        <f t="shared" si="128"/>
        <v>'Contribuição de Melhoria para Pavimentação e Obras Complementares - Multas e Juros de Mora'</v>
      </c>
      <c r="Q467" t="str">
        <f t="shared" si="129"/>
        <v>'Vide descrição do código de receita principal.'</v>
      </c>
      <c r="R467" t="str">
        <f t="shared" si="130"/>
        <v>'S'</v>
      </c>
      <c r="S467">
        <f t="shared" si="131"/>
        <v>8</v>
      </c>
      <c r="T467" t="str">
        <f t="shared" si="132"/>
        <v>Insert into CONTA_RECEITA_DESPESA  (VERSION,ATIVO,DATE_CREATED,LAST_UPDATED,TIPO,CODIGO,DESCRICAO,DESCRICAO_DETALHADA,ANALITICO,TAMANHO) values (0,'S',sysdate,sysdate,'R','1131530200','Contribuição de Melhoria para Pavimentação e Obras Complementares - Multas e Juros de Mora','Vide descrição do código de receita principal.','S',8);</v>
      </c>
    </row>
    <row r="468" spans="1:20" ht="16" x14ac:dyDescent="0.2">
      <c r="A468" s="4" t="str">
        <f t="shared" si="133"/>
        <v>1</v>
      </c>
      <c r="B468" s="5" t="str">
        <f t="shared" si="134"/>
        <v>1</v>
      </c>
      <c r="C468" s="5" t="str">
        <f t="shared" si="135"/>
        <v>3</v>
      </c>
      <c r="D468" s="5" t="str">
        <f t="shared" si="136"/>
        <v>1</v>
      </c>
      <c r="E468" s="5" t="str">
        <f t="shared" si="137"/>
        <v>53</v>
      </c>
      <c r="F468" s="5" t="str">
        <f t="shared" si="138"/>
        <v>0</v>
      </c>
      <c r="G468" s="5" t="str">
        <f t="shared" si="139"/>
        <v>3</v>
      </c>
      <c r="H468" s="5" t="str">
        <f t="shared" si="140"/>
        <v>00</v>
      </c>
      <c r="I468" s="11">
        <v>1131530300</v>
      </c>
      <c r="J468" s="14" t="s">
        <v>519</v>
      </c>
      <c r="K468" s="6" t="s">
        <v>21</v>
      </c>
      <c r="L468" s="15" t="s">
        <v>22</v>
      </c>
      <c r="N468" t="str">
        <f t="shared" si="126"/>
        <v>1131530300</v>
      </c>
      <c r="O468" t="str">
        <f t="shared" si="127"/>
        <v>'1131530300'</v>
      </c>
      <c r="P468" t="str">
        <f t="shared" si="128"/>
        <v>'Contribuição de Melhoria para Pavimentação e Obras Complementares - Dívida Ativa'</v>
      </c>
      <c r="Q468" t="str">
        <f t="shared" si="129"/>
        <v>'Vide descrição do código de receita principal.'</v>
      </c>
      <c r="R468" t="str">
        <f t="shared" si="130"/>
        <v>'S'</v>
      </c>
      <c r="S468">
        <f t="shared" si="131"/>
        <v>8</v>
      </c>
      <c r="T468" t="str">
        <f t="shared" si="132"/>
        <v>Insert into CONTA_RECEITA_DESPESA  (VERSION,ATIVO,DATE_CREATED,LAST_UPDATED,TIPO,CODIGO,DESCRICAO,DESCRICAO_DETALHADA,ANALITICO,TAMANHO) values (0,'S',sysdate,sysdate,'R','1131530300','Contribuição de Melhoria para Pavimentação e Obras Complementares - Dívida Ativa','Vide descrição do código de receita principal.','S',8);</v>
      </c>
    </row>
    <row r="469" spans="1:20" ht="32" x14ac:dyDescent="0.2">
      <c r="A469" s="4" t="str">
        <f t="shared" si="133"/>
        <v>1</v>
      </c>
      <c r="B469" s="5" t="str">
        <f t="shared" si="134"/>
        <v>1</v>
      </c>
      <c r="C469" s="5" t="str">
        <f t="shared" si="135"/>
        <v>3</v>
      </c>
      <c r="D469" s="5" t="str">
        <f t="shared" si="136"/>
        <v>1</v>
      </c>
      <c r="E469" s="5" t="str">
        <f t="shared" si="137"/>
        <v>53</v>
      </c>
      <c r="F469" s="5" t="str">
        <f t="shared" si="138"/>
        <v>0</v>
      </c>
      <c r="G469" s="5" t="str">
        <f t="shared" si="139"/>
        <v>4</v>
      </c>
      <c r="H469" s="5" t="str">
        <f t="shared" si="140"/>
        <v>00</v>
      </c>
      <c r="I469" s="11">
        <v>1131530400</v>
      </c>
      <c r="J469" s="14" t="s">
        <v>520</v>
      </c>
      <c r="K469" s="6" t="s">
        <v>21</v>
      </c>
      <c r="L469" s="15" t="s">
        <v>22</v>
      </c>
      <c r="N469" t="str">
        <f t="shared" si="126"/>
        <v>1131530400</v>
      </c>
      <c r="O469" t="str">
        <f t="shared" si="127"/>
        <v>'1131530400'</v>
      </c>
      <c r="P469" t="str">
        <f t="shared" si="128"/>
        <v>'Contribuição de Melhoria para Pavimentação e Obras Complementares - Dívida Ativa - Multas e Juros de Mora da Dívida Ativa'</v>
      </c>
      <c r="Q469" t="str">
        <f t="shared" si="129"/>
        <v>'Vide descrição do código de receita principal.'</v>
      </c>
      <c r="R469" t="str">
        <f t="shared" si="130"/>
        <v>'S'</v>
      </c>
      <c r="S469">
        <f t="shared" si="131"/>
        <v>8</v>
      </c>
      <c r="T469" t="str">
        <f t="shared" si="132"/>
        <v>Insert into CONTA_RECEITA_DESPESA  (VERSION,ATIVO,DATE_CREATED,LAST_UPDATED,TIPO,CODIGO,DESCRICAO,DESCRICAO_DETALHADA,ANALITICO,TAMANHO) values (0,'S',sysdate,sysdate,'R','1131530400','Contribuição de Melhoria para Pavimentação e Obras Complementares - Dívida Ativa - Multas e Juros de Mora da Dívida Ativa','Vide descrição do código de receita principal.','S',8);</v>
      </c>
    </row>
    <row r="470" spans="1:20" ht="16" x14ac:dyDescent="0.2">
      <c r="A470" s="4" t="str">
        <f t="shared" si="133"/>
        <v>1</v>
      </c>
      <c r="B470" s="5" t="str">
        <f t="shared" si="134"/>
        <v>1</v>
      </c>
      <c r="C470" s="5" t="str">
        <f t="shared" si="135"/>
        <v>3</v>
      </c>
      <c r="D470" s="5" t="str">
        <f t="shared" si="136"/>
        <v>1</v>
      </c>
      <c r="E470" s="5" t="str">
        <f t="shared" si="137"/>
        <v>53</v>
      </c>
      <c r="F470" s="5" t="str">
        <f t="shared" si="138"/>
        <v>0</v>
      </c>
      <c r="G470" s="5" t="str">
        <f t="shared" si="139"/>
        <v>5</v>
      </c>
      <c r="H470" s="5" t="str">
        <f t="shared" si="140"/>
        <v>00</v>
      </c>
      <c r="I470" s="11">
        <v>1131530500</v>
      </c>
      <c r="J470" s="14" t="s">
        <v>521</v>
      </c>
      <c r="K470" s="6" t="s">
        <v>21</v>
      </c>
      <c r="L470" s="15" t="s">
        <v>22</v>
      </c>
      <c r="N470" t="str">
        <f t="shared" si="126"/>
        <v>1131530500</v>
      </c>
      <c r="O470" t="str">
        <f t="shared" si="127"/>
        <v>'1131530500'</v>
      </c>
      <c r="P470" t="str">
        <f t="shared" si="128"/>
        <v>'Contribuição de Melhoria para Pavimentação e Obras Complementares - Multas'</v>
      </c>
      <c r="Q470" t="str">
        <f t="shared" si="129"/>
        <v>'Vide descrição do código de receita principal.'</v>
      </c>
      <c r="R470" t="str">
        <f t="shared" si="130"/>
        <v>'S'</v>
      </c>
      <c r="S470">
        <f t="shared" si="131"/>
        <v>8</v>
      </c>
      <c r="T470" t="str">
        <f t="shared" si="132"/>
        <v>Insert into CONTA_RECEITA_DESPESA  (VERSION,ATIVO,DATE_CREATED,LAST_UPDATED,TIPO,CODIGO,DESCRICAO,DESCRICAO_DETALHADA,ANALITICO,TAMANHO) values (0,'S',sysdate,sysdate,'R','1131530500','Contribuição de Melhoria para Pavimentação e Obras Complementares - Multas','Vide descrição do código de receita principal.','S',8);</v>
      </c>
    </row>
    <row r="471" spans="1:20" ht="16" x14ac:dyDescent="0.2">
      <c r="A471" s="4" t="str">
        <f t="shared" si="133"/>
        <v>1</v>
      </c>
      <c r="B471" s="5" t="str">
        <f t="shared" si="134"/>
        <v>1</v>
      </c>
      <c r="C471" s="5" t="str">
        <f t="shared" si="135"/>
        <v>3</v>
      </c>
      <c r="D471" s="5" t="str">
        <f t="shared" si="136"/>
        <v>1</v>
      </c>
      <c r="E471" s="5" t="str">
        <f t="shared" si="137"/>
        <v>53</v>
      </c>
      <c r="F471" s="5" t="str">
        <f t="shared" si="138"/>
        <v>0</v>
      </c>
      <c r="G471" s="5" t="str">
        <f t="shared" si="139"/>
        <v>6</v>
      </c>
      <c r="H471" s="5" t="str">
        <f t="shared" si="140"/>
        <v>00</v>
      </c>
      <c r="I471" s="11">
        <v>1131530600</v>
      </c>
      <c r="J471" s="14" t="s">
        <v>522</v>
      </c>
      <c r="K471" s="6" t="s">
        <v>21</v>
      </c>
      <c r="L471" s="15" t="s">
        <v>22</v>
      </c>
      <c r="N471" t="str">
        <f t="shared" si="126"/>
        <v>1131530600</v>
      </c>
      <c r="O471" t="str">
        <f t="shared" si="127"/>
        <v>'1131530600'</v>
      </c>
      <c r="P471" t="str">
        <f t="shared" si="128"/>
        <v>'Contribuição de Melhoria para Pavimentação e Obras Complementares - Juros de Mora'</v>
      </c>
      <c r="Q471" t="str">
        <f t="shared" si="129"/>
        <v>'Vide descrição do código de receita principal.'</v>
      </c>
      <c r="R471" t="str">
        <f t="shared" si="130"/>
        <v>'S'</v>
      </c>
      <c r="S471">
        <f t="shared" si="131"/>
        <v>8</v>
      </c>
      <c r="T471" t="str">
        <f t="shared" si="132"/>
        <v>Insert into CONTA_RECEITA_DESPESA  (VERSION,ATIVO,DATE_CREATED,LAST_UPDATED,TIPO,CODIGO,DESCRICAO,DESCRICAO_DETALHADA,ANALITICO,TAMANHO) values (0,'S',sysdate,sysdate,'R','1131530600','Contribuição de Melhoria para Pavimentação e Obras Complementares - Juros de Mora','Vide descrição do código de receita principal.','S',8);</v>
      </c>
    </row>
    <row r="472" spans="1:20" ht="32" x14ac:dyDescent="0.2">
      <c r="A472" s="4" t="str">
        <f t="shared" si="133"/>
        <v>1</v>
      </c>
      <c r="B472" s="5" t="str">
        <f t="shared" si="134"/>
        <v>1</v>
      </c>
      <c r="C472" s="5" t="str">
        <f t="shared" si="135"/>
        <v>3</v>
      </c>
      <c r="D472" s="5" t="str">
        <f t="shared" si="136"/>
        <v>1</v>
      </c>
      <c r="E472" s="5" t="str">
        <f t="shared" si="137"/>
        <v>53</v>
      </c>
      <c r="F472" s="5" t="str">
        <f t="shared" si="138"/>
        <v>0</v>
      </c>
      <c r="G472" s="5" t="str">
        <f t="shared" si="139"/>
        <v>7</v>
      </c>
      <c r="H472" s="5" t="str">
        <f t="shared" si="140"/>
        <v>00</v>
      </c>
      <c r="I472" s="11">
        <v>1131530700</v>
      </c>
      <c r="J472" s="14" t="s">
        <v>523</v>
      </c>
      <c r="K472" s="6" t="s">
        <v>21</v>
      </c>
      <c r="L472" s="15" t="s">
        <v>22</v>
      </c>
      <c r="N472" t="str">
        <f t="shared" si="126"/>
        <v>1131530700</v>
      </c>
      <c r="O472" t="str">
        <f t="shared" si="127"/>
        <v>'1131530700'</v>
      </c>
      <c r="P472" t="str">
        <f t="shared" si="128"/>
        <v>'Contribuição de Melhoria para Pavimentação e Obras Complementares - Dívida Ativa - Multas da Dívida Ativa'</v>
      </c>
      <c r="Q472" t="str">
        <f t="shared" si="129"/>
        <v>'Vide descrição do código de receita principal.'</v>
      </c>
      <c r="R472" t="str">
        <f t="shared" si="130"/>
        <v>'S'</v>
      </c>
      <c r="S472">
        <f t="shared" si="131"/>
        <v>8</v>
      </c>
      <c r="T472" t="str">
        <f t="shared" si="132"/>
        <v>Insert into CONTA_RECEITA_DESPESA  (VERSION,ATIVO,DATE_CREATED,LAST_UPDATED,TIPO,CODIGO,DESCRICAO,DESCRICAO_DETALHADA,ANALITICO,TAMANHO) values (0,'S',sysdate,sysdate,'R','1131530700','Contribuição de Melhoria para Pavimentação e Obras Complementares - Dívida Ativa - Multas da Dívida Ativa','Vide descrição do código de receita principal.','S',8);</v>
      </c>
    </row>
    <row r="473" spans="1:20" ht="32" x14ac:dyDescent="0.2">
      <c r="A473" s="4" t="str">
        <f t="shared" si="133"/>
        <v>1</v>
      </c>
      <c r="B473" s="5" t="str">
        <f t="shared" si="134"/>
        <v>1</v>
      </c>
      <c r="C473" s="5" t="str">
        <f t="shared" si="135"/>
        <v>3</v>
      </c>
      <c r="D473" s="5" t="str">
        <f t="shared" si="136"/>
        <v>1</v>
      </c>
      <c r="E473" s="5" t="str">
        <f t="shared" si="137"/>
        <v>53</v>
      </c>
      <c r="F473" s="5" t="str">
        <f t="shared" si="138"/>
        <v>0</v>
      </c>
      <c r="G473" s="5" t="str">
        <f t="shared" si="139"/>
        <v>8</v>
      </c>
      <c r="H473" s="5" t="str">
        <f t="shared" si="140"/>
        <v>00</v>
      </c>
      <c r="I473" s="11">
        <v>1131530800</v>
      </c>
      <c r="J473" s="14" t="s">
        <v>524</v>
      </c>
      <c r="K473" s="6" t="s">
        <v>21</v>
      </c>
      <c r="L473" s="15" t="s">
        <v>22</v>
      </c>
      <c r="N473" t="str">
        <f t="shared" si="126"/>
        <v>1131530800</v>
      </c>
      <c r="O473" t="str">
        <f t="shared" si="127"/>
        <v>'1131530800'</v>
      </c>
      <c r="P473" t="str">
        <f t="shared" si="128"/>
        <v>'Contribuição de Melhoria para Pavimentação e Obras Complementares - Juros de Mora da Dívida Ativa'</v>
      </c>
      <c r="Q473" t="str">
        <f t="shared" si="129"/>
        <v>'Vide descrição do código de receita principal.'</v>
      </c>
      <c r="R473" t="str">
        <f t="shared" si="130"/>
        <v>'S'</v>
      </c>
      <c r="S473">
        <f t="shared" si="131"/>
        <v>8</v>
      </c>
      <c r="T473" t="str">
        <f t="shared" si="132"/>
        <v>Insert into CONTA_RECEITA_DESPESA  (VERSION,ATIVO,DATE_CREATED,LAST_UPDATED,TIPO,CODIGO,DESCRICAO,DESCRICAO_DETALHADA,ANALITICO,TAMANHO) values (0,'S',sysdate,sysdate,'R','1131530800','Contribuição de Melhoria para Pavimentação e Obras Complementares - Juros de Mora da Dívida Ativa','Vide descrição do código de receita principal.','S',8);</v>
      </c>
    </row>
    <row r="474" spans="1:20" ht="32" x14ac:dyDescent="0.2">
      <c r="A474" s="4" t="str">
        <f t="shared" si="133"/>
        <v>1</v>
      </c>
      <c r="B474" s="5" t="str">
        <f t="shared" si="134"/>
        <v>1</v>
      </c>
      <c r="C474" s="5" t="str">
        <f t="shared" si="135"/>
        <v>3</v>
      </c>
      <c r="D474" s="5" t="str">
        <f t="shared" si="136"/>
        <v>1</v>
      </c>
      <c r="E474" s="5" t="str">
        <f t="shared" si="137"/>
        <v>99</v>
      </c>
      <c r="F474" s="5" t="str">
        <f t="shared" si="138"/>
        <v>0</v>
      </c>
      <c r="G474" s="5" t="str">
        <f t="shared" si="139"/>
        <v>0</v>
      </c>
      <c r="H474" s="5" t="str">
        <f t="shared" si="140"/>
        <v>00</v>
      </c>
      <c r="I474" s="11">
        <v>1131990000</v>
      </c>
      <c r="J474" s="6" t="s">
        <v>525</v>
      </c>
      <c r="K474" s="6" t="s">
        <v>5216</v>
      </c>
      <c r="L474" s="13" t="s">
        <v>11</v>
      </c>
      <c r="N474" t="str">
        <f t="shared" si="126"/>
        <v>1131990000</v>
      </c>
      <c r="O474" t="str">
        <f t="shared" si="127"/>
        <v>'1131990000'</v>
      </c>
      <c r="P474" t="str">
        <f t="shared" si="128"/>
        <v>'Outras Contribuições de Melhoria'</v>
      </c>
      <c r="Q474" t="str">
        <f t="shared" si="129"/>
        <v>'Registra outras receitas relacionadas à contribuição de melhoria, que não se enquadrem nos itens anteriores, decorrentes de obras públicas.'</v>
      </c>
      <c r="R474" t="str">
        <f t="shared" si="130"/>
        <v>'N'</v>
      </c>
      <c r="S474">
        <f t="shared" si="131"/>
        <v>6</v>
      </c>
      <c r="T474" t="str">
        <f t="shared" si="132"/>
        <v>Insert into CONTA_RECEITA_DESPESA  (VERSION,ATIVO,DATE_CREATED,LAST_UPDATED,TIPO,CODIGO,DESCRICAO,DESCRICAO_DETALHADA,ANALITICO,TAMANHO) values (0,'S',sysdate,sysdate,'R','1131990000','Outras Contribuições de Melhoria','Registra outras receitas relacionadas à contribuição de melhoria, que não se enquadrem nos itens anteriores, decorrentes de obras públicas.','N',6);</v>
      </c>
    </row>
    <row r="475" spans="1:20" ht="16" x14ac:dyDescent="0.2">
      <c r="A475" s="4" t="str">
        <f t="shared" si="133"/>
        <v>1</v>
      </c>
      <c r="B475" s="5" t="str">
        <f t="shared" si="134"/>
        <v>1</v>
      </c>
      <c r="C475" s="5" t="str">
        <f t="shared" si="135"/>
        <v>3</v>
      </c>
      <c r="D475" s="5" t="str">
        <f t="shared" si="136"/>
        <v>1</v>
      </c>
      <c r="E475" s="5" t="str">
        <f t="shared" si="137"/>
        <v>99</v>
      </c>
      <c r="F475" s="5" t="str">
        <f t="shared" si="138"/>
        <v>0</v>
      </c>
      <c r="G475" s="5" t="str">
        <f t="shared" si="139"/>
        <v>1</v>
      </c>
      <c r="H475" s="5" t="str">
        <f t="shared" si="140"/>
        <v>00</v>
      </c>
      <c r="I475" s="11">
        <v>1131990100</v>
      </c>
      <c r="J475" s="14" t="s">
        <v>526</v>
      </c>
      <c r="K475" s="6" t="s">
        <v>21</v>
      </c>
      <c r="L475" s="15" t="s">
        <v>22</v>
      </c>
      <c r="N475" t="str">
        <f t="shared" si="126"/>
        <v>1131990100</v>
      </c>
      <c r="O475" t="str">
        <f t="shared" si="127"/>
        <v>'1131990100'</v>
      </c>
      <c r="P475" t="str">
        <f t="shared" si="128"/>
        <v>'Outras Contribuições de Melhoria - Principal'</v>
      </c>
      <c r="Q475" t="str">
        <f t="shared" si="129"/>
        <v>'Vide descrição do código de receita principal.'</v>
      </c>
      <c r="R475" t="str">
        <f t="shared" si="130"/>
        <v>'S'</v>
      </c>
      <c r="S475">
        <f t="shared" si="131"/>
        <v>8</v>
      </c>
      <c r="T475" t="str">
        <f t="shared" si="132"/>
        <v>Insert into CONTA_RECEITA_DESPESA  (VERSION,ATIVO,DATE_CREATED,LAST_UPDATED,TIPO,CODIGO,DESCRICAO,DESCRICAO_DETALHADA,ANALITICO,TAMANHO) values (0,'S',sysdate,sysdate,'R','1131990100','Outras Contribuições de Melhoria - Principal','Vide descrição do código de receita principal.','S',8);</v>
      </c>
    </row>
    <row r="476" spans="1:20" ht="16" x14ac:dyDescent="0.2">
      <c r="A476" s="4" t="str">
        <f t="shared" si="133"/>
        <v>1</v>
      </c>
      <c r="B476" s="5" t="str">
        <f t="shared" si="134"/>
        <v>1</v>
      </c>
      <c r="C476" s="5" t="str">
        <f t="shared" si="135"/>
        <v>3</v>
      </c>
      <c r="D476" s="5" t="str">
        <f t="shared" si="136"/>
        <v>1</v>
      </c>
      <c r="E476" s="5" t="str">
        <f t="shared" si="137"/>
        <v>99</v>
      </c>
      <c r="F476" s="5" t="str">
        <f t="shared" si="138"/>
        <v>0</v>
      </c>
      <c r="G476" s="5" t="str">
        <f t="shared" si="139"/>
        <v>2</v>
      </c>
      <c r="H476" s="5" t="str">
        <f t="shared" si="140"/>
        <v>00</v>
      </c>
      <c r="I476" s="11">
        <v>1131990200</v>
      </c>
      <c r="J476" s="14" t="s">
        <v>527</v>
      </c>
      <c r="K476" s="6" t="s">
        <v>21</v>
      </c>
      <c r="L476" s="15" t="s">
        <v>22</v>
      </c>
      <c r="N476" t="str">
        <f t="shared" si="126"/>
        <v>1131990200</v>
      </c>
      <c r="O476" t="str">
        <f t="shared" si="127"/>
        <v>'1131990200'</v>
      </c>
      <c r="P476" t="str">
        <f t="shared" si="128"/>
        <v>'Outras Contribuições de Melhoria - Multas e Juros de Mora'</v>
      </c>
      <c r="Q476" t="str">
        <f t="shared" si="129"/>
        <v>'Vide descrição do código de receita principal.'</v>
      </c>
      <c r="R476" t="str">
        <f t="shared" si="130"/>
        <v>'S'</v>
      </c>
      <c r="S476">
        <f t="shared" si="131"/>
        <v>8</v>
      </c>
      <c r="T476" t="str">
        <f t="shared" si="132"/>
        <v>Insert into CONTA_RECEITA_DESPESA  (VERSION,ATIVO,DATE_CREATED,LAST_UPDATED,TIPO,CODIGO,DESCRICAO,DESCRICAO_DETALHADA,ANALITICO,TAMANHO) values (0,'S',sysdate,sysdate,'R','1131990200','Outras Contribuições de Melhoria - Multas e Juros de Mora','Vide descrição do código de receita principal.','S',8);</v>
      </c>
    </row>
    <row r="477" spans="1:20" ht="16" x14ac:dyDescent="0.2">
      <c r="A477" s="4" t="str">
        <f t="shared" si="133"/>
        <v>1</v>
      </c>
      <c r="B477" s="5" t="str">
        <f t="shared" si="134"/>
        <v>1</v>
      </c>
      <c r="C477" s="5" t="str">
        <f t="shared" si="135"/>
        <v>3</v>
      </c>
      <c r="D477" s="5" t="str">
        <f t="shared" si="136"/>
        <v>1</v>
      </c>
      <c r="E477" s="5" t="str">
        <f t="shared" si="137"/>
        <v>99</v>
      </c>
      <c r="F477" s="5" t="str">
        <f t="shared" si="138"/>
        <v>0</v>
      </c>
      <c r="G477" s="5" t="str">
        <f t="shared" si="139"/>
        <v>3</v>
      </c>
      <c r="H477" s="5" t="str">
        <f t="shared" si="140"/>
        <v>00</v>
      </c>
      <c r="I477" s="11">
        <v>1131990300</v>
      </c>
      <c r="J477" s="14" t="s">
        <v>528</v>
      </c>
      <c r="K477" s="6" t="s">
        <v>21</v>
      </c>
      <c r="L477" s="15" t="s">
        <v>22</v>
      </c>
      <c r="N477" t="str">
        <f t="shared" si="126"/>
        <v>1131990300</v>
      </c>
      <c r="O477" t="str">
        <f t="shared" si="127"/>
        <v>'1131990300'</v>
      </c>
      <c r="P477" t="str">
        <f t="shared" si="128"/>
        <v>'Outras Contribuições de Melhoria - Dívida Ativa'</v>
      </c>
      <c r="Q477" t="str">
        <f t="shared" si="129"/>
        <v>'Vide descrição do código de receita principal.'</v>
      </c>
      <c r="R477" t="str">
        <f t="shared" si="130"/>
        <v>'S'</v>
      </c>
      <c r="S477">
        <f t="shared" si="131"/>
        <v>8</v>
      </c>
      <c r="T477" t="str">
        <f t="shared" si="132"/>
        <v>Insert into CONTA_RECEITA_DESPESA  (VERSION,ATIVO,DATE_CREATED,LAST_UPDATED,TIPO,CODIGO,DESCRICAO,DESCRICAO_DETALHADA,ANALITICO,TAMANHO) values (0,'S',sysdate,sysdate,'R','1131990300','Outras Contribuições de Melhoria - Dívida Ativa','Vide descrição do código de receita principal.','S',8);</v>
      </c>
    </row>
    <row r="478" spans="1:20" ht="16" x14ac:dyDescent="0.2">
      <c r="A478" s="4" t="str">
        <f t="shared" si="133"/>
        <v>1</v>
      </c>
      <c r="B478" s="5" t="str">
        <f t="shared" si="134"/>
        <v>1</v>
      </c>
      <c r="C478" s="5" t="str">
        <f t="shared" si="135"/>
        <v>3</v>
      </c>
      <c r="D478" s="5" t="str">
        <f t="shared" si="136"/>
        <v>1</v>
      </c>
      <c r="E478" s="5" t="str">
        <f t="shared" si="137"/>
        <v>99</v>
      </c>
      <c r="F478" s="5" t="str">
        <f t="shared" si="138"/>
        <v>0</v>
      </c>
      <c r="G478" s="5" t="str">
        <f t="shared" si="139"/>
        <v>4</v>
      </c>
      <c r="H478" s="5" t="str">
        <f t="shared" si="140"/>
        <v>00</v>
      </c>
      <c r="I478" s="11">
        <v>1131990400</v>
      </c>
      <c r="J478" s="14" t="s">
        <v>529</v>
      </c>
      <c r="K478" s="6" t="s">
        <v>21</v>
      </c>
      <c r="L478" s="15" t="s">
        <v>22</v>
      </c>
      <c r="N478" t="str">
        <f t="shared" si="126"/>
        <v>1131990400</v>
      </c>
      <c r="O478" t="str">
        <f t="shared" si="127"/>
        <v>'1131990400'</v>
      </c>
      <c r="P478" t="str">
        <f t="shared" si="128"/>
        <v>'Outras Contribuições de Melhoria - Dívida Ativa - Multas e Juros de Mora da Dívida Ativa'</v>
      </c>
      <c r="Q478" t="str">
        <f t="shared" si="129"/>
        <v>'Vide descrição do código de receita principal.'</v>
      </c>
      <c r="R478" t="str">
        <f t="shared" si="130"/>
        <v>'S'</v>
      </c>
      <c r="S478">
        <f t="shared" si="131"/>
        <v>8</v>
      </c>
      <c r="T478" t="str">
        <f t="shared" si="132"/>
        <v>Insert into CONTA_RECEITA_DESPESA  (VERSION,ATIVO,DATE_CREATED,LAST_UPDATED,TIPO,CODIGO,DESCRICAO,DESCRICAO_DETALHADA,ANALITICO,TAMANHO) values (0,'S',sysdate,sysdate,'R','1131990400','Outras Contribuições de Melhoria - Dívida Ativa - Multas e Juros de Mora da Dívida Ativa','Vide descrição do código de receita principal.','S',8);</v>
      </c>
    </row>
    <row r="479" spans="1:20" ht="16" x14ac:dyDescent="0.2">
      <c r="A479" s="4" t="str">
        <f t="shared" si="133"/>
        <v>1</v>
      </c>
      <c r="B479" s="5" t="str">
        <f t="shared" si="134"/>
        <v>1</v>
      </c>
      <c r="C479" s="5" t="str">
        <f t="shared" si="135"/>
        <v>3</v>
      </c>
      <c r="D479" s="5" t="str">
        <f t="shared" si="136"/>
        <v>1</v>
      </c>
      <c r="E479" s="5" t="str">
        <f t="shared" si="137"/>
        <v>99</v>
      </c>
      <c r="F479" s="5" t="str">
        <f t="shared" si="138"/>
        <v>0</v>
      </c>
      <c r="G479" s="5" t="str">
        <f t="shared" si="139"/>
        <v>5</v>
      </c>
      <c r="H479" s="5" t="str">
        <f t="shared" si="140"/>
        <v>00</v>
      </c>
      <c r="I479" s="11">
        <v>1131990500</v>
      </c>
      <c r="J479" s="14" t="s">
        <v>530</v>
      </c>
      <c r="K479" s="6" t="s">
        <v>21</v>
      </c>
      <c r="L479" s="15" t="s">
        <v>22</v>
      </c>
      <c r="N479" t="str">
        <f t="shared" si="126"/>
        <v>1131990500</v>
      </c>
      <c r="O479" t="str">
        <f t="shared" si="127"/>
        <v>'1131990500'</v>
      </c>
      <c r="P479" t="str">
        <f t="shared" si="128"/>
        <v>'Outras Contribuições de Melhoria - Multas'</v>
      </c>
      <c r="Q479" t="str">
        <f t="shared" si="129"/>
        <v>'Vide descrição do código de receita principal.'</v>
      </c>
      <c r="R479" t="str">
        <f t="shared" si="130"/>
        <v>'S'</v>
      </c>
      <c r="S479">
        <f t="shared" si="131"/>
        <v>8</v>
      </c>
      <c r="T479" t="str">
        <f t="shared" si="132"/>
        <v>Insert into CONTA_RECEITA_DESPESA  (VERSION,ATIVO,DATE_CREATED,LAST_UPDATED,TIPO,CODIGO,DESCRICAO,DESCRICAO_DETALHADA,ANALITICO,TAMANHO) values (0,'S',sysdate,sysdate,'R','1131990500','Outras Contribuições de Melhoria - Multas','Vide descrição do código de receita principal.','S',8);</v>
      </c>
    </row>
    <row r="480" spans="1:20" ht="16" x14ac:dyDescent="0.2">
      <c r="A480" s="4" t="str">
        <f t="shared" si="133"/>
        <v>1</v>
      </c>
      <c r="B480" s="5" t="str">
        <f t="shared" si="134"/>
        <v>1</v>
      </c>
      <c r="C480" s="5" t="str">
        <f t="shared" si="135"/>
        <v>3</v>
      </c>
      <c r="D480" s="5" t="str">
        <f t="shared" si="136"/>
        <v>1</v>
      </c>
      <c r="E480" s="5" t="str">
        <f t="shared" si="137"/>
        <v>99</v>
      </c>
      <c r="F480" s="5" t="str">
        <f t="shared" si="138"/>
        <v>0</v>
      </c>
      <c r="G480" s="5" t="str">
        <f t="shared" si="139"/>
        <v>6</v>
      </c>
      <c r="H480" s="5" t="str">
        <f t="shared" si="140"/>
        <v>00</v>
      </c>
      <c r="I480" s="11">
        <v>1131990600</v>
      </c>
      <c r="J480" s="14" t="s">
        <v>531</v>
      </c>
      <c r="K480" s="6" t="s">
        <v>21</v>
      </c>
      <c r="L480" s="15" t="s">
        <v>22</v>
      </c>
      <c r="N480" t="str">
        <f t="shared" si="126"/>
        <v>1131990600</v>
      </c>
      <c r="O480" t="str">
        <f t="shared" si="127"/>
        <v>'1131990600'</v>
      </c>
      <c r="P480" t="str">
        <f t="shared" si="128"/>
        <v>'Outras Contribuições de Melhoria - Juros de Mora'</v>
      </c>
      <c r="Q480" t="str">
        <f t="shared" si="129"/>
        <v>'Vide descrição do código de receita principal.'</v>
      </c>
      <c r="R480" t="str">
        <f t="shared" si="130"/>
        <v>'S'</v>
      </c>
      <c r="S480">
        <f t="shared" si="131"/>
        <v>8</v>
      </c>
      <c r="T480" t="str">
        <f t="shared" si="132"/>
        <v>Insert into CONTA_RECEITA_DESPESA  (VERSION,ATIVO,DATE_CREATED,LAST_UPDATED,TIPO,CODIGO,DESCRICAO,DESCRICAO_DETALHADA,ANALITICO,TAMANHO) values (0,'S',sysdate,sysdate,'R','1131990600','Outras Contribuições de Melhoria - Juros de Mora','Vide descrição do código de receita principal.','S',8);</v>
      </c>
    </row>
    <row r="481" spans="1:20" ht="16" x14ac:dyDescent="0.2">
      <c r="A481" s="4" t="str">
        <f t="shared" si="133"/>
        <v>1</v>
      </c>
      <c r="B481" s="5" t="str">
        <f t="shared" si="134"/>
        <v>1</v>
      </c>
      <c r="C481" s="5" t="str">
        <f t="shared" si="135"/>
        <v>3</v>
      </c>
      <c r="D481" s="5" t="str">
        <f t="shared" si="136"/>
        <v>1</v>
      </c>
      <c r="E481" s="5" t="str">
        <f t="shared" si="137"/>
        <v>99</v>
      </c>
      <c r="F481" s="5" t="str">
        <f t="shared" si="138"/>
        <v>0</v>
      </c>
      <c r="G481" s="5" t="str">
        <f t="shared" si="139"/>
        <v>7</v>
      </c>
      <c r="H481" s="5" t="str">
        <f t="shared" si="140"/>
        <v>00</v>
      </c>
      <c r="I481" s="11">
        <v>1131990700</v>
      </c>
      <c r="J481" s="14" t="s">
        <v>532</v>
      </c>
      <c r="K481" s="6" t="s">
        <v>21</v>
      </c>
      <c r="L481" s="15" t="s">
        <v>22</v>
      </c>
      <c r="N481" t="str">
        <f t="shared" si="126"/>
        <v>1131990700</v>
      </c>
      <c r="O481" t="str">
        <f t="shared" si="127"/>
        <v>'1131990700'</v>
      </c>
      <c r="P481" t="str">
        <f t="shared" si="128"/>
        <v>'Outras Contribuições de Melhoria - Dívida Ativa - Multas da Dívida Ativa'</v>
      </c>
      <c r="Q481" t="str">
        <f t="shared" si="129"/>
        <v>'Vide descrição do código de receita principal.'</v>
      </c>
      <c r="R481" t="str">
        <f t="shared" si="130"/>
        <v>'S'</v>
      </c>
      <c r="S481">
        <f t="shared" si="131"/>
        <v>8</v>
      </c>
      <c r="T481" t="str">
        <f t="shared" si="132"/>
        <v>Insert into CONTA_RECEITA_DESPESA  (VERSION,ATIVO,DATE_CREATED,LAST_UPDATED,TIPO,CODIGO,DESCRICAO,DESCRICAO_DETALHADA,ANALITICO,TAMANHO) values (0,'S',sysdate,sysdate,'R','1131990700','Outras Contribuições de Melhoria - Dívida Ativa - Multas da Dívida Ativa','Vide descrição do código de receita principal.','S',8);</v>
      </c>
    </row>
    <row r="482" spans="1:20" ht="69.75" customHeight="1" x14ac:dyDescent="0.2">
      <c r="A482" s="4" t="str">
        <f t="shared" si="133"/>
        <v>1</v>
      </c>
      <c r="B482" s="5" t="str">
        <f t="shared" si="134"/>
        <v>1</v>
      </c>
      <c r="C482" s="5" t="str">
        <f t="shared" si="135"/>
        <v>3</v>
      </c>
      <c r="D482" s="5" t="str">
        <f t="shared" si="136"/>
        <v>1</v>
      </c>
      <c r="E482" s="5" t="str">
        <f t="shared" si="137"/>
        <v>99</v>
      </c>
      <c r="F482" s="5" t="str">
        <f t="shared" si="138"/>
        <v>0</v>
      </c>
      <c r="G482" s="5" t="str">
        <f t="shared" si="139"/>
        <v>8</v>
      </c>
      <c r="H482" s="5" t="str">
        <f t="shared" si="140"/>
        <v>00</v>
      </c>
      <c r="I482" s="11">
        <v>1131990800</v>
      </c>
      <c r="J482" s="14" t="s">
        <v>533</v>
      </c>
      <c r="K482" s="6" t="s">
        <v>21</v>
      </c>
      <c r="L482" s="15" t="s">
        <v>22</v>
      </c>
      <c r="N482" t="str">
        <f t="shared" si="126"/>
        <v>1131990800</v>
      </c>
      <c r="O482" t="str">
        <f t="shared" si="127"/>
        <v>'1131990800'</v>
      </c>
      <c r="P482" t="str">
        <f t="shared" si="128"/>
        <v>'Outras Contribuições de Melhoria - Juros de Mora da Dívida Ativa'</v>
      </c>
      <c r="Q482" t="str">
        <f t="shared" si="129"/>
        <v>'Vide descrição do código de receita principal.'</v>
      </c>
      <c r="R482" t="str">
        <f t="shared" si="130"/>
        <v>'S'</v>
      </c>
      <c r="S482">
        <f t="shared" si="131"/>
        <v>8</v>
      </c>
      <c r="T482" t="str">
        <f t="shared" si="132"/>
        <v>Insert into CONTA_RECEITA_DESPESA  (VERSION,ATIVO,DATE_CREATED,LAST_UPDATED,TIPO,CODIGO,DESCRICAO,DESCRICAO_DETALHADA,ANALITICO,TAMANHO) values (0,'S',sysdate,sysdate,'R','1131990800','Outras Contribuições de Melhoria - Juros de Mora da Dívida Ativa','Vide descrição do código de receita principal.','S',8);</v>
      </c>
    </row>
    <row r="483" spans="1:20" ht="48" x14ac:dyDescent="0.2">
      <c r="A483" s="4" t="str">
        <f t="shared" si="133"/>
        <v>1</v>
      </c>
      <c r="B483" s="5" t="str">
        <f t="shared" si="134"/>
        <v>2</v>
      </c>
      <c r="C483" s="5" t="str">
        <f t="shared" si="135"/>
        <v>0</v>
      </c>
      <c r="D483" s="5" t="str">
        <f t="shared" si="136"/>
        <v>0</v>
      </c>
      <c r="E483" s="5" t="str">
        <f t="shared" si="137"/>
        <v>00</v>
      </c>
      <c r="F483" s="5" t="str">
        <f t="shared" si="138"/>
        <v>0</v>
      </c>
      <c r="G483" s="5" t="str">
        <f t="shared" si="139"/>
        <v>0</v>
      </c>
      <c r="H483" s="5" t="str">
        <f t="shared" si="140"/>
        <v>00</v>
      </c>
      <c r="I483" s="11">
        <v>1200000000</v>
      </c>
      <c r="J483" s="6" t="s">
        <v>534</v>
      </c>
      <c r="K483" s="6" t="s">
        <v>535</v>
      </c>
      <c r="L483" s="13" t="s">
        <v>11</v>
      </c>
      <c r="N483" t="str">
        <f t="shared" si="126"/>
        <v>1200000000</v>
      </c>
      <c r="O483" t="str">
        <f t="shared" si="127"/>
        <v>'1200000000'</v>
      </c>
      <c r="P483" t="str">
        <f t="shared" si="128"/>
        <v>'Contribuições'</v>
      </c>
      <c r="Q483" t="str">
        <f t="shared" si="129"/>
        <v>'Agrega as receitas originadas de contribuições sociais, de intervenção no domínio econômico, de interesse  das categorias profissionais ou econômicas, assim como de contribuições destinadas a entidades privadas de serviço social e de formação profissional.'</v>
      </c>
      <c r="R483" t="str">
        <f t="shared" si="130"/>
        <v>'N'</v>
      </c>
      <c r="S483">
        <f t="shared" si="131"/>
        <v>2</v>
      </c>
      <c r="T483" t="str">
        <f t="shared" si="132"/>
        <v>Insert into CONTA_RECEITA_DESPESA  (VERSION,ATIVO,DATE_CREATED,LAST_UPDATED,TIPO,CODIGO,DESCRICAO,DESCRICAO_DETALHADA,ANALITICO,TAMANHO) values (0,'S',sysdate,sysdate,'R','1200000000','Contribuições','Agrega as receitas originadas de contribuições sociais, de intervenção no domínio econômico, de interesse  das categorias profissionais ou econômicas, assim como de contribuições destinadas a entidades privadas de serviço social e de formação profissional.','N',2);</v>
      </c>
    </row>
    <row r="484" spans="1:20" ht="32" x14ac:dyDescent="0.2">
      <c r="A484" s="4" t="str">
        <f t="shared" si="133"/>
        <v>1</v>
      </c>
      <c r="B484" s="5" t="str">
        <f t="shared" si="134"/>
        <v>2</v>
      </c>
      <c r="C484" s="5" t="str">
        <f t="shared" si="135"/>
        <v>1</v>
      </c>
      <c r="D484" s="5" t="str">
        <f t="shared" si="136"/>
        <v>0</v>
      </c>
      <c r="E484" s="5" t="str">
        <f t="shared" si="137"/>
        <v>00</v>
      </c>
      <c r="F484" s="5" t="str">
        <f t="shared" si="138"/>
        <v>0</v>
      </c>
      <c r="G484" s="5" t="str">
        <f t="shared" si="139"/>
        <v>0</v>
      </c>
      <c r="H484" s="5" t="str">
        <f t="shared" si="140"/>
        <v>00</v>
      </c>
      <c r="I484" s="11">
        <v>1210000000</v>
      </c>
      <c r="J484" s="6" t="s">
        <v>536</v>
      </c>
      <c r="K484" s="6" t="s">
        <v>537</v>
      </c>
      <c r="L484" s="13" t="s">
        <v>11</v>
      </c>
      <c r="N484" t="str">
        <f t="shared" si="126"/>
        <v>1210000000</v>
      </c>
      <c r="O484" t="str">
        <f t="shared" si="127"/>
        <v>'1210000000'</v>
      </c>
      <c r="P484" t="str">
        <f t="shared" si="128"/>
        <v>'Contribuições Sociais'</v>
      </c>
      <c r="Q484" t="str">
        <f t="shared" si="129"/>
        <v>'Agrega as receitas originadas de contribuições sociais e de interesse de categorias profissionais ou econômicas'</v>
      </c>
      <c r="R484" t="str">
        <f t="shared" si="130"/>
        <v>'N'</v>
      </c>
      <c r="S484">
        <f t="shared" si="131"/>
        <v>3</v>
      </c>
      <c r="T484" t="str">
        <f t="shared" si="132"/>
        <v>Insert into CONTA_RECEITA_DESPESA  (VERSION,ATIVO,DATE_CREATED,LAST_UPDATED,TIPO,CODIGO,DESCRICAO,DESCRICAO_DETALHADA,ANALITICO,TAMANHO) values (0,'S',sysdate,sysdate,'R','1210000000','Contribuições Sociais','Agrega as receitas originadas de contribuições sociais e de interesse de categorias profissionais ou econômicas','N',3);</v>
      </c>
    </row>
    <row r="485" spans="1:20" ht="32" x14ac:dyDescent="0.2">
      <c r="A485" s="4" t="str">
        <f t="shared" si="133"/>
        <v>1</v>
      </c>
      <c r="B485" s="5" t="str">
        <f t="shared" si="134"/>
        <v>2</v>
      </c>
      <c r="C485" s="5" t="str">
        <f t="shared" si="135"/>
        <v>1</v>
      </c>
      <c r="D485" s="5" t="str">
        <f t="shared" si="136"/>
        <v>1</v>
      </c>
      <c r="E485" s="5" t="str">
        <f t="shared" si="137"/>
        <v>00</v>
      </c>
      <c r="F485" s="5" t="str">
        <f t="shared" si="138"/>
        <v>0</v>
      </c>
      <c r="G485" s="5" t="str">
        <f t="shared" si="139"/>
        <v>0</v>
      </c>
      <c r="H485" s="5" t="str">
        <f t="shared" si="140"/>
        <v>00</v>
      </c>
      <c r="I485" s="11">
        <v>1211000000</v>
      </c>
      <c r="J485" s="6" t="s">
        <v>538</v>
      </c>
      <c r="K485" s="6" t="s">
        <v>539</v>
      </c>
      <c r="L485" s="13" t="s">
        <v>11</v>
      </c>
      <c r="N485" t="str">
        <f t="shared" si="126"/>
        <v>1211000000</v>
      </c>
      <c r="O485" t="str">
        <f t="shared" si="127"/>
        <v>'1211000000'</v>
      </c>
      <c r="P485" t="str">
        <f t="shared" si="128"/>
        <v>'Contribuição para Financiamento da Seguridade Social - COFINS'</v>
      </c>
      <c r="Q485" t="str">
        <f t="shared" si="129"/>
        <v>'Agrega as receitas oriundas da Contribuição para o Financiamento da Seguridade Social sobre o faturamento de pessoas jurídicas ou a elas equiparadas pela legislação do imposto de renda.'</v>
      </c>
      <c r="R485" t="str">
        <f t="shared" si="130"/>
        <v>'N'</v>
      </c>
      <c r="S485">
        <f t="shared" si="131"/>
        <v>4</v>
      </c>
      <c r="T485" t="str">
        <f t="shared" si="132"/>
        <v>Insert into CONTA_RECEITA_DESPESA  (VERSION,ATIVO,DATE_CREATED,LAST_UPDATED,TIPO,CODIGO,DESCRICAO,DESCRICAO_DETALHADA,ANALITICO,TAMANHO) values (0,'S',sysdate,sysdate,'R','1211000000','Contribuição para Financiamento da Seguridade Social - COFINS','Agrega as receitas oriundas da Contribuição para o Financiamento da Seguridade Social sobre o faturamento de pessoas jurídicas ou a elas equiparadas pela legislação do imposto de renda.','N',4);</v>
      </c>
    </row>
    <row r="486" spans="1:20" ht="48" x14ac:dyDescent="0.2">
      <c r="A486" s="4" t="str">
        <f t="shared" si="133"/>
        <v>1</v>
      </c>
      <c r="B486" s="5" t="str">
        <f t="shared" si="134"/>
        <v>2</v>
      </c>
      <c r="C486" s="5" t="str">
        <f t="shared" si="135"/>
        <v>1</v>
      </c>
      <c r="D486" s="5" t="str">
        <f t="shared" si="136"/>
        <v>1</v>
      </c>
      <c r="E486" s="5" t="str">
        <f t="shared" si="137"/>
        <v>01</v>
      </c>
      <c r="F486" s="5" t="str">
        <f t="shared" si="138"/>
        <v>0</v>
      </c>
      <c r="G486" s="5" t="str">
        <f t="shared" si="139"/>
        <v>0</v>
      </c>
      <c r="H486" s="5" t="str">
        <f t="shared" si="140"/>
        <v>00</v>
      </c>
      <c r="I486" s="11">
        <v>1211010000</v>
      </c>
      <c r="J486" s="6" t="s">
        <v>5217</v>
      </c>
      <c r="K486" s="6" t="s">
        <v>5218</v>
      </c>
      <c r="L486" s="13" t="s">
        <v>11</v>
      </c>
      <c r="N486" t="str">
        <f t="shared" si="126"/>
        <v>1211010000</v>
      </c>
      <c r="O486" t="str">
        <f t="shared" si="127"/>
        <v>'1211010000'</v>
      </c>
      <c r="P486" t="str">
        <f t="shared" si="128"/>
        <v>'Contribuição para Financiamento da Seguridade Social - COFINS sobre o Faturamento - Contribuintes Não Optantes pelo Simples Nacional'</v>
      </c>
      <c r="Q486" t="str">
        <f t="shared" si="129"/>
        <v>'Registra as receitas oriundas da Contribuição para o Financiamento da Seguridade Social sobre o faturamento de pessoas jurídicas ou a elas equiparadas pela legislação do imposto de renda, exclusive as optantes pelo SIMPLES.'</v>
      </c>
      <c r="R486" t="str">
        <f t="shared" si="130"/>
        <v>'N'</v>
      </c>
      <c r="S486">
        <f t="shared" si="131"/>
        <v>6</v>
      </c>
      <c r="T486" t="str">
        <f t="shared" si="132"/>
        <v>Insert into CONTA_RECEITA_DESPESA  (VERSION,ATIVO,DATE_CREATED,LAST_UPDATED,TIPO,CODIGO,DESCRICAO,DESCRICAO_DETALHADA,ANALITICO,TAMANHO) values (0,'S',sysdate,sysdate,'R','1211010000','Contribuição para Financiamento da Seguridade Social - COFINS sobre o Faturamento - Contribuintes Não Optantes pelo Simples Nacional','Registra as receitas oriundas da Contribuição para o Financiamento da Seguridade Social sobre o faturamento de pessoas jurídicas ou a elas equiparadas pela legislação do imposto de renda, exclusive as optantes pelo SIMPLES.','N',6);</v>
      </c>
    </row>
    <row r="487" spans="1:20" ht="32" x14ac:dyDescent="0.2">
      <c r="A487" s="4" t="str">
        <f t="shared" si="133"/>
        <v>1</v>
      </c>
      <c r="B487" s="5" t="str">
        <f t="shared" si="134"/>
        <v>2</v>
      </c>
      <c r="C487" s="5" t="str">
        <f t="shared" si="135"/>
        <v>1</v>
      </c>
      <c r="D487" s="5" t="str">
        <f t="shared" si="136"/>
        <v>1</v>
      </c>
      <c r="E487" s="5" t="str">
        <f t="shared" si="137"/>
        <v>01</v>
      </c>
      <c r="F487" s="5" t="str">
        <f t="shared" si="138"/>
        <v>0</v>
      </c>
      <c r="G487" s="5" t="str">
        <f t="shared" si="139"/>
        <v>1</v>
      </c>
      <c r="H487" s="5" t="str">
        <f t="shared" si="140"/>
        <v>00</v>
      </c>
      <c r="I487" s="11">
        <v>1211010100</v>
      </c>
      <c r="J487" s="14" t="s">
        <v>5219</v>
      </c>
      <c r="K487" s="6" t="s">
        <v>21</v>
      </c>
      <c r="L487" s="15" t="s">
        <v>22</v>
      </c>
      <c r="N487" t="str">
        <f t="shared" si="126"/>
        <v>1211010100</v>
      </c>
      <c r="O487" t="str">
        <f t="shared" si="127"/>
        <v>'1211010100'</v>
      </c>
      <c r="P487" t="str">
        <f t="shared" si="128"/>
        <v>'Contribuição para Financiamento da Seguridade Social - COFINS sobre o Faturamento - Contribuintes Não Optantes pelo Simples Nacional - Principal'</v>
      </c>
      <c r="Q487" t="str">
        <f t="shared" si="129"/>
        <v>'Vide descrição do código de receita principal.'</v>
      </c>
      <c r="R487" t="str">
        <f t="shared" si="130"/>
        <v>'S'</v>
      </c>
      <c r="S487">
        <f t="shared" si="131"/>
        <v>8</v>
      </c>
      <c r="T487" t="str">
        <f t="shared" si="132"/>
        <v>Insert into CONTA_RECEITA_DESPESA  (VERSION,ATIVO,DATE_CREATED,LAST_UPDATED,TIPO,CODIGO,DESCRICAO,DESCRICAO_DETALHADA,ANALITICO,TAMANHO) values (0,'S',sysdate,sysdate,'R','1211010100','Contribuição para Financiamento da Seguridade Social - COFINS sobre o Faturamento - Contribuintes Não Optantes pelo Simples Nacional - Principal','Vide descrição do código de receita principal.','S',8);</v>
      </c>
    </row>
    <row r="488" spans="1:20" ht="32" x14ac:dyDescent="0.2">
      <c r="A488" s="4" t="str">
        <f t="shared" si="133"/>
        <v>1</v>
      </c>
      <c r="B488" s="5" t="str">
        <f t="shared" si="134"/>
        <v>2</v>
      </c>
      <c r="C488" s="5" t="str">
        <f t="shared" si="135"/>
        <v>1</v>
      </c>
      <c r="D488" s="5" t="str">
        <f t="shared" si="136"/>
        <v>1</v>
      </c>
      <c r="E488" s="5" t="str">
        <f t="shared" si="137"/>
        <v>01</v>
      </c>
      <c r="F488" s="5" t="str">
        <f t="shared" si="138"/>
        <v>0</v>
      </c>
      <c r="G488" s="5" t="str">
        <f t="shared" si="139"/>
        <v>2</v>
      </c>
      <c r="H488" s="5" t="str">
        <f t="shared" si="140"/>
        <v>00</v>
      </c>
      <c r="I488" s="11">
        <v>1211010200</v>
      </c>
      <c r="J488" s="14" t="s">
        <v>5220</v>
      </c>
      <c r="K488" s="6" t="s">
        <v>21</v>
      </c>
      <c r="L488" s="15" t="s">
        <v>22</v>
      </c>
      <c r="N488" t="str">
        <f t="shared" si="126"/>
        <v>1211010200</v>
      </c>
      <c r="O488" t="str">
        <f t="shared" si="127"/>
        <v>'1211010200'</v>
      </c>
      <c r="P488" t="str">
        <f t="shared" si="128"/>
        <v>'Contribuição para Financiamento da Seguridade Social - COFINS sobre o Faturamento - Contribuintes Não Optantes pelo Simples Nacional - Multas e Juros de Mora'</v>
      </c>
      <c r="Q488" t="str">
        <f t="shared" si="129"/>
        <v>'Vide descrição do código de receita principal.'</v>
      </c>
      <c r="R488" t="str">
        <f t="shared" si="130"/>
        <v>'S'</v>
      </c>
      <c r="S488">
        <f t="shared" si="131"/>
        <v>8</v>
      </c>
      <c r="T488" t="str">
        <f t="shared" si="132"/>
        <v>Insert into CONTA_RECEITA_DESPESA  (VERSION,ATIVO,DATE_CREATED,LAST_UPDATED,TIPO,CODIGO,DESCRICAO,DESCRICAO_DETALHADA,ANALITICO,TAMANHO) values (0,'S',sysdate,sysdate,'R','1211010200','Contribuição para Financiamento da Seguridade Social - COFINS sobre o Faturamento - Contribuintes Não Optantes pelo Simples Nacional - Multas e Juros de Mora','Vide descrição do código de receita principal.','S',8);</v>
      </c>
    </row>
    <row r="489" spans="1:20" ht="32" x14ac:dyDescent="0.2">
      <c r="A489" s="4" t="str">
        <f t="shared" si="133"/>
        <v>1</v>
      </c>
      <c r="B489" s="5" t="str">
        <f t="shared" si="134"/>
        <v>2</v>
      </c>
      <c r="C489" s="5" t="str">
        <f t="shared" si="135"/>
        <v>1</v>
      </c>
      <c r="D489" s="5" t="str">
        <f t="shared" si="136"/>
        <v>1</v>
      </c>
      <c r="E489" s="5" t="str">
        <f t="shared" si="137"/>
        <v>01</v>
      </c>
      <c r="F489" s="5" t="str">
        <f t="shared" si="138"/>
        <v>0</v>
      </c>
      <c r="G489" s="5" t="str">
        <f t="shared" si="139"/>
        <v>3</v>
      </c>
      <c r="H489" s="5" t="str">
        <f t="shared" si="140"/>
        <v>00</v>
      </c>
      <c r="I489" s="11">
        <v>1211010300</v>
      </c>
      <c r="J489" s="14" t="s">
        <v>5221</v>
      </c>
      <c r="K489" s="6" t="s">
        <v>21</v>
      </c>
      <c r="L489" s="15" t="s">
        <v>22</v>
      </c>
      <c r="N489" t="str">
        <f t="shared" si="126"/>
        <v>1211010300</v>
      </c>
      <c r="O489" t="str">
        <f t="shared" si="127"/>
        <v>'1211010300'</v>
      </c>
      <c r="P489" t="str">
        <f t="shared" si="128"/>
        <v>'Contribuição para Financiamento da Seguridade Social - COFINS sobre o Faturamento - Contribuintes Não Optantes pelo Simples Nacional - Dívida Ativa'</v>
      </c>
      <c r="Q489" t="str">
        <f t="shared" si="129"/>
        <v>'Vide descrição do código de receita principal.'</v>
      </c>
      <c r="R489" t="str">
        <f t="shared" si="130"/>
        <v>'S'</v>
      </c>
      <c r="S489">
        <f t="shared" si="131"/>
        <v>8</v>
      </c>
      <c r="T489" t="str">
        <f t="shared" si="132"/>
        <v>Insert into CONTA_RECEITA_DESPESA  (VERSION,ATIVO,DATE_CREATED,LAST_UPDATED,TIPO,CODIGO,DESCRICAO,DESCRICAO_DETALHADA,ANALITICO,TAMANHO) values (0,'S',sysdate,sysdate,'R','1211010300','Contribuição para Financiamento da Seguridade Social - COFINS sobre o Faturamento - Contribuintes Não Optantes pelo Simples Nacional - Dívida Ativa','Vide descrição do código de receita principal.','S',8);</v>
      </c>
    </row>
    <row r="490" spans="1:20" ht="48" x14ac:dyDescent="0.2">
      <c r="A490" s="4" t="str">
        <f t="shared" si="133"/>
        <v>1</v>
      </c>
      <c r="B490" s="5" t="str">
        <f t="shared" si="134"/>
        <v>2</v>
      </c>
      <c r="C490" s="5" t="str">
        <f t="shared" si="135"/>
        <v>1</v>
      </c>
      <c r="D490" s="5" t="str">
        <f t="shared" si="136"/>
        <v>1</v>
      </c>
      <c r="E490" s="5" t="str">
        <f t="shared" si="137"/>
        <v>01</v>
      </c>
      <c r="F490" s="5" t="str">
        <f t="shared" si="138"/>
        <v>0</v>
      </c>
      <c r="G490" s="5" t="str">
        <f t="shared" si="139"/>
        <v>4</v>
      </c>
      <c r="H490" s="5" t="str">
        <f t="shared" si="140"/>
        <v>00</v>
      </c>
      <c r="I490" s="11">
        <v>1211010400</v>
      </c>
      <c r="J490" s="14" t="s">
        <v>5222</v>
      </c>
      <c r="K490" s="6" t="s">
        <v>21</v>
      </c>
      <c r="L490" s="15" t="s">
        <v>22</v>
      </c>
      <c r="N490" t="str">
        <f t="shared" si="126"/>
        <v>1211010400</v>
      </c>
      <c r="O490" t="str">
        <f t="shared" si="127"/>
        <v>'1211010400'</v>
      </c>
      <c r="P490" t="str">
        <f t="shared" si="128"/>
        <v>'Contribuição para Financiamento da Seguridade Social - COFINS sobre o Faturamento - Contribuintes Não Optantes pelo Simples Nacional - Dívida Ativa - Multas e Juros de Mora da Dívida Ativa'</v>
      </c>
      <c r="Q490" t="str">
        <f t="shared" si="129"/>
        <v>'Vide descrição do código de receita principal.'</v>
      </c>
      <c r="R490" t="str">
        <f t="shared" si="130"/>
        <v>'S'</v>
      </c>
      <c r="S490">
        <f t="shared" si="131"/>
        <v>8</v>
      </c>
      <c r="T490" t="str">
        <f t="shared" si="132"/>
        <v>Insert into CONTA_RECEITA_DESPESA  (VERSION,ATIVO,DATE_CREATED,LAST_UPDATED,TIPO,CODIGO,DESCRICAO,DESCRICAO_DETALHADA,ANALITICO,TAMANHO) values (0,'S',sysdate,sysdate,'R','1211010400','Contribuição para Financiamento da Seguridade Social - COFINS sobre o Faturamento - Contribuintes Não Optantes pelo Simples Nacional - Dívida Ativa - Multas e Juros de Mora da Dívida Ativa','Vide descrição do código de receita principal.','S',8);</v>
      </c>
    </row>
    <row r="491" spans="1:20" ht="32" x14ac:dyDescent="0.2">
      <c r="A491" s="4" t="str">
        <f t="shared" si="133"/>
        <v>1</v>
      </c>
      <c r="B491" s="5" t="str">
        <f t="shared" si="134"/>
        <v>2</v>
      </c>
      <c r="C491" s="5" t="str">
        <f t="shared" si="135"/>
        <v>1</v>
      </c>
      <c r="D491" s="5" t="str">
        <f t="shared" si="136"/>
        <v>1</v>
      </c>
      <c r="E491" s="5" t="str">
        <f t="shared" si="137"/>
        <v>01</v>
      </c>
      <c r="F491" s="5" t="str">
        <f t="shared" si="138"/>
        <v>0</v>
      </c>
      <c r="G491" s="5" t="str">
        <f t="shared" si="139"/>
        <v>5</v>
      </c>
      <c r="H491" s="5" t="str">
        <f t="shared" si="140"/>
        <v>00</v>
      </c>
      <c r="I491" s="11">
        <v>1211010500</v>
      </c>
      <c r="J491" s="14" t="s">
        <v>5223</v>
      </c>
      <c r="K491" s="6" t="s">
        <v>21</v>
      </c>
      <c r="L491" s="15" t="s">
        <v>22</v>
      </c>
      <c r="N491" t="str">
        <f t="shared" si="126"/>
        <v>1211010500</v>
      </c>
      <c r="O491" t="str">
        <f t="shared" si="127"/>
        <v>'1211010500'</v>
      </c>
      <c r="P491" t="str">
        <f t="shared" si="128"/>
        <v>'Contribuição para Financiamento da Seguridade Social - COFINS sobre o Faturamento - Contribuintes Não Optantes pelo Simples Nacional - Multas'</v>
      </c>
      <c r="Q491" t="str">
        <f t="shared" si="129"/>
        <v>'Vide descrição do código de receita principal.'</v>
      </c>
      <c r="R491" t="str">
        <f t="shared" si="130"/>
        <v>'S'</v>
      </c>
      <c r="S491">
        <f t="shared" si="131"/>
        <v>8</v>
      </c>
      <c r="T491" t="str">
        <f t="shared" si="132"/>
        <v>Insert into CONTA_RECEITA_DESPESA  (VERSION,ATIVO,DATE_CREATED,LAST_UPDATED,TIPO,CODIGO,DESCRICAO,DESCRICAO_DETALHADA,ANALITICO,TAMANHO) values (0,'S',sysdate,sysdate,'R','1211010500','Contribuição para Financiamento da Seguridade Social - COFINS sobre o Faturamento - Contribuintes Não Optantes pelo Simples Nacional - Multas','Vide descrição do código de receita principal.','S',8);</v>
      </c>
    </row>
    <row r="492" spans="1:20" ht="32" x14ac:dyDescent="0.2">
      <c r="A492" s="4" t="str">
        <f t="shared" si="133"/>
        <v>1</v>
      </c>
      <c r="B492" s="5" t="str">
        <f t="shared" si="134"/>
        <v>2</v>
      </c>
      <c r="C492" s="5" t="str">
        <f t="shared" si="135"/>
        <v>1</v>
      </c>
      <c r="D492" s="5" t="str">
        <f t="shared" si="136"/>
        <v>1</v>
      </c>
      <c r="E492" s="5" t="str">
        <f t="shared" si="137"/>
        <v>01</v>
      </c>
      <c r="F492" s="5" t="str">
        <f t="shared" si="138"/>
        <v>0</v>
      </c>
      <c r="G492" s="5" t="str">
        <f t="shared" si="139"/>
        <v>6</v>
      </c>
      <c r="H492" s="5" t="str">
        <f t="shared" si="140"/>
        <v>00</v>
      </c>
      <c r="I492" s="11">
        <v>1211010600</v>
      </c>
      <c r="J492" s="14" t="s">
        <v>5224</v>
      </c>
      <c r="K492" s="6" t="s">
        <v>21</v>
      </c>
      <c r="L492" s="15" t="s">
        <v>22</v>
      </c>
      <c r="N492" t="str">
        <f t="shared" si="126"/>
        <v>1211010600</v>
      </c>
      <c r="O492" t="str">
        <f t="shared" si="127"/>
        <v>'1211010600'</v>
      </c>
      <c r="P492" t="str">
        <f t="shared" si="128"/>
        <v>'Contribuição para Financiamento da Seguridade Social - COFINS sobre o Faturamento - Contribuintes Não Optantes pelo Simples Nacional - Juros de Mora'</v>
      </c>
      <c r="Q492" t="str">
        <f t="shared" si="129"/>
        <v>'Vide descrição do código de receita principal.'</v>
      </c>
      <c r="R492" t="str">
        <f t="shared" si="130"/>
        <v>'S'</v>
      </c>
      <c r="S492">
        <f t="shared" si="131"/>
        <v>8</v>
      </c>
      <c r="T492" t="str">
        <f t="shared" si="132"/>
        <v>Insert into CONTA_RECEITA_DESPESA  (VERSION,ATIVO,DATE_CREATED,LAST_UPDATED,TIPO,CODIGO,DESCRICAO,DESCRICAO_DETALHADA,ANALITICO,TAMANHO) values (0,'S',sysdate,sysdate,'R','1211010600','Contribuição para Financiamento da Seguridade Social - COFINS sobre o Faturamento - Contribuintes Não Optantes pelo Simples Nacional - Juros de Mora','Vide descrição do código de receita principal.','S',8);</v>
      </c>
    </row>
    <row r="493" spans="1:20" ht="32" x14ac:dyDescent="0.2">
      <c r="A493" s="4" t="str">
        <f t="shared" si="133"/>
        <v>1</v>
      </c>
      <c r="B493" s="5" t="str">
        <f t="shared" si="134"/>
        <v>2</v>
      </c>
      <c r="C493" s="5" t="str">
        <f t="shared" si="135"/>
        <v>1</v>
      </c>
      <c r="D493" s="5" t="str">
        <f t="shared" si="136"/>
        <v>1</v>
      </c>
      <c r="E493" s="5" t="str">
        <f t="shared" si="137"/>
        <v>01</v>
      </c>
      <c r="F493" s="5" t="str">
        <f t="shared" si="138"/>
        <v>0</v>
      </c>
      <c r="G493" s="5" t="str">
        <f t="shared" si="139"/>
        <v>7</v>
      </c>
      <c r="H493" s="5" t="str">
        <f t="shared" si="140"/>
        <v>00</v>
      </c>
      <c r="I493" s="11">
        <v>1211010700</v>
      </c>
      <c r="J493" s="14" t="s">
        <v>5225</v>
      </c>
      <c r="K493" s="6" t="s">
        <v>21</v>
      </c>
      <c r="L493" s="15" t="s">
        <v>22</v>
      </c>
      <c r="N493" t="str">
        <f t="shared" si="126"/>
        <v>1211010700</v>
      </c>
      <c r="O493" t="str">
        <f t="shared" si="127"/>
        <v>'1211010700'</v>
      </c>
      <c r="P493" t="str">
        <f t="shared" si="128"/>
        <v>'Contribuição para Financiamento da Seguridade Social - COFINS sobre o Faturamento - Contribuintes Não Optantes pelo Simples Nacional - Dívida Ativa - Multas da Dívida Ativa'</v>
      </c>
      <c r="Q493" t="str">
        <f t="shared" si="129"/>
        <v>'Vide descrição do código de receita principal.'</v>
      </c>
      <c r="R493" t="str">
        <f t="shared" si="130"/>
        <v>'S'</v>
      </c>
      <c r="S493">
        <f t="shared" si="131"/>
        <v>8</v>
      </c>
      <c r="T493" t="str">
        <f t="shared" si="132"/>
        <v>Insert into CONTA_RECEITA_DESPESA  (VERSION,ATIVO,DATE_CREATED,LAST_UPDATED,TIPO,CODIGO,DESCRICAO,DESCRICAO_DETALHADA,ANALITICO,TAMANHO) values (0,'S',sysdate,sysdate,'R','1211010700','Contribuição para Financiamento da Seguridade Social - COFINS sobre o Faturamento - Contribuintes Não Optantes pelo Simples Nacional - Dívida Ativa - Multas da Dívida Ativa','Vide descrição do código de receita principal.','S',8);</v>
      </c>
    </row>
    <row r="494" spans="1:20" ht="32" x14ac:dyDescent="0.2">
      <c r="A494" s="4" t="str">
        <f t="shared" si="133"/>
        <v>1</v>
      </c>
      <c r="B494" s="5" t="str">
        <f t="shared" si="134"/>
        <v>2</v>
      </c>
      <c r="C494" s="5" t="str">
        <f t="shared" si="135"/>
        <v>1</v>
      </c>
      <c r="D494" s="5" t="str">
        <f t="shared" si="136"/>
        <v>1</v>
      </c>
      <c r="E494" s="5" t="str">
        <f t="shared" si="137"/>
        <v>01</v>
      </c>
      <c r="F494" s="5" t="str">
        <f t="shared" si="138"/>
        <v>0</v>
      </c>
      <c r="G494" s="5" t="str">
        <f t="shared" si="139"/>
        <v>8</v>
      </c>
      <c r="H494" s="5" t="str">
        <f t="shared" si="140"/>
        <v>00</v>
      </c>
      <c r="I494" s="11">
        <v>1211010800</v>
      </c>
      <c r="J494" s="14" t="s">
        <v>5226</v>
      </c>
      <c r="K494" s="6" t="s">
        <v>21</v>
      </c>
      <c r="L494" s="15" t="s">
        <v>22</v>
      </c>
      <c r="N494" t="str">
        <f t="shared" si="126"/>
        <v>1211010800</v>
      </c>
      <c r="O494" t="str">
        <f t="shared" si="127"/>
        <v>'1211010800'</v>
      </c>
      <c r="P494" t="str">
        <f t="shared" si="128"/>
        <v>'Contribuição para Financiamento da Seguridade Social - COFINS sobre o Faturamento - Contribuintes Não Optantes pelo Simples Nacional - Juros de Mora da Dívida Ativa'</v>
      </c>
      <c r="Q494" t="str">
        <f t="shared" si="129"/>
        <v>'Vide descrição do código de receita principal.'</v>
      </c>
      <c r="R494" t="str">
        <f t="shared" si="130"/>
        <v>'S'</v>
      </c>
      <c r="S494">
        <f t="shared" si="131"/>
        <v>8</v>
      </c>
      <c r="T494" t="str">
        <f t="shared" si="132"/>
        <v>Insert into CONTA_RECEITA_DESPESA  (VERSION,ATIVO,DATE_CREATED,LAST_UPDATED,TIPO,CODIGO,DESCRICAO,DESCRICAO_DETALHADA,ANALITICO,TAMANHO) values (0,'S',sysdate,sysdate,'R','1211010800','Contribuição para Financiamento da Seguridade Social - COFINS sobre o Faturamento - Contribuintes Não Optantes pelo Simples Nacional - Juros de Mora da Dívida Ativa','Vide descrição do código de receita principal.','S',8);</v>
      </c>
    </row>
    <row r="495" spans="1:20" ht="32" x14ac:dyDescent="0.2">
      <c r="A495" s="4" t="str">
        <f t="shared" si="133"/>
        <v>1</v>
      </c>
      <c r="B495" s="5" t="str">
        <f t="shared" si="134"/>
        <v>2</v>
      </c>
      <c r="C495" s="5" t="str">
        <f t="shared" si="135"/>
        <v>1</v>
      </c>
      <c r="D495" s="5" t="str">
        <f t="shared" si="136"/>
        <v>1</v>
      </c>
      <c r="E495" s="5" t="str">
        <f t="shared" si="137"/>
        <v>02</v>
      </c>
      <c r="F495" s="5" t="str">
        <f t="shared" si="138"/>
        <v>0</v>
      </c>
      <c r="G495" s="5" t="str">
        <f t="shared" si="139"/>
        <v>0</v>
      </c>
      <c r="H495" s="5" t="str">
        <f t="shared" si="140"/>
        <v>00</v>
      </c>
      <c r="I495" s="11">
        <v>1211020000</v>
      </c>
      <c r="J495" s="6" t="s">
        <v>540</v>
      </c>
      <c r="K495" s="6" t="s">
        <v>5227</v>
      </c>
      <c r="L495" s="13" t="s">
        <v>11</v>
      </c>
      <c r="N495" t="str">
        <f t="shared" si="126"/>
        <v>1211020000</v>
      </c>
      <c r="O495" t="str">
        <f t="shared" si="127"/>
        <v>'1211020000'</v>
      </c>
      <c r="P495" t="str">
        <f t="shared" si="128"/>
        <v>'Contribuição para Financiamento da Seguridade Social - COFINS sobre o Faturamento - SIMPLES'</v>
      </c>
      <c r="Q495" t="str">
        <f t="shared" si="129"/>
        <v>'Registra receitas originadas da Contribuição para o Financiamento da Seguridade sobre o faturamento das pessoas jurídicas optantes pelo SIMPLES. '</v>
      </c>
      <c r="R495" t="str">
        <f t="shared" si="130"/>
        <v>'N'</v>
      </c>
      <c r="S495">
        <f t="shared" si="131"/>
        <v>6</v>
      </c>
      <c r="T495" t="str">
        <f t="shared" si="132"/>
        <v>Insert into CONTA_RECEITA_DESPESA  (VERSION,ATIVO,DATE_CREATED,LAST_UPDATED,TIPO,CODIGO,DESCRICAO,DESCRICAO_DETALHADA,ANALITICO,TAMANHO) values (0,'S',sysdate,sysdate,'R','1211020000','Contribuição para Financiamento da Seguridade Social - COFINS sobre o Faturamento - SIMPLES','Registra receitas originadas da Contribuição para o Financiamento da Seguridade sobre o faturamento das pessoas jurídicas optantes pelo SIMPLES. ','N',6);</v>
      </c>
    </row>
    <row r="496" spans="1:20" ht="32" x14ac:dyDescent="0.2">
      <c r="A496" s="4" t="str">
        <f t="shared" si="133"/>
        <v>1</v>
      </c>
      <c r="B496" s="5" t="str">
        <f t="shared" si="134"/>
        <v>2</v>
      </c>
      <c r="C496" s="5" t="str">
        <f t="shared" si="135"/>
        <v>1</v>
      </c>
      <c r="D496" s="5" t="str">
        <f t="shared" si="136"/>
        <v>1</v>
      </c>
      <c r="E496" s="5" t="str">
        <f t="shared" si="137"/>
        <v>02</v>
      </c>
      <c r="F496" s="5" t="str">
        <f t="shared" si="138"/>
        <v>0</v>
      </c>
      <c r="G496" s="5" t="str">
        <f t="shared" si="139"/>
        <v>1</v>
      </c>
      <c r="H496" s="5" t="str">
        <f t="shared" si="140"/>
        <v>00</v>
      </c>
      <c r="I496" s="11">
        <v>1211020100</v>
      </c>
      <c r="J496" s="14" t="s">
        <v>541</v>
      </c>
      <c r="K496" s="6" t="s">
        <v>21</v>
      </c>
      <c r="L496" s="15" t="s">
        <v>22</v>
      </c>
      <c r="N496" t="str">
        <f t="shared" si="126"/>
        <v>1211020100</v>
      </c>
      <c r="O496" t="str">
        <f t="shared" si="127"/>
        <v>'1211020100'</v>
      </c>
      <c r="P496" t="str">
        <f t="shared" si="128"/>
        <v>'Contribuição para Financiamento da Seguridade Social - COFINS sobre o Faturamento - SIMPLES - Principal'</v>
      </c>
      <c r="Q496" t="str">
        <f t="shared" si="129"/>
        <v>'Vide descrição do código de receita principal.'</v>
      </c>
      <c r="R496" t="str">
        <f t="shared" si="130"/>
        <v>'S'</v>
      </c>
      <c r="S496">
        <f t="shared" si="131"/>
        <v>8</v>
      </c>
      <c r="T496" t="str">
        <f t="shared" si="132"/>
        <v>Insert into CONTA_RECEITA_DESPESA  (VERSION,ATIVO,DATE_CREATED,LAST_UPDATED,TIPO,CODIGO,DESCRICAO,DESCRICAO_DETALHADA,ANALITICO,TAMANHO) values (0,'S',sysdate,sysdate,'R','1211020100','Contribuição para Financiamento da Seguridade Social - COFINS sobre o Faturamento - SIMPLES - Principal','Vide descrição do código de receita principal.','S',8);</v>
      </c>
    </row>
    <row r="497" spans="1:20" ht="32" x14ac:dyDescent="0.2">
      <c r="A497" s="4" t="str">
        <f t="shared" si="133"/>
        <v>1</v>
      </c>
      <c r="B497" s="5" t="str">
        <f t="shared" si="134"/>
        <v>2</v>
      </c>
      <c r="C497" s="5" t="str">
        <f t="shared" si="135"/>
        <v>1</v>
      </c>
      <c r="D497" s="5" t="str">
        <f t="shared" si="136"/>
        <v>1</v>
      </c>
      <c r="E497" s="5" t="str">
        <f t="shared" si="137"/>
        <v>02</v>
      </c>
      <c r="F497" s="5" t="str">
        <f t="shared" si="138"/>
        <v>0</v>
      </c>
      <c r="G497" s="5" t="str">
        <f t="shared" si="139"/>
        <v>2</v>
      </c>
      <c r="H497" s="5" t="str">
        <f t="shared" si="140"/>
        <v>00</v>
      </c>
      <c r="I497" s="11">
        <v>1211020200</v>
      </c>
      <c r="J497" s="14" t="s">
        <v>542</v>
      </c>
      <c r="K497" s="6" t="s">
        <v>21</v>
      </c>
      <c r="L497" s="15" t="s">
        <v>22</v>
      </c>
      <c r="N497" t="str">
        <f t="shared" si="126"/>
        <v>1211020200</v>
      </c>
      <c r="O497" t="str">
        <f t="shared" si="127"/>
        <v>'1211020200'</v>
      </c>
      <c r="P497" t="str">
        <f t="shared" si="128"/>
        <v>'Contribuição para Financiamento da Seguridade Social - COFINS sobre o Faturamento - SIMPLES - Multas e Juros de Mora'</v>
      </c>
      <c r="Q497" t="str">
        <f t="shared" si="129"/>
        <v>'Vide descrição do código de receita principal.'</v>
      </c>
      <c r="R497" t="str">
        <f t="shared" si="130"/>
        <v>'S'</v>
      </c>
      <c r="S497">
        <f t="shared" si="131"/>
        <v>8</v>
      </c>
      <c r="T497" t="str">
        <f t="shared" si="132"/>
        <v>Insert into CONTA_RECEITA_DESPESA  (VERSION,ATIVO,DATE_CREATED,LAST_UPDATED,TIPO,CODIGO,DESCRICAO,DESCRICAO_DETALHADA,ANALITICO,TAMANHO) values (0,'S',sysdate,sysdate,'R','1211020200','Contribuição para Financiamento da Seguridade Social - COFINS sobre o Faturamento - SIMPLES - Multas e Juros de Mora','Vide descrição do código de receita principal.','S',8);</v>
      </c>
    </row>
    <row r="498" spans="1:20" ht="32" x14ac:dyDescent="0.2">
      <c r="A498" s="4" t="str">
        <f t="shared" si="133"/>
        <v>1</v>
      </c>
      <c r="B498" s="5" t="str">
        <f t="shared" si="134"/>
        <v>2</v>
      </c>
      <c r="C498" s="5" t="str">
        <f t="shared" si="135"/>
        <v>1</v>
      </c>
      <c r="D498" s="5" t="str">
        <f t="shared" si="136"/>
        <v>1</v>
      </c>
      <c r="E498" s="5" t="str">
        <f t="shared" si="137"/>
        <v>02</v>
      </c>
      <c r="F498" s="5" t="str">
        <f t="shared" si="138"/>
        <v>0</v>
      </c>
      <c r="G498" s="5" t="str">
        <f t="shared" si="139"/>
        <v>3</v>
      </c>
      <c r="H498" s="5" t="str">
        <f t="shared" si="140"/>
        <v>00</v>
      </c>
      <c r="I498" s="11">
        <v>1211020300</v>
      </c>
      <c r="J498" s="14" t="s">
        <v>543</v>
      </c>
      <c r="K498" s="6" t="s">
        <v>21</v>
      </c>
      <c r="L498" s="15" t="s">
        <v>22</v>
      </c>
      <c r="N498" t="str">
        <f t="shared" si="126"/>
        <v>1211020300</v>
      </c>
      <c r="O498" t="str">
        <f t="shared" si="127"/>
        <v>'1211020300'</v>
      </c>
      <c r="P498" t="str">
        <f t="shared" si="128"/>
        <v>'Contribuição para Financiamento da Seguridade Social - COFINS sobre o Faturamento - SIMPLES - Dívida Ativa'</v>
      </c>
      <c r="Q498" t="str">
        <f t="shared" si="129"/>
        <v>'Vide descrição do código de receita principal.'</v>
      </c>
      <c r="R498" t="str">
        <f t="shared" si="130"/>
        <v>'S'</v>
      </c>
      <c r="S498">
        <f t="shared" si="131"/>
        <v>8</v>
      </c>
      <c r="T498" t="str">
        <f t="shared" si="132"/>
        <v>Insert into CONTA_RECEITA_DESPESA  (VERSION,ATIVO,DATE_CREATED,LAST_UPDATED,TIPO,CODIGO,DESCRICAO,DESCRICAO_DETALHADA,ANALITICO,TAMANHO) values (0,'S',sysdate,sysdate,'R','1211020300','Contribuição para Financiamento da Seguridade Social - COFINS sobre o Faturamento - SIMPLES - Dívida Ativa','Vide descrição do código de receita principal.','S',8);</v>
      </c>
    </row>
    <row r="499" spans="1:20" ht="32" x14ac:dyDescent="0.2">
      <c r="A499" s="4" t="str">
        <f t="shared" si="133"/>
        <v>1</v>
      </c>
      <c r="B499" s="5" t="str">
        <f t="shared" si="134"/>
        <v>2</v>
      </c>
      <c r="C499" s="5" t="str">
        <f t="shared" si="135"/>
        <v>1</v>
      </c>
      <c r="D499" s="5" t="str">
        <f t="shared" si="136"/>
        <v>1</v>
      </c>
      <c r="E499" s="5" t="str">
        <f t="shared" si="137"/>
        <v>02</v>
      </c>
      <c r="F499" s="5" t="str">
        <f t="shared" si="138"/>
        <v>0</v>
      </c>
      <c r="G499" s="5" t="str">
        <f t="shared" si="139"/>
        <v>4</v>
      </c>
      <c r="H499" s="5" t="str">
        <f t="shared" si="140"/>
        <v>00</v>
      </c>
      <c r="I499" s="11">
        <v>1211020400</v>
      </c>
      <c r="J499" s="14" t="s">
        <v>544</v>
      </c>
      <c r="K499" s="6" t="s">
        <v>21</v>
      </c>
      <c r="L499" s="15" t="s">
        <v>22</v>
      </c>
      <c r="N499" t="str">
        <f t="shared" si="126"/>
        <v>1211020400</v>
      </c>
      <c r="O499" t="str">
        <f t="shared" si="127"/>
        <v>'1211020400'</v>
      </c>
      <c r="P499" t="str">
        <f t="shared" si="128"/>
        <v>'Contribuição para Financiamento da Seguridade Social - COFINS sobre o Faturamento - SIMPLES - Dívida Ativa - Multas e Juros de Mora da Dívida Ativa'</v>
      </c>
      <c r="Q499" t="str">
        <f t="shared" si="129"/>
        <v>'Vide descrição do código de receita principal.'</v>
      </c>
      <c r="R499" t="str">
        <f t="shared" si="130"/>
        <v>'S'</v>
      </c>
      <c r="S499">
        <f t="shared" si="131"/>
        <v>8</v>
      </c>
      <c r="T499" t="str">
        <f t="shared" si="132"/>
        <v>Insert into CONTA_RECEITA_DESPESA  (VERSION,ATIVO,DATE_CREATED,LAST_UPDATED,TIPO,CODIGO,DESCRICAO,DESCRICAO_DETALHADA,ANALITICO,TAMANHO) values (0,'S',sysdate,sysdate,'R','1211020400','Contribuição para Financiamento da Seguridade Social - COFINS sobre o Faturamento - SIMPLES - Dívida Ativa - Multas e Juros de Mora da Dívida Ativa','Vide descrição do código de receita principal.','S',8);</v>
      </c>
    </row>
    <row r="500" spans="1:20" ht="32" x14ac:dyDescent="0.2">
      <c r="A500" s="4" t="str">
        <f t="shared" si="133"/>
        <v>1</v>
      </c>
      <c r="B500" s="5" t="str">
        <f t="shared" si="134"/>
        <v>2</v>
      </c>
      <c r="C500" s="5" t="str">
        <f t="shared" si="135"/>
        <v>1</v>
      </c>
      <c r="D500" s="5" t="str">
        <f t="shared" si="136"/>
        <v>1</v>
      </c>
      <c r="E500" s="5" t="str">
        <f t="shared" si="137"/>
        <v>02</v>
      </c>
      <c r="F500" s="5" t="str">
        <f t="shared" si="138"/>
        <v>0</v>
      </c>
      <c r="G500" s="5" t="str">
        <f t="shared" si="139"/>
        <v>5</v>
      </c>
      <c r="H500" s="5" t="str">
        <f t="shared" si="140"/>
        <v>00</v>
      </c>
      <c r="I500" s="11">
        <v>1211020500</v>
      </c>
      <c r="J500" s="14" t="s">
        <v>545</v>
      </c>
      <c r="K500" s="6" t="s">
        <v>21</v>
      </c>
      <c r="L500" s="15" t="s">
        <v>22</v>
      </c>
      <c r="N500" t="str">
        <f t="shared" si="126"/>
        <v>1211020500</v>
      </c>
      <c r="O500" t="str">
        <f t="shared" si="127"/>
        <v>'1211020500'</v>
      </c>
      <c r="P500" t="str">
        <f t="shared" si="128"/>
        <v>'Contribuição para Financiamento da Seguridade Social - COFINS sobre o Faturamento - SIMPLES - Multas'</v>
      </c>
      <c r="Q500" t="str">
        <f t="shared" si="129"/>
        <v>'Vide descrição do código de receita principal.'</v>
      </c>
      <c r="R500" t="str">
        <f t="shared" si="130"/>
        <v>'S'</v>
      </c>
      <c r="S500">
        <f t="shared" si="131"/>
        <v>8</v>
      </c>
      <c r="T500" t="str">
        <f t="shared" si="132"/>
        <v>Insert into CONTA_RECEITA_DESPESA  (VERSION,ATIVO,DATE_CREATED,LAST_UPDATED,TIPO,CODIGO,DESCRICAO,DESCRICAO_DETALHADA,ANALITICO,TAMANHO) values (0,'S',sysdate,sysdate,'R','1211020500','Contribuição para Financiamento da Seguridade Social - COFINS sobre o Faturamento - SIMPLES - Multas','Vide descrição do código de receita principal.','S',8);</v>
      </c>
    </row>
    <row r="501" spans="1:20" ht="32" x14ac:dyDescent="0.2">
      <c r="A501" s="4" t="str">
        <f t="shared" si="133"/>
        <v>1</v>
      </c>
      <c r="B501" s="5" t="str">
        <f t="shared" si="134"/>
        <v>2</v>
      </c>
      <c r="C501" s="5" t="str">
        <f t="shared" si="135"/>
        <v>1</v>
      </c>
      <c r="D501" s="5" t="str">
        <f t="shared" si="136"/>
        <v>1</v>
      </c>
      <c r="E501" s="5" t="str">
        <f t="shared" si="137"/>
        <v>02</v>
      </c>
      <c r="F501" s="5" t="str">
        <f t="shared" si="138"/>
        <v>0</v>
      </c>
      <c r="G501" s="5" t="str">
        <f t="shared" si="139"/>
        <v>6</v>
      </c>
      <c r="H501" s="5" t="str">
        <f t="shared" si="140"/>
        <v>00</v>
      </c>
      <c r="I501" s="11">
        <v>1211020600</v>
      </c>
      <c r="J501" s="14" t="s">
        <v>546</v>
      </c>
      <c r="K501" s="6" t="s">
        <v>21</v>
      </c>
      <c r="L501" s="15" t="s">
        <v>22</v>
      </c>
      <c r="N501" t="str">
        <f t="shared" si="126"/>
        <v>1211020600</v>
      </c>
      <c r="O501" t="str">
        <f t="shared" si="127"/>
        <v>'1211020600'</v>
      </c>
      <c r="P501" t="str">
        <f t="shared" si="128"/>
        <v>'Contribuição para Financiamento da Seguridade Social - COFINS sobre o Faturamento - SIMPLES - Juros de Mora'</v>
      </c>
      <c r="Q501" t="str">
        <f t="shared" si="129"/>
        <v>'Vide descrição do código de receita principal.'</v>
      </c>
      <c r="R501" t="str">
        <f t="shared" si="130"/>
        <v>'S'</v>
      </c>
      <c r="S501">
        <f t="shared" si="131"/>
        <v>8</v>
      </c>
      <c r="T501" t="str">
        <f t="shared" si="132"/>
        <v>Insert into CONTA_RECEITA_DESPESA  (VERSION,ATIVO,DATE_CREATED,LAST_UPDATED,TIPO,CODIGO,DESCRICAO,DESCRICAO_DETALHADA,ANALITICO,TAMANHO) values (0,'S',sysdate,sysdate,'R','1211020600','Contribuição para Financiamento da Seguridade Social - COFINS sobre o Faturamento - SIMPLES - Juros de Mora','Vide descrição do código de receita principal.','S',8);</v>
      </c>
    </row>
    <row r="502" spans="1:20" ht="32" x14ac:dyDescent="0.2">
      <c r="A502" s="4" t="str">
        <f t="shared" si="133"/>
        <v>1</v>
      </c>
      <c r="B502" s="5" t="str">
        <f t="shared" si="134"/>
        <v>2</v>
      </c>
      <c r="C502" s="5" t="str">
        <f t="shared" si="135"/>
        <v>1</v>
      </c>
      <c r="D502" s="5" t="str">
        <f t="shared" si="136"/>
        <v>1</v>
      </c>
      <c r="E502" s="5" t="str">
        <f t="shared" si="137"/>
        <v>02</v>
      </c>
      <c r="F502" s="5" t="str">
        <f t="shared" si="138"/>
        <v>0</v>
      </c>
      <c r="G502" s="5" t="str">
        <f t="shared" si="139"/>
        <v>7</v>
      </c>
      <c r="H502" s="5" t="str">
        <f t="shared" si="140"/>
        <v>00</v>
      </c>
      <c r="I502" s="11">
        <v>1211020700</v>
      </c>
      <c r="J502" s="14" t="s">
        <v>547</v>
      </c>
      <c r="K502" s="6" t="s">
        <v>21</v>
      </c>
      <c r="L502" s="15" t="s">
        <v>22</v>
      </c>
      <c r="N502" t="str">
        <f t="shared" si="126"/>
        <v>1211020700</v>
      </c>
      <c r="O502" t="str">
        <f t="shared" si="127"/>
        <v>'1211020700'</v>
      </c>
      <c r="P502" t="str">
        <f t="shared" si="128"/>
        <v>'Contribuição para Financiamento da Seguridade Social - COFINS sobre o Faturamento - SIMPLES - Dívida Ativa - Multas da Dívida Ativa'</v>
      </c>
      <c r="Q502" t="str">
        <f t="shared" si="129"/>
        <v>'Vide descrição do código de receita principal.'</v>
      </c>
      <c r="R502" t="str">
        <f t="shared" si="130"/>
        <v>'S'</v>
      </c>
      <c r="S502">
        <f t="shared" si="131"/>
        <v>8</v>
      </c>
      <c r="T502" t="str">
        <f t="shared" si="132"/>
        <v>Insert into CONTA_RECEITA_DESPESA  (VERSION,ATIVO,DATE_CREATED,LAST_UPDATED,TIPO,CODIGO,DESCRICAO,DESCRICAO_DETALHADA,ANALITICO,TAMANHO) values (0,'S',sysdate,sysdate,'R','1211020700','Contribuição para Financiamento da Seguridade Social - COFINS sobre o Faturamento - SIMPLES - Dívida Ativa - Multas da Dívida Ativa','Vide descrição do código de receita principal.','S',8);</v>
      </c>
    </row>
    <row r="503" spans="1:20" ht="32" x14ac:dyDescent="0.2">
      <c r="A503" s="4" t="str">
        <f t="shared" si="133"/>
        <v>1</v>
      </c>
      <c r="B503" s="5" t="str">
        <f t="shared" si="134"/>
        <v>2</v>
      </c>
      <c r="C503" s="5" t="str">
        <f t="shared" si="135"/>
        <v>1</v>
      </c>
      <c r="D503" s="5" t="str">
        <f t="shared" si="136"/>
        <v>1</v>
      </c>
      <c r="E503" s="5" t="str">
        <f t="shared" si="137"/>
        <v>02</v>
      </c>
      <c r="F503" s="5" t="str">
        <f t="shared" si="138"/>
        <v>0</v>
      </c>
      <c r="G503" s="5" t="str">
        <f t="shared" si="139"/>
        <v>8</v>
      </c>
      <c r="H503" s="5" t="str">
        <f t="shared" si="140"/>
        <v>00</v>
      </c>
      <c r="I503" s="11">
        <v>1211020800</v>
      </c>
      <c r="J503" s="14" t="s">
        <v>548</v>
      </c>
      <c r="K503" s="6" t="s">
        <v>21</v>
      </c>
      <c r="L503" s="15" t="s">
        <v>22</v>
      </c>
      <c r="N503" t="str">
        <f t="shared" si="126"/>
        <v>1211020800</v>
      </c>
      <c r="O503" t="str">
        <f t="shared" si="127"/>
        <v>'1211020800'</v>
      </c>
      <c r="P503" t="str">
        <f t="shared" si="128"/>
        <v>'Contribuição para Financiamento da Seguridade Social - COFINS sobre o Faturamento - SIMPLES - Juros de Mora da Dívida Ativa'</v>
      </c>
      <c r="Q503" t="str">
        <f t="shared" si="129"/>
        <v>'Vide descrição do código de receita principal.'</v>
      </c>
      <c r="R503" t="str">
        <f t="shared" si="130"/>
        <v>'S'</v>
      </c>
      <c r="S503">
        <f t="shared" si="131"/>
        <v>8</v>
      </c>
      <c r="T503" t="str">
        <f t="shared" si="132"/>
        <v>Insert into CONTA_RECEITA_DESPESA  (VERSION,ATIVO,DATE_CREATED,LAST_UPDATED,TIPO,CODIGO,DESCRICAO,DESCRICAO_DETALHADA,ANALITICO,TAMANHO) values (0,'S',sysdate,sysdate,'R','1211020800','Contribuição para Financiamento da Seguridade Social - COFINS sobre o Faturamento - SIMPLES - Juros de Mora da Dívida Ativa','Vide descrição do código de receita principal.','S',8);</v>
      </c>
    </row>
    <row r="504" spans="1:20" ht="48" x14ac:dyDescent="0.2">
      <c r="A504" s="4" t="str">
        <f t="shared" si="133"/>
        <v>1</v>
      </c>
      <c r="B504" s="5" t="str">
        <f t="shared" si="134"/>
        <v>2</v>
      </c>
      <c r="C504" s="5" t="str">
        <f t="shared" si="135"/>
        <v>1</v>
      </c>
      <c r="D504" s="5" t="str">
        <f t="shared" si="136"/>
        <v>1</v>
      </c>
      <c r="E504" s="5" t="str">
        <f t="shared" si="137"/>
        <v>49</v>
      </c>
      <c r="F504" s="5" t="str">
        <f t="shared" si="138"/>
        <v>0</v>
      </c>
      <c r="G504" s="5" t="str">
        <f t="shared" si="139"/>
        <v>0</v>
      </c>
      <c r="H504" s="5" t="str">
        <f t="shared" si="140"/>
        <v>00</v>
      </c>
      <c r="I504" s="11">
        <v>1211490000</v>
      </c>
      <c r="J504" s="6" t="s">
        <v>549</v>
      </c>
      <c r="K504" s="6" t="s">
        <v>550</v>
      </c>
      <c r="L504" s="13" t="s">
        <v>11</v>
      </c>
      <c r="N504" t="str">
        <f t="shared" si="126"/>
        <v>1211490000</v>
      </c>
      <c r="O504" t="str">
        <f t="shared" si="127"/>
        <v>'1211490000'</v>
      </c>
      <c r="P504" t="str">
        <f t="shared" si="128"/>
        <v>'Contribuição para Financiamento da Seguridade Social - COFINS sobre o Faturamento - Parcelamentos'</v>
      </c>
      <c r="Q504" t="str">
        <f t="shared" si="129"/>
        <v>'Registra receitas originadas do parcelamento de débitos da Contribuição para oFinanciamento da Seguridade Social sobre o faturamento das pessoas jurídicas ou aelas equiparadas pela legislação do imposto de renda.'</v>
      </c>
      <c r="R504" t="str">
        <f t="shared" si="130"/>
        <v>'N'</v>
      </c>
      <c r="S504">
        <f t="shared" si="131"/>
        <v>6</v>
      </c>
      <c r="T504" t="str">
        <f t="shared" si="132"/>
        <v>Insert into CONTA_RECEITA_DESPESA  (VERSION,ATIVO,DATE_CREATED,LAST_UPDATED,TIPO,CODIGO,DESCRICAO,DESCRICAO_DETALHADA,ANALITICO,TAMANHO) values (0,'S',sysdate,sysdate,'R','1211490000','Contribuição para Financiamento da Seguridade Social - COFINS sobre o Faturamento - Parcelamentos','Registra receitas originadas do parcelamento de débitos da Contribuição para oFinanciamento da Seguridade Social sobre o faturamento das pessoas jurídicas ou aelas equiparadas pela legislação do imposto de renda.','N',6);</v>
      </c>
    </row>
    <row r="505" spans="1:20" ht="32" x14ac:dyDescent="0.2">
      <c r="A505" s="4" t="str">
        <f t="shared" si="133"/>
        <v>1</v>
      </c>
      <c r="B505" s="5" t="str">
        <f t="shared" si="134"/>
        <v>2</v>
      </c>
      <c r="C505" s="5" t="str">
        <f t="shared" si="135"/>
        <v>1</v>
      </c>
      <c r="D505" s="5" t="str">
        <f t="shared" si="136"/>
        <v>1</v>
      </c>
      <c r="E505" s="5" t="str">
        <f t="shared" si="137"/>
        <v>49</v>
      </c>
      <c r="F505" s="5" t="str">
        <f t="shared" si="138"/>
        <v>0</v>
      </c>
      <c r="G505" s="5" t="str">
        <f t="shared" si="139"/>
        <v>1</v>
      </c>
      <c r="H505" s="5" t="str">
        <f t="shared" si="140"/>
        <v>00</v>
      </c>
      <c r="I505" s="11">
        <v>1211490100</v>
      </c>
      <c r="J505" s="14" t="s">
        <v>551</v>
      </c>
      <c r="K505" s="6" t="s">
        <v>21</v>
      </c>
      <c r="L505" s="15" t="s">
        <v>22</v>
      </c>
      <c r="N505" t="str">
        <f t="shared" si="126"/>
        <v>1211490100</v>
      </c>
      <c r="O505" t="str">
        <f t="shared" si="127"/>
        <v>'1211490100'</v>
      </c>
      <c r="P505" t="str">
        <f t="shared" si="128"/>
        <v>'Contribuição para Financiamento da Seguridade Social - COFINS sobre o Faturamento - Parcelamentos - Principal'</v>
      </c>
      <c r="Q505" t="str">
        <f t="shared" si="129"/>
        <v>'Vide descrição do código de receita principal.'</v>
      </c>
      <c r="R505" t="str">
        <f t="shared" si="130"/>
        <v>'S'</v>
      </c>
      <c r="S505">
        <f t="shared" si="131"/>
        <v>8</v>
      </c>
      <c r="T505" t="str">
        <f t="shared" si="132"/>
        <v>Insert into CONTA_RECEITA_DESPESA  (VERSION,ATIVO,DATE_CREATED,LAST_UPDATED,TIPO,CODIGO,DESCRICAO,DESCRICAO_DETALHADA,ANALITICO,TAMANHO) values (0,'S',sysdate,sysdate,'R','1211490100','Contribuição para Financiamento da Seguridade Social - COFINS sobre o Faturamento - Parcelamentos - Principal','Vide descrição do código de receita principal.','S',8);</v>
      </c>
    </row>
    <row r="506" spans="1:20" ht="32" x14ac:dyDescent="0.2">
      <c r="A506" s="4" t="str">
        <f t="shared" si="133"/>
        <v>1</v>
      </c>
      <c r="B506" s="5" t="str">
        <f t="shared" si="134"/>
        <v>2</v>
      </c>
      <c r="C506" s="5" t="str">
        <f t="shared" si="135"/>
        <v>1</v>
      </c>
      <c r="D506" s="5" t="str">
        <f t="shared" si="136"/>
        <v>1</v>
      </c>
      <c r="E506" s="5" t="str">
        <f t="shared" si="137"/>
        <v>49</v>
      </c>
      <c r="F506" s="5" t="str">
        <f t="shared" si="138"/>
        <v>0</v>
      </c>
      <c r="G506" s="5" t="str">
        <f t="shared" si="139"/>
        <v>2</v>
      </c>
      <c r="H506" s="5" t="str">
        <f t="shared" si="140"/>
        <v>00</v>
      </c>
      <c r="I506" s="11">
        <v>1211490200</v>
      </c>
      <c r="J506" s="14" t="s">
        <v>552</v>
      </c>
      <c r="K506" s="6" t="s">
        <v>21</v>
      </c>
      <c r="L506" s="15" t="s">
        <v>22</v>
      </c>
      <c r="N506" t="str">
        <f t="shared" si="126"/>
        <v>1211490200</v>
      </c>
      <c r="O506" t="str">
        <f t="shared" si="127"/>
        <v>'1211490200'</v>
      </c>
      <c r="P506" t="str">
        <f t="shared" si="128"/>
        <v>'Contribuição para Financiamento da Seguridade Social - COFINS sobre o Faturamento - Parcelamentos - Multas e Juros de Mora'</v>
      </c>
      <c r="Q506" t="str">
        <f t="shared" si="129"/>
        <v>'Vide descrição do código de receita principal.'</v>
      </c>
      <c r="R506" t="str">
        <f t="shared" si="130"/>
        <v>'S'</v>
      </c>
      <c r="S506">
        <f t="shared" si="131"/>
        <v>8</v>
      </c>
      <c r="T506" t="str">
        <f t="shared" si="132"/>
        <v>Insert into CONTA_RECEITA_DESPESA  (VERSION,ATIVO,DATE_CREATED,LAST_UPDATED,TIPO,CODIGO,DESCRICAO,DESCRICAO_DETALHADA,ANALITICO,TAMANHO) values (0,'S',sysdate,sysdate,'R','1211490200','Contribuição para Financiamento da Seguridade Social - COFINS sobre o Faturamento - Parcelamentos - Multas e Juros de Mora','Vide descrição do código de receita principal.','S',8);</v>
      </c>
    </row>
    <row r="507" spans="1:20" ht="32" x14ac:dyDescent="0.2">
      <c r="A507" s="4" t="str">
        <f t="shared" si="133"/>
        <v>1</v>
      </c>
      <c r="B507" s="5" t="str">
        <f t="shared" si="134"/>
        <v>2</v>
      </c>
      <c r="C507" s="5" t="str">
        <f t="shared" si="135"/>
        <v>1</v>
      </c>
      <c r="D507" s="5" t="str">
        <f t="shared" si="136"/>
        <v>1</v>
      </c>
      <c r="E507" s="5" t="str">
        <f t="shared" si="137"/>
        <v>49</v>
      </c>
      <c r="F507" s="5" t="str">
        <f t="shared" si="138"/>
        <v>0</v>
      </c>
      <c r="G507" s="5" t="str">
        <f t="shared" si="139"/>
        <v>3</v>
      </c>
      <c r="H507" s="5" t="str">
        <f t="shared" si="140"/>
        <v>00</v>
      </c>
      <c r="I507" s="11">
        <v>1211490300</v>
      </c>
      <c r="J507" s="14" t="s">
        <v>553</v>
      </c>
      <c r="K507" s="6" t="s">
        <v>21</v>
      </c>
      <c r="L507" s="15" t="s">
        <v>22</v>
      </c>
      <c r="N507" t="str">
        <f t="shared" si="126"/>
        <v>1211490300</v>
      </c>
      <c r="O507" t="str">
        <f t="shared" si="127"/>
        <v>'1211490300'</v>
      </c>
      <c r="P507" t="str">
        <f t="shared" si="128"/>
        <v>'Contribuição para Financiamento da Seguridade Social - COFINS sobre o Faturamento - Parcelamentos - Dívida Ativa'</v>
      </c>
      <c r="Q507" t="str">
        <f t="shared" si="129"/>
        <v>'Vide descrição do código de receita principal.'</v>
      </c>
      <c r="R507" t="str">
        <f t="shared" si="130"/>
        <v>'S'</v>
      </c>
      <c r="S507">
        <f t="shared" si="131"/>
        <v>8</v>
      </c>
      <c r="T507" t="str">
        <f t="shared" si="132"/>
        <v>Insert into CONTA_RECEITA_DESPESA  (VERSION,ATIVO,DATE_CREATED,LAST_UPDATED,TIPO,CODIGO,DESCRICAO,DESCRICAO_DETALHADA,ANALITICO,TAMANHO) values (0,'S',sysdate,sysdate,'R','1211490300','Contribuição para Financiamento da Seguridade Social - COFINS sobre o Faturamento - Parcelamentos - Dívida Ativa','Vide descrição do código de receita principal.','S',8);</v>
      </c>
    </row>
    <row r="508" spans="1:20" ht="32" x14ac:dyDescent="0.2">
      <c r="A508" s="4" t="str">
        <f t="shared" si="133"/>
        <v>1</v>
      </c>
      <c r="B508" s="5" t="str">
        <f t="shared" si="134"/>
        <v>2</v>
      </c>
      <c r="C508" s="5" t="str">
        <f t="shared" si="135"/>
        <v>1</v>
      </c>
      <c r="D508" s="5" t="str">
        <f t="shared" si="136"/>
        <v>1</v>
      </c>
      <c r="E508" s="5" t="str">
        <f t="shared" si="137"/>
        <v>49</v>
      </c>
      <c r="F508" s="5" t="str">
        <f t="shared" si="138"/>
        <v>0</v>
      </c>
      <c r="G508" s="5" t="str">
        <f t="shared" si="139"/>
        <v>4</v>
      </c>
      <c r="H508" s="5" t="str">
        <f t="shared" si="140"/>
        <v>00</v>
      </c>
      <c r="I508" s="11">
        <v>1211490400</v>
      </c>
      <c r="J508" s="14" t="s">
        <v>554</v>
      </c>
      <c r="K508" s="6" t="s">
        <v>21</v>
      </c>
      <c r="L508" s="15" t="s">
        <v>22</v>
      </c>
      <c r="N508" t="str">
        <f t="shared" si="126"/>
        <v>1211490400</v>
      </c>
      <c r="O508" t="str">
        <f t="shared" si="127"/>
        <v>'1211490400'</v>
      </c>
      <c r="P508" t="str">
        <f t="shared" si="128"/>
        <v>'Contribuição para Financiamento da Seguridade Social - COFINS sobre o Faturamento - Parcelamentos - Dívida Ativa - Multas e Juros de Mora da Dívida Ativa'</v>
      </c>
      <c r="Q508" t="str">
        <f t="shared" si="129"/>
        <v>'Vide descrição do código de receita principal.'</v>
      </c>
      <c r="R508" t="str">
        <f t="shared" si="130"/>
        <v>'S'</v>
      </c>
      <c r="S508">
        <f t="shared" si="131"/>
        <v>8</v>
      </c>
      <c r="T508" t="str">
        <f t="shared" si="132"/>
        <v>Insert into CONTA_RECEITA_DESPESA  (VERSION,ATIVO,DATE_CREATED,LAST_UPDATED,TIPO,CODIGO,DESCRICAO,DESCRICAO_DETALHADA,ANALITICO,TAMANHO) values (0,'S',sysdate,sysdate,'R','1211490400','Contribuição para Financiamento da Seguridade Social - COFINS sobre o Faturamento - Parcelamentos - Dívida Ativa - Multas e Juros de Mora da Dívida Ativa','Vide descrição do código de receita principal.','S',8);</v>
      </c>
    </row>
    <row r="509" spans="1:20" ht="32" x14ac:dyDescent="0.2">
      <c r="A509" s="4" t="str">
        <f t="shared" si="133"/>
        <v>1</v>
      </c>
      <c r="B509" s="5" t="str">
        <f t="shared" si="134"/>
        <v>2</v>
      </c>
      <c r="C509" s="5" t="str">
        <f t="shared" si="135"/>
        <v>1</v>
      </c>
      <c r="D509" s="5" t="str">
        <f t="shared" si="136"/>
        <v>1</v>
      </c>
      <c r="E509" s="5" t="str">
        <f t="shared" si="137"/>
        <v>49</v>
      </c>
      <c r="F509" s="5" t="str">
        <f t="shared" si="138"/>
        <v>0</v>
      </c>
      <c r="G509" s="5" t="str">
        <f t="shared" si="139"/>
        <v>5</v>
      </c>
      <c r="H509" s="5" t="str">
        <f t="shared" si="140"/>
        <v>00</v>
      </c>
      <c r="I509" s="11">
        <v>1211490500</v>
      </c>
      <c r="J509" s="14" t="s">
        <v>555</v>
      </c>
      <c r="K509" s="6" t="s">
        <v>21</v>
      </c>
      <c r="L509" s="15" t="s">
        <v>22</v>
      </c>
      <c r="N509" t="str">
        <f t="shared" si="126"/>
        <v>1211490500</v>
      </c>
      <c r="O509" t="str">
        <f t="shared" si="127"/>
        <v>'1211490500'</v>
      </c>
      <c r="P509" t="str">
        <f t="shared" si="128"/>
        <v>'Contribuição para Financiamento da Seguridade Social - COFINS sobre o Faturamento - Parcelamentos - Multas'</v>
      </c>
      <c r="Q509" t="str">
        <f t="shared" si="129"/>
        <v>'Vide descrição do código de receita principal.'</v>
      </c>
      <c r="R509" t="str">
        <f t="shared" si="130"/>
        <v>'S'</v>
      </c>
      <c r="S509">
        <f t="shared" si="131"/>
        <v>8</v>
      </c>
      <c r="T509" t="str">
        <f t="shared" si="132"/>
        <v>Insert into CONTA_RECEITA_DESPESA  (VERSION,ATIVO,DATE_CREATED,LAST_UPDATED,TIPO,CODIGO,DESCRICAO,DESCRICAO_DETALHADA,ANALITICO,TAMANHO) values (0,'S',sysdate,sysdate,'R','1211490500','Contribuição para Financiamento da Seguridade Social - COFINS sobre o Faturamento - Parcelamentos - Multas','Vide descrição do código de receita principal.','S',8);</v>
      </c>
    </row>
    <row r="510" spans="1:20" ht="32" x14ac:dyDescent="0.2">
      <c r="A510" s="4" t="str">
        <f t="shared" si="133"/>
        <v>1</v>
      </c>
      <c r="B510" s="5" t="str">
        <f t="shared" si="134"/>
        <v>2</v>
      </c>
      <c r="C510" s="5" t="str">
        <f t="shared" si="135"/>
        <v>1</v>
      </c>
      <c r="D510" s="5" t="str">
        <f t="shared" si="136"/>
        <v>1</v>
      </c>
      <c r="E510" s="5" t="str">
        <f t="shared" si="137"/>
        <v>49</v>
      </c>
      <c r="F510" s="5" t="str">
        <f t="shared" si="138"/>
        <v>0</v>
      </c>
      <c r="G510" s="5" t="str">
        <f t="shared" si="139"/>
        <v>6</v>
      </c>
      <c r="H510" s="5" t="str">
        <f t="shared" si="140"/>
        <v>00</v>
      </c>
      <c r="I510" s="11">
        <v>1211490600</v>
      </c>
      <c r="J510" s="14" t="s">
        <v>556</v>
      </c>
      <c r="K510" s="6" t="s">
        <v>21</v>
      </c>
      <c r="L510" s="15" t="s">
        <v>22</v>
      </c>
      <c r="N510" t="str">
        <f t="shared" si="126"/>
        <v>1211490600</v>
      </c>
      <c r="O510" t="str">
        <f t="shared" si="127"/>
        <v>'1211490600'</v>
      </c>
      <c r="P510" t="str">
        <f t="shared" si="128"/>
        <v>'Contribuição para Financiamento da Seguridade Social - COFINS sobre o Faturamento - Parcelamentos - Juros de Mora'</v>
      </c>
      <c r="Q510" t="str">
        <f t="shared" si="129"/>
        <v>'Vide descrição do código de receita principal.'</v>
      </c>
      <c r="R510" t="str">
        <f t="shared" si="130"/>
        <v>'S'</v>
      </c>
      <c r="S510">
        <f t="shared" si="131"/>
        <v>8</v>
      </c>
      <c r="T510" t="str">
        <f t="shared" si="132"/>
        <v>Insert into CONTA_RECEITA_DESPESA  (VERSION,ATIVO,DATE_CREATED,LAST_UPDATED,TIPO,CODIGO,DESCRICAO,DESCRICAO_DETALHADA,ANALITICO,TAMANHO) values (0,'S',sysdate,sysdate,'R','1211490600','Contribuição para Financiamento da Seguridade Social - COFINS sobre o Faturamento - Parcelamentos - Juros de Mora','Vide descrição do código de receita principal.','S',8);</v>
      </c>
    </row>
    <row r="511" spans="1:20" ht="32" x14ac:dyDescent="0.2">
      <c r="A511" s="4" t="str">
        <f t="shared" si="133"/>
        <v>1</v>
      </c>
      <c r="B511" s="5" t="str">
        <f t="shared" si="134"/>
        <v>2</v>
      </c>
      <c r="C511" s="5" t="str">
        <f t="shared" si="135"/>
        <v>1</v>
      </c>
      <c r="D511" s="5" t="str">
        <f t="shared" si="136"/>
        <v>1</v>
      </c>
      <c r="E511" s="5" t="str">
        <f t="shared" si="137"/>
        <v>49</v>
      </c>
      <c r="F511" s="5" t="str">
        <f t="shared" si="138"/>
        <v>0</v>
      </c>
      <c r="G511" s="5" t="str">
        <f t="shared" si="139"/>
        <v>7</v>
      </c>
      <c r="H511" s="5" t="str">
        <f t="shared" si="140"/>
        <v>00</v>
      </c>
      <c r="I511" s="11">
        <v>1211490700</v>
      </c>
      <c r="J511" s="14" t="s">
        <v>557</v>
      </c>
      <c r="K511" s="6" t="s">
        <v>21</v>
      </c>
      <c r="L511" s="15" t="s">
        <v>22</v>
      </c>
      <c r="N511" t="str">
        <f t="shared" si="126"/>
        <v>1211490700</v>
      </c>
      <c r="O511" t="str">
        <f t="shared" si="127"/>
        <v>'1211490700'</v>
      </c>
      <c r="P511" t="str">
        <f t="shared" si="128"/>
        <v>'Contribuição para Financiamento da Seguridade Social - COFINS sobre o Faturamento - Parcelamentos - Dívida Ativa - Multas da Dívida Ativa'</v>
      </c>
      <c r="Q511" t="str">
        <f t="shared" si="129"/>
        <v>'Vide descrição do código de receita principal.'</v>
      </c>
      <c r="R511" t="str">
        <f t="shared" si="130"/>
        <v>'S'</v>
      </c>
      <c r="S511">
        <f t="shared" si="131"/>
        <v>8</v>
      </c>
      <c r="T511" t="str">
        <f t="shared" si="132"/>
        <v>Insert into CONTA_RECEITA_DESPESA  (VERSION,ATIVO,DATE_CREATED,LAST_UPDATED,TIPO,CODIGO,DESCRICAO,DESCRICAO_DETALHADA,ANALITICO,TAMANHO) values (0,'S',sysdate,sysdate,'R','1211490700','Contribuição para Financiamento da Seguridade Social - COFINS sobre o Faturamento - Parcelamentos - Dívida Ativa - Multas da Dívida Ativa','Vide descrição do código de receita principal.','S',8);</v>
      </c>
    </row>
    <row r="512" spans="1:20" ht="32" x14ac:dyDescent="0.2">
      <c r="A512" s="4" t="str">
        <f t="shared" si="133"/>
        <v>1</v>
      </c>
      <c r="B512" s="5" t="str">
        <f t="shared" si="134"/>
        <v>2</v>
      </c>
      <c r="C512" s="5" t="str">
        <f t="shared" si="135"/>
        <v>1</v>
      </c>
      <c r="D512" s="5" t="str">
        <f t="shared" si="136"/>
        <v>1</v>
      </c>
      <c r="E512" s="5" t="str">
        <f t="shared" si="137"/>
        <v>49</v>
      </c>
      <c r="F512" s="5" t="str">
        <f t="shared" si="138"/>
        <v>0</v>
      </c>
      <c r="G512" s="5" t="str">
        <f t="shared" si="139"/>
        <v>8</v>
      </c>
      <c r="H512" s="5" t="str">
        <f t="shared" si="140"/>
        <v>00</v>
      </c>
      <c r="I512" s="11">
        <v>1211490800</v>
      </c>
      <c r="J512" s="14" t="s">
        <v>558</v>
      </c>
      <c r="K512" s="6" t="s">
        <v>21</v>
      </c>
      <c r="L512" s="15" t="s">
        <v>22</v>
      </c>
      <c r="N512" t="str">
        <f t="shared" si="126"/>
        <v>1211490800</v>
      </c>
      <c r="O512" t="str">
        <f t="shared" si="127"/>
        <v>'1211490800'</v>
      </c>
      <c r="P512" t="str">
        <f t="shared" si="128"/>
        <v>'Contribuição para Financiamento da Seguridade Social - COFINS sobre o Faturamento - Parcelamentos - Juros de Mora da Dívida Ativa'</v>
      </c>
      <c r="Q512" t="str">
        <f t="shared" si="129"/>
        <v>'Vide descrição do código de receita principal.'</v>
      </c>
      <c r="R512" t="str">
        <f t="shared" si="130"/>
        <v>'S'</v>
      </c>
      <c r="S512">
        <f t="shared" si="131"/>
        <v>8</v>
      </c>
      <c r="T512" t="str">
        <f t="shared" si="132"/>
        <v>Insert into CONTA_RECEITA_DESPESA  (VERSION,ATIVO,DATE_CREATED,LAST_UPDATED,TIPO,CODIGO,DESCRICAO,DESCRICAO_DETALHADA,ANALITICO,TAMANHO) values (0,'S',sysdate,sysdate,'R','1211490800','Contribuição para Financiamento da Seguridade Social - COFINS sobre o Faturamento - Parcelamentos - Juros de Mora da Dívida Ativa','Vide descrição do código de receita principal.','S',8);</v>
      </c>
    </row>
    <row r="513" spans="1:20" ht="32" x14ac:dyDescent="0.2">
      <c r="A513" s="4" t="str">
        <f t="shared" si="133"/>
        <v>1</v>
      </c>
      <c r="B513" s="5" t="str">
        <f t="shared" si="134"/>
        <v>2</v>
      </c>
      <c r="C513" s="5" t="str">
        <f t="shared" si="135"/>
        <v>1</v>
      </c>
      <c r="D513" s="5" t="str">
        <f t="shared" si="136"/>
        <v>2</v>
      </c>
      <c r="E513" s="5" t="str">
        <f t="shared" si="137"/>
        <v>00</v>
      </c>
      <c r="F513" s="5" t="str">
        <f t="shared" si="138"/>
        <v>0</v>
      </c>
      <c r="G513" s="5" t="str">
        <f t="shared" si="139"/>
        <v>0</v>
      </c>
      <c r="H513" s="5" t="str">
        <f t="shared" si="140"/>
        <v>00</v>
      </c>
      <c r="I513" s="11">
        <v>1212000000</v>
      </c>
      <c r="J513" s="6" t="s">
        <v>559</v>
      </c>
      <c r="K513" s="6" t="s">
        <v>560</v>
      </c>
      <c r="L513" s="13" t="s">
        <v>11</v>
      </c>
      <c r="N513" t="str">
        <f t="shared" si="126"/>
        <v>1212000000</v>
      </c>
      <c r="O513" t="str">
        <f t="shared" si="127"/>
        <v>'1212000000'</v>
      </c>
      <c r="P513" t="str">
        <f t="shared" si="128"/>
        <v>'Contribuição para o Programa de Integração Social e para Programa de Formação de Patrimônio do Servidor Público PIS/PASEP'</v>
      </c>
      <c r="Q513" t="str">
        <f t="shared" si="129"/>
        <v>'Agrega as receitas originadas das Contribuições para os Programas de IntegraçãoSocial e de Formação do Patrimônio do Servidor Público.'</v>
      </c>
      <c r="R513" t="str">
        <f t="shared" si="130"/>
        <v>'N'</v>
      </c>
      <c r="S513">
        <f t="shared" si="131"/>
        <v>4</v>
      </c>
      <c r="T513" t="str">
        <f t="shared" si="132"/>
        <v>Insert into CONTA_RECEITA_DESPESA  (VERSION,ATIVO,DATE_CREATED,LAST_UPDATED,TIPO,CODIGO,DESCRICAO,DESCRICAO_DETALHADA,ANALITICO,TAMANHO) values (0,'S',sysdate,sysdate,'R','1212000000','Contribuição para o Programa de Integração Social e para Programa de Formação de Patrimônio do Servidor Público PIS/PASEP','Agrega as receitas originadas das Contribuições para os Programas de IntegraçãoSocial e de Formação do Patrimônio do Servidor Público.','N',4);</v>
      </c>
    </row>
    <row r="514" spans="1:20" ht="32" x14ac:dyDescent="0.2">
      <c r="A514" s="4" t="str">
        <f t="shared" si="133"/>
        <v>1</v>
      </c>
      <c r="B514" s="5" t="str">
        <f t="shared" si="134"/>
        <v>2</v>
      </c>
      <c r="C514" s="5" t="str">
        <f t="shared" si="135"/>
        <v>1</v>
      </c>
      <c r="D514" s="5" t="str">
        <f t="shared" si="136"/>
        <v>2</v>
      </c>
      <c r="E514" s="5" t="str">
        <f t="shared" si="137"/>
        <v>01</v>
      </c>
      <c r="F514" s="5" t="str">
        <f t="shared" si="138"/>
        <v>0</v>
      </c>
      <c r="G514" s="5" t="str">
        <f t="shared" si="139"/>
        <v>0</v>
      </c>
      <c r="H514" s="5" t="str">
        <f t="shared" si="140"/>
        <v>00</v>
      </c>
      <c r="I514" s="11">
        <v>1212010000</v>
      </c>
      <c r="J514" s="6" t="s">
        <v>561</v>
      </c>
      <c r="K514" s="6" t="s">
        <v>562</v>
      </c>
      <c r="L514" s="13" t="s">
        <v>11</v>
      </c>
      <c r="N514" t="str">
        <f t="shared" si="126"/>
        <v>1212010000</v>
      </c>
      <c r="O514" t="str">
        <f t="shared" si="127"/>
        <v>'1212010000'</v>
      </c>
      <c r="P514" t="str">
        <f t="shared" si="128"/>
        <v>'Contribuição para o PIS/PASEP - Contribuintes Não Optantes pelo Simples Nacional'</v>
      </c>
      <c r="Q514" t="str">
        <f t="shared" si="129"/>
        <v>'Registra receitas originadas das Contribuições para os Programas de IntegraçãoSocial e de Formação do Patrimônio do Servidor Público, exclusive as optantes pelo SIMPLES.'</v>
      </c>
      <c r="R514" t="str">
        <f t="shared" si="130"/>
        <v>'N'</v>
      </c>
      <c r="S514">
        <f t="shared" si="131"/>
        <v>6</v>
      </c>
      <c r="T514" t="str">
        <f t="shared" si="132"/>
        <v>Insert into CONTA_RECEITA_DESPESA  (VERSION,ATIVO,DATE_CREATED,LAST_UPDATED,TIPO,CODIGO,DESCRICAO,DESCRICAO_DETALHADA,ANALITICO,TAMANHO) values (0,'S',sysdate,sysdate,'R','1212010000','Contribuição para o PIS/PASEP - Contribuintes Não Optantes pelo Simples Nacional','Registra receitas originadas das Contribuições para os Programas de IntegraçãoSocial e de Formação do Patrimônio do Servidor Público, exclusive as optantes pelo SIMPLES.','N',6);</v>
      </c>
    </row>
    <row r="515" spans="1:20" ht="32" x14ac:dyDescent="0.2">
      <c r="A515" s="4" t="str">
        <f t="shared" si="133"/>
        <v>1</v>
      </c>
      <c r="B515" s="5" t="str">
        <f t="shared" si="134"/>
        <v>2</v>
      </c>
      <c r="C515" s="5" t="str">
        <f t="shared" si="135"/>
        <v>1</v>
      </c>
      <c r="D515" s="5" t="str">
        <f t="shared" si="136"/>
        <v>2</v>
      </c>
      <c r="E515" s="5" t="str">
        <f t="shared" si="137"/>
        <v>01</v>
      </c>
      <c r="F515" s="5" t="str">
        <f t="shared" si="138"/>
        <v>0</v>
      </c>
      <c r="G515" s="5" t="str">
        <f t="shared" si="139"/>
        <v>1</v>
      </c>
      <c r="H515" s="5" t="str">
        <f t="shared" si="140"/>
        <v>00</v>
      </c>
      <c r="I515" s="11">
        <v>1212010100</v>
      </c>
      <c r="J515" s="14" t="s">
        <v>563</v>
      </c>
      <c r="K515" s="6" t="s">
        <v>21</v>
      </c>
      <c r="L515" s="15" t="s">
        <v>22</v>
      </c>
      <c r="N515" t="str">
        <f t="shared" si="126"/>
        <v>1212010100</v>
      </c>
      <c r="O515" t="str">
        <f t="shared" si="127"/>
        <v>'1212010100'</v>
      </c>
      <c r="P515" t="str">
        <f t="shared" si="128"/>
        <v>'Contribuição para o PIS/PASEP - Contribuintes Não Optantes pelo Simples Nacional - Principal'</v>
      </c>
      <c r="Q515" t="str">
        <f t="shared" si="129"/>
        <v>'Vide descrição do código de receita principal.'</v>
      </c>
      <c r="R515" t="str">
        <f t="shared" si="130"/>
        <v>'S'</v>
      </c>
      <c r="S515">
        <f t="shared" si="131"/>
        <v>8</v>
      </c>
      <c r="T515" t="str">
        <f t="shared" si="132"/>
        <v>Insert into CONTA_RECEITA_DESPESA  (VERSION,ATIVO,DATE_CREATED,LAST_UPDATED,TIPO,CODIGO,DESCRICAO,DESCRICAO_DETALHADA,ANALITICO,TAMANHO) values (0,'S',sysdate,sysdate,'R','1212010100','Contribuição para o PIS/PASEP - Contribuintes Não Optantes pelo Simples Nacional - Principal','Vide descrição do código de receita principal.','S',8);</v>
      </c>
    </row>
    <row r="516" spans="1:20" ht="32" x14ac:dyDescent="0.2">
      <c r="A516" s="4" t="str">
        <f t="shared" si="133"/>
        <v>1</v>
      </c>
      <c r="B516" s="5" t="str">
        <f t="shared" si="134"/>
        <v>2</v>
      </c>
      <c r="C516" s="5" t="str">
        <f t="shared" si="135"/>
        <v>1</v>
      </c>
      <c r="D516" s="5" t="str">
        <f t="shared" si="136"/>
        <v>2</v>
      </c>
      <c r="E516" s="5" t="str">
        <f t="shared" si="137"/>
        <v>01</v>
      </c>
      <c r="F516" s="5" t="str">
        <f t="shared" si="138"/>
        <v>0</v>
      </c>
      <c r="G516" s="5" t="str">
        <f t="shared" si="139"/>
        <v>2</v>
      </c>
      <c r="H516" s="5" t="str">
        <f t="shared" si="140"/>
        <v>00</v>
      </c>
      <c r="I516" s="11">
        <v>1212010200</v>
      </c>
      <c r="J516" s="14" t="s">
        <v>564</v>
      </c>
      <c r="K516" s="6" t="s">
        <v>21</v>
      </c>
      <c r="L516" s="15" t="s">
        <v>22</v>
      </c>
      <c r="N516" t="str">
        <f t="shared" si="126"/>
        <v>1212010200</v>
      </c>
      <c r="O516" t="str">
        <f t="shared" si="127"/>
        <v>'1212010200'</v>
      </c>
      <c r="P516" t="str">
        <f t="shared" si="128"/>
        <v>'Contribuição para o PIS/PASEP - Contribuintes Não Optantes pelo Simples Nacional - Multas e Juros de Mora'</v>
      </c>
      <c r="Q516" t="str">
        <f t="shared" si="129"/>
        <v>'Vide descrição do código de receita principal.'</v>
      </c>
      <c r="R516" t="str">
        <f t="shared" si="130"/>
        <v>'S'</v>
      </c>
      <c r="S516">
        <f t="shared" si="131"/>
        <v>8</v>
      </c>
      <c r="T516" t="str">
        <f t="shared" si="132"/>
        <v>Insert into CONTA_RECEITA_DESPESA  (VERSION,ATIVO,DATE_CREATED,LAST_UPDATED,TIPO,CODIGO,DESCRICAO,DESCRICAO_DETALHADA,ANALITICO,TAMANHO) values (0,'S',sysdate,sysdate,'R','1212010200','Contribuição para o PIS/PASEP - Contribuintes Não Optantes pelo Simples Nacional - Multas e Juros de Mora','Vide descrição do código de receita principal.','S',8);</v>
      </c>
    </row>
    <row r="517" spans="1:20" ht="32" x14ac:dyDescent="0.2">
      <c r="A517" s="4" t="str">
        <f t="shared" si="133"/>
        <v>1</v>
      </c>
      <c r="B517" s="5" t="str">
        <f t="shared" si="134"/>
        <v>2</v>
      </c>
      <c r="C517" s="5" t="str">
        <f t="shared" si="135"/>
        <v>1</v>
      </c>
      <c r="D517" s="5" t="str">
        <f t="shared" si="136"/>
        <v>2</v>
      </c>
      <c r="E517" s="5" t="str">
        <f t="shared" si="137"/>
        <v>01</v>
      </c>
      <c r="F517" s="5" t="str">
        <f t="shared" si="138"/>
        <v>0</v>
      </c>
      <c r="G517" s="5" t="str">
        <f t="shared" si="139"/>
        <v>3</v>
      </c>
      <c r="H517" s="5" t="str">
        <f t="shared" si="140"/>
        <v>00</v>
      </c>
      <c r="I517" s="11">
        <v>1212010300</v>
      </c>
      <c r="J517" s="14" t="s">
        <v>565</v>
      </c>
      <c r="K517" s="6" t="s">
        <v>21</v>
      </c>
      <c r="L517" s="15" t="s">
        <v>22</v>
      </c>
      <c r="N517" t="str">
        <f t="shared" si="126"/>
        <v>1212010300</v>
      </c>
      <c r="O517" t="str">
        <f t="shared" si="127"/>
        <v>'1212010300'</v>
      </c>
      <c r="P517" t="str">
        <f t="shared" si="128"/>
        <v>'Contribuição para o PIS/PASEP - Contribuintes Não Optantes pelo Simples Nacional - Dívida Ativa'</v>
      </c>
      <c r="Q517" t="str">
        <f t="shared" si="129"/>
        <v>'Vide descrição do código de receita principal.'</v>
      </c>
      <c r="R517" t="str">
        <f t="shared" si="130"/>
        <v>'S'</v>
      </c>
      <c r="S517">
        <f t="shared" si="131"/>
        <v>8</v>
      </c>
      <c r="T517" t="str">
        <f t="shared" si="132"/>
        <v>Insert into CONTA_RECEITA_DESPESA  (VERSION,ATIVO,DATE_CREATED,LAST_UPDATED,TIPO,CODIGO,DESCRICAO,DESCRICAO_DETALHADA,ANALITICO,TAMANHO) values (0,'S',sysdate,sysdate,'R','1212010300','Contribuição para o PIS/PASEP - Contribuintes Não Optantes pelo Simples Nacional - Dívida Ativa','Vide descrição do código de receita principal.','S',8);</v>
      </c>
    </row>
    <row r="518" spans="1:20" ht="32" x14ac:dyDescent="0.2">
      <c r="A518" s="4" t="str">
        <f t="shared" si="133"/>
        <v>1</v>
      </c>
      <c r="B518" s="5" t="str">
        <f t="shared" si="134"/>
        <v>2</v>
      </c>
      <c r="C518" s="5" t="str">
        <f t="shared" si="135"/>
        <v>1</v>
      </c>
      <c r="D518" s="5" t="str">
        <f t="shared" si="136"/>
        <v>2</v>
      </c>
      <c r="E518" s="5" t="str">
        <f t="shared" si="137"/>
        <v>01</v>
      </c>
      <c r="F518" s="5" t="str">
        <f t="shared" si="138"/>
        <v>0</v>
      </c>
      <c r="G518" s="5" t="str">
        <f t="shared" si="139"/>
        <v>4</v>
      </c>
      <c r="H518" s="5" t="str">
        <f t="shared" si="140"/>
        <v>00</v>
      </c>
      <c r="I518" s="11">
        <v>1212010400</v>
      </c>
      <c r="J518" s="14" t="s">
        <v>566</v>
      </c>
      <c r="K518" s="6" t="s">
        <v>21</v>
      </c>
      <c r="L518" s="15" t="s">
        <v>22</v>
      </c>
      <c r="N518" t="str">
        <f t="shared" ref="N518:N581" si="141">SUBSTITUTE(I518,".","")</f>
        <v>1212010400</v>
      </c>
      <c r="O518" t="str">
        <f t="shared" ref="O518:O581" si="142">_xlfn.CONCAT("'",N518,"'")</f>
        <v>'1212010400'</v>
      </c>
      <c r="P518" t="str">
        <f t="shared" ref="P518:P581" si="143">_xlfn.CONCAT("'",CLEAN(J518),"'")</f>
        <v>'Contribuição para o PIS/PASEP - Contribuintes Não Optantes pelo Simples Nacional - Dívida Ativa - Multas e Juros de Mora da Dívida Ativa'</v>
      </c>
      <c r="Q518" t="str">
        <f t="shared" ref="Q518:Q581" si="144">_xlfn.CONCAT("'",CLEAN(K518),"'")</f>
        <v>'Vide descrição do código de receita principal.'</v>
      </c>
      <c r="R518" t="str">
        <f t="shared" ref="R518:R581" si="145">IF(TRIM(L518)="NÃO","'N'",IF(TRIM(L518)="SIM","'S'","*ERR0*"))</f>
        <v>'S'</v>
      </c>
      <c r="S518">
        <f t="shared" ref="S518:S581" si="146">IF(RIGHT(N518,2)&lt;&gt;"00",10,IF(MID(N518,8,1)&lt;&gt;"0",8,IF(MID(N518,7,1)&lt;&gt;"0",7,IF(MID(N518,5,2)&lt;&gt;"00",6,IF(MID(N518,4,1)&lt;&gt;"0",4,IF(MID(N518,3,1)&lt;&gt;"0",3,IF(MID(N518,2,1)&lt;&gt;"0",2,IF(LEFT(N518,1)&lt;&gt;"0",1,"*ERR0*"))))))))</f>
        <v>8</v>
      </c>
      <c r="T518" t="str">
        <f t="shared" ref="T518:T581" si="147">_xlfn.CONCAT("Insert into CONTA_RECEITA_DESPESA  (VERSION,ATIVO,DATE_CREATED,LAST_UPDATED,TIPO,CODIGO,DESCRICAO,DESCRICAO_DETALHADA,ANALITICO,TAMANHO) values (0,'S',sysdate,sysdate,'R',",O518,",",P518,",",Q518,",",R518,",",S518,");")</f>
        <v>Insert into CONTA_RECEITA_DESPESA  (VERSION,ATIVO,DATE_CREATED,LAST_UPDATED,TIPO,CODIGO,DESCRICAO,DESCRICAO_DETALHADA,ANALITICO,TAMANHO) values (0,'S',sysdate,sysdate,'R','1212010400','Contribuição para o PIS/PASEP - Contribuintes Não Optantes pelo Simples Nacional - Dívida Ativa - Multas e Juros de Mora da Dívida Ativa','Vide descrição do código de receita principal.','S',8);</v>
      </c>
    </row>
    <row r="519" spans="1:20" ht="32" x14ac:dyDescent="0.2">
      <c r="A519" s="4" t="str">
        <f t="shared" si="133"/>
        <v>1</v>
      </c>
      <c r="B519" s="5" t="str">
        <f t="shared" si="134"/>
        <v>2</v>
      </c>
      <c r="C519" s="5" t="str">
        <f t="shared" si="135"/>
        <v>1</v>
      </c>
      <c r="D519" s="5" t="str">
        <f t="shared" si="136"/>
        <v>2</v>
      </c>
      <c r="E519" s="5" t="str">
        <f t="shared" si="137"/>
        <v>01</v>
      </c>
      <c r="F519" s="5" t="str">
        <f t="shared" si="138"/>
        <v>0</v>
      </c>
      <c r="G519" s="5" t="str">
        <f t="shared" si="139"/>
        <v>5</v>
      </c>
      <c r="H519" s="5" t="str">
        <f t="shared" si="140"/>
        <v>00</v>
      </c>
      <c r="I519" s="11">
        <v>1212010500</v>
      </c>
      <c r="J519" s="14" t="s">
        <v>567</v>
      </c>
      <c r="K519" s="6" t="s">
        <v>21</v>
      </c>
      <c r="L519" s="15" t="s">
        <v>22</v>
      </c>
      <c r="N519" t="str">
        <f t="shared" si="141"/>
        <v>1212010500</v>
      </c>
      <c r="O519" t="str">
        <f t="shared" si="142"/>
        <v>'1212010500'</v>
      </c>
      <c r="P519" t="str">
        <f t="shared" si="143"/>
        <v>'Contribuição para o PIS/PASEP - Contribuintes Não Optantes pelo Simples Nacional - Multas'</v>
      </c>
      <c r="Q519" t="str">
        <f t="shared" si="144"/>
        <v>'Vide descrição do código de receita principal.'</v>
      </c>
      <c r="R519" t="str">
        <f t="shared" si="145"/>
        <v>'S'</v>
      </c>
      <c r="S519">
        <f t="shared" si="146"/>
        <v>8</v>
      </c>
      <c r="T519" t="str">
        <f t="shared" si="147"/>
        <v>Insert into CONTA_RECEITA_DESPESA  (VERSION,ATIVO,DATE_CREATED,LAST_UPDATED,TIPO,CODIGO,DESCRICAO,DESCRICAO_DETALHADA,ANALITICO,TAMANHO) values (0,'S',sysdate,sysdate,'R','1212010500','Contribuição para o PIS/PASEP - Contribuintes Não Optantes pelo Simples Nacional - Multas','Vide descrição do código de receita principal.','S',8);</v>
      </c>
    </row>
    <row r="520" spans="1:20" ht="32" x14ac:dyDescent="0.2">
      <c r="A520" s="4" t="str">
        <f t="shared" si="133"/>
        <v>1</v>
      </c>
      <c r="B520" s="5" t="str">
        <f t="shared" si="134"/>
        <v>2</v>
      </c>
      <c r="C520" s="5" t="str">
        <f t="shared" si="135"/>
        <v>1</v>
      </c>
      <c r="D520" s="5" t="str">
        <f t="shared" si="136"/>
        <v>2</v>
      </c>
      <c r="E520" s="5" t="str">
        <f t="shared" si="137"/>
        <v>01</v>
      </c>
      <c r="F520" s="5" t="str">
        <f t="shared" si="138"/>
        <v>0</v>
      </c>
      <c r="G520" s="5" t="str">
        <f t="shared" si="139"/>
        <v>6</v>
      </c>
      <c r="H520" s="5" t="str">
        <f t="shared" si="140"/>
        <v>00</v>
      </c>
      <c r="I520" s="11">
        <v>1212010600</v>
      </c>
      <c r="J520" s="14" t="s">
        <v>568</v>
      </c>
      <c r="K520" s="6" t="s">
        <v>21</v>
      </c>
      <c r="L520" s="15" t="s">
        <v>22</v>
      </c>
      <c r="N520" t="str">
        <f t="shared" si="141"/>
        <v>1212010600</v>
      </c>
      <c r="O520" t="str">
        <f t="shared" si="142"/>
        <v>'1212010600'</v>
      </c>
      <c r="P520" t="str">
        <f t="shared" si="143"/>
        <v>'Contribuição para o PIS/PASEP - Contribuintes Não Optantes pelo Simples Nacional - Juros de Mora'</v>
      </c>
      <c r="Q520" t="str">
        <f t="shared" si="144"/>
        <v>'Vide descrição do código de receita principal.'</v>
      </c>
      <c r="R520" t="str">
        <f t="shared" si="145"/>
        <v>'S'</v>
      </c>
      <c r="S520">
        <f t="shared" si="146"/>
        <v>8</v>
      </c>
      <c r="T520" t="str">
        <f t="shared" si="147"/>
        <v>Insert into CONTA_RECEITA_DESPESA  (VERSION,ATIVO,DATE_CREATED,LAST_UPDATED,TIPO,CODIGO,DESCRICAO,DESCRICAO_DETALHADA,ANALITICO,TAMANHO) values (0,'S',sysdate,sysdate,'R','1212010600','Contribuição para o PIS/PASEP - Contribuintes Não Optantes pelo Simples Nacional - Juros de Mora','Vide descrição do código de receita principal.','S',8);</v>
      </c>
    </row>
    <row r="521" spans="1:20" ht="32" x14ac:dyDescent="0.2">
      <c r="A521" s="4" t="str">
        <f t="shared" si="133"/>
        <v>1</v>
      </c>
      <c r="B521" s="5" t="str">
        <f t="shared" si="134"/>
        <v>2</v>
      </c>
      <c r="C521" s="5" t="str">
        <f t="shared" si="135"/>
        <v>1</v>
      </c>
      <c r="D521" s="5" t="str">
        <f t="shared" si="136"/>
        <v>2</v>
      </c>
      <c r="E521" s="5" t="str">
        <f t="shared" si="137"/>
        <v>01</v>
      </c>
      <c r="F521" s="5" t="str">
        <f t="shared" si="138"/>
        <v>0</v>
      </c>
      <c r="G521" s="5" t="str">
        <f t="shared" si="139"/>
        <v>7</v>
      </c>
      <c r="H521" s="5" t="str">
        <f t="shared" si="140"/>
        <v>00</v>
      </c>
      <c r="I521" s="11">
        <v>1212010700</v>
      </c>
      <c r="J521" s="14" t="s">
        <v>569</v>
      </c>
      <c r="K521" s="6" t="s">
        <v>21</v>
      </c>
      <c r="L521" s="15" t="s">
        <v>22</v>
      </c>
      <c r="N521" t="str">
        <f t="shared" si="141"/>
        <v>1212010700</v>
      </c>
      <c r="O521" t="str">
        <f t="shared" si="142"/>
        <v>'1212010700'</v>
      </c>
      <c r="P521" t="str">
        <f t="shared" si="143"/>
        <v>'Contribuição para o PIS/PASEP - Contribuintes Não Optantes pelo Simples Nacional - Dívida Ativa - Multas da Dívida Ativa'</v>
      </c>
      <c r="Q521" t="str">
        <f t="shared" si="144"/>
        <v>'Vide descrição do código de receita principal.'</v>
      </c>
      <c r="R521" t="str">
        <f t="shared" si="145"/>
        <v>'S'</v>
      </c>
      <c r="S521">
        <f t="shared" si="146"/>
        <v>8</v>
      </c>
      <c r="T521" t="str">
        <f t="shared" si="147"/>
        <v>Insert into CONTA_RECEITA_DESPESA  (VERSION,ATIVO,DATE_CREATED,LAST_UPDATED,TIPO,CODIGO,DESCRICAO,DESCRICAO_DETALHADA,ANALITICO,TAMANHO) values (0,'S',sysdate,sysdate,'R','1212010700','Contribuição para o PIS/PASEP - Contribuintes Não Optantes pelo Simples Nacional - Dívida Ativa - Multas da Dívida Ativa','Vide descrição do código de receita principal.','S',8);</v>
      </c>
    </row>
    <row r="522" spans="1:20" ht="32" x14ac:dyDescent="0.2">
      <c r="A522" s="4" t="str">
        <f t="shared" si="133"/>
        <v>1</v>
      </c>
      <c r="B522" s="5" t="str">
        <f t="shared" si="134"/>
        <v>2</v>
      </c>
      <c r="C522" s="5" t="str">
        <f t="shared" si="135"/>
        <v>1</v>
      </c>
      <c r="D522" s="5" t="str">
        <f t="shared" si="136"/>
        <v>2</v>
      </c>
      <c r="E522" s="5" t="str">
        <f t="shared" si="137"/>
        <v>01</v>
      </c>
      <c r="F522" s="5" t="str">
        <f t="shared" si="138"/>
        <v>0</v>
      </c>
      <c r="G522" s="5" t="str">
        <f t="shared" si="139"/>
        <v>8</v>
      </c>
      <c r="H522" s="5" t="str">
        <f t="shared" si="140"/>
        <v>00</v>
      </c>
      <c r="I522" s="11">
        <v>1212010800</v>
      </c>
      <c r="J522" s="14" t="s">
        <v>570</v>
      </c>
      <c r="K522" s="6" t="s">
        <v>21</v>
      </c>
      <c r="L522" s="15" t="s">
        <v>22</v>
      </c>
      <c r="N522" t="str">
        <f t="shared" si="141"/>
        <v>1212010800</v>
      </c>
      <c r="O522" t="str">
        <f t="shared" si="142"/>
        <v>'1212010800'</v>
      </c>
      <c r="P522" t="str">
        <f t="shared" si="143"/>
        <v>'Contribuição para o PIS/PASEP - Contribuintes Não Optantes pelo Simples Nacional - Juros de Mora da Dívida Ativa'</v>
      </c>
      <c r="Q522" t="str">
        <f t="shared" si="144"/>
        <v>'Vide descrição do código de receita principal.'</v>
      </c>
      <c r="R522" t="str">
        <f t="shared" si="145"/>
        <v>'S'</v>
      </c>
      <c r="S522">
        <f t="shared" si="146"/>
        <v>8</v>
      </c>
      <c r="T522" t="str">
        <f t="shared" si="147"/>
        <v>Insert into CONTA_RECEITA_DESPESA  (VERSION,ATIVO,DATE_CREATED,LAST_UPDATED,TIPO,CODIGO,DESCRICAO,DESCRICAO_DETALHADA,ANALITICO,TAMANHO) values (0,'S',sysdate,sysdate,'R','1212010800','Contribuição para o PIS/PASEP - Contribuintes Não Optantes pelo Simples Nacional - Juros de Mora da Dívida Ativa','Vide descrição do código de receita principal.','S',8);</v>
      </c>
    </row>
    <row r="523" spans="1:20" ht="48" x14ac:dyDescent="0.2">
      <c r="A523" s="4" t="str">
        <f t="shared" si="133"/>
        <v>1</v>
      </c>
      <c r="B523" s="5" t="str">
        <f t="shared" si="134"/>
        <v>2</v>
      </c>
      <c r="C523" s="5" t="str">
        <f t="shared" si="135"/>
        <v>1</v>
      </c>
      <c r="D523" s="5" t="str">
        <f t="shared" si="136"/>
        <v>2</v>
      </c>
      <c r="E523" s="5" t="str">
        <f t="shared" si="137"/>
        <v>02</v>
      </c>
      <c r="F523" s="5" t="str">
        <f t="shared" si="138"/>
        <v>0</v>
      </c>
      <c r="G523" s="5" t="str">
        <f t="shared" si="139"/>
        <v>0</v>
      </c>
      <c r="H523" s="5" t="str">
        <f t="shared" si="140"/>
        <v>00</v>
      </c>
      <c r="I523" s="11">
        <v>1212020000</v>
      </c>
      <c r="J523" s="6" t="s">
        <v>571</v>
      </c>
      <c r="K523" s="6" t="s">
        <v>5228</v>
      </c>
      <c r="L523" s="13" t="s">
        <v>11</v>
      </c>
      <c r="N523" t="str">
        <f t="shared" si="141"/>
        <v>1212020000</v>
      </c>
      <c r="O523" t="str">
        <f t="shared" si="142"/>
        <v>'1212020000'</v>
      </c>
      <c r="P523" t="str">
        <f t="shared" si="143"/>
        <v>'Contribuição para o PIS/PASEP - Contribuintes Optantes pelo Simples Nacional'</v>
      </c>
      <c r="Q523" t="str">
        <f t="shared" si="144"/>
        <v>'Registra receitas originadas das Contribuições para os Programas de IntegraçãoSocial e de Formação do Patrimônio do Servidor Público sobre o faturamento das pessoas jurídicas optantes pelo Simples Nacional.'</v>
      </c>
      <c r="R523" t="str">
        <f t="shared" si="145"/>
        <v>'N'</v>
      </c>
      <c r="S523">
        <f t="shared" si="146"/>
        <v>6</v>
      </c>
      <c r="T523" t="str">
        <f t="shared" si="147"/>
        <v>Insert into CONTA_RECEITA_DESPESA  (VERSION,ATIVO,DATE_CREATED,LAST_UPDATED,TIPO,CODIGO,DESCRICAO,DESCRICAO_DETALHADA,ANALITICO,TAMANHO) values (0,'S',sysdate,sysdate,'R','1212020000','Contribuição para o PIS/PASEP - Contribuintes Optantes pelo Simples Nacional','Registra receitas originadas das Contribuições para os Programas de IntegraçãoSocial e de Formação do Patrimônio do Servidor Público sobre o faturamento das pessoas jurídicas optantes pelo Simples Nacional.','N',6);</v>
      </c>
    </row>
    <row r="524" spans="1:20" ht="16" x14ac:dyDescent="0.2">
      <c r="A524" s="4" t="str">
        <f t="shared" si="133"/>
        <v>1</v>
      </c>
      <c r="B524" s="5" t="str">
        <f t="shared" si="134"/>
        <v>2</v>
      </c>
      <c r="C524" s="5" t="str">
        <f t="shared" si="135"/>
        <v>1</v>
      </c>
      <c r="D524" s="5" t="str">
        <f t="shared" si="136"/>
        <v>2</v>
      </c>
      <c r="E524" s="5" t="str">
        <f t="shared" si="137"/>
        <v>02</v>
      </c>
      <c r="F524" s="5" t="str">
        <f t="shared" si="138"/>
        <v>0</v>
      </c>
      <c r="G524" s="5" t="str">
        <f t="shared" si="139"/>
        <v>1</v>
      </c>
      <c r="H524" s="5" t="str">
        <f t="shared" si="140"/>
        <v>00</v>
      </c>
      <c r="I524" s="11">
        <v>1212020100</v>
      </c>
      <c r="J524" s="14" t="s">
        <v>572</v>
      </c>
      <c r="K524" s="6" t="s">
        <v>21</v>
      </c>
      <c r="L524" s="15" t="s">
        <v>22</v>
      </c>
      <c r="N524" t="str">
        <f t="shared" si="141"/>
        <v>1212020100</v>
      </c>
      <c r="O524" t="str">
        <f t="shared" si="142"/>
        <v>'1212020100'</v>
      </c>
      <c r="P524" t="str">
        <f t="shared" si="143"/>
        <v>'Contribuição para o PIS/PASEP - Contribuintes Optantes pelo Simples Nacional - Principal'</v>
      </c>
      <c r="Q524" t="str">
        <f t="shared" si="144"/>
        <v>'Vide descrição do código de receita principal.'</v>
      </c>
      <c r="R524" t="str">
        <f t="shared" si="145"/>
        <v>'S'</v>
      </c>
      <c r="S524">
        <f t="shared" si="146"/>
        <v>8</v>
      </c>
      <c r="T524" t="str">
        <f t="shared" si="147"/>
        <v>Insert into CONTA_RECEITA_DESPESA  (VERSION,ATIVO,DATE_CREATED,LAST_UPDATED,TIPO,CODIGO,DESCRICAO,DESCRICAO_DETALHADA,ANALITICO,TAMANHO) values (0,'S',sysdate,sysdate,'R','1212020100','Contribuição para o PIS/PASEP - Contribuintes Optantes pelo Simples Nacional - Principal','Vide descrição do código de receita principal.','S',8);</v>
      </c>
    </row>
    <row r="525" spans="1:20" ht="74.25" customHeight="1" x14ac:dyDescent="0.2">
      <c r="A525" s="4" t="str">
        <f t="shared" ref="A525:A588" si="148">MID($I525,1,1)</f>
        <v>1</v>
      </c>
      <c r="B525" s="5" t="str">
        <f t="shared" ref="B525:B588" si="149">MID($I525,2,1)</f>
        <v>2</v>
      </c>
      <c r="C525" s="5" t="str">
        <f t="shared" ref="C525:C588" si="150">MID($I525,3,1)</f>
        <v>1</v>
      </c>
      <c r="D525" s="5" t="str">
        <f t="shared" ref="D525:D588" si="151">MID($I525,4,1)</f>
        <v>2</v>
      </c>
      <c r="E525" s="5" t="str">
        <f t="shared" ref="E525:E588" si="152">MID($I525,5,2)</f>
        <v>02</v>
      </c>
      <c r="F525" s="5" t="str">
        <f t="shared" ref="F525:F588" si="153">MID($I525,7,1)</f>
        <v>0</v>
      </c>
      <c r="G525" s="5" t="str">
        <f t="shared" ref="G525:G588" si="154">MID($I525,8,1)</f>
        <v>2</v>
      </c>
      <c r="H525" s="5" t="str">
        <f t="shared" ref="H525:H588" si="155">MID($I525,9,2)</f>
        <v>00</v>
      </c>
      <c r="I525" s="11">
        <v>1212020200</v>
      </c>
      <c r="J525" s="14" t="s">
        <v>573</v>
      </c>
      <c r="K525" s="6" t="s">
        <v>21</v>
      </c>
      <c r="L525" s="15" t="s">
        <v>22</v>
      </c>
      <c r="N525" t="str">
        <f t="shared" si="141"/>
        <v>1212020200</v>
      </c>
      <c r="O525" t="str">
        <f t="shared" si="142"/>
        <v>'1212020200'</v>
      </c>
      <c r="P525" t="str">
        <f t="shared" si="143"/>
        <v>'Contribuição para o PIS/PASEP - Contribuintes Optantes pelo Simples Nacional - Multas e Juros de Mora'</v>
      </c>
      <c r="Q525" t="str">
        <f t="shared" si="144"/>
        <v>'Vide descrição do código de receita principal.'</v>
      </c>
      <c r="R525" t="str">
        <f t="shared" si="145"/>
        <v>'S'</v>
      </c>
      <c r="S525">
        <f t="shared" si="146"/>
        <v>8</v>
      </c>
      <c r="T525" t="str">
        <f t="shared" si="147"/>
        <v>Insert into CONTA_RECEITA_DESPESA  (VERSION,ATIVO,DATE_CREATED,LAST_UPDATED,TIPO,CODIGO,DESCRICAO,DESCRICAO_DETALHADA,ANALITICO,TAMANHO) values (0,'S',sysdate,sysdate,'R','1212020200','Contribuição para o PIS/PASEP - Contribuintes Optantes pelo Simples Nacional - Multas e Juros de Mora','Vide descrição do código de receita principal.','S',8);</v>
      </c>
    </row>
    <row r="526" spans="1:20" ht="74.25" customHeight="1" x14ac:dyDescent="0.2">
      <c r="A526" s="4" t="str">
        <f t="shared" si="148"/>
        <v>1</v>
      </c>
      <c r="B526" s="5" t="str">
        <f t="shared" si="149"/>
        <v>2</v>
      </c>
      <c r="C526" s="5" t="str">
        <f t="shared" si="150"/>
        <v>1</v>
      </c>
      <c r="D526" s="5" t="str">
        <f t="shared" si="151"/>
        <v>2</v>
      </c>
      <c r="E526" s="5" t="str">
        <f t="shared" si="152"/>
        <v>02</v>
      </c>
      <c r="F526" s="5" t="str">
        <f t="shared" si="153"/>
        <v>0</v>
      </c>
      <c r="G526" s="5" t="str">
        <f t="shared" si="154"/>
        <v>3</v>
      </c>
      <c r="H526" s="5" t="str">
        <f t="shared" si="155"/>
        <v>00</v>
      </c>
      <c r="I526" s="11">
        <v>1212020300</v>
      </c>
      <c r="J526" s="14" t="s">
        <v>574</v>
      </c>
      <c r="K526" s="6" t="s">
        <v>21</v>
      </c>
      <c r="L526" s="15" t="s">
        <v>22</v>
      </c>
      <c r="N526" t="str">
        <f t="shared" si="141"/>
        <v>1212020300</v>
      </c>
      <c r="O526" t="str">
        <f t="shared" si="142"/>
        <v>'1212020300'</v>
      </c>
      <c r="P526" t="str">
        <f t="shared" si="143"/>
        <v>'Contribuição para o PIS/PASEP - Contribuintes Optantes pelo Simples Nacional - Dívida Ativa'</v>
      </c>
      <c r="Q526" t="str">
        <f t="shared" si="144"/>
        <v>'Vide descrição do código de receita principal.'</v>
      </c>
      <c r="R526" t="str">
        <f t="shared" si="145"/>
        <v>'S'</v>
      </c>
      <c r="S526">
        <f t="shared" si="146"/>
        <v>8</v>
      </c>
      <c r="T526" t="str">
        <f t="shared" si="147"/>
        <v>Insert into CONTA_RECEITA_DESPESA  (VERSION,ATIVO,DATE_CREATED,LAST_UPDATED,TIPO,CODIGO,DESCRICAO,DESCRICAO_DETALHADA,ANALITICO,TAMANHO) values (0,'S',sysdate,sysdate,'R','1212020300','Contribuição para o PIS/PASEP - Contribuintes Optantes pelo Simples Nacional - Dívida Ativa','Vide descrição do código de receita principal.','S',8);</v>
      </c>
    </row>
    <row r="527" spans="1:20" ht="74.25" customHeight="1" x14ac:dyDescent="0.2">
      <c r="A527" s="4" t="str">
        <f t="shared" si="148"/>
        <v>1</v>
      </c>
      <c r="B527" s="5" t="str">
        <f t="shared" si="149"/>
        <v>2</v>
      </c>
      <c r="C527" s="5" t="str">
        <f t="shared" si="150"/>
        <v>1</v>
      </c>
      <c r="D527" s="5" t="str">
        <f t="shared" si="151"/>
        <v>2</v>
      </c>
      <c r="E527" s="5" t="str">
        <f t="shared" si="152"/>
        <v>02</v>
      </c>
      <c r="F527" s="5" t="str">
        <f t="shared" si="153"/>
        <v>0</v>
      </c>
      <c r="G527" s="5" t="str">
        <f t="shared" si="154"/>
        <v>4</v>
      </c>
      <c r="H527" s="5" t="str">
        <f t="shared" si="155"/>
        <v>00</v>
      </c>
      <c r="I527" s="11">
        <v>1212020400</v>
      </c>
      <c r="J527" s="14" t="s">
        <v>575</v>
      </c>
      <c r="K527" s="6" t="s">
        <v>21</v>
      </c>
      <c r="L527" s="15" t="s">
        <v>22</v>
      </c>
      <c r="N527" t="str">
        <f t="shared" si="141"/>
        <v>1212020400</v>
      </c>
      <c r="O527" t="str">
        <f t="shared" si="142"/>
        <v>'1212020400'</v>
      </c>
      <c r="P527" t="str">
        <f t="shared" si="143"/>
        <v>'Contribuição para o PIS/PASEP - Contribuintes Optantes pelo Simples Nacional - Dívida Ativa - Multas e Juros de Mora da Dívida Ativa'</v>
      </c>
      <c r="Q527" t="str">
        <f t="shared" si="144"/>
        <v>'Vide descrição do código de receita principal.'</v>
      </c>
      <c r="R527" t="str">
        <f t="shared" si="145"/>
        <v>'S'</v>
      </c>
      <c r="S527">
        <f t="shared" si="146"/>
        <v>8</v>
      </c>
      <c r="T527" t="str">
        <f t="shared" si="147"/>
        <v>Insert into CONTA_RECEITA_DESPESA  (VERSION,ATIVO,DATE_CREATED,LAST_UPDATED,TIPO,CODIGO,DESCRICAO,DESCRICAO_DETALHADA,ANALITICO,TAMANHO) values (0,'S',sysdate,sysdate,'R','1212020400','Contribuição para o PIS/PASEP - Contribuintes Optantes pelo Simples Nacional - Dívida Ativa - Multas e Juros de Mora da Dívida Ativa','Vide descrição do código de receita principal.','S',8);</v>
      </c>
    </row>
    <row r="528" spans="1:20" ht="74.25" customHeight="1" x14ac:dyDescent="0.2">
      <c r="A528" s="4" t="str">
        <f t="shared" si="148"/>
        <v>1</v>
      </c>
      <c r="B528" s="5" t="str">
        <f t="shared" si="149"/>
        <v>2</v>
      </c>
      <c r="C528" s="5" t="str">
        <f t="shared" si="150"/>
        <v>1</v>
      </c>
      <c r="D528" s="5" t="str">
        <f t="shared" si="151"/>
        <v>2</v>
      </c>
      <c r="E528" s="5" t="str">
        <f t="shared" si="152"/>
        <v>02</v>
      </c>
      <c r="F528" s="5" t="str">
        <f t="shared" si="153"/>
        <v>0</v>
      </c>
      <c r="G528" s="5" t="str">
        <f t="shared" si="154"/>
        <v>5</v>
      </c>
      <c r="H528" s="5" t="str">
        <f t="shared" si="155"/>
        <v>00</v>
      </c>
      <c r="I528" s="11">
        <v>1212020500</v>
      </c>
      <c r="J528" s="14" t="s">
        <v>576</v>
      </c>
      <c r="K528" s="6" t="s">
        <v>21</v>
      </c>
      <c r="L528" s="15" t="s">
        <v>22</v>
      </c>
      <c r="N528" t="str">
        <f t="shared" si="141"/>
        <v>1212020500</v>
      </c>
      <c r="O528" t="str">
        <f t="shared" si="142"/>
        <v>'1212020500'</v>
      </c>
      <c r="P528" t="str">
        <f t="shared" si="143"/>
        <v>'Contribuição para o PIS/PASEP - Contribuintes Optantes pelo Simples Nacional - Multas'</v>
      </c>
      <c r="Q528" t="str">
        <f t="shared" si="144"/>
        <v>'Vide descrição do código de receita principal.'</v>
      </c>
      <c r="R528" t="str">
        <f t="shared" si="145"/>
        <v>'S'</v>
      </c>
      <c r="S528">
        <f t="shared" si="146"/>
        <v>8</v>
      </c>
      <c r="T528" t="str">
        <f t="shared" si="147"/>
        <v>Insert into CONTA_RECEITA_DESPESA  (VERSION,ATIVO,DATE_CREATED,LAST_UPDATED,TIPO,CODIGO,DESCRICAO,DESCRICAO_DETALHADA,ANALITICO,TAMANHO) values (0,'S',sysdate,sysdate,'R','1212020500','Contribuição para o PIS/PASEP - Contribuintes Optantes pelo Simples Nacional - Multas','Vide descrição do código de receita principal.','S',8);</v>
      </c>
    </row>
    <row r="529" spans="1:20" ht="74.25" customHeight="1" x14ac:dyDescent="0.2">
      <c r="A529" s="4" t="str">
        <f t="shared" si="148"/>
        <v>1</v>
      </c>
      <c r="B529" s="5" t="str">
        <f t="shared" si="149"/>
        <v>2</v>
      </c>
      <c r="C529" s="5" t="str">
        <f t="shared" si="150"/>
        <v>1</v>
      </c>
      <c r="D529" s="5" t="str">
        <f t="shared" si="151"/>
        <v>2</v>
      </c>
      <c r="E529" s="5" t="str">
        <f t="shared" si="152"/>
        <v>02</v>
      </c>
      <c r="F529" s="5" t="str">
        <f t="shared" si="153"/>
        <v>0</v>
      </c>
      <c r="G529" s="5" t="str">
        <f t="shared" si="154"/>
        <v>6</v>
      </c>
      <c r="H529" s="5" t="str">
        <f t="shared" si="155"/>
        <v>00</v>
      </c>
      <c r="I529" s="11">
        <v>1212020600</v>
      </c>
      <c r="J529" s="14" t="s">
        <v>577</v>
      </c>
      <c r="K529" s="6" t="s">
        <v>21</v>
      </c>
      <c r="L529" s="15" t="s">
        <v>22</v>
      </c>
      <c r="N529" t="str">
        <f t="shared" si="141"/>
        <v>1212020600</v>
      </c>
      <c r="O529" t="str">
        <f t="shared" si="142"/>
        <v>'1212020600'</v>
      </c>
      <c r="P529" t="str">
        <f t="shared" si="143"/>
        <v>'Contribuição para o PIS/PASEP - Contribuintes Optantes pelo Simples Nacional - Juros de Mora'</v>
      </c>
      <c r="Q529" t="str">
        <f t="shared" si="144"/>
        <v>'Vide descrição do código de receita principal.'</v>
      </c>
      <c r="R529" t="str">
        <f t="shared" si="145"/>
        <v>'S'</v>
      </c>
      <c r="S529">
        <f t="shared" si="146"/>
        <v>8</v>
      </c>
      <c r="T529" t="str">
        <f t="shared" si="147"/>
        <v>Insert into CONTA_RECEITA_DESPESA  (VERSION,ATIVO,DATE_CREATED,LAST_UPDATED,TIPO,CODIGO,DESCRICAO,DESCRICAO_DETALHADA,ANALITICO,TAMANHO) values (0,'S',sysdate,sysdate,'R','1212020600','Contribuição para o PIS/PASEP - Contribuintes Optantes pelo Simples Nacional - Juros de Mora','Vide descrição do código de receita principal.','S',8);</v>
      </c>
    </row>
    <row r="530" spans="1:20" ht="74.25" customHeight="1" x14ac:dyDescent="0.2">
      <c r="A530" s="4" t="str">
        <f t="shared" si="148"/>
        <v>1</v>
      </c>
      <c r="B530" s="5" t="str">
        <f t="shared" si="149"/>
        <v>2</v>
      </c>
      <c r="C530" s="5" t="str">
        <f t="shared" si="150"/>
        <v>1</v>
      </c>
      <c r="D530" s="5" t="str">
        <f t="shared" si="151"/>
        <v>2</v>
      </c>
      <c r="E530" s="5" t="str">
        <f t="shared" si="152"/>
        <v>02</v>
      </c>
      <c r="F530" s="5" t="str">
        <f t="shared" si="153"/>
        <v>0</v>
      </c>
      <c r="G530" s="5" t="str">
        <f t="shared" si="154"/>
        <v>7</v>
      </c>
      <c r="H530" s="5" t="str">
        <f t="shared" si="155"/>
        <v>00</v>
      </c>
      <c r="I530" s="11">
        <v>1212020700</v>
      </c>
      <c r="J530" s="14" t="s">
        <v>578</v>
      </c>
      <c r="K530" s="6" t="s">
        <v>21</v>
      </c>
      <c r="L530" s="15" t="s">
        <v>22</v>
      </c>
      <c r="N530" t="str">
        <f t="shared" si="141"/>
        <v>1212020700</v>
      </c>
      <c r="O530" t="str">
        <f t="shared" si="142"/>
        <v>'1212020700'</v>
      </c>
      <c r="P530" t="str">
        <f t="shared" si="143"/>
        <v>'Contribuição para o PIS/PASEP - Contribuintes Optantes pelo Simples Nacional - Dívida Ativa - Multas da Dívida Ativa'</v>
      </c>
      <c r="Q530" t="str">
        <f t="shared" si="144"/>
        <v>'Vide descrição do código de receita principal.'</v>
      </c>
      <c r="R530" t="str">
        <f t="shared" si="145"/>
        <v>'S'</v>
      </c>
      <c r="S530">
        <f t="shared" si="146"/>
        <v>8</v>
      </c>
      <c r="T530" t="str">
        <f t="shared" si="147"/>
        <v>Insert into CONTA_RECEITA_DESPESA  (VERSION,ATIVO,DATE_CREATED,LAST_UPDATED,TIPO,CODIGO,DESCRICAO,DESCRICAO_DETALHADA,ANALITICO,TAMANHO) values (0,'S',sysdate,sysdate,'R','1212020700','Contribuição para o PIS/PASEP - Contribuintes Optantes pelo Simples Nacional - Dívida Ativa - Multas da Dívida Ativa','Vide descrição do código de receita principal.','S',8);</v>
      </c>
    </row>
    <row r="531" spans="1:20" ht="74.25" customHeight="1" x14ac:dyDescent="0.2">
      <c r="A531" s="4" t="str">
        <f t="shared" si="148"/>
        <v>1</v>
      </c>
      <c r="B531" s="5" t="str">
        <f t="shared" si="149"/>
        <v>2</v>
      </c>
      <c r="C531" s="5" t="str">
        <f t="shared" si="150"/>
        <v>1</v>
      </c>
      <c r="D531" s="5" t="str">
        <f t="shared" si="151"/>
        <v>2</v>
      </c>
      <c r="E531" s="5" t="str">
        <f t="shared" si="152"/>
        <v>02</v>
      </c>
      <c r="F531" s="5" t="str">
        <f t="shared" si="153"/>
        <v>0</v>
      </c>
      <c r="G531" s="5" t="str">
        <f t="shared" si="154"/>
        <v>8</v>
      </c>
      <c r="H531" s="5" t="str">
        <f t="shared" si="155"/>
        <v>00</v>
      </c>
      <c r="I531" s="11">
        <v>1212020800</v>
      </c>
      <c r="J531" s="14" t="s">
        <v>579</v>
      </c>
      <c r="K531" s="6" t="s">
        <v>21</v>
      </c>
      <c r="L531" s="15" t="s">
        <v>22</v>
      </c>
      <c r="N531" t="str">
        <f t="shared" si="141"/>
        <v>1212020800</v>
      </c>
      <c r="O531" t="str">
        <f t="shared" si="142"/>
        <v>'1212020800'</v>
      </c>
      <c r="P531" t="str">
        <f t="shared" si="143"/>
        <v>'Contribuição para o PIS/PASEP - Contribuintes Optantes pelo Simples Nacional - Juros de Mora da Dívida Ativa'</v>
      </c>
      <c r="Q531" t="str">
        <f t="shared" si="144"/>
        <v>'Vide descrição do código de receita principal.'</v>
      </c>
      <c r="R531" t="str">
        <f t="shared" si="145"/>
        <v>'S'</v>
      </c>
      <c r="S531">
        <f t="shared" si="146"/>
        <v>8</v>
      </c>
      <c r="T531" t="str">
        <f t="shared" si="147"/>
        <v>Insert into CONTA_RECEITA_DESPESA  (VERSION,ATIVO,DATE_CREATED,LAST_UPDATED,TIPO,CODIGO,DESCRICAO,DESCRICAO_DETALHADA,ANALITICO,TAMANHO) values (0,'S',sysdate,sysdate,'R','1212020800','Contribuição para o PIS/PASEP - Contribuintes Optantes pelo Simples Nacional - Juros de Mora da Dívida Ativa','Vide descrição do código de receita principal.','S',8);</v>
      </c>
    </row>
    <row r="532" spans="1:20" ht="48" x14ac:dyDescent="0.2">
      <c r="A532" s="4" t="str">
        <f t="shared" si="148"/>
        <v>1</v>
      </c>
      <c r="B532" s="5" t="str">
        <f t="shared" si="149"/>
        <v>2</v>
      </c>
      <c r="C532" s="5" t="str">
        <f t="shared" si="150"/>
        <v>1</v>
      </c>
      <c r="D532" s="5" t="str">
        <f t="shared" si="151"/>
        <v>2</v>
      </c>
      <c r="E532" s="5" t="str">
        <f t="shared" si="152"/>
        <v>49</v>
      </c>
      <c r="F532" s="5" t="str">
        <f t="shared" si="153"/>
        <v>0</v>
      </c>
      <c r="G532" s="5" t="str">
        <f t="shared" si="154"/>
        <v>0</v>
      </c>
      <c r="H532" s="5" t="str">
        <f t="shared" si="155"/>
        <v>00</v>
      </c>
      <c r="I532" s="11">
        <v>1212490000</v>
      </c>
      <c r="J532" s="6" t="s">
        <v>580</v>
      </c>
      <c r="K532" s="6" t="s">
        <v>5229</v>
      </c>
      <c r="L532" s="13" t="s">
        <v>11</v>
      </c>
      <c r="N532" t="str">
        <f t="shared" si="141"/>
        <v>1212490000</v>
      </c>
      <c r="O532" t="str">
        <f t="shared" si="142"/>
        <v>'1212490000'</v>
      </c>
      <c r="P532" t="str">
        <f t="shared" si="143"/>
        <v>'Contribuição para o PIS/PASEP - Parcelamentos'</v>
      </c>
      <c r="Q532" t="str">
        <f t="shared" si="144"/>
        <v>'Registra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v>
      </c>
      <c r="R532" t="str">
        <f t="shared" si="145"/>
        <v>'N'</v>
      </c>
      <c r="S532">
        <f t="shared" si="146"/>
        <v>6</v>
      </c>
      <c r="T532" t="str">
        <f t="shared" si="147"/>
        <v>Insert into CONTA_RECEITA_DESPESA  (VERSION,ATIVO,DATE_CREATED,LAST_UPDATED,TIPO,CODIGO,DESCRICAO,DESCRICAO_DETALHADA,ANALITICO,TAMANHO) values (0,'S',sysdate,sysdate,'R','1212490000','Contribuição para o PIS/PASEP - Parcelamentos','Registra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cooperativas.','N',6);</v>
      </c>
    </row>
    <row r="533" spans="1:20" ht="16" x14ac:dyDescent="0.2">
      <c r="A533" s="4" t="str">
        <f t="shared" si="148"/>
        <v>1</v>
      </c>
      <c r="B533" s="5" t="str">
        <f t="shared" si="149"/>
        <v>2</v>
      </c>
      <c r="C533" s="5" t="str">
        <f t="shared" si="150"/>
        <v>1</v>
      </c>
      <c r="D533" s="5" t="str">
        <f t="shared" si="151"/>
        <v>2</v>
      </c>
      <c r="E533" s="5" t="str">
        <f t="shared" si="152"/>
        <v>49</v>
      </c>
      <c r="F533" s="5" t="str">
        <f t="shared" si="153"/>
        <v>0</v>
      </c>
      <c r="G533" s="5" t="str">
        <f t="shared" si="154"/>
        <v>1</v>
      </c>
      <c r="H533" s="5" t="str">
        <f t="shared" si="155"/>
        <v>00</v>
      </c>
      <c r="I533" s="11">
        <v>1212490100</v>
      </c>
      <c r="J533" s="14" t="s">
        <v>581</v>
      </c>
      <c r="K533" s="6" t="s">
        <v>21</v>
      </c>
      <c r="L533" s="15" t="s">
        <v>22</v>
      </c>
      <c r="N533" t="str">
        <f t="shared" si="141"/>
        <v>1212490100</v>
      </c>
      <c r="O533" t="str">
        <f t="shared" si="142"/>
        <v>'1212490100'</v>
      </c>
      <c r="P533" t="str">
        <f t="shared" si="143"/>
        <v>'Contribuição para o PIS/PASEP - Parcelamentos - Principal'</v>
      </c>
      <c r="Q533" t="str">
        <f t="shared" si="144"/>
        <v>'Vide descrição do código de receita principal.'</v>
      </c>
      <c r="R533" t="str">
        <f t="shared" si="145"/>
        <v>'S'</v>
      </c>
      <c r="S533">
        <f t="shared" si="146"/>
        <v>8</v>
      </c>
      <c r="T533" t="str">
        <f t="shared" si="147"/>
        <v>Insert into CONTA_RECEITA_DESPESA  (VERSION,ATIVO,DATE_CREATED,LAST_UPDATED,TIPO,CODIGO,DESCRICAO,DESCRICAO_DETALHADA,ANALITICO,TAMANHO) values (0,'S',sysdate,sysdate,'R','1212490100','Contribuição para o PIS/PASEP - Parcelamentos - Principal','Vide descrição do código de receita principal.','S',8);</v>
      </c>
    </row>
    <row r="534" spans="1:20" ht="16" x14ac:dyDescent="0.2">
      <c r="A534" s="4" t="str">
        <f t="shared" si="148"/>
        <v>1</v>
      </c>
      <c r="B534" s="5" t="str">
        <f t="shared" si="149"/>
        <v>2</v>
      </c>
      <c r="C534" s="5" t="str">
        <f t="shared" si="150"/>
        <v>1</v>
      </c>
      <c r="D534" s="5" t="str">
        <f t="shared" si="151"/>
        <v>2</v>
      </c>
      <c r="E534" s="5" t="str">
        <f t="shared" si="152"/>
        <v>49</v>
      </c>
      <c r="F534" s="5" t="str">
        <f t="shared" si="153"/>
        <v>0</v>
      </c>
      <c r="G534" s="5" t="str">
        <f t="shared" si="154"/>
        <v>2</v>
      </c>
      <c r="H534" s="5" t="str">
        <f t="shared" si="155"/>
        <v>00</v>
      </c>
      <c r="I534" s="11">
        <v>1212490200</v>
      </c>
      <c r="J534" s="14" t="s">
        <v>582</v>
      </c>
      <c r="K534" s="6" t="s">
        <v>21</v>
      </c>
      <c r="L534" s="15" t="s">
        <v>22</v>
      </c>
      <c r="N534" t="str">
        <f t="shared" si="141"/>
        <v>1212490200</v>
      </c>
      <c r="O534" t="str">
        <f t="shared" si="142"/>
        <v>'1212490200'</v>
      </c>
      <c r="P534" t="str">
        <f t="shared" si="143"/>
        <v>'Contribuição para o PIS/PASEP - Parcelamentos - Multas e Juros de Mora'</v>
      </c>
      <c r="Q534" t="str">
        <f t="shared" si="144"/>
        <v>'Vide descrição do código de receita principal.'</v>
      </c>
      <c r="R534" t="str">
        <f t="shared" si="145"/>
        <v>'S'</v>
      </c>
      <c r="S534">
        <f t="shared" si="146"/>
        <v>8</v>
      </c>
      <c r="T534" t="str">
        <f t="shared" si="147"/>
        <v>Insert into CONTA_RECEITA_DESPESA  (VERSION,ATIVO,DATE_CREATED,LAST_UPDATED,TIPO,CODIGO,DESCRICAO,DESCRICAO_DETALHADA,ANALITICO,TAMANHO) values (0,'S',sysdate,sysdate,'R','1212490200','Contribuição para o PIS/PASEP - Parcelamentos - Multas e Juros de Mora','Vide descrição do código de receita principal.','S',8);</v>
      </c>
    </row>
    <row r="535" spans="1:20" ht="16" x14ac:dyDescent="0.2">
      <c r="A535" s="4" t="str">
        <f t="shared" si="148"/>
        <v>1</v>
      </c>
      <c r="B535" s="5" t="str">
        <f t="shared" si="149"/>
        <v>2</v>
      </c>
      <c r="C535" s="5" t="str">
        <f t="shared" si="150"/>
        <v>1</v>
      </c>
      <c r="D535" s="5" t="str">
        <f t="shared" si="151"/>
        <v>2</v>
      </c>
      <c r="E535" s="5" t="str">
        <f t="shared" si="152"/>
        <v>49</v>
      </c>
      <c r="F535" s="5" t="str">
        <f t="shared" si="153"/>
        <v>0</v>
      </c>
      <c r="G535" s="5" t="str">
        <f t="shared" si="154"/>
        <v>3</v>
      </c>
      <c r="H535" s="5" t="str">
        <f t="shared" si="155"/>
        <v>00</v>
      </c>
      <c r="I535" s="11">
        <v>1212490300</v>
      </c>
      <c r="J535" s="14" t="s">
        <v>583</v>
      </c>
      <c r="K535" s="6" t="s">
        <v>21</v>
      </c>
      <c r="L535" s="15" t="s">
        <v>22</v>
      </c>
      <c r="N535" t="str">
        <f t="shared" si="141"/>
        <v>1212490300</v>
      </c>
      <c r="O535" t="str">
        <f t="shared" si="142"/>
        <v>'1212490300'</v>
      </c>
      <c r="P535" t="str">
        <f t="shared" si="143"/>
        <v>'Contribuição para o PIS/PASEP - Parcelamentos - Dívida Ativa'</v>
      </c>
      <c r="Q535" t="str">
        <f t="shared" si="144"/>
        <v>'Vide descrição do código de receita principal.'</v>
      </c>
      <c r="R535" t="str">
        <f t="shared" si="145"/>
        <v>'S'</v>
      </c>
      <c r="S535">
        <f t="shared" si="146"/>
        <v>8</v>
      </c>
      <c r="T535" t="str">
        <f t="shared" si="147"/>
        <v>Insert into CONTA_RECEITA_DESPESA  (VERSION,ATIVO,DATE_CREATED,LAST_UPDATED,TIPO,CODIGO,DESCRICAO,DESCRICAO_DETALHADA,ANALITICO,TAMANHO) values (0,'S',sysdate,sysdate,'R','1212490300','Contribuição para o PIS/PASEP - Parcelamentos - Dívida Ativa','Vide descrição do código de receita principal.','S',8);</v>
      </c>
    </row>
    <row r="536" spans="1:20" ht="32" x14ac:dyDescent="0.2">
      <c r="A536" s="4" t="str">
        <f t="shared" si="148"/>
        <v>1</v>
      </c>
      <c r="B536" s="5" t="str">
        <f t="shared" si="149"/>
        <v>2</v>
      </c>
      <c r="C536" s="5" t="str">
        <f t="shared" si="150"/>
        <v>1</v>
      </c>
      <c r="D536" s="5" t="str">
        <f t="shared" si="151"/>
        <v>2</v>
      </c>
      <c r="E536" s="5" t="str">
        <f t="shared" si="152"/>
        <v>49</v>
      </c>
      <c r="F536" s="5" t="str">
        <f t="shared" si="153"/>
        <v>0</v>
      </c>
      <c r="G536" s="5" t="str">
        <f t="shared" si="154"/>
        <v>4</v>
      </c>
      <c r="H536" s="5" t="str">
        <f t="shared" si="155"/>
        <v>00</v>
      </c>
      <c r="I536" s="11">
        <v>1212490400</v>
      </c>
      <c r="J536" s="14" t="s">
        <v>584</v>
      </c>
      <c r="K536" s="6" t="s">
        <v>21</v>
      </c>
      <c r="L536" s="15" t="s">
        <v>22</v>
      </c>
      <c r="N536" t="str">
        <f t="shared" si="141"/>
        <v>1212490400</v>
      </c>
      <c r="O536" t="str">
        <f t="shared" si="142"/>
        <v>'1212490400'</v>
      </c>
      <c r="P536" t="str">
        <f t="shared" si="143"/>
        <v>'Contribuição para o PIS/PASEP - Parcelamentos - Dívida Ativa - Multas e Juros de Mora da Dívida Ativa'</v>
      </c>
      <c r="Q536" t="str">
        <f t="shared" si="144"/>
        <v>'Vide descrição do código de receita principal.'</v>
      </c>
      <c r="R536" t="str">
        <f t="shared" si="145"/>
        <v>'S'</v>
      </c>
      <c r="S536">
        <f t="shared" si="146"/>
        <v>8</v>
      </c>
      <c r="T536" t="str">
        <f t="shared" si="147"/>
        <v>Insert into CONTA_RECEITA_DESPESA  (VERSION,ATIVO,DATE_CREATED,LAST_UPDATED,TIPO,CODIGO,DESCRICAO,DESCRICAO_DETALHADA,ANALITICO,TAMANHO) values (0,'S',sysdate,sysdate,'R','1212490400','Contribuição para o PIS/PASEP - Parcelamentos - Dívida Ativa - Multas e Juros de Mora da Dívida Ativa','Vide descrição do código de receita principal.','S',8);</v>
      </c>
    </row>
    <row r="537" spans="1:20" ht="16" x14ac:dyDescent="0.2">
      <c r="A537" s="4" t="str">
        <f t="shared" si="148"/>
        <v>1</v>
      </c>
      <c r="B537" s="5" t="str">
        <f t="shared" si="149"/>
        <v>2</v>
      </c>
      <c r="C537" s="5" t="str">
        <f t="shared" si="150"/>
        <v>1</v>
      </c>
      <c r="D537" s="5" t="str">
        <f t="shared" si="151"/>
        <v>2</v>
      </c>
      <c r="E537" s="5" t="str">
        <f t="shared" si="152"/>
        <v>49</v>
      </c>
      <c r="F537" s="5" t="str">
        <f t="shared" si="153"/>
        <v>0</v>
      </c>
      <c r="G537" s="5" t="str">
        <f t="shared" si="154"/>
        <v>5</v>
      </c>
      <c r="H537" s="5" t="str">
        <f t="shared" si="155"/>
        <v>00</v>
      </c>
      <c r="I537" s="11">
        <v>1212490500</v>
      </c>
      <c r="J537" s="14" t="s">
        <v>585</v>
      </c>
      <c r="K537" s="6" t="s">
        <v>21</v>
      </c>
      <c r="L537" s="15" t="s">
        <v>22</v>
      </c>
      <c r="N537" t="str">
        <f t="shared" si="141"/>
        <v>1212490500</v>
      </c>
      <c r="O537" t="str">
        <f t="shared" si="142"/>
        <v>'1212490500'</v>
      </c>
      <c r="P537" t="str">
        <f t="shared" si="143"/>
        <v>'Contribuição para o PIS/PASEP - Parcelamentos - Multas'</v>
      </c>
      <c r="Q537" t="str">
        <f t="shared" si="144"/>
        <v>'Vide descrição do código de receita principal.'</v>
      </c>
      <c r="R537" t="str">
        <f t="shared" si="145"/>
        <v>'S'</v>
      </c>
      <c r="S537">
        <f t="shared" si="146"/>
        <v>8</v>
      </c>
      <c r="T537" t="str">
        <f t="shared" si="147"/>
        <v>Insert into CONTA_RECEITA_DESPESA  (VERSION,ATIVO,DATE_CREATED,LAST_UPDATED,TIPO,CODIGO,DESCRICAO,DESCRICAO_DETALHADA,ANALITICO,TAMANHO) values (0,'S',sysdate,sysdate,'R','1212490500','Contribuição para o PIS/PASEP - Parcelamentos - Multas','Vide descrição do código de receita principal.','S',8);</v>
      </c>
    </row>
    <row r="538" spans="1:20" ht="16" x14ac:dyDescent="0.2">
      <c r="A538" s="4" t="str">
        <f t="shared" si="148"/>
        <v>1</v>
      </c>
      <c r="B538" s="5" t="str">
        <f t="shared" si="149"/>
        <v>2</v>
      </c>
      <c r="C538" s="5" t="str">
        <f t="shared" si="150"/>
        <v>1</v>
      </c>
      <c r="D538" s="5" t="str">
        <f t="shared" si="151"/>
        <v>2</v>
      </c>
      <c r="E538" s="5" t="str">
        <f t="shared" si="152"/>
        <v>49</v>
      </c>
      <c r="F538" s="5" t="str">
        <f t="shared" si="153"/>
        <v>0</v>
      </c>
      <c r="G538" s="5" t="str">
        <f t="shared" si="154"/>
        <v>6</v>
      </c>
      <c r="H538" s="5" t="str">
        <f t="shared" si="155"/>
        <v>00</v>
      </c>
      <c r="I538" s="11">
        <v>1212490600</v>
      </c>
      <c r="J538" s="14" t="s">
        <v>586</v>
      </c>
      <c r="K538" s="6" t="s">
        <v>21</v>
      </c>
      <c r="L538" s="15" t="s">
        <v>22</v>
      </c>
      <c r="N538" t="str">
        <f t="shared" si="141"/>
        <v>1212490600</v>
      </c>
      <c r="O538" t="str">
        <f t="shared" si="142"/>
        <v>'1212490600'</v>
      </c>
      <c r="P538" t="str">
        <f t="shared" si="143"/>
        <v>'Contribuição para o PIS/PASEP - Parcelamentos - Juros de Mora'</v>
      </c>
      <c r="Q538" t="str">
        <f t="shared" si="144"/>
        <v>'Vide descrição do código de receita principal.'</v>
      </c>
      <c r="R538" t="str">
        <f t="shared" si="145"/>
        <v>'S'</v>
      </c>
      <c r="S538">
        <f t="shared" si="146"/>
        <v>8</v>
      </c>
      <c r="T538" t="str">
        <f t="shared" si="147"/>
        <v>Insert into CONTA_RECEITA_DESPESA  (VERSION,ATIVO,DATE_CREATED,LAST_UPDATED,TIPO,CODIGO,DESCRICAO,DESCRICAO_DETALHADA,ANALITICO,TAMANHO) values (0,'S',sysdate,sysdate,'R','1212490600','Contribuição para o PIS/PASEP - Parcelamentos - Juros de Mora','Vide descrição do código de receita principal.','S',8);</v>
      </c>
    </row>
    <row r="539" spans="1:20" ht="16" x14ac:dyDescent="0.2">
      <c r="A539" s="4" t="str">
        <f t="shared" si="148"/>
        <v>1</v>
      </c>
      <c r="B539" s="5" t="str">
        <f t="shared" si="149"/>
        <v>2</v>
      </c>
      <c r="C539" s="5" t="str">
        <f t="shared" si="150"/>
        <v>1</v>
      </c>
      <c r="D539" s="5" t="str">
        <f t="shared" si="151"/>
        <v>2</v>
      </c>
      <c r="E539" s="5" t="str">
        <f t="shared" si="152"/>
        <v>49</v>
      </c>
      <c r="F539" s="5" t="str">
        <f t="shared" si="153"/>
        <v>0</v>
      </c>
      <c r="G539" s="5" t="str">
        <f t="shared" si="154"/>
        <v>7</v>
      </c>
      <c r="H539" s="5" t="str">
        <f t="shared" si="155"/>
        <v>00</v>
      </c>
      <c r="I539" s="11">
        <v>1212490700</v>
      </c>
      <c r="J539" s="14" t="s">
        <v>587</v>
      </c>
      <c r="K539" s="6" t="s">
        <v>21</v>
      </c>
      <c r="L539" s="15" t="s">
        <v>22</v>
      </c>
      <c r="N539" t="str">
        <f t="shared" si="141"/>
        <v>1212490700</v>
      </c>
      <c r="O539" t="str">
        <f t="shared" si="142"/>
        <v>'1212490700'</v>
      </c>
      <c r="P539" t="str">
        <f t="shared" si="143"/>
        <v>'Contribuição para o PIS/PASEP - Parcelamentos - Dívida Ativa - Multas da Dívida Ativa'</v>
      </c>
      <c r="Q539" t="str">
        <f t="shared" si="144"/>
        <v>'Vide descrição do código de receita principal.'</v>
      </c>
      <c r="R539" t="str">
        <f t="shared" si="145"/>
        <v>'S'</v>
      </c>
      <c r="S539">
        <f t="shared" si="146"/>
        <v>8</v>
      </c>
      <c r="T539" t="str">
        <f t="shared" si="147"/>
        <v>Insert into CONTA_RECEITA_DESPESA  (VERSION,ATIVO,DATE_CREATED,LAST_UPDATED,TIPO,CODIGO,DESCRICAO,DESCRICAO_DETALHADA,ANALITICO,TAMANHO) values (0,'S',sysdate,sysdate,'R','1212490700','Contribuição para o PIS/PASEP - Parcelamentos - Dívida Ativa - Multas da Dívida Ativa','Vide descrição do código de receita principal.','S',8);</v>
      </c>
    </row>
    <row r="540" spans="1:20" ht="16" x14ac:dyDescent="0.2">
      <c r="A540" s="4" t="str">
        <f t="shared" si="148"/>
        <v>1</v>
      </c>
      <c r="B540" s="5" t="str">
        <f t="shared" si="149"/>
        <v>2</v>
      </c>
      <c r="C540" s="5" t="str">
        <f t="shared" si="150"/>
        <v>1</v>
      </c>
      <c r="D540" s="5" t="str">
        <f t="shared" si="151"/>
        <v>2</v>
      </c>
      <c r="E540" s="5" t="str">
        <f t="shared" si="152"/>
        <v>49</v>
      </c>
      <c r="F540" s="5" t="str">
        <f t="shared" si="153"/>
        <v>0</v>
      </c>
      <c r="G540" s="5" t="str">
        <f t="shared" si="154"/>
        <v>8</v>
      </c>
      <c r="H540" s="5" t="str">
        <f t="shared" si="155"/>
        <v>00</v>
      </c>
      <c r="I540" s="11">
        <v>1212490800</v>
      </c>
      <c r="J540" s="14" t="s">
        <v>588</v>
      </c>
      <c r="K540" s="6" t="s">
        <v>21</v>
      </c>
      <c r="L540" s="15" t="s">
        <v>22</v>
      </c>
      <c r="N540" t="str">
        <f t="shared" si="141"/>
        <v>1212490800</v>
      </c>
      <c r="O540" t="str">
        <f t="shared" si="142"/>
        <v>'1212490800'</v>
      </c>
      <c r="P540" t="str">
        <f t="shared" si="143"/>
        <v>'Contribuição para o PIS/PASEP - Parcelamentos - Juros de Mora da Dívida Ativa'</v>
      </c>
      <c r="Q540" t="str">
        <f t="shared" si="144"/>
        <v>'Vide descrição do código de receita principal.'</v>
      </c>
      <c r="R540" t="str">
        <f t="shared" si="145"/>
        <v>'S'</v>
      </c>
      <c r="S540">
        <f t="shared" si="146"/>
        <v>8</v>
      </c>
      <c r="T540" t="str">
        <f t="shared" si="147"/>
        <v>Insert into CONTA_RECEITA_DESPESA  (VERSION,ATIVO,DATE_CREATED,LAST_UPDATED,TIPO,CODIGO,DESCRICAO,DESCRICAO_DETALHADA,ANALITICO,TAMANHO) values (0,'S',sysdate,sysdate,'R','1212490800','Contribuição para o PIS/PASEP - Parcelamentos - Juros de Mora da Dívida Ativa','Vide descrição do código de receita principal.','S',8);</v>
      </c>
    </row>
    <row r="541" spans="1:20" ht="16" x14ac:dyDescent="0.2">
      <c r="A541" s="4" t="str">
        <f t="shared" si="148"/>
        <v>1</v>
      </c>
      <c r="B541" s="5" t="str">
        <f t="shared" si="149"/>
        <v>2</v>
      </c>
      <c r="C541" s="5" t="str">
        <f t="shared" si="150"/>
        <v>1</v>
      </c>
      <c r="D541" s="5" t="str">
        <f t="shared" si="151"/>
        <v>3</v>
      </c>
      <c r="E541" s="5" t="str">
        <f t="shared" si="152"/>
        <v>00</v>
      </c>
      <c r="F541" s="5" t="str">
        <f t="shared" si="153"/>
        <v>0</v>
      </c>
      <c r="G541" s="5" t="str">
        <f t="shared" si="154"/>
        <v>0</v>
      </c>
      <c r="H541" s="5" t="str">
        <f t="shared" si="155"/>
        <v>00</v>
      </c>
      <c r="I541" s="11">
        <v>1213000000</v>
      </c>
      <c r="J541" s="6" t="s">
        <v>589</v>
      </c>
      <c r="K541" s="6" t="s">
        <v>590</v>
      </c>
      <c r="L541" s="13" t="s">
        <v>11</v>
      </c>
      <c r="N541" t="str">
        <f t="shared" si="141"/>
        <v>1213000000</v>
      </c>
      <c r="O541" t="str">
        <f t="shared" si="142"/>
        <v>'1213000000'</v>
      </c>
      <c r="P541" t="str">
        <f t="shared" si="143"/>
        <v>'Contribuição Social sobre o Lucro Líquido - CSLL'</v>
      </c>
      <c r="Q541" t="str">
        <f t="shared" si="144"/>
        <v>'Agrega as receitas originadas da Contribuição Social sobre o Lucro Líquido.'</v>
      </c>
      <c r="R541" t="str">
        <f t="shared" si="145"/>
        <v>'N'</v>
      </c>
      <c r="S541">
        <f t="shared" si="146"/>
        <v>4</v>
      </c>
      <c r="T541" t="str">
        <f t="shared" si="147"/>
        <v>Insert into CONTA_RECEITA_DESPESA  (VERSION,ATIVO,DATE_CREATED,LAST_UPDATED,TIPO,CODIGO,DESCRICAO,DESCRICAO_DETALHADA,ANALITICO,TAMANHO) values (0,'S',sysdate,sysdate,'R','1213000000','Contribuição Social sobre o Lucro Líquido - CSLL','Agrega as receitas originadas da Contribuição Social sobre o Lucro Líquido.','N',4);</v>
      </c>
    </row>
    <row r="542" spans="1:20" ht="32" x14ac:dyDescent="0.2">
      <c r="A542" s="4" t="str">
        <f t="shared" si="148"/>
        <v>1</v>
      </c>
      <c r="B542" s="5" t="str">
        <f t="shared" si="149"/>
        <v>2</v>
      </c>
      <c r="C542" s="5" t="str">
        <f t="shared" si="150"/>
        <v>1</v>
      </c>
      <c r="D542" s="5" t="str">
        <f t="shared" si="151"/>
        <v>3</v>
      </c>
      <c r="E542" s="5" t="str">
        <f t="shared" si="152"/>
        <v>01</v>
      </c>
      <c r="F542" s="5" t="str">
        <f t="shared" si="153"/>
        <v>0</v>
      </c>
      <c r="G542" s="5" t="str">
        <f t="shared" si="154"/>
        <v>0</v>
      </c>
      <c r="H542" s="5" t="str">
        <f t="shared" si="155"/>
        <v>00</v>
      </c>
      <c r="I542" s="11">
        <v>1213010000</v>
      </c>
      <c r="J542" s="6" t="s">
        <v>591</v>
      </c>
      <c r="K542" s="6" t="s">
        <v>5230</v>
      </c>
      <c r="L542" s="13" t="s">
        <v>11</v>
      </c>
      <c r="N542" t="str">
        <f t="shared" si="141"/>
        <v>1213010000</v>
      </c>
      <c r="O542" t="str">
        <f t="shared" si="142"/>
        <v>'1213010000'</v>
      </c>
      <c r="P542" t="str">
        <f t="shared" si="143"/>
        <v>'Contribuição Social sobre o Lucro Líquido - CSLL - Contribuintes Não Optantes pelo Simples Nacional'</v>
      </c>
      <c r="Q542" t="str">
        <f t="shared" si="144"/>
        <v>'Registra receitas originadas da Contribuição Social sobre o Lucro Líquido das pessoas jurídicas não optantes pelo Simples Nacional.'</v>
      </c>
      <c r="R542" t="str">
        <f t="shared" si="145"/>
        <v>'N'</v>
      </c>
      <c r="S542">
        <f t="shared" si="146"/>
        <v>6</v>
      </c>
      <c r="T542" t="str">
        <f t="shared" si="147"/>
        <v>Insert into CONTA_RECEITA_DESPESA  (VERSION,ATIVO,DATE_CREATED,LAST_UPDATED,TIPO,CODIGO,DESCRICAO,DESCRICAO_DETALHADA,ANALITICO,TAMANHO) values (0,'S',sysdate,sysdate,'R','1213010000','Contribuição Social sobre o Lucro Líquido - CSLL - Contribuintes Não Optantes pelo Simples Nacional','Registra receitas originadas da Contribuição Social sobre o Lucro Líquido das pessoas jurídicas não optantes pelo Simples Nacional.','N',6);</v>
      </c>
    </row>
    <row r="543" spans="1:20" ht="32" x14ac:dyDescent="0.2">
      <c r="A543" s="4" t="str">
        <f t="shared" si="148"/>
        <v>1</v>
      </c>
      <c r="B543" s="5" t="str">
        <f t="shared" si="149"/>
        <v>2</v>
      </c>
      <c r="C543" s="5" t="str">
        <f t="shared" si="150"/>
        <v>1</v>
      </c>
      <c r="D543" s="5" t="str">
        <f t="shared" si="151"/>
        <v>3</v>
      </c>
      <c r="E543" s="5" t="str">
        <f t="shared" si="152"/>
        <v>01</v>
      </c>
      <c r="F543" s="5" t="str">
        <f t="shared" si="153"/>
        <v>0</v>
      </c>
      <c r="G543" s="5" t="str">
        <f t="shared" si="154"/>
        <v>1</v>
      </c>
      <c r="H543" s="5" t="str">
        <f t="shared" si="155"/>
        <v>00</v>
      </c>
      <c r="I543" s="11">
        <v>1213010100</v>
      </c>
      <c r="J543" s="14" t="s">
        <v>592</v>
      </c>
      <c r="K543" s="6" t="s">
        <v>21</v>
      </c>
      <c r="L543" s="15" t="s">
        <v>22</v>
      </c>
      <c r="N543" t="str">
        <f t="shared" si="141"/>
        <v>1213010100</v>
      </c>
      <c r="O543" t="str">
        <f t="shared" si="142"/>
        <v>'1213010100'</v>
      </c>
      <c r="P543" t="str">
        <f t="shared" si="143"/>
        <v>'Contribuição Social sobre o Lucro Líquido - CSLL - Contribuintes Não Optantes pelo Simples Nacional - Principal'</v>
      </c>
      <c r="Q543" t="str">
        <f t="shared" si="144"/>
        <v>'Vide descrição do código de receita principal.'</v>
      </c>
      <c r="R543" t="str">
        <f t="shared" si="145"/>
        <v>'S'</v>
      </c>
      <c r="S543">
        <f t="shared" si="146"/>
        <v>8</v>
      </c>
      <c r="T543" t="str">
        <f t="shared" si="147"/>
        <v>Insert into CONTA_RECEITA_DESPESA  (VERSION,ATIVO,DATE_CREATED,LAST_UPDATED,TIPO,CODIGO,DESCRICAO,DESCRICAO_DETALHADA,ANALITICO,TAMANHO) values (0,'S',sysdate,sysdate,'R','1213010100','Contribuição Social sobre o Lucro Líquido - CSLL - Contribuintes Não Optantes pelo Simples Nacional - Principal','Vide descrição do código de receita principal.','S',8);</v>
      </c>
    </row>
    <row r="544" spans="1:20" ht="32" x14ac:dyDescent="0.2">
      <c r="A544" s="4" t="str">
        <f t="shared" si="148"/>
        <v>1</v>
      </c>
      <c r="B544" s="5" t="str">
        <f t="shared" si="149"/>
        <v>2</v>
      </c>
      <c r="C544" s="5" t="str">
        <f t="shared" si="150"/>
        <v>1</v>
      </c>
      <c r="D544" s="5" t="str">
        <f t="shared" si="151"/>
        <v>3</v>
      </c>
      <c r="E544" s="5" t="str">
        <f t="shared" si="152"/>
        <v>01</v>
      </c>
      <c r="F544" s="5" t="str">
        <f t="shared" si="153"/>
        <v>0</v>
      </c>
      <c r="G544" s="5" t="str">
        <f t="shared" si="154"/>
        <v>2</v>
      </c>
      <c r="H544" s="5" t="str">
        <f t="shared" si="155"/>
        <v>00</v>
      </c>
      <c r="I544" s="11">
        <v>1213010200</v>
      </c>
      <c r="J544" s="14" t="s">
        <v>593</v>
      </c>
      <c r="K544" s="6" t="s">
        <v>21</v>
      </c>
      <c r="L544" s="15" t="s">
        <v>22</v>
      </c>
      <c r="N544" t="str">
        <f t="shared" si="141"/>
        <v>1213010200</v>
      </c>
      <c r="O544" t="str">
        <f t="shared" si="142"/>
        <v>'1213010200'</v>
      </c>
      <c r="P544" t="str">
        <f t="shared" si="143"/>
        <v>'Contribuição Social sobre o Lucro Líquido - CSLL - Contribuintes Não Optantes pelo Simples Nacional - Multas e Juros de Mora'</v>
      </c>
      <c r="Q544" t="str">
        <f t="shared" si="144"/>
        <v>'Vide descrição do código de receita principal.'</v>
      </c>
      <c r="R544" t="str">
        <f t="shared" si="145"/>
        <v>'S'</v>
      </c>
      <c r="S544">
        <f t="shared" si="146"/>
        <v>8</v>
      </c>
      <c r="T544" t="str">
        <f t="shared" si="147"/>
        <v>Insert into CONTA_RECEITA_DESPESA  (VERSION,ATIVO,DATE_CREATED,LAST_UPDATED,TIPO,CODIGO,DESCRICAO,DESCRICAO_DETALHADA,ANALITICO,TAMANHO) values (0,'S',sysdate,sysdate,'R','1213010200','Contribuição Social sobre o Lucro Líquido - CSLL - Contribuintes Não Optantes pelo Simples Nacional - Multas e Juros de Mora','Vide descrição do código de receita principal.','S',8);</v>
      </c>
    </row>
    <row r="545" spans="1:20" ht="32" x14ac:dyDescent="0.2">
      <c r="A545" s="4" t="str">
        <f t="shared" si="148"/>
        <v>1</v>
      </c>
      <c r="B545" s="5" t="str">
        <f t="shared" si="149"/>
        <v>2</v>
      </c>
      <c r="C545" s="5" t="str">
        <f t="shared" si="150"/>
        <v>1</v>
      </c>
      <c r="D545" s="5" t="str">
        <f t="shared" si="151"/>
        <v>3</v>
      </c>
      <c r="E545" s="5" t="str">
        <f t="shared" si="152"/>
        <v>01</v>
      </c>
      <c r="F545" s="5" t="str">
        <f t="shared" si="153"/>
        <v>0</v>
      </c>
      <c r="G545" s="5" t="str">
        <f t="shared" si="154"/>
        <v>3</v>
      </c>
      <c r="H545" s="5" t="str">
        <f t="shared" si="155"/>
        <v>00</v>
      </c>
      <c r="I545" s="11">
        <v>1213010300</v>
      </c>
      <c r="J545" s="14" t="s">
        <v>594</v>
      </c>
      <c r="K545" s="6" t="s">
        <v>21</v>
      </c>
      <c r="L545" s="15" t="s">
        <v>22</v>
      </c>
      <c r="N545" t="str">
        <f t="shared" si="141"/>
        <v>1213010300</v>
      </c>
      <c r="O545" t="str">
        <f t="shared" si="142"/>
        <v>'1213010300'</v>
      </c>
      <c r="P545" t="str">
        <f t="shared" si="143"/>
        <v>'Contribuição Social sobre o Lucro Líquido - CSLL - Contribuintes Não Optantes pelo Simples Nacional - Dívida Ativa'</v>
      </c>
      <c r="Q545" t="str">
        <f t="shared" si="144"/>
        <v>'Vide descrição do código de receita principal.'</v>
      </c>
      <c r="R545" t="str">
        <f t="shared" si="145"/>
        <v>'S'</v>
      </c>
      <c r="S545">
        <f t="shared" si="146"/>
        <v>8</v>
      </c>
      <c r="T545" t="str">
        <f t="shared" si="147"/>
        <v>Insert into CONTA_RECEITA_DESPESA  (VERSION,ATIVO,DATE_CREATED,LAST_UPDATED,TIPO,CODIGO,DESCRICAO,DESCRICAO_DETALHADA,ANALITICO,TAMANHO) values (0,'S',sysdate,sysdate,'R','1213010300','Contribuição Social sobre o Lucro Líquido - CSLL - Contribuintes Não Optantes pelo Simples Nacional - Dívida Ativa','Vide descrição do código de receita principal.','S',8);</v>
      </c>
    </row>
    <row r="546" spans="1:20" ht="32" x14ac:dyDescent="0.2">
      <c r="A546" s="4" t="str">
        <f t="shared" si="148"/>
        <v>1</v>
      </c>
      <c r="B546" s="5" t="str">
        <f t="shared" si="149"/>
        <v>2</v>
      </c>
      <c r="C546" s="5" t="str">
        <f t="shared" si="150"/>
        <v>1</v>
      </c>
      <c r="D546" s="5" t="str">
        <f t="shared" si="151"/>
        <v>3</v>
      </c>
      <c r="E546" s="5" t="str">
        <f t="shared" si="152"/>
        <v>01</v>
      </c>
      <c r="F546" s="5" t="str">
        <f t="shared" si="153"/>
        <v>0</v>
      </c>
      <c r="G546" s="5" t="str">
        <f t="shared" si="154"/>
        <v>4</v>
      </c>
      <c r="H546" s="5" t="str">
        <f t="shared" si="155"/>
        <v>00</v>
      </c>
      <c r="I546" s="11">
        <v>1213010400</v>
      </c>
      <c r="J546" s="14" t="s">
        <v>595</v>
      </c>
      <c r="K546" s="6" t="s">
        <v>21</v>
      </c>
      <c r="L546" s="15" t="s">
        <v>22</v>
      </c>
      <c r="N546" t="str">
        <f t="shared" si="141"/>
        <v>1213010400</v>
      </c>
      <c r="O546" t="str">
        <f t="shared" si="142"/>
        <v>'1213010400'</v>
      </c>
      <c r="P546" t="str">
        <f t="shared" si="143"/>
        <v>'Contribuição Social sobre o Lucro Líquido - CSLL - Contribuintes Não Optantes pelo Simples Nacional - Dívida Ativa - Multas e Juros de Mora da Dívida Ativa'</v>
      </c>
      <c r="Q546" t="str">
        <f t="shared" si="144"/>
        <v>'Vide descrição do código de receita principal.'</v>
      </c>
      <c r="R546" t="str">
        <f t="shared" si="145"/>
        <v>'S'</v>
      </c>
      <c r="S546">
        <f t="shared" si="146"/>
        <v>8</v>
      </c>
      <c r="T546" t="str">
        <f t="shared" si="147"/>
        <v>Insert into CONTA_RECEITA_DESPESA  (VERSION,ATIVO,DATE_CREATED,LAST_UPDATED,TIPO,CODIGO,DESCRICAO,DESCRICAO_DETALHADA,ANALITICO,TAMANHO) values (0,'S',sysdate,sysdate,'R','1213010400','Contribuição Social sobre o Lucro Líquido - CSLL - Contribuintes Não Optantes pelo Simples Nacional - Dívida Ativa - Multas e Juros de Mora da Dívida Ativa','Vide descrição do código de receita principal.','S',8);</v>
      </c>
    </row>
    <row r="547" spans="1:20" ht="57.75" customHeight="1" x14ac:dyDescent="0.2">
      <c r="A547" s="4" t="str">
        <f t="shared" si="148"/>
        <v>1</v>
      </c>
      <c r="B547" s="5" t="str">
        <f t="shared" si="149"/>
        <v>2</v>
      </c>
      <c r="C547" s="5" t="str">
        <f t="shared" si="150"/>
        <v>1</v>
      </c>
      <c r="D547" s="5" t="str">
        <f t="shared" si="151"/>
        <v>3</v>
      </c>
      <c r="E547" s="5" t="str">
        <f t="shared" si="152"/>
        <v>01</v>
      </c>
      <c r="F547" s="5" t="str">
        <f t="shared" si="153"/>
        <v>0</v>
      </c>
      <c r="G547" s="5" t="str">
        <f t="shared" si="154"/>
        <v>5</v>
      </c>
      <c r="H547" s="5" t="str">
        <f t="shared" si="155"/>
        <v>00</v>
      </c>
      <c r="I547" s="11">
        <v>1213010500</v>
      </c>
      <c r="J547" s="14" t="s">
        <v>596</v>
      </c>
      <c r="K547" s="6" t="s">
        <v>21</v>
      </c>
      <c r="L547" s="15" t="s">
        <v>22</v>
      </c>
      <c r="N547" t="str">
        <f t="shared" si="141"/>
        <v>1213010500</v>
      </c>
      <c r="O547" t="str">
        <f t="shared" si="142"/>
        <v>'1213010500'</v>
      </c>
      <c r="P547" t="str">
        <f t="shared" si="143"/>
        <v>'Contribuição Social sobre o Lucro Líquido - CSLL - Contribuintes Não Optantes pelo Simples Nacional - Multas'</v>
      </c>
      <c r="Q547" t="str">
        <f t="shared" si="144"/>
        <v>'Vide descrição do código de receita principal.'</v>
      </c>
      <c r="R547" t="str">
        <f t="shared" si="145"/>
        <v>'S'</v>
      </c>
      <c r="S547">
        <f t="shared" si="146"/>
        <v>8</v>
      </c>
      <c r="T547" t="str">
        <f t="shared" si="147"/>
        <v>Insert into CONTA_RECEITA_DESPESA  (VERSION,ATIVO,DATE_CREATED,LAST_UPDATED,TIPO,CODIGO,DESCRICAO,DESCRICAO_DETALHADA,ANALITICO,TAMANHO) values (0,'S',sysdate,sysdate,'R','1213010500','Contribuição Social sobre o Lucro Líquido - CSLL - Contribuintes Não Optantes pelo Simples Nacional - Multas','Vide descrição do código de receita principal.','S',8);</v>
      </c>
    </row>
    <row r="548" spans="1:20" ht="32" x14ac:dyDescent="0.2">
      <c r="A548" s="4" t="str">
        <f t="shared" si="148"/>
        <v>1</v>
      </c>
      <c r="B548" s="5" t="str">
        <f t="shared" si="149"/>
        <v>2</v>
      </c>
      <c r="C548" s="5" t="str">
        <f t="shared" si="150"/>
        <v>1</v>
      </c>
      <c r="D548" s="5" t="str">
        <f t="shared" si="151"/>
        <v>3</v>
      </c>
      <c r="E548" s="5" t="str">
        <f t="shared" si="152"/>
        <v>01</v>
      </c>
      <c r="F548" s="5" t="str">
        <f t="shared" si="153"/>
        <v>0</v>
      </c>
      <c r="G548" s="5" t="str">
        <f t="shared" si="154"/>
        <v>6</v>
      </c>
      <c r="H548" s="5" t="str">
        <f t="shared" si="155"/>
        <v>00</v>
      </c>
      <c r="I548" s="11">
        <v>1213010600</v>
      </c>
      <c r="J548" s="14" t="s">
        <v>597</v>
      </c>
      <c r="K548" s="6" t="s">
        <v>21</v>
      </c>
      <c r="L548" s="15" t="s">
        <v>22</v>
      </c>
      <c r="N548" t="str">
        <f t="shared" si="141"/>
        <v>1213010600</v>
      </c>
      <c r="O548" t="str">
        <f t="shared" si="142"/>
        <v>'1213010600'</v>
      </c>
      <c r="P548" t="str">
        <f t="shared" si="143"/>
        <v>'Contribuição Social sobre o Lucro Líquido - CSLL - Contribuintes Não Optantes pelo Simples Nacional - Juros de Mora'</v>
      </c>
      <c r="Q548" t="str">
        <f t="shared" si="144"/>
        <v>'Vide descrição do código de receita principal.'</v>
      </c>
      <c r="R548" t="str">
        <f t="shared" si="145"/>
        <v>'S'</v>
      </c>
      <c r="S548">
        <f t="shared" si="146"/>
        <v>8</v>
      </c>
      <c r="T548" t="str">
        <f t="shared" si="147"/>
        <v>Insert into CONTA_RECEITA_DESPESA  (VERSION,ATIVO,DATE_CREATED,LAST_UPDATED,TIPO,CODIGO,DESCRICAO,DESCRICAO_DETALHADA,ANALITICO,TAMANHO) values (0,'S',sysdate,sysdate,'R','1213010600','Contribuição Social sobre o Lucro Líquido - CSLL - Contribuintes Não Optantes pelo Simples Nacional - Juros de Mora','Vide descrição do código de receita principal.','S',8);</v>
      </c>
    </row>
    <row r="549" spans="1:20" ht="32" x14ac:dyDescent="0.2">
      <c r="A549" s="4" t="str">
        <f t="shared" si="148"/>
        <v>1</v>
      </c>
      <c r="B549" s="5" t="str">
        <f t="shared" si="149"/>
        <v>2</v>
      </c>
      <c r="C549" s="5" t="str">
        <f t="shared" si="150"/>
        <v>1</v>
      </c>
      <c r="D549" s="5" t="str">
        <f t="shared" si="151"/>
        <v>3</v>
      </c>
      <c r="E549" s="5" t="str">
        <f t="shared" si="152"/>
        <v>01</v>
      </c>
      <c r="F549" s="5" t="str">
        <f t="shared" si="153"/>
        <v>0</v>
      </c>
      <c r="G549" s="5" t="str">
        <f t="shared" si="154"/>
        <v>7</v>
      </c>
      <c r="H549" s="5" t="str">
        <f t="shared" si="155"/>
        <v>00</v>
      </c>
      <c r="I549" s="11">
        <v>1213010700</v>
      </c>
      <c r="J549" s="14" t="s">
        <v>598</v>
      </c>
      <c r="K549" s="6" t="s">
        <v>21</v>
      </c>
      <c r="L549" s="15" t="s">
        <v>22</v>
      </c>
      <c r="N549" t="str">
        <f t="shared" si="141"/>
        <v>1213010700</v>
      </c>
      <c r="O549" t="str">
        <f t="shared" si="142"/>
        <v>'1213010700'</v>
      </c>
      <c r="P549" t="str">
        <f t="shared" si="143"/>
        <v>'Contribuição Social sobre o Lucro Líquido - CSLL - Contribuintes Não Optantes pelo Simples Nacional - Dívida Ativa - Multas da Dívida Ativa'</v>
      </c>
      <c r="Q549" t="str">
        <f t="shared" si="144"/>
        <v>'Vide descrição do código de receita principal.'</v>
      </c>
      <c r="R549" t="str">
        <f t="shared" si="145"/>
        <v>'S'</v>
      </c>
      <c r="S549">
        <f t="shared" si="146"/>
        <v>8</v>
      </c>
      <c r="T549" t="str">
        <f t="shared" si="147"/>
        <v>Insert into CONTA_RECEITA_DESPESA  (VERSION,ATIVO,DATE_CREATED,LAST_UPDATED,TIPO,CODIGO,DESCRICAO,DESCRICAO_DETALHADA,ANALITICO,TAMANHO) values (0,'S',sysdate,sysdate,'R','1213010700','Contribuição Social sobre o Lucro Líquido - CSLL - Contribuintes Não Optantes pelo Simples Nacional - Dívida Ativa - Multas da Dívida Ativa','Vide descrição do código de receita principal.','S',8);</v>
      </c>
    </row>
    <row r="550" spans="1:20" ht="32" x14ac:dyDescent="0.2">
      <c r="A550" s="4" t="str">
        <f t="shared" si="148"/>
        <v>1</v>
      </c>
      <c r="B550" s="5" t="str">
        <f t="shared" si="149"/>
        <v>2</v>
      </c>
      <c r="C550" s="5" t="str">
        <f t="shared" si="150"/>
        <v>1</v>
      </c>
      <c r="D550" s="5" t="str">
        <f t="shared" si="151"/>
        <v>3</v>
      </c>
      <c r="E550" s="5" t="str">
        <f t="shared" si="152"/>
        <v>01</v>
      </c>
      <c r="F550" s="5" t="str">
        <f t="shared" si="153"/>
        <v>0</v>
      </c>
      <c r="G550" s="5" t="str">
        <f t="shared" si="154"/>
        <v>8</v>
      </c>
      <c r="H550" s="5" t="str">
        <f t="shared" si="155"/>
        <v>00</v>
      </c>
      <c r="I550" s="11">
        <v>1213010800</v>
      </c>
      <c r="J550" s="14" t="s">
        <v>599</v>
      </c>
      <c r="K550" s="6" t="s">
        <v>21</v>
      </c>
      <c r="L550" s="15" t="s">
        <v>22</v>
      </c>
      <c r="N550" t="str">
        <f t="shared" si="141"/>
        <v>1213010800</v>
      </c>
      <c r="O550" t="str">
        <f t="shared" si="142"/>
        <v>'1213010800'</v>
      </c>
      <c r="P550" t="str">
        <f t="shared" si="143"/>
        <v>'Contribuição Social sobre o Lucro Líquido - CSLL - Contribuintes Não Optantes pelo Simples Nacional - Juros de Mora da Dívida Ativa'</v>
      </c>
      <c r="Q550" t="str">
        <f t="shared" si="144"/>
        <v>'Vide descrição do código de receita principal.'</v>
      </c>
      <c r="R550" t="str">
        <f t="shared" si="145"/>
        <v>'S'</v>
      </c>
      <c r="S550">
        <f t="shared" si="146"/>
        <v>8</v>
      </c>
      <c r="T550" t="str">
        <f t="shared" si="147"/>
        <v>Insert into CONTA_RECEITA_DESPESA  (VERSION,ATIVO,DATE_CREATED,LAST_UPDATED,TIPO,CODIGO,DESCRICAO,DESCRICAO_DETALHADA,ANALITICO,TAMANHO) values (0,'S',sysdate,sysdate,'R','1213010800','Contribuição Social sobre o Lucro Líquido - CSLL - Contribuintes Não Optantes pelo Simples Nacional - Juros de Mora da Dívida Ativa','Vide descrição do código de receita principal.','S',8);</v>
      </c>
    </row>
    <row r="551" spans="1:20" ht="32" x14ac:dyDescent="0.2">
      <c r="A551" s="4" t="str">
        <f t="shared" si="148"/>
        <v>1</v>
      </c>
      <c r="B551" s="5" t="str">
        <f t="shared" si="149"/>
        <v>2</v>
      </c>
      <c r="C551" s="5" t="str">
        <f t="shared" si="150"/>
        <v>1</v>
      </c>
      <c r="D551" s="5" t="str">
        <f t="shared" si="151"/>
        <v>3</v>
      </c>
      <c r="E551" s="5" t="str">
        <f t="shared" si="152"/>
        <v>02</v>
      </c>
      <c r="F551" s="5" t="str">
        <f t="shared" si="153"/>
        <v>0</v>
      </c>
      <c r="G551" s="5" t="str">
        <f t="shared" si="154"/>
        <v>0</v>
      </c>
      <c r="H551" s="5" t="str">
        <f t="shared" si="155"/>
        <v>00</v>
      </c>
      <c r="I551" s="11">
        <v>1213020000</v>
      </c>
      <c r="J551" s="6" t="s">
        <v>600</v>
      </c>
      <c r="K551" s="6" t="s">
        <v>5231</v>
      </c>
      <c r="L551" s="13" t="s">
        <v>11</v>
      </c>
      <c r="N551" t="str">
        <f t="shared" si="141"/>
        <v>1213020000</v>
      </c>
      <c r="O551" t="str">
        <f t="shared" si="142"/>
        <v>'1213020000'</v>
      </c>
      <c r="P551" t="str">
        <f t="shared" si="143"/>
        <v>'Contribuição Social sobre o Lucro Líquido - CSLL - Contribuintes Optantes pelo Simples Nacional'</v>
      </c>
      <c r="Q551" t="str">
        <f t="shared" si="144"/>
        <v>'Registra receitas originadas da Contribuição Social sobre o Lucro Líquido das pessoas jurídicas optantes pelo Simples Nacional.'</v>
      </c>
      <c r="R551" t="str">
        <f t="shared" si="145"/>
        <v>'N'</v>
      </c>
      <c r="S551">
        <f t="shared" si="146"/>
        <v>6</v>
      </c>
      <c r="T551" t="str">
        <f t="shared" si="147"/>
        <v>Insert into CONTA_RECEITA_DESPESA  (VERSION,ATIVO,DATE_CREATED,LAST_UPDATED,TIPO,CODIGO,DESCRICAO,DESCRICAO_DETALHADA,ANALITICO,TAMANHO) values (0,'S',sysdate,sysdate,'R','1213020000','Contribuição Social sobre o Lucro Líquido - CSLL - Contribuintes Optantes pelo Simples Nacional','Registra receitas originadas da Contribuição Social sobre o Lucro Líquido das pessoas jurídicas optantes pelo Simples Nacional.','N',6);</v>
      </c>
    </row>
    <row r="552" spans="1:20" ht="32" x14ac:dyDescent="0.2">
      <c r="A552" s="4" t="str">
        <f t="shared" si="148"/>
        <v>1</v>
      </c>
      <c r="B552" s="5" t="str">
        <f t="shared" si="149"/>
        <v>2</v>
      </c>
      <c r="C552" s="5" t="str">
        <f t="shared" si="150"/>
        <v>1</v>
      </c>
      <c r="D552" s="5" t="str">
        <f t="shared" si="151"/>
        <v>3</v>
      </c>
      <c r="E552" s="5" t="str">
        <f t="shared" si="152"/>
        <v>02</v>
      </c>
      <c r="F552" s="5" t="str">
        <f t="shared" si="153"/>
        <v>0</v>
      </c>
      <c r="G552" s="5" t="str">
        <f t="shared" si="154"/>
        <v>1</v>
      </c>
      <c r="H552" s="5" t="str">
        <f t="shared" si="155"/>
        <v>00</v>
      </c>
      <c r="I552" s="11">
        <v>1213020100</v>
      </c>
      <c r="J552" s="14" t="s">
        <v>601</v>
      </c>
      <c r="K552" s="6" t="s">
        <v>21</v>
      </c>
      <c r="L552" s="15" t="s">
        <v>22</v>
      </c>
      <c r="N552" t="str">
        <f t="shared" si="141"/>
        <v>1213020100</v>
      </c>
      <c r="O552" t="str">
        <f t="shared" si="142"/>
        <v>'1213020100'</v>
      </c>
      <c r="P552" t="str">
        <f t="shared" si="143"/>
        <v>'Contribuição Social sobre o Lucro Líquido - CSLL - Contribuintes Optantes pelo Simples Nacional - Principal'</v>
      </c>
      <c r="Q552" t="str">
        <f t="shared" si="144"/>
        <v>'Vide descrição do código de receita principal.'</v>
      </c>
      <c r="R552" t="str">
        <f t="shared" si="145"/>
        <v>'S'</v>
      </c>
      <c r="S552">
        <f t="shared" si="146"/>
        <v>8</v>
      </c>
      <c r="T552" t="str">
        <f t="shared" si="147"/>
        <v>Insert into CONTA_RECEITA_DESPESA  (VERSION,ATIVO,DATE_CREATED,LAST_UPDATED,TIPO,CODIGO,DESCRICAO,DESCRICAO_DETALHADA,ANALITICO,TAMANHO) values (0,'S',sysdate,sysdate,'R','1213020100','Contribuição Social sobre o Lucro Líquido - CSLL - Contribuintes Optantes pelo Simples Nacional - Principal','Vide descrição do código de receita principal.','S',8);</v>
      </c>
    </row>
    <row r="553" spans="1:20" ht="32" x14ac:dyDescent="0.2">
      <c r="A553" s="4" t="str">
        <f t="shared" si="148"/>
        <v>1</v>
      </c>
      <c r="B553" s="5" t="str">
        <f t="shared" si="149"/>
        <v>2</v>
      </c>
      <c r="C553" s="5" t="str">
        <f t="shared" si="150"/>
        <v>1</v>
      </c>
      <c r="D553" s="5" t="str">
        <f t="shared" si="151"/>
        <v>3</v>
      </c>
      <c r="E553" s="5" t="str">
        <f t="shared" si="152"/>
        <v>02</v>
      </c>
      <c r="F553" s="5" t="str">
        <f t="shared" si="153"/>
        <v>0</v>
      </c>
      <c r="G553" s="5" t="str">
        <f t="shared" si="154"/>
        <v>2</v>
      </c>
      <c r="H553" s="5" t="str">
        <f t="shared" si="155"/>
        <v>00</v>
      </c>
      <c r="I553" s="11">
        <v>1213020200</v>
      </c>
      <c r="J553" s="14" t="s">
        <v>602</v>
      </c>
      <c r="K553" s="6" t="s">
        <v>21</v>
      </c>
      <c r="L553" s="15" t="s">
        <v>22</v>
      </c>
      <c r="N553" t="str">
        <f t="shared" si="141"/>
        <v>1213020200</v>
      </c>
      <c r="O553" t="str">
        <f t="shared" si="142"/>
        <v>'1213020200'</v>
      </c>
      <c r="P553" t="str">
        <f t="shared" si="143"/>
        <v>'Contribuição Social sobre o Lucro Líquido - CSLL - Contribuintes Optantes pelo Simples Nacional - Multas e Juros de Mora'</v>
      </c>
      <c r="Q553" t="str">
        <f t="shared" si="144"/>
        <v>'Vide descrição do código de receita principal.'</v>
      </c>
      <c r="R553" t="str">
        <f t="shared" si="145"/>
        <v>'S'</v>
      </c>
      <c r="S553">
        <f t="shared" si="146"/>
        <v>8</v>
      </c>
      <c r="T553" t="str">
        <f t="shared" si="147"/>
        <v>Insert into CONTA_RECEITA_DESPESA  (VERSION,ATIVO,DATE_CREATED,LAST_UPDATED,TIPO,CODIGO,DESCRICAO,DESCRICAO_DETALHADA,ANALITICO,TAMANHO) values (0,'S',sysdate,sysdate,'R','1213020200','Contribuição Social sobre o Lucro Líquido - CSLL - Contribuintes Optantes pelo Simples Nacional - Multas e Juros de Mora','Vide descrição do código de receita principal.','S',8);</v>
      </c>
    </row>
    <row r="554" spans="1:20" ht="32" x14ac:dyDescent="0.2">
      <c r="A554" s="4" t="str">
        <f t="shared" si="148"/>
        <v>1</v>
      </c>
      <c r="B554" s="5" t="str">
        <f t="shared" si="149"/>
        <v>2</v>
      </c>
      <c r="C554" s="5" t="str">
        <f t="shared" si="150"/>
        <v>1</v>
      </c>
      <c r="D554" s="5" t="str">
        <f t="shared" si="151"/>
        <v>3</v>
      </c>
      <c r="E554" s="5" t="str">
        <f t="shared" si="152"/>
        <v>02</v>
      </c>
      <c r="F554" s="5" t="str">
        <f t="shared" si="153"/>
        <v>0</v>
      </c>
      <c r="G554" s="5" t="str">
        <f t="shared" si="154"/>
        <v>3</v>
      </c>
      <c r="H554" s="5" t="str">
        <f t="shared" si="155"/>
        <v>00</v>
      </c>
      <c r="I554" s="11">
        <v>1213020300</v>
      </c>
      <c r="J554" s="14" t="s">
        <v>603</v>
      </c>
      <c r="K554" s="6" t="s">
        <v>21</v>
      </c>
      <c r="L554" s="15" t="s">
        <v>22</v>
      </c>
      <c r="N554" t="str">
        <f t="shared" si="141"/>
        <v>1213020300</v>
      </c>
      <c r="O554" t="str">
        <f t="shared" si="142"/>
        <v>'1213020300'</v>
      </c>
      <c r="P554" t="str">
        <f t="shared" si="143"/>
        <v>'Contribuição Social sobre o Lucro Líquido - CSLL - Contribuintes Optantes pelo Simples Nacional - Dívida Ativa'</v>
      </c>
      <c r="Q554" t="str">
        <f t="shared" si="144"/>
        <v>'Vide descrição do código de receita principal.'</v>
      </c>
      <c r="R554" t="str">
        <f t="shared" si="145"/>
        <v>'S'</v>
      </c>
      <c r="S554">
        <f t="shared" si="146"/>
        <v>8</v>
      </c>
      <c r="T554" t="str">
        <f t="shared" si="147"/>
        <v>Insert into CONTA_RECEITA_DESPESA  (VERSION,ATIVO,DATE_CREATED,LAST_UPDATED,TIPO,CODIGO,DESCRICAO,DESCRICAO_DETALHADA,ANALITICO,TAMANHO) values (0,'S',sysdate,sysdate,'R','1213020300','Contribuição Social sobre o Lucro Líquido - CSLL - Contribuintes Optantes pelo Simples Nacional - Dívida Ativa','Vide descrição do código de receita principal.','S',8);</v>
      </c>
    </row>
    <row r="555" spans="1:20" ht="32" x14ac:dyDescent="0.2">
      <c r="A555" s="4" t="str">
        <f t="shared" si="148"/>
        <v>1</v>
      </c>
      <c r="B555" s="5" t="str">
        <f t="shared" si="149"/>
        <v>2</v>
      </c>
      <c r="C555" s="5" t="str">
        <f t="shared" si="150"/>
        <v>1</v>
      </c>
      <c r="D555" s="5" t="str">
        <f t="shared" si="151"/>
        <v>3</v>
      </c>
      <c r="E555" s="5" t="str">
        <f t="shared" si="152"/>
        <v>02</v>
      </c>
      <c r="F555" s="5" t="str">
        <f t="shared" si="153"/>
        <v>0</v>
      </c>
      <c r="G555" s="5" t="str">
        <f t="shared" si="154"/>
        <v>4</v>
      </c>
      <c r="H555" s="5" t="str">
        <f t="shared" si="155"/>
        <v>00</v>
      </c>
      <c r="I555" s="11">
        <v>1213020400</v>
      </c>
      <c r="J555" s="14" t="s">
        <v>604</v>
      </c>
      <c r="K555" s="6" t="s">
        <v>21</v>
      </c>
      <c r="L555" s="15" t="s">
        <v>22</v>
      </c>
      <c r="N555" t="str">
        <f t="shared" si="141"/>
        <v>1213020400</v>
      </c>
      <c r="O555" t="str">
        <f t="shared" si="142"/>
        <v>'1213020400'</v>
      </c>
      <c r="P555" t="str">
        <f t="shared" si="143"/>
        <v>'Contribuição Social sobre o Lucro Líquido - CSLL - Contribuintes Optantes pelo Simples Nacional - Dívida Ativa - Multas e Juros de Mora da Dívida Ativa'</v>
      </c>
      <c r="Q555" t="str">
        <f t="shared" si="144"/>
        <v>'Vide descrição do código de receita principal.'</v>
      </c>
      <c r="R555" t="str">
        <f t="shared" si="145"/>
        <v>'S'</v>
      </c>
      <c r="S555">
        <f t="shared" si="146"/>
        <v>8</v>
      </c>
      <c r="T555" t="str">
        <f t="shared" si="147"/>
        <v>Insert into CONTA_RECEITA_DESPESA  (VERSION,ATIVO,DATE_CREATED,LAST_UPDATED,TIPO,CODIGO,DESCRICAO,DESCRICAO_DETALHADA,ANALITICO,TAMANHO) values (0,'S',sysdate,sysdate,'R','1213020400','Contribuição Social sobre o Lucro Líquido - CSLL - Contribuintes Optantes pelo Simples Nacional - Dívida Ativa - Multas e Juros de Mora da Dívida Ativa','Vide descrição do código de receita principal.','S',8);</v>
      </c>
    </row>
    <row r="556" spans="1:20" ht="32" x14ac:dyDescent="0.2">
      <c r="A556" s="4" t="str">
        <f t="shared" si="148"/>
        <v>1</v>
      </c>
      <c r="B556" s="5" t="str">
        <f t="shared" si="149"/>
        <v>2</v>
      </c>
      <c r="C556" s="5" t="str">
        <f t="shared" si="150"/>
        <v>1</v>
      </c>
      <c r="D556" s="5" t="str">
        <f t="shared" si="151"/>
        <v>3</v>
      </c>
      <c r="E556" s="5" t="str">
        <f t="shared" si="152"/>
        <v>02</v>
      </c>
      <c r="F556" s="5" t="str">
        <f t="shared" si="153"/>
        <v>0</v>
      </c>
      <c r="G556" s="5" t="str">
        <f t="shared" si="154"/>
        <v>5</v>
      </c>
      <c r="H556" s="5" t="str">
        <f t="shared" si="155"/>
        <v>00</v>
      </c>
      <c r="I556" s="11">
        <v>1213020500</v>
      </c>
      <c r="J556" s="14" t="s">
        <v>605</v>
      </c>
      <c r="K556" s="6" t="s">
        <v>21</v>
      </c>
      <c r="L556" s="15" t="s">
        <v>22</v>
      </c>
      <c r="N556" t="str">
        <f t="shared" si="141"/>
        <v>1213020500</v>
      </c>
      <c r="O556" t="str">
        <f t="shared" si="142"/>
        <v>'1213020500'</v>
      </c>
      <c r="P556" t="str">
        <f t="shared" si="143"/>
        <v>'Contribuição Social sobre o Lucro Líquido - CSLL - Contribuintes Optantes pelo Simples Nacional - Multas'</v>
      </c>
      <c r="Q556" t="str">
        <f t="shared" si="144"/>
        <v>'Vide descrição do código de receita principal.'</v>
      </c>
      <c r="R556" t="str">
        <f t="shared" si="145"/>
        <v>'S'</v>
      </c>
      <c r="S556">
        <f t="shared" si="146"/>
        <v>8</v>
      </c>
      <c r="T556" t="str">
        <f t="shared" si="147"/>
        <v>Insert into CONTA_RECEITA_DESPESA  (VERSION,ATIVO,DATE_CREATED,LAST_UPDATED,TIPO,CODIGO,DESCRICAO,DESCRICAO_DETALHADA,ANALITICO,TAMANHO) values (0,'S',sysdate,sysdate,'R','1213020500','Contribuição Social sobre o Lucro Líquido - CSLL - Contribuintes Optantes pelo Simples Nacional - Multas','Vide descrição do código de receita principal.','S',8);</v>
      </c>
    </row>
    <row r="557" spans="1:20" ht="32" x14ac:dyDescent="0.2">
      <c r="A557" s="4" t="str">
        <f t="shared" si="148"/>
        <v>1</v>
      </c>
      <c r="B557" s="5" t="str">
        <f t="shared" si="149"/>
        <v>2</v>
      </c>
      <c r="C557" s="5" t="str">
        <f t="shared" si="150"/>
        <v>1</v>
      </c>
      <c r="D557" s="5" t="str">
        <f t="shared" si="151"/>
        <v>3</v>
      </c>
      <c r="E557" s="5" t="str">
        <f t="shared" si="152"/>
        <v>02</v>
      </c>
      <c r="F557" s="5" t="str">
        <f t="shared" si="153"/>
        <v>0</v>
      </c>
      <c r="G557" s="5" t="str">
        <f t="shared" si="154"/>
        <v>6</v>
      </c>
      <c r="H557" s="5" t="str">
        <f t="shared" si="155"/>
        <v>00</v>
      </c>
      <c r="I557" s="11">
        <v>1213020600</v>
      </c>
      <c r="J557" s="14" t="s">
        <v>606</v>
      </c>
      <c r="K557" s="6" t="s">
        <v>21</v>
      </c>
      <c r="L557" s="15" t="s">
        <v>22</v>
      </c>
      <c r="N557" t="str">
        <f t="shared" si="141"/>
        <v>1213020600</v>
      </c>
      <c r="O557" t="str">
        <f t="shared" si="142"/>
        <v>'1213020600'</v>
      </c>
      <c r="P557" t="str">
        <f t="shared" si="143"/>
        <v>'Contribuição Social sobre o Lucro Líquido - CSLL - Contribuintes Optantes pelo Simples Nacional - Juros de Mora'</v>
      </c>
      <c r="Q557" t="str">
        <f t="shared" si="144"/>
        <v>'Vide descrição do código de receita principal.'</v>
      </c>
      <c r="R557" t="str">
        <f t="shared" si="145"/>
        <v>'S'</v>
      </c>
      <c r="S557">
        <f t="shared" si="146"/>
        <v>8</v>
      </c>
      <c r="T557" t="str">
        <f t="shared" si="147"/>
        <v>Insert into CONTA_RECEITA_DESPESA  (VERSION,ATIVO,DATE_CREATED,LAST_UPDATED,TIPO,CODIGO,DESCRICAO,DESCRICAO_DETALHADA,ANALITICO,TAMANHO) values (0,'S',sysdate,sysdate,'R','1213020600','Contribuição Social sobre o Lucro Líquido - CSLL - Contribuintes Optantes pelo Simples Nacional - Juros de Mora','Vide descrição do código de receita principal.','S',8);</v>
      </c>
    </row>
    <row r="558" spans="1:20" ht="32" x14ac:dyDescent="0.2">
      <c r="A558" s="4" t="str">
        <f t="shared" si="148"/>
        <v>1</v>
      </c>
      <c r="B558" s="5" t="str">
        <f t="shared" si="149"/>
        <v>2</v>
      </c>
      <c r="C558" s="5" t="str">
        <f t="shared" si="150"/>
        <v>1</v>
      </c>
      <c r="D558" s="5" t="str">
        <f t="shared" si="151"/>
        <v>3</v>
      </c>
      <c r="E558" s="5" t="str">
        <f t="shared" si="152"/>
        <v>02</v>
      </c>
      <c r="F558" s="5" t="str">
        <f t="shared" si="153"/>
        <v>0</v>
      </c>
      <c r="G558" s="5" t="str">
        <f t="shared" si="154"/>
        <v>7</v>
      </c>
      <c r="H558" s="5" t="str">
        <f t="shared" si="155"/>
        <v>00</v>
      </c>
      <c r="I558" s="11">
        <v>1213020700</v>
      </c>
      <c r="J558" s="14" t="s">
        <v>607</v>
      </c>
      <c r="K558" s="6" t="s">
        <v>21</v>
      </c>
      <c r="L558" s="15" t="s">
        <v>22</v>
      </c>
      <c r="N558" t="str">
        <f t="shared" si="141"/>
        <v>1213020700</v>
      </c>
      <c r="O558" t="str">
        <f t="shared" si="142"/>
        <v>'1213020700'</v>
      </c>
      <c r="P558" t="str">
        <f t="shared" si="143"/>
        <v>'Contribuição Social sobre o Lucro Líquido - CSLL - Contribuintes Optantes pelo Simples Nacional - Dívida Ativa - Multas da Dívida Ativa'</v>
      </c>
      <c r="Q558" t="str">
        <f t="shared" si="144"/>
        <v>'Vide descrição do código de receita principal.'</v>
      </c>
      <c r="R558" t="str">
        <f t="shared" si="145"/>
        <v>'S'</v>
      </c>
      <c r="S558">
        <f t="shared" si="146"/>
        <v>8</v>
      </c>
      <c r="T558" t="str">
        <f t="shared" si="147"/>
        <v>Insert into CONTA_RECEITA_DESPESA  (VERSION,ATIVO,DATE_CREATED,LAST_UPDATED,TIPO,CODIGO,DESCRICAO,DESCRICAO_DETALHADA,ANALITICO,TAMANHO) values (0,'S',sysdate,sysdate,'R','1213020700','Contribuição Social sobre o Lucro Líquido - CSLL - Contribuintes Optantes pelo Simples Nacional - Dívida Ativa - Multas da Dívida Ativa','Vide descrição do código de receita principal.','S',8);</v>
      </c>
    </row>
    <row r="559" spans="1:20" ht="32" x14ac:dyDescent="0.2">
      <c r="A559" s="4" t="str">
        <f t="shared" si="148"/>
        <v>1</v>
      </c>
      <c r="B559" s="5" t="str">
        <f t="shared" si="149"/>
        <v>2</v>
      </c>
      <c r="C559" s="5" t="str">
        <f t="shared" si="150"/>
        <v>1</v>
      </c>
      <c r="D559" s="5" t="str">
        <f t="shared" si="151"/>
        <v>3</v>
      </c>
      <c r="E559" s="5" t="str">
        <f t="shared" si="152"/>
        <v>02</v>
      </c>
      <c r="F559" s="5" t="str">
        <f t="shared" si="153"/>
        <v>0</v>
      </c>
      <c r="G559" s="5" t="str">
        <f t="shared" si="154"/>
        <v>8</v>
      </c>
      <c r="H559" s="5" t="str">
        <f t="shared" si="155"/>
        <v>00</v>
      </c>
      <c r="I559" s="11">
        <v>1213020800</v>
      </c>
      <c r="J559" s="14" t="s">
        <v>608</v>
      </c>
      <c r="K559" s="6" t="s">
        <v>21</v>
      </c>
      <c r="L559" s="15" t="s">
        <v>22</v>
      </c>
      <c r="N559" t="str">
        <f t="shared" si="141"/>
        <v>1213020800</v>
      </c>
      <c r="O559" t="str">
        <f t="shared" si="142"/>
        <v>'1213020800'</v>
      </c>
      <c r="P559" t="str">
        <f t="shared" si="143"/>
        <v>'Contribuição Social sobre o Lucro Líquido - CSLL - Contribuintes Optantes pelo Simples Nacional - Juros de Mora da Dívida Ativa'</v>
      </c>
      <c r="Q559" t="str">
        <f t="shared" si="144"/>
        <v>'Vide descrição do código de receita principal.'</v>
      </c>
      <c r="R559" t="str">
        <f t="shared" si="145"/>
        <v>'S'</v>
      </c>
      <c r="S559">
        <f t="shared" si="146"/>
        <v>8</v>
      </c>
      <c r="T559" t="str">
        <f t="shared" si="147"/>
        <v>Insert into CONTA_RECEITA_DESPESA  (VERSION,ATIVO,DATE_CREATED,LAST_UPDATED,TIPO,CODIGO,DESCRICAO,DESCRICAO_DETALHADA,ANALITICO,TAMANHO) values (0,'S',sysdate,sysdate,'R','1213020800','Contribuição Social sobre o Lucro Líquido - CSLL - Contribuintes Optantes pelo Simples Nacional - Juros de Mora da Dívida Ativa','Vide descrição do código de receita principal.','S',8);</v>
      </c>
    </row>
    <row r="560" spans="1:20" ht="32" x14ac:dyDescent="0.2">
      <c r="A560" s="4" t="str">
        <f t="shared" si="148"/>
        <v>1</v>
      </c>
      <c r="B560" s="5" t="str">
        <f t="shared" si="149"/>
        <v>2</v>
      </c>
      <c r="C560" s="5" t="str">
        <f t="shared" si="150"/>
        <v>1</v>
      </c>
      <c r="D560" s="5" t="str">
        <f t="shared" si="151"/>
        <v>3</v>
      </c>
      <c r="E560" s="5" t="str">
        <f t="shared" si="152"/>
        <v>49</v>
      </c>
      <c r="F560" s="5" t="str">
        <f t="shared" si="153"/>
        <v>0</v>
      </c>
      <c r="G560" s="5" t="str">
        <f t="shared" si="154"/>
        <v>0</v>
      </c>
      <c r="H560" s="5" t="str">
        <f t="shared" si="155"/>
        <v>00</v>
      </c>
      <c r="I560" s="11">
        <v>1213490000</v>
      </c>
      <c r="J560" s="6" t="s">
        <v>609</v>
      </c>
      <c r="K560" s="6" t="s">
        <v>610</v>
      </c>
      <c r="L560" s="13" t="s">
        <v>11</v>
      </c>
      <c r="N560" t="str">
        <f t="shared" si="141"/>
        <v>1213490000</v>
      </c>
      <c r="O560" t="str">
        <f t="shared" si="142"/>
        <v>'1213490000'</v>
      </c>
      <c r="P560" t="str">
        <f t="shared" si="143"/>
        <v>'Contribuição Social sobre o Lucro Líquido - CSLL - Parcelamentos'</v>
      </c>
      <c r="Q560" t="str">
        <f t="shared" si="144"/>
        <v>'Registra receitas originadas do parcelamento de débitos da Contribuição Social sobre o Lucro Líquido.'</v>
      </c>
      <c r="R560" t="str">
        <f t="shared" si="145"/>
        <v>'N'</v>
      </c>
      <c r="S560">
        <f t="shared" si="146"/>
        <v>6</v>
      </c>
      <c r="T560" t="str">
        <f t="shared" si="147"/>
        <v>Insert into CONTA_RECEITA_DESPESA  (VERSION,ATIVO,DATE_CREATED,LAST_UPDATED,TIPO,CODIGO,DESCRICAO,DESCRICAO_DETALHADA,ANALITICO,TAMANHO) values (0,'S',sysdate,sysdate,'R','1213490000','Contribuição Social sobre o Lucro Líquido - CSLL - Parcelamentos','Registra receitas originadas do parcelamento de débitos da Contribuição Social sobre o Lucro Líquido.','N',6);</v>
      </c>
    </row>
    <row r="561" spans="1:20" ht="16" x14ac:dyDescent="0.2">
      <c r="A561" s="4" t="str">
        <f t="shared" si="148"/>
        <v>1</v>
      </c>
      <c r="B561" s="5" t="str">
        <f t="shared" si="149"/>
        <v>2</v>
      </c>
      <c r="C561" s="5" t="str">
        <f t="shared" si="150"/>
        <v>1</v>
      </c>
      <c r="D561" s="5" t="str">
        <f t="shared" si="151"/>
        <v>3</v>
      </c>
      <c r="E561" s="5" t="str">
        <f t="shared" si="152"/>
        <v>49</v>
      </c>
      <c r="F561" s="5" t="str">
        <f t="shared" si="153"/>
        <v>0</v>
      </c>
      <c r="G561" s="5" t="str">
        <f t="shared" si="154"/>
        <v>1</v>
      </c>
      <c r="H561" s="5" t="str">
        <f t="shared" si="155"/>
        <v>00</v>
      </c>
      <c r="I561" s="11">
        <v>1213490100</v>
      </c>
      <c r="J561" s="14" t="s">
        <v>611</v>
      </c>
      <c r="K561" s="6" t="s">
        <v>21</v>
      </c>
      <c r="L561" s="15" t="s">
        <v>22</v>
      </c>
      <c r="N561" t="str">
        <f t="shared" si="141"/>
        <v>1213490100</v>
      </c>
      <c r="O561" t="str">
        <f t="shared" si="142"/>
        <v>'1213490100'</v>
      </c>
      <c r="P561" t="str">
        <f t="shared" si="143"/>
        <v>'Contribuição Social sobre o Lucro Líquido - CSLL - Parcelamentos - Principal'</v>
      </c>
      <c r="Q561" t="str">
        <f t="shared" si="144"/>
        <v>'Vide descrição do código de receita principal.'</v>
      </c>
      <c r="R561" t="str">
        <f t="shared" si="145"/>
        <v>'S'</v>
      </c>
      <c r="S561">
        <f t="shared" si="146"/>
        <v>8</v>
      </c>
      <c r="T561" t="str">
        <f t="shared" si="147"/>
        <v>Insert into CONTA_RECEITA_DESPESA  (VERSION,ATIVO,DATE_CREATED,LAST_UPDATED,TIPO,CODIGO,DESCRICAO,DESCRICAO_DETALHADA,ANALITICO,TAMANHO) values (0,'S',sysdate,sysdate,'R','1213490100','Contribuição Social sobre o Lucro Líquido - CSLL - Parcelamentos - Principal','Vide descrição do código de receita principal.','S',8);</v>
      </c>
    </row>
    <row r="562" spans="1:20" ht="32" x14ac:dyDescent="0.2">
      <c r="A562" s="4" t="str">
        <f t="shared" si="148"/>
        <v>1</v>
      </c>
      <c r="B562" s="5" t="str">
        <f t="shared" si="149"/>
        <v>2</v>
      </c>
      <c r="C562" s="5" t="str">
        <f t="shared" si="150"/>
        <v>1</v>
      </c>
      <c r="D562" s="5" t="str">
        <f t="shared" si="151"/>
        <v>3</v>
      </c>
      <c r="E562" s="5" t="str">
        <f t="shared" si="152"/>
        <v>49</v>
      </c>
      <c r="F562" s="5" t="str">
        <f t="shared" si="153"/>
        <v>0</v>
      </c>
      <c r="G562" s="5" t="str">
        <f t="shared" si="154"/>
        <v>2</v>
      </c>
      <c r="H562" s="5" t="str">
        <f t="shared" si="155"/>
        <v>00</v>
      </c>
      <c r="I562" s="11">
        <v>1213490200</v>
      </c>
      <c r="J562" s="14" t="s">
        <v>612</v>
      </c>
      <c r="K562" s="6" t="s">
        <v>21</v>
      </c>
      <c r="L562" s="15" t="s">
        <v>22</v>
      </c>
      <c r="N562" t="str">
        <f t="shared" si="141"/>
        <v>1213490200</v>
      </c>
      <c r="O562" t="str">
        <f t="shared" si="142"/>
        <v>'1213490200'</v>
      </c>
      <c r="P562" t="str">
        <f t="shared" si="143"/>
        <v>'Contribuição Social sobre o Lucro Líquido - CSLL - Parcelamentos - Multas e Juros de Mora'</v>
      </c>
      <c r="Q562" t="str">
        <f t="shared" si="144"/>
        <v>'Vide descrição do código de receita principal.'</v>
      </c>
      <c r="R562" t="str">
        <f t="shared" si="145"/>
        <v>'S'</v>
      </c>
      <c r="S562">
        <f t="shared" si="146"/>
        <v>8</v>
      </c>
      <c r="T562" t="str">
        <f t="shared" si="147"/>
        <v>Insert into CONTA_RECEITA_DESPESA  (VERSION,ATIVO,DATE_CREATED,LAST_UPDATED,TIPO,CODIGO,DESCRICAO,DESCRICAO_DETALHADA,ANALITICO,TAMANHO) values (0,'S',sysdate,sysdate,'R','1213490200','Contribuição Social sobre o Lucro Líquido - CSLL - Parcelamentos - Multas e Juros de Mora','Vide descrição do código de receita principal.','S',8);</v>
      </c>
    </row>
    <row r="563" spans="1:20" ht="16" x14ac:dyDescent="0.2">
      <c r="A563" s="4" t="str">
        <f t="shared" si="148"/>
        <v>1</v>
      </c>
      <c r="B563" s="5" t="str">
        <f t="shared" si="149"/>
        <v>2</v>
      </c>
      <c r="C563" s="5" t="str">
        <f t="shared" si="150"/>
        <v>1</v>
      </c>
      <c r="D563" s="5" t="str">
        <f t="shared" si="151"/>
        <v>3</v>
      </c>
      <c r="E563" s="5" t="str">
        <f t="shared" si="152"/>
        <v>49</v>
      </c>
      <c r="F563" s="5" t="str">
        <f t="shared" si="153"/>
        <v>0</v>
      </c>
      <c r="G563" s="5" t="str">
        <f t="shared" si="154"/>
        <v>3</v>
      </c>
      <c r="H563" s="5" t="str">
        <f t="shared" si="155"/>
        <v>00</v>
      </c>
      <c r="I563" s="11">
        <v>1213490300</v>
      </c>
      <c r="J563" s="14" t="s">
        <v>613</v>
      </c>
      <c r="K563" s="6" t="s">
        <v>21</v>
      </c>
      <c r="L563" s="15" t="s">
        <v>22</v>
      </c>
      <c r="N563" t="str">
        <f t="shared" si="141"/>
        <v>1213490300</v>
      </c>
      <c r="O563" t="str">
        <f t="shared" si="142"/>
        <v>'1213490300'</v>
      </c>
      <c r="P563" t="str">
        <f t="shared" si="143"/>
        <v>'Contribuição Social sobre o Lucro Líquido - CSLL - Parcelamentos - Dívida Ativa'</v>
      </c>
      <c r="Q563" t="str">
        <f t="shared" si="144"/>
        <v>'Vide descrição do código de receita principal.'</v>
      </c>
      <c r="R563" t="str">
        <f t="shared" si="145"/>
        <v>'S'</v>
      </c>
      <c r="S563">
        <f t="shared" si="146"/>
        <v>8</v>
      </c>
      <c r="T563" t="str">
        <f t="shared" si="147"/>
        <v>Insert into CONTA_RECEITA_DESPESA  (VERSION,ATIVO,DATE_CREATED,LAST_UPDATED,TIPO,CODIGO,DESCRICAO,DESCRICAO_DETALHADA,ANALITICO,TAMANHO) values (0,'S',sysdate,sysdate,'R','1213490300','Contribuição Social sobre o Lucro Líquido - CSLL - Parcelamentos - Dívida Ativa','Vide descrição do código de receita principal.','S',8);</v>
      </c>
    </row>
    <row r="564" spans="1:20" ht="32" x14ac:dyDescent="0.2">
      <c r="A564" s="4" t="str">
        <f t="shared" si="148"/>
        <v>1</v>
      </c>
      <c r="B564" s="5" t="str">
        <f t="shared" si="149"/>
        <v>2</v>
      </c>
      <c r="C564" s="5" t="str">
        <f t="shared" si="150"/>
        <v>1</v>
      </c>
      <c r="D564" s="5" t="str">
        <f t="shared" si="151"/>
        <v>3</v>
      </c>
      <c r="E564" s="5" t="str">
        <f t="shared" si="152"/>
        <v>49</v>
      </c>
      <c r="F564" s="5" t="str">
        <f t="shared" si="153"/>
        <v>0</v>
      </c>
      <c r="G564" s="5" t="str">
        <f t="shared" si="154"/>
        <v>4</v>
      </c>
      <c r="H564" s="5" t="str">
        <f t="shared" si="155"/>
        <v>00</v>
      </c>
      <c r="I564" s="11">
        <v>1213490400</v>
      </c>
      <c r="J564" s="14" t="s">
        <v>614</v>
      </c>
      <c r="K564" s="6" t="s">
        <v>21</v>
      </c>
      <c r="L564" s="15" t="s">
        <v>22</v>
      </c>
      <c r="N564" t="str">
        <f t="shared" si="141"/>
        <v>1213490400</v>
      </c>
      <c r="O564" t="str">
        <f t="shared" si="142"/>
        <v>'1213490400'</v>
      </c>
      <c r="P564" t="str">
        <f t="shared" si="143"/>
        <v>'Contribuição Social sobre o Lucro Líquido - CSLL - Parcelamentos - Dívida Ativa - Multas e Juros de Mora da Dívida Ativa'</v>
      </c>
      <c r="Q564" t="str">
        <f t="shared" si="144"/>
        <v>'Vide descrição do código de receita principal.'</v>
      </c>
      <c r="R564" t="str">
        <f t="shared" si="145"/>
        <v>'S'</v>
      </c>
      <c r="S564">
        <f t="shared" si="146"/>
        <v>8</v>
      </c>
      <c r="T564" t="str">
        <f t="shared" si="147"/>
        <v>Insert into CONTA_RECEITA_DESPESA  (VERSION,ATIVO,DATE_CREATED,LAST_UPDATED,TIPO,CODIGO,DESCRICAO,DESCRICAO_DETALHADA,ANALITICO,TAMANHO) values (0,'S',sysdate,sysdate,'R','1213490400','Contribuição Social sobre o Lucro Líquido - CSLL - Parcelamentos - Dívida Ativa - Multas e Juros de Mora da Dívida Ativa','Vide descrição do código de receita principal.','S',8);</v>
      </c>
    </row>
    <row r="565" spans="1:20" ht="16" x14ac:dyDescent="0.2">
      <c r="A565" s="4" t="str">
        <f t="shared" si="148"/>
        <v>1</v>
      </c>
      <c r="B565" s="5" t="str">
        <f t="shared" si="149"/>
        <v>2</v>
      </c>
      <c r="C565" s="5" t="str">
        <f t="shared" si="150"/>
        <v>1</v>
      </c>
      <c r="D565" s="5" t="str">
        <f t="shared" si="151"/>
        <v>3</v>
      </c>
      <c r="E565" s="5" t="str">
        <f t="shared" si="152"/>
        <v>49</v>
      </c>
      <c r="F565" s="5" t="str">
        <f t="shared" si="153"/>
        <v>0</v>
      </c>
      <c r="G565" s="5" t="str">
        <f t="shared" si="154"/>
        <v>5</v>
      </c>
      <c r="H565" s="5" t="str">
        <f t="shared" si="155"/>
        <v>00</v>
      </c>
      <c r="I565" s="11">
        <v>1213490500</v>
      </c>
      <c r="J565" s="14" t="s">
        <v>615</v>
      </c>
      <c r="K565" s="6" t="s">
        <v>21</v>
      </c>
      <c r="L565" s="15" t="s">
        <v>22</v>
      </c>
      <c r="N565" t="str">
        <f t="shared" si="141"/>
        <v>1213490500</v>
      </c>
      <c r="O565" t="str">
        <f t="shared" si="142"/>
        <v>'1213490500'</v>
      </c>
      <c r="P565" t="str">
        <f t="shared" si="143"/>
        <v>'Contribuição Social sobre o Lucro Líquido - CSLL - Parcelamentos - Multas'</v>
      </c>
      <c r="Q565" t="str">
        <f t="shared" si="144"/>
        <v>'Vide descrição do código de receita principal.'</v>
      </c>
      <c r="R565" t="str">
        <f t="shared" si="145"/>
        <v>'S'</v>
      </c>
      <c r="S565">
        <f t="shared" si="146"/>
        <v>8</v>
      </c>
      <c r="T565" t="str">
        <f t="shared" si="147"/>
        <v>Insert into CONTA_RECEITA_DESPESA  (VERSION,ATIVO,DATE_CREATED,LAST_UPDATED,TIPO,CODIGO,DESCRICAO,DESCRICAO_DETALHADA,ANALITICO,TAMANHO) values (0,'S',sysdate,sysdate,'R','1213490500','Contribuição Social sobre o Lucro Líquido - CSLL - Parcelamentos - Multas','Vide descrição do código de receita principal.','S',8);</v>
      </c>
    </row>
    <row r="566" spans="1:20" ht="16" x14ac:dyDescent="0.2">
      <c r="A566" s="4" t="str">
        <f t="shared" si="148"/>
        <v>1</v>
      </c>
      <c r="B566" s="5" t="str">
        <f t="shared" si="149"/>
        <v>2</v>
      </c>
      <c r="C566" s="5" t="str">
        <f t="shared" si="150"/>
        <v>1</v>
      </c>
      <c r="D566" s="5" t="str">
        <f t="shared" si="151"/>
        <v>3</v>
      </c>
      <c r="E566" s="5" t="str">
        <f t="shared" si="152"/>
        <v>49</v>
      </c>
      <c r="F566" s="5" t="str">
        <f t="shared" si="153"/>
        <v>0</v>
      </c>
      <c r="G566" s="5" t="str">
        <f t="shared" si="154"/>
        <v>6</v>
      </c>
      <c r="H566" s="5" t="str">
        <f t="shared" si="155"/>
        <v>00</v>
      </c>
      <c r="I566" s="11">
        <v>1213490600</v>
      </c>
      <c r="J566" s="14" t="s">
        <v>616</v>
      </c>
      <c r="K566" s="6" t="s">
        <v>21</v>
      </c>
      <c r="L566" s="15" t="s">
        <v>22</v>
      </c>
      <c r="N566" t="str">
        <f t="shared" si="141"/>
        <v>1213490600</v>
      </c>
      <c r="O566" t="str">
        <f t="shared" si="142"/>
        <v>'1213490600'</v>
      </c>
      <c r="P566" t="str">
        <f t="shared" si="143"/>
        <v>'Contribuição Social sobre o Lucro Líquido - CSLL - Parcelamentos - Juros de Mora'</v>
      </c>
      <c r="Q566" t="str">
        <f t="shared" si="144"/>
        <v>'Vide descrição do código de receita principal.'</v>
      </c>
      <c r="R566" t="str">
        <f t="shared" si="145"/>
        <v>'S'</v>
      </c>
      <c r="S566">
        <f t="shared" si="146"/>
        <v>8</v>
      </c>
      <c r="T566" t="str">
        <f t="shared" si="147"/>
        <v>Insert into CONTA_RECEITA_DESPESA  (VERSION,ATIVO,DATE_CREATED,LAST_UPDATED,TIPO,CODIGO,DESCRICAO,DESCRICAO_DETALHADA,ANALITICO,TAMANHO) values (0,'S',sysdate,sysdate,'R','1213490600','Contribuição Social sobre o Lucro Líquido - CSLL - Parcelamentos - Juros de Mora','Vide descrição do código de receita principal.','S',8);</v>
      </c>
    </row>
    <row r="567" spans="1:20" ht="32" x14ac:dyDescent="0.2">
      <c r="A567" s="4" t="str">
        <f t="shared" si="148"/>
        <v>1</v>
      </c>
      <c r="B567" s="5" t="str">
        <f t="shared" si="149"/>
        <v>2</v>
      </c>
      <c r="C567" s="5" t="str">
        <f t="shared" si="150"/>
        <v>1</v>
      </c>
      <c r="D567" s="5" t="str">
        <f t="shared" si="151"/>
        <v>3</v>
      </c>
      <c r="E567" s="5" t="str">
        <f t="shared" si="152"/>
        <v>49</v>
      </c>
      <c r="F567" s="5" t="str">
        <f t="shared" si="153"/>
        <v>0</v>
      </c>
      <c r="G567" s="5" t="str">
        <f t="shared" si="154"/>
        <v>7</v>
      </c>
      <c r="H567" s="5" t="str">
        <f t="shared" si="155"/>
        <v>00</v>
      </c>
      <c r="I567" s="11">
        <v>1213490700</v>
      </c>
      <c r="J567" s="14" t="s">
        <v>617</v>
      </c>
      <c r="K567" s="6" t="s">
        <v>21</v>
      </c>
      <c r="L567" s="15" t="s">
        <v>22</v>
      </c>
      <c r="N567" t="str">
        <f t="shared" si="141"/>
        <v>1213490700</v>
      </c>
      <c r="O567" t="str">
        <f t="shared" si="142"/>
        <v>'1213490700'</v>
      </c>
      <c r="P567" t="str">
        <f t="shared" si="143"/>
        <v>'Contribuição Social sobre o Lucro Líquido - CSLL - Parcelamentos - Dívida Ativa - Multas da Dívida Ativa'</v>
      </c>
      <c r="Q567" t="str">
        <f t="shared" si="144"/>
        <v>'Vide descrição do código de receita principal.'</v>
      </c>
      <c r="R567" t="str">
        <f t="shared" si="145"/>
        <v>'S'</v>
      </c>
      <c r="S567">
        <f t="shared" si="146"/>
        <v>8</v>
      </c>
      <c r="T567" t="str">
        <f t="shared" si="147"/>
        <v>Insert into CONTA_RECEITA_DESPESA  (VERSION,ATIVO,DATE_CREATED,LAST_UPDATED,TIPO,CODIGO,DESCRICAO,DESCRICAO_DETALHADA,ANALITICO,TAMANHO) values (0,'S',sysdate,sysdate,'R','1213490700','Contribuição Social sobre o Lucro Líquido - CSLL - Parcelamentos - Dívida Ativa - Multas da Dívida Ativa','Vide descrição do código de receita principal.','S',8);</v>
      </c>
    </row>
    <row r="568" spans="1:20" ht="32" x14ac:dyDescent="0.2">
      <c r="A568" s="4" t="str">
        <f t="shared" si="148"/>
        <v>1</v>
      </c>
      <c r="B568" s="5" t="str">
        <f t="shared" si="149"/>
        <v>2</v>
      </c>
      <c r="C568" s="5" t="str">
        <f t="shared" si="150"/>
        <v>1</v>
      </c>
      <c r="D568" s="5" t="str">
        <f t="shared" si="151"/>
        <v>3</v>
      </c>
      <c r="E568" s="5" t="str">
        <f t="shared" si="152"/>
        <v>49</v>
      </c>
      <c r="F568" s="5" t="str">
        <f t="shared" si="153"/>
        <v>0</v>
      </c>
      <c r="G568" s="5" t="str">
        <f t="shared" si="154"/>
        <v>8</v>
      </c>
      <c r="H568" s="5" t="str">
        <f t="shared" si="155"/>
        <v>00</v>
      </c>
      <c r="I568" s="11">
        <v>1213490800</v>
      </c>
      <c r="J568" s="14" t="s">
        <v>618</v>
      </c>
      <c r="K568" s="6" t="s">
        <v>21</v>
      </c>
      <c r="L568" s="15" t="s">
        <v>22</v>
      </c>
      <c r="N568" t="str">
        <f t="shared" si="141"/>
        <v>1213490800</v>
      </c>
      <c r="O568" t="str">
        <f t="shared" si="142"/>
        <v>'1213490800'</v>
      </c>
      <c r="P568" t="str">
        <f t="shared" si="143"/>
        <v>'Contribuição Social sobre o Lucro Líquido - CSLL - Parcelamentos - Juros de Mora da Dívida Ativa'</v>
      </c>
      <c r="Q568" t="str">
        <f t="shared" si="144"/>
        <v>'Vide descrição do código de receita principal.'</v>
      </c>
      <c r="R568" t="str">
        <f t="shared" si="145"/>
        <v>'S'</v>
      </c>
      <c r="S568">
        <f t="shared" si="146"/>
        <v>8</v>
      </c>
      <c r="T568" t="str">
        <f t="shared" si="147"/>
        <v>Insert into CONTA_RECEITA_DESPESA  (VERSION,ATIVO,DATE_CREATED,LAST_UPDATED,TIPO,CODIGO,DESCRICAO,DESCRICAO_DETALHADA,ANALITICO,TAMANHO) values (0,'S',sysdate,sysdate,'R','1213490800','Contribuição Social sobre o Lucro Líquido - CSLL - Parcelamentos - Juros de Mora da Dívida Ativa','Vide descrição do código de receita principal.','S',8);</v>
      </c>
    </row>
    <row r="569" spans="1:20" s="9" customFormat="1" ht="32" x14ac:dyDescent="0.2">
      <c r="A569" s="4" t="str">
        <f t="shared" si="148"/>
        <v>1</v>
      </c>
      <c r="B569" s="5" t="str">
        <f t="shared" si="149"/>
        <v>2</v>
      </c>
      <c r="C569" s="5" t="str">
        <f t="shared" si="150"/>
        <v>1</v>
      </c>
      <c r="D569" s="5" t="str">
        <f t="shared" si="151"/>
        <v>4</v>
      </c>
      <c r="E569" s="5" t="str">
        <f t="shared" si="152"/>
        <v>00</v>
      </c>
      <c r="F569" s="5" t="str">
        <f t="shared" si="153"/>
        <v>0</v>
      </c>
      <c r="G569" s="5" t="str">
        <f t="shared" si="154"/>
        <v>0</v>
      </c>
      <c r="H569" s="5" t="str">
        <f t="shared" si="155"/>
        <v>00</v>
      </c>
      <c r="I569" s="11">
        <v>1214000000</v>
      </c>
      <c r="J569" s="6" t="s">
        <v>619</v>
      </c>
      <c r="K569" s="6" t="s">
        <v>620</v>
      </c>
      <c r="L569" s="13" t="s">
        <v>11</v>
      </c>
      <c r="N569" t="str">
        <f t="shared" si="141"/>
        <v>1214000000</v>
      </c>
      <c r="O569" t="str">
        <f t="shared" si="142"/>
        <v>'1214000000'</v>
      </c>
      <c r="P569" t="str">
        <f t="shared" si="143"/>
        <v>'Contribuições para o Regime Geral de Previdência Social - RGPS'</v>
      </c>
      <c r="Q569" t="str">
        <f t="shared" si="144"/>
        <v>'Agrega as receitas originadas da Contribuição para o Regime Geral de PrevidênciaSocial.'</v>
      </c>
      <c r="R569" t="str">
        <f t="shared" si="145"/>
        <v>'N'</v>
      </c>
      <c r="S569">
        <f t="shared" si="146"/>
        <v>4</v>
      </c>
      <c r="T569" t="str">
        <f t="shared" si="147"/>
        <v>Insert into CONTA_RECEITA_DESPESA  (VERSION,ATIVO,DATE_CREATED,LAST_UPDATED,TIPO,CODIGO,DESCRICAO,DESCRICAO_DETALHADA,ANALITICO,TAMANHO) values (0,'S',sysdate,sysdate,'R','1214000000','Contribuições para o Regime Geral de Previdência Social - RGPS','Agrega as receitas originadas da Contribuição para o Regime Geral de PrevidênciaSocial.','N',4);</v>
      </c>
    </row>
    <row r="570" spans="1:20" s="9" customFormat="1" ht="112" x14ac:dyDescent="0.2">
      <c r="A570" s="4" t="str">
        <f t="shared" si="148"/>
        <v>1</v>
      </c>
      <c r="B570" s="5" t="str">
        <f t="shared" si="149"/>
        <v>2</v>
      </c>
      <c r="C570" s="5" t="str">
        <f t="shared" si="150"/>
        <v>1</v>
      </c>
      <c r="D570" s="5" t="str">
        <f t="shared" si="151"/>
        <v>4</v>
      </c>
      <c r="E570" s="5" t="str">
        <f t="shared" si="152"/>
        <v>01</v>
      </c>
      <c r="F570" s="5" t="str">
        <f t="shared" si="153"/>
        <v>0</v>
      </c>
      <c r="G570" s="5" t="str">
        <f t="shared" si="154"/>
        <v>0</v>
      </c>
      <c r="H570" s="5" t="str">
        <f t="shared" si="155"/>
        <v>00</v>
      </c>
      <c r="I570" s="11">
        <v>1214010000</v>
      </c>
      <c r="J570" s="6" t="s">
        <v>621</v>
      </c>
      <c r="K570" s="6" t="s">
        <v>622</v>
      </c>
      <c r="L570" s="13" t="s">
        <v>11</v>
      </c>
      <c r="N570" t="str">
        <f t="shared" si="141"/>
        <v>1214010000</v>
      </c>
      <c r="O570" t="str">
        <f t="shared" si="142"/>
        <v>'1214010000'</v>
      </c>
      <c r="P570" t="str">
        <f t="shared" si="143"/>
        <v>'Contribuição Previdenciária do Empregador ou Equiparado'</v>
      </c>
      <c r="Q570" t="str">
        <f t="shared" si="144"/>
        <v>'Agrega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v>
      </c>
      <c r="R570" t="str">
        <f t="shared" si="145"/>
        <v>'N'</v>
      </c>
      <c r="S570">
        <f t="shared" si="146"/>
        <v>6</v>
      </c>
      <c r="T570" t="str">
        <f t="shared" si="147"/>
        <v>Insert into CONTA_RECEITA_DESPESA  (VERSION,ATIVO,DATE_CREATED,LAST_UPDATED,TIPO,CODIGO,DESCRICAO,DESCRICAO_DETALHADA,ANALITICO,TAMANHO) values (0,'S',sysdate,sysdate,'R','1214010000','Contribuição Previdenciária do Empregador ou Equiparado','Agrega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estrangeiras.','N',6);</v>
      </c>
    </row>
    <row r="571" spans="1:20" ht="144" x14ac:dyDescent="0.2">
      <c r="A571" s="4" t="str">
        <f t="shared" si="148"/>
        <v>1</v>
      </c>
      <c r="B571" s="5" t="str">
        <f t="shared" si="149"/>
        <v>2</v>
      </c>
      <c r="C571" s="5" t="str">
        <f t="shared" si="150"/>
        <v>1</v>
      </c>
      <c r="D571" s="5" t="str">
        <f t="shared" si="151"/>
        <v>4</v>
      </c>
      <c r="E571" s="5" t="str">
        <f t="shared" si="152"/>
        <v>01</v>
      </c>
      <c r="F571" s="5" t="str">
        <f t="shared" si="153"/>
        <v>1</v>
      </c>
      <c r="G571" s="5" t="str">
        <f t="shared" si="154"/>
        <v>0</v>
      </c>
      <c r="H571" s="5" t="str">
        <f t="shared" si="155"/>
        <v>00</v>
      </c>
      <c r="I571" s="11">
        <v>1214011000</v>
      </c>
      <c r="J571" s="6" t="s">
        <v>623</v>
      </c>
      <c r="K571" s="6" t="s">
        <v>624</v>
      </c>
      <c r="L571" s="13" t="s">
        <v>11</v>
      </c>
      <c r="N571" t="str">
        <f t="shared" si="141"/>
        <v>1214011000</v>
      </c>
      <c r="O571" t="str">
        <f t="shared" si="142"/>
        <v>'1214011000'</v>
      </c>
      <c r="P571" t="str">
        <f t="shared" si="143"/>
        <v>'Contribuição Previdenciária do Empregador ou Equiparado - Contribuintes Não Optantes pelo Simples Nacional'</v>
      </c>
      <c r="Q571" t="str">
        <f t="shared" si="144"/>
        <v>'Registra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71" t="str">
        <f t="shared" si="145"/>
        <v>'N'</v>
      </c>
      <c r="S571">
        <f t="shared" si="146"/>
        <v>7</v>
      </c>
      <c r="T571" t="str">
        <f t="shared" si="147"/>
        <v>Insert into CONTA_RECEITA_DESPESA  (VERSION,ATIVO,DATE_CREATED,LAST_UPDATED,TIPO,CODIGO,DESCRICAO,DESCRICAO_DETALHADA,ANALITICO,TAMANHO) values (0,'S',sysdate,sysdate,'R','1214011000','Contribuição Previdenciária do Empregador ou Equiparado - Contribuintes Não Optantes pelo Simples Nacional','Registra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72" spans="1:20" ht="32" x14ac:dyDescent="0.2">
      <c r="A572" s="4" t="str">
        <f t="shared" si="148"/>
        <v>1</v>
      </c>
      <c r="B572" s="5" t="str">
        <f t="shared" si="149"/>
        <v>2</v>
      </c>
      <c r="C572" s="5" t="str">
        <f t="shared" si="150"/>
        <v>1</v>
      </c>
      <c r="D572" s="5" t="str">
        <f t="shared" si="151"/>
        <v>4</v>
      </c>
      <c r="E572" s="5" t="str">
        <f t="shared" si="152"/>
        <v>01</v>
      </c>
      <c r="F572" s="5" t="str">
        <f t="shared" si="153"/>
        <v>1</v>
      </c>
      <c r="G572" s="5" t="str">
        <f t="shared" si="154"/>
        <v>1</v>
      </c>
      <c r="H572" s="5" t="str">
        <f t="shared" si="155"/>
        <v>00</v>
      </c>
      <c r="I572" s="11">
        <v>1214011100</v>
      </c>
      <c r="J572" s="14" t="s">
        <v>625</v>
      </c>
      <c r="K572" s="6" t="s">
        <v>21</v>
      </c>
      <c r="L572" s="15" t="s">
        <v>22</v>
      </c>
      <c r="N572" t="str">
        <f t="shared" si="141"/>
        <v>1214011100</v>
      </c>
      <c r="O572" t="str">
        <f t="shared" si="142"/>
        <v>'1214011100'</v>
      </c>
      <c r="P572" t="str">
        <f t="shared" si="143"/>
        <v>'Contribuição Previdenciária do Empregador ou Equiparado - Contribuintes Não Optantes pelo Simples Nacional - Principal'</v>
      </c>
      <c r="Q572" t="str">
        <f t="shared" si="144"/>
        <v>'Vide descrição do código de receita principal.'</v>
      </c>
      <c r="R572" t="str">
        <f t="shared" si="145"/>
        <v>'S'</v>
      </c>
      <c r="S572">
        <f t="shared" si="146"/>
        <v>8</v>
      </c>
      <c r="T572" t="str">
        <f t="shared" si="147"/>
        <v>Insert into CONTA_RECEITA_DESPESA  (VERSION,ATIVO,DATE_CREATED,LAST_UPDATED,TIPO,CODIGO,DESCRICAO,DESCRICAO_DETALHADA,ANALITICO,TAMANHO) values (0,'S',sysdate,sysdate,'R','1214011100','Contribuição Previdenciária do Empregador ou Equiparado - Contribuintes Não Optantes pelo Simples Nacional - Principal','Vide descrição do código de receita principal.','S',8);</v>
      </c>
    </row>
    <row r="573" spans="1:20" ht="32" x14ac:dyDescent="0.2">
      <c r="A573" s="4" t="str">
        <f t="shared" si="148"/>
        <v>1</v>
      </c>
      <c r="B573" s="5" t="str">
        <f t="shared" si="149"/>
        <v>2</v>
      </c>
      <c r="C573" s="5" t="str">
        <f t="shared" si="150"/>
        <v>1</v>
      </c>
      <c r="D573" s="5" t="str">
        <f t="shared" si="151"/>
        <v>4</v>
      </c>
      <c r="E573" s="5" t="str">
        <f t="shared" si="152"/>
        <v>01</v>
      </c>
      <c r="F573" s="5" t="str">
        <f t="shared" si="153"/>
        <v>1</v>
      </c>
      <c r="G573" s="5" t="str">
        <f t="shared" si="154"/>
        <v>2</v>
      </c>
      <c r="H573" s="5" t="str">
        <f t="shared" si="155"/>
        <v>00</v>
      </c>
      <c r="I573" s="11">
        <v>1214011200</v>
      </c>
      <c r="J573" s="14" t="s">
        <v>626</v>
      </c>
      <c r="K573" s="6" t="s">
        <v>21</v>
      </c>
      <c r="L573" s="15" t="s">
        <v>22</v>
      </c>
      <c r="N573" t="str">
        <f t="shared" si="141"/>
        <v>1214011200</v>
      </c>
      <c r="O573" t="str">
        <f t="shared" si="142"/>
        <v>'1214011200'</v>
      </c>
      <c r="P573" t="str">
        <f t="shared" si="143"/>
        <v>'Contribuição Previdenciária do Empregador ou Equiparado - Contribuintes Não Optantes pelo Simples Nacional - Multas e Juros de Mora'</v>
      </c>
      <c r="Q573" t="str">
        <f t="shared" si="144"/>
        <v>'Vide descrição do código de receita principal.'</v>
      </c>
      <c r="R573" t="str">
        <f t="shared" si="145"/>
        <v>'S'</v>
      </c>
      <c r="S573">
        <f t="shared" si="146"/>
        <v>8</v>
      </c>
      <c r="T573" t="str">
        <f t="shared" si="147"/>
        <v>Insert into CONTA_RECEITA_DESPESA  (VERSION,ATIVO,DATE_CREATED,LAST_UPDATED,TIPO,CODIGO,DESCRICAO,DESCRICAO_DETALHADA,ANALITICO,TAMANHO) values (0,'S',sysdate,sysdate,'R','1214011200','Contribuição Previdenciária do Empregador ou Equiparado - Contribuintes Não Optantes pelo Simples Nacional - Multas e Juros de Mora','Vide descrição do código de receita principal.','S',8);</v>
      </c>
    </row>
    <row r="574" spans="1:20" ht="32" x14ac:dyDescent="0.2">
      <c r="A574" s="4" t="str">
        <f t="shared" si="148"/>
        <v>1</v>
      </c>
      <c r="B574" s="5" t="str">
        <f t="shared" si="149"/>
        <v>2</v>
      </c>
      <c r="C574" s="5" t="str">
        <f t="shared" si="150"/>
        <v>1</v>
      </c>
      <c r="D574" s="5" t="str">
        <f t="shared" si="151"/>
        <v>4</v>
      </c>
      <c r="E574" s="5" t="str">
        <f t="shared" si="152"/>
        <v>01</v>
      </c>
      <c r="F574" s="5" t="str">
        <f t="shared" si="153"/>
        <v>1</v>
      </c>
      <c r="G574" s="5" t="str">
        <f t="shared" si="154"/>
        <v>3</v>
      </c>
      <c r="H574" s="5" t="str">
        <f t="shared" si="155"/>
        <v>00</v>
      </c>
      <c r="I574" s="11">
        <v>1214011300</v>
      </c>
      <c r="J574" s="14" t="s">
        <v>627</v>
      </c>
      <c r="K574" s="6" t="s">
        <v>21</v>
      </c>
      <c r="L574" s="15" t="s">
        <v>22</v>
      </c>
      <c r="N574" t="str">
        <f t="shared" si="141"/>
        <v>1214011300</v>
      </c>
      <c r="O574" t="str">
        <f t="shared" si="142"/>
        <v>'1214011300'</v>
      </c>
      <c r="P574" t="str">
        <f t="shared" si="143"/>
        <v>'Contribuição Previdenciária do Empregador ou Equiparado - Contribuintes Não Optantes pelo Simples Nacional - Dívida Ativa'</v>
      </c>
      <c r="Q574" t="str">
        <f t="shared" si="144"/>
        <v>'Vide descrição do código de receita principal.'</v>
      </c>
      <c r="R574" t="str">
        <f t="shared" si="145"/>
        <v>'S'</v>
      </c>
      <c r="S574">
        <f t="shared" si="146"/>
        <v>8</v>
      </c>
      <c r="T574" t="str">
        <f t="shared" si="147"/>
        <v>Insert into CONTA_RECEITA_DESPESA  (VERSION,ATIVO,DATE_CREATED,LAST_UPDATED,TIPO,CODIGO,DESCRICAO,DESCRICAO_DETALHADA,ANALITICO,TAMANHO) values (0,'S',sysdate,sysdate,'R','1214011300','Contribuição Previdenciária do Empregador ou Equiparado - Contribuintes Não Optantes pelo Simples Nacional - Dívida Ativa','Vide descrição do código de receita principal.','S',8);</v>
      </c>
    </row>
    <row r="575" spans="1:20" ht="32" x14ac:dyDescent="0.2">
      <c r="A575" s="4" t="str">
        <f t="shared" si="148"/>
        <v>1</v>
      </c>
      <c r="B575" s="5" t="str">
        <f t="shared" si="149"/>
        <v>2</v>
      </c>
      <c r="C575" s="5" t="str">
        <f t="shared" si="150"/>
        <v>1</v>
      </c>
      <c r="D575" s="5" t="str">
        <f t="shared" si="151"/>
        <v>4</v>
      </c>
      <c r="E575" s="5" t="str">
        <f t="shared" si="152"/>
        <v>01</v>
      </c>
      <c r="F575" s="5" t="str">
        <f t="shared" si="153"/>
        <v>1</v>
      </c>
      <c r="G575" s="5" t="str">
        <f t="shared" si="154"/>
        <v>4</v>
      </c>
      <c r="H575" s="5" t="str">
        <f t="shared" si="155"/>
        <v>00</v>
      </c>
      <c r="I575" s="11">
        <v>1214011400</v>
      </c>
      <c r="J575" s="14" t="s">
        <v>628</v>
      </c>
      <c r="K575" s="6" t="s">
        <v>21</v>
      </c>
      <c r="L575" s="15" t="s">
        <v>22</v>
      </c>
      <c r="N575" t="str">
        <f t="shared" si="141"/>
        <v>1214011400</v>
      </c>
      <c r="O575" t="str">
        <f t="shared" si="142"/>
        <v>'1214011400'</v>
      </c>
      <c r="P575" t="str">
        <f t="shared" si="143"/>
        <v>'Contribuição Previdenciária do Empregador ou Equiparado - Contribuintes Não Optantes pelo Simples Nacional - Dívida Ativa - Multas e Juros de Mora da Dívida Ativa'</v>
      </c>
      <c r="Q575" t="str">
        <f t="shared" si="144"/>
        <v>'Vide descrição do código de receita principal.'</v>
      </c>
      <c r="R575" t="str">
        <f t="shared" si="145"/>
        <v>'S'</v>
      </c>
      <c r="S575">
        <f t="shared" si="146"/>
        <v>8</v>
      </c>
      <c r="T575" t="str">
        <f t="shared" si="147"/>
        <v>Insert into CONTA_RECEITA_DESPESA  (VERSION,ATIVO,DATE_CREATED,LAST_UPDATED,TIPO,CODIGO,DESCRICAO,DESCRICAO_DETALHADA,ANALITICO,TAMANHO) values (0,'S',sysdate,sysdate,'R','1214011400','Contribuição Previdenciária do Empregador ou Equiparado - Contribuintes Não Optantes pelo Simples Nacional - Dívida Ativa - Multas e Juros de Mora da Dívida Ativa','Vide descrição do código de receita principal.','S',8);</v>
      </c>
    </row>
    <row r="576" spans="1:20" ht="32" x14ac:dyDescent="0.2">
      <c r="A576" s="4" t="str">
        <f t="shared" si="148"/>
        <v>1</v>
      </c>
      <c r="B576" s="5" t="str">
        <f t="shared" si="149"/>
        <v>2</v>
      </c>
      <c r="C576" s="5" t="str">
        <f t="shared" si="150"/>
        <v>1</v>
      </c>
      <c r="D576" s="5" t="str">
        <f t="shared" si="151"/>
        <v>4</v>
      </c>
      <c r="E576" s="5" t="str">
        <f t="shared" si="152"/>
        <v>01</v>
      </c>
      <c r="F576" s="5" t="str">
        <f t="shared" si="153"/>
        <v>1</v>
      </c>
      <c r="G576" s="5" t="str">
        <f t="shared" si="154"/>
        <v>5</v>
      </c>
      <c r="H576" s="5" t="str">
        <f t="shared" si="155"/>
        <v>00</v>
      </c>
      <c r="I576" s="11">
        <v>1214011500</v>
      </c>
      <c r="J576" s="14" t="s">
        <v>629</v>
      </c>
      <c r="K576" s="6" t="s">
        <v>21</v>
      </c>
      <c r="L576" s="15" t="s">
        <v>22</v>
      </c>
      <c r="N576" t="str">
        <f t="shared" si="141"/>
        <v>1214011500</v>
      </c>
      <c r="O576" t="str">
        <f t="shared" si="142"/>
        <v>'1214011500'</v>
      </c>
      <c r="P576" t="str">
        <f t="shared" si="143"/>
        <v>'Contribuição Previdenciária do Empregador ou Equiparado - Contribuintes Não Optantes pelo Simples Nacional - Multas'</v>
      </c>
      <c r="Q576" t="str">
        <f t="shared" si="144"/>
        <v>'Vide descrição do código de receita principal.'</v>
      </c>
      <c r="R576" t="str">
        <f t="shared" si="145"/>
        <v>'S'</v>
      </c>
      <c r="S576">
        <f t="shared" si="146"/>
        <v>8</v>
      </c>
      <c r="T576" t="str">
        <f t="shared" si="147"/>
        <v>Insert into CONTA_RECEITA_DESPESA  (VERSION,ATIVO,DATE_CREATED,LAST_UPDATED,TIPO,CODIGO,DESCRICAO,DESCRICAO_DETALHADA,ANALITICO,TAMANHO) values (0,'S',sysdate,sysdate,'R','1214011500','Contribuição Previdenciária do Empregador ou Equiparado - Contribuintes Não Optantes pelo Simples Nacional - Multas','Vide descrição do código de receita principal.','S',8);</v>
      </c>
    </row>
    <row r="577" spans="1:20" ht="32" x14ac:dyDescent="0.2">
      <c r="A577" s="4" t="str">
        <f t="shared" si="148"/>
        <v>1</v>
      </c>
      <c r="B577" s="5" t="str">
        <f t="shared" si="149"/>
        <v>2</v>
      </c>
      <c r="C577" s="5" t="str">
        <f t="shared" si="150"/>
        <v>1</v>
      </c>
      <c r="D577" s="5" t="str">
        <f t="shared" si="151"/>
        <v>4</v>
      </c>
      <c r="E577" s="5" t="str">
        <f t="shared" si="152"/>
        <v>01</v>
      </c>
      <c r="F577" s="5" t="str">
        <f t="shared" si="153"/>
        <v>1</v>
      </c>
      <c r="G577" s="5" t="str">
        <f t="shared" si="154"/>
        <v>6</v>
      </c>
      <c r="H577" s="5" t="str">
        <f t="shared" si="155"/>
        <v>00</v>
      </c>
      <c r="I577" s="11">
        <v>1214011600</v>
      </c>
      <c r="J577" s="14" t="s">
        <v>630</v>
      </c>
      <c r="K577" s="6" t="s">
        <v>21</v>
      </c>
      <c r="L577" s="15" t="s">
        <v>22</v>
      </c>
      <c r="N577" t="str">
        <f t="shared" si="141"/>
        <v>1214011600</v>
      </c>
      <c r="O577" t="str">
        <f t="shared" si="142"/>
        <v>'1214011600'</v>
      </c>
      <c r="P577" t="str">
        <f t="shared" si="143"/>
        <v>'Contribuição Previdenciária do Empregador ou Equiparado - Contribuintes Não Optantes pelo Simples Nacional - Juros de Mora'</v>
      </c>
      <c r="Q577" t="str">
        <f t="shared" si="144"/>
        <v>'Vide descrição do código de receita principal.'</v>
      </c>
      <c r="R577" t="str">
        <f t="shared" si="145"/>
        <v>'S'</v>
      </c>
      <c r="S577">
        <f t="shared" si="146"/>
        <v>8</v>
      </c>
      <c r="T577" t="str">
        <f t="shared" si="147"/>
        <v>Insert into CONTA_RECEITA_DESPESA  (VERSION,ATIVO,DATE_CREATED,LAST_UPDATED,TIPO,CODIGO,DESCRICAO,DESCRICAO_DETALHADA,ANALITICO,TAMANHO) values (0,'S',sysdate,sysdate,'R','1214011600','Contribuição Previdenciária do Empregador ou Equiparado - Contribuintes Não Optantes pelo Simples Nacional - Juros de Mora','Vide descrição do código de receita principal.','S',8);</v>
      </c>
    </row>
    <row r="578" spans="1:20" ht="32" x14ac:dyDescent="0.2">
      <c r="A578" s="4" t="str">
        <f t="shared" si="148"/>
        <v>1</v>
      </c>
      <c r="B578" s="5" t="str">
        <f t="shared" si="149"/>
        <v>2</v>
      </c>
      <c r="C578" s="5" t="str">
        <f t="shared" si="150"/>
        <v>1</v>
      </c>
      <c r="D578" s="5" t="str">
        <f t="shared" si="151"/>
        <v>4</v>
      </c>
      <c r="E578" s="5" t="str">
        <f t="shared" si="152"/>
        <v>01</v>
      </c>
      <c r="F578" s="5" t="str">
        <f t="shared" si="153"/>
        <v>1</v>
      </c>
      <c r="G578" s="5" t="str">
        <f t="shared" si="154"/>
        <v>7</v>
      </c>
      <c r="H578" s="5" t="str">
        <f t="shared" si="155"/>
        <v>00</v>
      </c>
      <c r="I578" s="11">
        <v>1214011700</v>
      </c>
      <c r="J578" s="14" t="s">
        <v>631</v>
      </c>
      <c r="K578" s="6" t="s">
        <v>21</v>
      </c>
      <c r="L578" s="15" t="s">
        <v>22</v>
      </c>
      <c r="N578" t="str">
        <f t="shared" si="141"/>
        <v>1214011700</v>
      </c>
      <c r="O578" t="str">
        <f t="shared" si="142"/>
        <v>'1214011700'</v>
      </c>
      <c r="P578" t="str">
        <f t="shared" si="143"/>
        <v>'Contribuição Previdenciária do Empregador ou Equiparado - Contribuintes Não Optantes pelo Simples Nacional - Dívida Ativa - Multas da Dívida Ativa'</v>
      </c>
      <c r="Q578" t="str">
        <f t="shared" si="144"/>
        <v>'Vide descrição do código de receita principal.'</v>
      </c>
      <c r="R578" t="str">
        <f t="shared" si="145"/>
        <v>'S'</v>
      </c>
      <c r="S578">
        <f t="shared" si="146"/>
        <v>8</v>
      </c>
      <c r="T578" t="str">
        <f t="shared" si="147"/>
        <v>Insert into CONTA_RECEITA_DESPESA  (VERSION,ATIVO,DATE_CREATED,LAST_UPDATED,TIPO,CODIGO,DESCRICAO,DESCRICAO_DETALHADA,ANALITICO,TAMANHO) values (0,'S',sysdate,sysdate,'R','1214011700','Contribuição Previdenciária do Empregador ou Equiparado - Contribuintes Não Optantes pelo Simples Nacional - Dívida Ativa - Multas da Dívida Ativa','Vide descrição do código de receita principal.','S',8);</v>
      </c>
    </row>
    <row r="579" spans="1:20" ht="32" x14ac:dyDescent="0.2">
      <c r="A579" s="4" t="str">
        <f t="shared" si="148"/>
        <v>1</v>
      </c>
      <c r="B579" s="5" t="str">
        <f t="shared" si="149"/>
        <v>2</v>
      </c>
      <c r="C579" s="5" t="str">
        <f t="shared" si="150"/>
        <v>1</v>
      </c>
      <c r="D579" s="5" t="str">
        <f t="shared" si="151"/>
        <v>4</v>
      </c>
      <c r="E579" s="5" t="str">
        <f t="shared" si="152"/>
        <v>01</v>
      </c>
      <c r="F579" s="5" t="str">
        <f t="shared" si="153"/>
        <v>1</v>
      </c>
      <c r="G579" s="5" t="str">
        <f t="shared" si="154"/>
        <v>8</v>
      </c>
      <c r="H579" s="5" t="str">
        <f t="shared" si="155"/>
        <v>00</v>
      </c>
      <c r="I579" s="11">
        <v>1214011800</v>
      </c>
      <c r="J579" s="14" t="s">
        <v>632</v>
      </c>
      <c r="K579" s="6" t="s">
        <v>21</v>
      </c>
      <c r="L579" s="15" t="s">
        <v>22</v>
      </c>
      <c r="N579" t="str">
        <f t="shared" si="141"/>
        <v>1214011800</v>
      </c>
      <c r="O579" t="str">
        <f t="shared" si="142"/>
        <v>'1214011800'</v>
      </c>
      <c r="P579" t="str">
        <f t="shared" si="143"/>
        <v>'Contribuição Previdenciária do Empregador ou Equiparado - Contribuintes Não Optantes pelo Simples Nacional - Juros de Mora da Dívida Ativa'</v>
      </c>
      <c r="Q579" t="str">
        <f t="shared" si="144"/>
        <v>'Vide descrição do código de receita principal.'</v>
      </c>
      <c r="R579" t="str">
        <f t="shared" si="145"/>
        <v>'S'</v>
      </c>
      <c r="S579">
        <f t="shared" si="146"/>
        <v>8</v>
      </c>
      <c r="T579" t="str">
        <f t="shared" si="147"/>
        <v>Insert into CONTA_RECEITA_DESPESA  (VERSION,ATIVO,DATE_CREATED,LAST_UPDATED,TIPO,CODIGO,DESCRICAO,DESCRICAO_DETALHADA,ANALITICO,TAMANHO) values (0,'S',sysdate,sysdate,'R','1214011800','Contribuição Previdenciária do Empregador ou Equiparado - Contribuintes Não Optantes pelo Simples Nacional - Juros de Mora da Dívida Ativa','Vide descrição do código de receita principal.','S',8);</v>
      </c>
    </row>
    <row r="580" spans="1:20" ht="112" x14ac:dyDescent="0.2">
      <c r="A580" s="4" t="str">
        <f t="shared" si="148"/>
        <v>1</v>
      </c>
      <c r="B580" s="5" t="str">
        <f t="shared" si="149"/>
        <v>2</v>
      </c>
      <c r="C580" s="5" t="str">
        <f t="shared" si="150"/>
        <v>1</v>
      </c>
      <c r="D580" s="5" t="str">
        <f t="shared" si="151"/>
        <v>4</v>
      </c>
      <c r="E580" s="5" t="str">
        <f t="shared" si="152"/>
        <v>01</v>
      </c>
      <c r="F580" s="5" t="str">
        <f t="shared" si="153"/>
        <v>2</v>
      </c>
      <c r="G580" s="5" t="str">
        <f t="shared" si="154"/>
        <v>0</v>
      </c>
      <c r="H580" s="5" t="str">
        <f t="shared" si="155"/>
        <v>00</v>
      </c>
      <c r="I580" s="11">
        <v>1214012000</v>
      </c>
      <c r="J580" s="6" t="s">
        <v>633</v>
      </c>
      <c r="K580" s="6" t="s">
        <v>634</v>
      </c>
      <c r="L580" s="13" t="s">
        <v>11</v>
      </c>
      <c r="N580" t="str">
        <f t="shared" si="141"/>
        <v>1214012000</v>
      </c>
      <c r="O580" t="str">
        <f t="shared" si="142"/>
        <v>'1214012000'</v>
      </c>
      <c r="P580" t="str">
        <f t="shared" si="143"/>
        <v>'Contribuição Previdenciária do Empregador ou Equiparado - Contribuintes Optantes pelo Simples Nacional'</v>
      </c>
      <c r="Q580" t="str">
        <f t="shared" si="144"/>
        <v>'Registra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80" t="str">
        <f t="shared" si="145"/>
        <v>'N'</v>
      </c>
      <c r="S580">
        <f t="shared" si="146"/>
        <v>7</v>
      </c>
      <c r="T580" t="str">
        <f t="shared" si="147"/>
        <v>Insert into CONTA_RECEITA_DESPESA  (VERSION,ATIVO,DATE_CREATED,LAST_UPDATED,TIPO,CODIGO,DESCRICAO,DESCRICAO_DETALHADA,ANALITICO,TAMANHO) values (0,'S',sysdate,sysdate,'R','1214012000','Contribuição Previdenciária do Empregador ou Equiparado - Contribuintes Optantes pelo Simples Nacional','Registra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81" spans="1:20" ht="32" x14ac:dyDescent="0.2">
      <c r="A581" s="4" t="str">
        <f t="shared" si="148"/>
        <v>1</v>
      </c>
      <c r="B581" s="5" t="str">
        <f t="shared" si="149"/>
        <v>2</v>
      </c>
      <c r="C581" s="5" t="str">
        <f t="shared" si="150"/>
        <v>1</v>
      </c>
      <c r="D581" s="5" t="str">
        <f t="shared" si="151"/>
        <v>4</v>
      </c>
      <c r="E581" s="5" t="str">
        <f t="shared" si="152"/>
        <v>01</v>
      </c>
      <c r="F581" s="5" t="str">
        <f t="shared" si="153"/>
        <v>2</v>
      </c>
      <c r="G581" s="5" t="str">
        <f t="shared" si="154"/>
        <v>1</v>
      </c>
      <c r="H581" s="5" t="str">
        <f t="shared" si="155"/>
        <v>00</v>
      </c>
      <c r="I581" s="11">
        <v>1214012100</v>
      </c>
      <c r="J581" s="14" t="s">
        <v>635</v>
      </c>
      <c r="K581" s="6" t="s">
        <v>21</v>
      </c>
      <c r="L581" s="15" t="s">
        <v>22</v>
      </c>
      <c r="N581" t="str">
        <f t="shared" si="141"/>
        <v>1214012100</v>
      </c>
      <c r="O581" t="str">
        <f t="shared" si="142"/>
        <v>'1214012100'</v>
      </c>
      <c r="P581" t="str">
        <f t="shared" si="143"/>
        <v>'Contribuição Previdenciária do Empregador ou Equiparado - Contribuintes Optantes pelo Simples Nacional - Principal'</v>
      </c>
      <c r="Q581" t="str">
        <f t="shared" si="144"/>
        <v>'Vide descrição do código de receita principal.'</v>
      </c>
      <c r="R581" t="str">
        <f t="shared" si="145"/>
        <v>'S'</v>
      </c>
      <c r="S581">
        <f t="shared" si="146"/>
        <v>8</v>
      </c>
      <c r="T581" t="str">
        <f t="shared" si="147"/>
        <v>Insert into CONTA_RECEITA_DESPESA  (VERSION,ATIVO,DATE_CREATED,LAST_UPDATED,TIPO,CODIGO,DESCRICAO,DESCRICAO_DETALHADA,ANALITICO,TAMANHO) values (0,'S',sysdate,sysdate,'R','1214012100','Contribuição Previdenciária do Empregador ou Equiparado - Contribuintes Optantes pelo Simples Nacional - Principal','Vide descrição do código de receita principal.','S',8);</v>
      </c>
    </row>
    <row r="582" spans="1:20" ht="32" x14ac:dyDescent="0.2">
      <c r="A582" s="4" t="str">
        <f t="shared" si="148"/>
        <v>1</v>
      </c>
      <c r="B582" s="5" t="str">
        <f t="shared" si="149"/>
        <v>2</v>
      </c>
      <c r="C582" s="5" t="str">
        <f t="shared" si="150"/>
        <v>1</v>
      </c>
      <c r="D582" s="5" t="str">
        <f t="shared" si="151"/>
        <v>4</v>
      </c>
      <c r="E582" s="5" t="str">
        <f t="shared" si="152"/>
        <v>01</v>
      </c>
      <c r="F582" s="5" t="str">
        <f t="shared" si="153"/>
        <v>2</v>
      </c>
      <c r="G582" s="5" t="str">
        <f t="shared" si="154"/>
        <v>2</v>
      </c>
      <c r="H582" s="5" t="str">
        <f t="shared" si="155"/>
        <v>00</v>
      </c>
      <c r="I582" s="11">
        <v>1214012200</v>
      </c>
      <c r="J582" s="14" t="s">
        <v>636</v>
      </c>
      <c r="K582" s="6" t="s">
        <v>21</v>
      </c>
      <c r="L582" s="15" t="s">
        <v>22</v>
      </c>
      <c r="N582" t="str">
        <f t="shared" ref="N582:N645" si="156">SUBSTITUTE(I582,".","")</f>
        <v>1214012200</v>
      </c>
      <c r="O582" t="str">
        <f t="shared" ref="O582:O645" si="157">_xlfn.CONCAT("'",N582,"'")</f>
        <v>'1214012200'</v>
      </c>
      <c r="P582" t="str">
        <f t="shared" ref="P582:P645" si="158">_xlfn.CONCAT("'",CLEAN(J582),"'")</f>
        <v>'Contribuição Previdenciária do Empregador ou Equiparado - Contribuintes Optantes pelo Simples Nacional - Multas e Juros de Mora'</v>
      </c>
      <c r="Q582" t="str">
        <f t="shared" ref="Q582:Q645" si="159">_xlfn.CONCAT("'",CLEAN(K582),"'")</f>
        <v>'Vide descrição do código de receita principal.'</v>
      </c>
      <c r="R582" t="str">
        <f t="shared" ref="R582:R645" si="160">IF(TRIM(L582)="NÃO","'N'",IF(TRIM(L582)="SIM","'S'","*ERR0*"))</f>
        <v>'S'</v>
      </c>
      <c r="S582">
        <f t="shared" ref="S582:S645" si="161">IF(RIGHT(N582,2)&lt;&gt;"00",10,IF(MID(N582,8,1)&lt;&gt;"0",8,IF(MID(N582,7,1)&lt;&gt;"0",7,IF(MID(N582,5,2)&lt;&gt;"00",6,IF(MID(N582,4,1)&lt;&gt;"0",4,IF(MID(N582,3,1)&lt;&gt;"0",3,IF(MID(N582,2,1)&lt;&gt;"0",2,IF(LEFT(N582,1)&lt;&gt;"0",1,"*ERR0*"))))))))</f>
        <v>8</v>
      </c>
      <c r="T582" t="str">
        <f t="shared" ref="T582:T645" si="162">_xlfn.CONCAT("Insert into CONTA_RECEITA_DESPESA  (VERSION,ATIVO,DATE_CREATED,LAST_UPDATED,TIPO,CODIGO,DESCRICAO,DESCRICAO_DETALHADA,ANALITICO,TAMANHO) values (0,'S',sysdate,sysdate,'R',",O582,",",P582,",",Q582,",",R582,",",S582,");")</f>
        <v>Insert into CONTA_RECEITA_DESPESA  (VERSION,ATIVO,DATE_CREATED,LAST_UPDATED,TIPO,CODIGO,DESCRICAO,DESCRICAO_DETALHADA,ANALITICO,TAMANHO) values (0,'S',sysdate,sysdate,'R','1214012200','Contribuição Previdenciária do Empregador ou Equiparado - Contribuintes Optantes pelo Simples Nacional - Multas e Juros de Mora','Vide descrição do código de receita principal.','S',8);</v>
      </c>
    </row>
    <row r="583" spans="1:20" ht="32" x14ac:dyDescent="0.2">
      <c r="A583" s="4" t="str">
        <f t="shared" si="148"/>
        <v>1</v>
      </c>
      <c r="B583" s="5" t="str">
        <f t="shared" si="149"/>
        <v>2</v>
      </c>
      <c r="C583" s="5" t="str">
        <f t="shared" si="150"/>
        <v>1</v>
      </c>
      <c r="D583" s="5" t="str">
        <f t="shared" si="151"/>
        <v>4</v>
      </c>
      <c r="E583" s="5" t="str">
        <f t="shared" si="152"/>
        <v>01</v>
      </c>
      <c r="F583" s="5" t="str">
        <f t="shared" si="153"/>
        <v>2</v>
      </c>
      <c r="G583" s="5" t="str">
        <f t="shared" si="154"/>
        <v>3</v>
      </c>
      <c r="H583" s="5" t="str">
        <f t="shared" si="155"/>
        <v>00</v>
      </c>
      <c r="I583" s="11">
        <v>1214012300</v>
      </c>
      <c r="J583" s="14" t="s">
        <v>637</v>
      </c>
      <c r="K583" s="6" t="s">
        <v>21</v>
      </c>
      <c r="L583" s="15" t="s">
        <v>22</v>
      </c>
      <c r="N583" t="str">
        <f t="shared" si="156"/>
        <v>1214012300</v>
      </c>
      <c r="O583" t="str">
        <f t="shared" si="157"/>
        <v>'1214012300'</v>
      </c>
      <c r="P583" t="str">
        <f t="shared" si="158"/>
        <v>'Contribuição Previdenciária do Empregador ou Equiparado - Contribuintes Optantes pelo Simples Nacional - Dívida Ativa'</v>
      </c>
      <c r="Q583" t="str">
        <f t="shared" si="159"/>
        <v>'Vide descrição do código de receita principal.'</v>
      </c>
      <c r="R583" t="str">
        <f t="shared" si="160"/>
        <v>'S'</v>
      </c>
      <c r="S583">
        <f t="shared" si="161"/>
        <v>8</v>
      </c>
      <c r="T583" t="str">
        <f t="shared" si="162"/>
        <v>Insert into CONTA_RECEITA_DESPESA  (VERSION,ATIVO,DATE_CREATED,LAST_UPDATED,TIPO,CODIGO,DESCRICAO,DESCRICAO_DETALHADA,ANALITICO,TAMANHO) values (0,'S',sysdate,sysdate,'R','1214012300','Contribuição Previdenciária do Empregador ou Equiparado - Contribuintes Optantes pelo Simples Nacional - Dívida Ativa','Vide descrição do código de receita principal.','S',8);</v>
      </c>
    </row>
    <row r="584" spans="1:20" ht="32" x14ac:dyDescent="0.2">
      <c r="A584" s="4" t="str">
        <f t="shared" si="148"/>
        <v>1</v>
      </c>
      <c r="B584" s="5" t="str">
        <f t="shared" si="149"/>
        <v>2</v>
      </c>
      <c r="C584" s="5" t="str">
        <f t="shared" si="150"/>
        <v>1</v>
      </c>
      <c r="D584" s="5" t="str">
        <f t="shared" si="151"/>
        <v>4</v>
      </c>
      <c r="E584" s="5" t="str">
        <f t="shared" si="152"/>
        <v>01</v>
      </c>
      <c r="F584" s="5" t="str">
        <f t="shared" si="153"/>
        <v>2</v>
      </c>
      <c r="G584" s="5" t="str">
        <f t="shared" si="154"/>
        <v>4</v>
      </c>
      <c r="H584" s="5" t="str">
        <f t="shared" si="155"/>
        <v>00</v>
      </c>
      <c r="I584" s="11">
        <v>1214012400</v>
      </c>
      <c r="J584" s="14" t="s">
        <v>638</v>
      </c>
      <c r="K584" s="6" t="s">
        <v>21</v>
      </c>
      <c r="L584" s="15" t="s">
        <v>22</v>
      </c>
      <c r="N584" t="str">
        <f t="shared" si="156"/>
        <v>1214012400</v>
      </c>
      <c r="O584" t="str">
        <f t="shared" si="157"/>
        <v>'1214012400'</v>
      </c>
      <c r="P584" t="str">
        <f t="shared" si="158"/>
        <v>'Contribuição Previdenciária do Empregador ou Equiparado - Contribuintes Optantes pelo Simples Nacional - Dívida Ativa - Multas e Juros de Mora da Dívida Ativa'</v>
      </c>
      <c r="Q584" t="str">
        <f t="shared" si="159"/>
        <v>'Vide descrição do código de receita principal.'</v>
      </c>
      <c r="R584" t="str">
        <f t="shared" si="160"/>
        <v>'S'</v>
      </c>
      <c r="S584">
        <f t="shared" si="161"/>
        <v>8</v>
      </c>
      <c r="T584" t="str">
        <f t="shared" si="162"/>
        <v>Insert into CONTA_RECEITA_DESPESA  (VERSION,ATIVO,DATE_CREATED,LAST_UPDATED,TIPO,CODIGO,DESCRICAO,DESCRICAO_DETALHADA,ANALITICO,TAMANHO) values (0,'S',sysdate,sysdate,'R','1214012400','Contribuição Previdenciária do Empregador ou Equiparado - Contribuintes Optantes pelo Simples Nacional - Dívida Ativa - Multas e Juros de Mora da Dívida Ativa','Vide descrição do código de receita principal.','S',8);</v>
      </c>
    </row>
    <row r="585" spans="1:20" ht="32" x14ac:dyDescent="0.2">
      <c r="A585" s="4" t="str">
        <f t="shared" si="148"/>
        <v>1</v>
      </c>
      <c r="B585" s="5" t="str">
        <f t="shared" si="149"/>
        <v>2</v>
      </c>
      <c r="C585" s="5" t="str">
        <f t="shared" si="150"/>
        <v>1</v>
      </c>
      <c r="D585" s="5" t="str">
        <f t="shared" si="151"/>
        <v>4</v>
      </c>
      <c r="E585" s="5" t="str">
        <f t="shared" si="152"/>
        <v>01</v>
      </c>
      <c r="F585" s="5" t="str">
        <f t="shared" si="153"/>
        <v>2</v>
      </c>
      <c r="G585" s="5" t="str">
        <f t="shared" si="154"/>
        <v>5</v>
      </c>
      <c r="H585" s="5" t="str">
        <f t="shared" si="155"/>
        <v>00</v>
      </c>
      <c r="I585" s="11">
        <v>1214012500</v>
      </c>
      <c r="J585" s="14" t="s">
        <v>639</v>
      </c>
      <c r="K585" s="6" t="s">
        <v>21</v>
      </c>
      <c r="L585" s="15" t="s">
        <v>22</v>
      </c>
      <c r="N585" t="str">
        <f t="shared" si="156"/>
        <v>1214012500</v>
      </c>
      <c r="O585" t="str">
        <f t="shared" si="157"/>
        <v>'1214012500'</v>
      </c>
      <c r="P585" t="str">
        <f t="shared" si="158"/>
        <v>'Contribuição Previdenciária do Empregador ou Equiparado - Contribuintes Optantes pelo Simples Nacional - Multas'</v>
      </c>
      <c r="Q585" t="str">
        <f t="shared" si="159"/>
        <v>'Vide descrição do código de receita principal.'</v>
      </c>
      <c r="R585" t="str">
        <f t="shared" si="160"/>
        <v>'S'</v>
      </c>
      <c r="S585">
        <f t="shared" si="161"/>
        <v>8</v>
      </c>
      <c r="T585" t="str">
        <f t="shared" si="162"/>
        <v>Insert into CONTA_RECEITA_DESPESA  (VERSION,ATIVO,DATE_CREATED,LAST_UPDATED,TIPO,CODIGO,DESCRICAO,DESCRICAO_DETALHADA,ANALITICO,TAMANHO) values (0,'S',sysdate,sysdate,'R','1214012500','Contribuição Previdenciária do Empregador ou Equiparado - Contribuintes Optantes pelo Simples Nacional - Multas','Vide descrição do código de receita principal.','S',8);</v>
      </c>
    </row>
    <row r="586" spans="1:20" ht="32" x14ac:dyDescent="0.2">
      <c r="A586" s="4" t="str">
        <f t="shared" si="148"/>
        <v>1</v>
      </c>
      <c r="B586" s="5" t="str">
        <f t="shared" si="149"/>
        <v>2</v>
      </c>
      <c r="C586" s="5" t="str">
        <f t="shared" si="150"/>
        <v>1</v>
      </c>
      <c r="D586" s="5" t="str">
        <f t="shared" si="151"/>
        <v>4</v>
      </c>
      <c r="E586" s="5" t="str">
        <f t="shared" si="152"/>
        <v>01</v>
      </c>
      <c r="F586" s="5" t="str">
        <f t="shared" si="153"/>
        <v>2</v>
      </c>
      <c r="G586" s="5" t="str">
        <f t="shared" si="154"/>
        <v>6</v>
      </c>
      <c r="H586" s="5" t="str">
        <f t="shared" si="155"/>
        <v>00</v>
      </c>
      <c r="I586" s="11">
        <v>1214012600</v>
      </c>
      <c r="J586" s="14" t="s">
        <v>640</v>
      </c>
      <c r="K586" s="6" t="s">
        <v>21</v>
      </c>
      <c r="L586" s="15" t="s">
        <v>22</v>
      </c>
      <c r="N586" t="str">
        <f t="shared" si="156"/>
        <v>1214012600</v>
      </c>
      <c r="O586" t="str">
        <f t="shared" si="157"/>
        <v>'1214012600'</v>
      </c>
      <c r="P586" t="str">
        <f t="shared" si="158"/>
        <v>'Contribuição Previdenciária do Empregador ou Equiparado - Contribuintes Optantes pelo Simples Nacional - Juros de Mora'</v>
      </c>
      <c r="Q586" t="str">
        <f t="shared" si="159"/>
        <v>'Vide descrição do código de receita principal.'</v>
      </c>
      <c r="R586" t="str">
        <f t="shared" si="160"/>
        <v>'S'</v>
      </c>
      <c r="S586">
        <f t="shared" si="161"/>
        <v>8</v>
      </c>
      <c r="T586" t="str">
        <f t="shared" si="162"/>
        <v>Insert into CONTA_RECEITA_DESPESA  (VERSION,ATIVO,DATE_CREATED,LAST_UPDATED,TIPO,CODIGO,DESCRICAO,DESCRICAO_DETALHADA,ANALITICO,TAMANHO) values (0,'S',sysdate,sysdate,'R','1214012600','Contribuição Previdenciária do Empregador ou Equiparado - Contribuintes Optantes pelo Simples Nacional - Juros de Mora','Vide descrição do código de receita principal.','S',8);</v>
      </c>
    </row>
    <row r="587" spans="1:20" ht="32" x14ac:dyDescent="0.2">
      <c r="A587" s="4" t="str">
        <f t="shared" si="148"/>
        <v>1</v>
      </c>
      <c r="B587" s="5" t="str">
        <f t="shared" si="149"/>
        <v>2</v>
      </c>
      <c r="C587" s="5" t="str">
        <f t="shared" si="150"/>
        <v>1</v>
      </c>
      <c r="D587" s="5" t="str">
        <f t="shared" si="151"/>
        <v>4</v>
      </c>
      <c r="E587" s="5" t="str">
        <f t="shared" si="152"/>
        <v>01</v>
      </c>
      <c r="F587" s="5" t="str">
        <f t="shared" si="153"/>
        <v>2</v>
      </c>
      <c r="G587" s="5" t="str">
        <f t="shared" si="154"/>
        <v>7</v>
      </c>
      <c r="H587" s="5" t="str">
        <f t="shared" si="155"/>
        <v>00</v>
      </c>
      <c r="I587" s="11">
        <v>1214012700</v>
      </c>
      <c r="J587" s="14" t="s">
        <v>641</v>
      </c>
      <c r="K587" s="6" t="s">
        <v>21</v>
      </c>
      <c r="L587" s="15" t="s">
        <v>22</v>
      </c>
      <c r="N587" t="str">
        <f t="shared" si="156"/>
        <v>1214012700</v>
      </c>
      <c r="O587" t="str">
        <f t="shared" si="157"/>
        <v>'1214012700'</v>
      </c>
      <c r="P587" t="str">
        <f t="shared" si="158"/>
        <v>'Contribuição Previdenciária do Empregador ou Equiparado - Contribuintes Optantes pelo Simples Nacional - Dívida Ativa - Multas da Dívida Ativa'</v>
      </c>
      <c r="Q587" t="str">
        <f t="shared" si="159"/>
        <v>'Vide descrição do código de receita principal.'</v>
      </c>
      <c r="R587" t="str">
        <f t="shared" si="160"/>
        <v>'S'</v>
      </c>
      <c r="S587">
        <f t="shared" si="161"/>
        <v>8</v>
      </c>
      <c r="T587" t="str">
        <f t="shared" si="162"/>
        <v>Insert into CONTA_RECEITA_DESPESA  (VERSION,ATIVO,DATE_CREATED,LAST_UPDATED,TIPO,CODIGO,DESCRICAO,DESCRICAO_DETALHADA,ANALITICO,TAMANHO) values (0,'S',sysdate,sysdate,'R','1214012700','Contribuição Previdenciária do Empregador ou Equiparado - Contribuintes Optantes pelo Simples Nacional - Dívida Ativa - Multas da Dívida Ativa','Vide descrição do código de receita principal.','S',8);</v>
      </c>
    </row>
    <row r="588" spans="1:20" ht="126.75" customHeight="1" x14ac:dyDescent="0.2">
      <c r="A588" s="4" t="str">
        <f t="shared" si="148"/>
        <v>1</v>
      </c>
      <c r="B588" s="5" t="str">
        <f t="shared" si="149"/>
        <v>2</v>
      </c>
      <c r="C588" s="5" t="str">
        <f t="shared" si="150"/>
        <v>1</v>
      </c>
      <c r="D588" s="5" t="str">
        <f t="shared" si="151"/>
        <v>4</v>
      </c>
      <c r="E588" s="5" t="str">
        <f t="shared" si="152"/>
        <v>01</v>
      </c>
      <c r="F588" s="5" t="str">
        <f t="shared" si="153"/>
        <v>2</v>
      </c>
      <c r="G588" s="5" t="str">
        <f t="shared" si="154"/>
        <v>8</v>
      </c>
      <c r="H588" s="5" t="str">
        <f t="shared" si="155"/>
        <v>00</v>
      </c>
      <c r="I588" s="11">
        <v>1214012800</v>
      </c>
      <c r="J588" s="14" t="s">
        <v>642</v>
      </c>
      <c r="K588" s="6" t="s">
        <v>21</v>
      </c>
      <c r="L588" s="15" t="s">
        <v>22</v>
      </c>
      <c r="N588" t="str">
        <f t="shared" si="156"/>
        <v>1214012800</v>
      </c>
      <c r="O588" t="str">
        <f t="shared" si="157"/>
        <v>'1214012800'</v>
      </c>
      <c r="P588" t="str">
        <f t="shared" si="158"/>
        <v>'Contribuição Previdenciária do Empregador ou Equiparado - Contribuintes Optantes pelo Simples Nacional - Juros de Mora da Dívida Ativa'</v>
      </c>
      <c r="Q588" t="str">
        <f t="shared" si="159"/>
        <v>'Vide descrição do código de receita principal.'</v>
      </c>
      <c r="R588" t="str">
        <f t="shared" si="160"/>
        <v>'S'</v>
      </c>
      <c r="S588">
        <f t="shared" si="161"/>
        <v>8</v>
      </c>
      <c r="T588" t="str">
        <f t="shared" si="162"/>
        <v>Insert into CONTA_RECEITA_DESPESA  (VERSION,ATIVO,DATE_CREATED,LAST_UPDATED,TIPO,CODIGO,DESCRICAO,DESCRICAO_DETALHADA,ANALITICO,TAMANHO) values (0,'S',sysdate,sysdate,'R','1214012800','Contribuição Previdenciária do Empregador ou Equiparado - Contribuintes Optantes pelo Simples Nacional - Juros de Mora da Dívida Ativa','Vide descrição do código de receita principal.','S',8);</v>
      </c>
    </row>
    <row r="589" spans="1:20" ht="48" x14ac:dyDescent="0.2">
      <c r="A589" s="4" t="str">
        <f t="shared" ref="A589:A652" si="163">MID($I589,1,1)</f>
        <v>1</v>
      </c>
      <c r="B589" s="5" t="str">
        <f t="shared" ref="B589:B652" si="164">MID($I589,2,1)</f>
        <v>2</v>
      </c>
      <c r="C589" s="5" t="str">
        <f t="shared" ref="C589:C652" si="165">MID($I589,3,1)</f>
        <v>1</v>
      </c>
      <c r="D589" s="5" t="str">
        <f t="shared" ref="D589:D652" si="166">MID($I589,4,1)</f>
        <v>4</v>
      </c>
      <c r="E589" s="5" t="str">
        <f t="shared" ref="E589:E652" si="167">MID($I589,5,2)</f>
        <v>02</v>
      </c>
      <c r="F589" s="5" t="str">
        <f t="shared" ref="F589:F652" si="168">MID($I589,7,1)</f>
        <v>0</v>
      </c>
      <c r="G589" s="5" t="str">
        <f t="shared" ref="G589:G652" si="169">MID($I589,8,1)</f>
        <v>0</v>
      </c>
      <c r="H589" s="5" t="str">
        <f t="shared" ref="H589:H652" si="170">MID($I589,9,2)</f>
        <v>00</v>
      </c>
      <c r="I589" s="11">
        <v>1214020000</v>
      </c>
      <c r="J589" s="6" t="s">
        <v>643</v>
      </c>
      <c r="K589" s="6" t="s">
        <v>644</v>
      </c>
      <c r="L589" s="13" t="s">
        <v>11</v>
      </c>
      <c r="N589" t="str">
        <f t="shared" si="156"/>
        <v>1214020000</v>
      </c>
      <c r="O589" t="str">
        <f t="shared" si="157"/>
        <v>'1214020000'</v>
      </c>
      <c r="P589" t="str">
        <f t="shared" si="158"/>
        <v>'Contribuição Previdenciária do Segurado'</v>
      </c>
      <c r="Q589" t="str">
        <f t="shared" si="159"/>
        <v>'Registra as receitas originadas da Contribuição Previdenciária para o RGPS dos seguintes segurados obrigatórios (Empregado, Empregado Doméstico, Contribuinte Individual, Trabalhador Avulso e Segurado Especial) e facultativos.'</v>
      </c>
      <c r="R589" t="str">
        <f t="shared" si="160"/>
        <v>'N'</v>
      </c>
      <c r="S589">
        <f t="shared" si="161"/>
        <v>6</v>
      </c>
      <c r="T589" t="str">
        <f t="shared" si="162"/>
        <v>Insert into CONTA_RECEITA_DESPESA  (VERSION,ATIVO,DATE_CREATED,LAST_UPDATED,TIPO,CODIGO,DESCRICAO,DESCRICAO_DETALHADA,ANALITICO,TAMANHO) values (0,'S',sysdate,sysdate,'R','1214020000','Contribuição Previdenciária do Segurado','Registra as receitas originadas da Contribuição Previdenciária para o RGPS dos seguintes segurados obrigatórios (Empregado, Empregado Doméstico, Contribuinte Individual, Trabalhador Avulso e Segurado Especial) e facultativos.','N',6);</v>
      </c>
    </row>
    <row r="590" spans="1:20" ht="16" x14ac:dyDescent="0.2">
      <c r="A590" s="4" t="str">
        <f t="shared" si="163"/>
        <v>1</v>
      </c>
      <c r="B590" s="5" t="str">
        <f t="shared" si="164"/>
        <v>2</v>
      </c>
      <c r="C590" s="5" t="str">
        <f t="shared" si="165"/>
        <v>1</v>
      </c>
      <c r="D590" s="5" t="str">
        <f t="shared" si="166"/>
        <v>4</v>
      </c>
      <c r="E590" s="5" t="str">
        <f t="shared" si="167"/>
        <v>02</v>
      </c>
      <c r="F590" s="5" t="str">
        <f t="shared" si="168"/>
        <v>0</v>
      </c>
      <c r="G590" s="5" t="str">
        <f t="shared" si="169"/>
        <v>1</v>
      </c>
      <c r="H590" s="5" t="str">
        <f t="shared" si="170"/>
        <v>00</v>
      </c>
      <c r="I590" s="11">
        <v>1214020100</v>
      </c>
      <c r="J590" s="14" t="s">
        <v>645</v>
      </c>
      <c r="K590" s="6" t="s">
        <v>21</v>
      </c>
      <c r="L590" s="15" t="s">
        <v>22</v>
      </c>
      <c r="N590" t="str">
        <f t="shared" si="156"/>
        <v>1214020100</v>
      </c>
      <c r="O590" t="str">
        <f t="shared" si="157"/>
        <v>'1214020100'</v>
      </c>
      <c r="P590" t="str">
        <f t="shared" si="158"/>
        <v>'Contribuição Previdenciária do Segurado - Principal'</v>
      </c>
      <c r="Q590" t="str">
        <f t="shared" si="159"/>
        <v>'Vide descrição do código de receita principal.'</v>
      </c>
      <c r="R590" t="str">
        <f t="shared" si="160"/>
        <v>'S'</v>
      </c>
      <c r="S590">
        <f t="shared" si="161"/>
        <v>8</v>
      </c>
      <c r="T590" t="str">
        <f t="shared" si="162"/>
        <v>Insert into CONTA_RECEITA_DESPESA  (VERSION,ATIVO,DATE_CREATED,LAST_UPDATED,TIPO,CODIGO,DESCRICAO,DESCRICAO_DETALHADA,ANALITICO,TAMANHO) values (0,'S',sysdate,sysdate,'R','1214020100','Contribuição Previdenciária do Segurado - Principal','Vide descrição do código de receita principal.','S',8);</v>
      </c>
    </row>
    <row r="591" spans="1:20" ht="16" x14ac:dyDescent="0.2">
      <c r="A591" s="4" t="str">
        <f t="shared" si="163"/>
        <v>1</v>
      </c>
      <c r="B591" s="5" t="str">
        <f t="shared" si="164"/>
        <v>2</v>
      </c>
      <c r="C591" s="5" t="str">
        <f t="shared" si="165"/>
        <v>1</v>
      </c>
      <c r="D591" s="5" t="str">
        <f t="shared" si="166"/>
        <v>4</v>
      </c>
      <c r="E591" s="5" t="str">
        <f t="shared" si="167"/>
        <v>02</v>
      </c>
      <c r="F591" s="5" t="str">
        <f t="shared" si="168"/>
        <v>0</v>
      </c>
      <c r="G591" s="5" t="str">
        <f t="shared" si="169"/>
        <v>2</v>
      </c>
      <c r="H591" s="5" t="str">
        <f t="shared" si="170"/>
        <v>00</v>
      </c>
      <c r="I591" s="11">
        <v>1214020200</v>
      </c>
      <c r="J591" s="14" t="s">
        <v>646</v>
      </c>
      <c r="K591" s="6" t="s">
        <v>21</v>
      </c>
      <c r="L591" s="15" t="s">
        <v>22</v>
      </c>
      <c r="N591" t="str">
        <f t="shared" si="156"/>
        <v>1214020200</v>
      </c>
      <c r="O591" t="str">
        <f t="shared" si="157"/>
        <v>'1214020200'</v>
      </c>
      <c r="P591" t="str">
        <f t="shared" si="158"/>
        <v>'Contribuição Previdenciária do Segurado - Multas e Juros de Mora'</v>
      </c>
      <c r="Q591" t="str">
        <f t="shared" si="159"/>
        <v>'Vide descrição do código de receita principal.'</v>
      </c>
      <c r="R591" t="str">
        <f t="shared" si="160"/>
        <v>'S'</v>
      </c>
      <c r="S591">
        <f t="shared" si="161"/>
        <v>8</v>
      </c>
      <c r="T591" t="str">
        <f t="shared" si="162"/>
        <v>Insert into CONTA_RECEITA_DESPESA  (VERSION,ATIVO,DATE_CREATED,LAST_UPDATED,TIPO,CODIGO,DESCRICAO,DESCRICAO_DETALHADA,ANALITICO,TAMANHO) values (0,'S',sysdate,sysdate,'R','1214020200','Contribuição Previdenciária do Segurado - Multas e Juros de Mora','Vide descrição do código de receita principal.','S',8);</v>
      </c>
    </row>
    <row r="592" spans="1:20" ht="16" x14ac:dyDescent="0.2">
      <c r="A592" s="4" t="str">
        <f t="shared" si="163"/>
        <v>1</v>
      </c>
      <c r="B592" s="5" t="str">
        <f t="shared" si="164"/>
        <v>2</v>
      </c>
      <c r="C592" s="5" t="str">
        <f t="shared" si="165"/>
        <v>1</v>
      </c>
      <c r="D592" s="5" t="str">
        <f t="shared" si="166"/>
        <v>4</v>
      </c>
      <c r="E592" s="5" t="str">
        <f t="shared" si="167"/>
        <v>02</v>
      </c>
      <c r="F592" s="5" t="str">
        <f t="shared" si="168"/>
        <v>0</v>
      </c>
      <c r="G592" s="5" t="str">
        <f t="shared" si="169"/>
        <v>3</v>
      </c>
      <c r="H592" s="5" t="str">
        <f t="shared" si="170"/>
        <v>00</v>
      </c>
      <c r="I592" s="11">
        <v>1214020300</v>
      </c>
      <c r="J592" s="14" t="s">
        <v>647</v>
      </c>
      <c r="K592" s="6" t="s">
        <v>21</v>
      </c>
      <c r="L592" s="15" t="s">
        <v>22</v>
      </c>
      <c r="N592" t="str">
        <f t="shared" si="156"/>
        <v>1214020300</v>
      </c>
      <c r="O592" t="str">
        <f t="shared" si="157"/>
        <v>'1214020300'</v>
      </c>
      <c r="P592" t="str">
        <f t="shared" si="158"/>
        <v>'Contribuição Previdenciária do Segurado - Dívida Ativa'</v>
      </c>
      <c r="Q592" t="str">
        <f t="shared" si="159"/>
        <v>'Vide descrição do código de receita principal.'</v>
      </c>
      <c r="R592" t="str">
        <f t="shared" si="160"/>
        <v>'S'</v>
      </c>
      <c r="S592">
        <f t="shared" si="161"/>
        <v>8</v>
      </c>
      <c r="T592" t="str">
        <f t="shared" si="162"/>
        <v>Insert into CONTA_RECEITA_DESPESA  (VERSION,ATIVO,DATE_CREATED,LAST_UPDATED,TIPO,CODIGO,DESCRICAO,DESCRICAO_DETALHADA,ANALITICO,TAMANHO) values (0,'S',sysdate,sysdate,'R','1214020300','Contribuição Previdenciária do Segurado - Dívida Ativa','Vide descrição do código de receita principal.','S',8);</v>
      </c>
    </row>
    <row r="593" spans="1:20" ht="32" x14ac:dyDescent="0.2">
      <c r="A593" s="4" t="str">
        <f t="shared" si="163"/>
        <v>1</v>
      </c>
      <c r="B593" s="5" t="str">
        <f t="shared" si="164"/>
        <v>2</v>
      </c>
      <c r="C593" s="5" t="str">
        <f t="shared" si="165"/>
        <v>1</v>
      </c>
      <c r="D593" s="5" t="str">
        <f t="shared" si="166"/>
        <v>4</v>
      </c>
      <c r="E593" s="5" t="str">
        <f t="shared" si="167"/>
        <v>02</v>
      </c>
      <c r="F593" s="5" t="str">
        <f t="shared" si="168"/>
        <v>0</v>
      </c>
      <c r="G593" s="5" t="str">
        <f t="shared" si="169"/>
        <v>4</v>
      </c>
      <c r="H593" s="5" t="str">
        <f t="shared" si="170"/>
        <v>00</v>
      </c>
      <c r="I593" s="11">
        <v>1214020400</v>
      </c>
      <c r="J593" s="14" t="s">
        <v>648</v>
      </c>
      <c r="K593" s="6" t="s">
        <v>21</v>
      </c>
      <c r="L593" s="15" t="s">
        <v>22</v>
      </c>
      <c r="N593" t="str">
        <f t="shared" si="156"/>
        <v>1214020400</v>
      </c>
      <c r="O593" t="str">
        <f t="shared" si="157"/>
        <v>'1214020400'</v>
      </c>
      <c r="P593" t="str">
        <f t="shared" si="158"/>
        <v>'Contribuição Previdenciária do Segurado - Dívida Ativa - Multas e Juros de Mora da Dívida Ativa'</v>
      </c>
      <c r="Q593" t="str">
        <f t="shared" si="159"/>
        <v>'Vide descrição do código de receita principal.'</v>
      </c>
      <c r="R593" t="str">
        <f t="shared" si="160"/>
        <v>'S'</v>
      </c>
      <c r="S593">
        <f t="shared" si="161"/>
        <v>8</v>
      </c>
      <c r="T593" t="str">
        <f t="shared" si="162"/>
        <v>Insert into CONTA_RECEITA_DESPESA  (VERSION,ATIVO,DATE_CREATED,LAST_UPDATED,TIPO,CODIGO,DESCRICAO,DESCRICAO_DETALHADA,ANALITICO,TAMANHO) values (0,'S',sysdate,sysdate,'R','1214020400','Contribuição Previdenciária do Segurado - Dívida Ativa - Multas e Juros de Mora da Dívida Ativa','Vide descrição do código de receita principal.','S',8);</v>
      </c>
    </row>
    <row r="594" spans="1:20" ht="16" x14ac:dyDescent="0.2">
      <c r="A594" s="4" t="str">
        <f t="shared" si="163"/>
        <v>1</v>
      </c>
      <c r="B594" s="5" t="str">
        <f t="shared" si="164"/>
        <v>2</v>
      </c>
      <c r="C594" s="5" t="str">
        <f t="shared" si="165"/>
        <v>1</v>
      </c>
      <c r="D594" s="5" t="str">
        <f t="shared" si="166"/>
        <v>4</v>
      </c>
      <c r="E594" s="5" t="str">
        <f t="shared" si="167"/>
        <v>02</v>
      </c>
      <c r="F594" s="5" t="str">
        <f t="shared" si="168"/>
        <v>0</v>
      </c>
      <c r="G594" s="5" t="str">
        <f t="shared" si="169"/>
        <v>5</v>
      </c>
      <c r="H594" s="5" t="str">
        <f t="shared" si="170"/>
        <v>00</v>
      </c>
      <c r="I594" s="11">
        <v>1214020500</v>
      </c>
      <c r="J594" s="14" t="s">
        <v>649</v>
      </c>
      <c r="K594" s="6" t="s">
        <v>21</v>
      </c>
      <c r="L594" s="15" t="s">
        <v>22</v>
      </c>
      <c r="N594" t="str">
        <f t="shared" si="156"/>
        <v>1214020500</v>
      </c>
      <c r="O594" t="str">
        <f t="shared" si="157"/>
        <v>'1214020500'</v>
      </c>
      <c r="P594" t="str">
        <f t="shared" si="158"/>
        <v>'Contribuição Previdenciária do Segurado - Multas'</v>
      </c>
      <c r="Q594" t="str">
        <f t="shared" si="159"/>
        <v>'Vide descrição do código de receita principal.'</v>
      </c>
      <c r="R594" t="str">
        <f t="shared" si="160"/>
        <v>'S'</v>
      </c>
      <c r="S594">
        <f t="shared" si="161"/>
        <v>8</v>
      </c>
      <c r="T594" t="str">
        <f t="shared" si="162"/>
        <v>Insert into CONTA_RECEITA_DESPESA  (VERSION,ATIVO,DATE_CREATED,LAST_UPDATED,TIPO,CODIGO,DESCRICAO,DESCRICAO_DETALHADA,ANALITICO,TAMANHO) values (0,'S',sysdate,sysdate,'R','1214020500','Contribuição Previdenciária do Segurado - Multas','Vide descrição do código de receita principal.','S',8);</v>
      </c>
    </row>
    <row r="595" spans="1:20" ht="16" x14ac:dyDescent="0.2">
      <c r="A595" s="4" t="str">
        <f t="shared" si="163"/>
        <v>1</v>
      </c>
      <c r="B595" s="5" t="str">
        <f t="shared" si="164"/>
        <v>2</v>
      </c>
      <c r="C595" s="5" t="str">
        <f t="shared" si="165"/>
        <v>1</v>
      </c>
      <c r="D595" s="5" t="str">
        <f t="shared" si="166"/>
        <v>4</v>
      </c>
      <c r="E595" s="5" t="str">
        <f t="shared" si="167"/>
        <v>02</v>
      </c>
      <c r="F595" s="5" t="str">
        <f t="shared" si="168"/>
        <v>0</v>
      </c>
      <c r="G595" s="5" t="str">
        <f t="shared" si="169"/>
        <v>6</v>
      </c>
      <c r="H595" s="5" t="str">
        <f t="shared" si="170"/>
        <v>00</v>
      </c>
      <c r="I595" s="11">
        <v>1214020600</v>
      </c>
      <c r="J595" s="14" t="s">
        <v>650</v>
      </c>
      <c r="K595" s="6" t="s">
        <v>21</v>
      </c>
      <c r="L595" s="15" t="s">
        <v>22</v>
      </c>
      <c r="N595" t="str">
        <f t="shared" si="156"/>
        <v>1214020600</v>
      </c>
      <c r="O595" t="str">
        <f t="shared" si="157"/>
        <v>'1214020600'</v>
      </c>
      <c r="P595" t="str">
        <f t="shared" si="158"/>
        <v>'Contribuição Previdenciária do Segurado - Juros de Mora'</v>
      </c>
      <c r="Q595" t="str">
        <f t="shared" si="159"/>
        <v>'Vide descrição do código de receita principal.'</v>
      </c>
      <c r="R595" t="str">
        <f t="shared" si="160"/>
        <v>'S'</v>
      </c>
      <c r="S595">
        <f t="shared" si="161"/>
        <v>8</v>
      </c>
      <c r="T595" t="str">
        <f t="shared" si="162"/>
        <v>Insert into CONTA_RECEITA_DESPESA  (VERSION,ATIVO,DATE_CREATED,LAST_UPDATED,TIPO,CODIGO,DESCRICAO,DESCRICAO_DETALHADA,ANALITICO,TAMANHO) values (0,'S',sysdate,sysdate,'R','1214020600','Contribuição Previdenciária do Segurado - Juros de Mora','Vide descrição do código de receita principal.','S',8);</v>
      </c>
    </row>
    <row r="596" spans="1:20" ht="16" x14ac:dyDescent="0.2">
      <c r="A596" s="4" t="str">
        <f t="shared" si="163"/>
        <v>1</v>
      </c>
      <c r="B596" s="5" t="str">
        <f t="shared" si="164"/>
        <v>2</v>
      </c>
      <c r="C596" s="5" t="str">
        <f t="shared" si="165"/>
        <v>1</v>
      </c>
      <c r="D596" s="5" t="str">
        <f t="shared" si="166"/>
        <v>4</v>
      </c>
      <c r="E596" s="5" t="str">
        <f t="shared" si="167"/>
        <v>02</v>
      </c>
      <c r="F596" s="5" t="str">
        <f t="shared" si="168"/>
        <v>0</v>
      </c>
      <c r="G596" s="5" t="str">
        <f t="shared" si="169"/>
        <v>7</v>
      </c>
      <c r="H596" s="5" t="str">
        <f t="shared" si="170"/>
        <v>00</v>
      </c>
      <c r="I596" s="11">
        <v>1214020700</v>
      </c>
      <c r="J596" s="14" t="s">
        <v>651</v>
      </c>
      <c r="K596" s="6" t="s">
        <v>21</v>
      </c>
      <c r="L596" s="15" t="s">
        <v>22</v>
      </c>
      <c r="N596" t="str">
        <f t="shared" si="156"/>
        <v>1214020700</v>
      </c>
      <c r="O596" t="str">
        <f t="shared" si="157"/>
        <v>'1214020700'</v>
      </c>
      <c r="P596" t="str">
        <f t="shared" si="158"/>
        <v>'Contribuição Previdenciária do Segurado - Dívida Ativa - Multas da Dívida Ativa'</v>
      </c>
      <c r="Q596" t="str">
        <f t="shared" si="159"/>
        <v>'Vide descrição do código de receita principal.'</v>
      </c>
      <c r="R596" t="str">
        <f t="shared" si="160"/>
        <v>'S'</v>
      </c>
      <c r="S596">
        <f t="shared" si="161"/>
        <v>8</v>
      </c>
      <c r="T596" t="str">
        <f t="shared" si="162"/>
        <v>Insert into CONTA_RECEITA_DESPESA  (VERSION,ATIVO,DATE_CREATED,LAST_UPDATED,TIPO,CODIGO,DESCRICAO,DESCRICAO_DETALHADA,ANALITICO,TAMANHO) values (0,'S',sysdate,sysdate,'R','1214020700','Contribuição Previdenciária do Segurado - Dívida Ativa - Multas da Dívida Ativa','Vide descrição do código de receita principal.','S',8);</v>
      </c>
    </row>
    <row r="597" spans="1:20" ht="16" x14ac:dyDescent="0.2">
      <c r="A597" s="4" t="str">
        <f t="shared" si="163"/>
        <v>1</v>
      </c>
      <c r="B597" s="5" t="str">
        <f t="shared" si="164"/>
        <v>2</v>
      </c>
      <c r="C597" s="5" t="str">
        <f t="shared" si="165"/>
        <v>1</v>
      </c>
      <c r="D597" s="5" t="str">
        <f t="shared" si="166"/>
        <v>4</v>
      </c>
      <c r="E597" s="5" t="str">
        <f t="shared" si="167"/>
        <v>02</v>
      </c>
      <c r="F597" s="5" t="str">
        <f t="shared" si="168"/>
        <v>0</v>
      </c>
      <c r="G597" s="5" t="str">
        <f t="shared" si="169"/>
        <v>8</v>
      </c>
      <c r="H597" s="5" t="str">
        <f t="shared" si="170"/>
        <v>00</v>
      </c>
      <c r="I597" s="11">
        <v>1214020800</v>
      </c>
      <c r="J597" s="14" t="s">
        <v>652</v>
      </c>
      <c r="K597" s="6" t="s">
        <v>21</v>
      </c>
      <c r="L597" s="15" t="s">
        <v>22</v>
      </c>
      <c r="N597" t="str">
        <f t="shared" si="156"/>
        <v>1214020800</v>
      </c>
      <c r="O597" t="str">
        <f t="shared" si="157"/>
        <v>'1214020800'</v>
      </c>
      <c r="P597" t="str">
        <f t="shared" si="158"/>
        <v>'Contribuição Previdenciária do Segurado - Juros de Mora da Dívida Ativa'</v>
      </c>
      <c r="Q597" t="str">
        <f t="shared" si="159"/>
        <v>'Vide descrição do código de receita principal.'</v>
      </c>
      <c r="R597" t="str">
        <f t="shared" si="160"/>
        <v>'S'</v>
      </c>
      <c r="S597">
        <f t="shared" si="161"/>
        <v>8</v>
      </c>
      <c r="T597" t="str">
        <f t="shared" si="162"/>
        <v>Insert into CONTA_RECEITA_DESPESA  (VERSION,ATIVO,DATE_CREATED,LAST_UPDATED,TIPO,CODIGO,DESCRICAO,DESCRICAO_DETALHADA,ANALITICO,TAMANHO) values (0,'S',sysdate,sysdate,'R','1214020800','Contribuição Previdenciária do Segurado - Juros de Mora da Dívida Ativa','Vide descrição do código de receita principal.','S',8);</v>
      </c>
    </row>
    <row r="598" spans="1:20" ht="32" x14ac:dyDescent="0.2">
      <c r="A598" s="4" t="str">
        <f t="shared" si="163"/>
        <v>1</v>
      </c>
      <c r="B598" s="5" t="str">
        <f t="shared" si="164"/>
        <v>2</v>
      </c>
      <c r="C598" s="5" t="str">
        <f t="shared" si="165"/>
        <v>1</v>
      </c>
      <c r="D598" s="5" t="str">
        <f t="shared" si="166"/>
        <v>4</v>
      </c>
      <c r="E598" s="5" t="str">
        <f t="shared" si="167"/>
        <v>49</v>
      </c>
      <c r="F598" s="5" t="str">
        <f t="shared" si="168"/>
        <v>0</v>
      </c>
      <c r="G598" s="5" t="str">
        <f t="shared" si="169"/>
        <v>0</v>
      </c>
      <c r="H598" s="5" t="str">
        <f t="shared" si="170"/>
        <v>00</v>
      </c>
      <c r="I598" s="11">
        <v>1214490000</v>
      </c>
      <c r="J598" s="6" t="s">
        <v>653</v>
      </c>
      <c r="K598" s="6" t="s">
        <v>5232</v>
      </c>
      <c r="L598" s="13" t="s">
        <v>11</v>
      </c>
      <c r="N598" t="str">
        <f t="shared" si="156"/>
        <v>1214490000</v>
      </c>
      <c r="O598" t="str">
        <f t="shared" si="157"/>
        <v>'1214490000'</v>
      </c>
      <c r="P598" t="str">
        <f t="shared" si="158"/>
        <v>'Contribuições para o Regime Geral de Previdência Social - RGPS - Parcelamentos'</v>
      </c>
      <c r="Q598" t="str">
        <f t="shared" si="159"/>
        <v>'Registra receitas originadas do parcelamento de débitos da ContribuiçãoPrevidenciária para o Regime Geral de Previdência Social -  RGPS.'</v>
      </c>
      <c r="R598" t="str">
        <f t="shared" si="160"/>
        <v>'N'</v>
      </c>
      <c r="S598">
        <f t="shared" si="161"/>
        <v>6</v>
      </c>
      <c r="T598" t="str">
        <f t="shared" si="162"/>
        <v>Insert into CONTA_RECEITA_DESPESA  (VERSION,ATIVO,DATE_CREATED,LAST_UPDATED,TIPO,CODIGO,DESCRICAO,DESCRICAO_DETALHADA,ANALITICO,TAMANHO) values (0,'S',sysdate,sysdate,'R','1214490000','Contribuições para o Regime Geral de Previdência Social - RGPS - Parcelamentos','Registra receitas originadas do parcelamento de débitos da ContribuiçãoPrevidenciária para o Regime Geral de Previdência Social -  RGPS.','N',6);</v>
      </c>
    </row>
    <row r="599" spans="1:20" ht="32" x14ac:dyDescent="0.2">
      <c r="A599" s="4" t="str">
        <f t="shared" si="163"/>
        <v>1</v>
      </c>
      <c r="B599" s="5" t="str">
        <f t="shared" si="164"/>
        <v>2</v>
      </c>
      <c r="C599" s="5" t="str">
        <f t="shared" si="165"/>
        <v>1</v>
      </c>
      <c r="D599" s="5" t="str">
        <f t="shared" si="166"/>
        <v>4</v>
      </c>
      <c r="E599" s="5" t="str">
        <f t="shared" si="167"/>
        <v>49</v>
      </c>
      <c r="F599" s="5" t="str">
        <f t="shared" si="168"/>
        <v>0</v>
      </c>
      <c r="G599" s="5" t="str">
        <f t="shared" si="169"/>
        <v>1</v>
      </c>
      <c r="H599" s="5" t="str">
        <f t="shared" si="170"/>
        <v>00</v>
      </c>
      <c r="I599" s="11">
        <v>1214490100</v>
      </c>
      <c r="J599" s="14" t="s">
        <v>654</v>
      </c>
      <c r="K599" s="6" t="s">
        <v>21</v>
      </c>
      <c r="L599" s="15" t="s">
        <v>22</v>
      </c>
      <c r="N599" t="str">
        <f t="shared" si="156"/>
        <v>1214490100</v>
      </c>
      <c r="O599" t="str">
        <f t="shared" si="157"/>
        <v>'1214490100'</v>
      </c>
      <c r="P599" t="str">
        <f t="shared" si="158"/>
        <v>'Contribuições para o Regime Geral de Previdência Social - RGPS - Parcelamentos - Principal'</v>
      </c>
      <c r="Q599" t="str">
        <f t="shared" si="159"/>
        <v>'Vide descrição do código de receita principal.'</v>
      </c>
      <c r="R599" t="str">
        <f t="shared" si="160"/>
        <v>'S'</v>
      </c>
      <c r="S599">
        <f t="shared" si="161"/>
        <v>8</v>
      </c>
      <c r="T599" t="str">
        <f t="shared" si="162"/>
        <v>Insert into CONTA_RECEITA_DESPESA  (VERSION,ATIVO,DATE_CREATED,LAST_UPDATED,TIPO,CODIGO,DESCRICAO,DESCRICAO_DETALHADA,ANALITICO,TAMANHO) values (0,'S',sysdate,sysdate,'R','1214490100','Contribuições para o Regime Geral de Previdência Social - RGPS - Parcelamentos - Principal','Vide descrição do código de receita principal.','S',8);</v>
      </c>
    </row>
    <row r="600" spans="1:20" ht="32" x14ac:dyDescent="0.2">
      <c r="A600" s="4" t="str">
        <f t="shared" si="163"/>
        <v>1</v>
      </c>
      <c r="B600" s="5" t="str">
        <f t="shared" si="164"/>
        <v>2</v>
      </c>
      <c r="C600" s="5" t="str">
        <f t="shared" si="165"/>
        <v>1</v>
      </c>
      <c r="D600" s="5" t="str">
        <f t="shared" si="166"/>
        <v>4</v>
      </c>
      <c r="E600" s="5" t="str">
        <f t="shared" si="167"/>
        <v>49</v>
      </c>
      <c r="F600" s="5" t="str">
        <f t="shared" si="168"/>
        <v>0</v>
      </c>
      <c r="G600" s="5" t="str">
        <f t="shared" si="169"/>
        <v>2</v>
      </c>
      <c r="H600" s="5" t="str">
        <f t="shared" si="170"/>
        <v>00</v>
      </c>
      <c r="I600" s="11">
        <v>1214490200</v>
      </c>
      <c r="J600" s="14" t="s">
        <v>655</v>
      </c>
      <c r="K600" s="6" t="s">
        <v>21</v>
      </c>
      <c r="L600" s="15" t="s">
        <v>22</v>
      </c>
      <c r="N600" t="str">
        <f t="shared" si="156"/>
        <v>1214490200</v>
      </c>
      <c r="O600" t="str">
        <f t="shared" si="157"/>
        <v>'1214490200'</v>
      </c>
      <c r="P600" t="str">
        <f t="shared" si="158"/>
        <v>'Contribuições para o Regime Geral de Previdência Social - RGPS - Parcelamentos - Multas e Juros de Mora'</v>
      </c>
      <c r="Q600" t="str">
        <f t="shared" si="159"/>
        <v>'Vide descrição do código de receita principal.'</v>
      </c>
      <c r="R600" t="str">
        <f t="shared" si="160"/>
        <v>'S'</v>
      </c>
      <c r="S600">
        <f t="shared" si="161"/>
        <v>8</v>
      </c>
      <c r="T600" t="str">
        <f t="shared" si="162"/>
        <v>Insert into CONTA_RECEITA_DESPESA  (VERSION,ATIVO,DATE_CREATED,LAST_UPDATED,TIPO,CODIGO,DESCRICAO,DESCRICAO_DETALHADA,ANALITICO,TAMANHO) values (0,'S',sysdate,sysdate,'R','1214490200','Contribuições para o Regime Geral de Previdência Social - RGPS - Parcelamentos - Multas e Juros de Mora','Vide descrição do código de receita principal.','S',8);</v>
      </c>
    </row>
    <row r="601" spans="1:20" ht="32" x14ac:dyDescent="0.2">
      <c r="A601" s="4" t="str">
        <f t="shared" si="163"/>
        <v>1</v>
      </c>
      <c r="B601" s="5" t="str">
        <f t="shared" si="164"/>
        <v>2</v>
      </c>
      <c r="C601" s="5" t="str">
        <f t="shared" si="165"/>
        <v>1</v>
      </c>
      <c r="D601" s="5" t="str">
        <f t="shared" si="166"/>
        <v>4</v>
      </c>
      <c r="E601" s="5" t="str">
        <f t="shared" si="167"/>
        <v>49</v>
      </c>
      <c r="F601" s="5" t="str">
        <f t="shared" si="168"/>
        <v>0</v>
      </c>
      <c r="G601" s="5" t="str">
        <f t="shared" si="169"/>
        <v>3</v>
      </c>
      <c r="H601" s="5" t="str">
        <f t="shared" si="170"/>
        <v>00</v>
      </c>
      <c r="I601" s="11">
        <v>1214490300</v>
      </c>
      <c r="J601" s="14" t="s">
        <v>656</v>
      </c>
      <c r="K601" s="6" t="s">
        <v>21</v>
      </c>
      <c r="L601" s="15" t="s">
        <v>22</v>
      </c>
      <c r="N601" t="str">
        <f t="shared" si="156"/>
        <v>1214490300</v>
      </c>
      <c r="O601" t="str">
        <f t="shared" si="157"/>
        <v>'1214490300'</v>
      </c>
      <c r="P601" t="str">
        <f t="shared" si="158"/>
        <v>'Contribuições para o Regime Geral de Previdência Social - RGPS - Parcelamentos - Dívida Ativa'</v>
      </c>
      <c r="Q601" t="str">
        <f t="shared" si="159"/>
        <v>'Vide descrição do código de receita principal.'</v>
      </c>
      <c r="R601" t="str">
        <f t="shared" si="160"/>
        <v>'S'</v>
      </c>
      <c r="S601">
        <f t="shared" si="161"/>
        <v>8</v>
      </c>
      <c r="T601" t="str">
        <f t="shared" si="162"/>
        <v>Insert into CONTA_RECEITA_DESPESA  (VERSION,ATIVO,DATE_CREATED,LAST_UPDATED,TIPO,CODIGO,DESCRICAO,DESCRICAO_DETALHADA,ANALITICO,TAMANHO) values (0,'S',sysdate,sysdate,'R','1214490300','Contribuições para o Regime Geral de Previdência Social - RGPS - Parcelamentos - Dívida Ativa','Vide descrição do código de receita principal.','S',8);</v>
      </c>
    </row>
    <row r="602" spans="1:20" ht="32" x14ac:dyDescent="0.2">
      <c r="A602" s="4" t="str">
        <f t="shared" si="163"/>
        <v>1</v>
      </c>
      <c r="B602" s="5" t="str">
        <f t="shared" si="164"/>
        <v>2</v>
      </c>
      <c r="C602" s="5" t="str">
        <f t="shared" si="165"/>
        <v>1</v>
      </c>
      <c r="D602" s="5" t="str">
        <f t="shared" si="166"/>
        <v>4</v>
      </c>
      <c r="E602" s="5" t="str">
        <f t="shared" si="167"/>
        <v>49</v>
      </c>
      <c r="F602" s="5" t="str">
        <f t="shared" si="168"/>
        <v>0</v>
      </c>
      <c r="G602" s="5" t="str">
        <f t="shared" si="169"/>
        <v>4</v>
      </c>
      <c r="H602" s="5" t="str">
        <f t="shared" si="170"/>
        <v>00</v>
      </c>
      <c r="I602" s="11">
        <v>1214490400</v>
      </c>
      <c r="J602" s="14" t="s">
        <v>657</v>
      </c>
      <c r="K602" s="6" t="s">
        <v>21</v>
      </c>
      <c r="L602" s="15" t="s">
        <v>22</v>
      </c>
      <c r="N602" t="str">
        <f t="shared" si="156"/>
        <v>1214490400</v>
      </c>
      <c r="O602" t="str">
        <f t="shared" si="157"/>
        <v>'1214490400'</v>
      </c>
      <c r="P602" t="str">
        <f t="shared" si="158"/>
        <v>'Contribuições para o Regime Geral de Previdência Social - RGPS - Parcelamentos - Dívida Ativa - Multas e Juros de Mora da Dívida Ativa'</v>
      </c>
      <c r="Q602" t="str">
        <f t="shared" si="159"/>
        <v>'Vide descrição do código de receita principal.'</v>
      </c>
      <c r="R602" t="str">
        <f t="shared" si="160"/>
        <v>'S'</v>
      </c>
      <c r="S602">
        <f t="shared" si="161"/>
        <v>8</v>
      </c>
      <c r="T602" t="str">
        <f t="shared" si="162"/>
        <v>Insert into CONTA_RECEITA_DESPESA  (VERSION,ATIVO,DATE_CREATED,LAST_UPDATED,TIPO,CODIGO,DESCRICAO,DESCRICAO_DETALHADA,ANALITICO,TAMANHO) values (0,'S',sysdate,sysdate,'R','1214490400','Contribuições para o Regime Geral de Previdência Social - RGPS - Parcelamentos - Dívida Ativa - Multas e Juros de Mora da Dívida Ativa','Vide descrição do código de receita principal.','S',8);</v>
      </c>
    </row>
    <row r="603" spans="1:20" ht="16" x14ac:dyDescent="0.2">
      <c r="A603" s="4" t="str">
        <f t="shared" si="163"/>
        <v>1</v>
      </c>
      <c r="B603" s="5" t="str">
        <f t="shared" si="164"/>
        <v>2</v>
      </c>
      <c r="C603" s="5" t="str">
        <f t="shared" si="165"/>
        <v>1</v>
      </c>
      <c r="D603" s="5" t="str">
        <f t="shared" si="166"/>
        <v>4</v>
      </c>
      <c r="E603" s="5" t="str">
        <f t="shared" si="167"/>
        <v>49</v>
      </c>
      <c r="F603" s="5" t="str">
        <f t="shared" si="168"/>
        <v>0</v>
      </c>
      <c r="G603" s="5" t="str">
        <f t="shared" si="169"/>
        <v>5</v>
      </c>
      <c r="H603" s="5" t="str">
        <f t="shared" si="170"/>
        <v>00</v>
      </c>
      <c r="I603" s="11">
        <v>1214490500</v>
      </c>
      <c r="J603" s="14" t="s">
        <v>658</v>
      </c>
      <c r="K603" s="6" t="s">
        <v>21</v>
      </c>
      <c r="L603" s="15" t="s">
        <v>22</v>
      </c>
      <c r="N603" t="str">
        <f t="shared" si="156"/>
        <v>1214490500</v>
      </c>
      <c r="O603" t="str">
        <f t="shared" si="157"/>
        <v>'1214490500'</v>
      </c>
      <c r="P603" t="str">
        <f t="shared" si="158"/>
        <v>'Contribuições para o Regime Geral de Previdência Social - RGPS - Parcelamentos - Multas'</v>
      </c>
      <c r="Q603" t="str">
        <f t="shared" si="159"/>
        <v>'Vide descrição do código de receita principal.'</v>
      </c>
      <c r="R603" t="str">
        <f t="shared" si="160"/>
        <v>'S'</v>
      </c>
      <c r="S603">
        <f t="shared" si="161"/>
        <v>8</v>
      </c>
      <c r="T603" t="str">
        <f t="shared" si="162"/>
        <v>Insert into CONTA_RECEITA_DESPESA  (VERSION,ATIVO,DATE_CREATED,LAST_UPDATED,TIPO,CODIGO,DESCRICAO,DESCRICAO_DETALHADA,ANALITICO,TAMANHO) values (0,'S',sysdate,sysdate,'R','1214490500','Contribuições para o Regime Geral de Previdência Social - RGPS - Parcelamentos - Multas','Vide descrição do código de receita principal.','S',8);</v>
      </c>
    </row>
    <row r="604" spans="1:20" ht="32" x14ac:dyDescent="0.2">
      <c r="A604" s="4" t="str">
        <f t="shared" si="163"/>
        <v>1</v>
      </c>
      <c r="B604" s="5" t="str">
        <f t="shared" si="164"/>
        <v>2</v>
      </c>
      <c r="C604" s="5" t="str">
        <f t="shared" si="165"/>
        <v>1</v>
      </c>
      <c r="D604" s="5" t="str">
        <f t="shared" si="166"/>
        <v>4</v>
      </c>
      <c r="E604" s="5" t="str">
        <f t="shared" si="167"/>
        <v>49</v>
      </c>
      <c r="F604" s="5" t="str">
        <f t="shared" si="168"/>
        <v>0</v>
      </c>
      <c r="G604" s="5" t="str">
        <f t="shared" si="169"/>
        <v>6</v>
      </c>
      <c r="H604" s="5" t="str">
        <f t="shared" si="170"/>
        <v>00</v>
      </c>
      <c r="I604" s="11">
        <v>1214490600</v>
      </c>
      <c r="J604" s="14" t="s">
        <v>659</v>
      </c>
      <c r="K604" s="6" t="s">
        <v>21</v>
      </c>
      <c r="L604" s="15" t="s">
        <v>22</v>
      </c>
      <c r="N604" t="str">
        <f t="shared" si="156"/>
        <v>1214490600</v>
      </c>
      <c r="O604" t="str">
        <f t="shared" si="157"/>
        <v>'1214490600'</v>
      </c>
      <c r="P604" t="str">
        <f t="shared" si="158"/>
        <v>'Contribuições para o Regime Geral de Previdência Social - RGPS - Parcelamentos - Juros de Mora'</v>
      </c>
      <c r="Q604" t="str">
        <f t="shared" si="159"/>
        <v>'Vide descrição do código de receita principal.'</v>
      </c>
      <c r="R604" t="str">
        <f t="shared" si="160"/>
        <v>'S'</v>
      </c>
      <c r="S604">
        <f t="shared" si="161"/>
        <v>8</v>
      </c>
      <c r="T604" t="str">
        <f t="shared" si="162"/>
        <v>Insert into CONTA_RECEITA_DESPESA  (VERSION,ATIVO,DATE_CREATED,LAST_UPDATED,TIPO,CODIGO,DESCRICAO,DESCRICAO_DETALHADA,ANALITICO,TAMANHO) values (0,'S',sysdate,sysdate,'R','1214490600','Contribuições para o Regime Geral de Previdência Social - RGPS - Parcelamentos - Juros de Mora','Vide descrição do código de receita principal.','S',8);</v>
      </c>
    </row>
    <row r="605" spans="1:20" ht="32" x14ac:dyDescent="0.2">
      <c r="A605" s="4" t="str">
        <f t="shared" si="163"/>
        <v>1</v>
      </c>
      <c r="B605" s="5" t="str">
        <f t="shared" si="164"/>
        <v>2</v>
      </c>
      <c r="C605" s="5" t="str">
        <f t="shared" si="165"/>
        <v>1</v>
      </c>
      <c r="D605" s="5" t="str">
        <f t="shared" si="166"/>
        <v>4</v>
      </c>
      <c r="E605" s="5" t="str">
        <f t="shared" si="167"/>
        <v>49</v>
      </c>
      <c r="F605" s="5" t="str">
        <f t="shared" si="168"/>
        <v>0</v>
      </c>
      <c r="G605" s="5" t="str">
        <f t="shared" si="169"/>
        <v>7</v>
      </c>
      <c r="H605" s="5" t="str">
        <f t="shared" si="170"/>
        <v>00</v>
      </c>
      <c r="I605" s="11">
        <v>1214490700</v>
      </c>
      <c r="J605" s="14" t="s">
        <v>660</v>
      </c>
      <c r="K605" s="6" t="s">
        <v>21</v>
      </c>
      <c r="L605" s="15" t="s">
        <v>22</v>
      </c>
      <c r="N605" t="str">
        <f t="shared" si="156"/>
        <v>1214490700</v>
      </c>
      <c r="O605" t="str">
        <f t="shared" si="157"/>
        <v>'1214490700'</v>
      </c>
      <c r="P605" t="str">
        <f t="shared" si="158"/>
        <v>'Contribuições para o Regime Geral de Previdência Social - RGPS - Parcelamentos - Dívida Ativa - Multas da Dívida Ativa'</v>
      </c>
      <c r="Q605" t="str">
        <f t="shared" si="159"/>
        <v>'Vide descrição do código de receita principal.'</v>
      </c>
      <c r="R605" t="str">
        <f t="shared" si="160"/>
        <v>'S'</v>
      </c>
      <c r="S605">
        <f t="shared" si="161"/>
        <v>8</v>
      </c>
      <c r="T605" t="str">
        <f t="shared" si="162"/>
        <v>Insert into CONTA_RECEITA_DESPESA  (VERSION,ATIVO,DATE_CREATED,LAST_UPDATED,TIPO,CODIGO,DESCRICAO,DESCRICAO_DETALHADA,ANALITICO,TAMANHO) values (0,'S',sysdate,sysdate,'R','1214490700','Contribuições para o Regime Geral de Previdência Social - RGPS - Parcelamentos - Dívida Ativa - Multas da Dívida Ativa','Vide descrição do código de receita principal.','S',8);</v>
      </c>
    </row>
    <row r="606" spans="1:20" ht="32" x14ac:dyDescent="0.2">
      <c r="A606" s="4" t="str">
        <f t="shared" si="163"/>
        <v>1</v>
      </c>
      <c r="B606" s="5" t="str">
        <f t="shared" si="164"/>
        <v>2</v>
      </c>
      <c r="C606" s="5" t="str">
        <f t="shared" si="165"/>
        <v>1</v>
      </c>
      <c r="D606" s="5" t="str">
        <f t="shared" si="166"/>
        <v>4</v>
      </c>
      <c r="E606" s="5" t="str">
        <f t="shared" si="167"/>
        <v>49</v>
      </c>
      <c r="F606" s="5" t="str">
        <f t="shared" si="168"/>
        <v>0</v>
      </c>
      <c r="G606" s="5" t="str">
        <f t="shared" si="169"/>
        <v>8</v>
      </c>
      <c r="H606" s="5" t="str">
        <f t="shared" si="170"/>
        <v>00</v>
      </c>
      <c r="I606" s="11">
        <v>1214490800</v>
      </c>
      <c r="J606" s="14" t="s">
        <v>661</v>
      </c>
      <c r="K606" s="6" t="s">
        <v>21</v>
      </c>
      <c r="L606" s="15" t="s">
        <v>22</v>
      </c>
      <c r="N606" t="str">
        <f t="shared" si="156"/>
        <v>1214490800</v>
      </c>
      <c r="O606" t="str">
        <f t="shared" si="157"/>
        <v>'1214490800'</v>
      </c>
      <c r="P606" t="str">
        <f t="shared" si="158"/>
        <v>'Contribuições para o Regime Geral de Previdência Social - RGPS - Parcelamentos - Juros de Mora da Dívida Ativa'</v>
      </c>
      <c r="Q606" t="str">
        <f t="shared" si="159"/>
        <v>'Vide descrição do código de receita principal.'</v>
      </c>
      <c r="R606" t="str">
        <f t="shared" si="160"/>
        <v>'S'</v>
      </c>
      <c r="S606">
        <f t="shared" si="161"/>
        <v>8</v>
      </c>
      <c r="T606" t="str">
        <f t="shared" si="162"/>
        <v>Insert into CONTA_RECEITA_DESPESA  (VERSION,ATIVO,DATE_CREATED,LAST_UPDATED,TIPO,CODIGO,DESCRICAO,DESCRICAO_DETALHADA,ANALITICO,TAMANHO) values (0,'S',sysdate,sysdate,'R','1214490800','Contribuições para o Regime Geral de Previdência Social - RGPS - Parcelamentos - Juros de Mora da Dívida Ativa','Vide descrição do código de receita principal.','S',8);</v>
      </c>
    </row>
    <row r="607" spans="1:20" ht="48" x14ac:dyDescent="0.2">
      <c r="A607" s="4" t="str">
        <f t="shared" si="163"/>
        <v>1</v>
      </c>
      <c r="B607" s="5" t="str">
        <f t="shared" si="164"/>
        <v>2</v>
      </c>
      <c r="C607" s="5" t="str">
        <f t="shared" si="165"/>
        <v>1</v>
      </c>
      <c r="D607" s="5" t="str">
        <f t="shared" si="166"/>
        <v>5</v>
      </c>
      <c r="E607" s="5" t="str">
        <f t="shared" si="167"/>
        <v>00</v>
      </c>
      <c r="F607" s="5" t="str">
        <f t="shared" si="168"/>
        <v>0</v>
      </c>
      <c r="G607" s="5" t="str">
        <f t="shared" si="169"/>
        <v>0</v>
      </c>
      <c r="H607" s="5" t="str">
        <f t="shared" si="170"/>
        <v>00</v>
      </c>
      <c r="I607" s="11">
        <v>1215000000</v>
      </c>
      <c r="J607" s="6" t="s">
        <v>662</v>
      </c>
      <c r="K607" s="6" t="s">
        <v>663</v>
      </c>
      <c r="L607" s="13" t="s">
        <v>11</v>
      </c>
      <c r="N607" t="str">
        <f t="shared" si="156"/>
        <v>1215000000</v>
      </c>
      <c r="O607" t="str">
        <f t="shared" si="157"/>
        <v>'1215000000'</v>
      </c>
      <c r="P607" t="str">
        <f t="shared" si="158"/>
        <v>'Contribuições para  Regimes Próprios de Previdência e Sistema de Proteção Social'</v>
      </c>
      <c r="Q607" t="str">
        <f t="shared" si="159"/>
        <v>'Agrega as receitas provenientes da Contribuições para Regimes Próprios de Previdência e Sistema de Proteção Social, recolhidas dos servidores, da União, Estados, DF e Municípios e de suas respectivas Autarquias e Fundações.'</v>
      </c>
      <c r="R607" t="str">
        <f t="shared" si="160"/>
        <v>'N'</v>
      </c>
      <c r="S607">
        <f t="shared" si="161"/>
        <v>4</v>
      </c>
      <c r="T607" t="str">
        <f t="shared" si="162"/>
        <v>Insert into CONTA_RECEITA_DESPESA  (VERSION,ATIVO,DATE_CREATED,LAST_UPDATED,TIPO,CODIGO,DESCRICAO,DESCRICAO_DETALHADA,ANALITICO,TAMANHO) values (0,'S',sysdate,sysdate,'R','1215000000','Contribuições para  Regimes Próprios de Previdência e Sistema de Proteção Social','Agrega as receitas provenientes da Contribuições para Regimes Próprios de Previdência e Sistema de Proteção Social, recolhidas dos servidores, da União, Estados, DF e Municípios e de suas respectivas Autarquias e Fundações.','N',4);</v>
      </c>
    </row>
    <row r="608" spans="1:20" ht="32" x14ac:dyDescent="0.2">
      <c r="A608" s="4" t="str">
        <f t="shared" si="163"/>
        <v>1</v>
      </c>
      <c r="B608" s="5" t="str">
        <f t="shared" si="164"/>
        <v>2</v>
      </c>
      <c r="C608" s="5" t="str">
        <f t="shared" si="165"/>
        <v>1</v>
      </c>
      <c r="D608" s="5" t="str">
        <f t="shared" si="166"/>
        <v>5</v>
      </c>
      <c r="E608" s="5" t="str">
        <f t="shared" si="167"/>
        <v>01</v>
      </c>
      <c r="F608" s="5" t="str">
        <f t="shared" si="168"/>
        <v>0</v>
      </c>
      <c r="G608" s="5" t="str">
        <f t="shared" si="169"/>
        <v>0</v>
      </c>
      <c r="H608" s="5" t="str">
        <f t="shared" si="170"/>
        <v>00</v>
      </c>
      <c r="I608" s="11">
        <v>1215010000</v>
      </c>
      <c r="J608" s="6" t="s">
        <v>664</v>
      </c>
      <c r="K608" s="6" t="s">
        <v>5233</v>
      </c>
      <c r="L608" s="13" t="s">
        <v>11</v>
      </c>
      <c r="N608" t="str">
        <f t="shared" si="156"/>
        <v>1215010000</v>
      </c>
      <c r="O608" t="str">
        <f t="shared" si="157"/>
        <v>'1215010000'</v>
      </c>
      <c r="P608" t="str">
        <f t="shared" si="158"/>
        <v>'Contribuição do Servidor Civil'</v>
      </c>
      <c r="Q608" t="str">
        <f t="shared" si="159"/>
        <v>'Agrega as receitas provenientes da Contribuição para o Plano de Seguridade Social do Servidor Público, recolhidas dos servidores ativos, inativos e pensionistas.'</v>
      </c>
      <c r="R608" t="str">
        <f t="shared" si="160"/>
        <v>'N'</v>
      </c>
      <c r="S608">
        <f t="shared" si="161"/>
        <v>6</v>
      </c>
      <c r="T608" t="str">
        <f t="shared" si="162"/>
        <v>Insert into CONTA_RECEITA_DESPESA  (VERSION,ATIVO,DATE_CREATED,LAST_UPDATED,TIPO,CODIGO,DESCRICAO,DESCRICAO_DETALHADA,ANALITICO,TAMANHO) values (0,'S',sysdate,sysdate,'R','1215010000','Contribuição do Servidor Civil','Agrega as receitas provenientes da Contribuição para o Plano de Seguridade Social do Servidor Público, recolhidas dos servidores ativos, inativos e pensionistas.','N',6);</v>
      </c>
    </row>
    <row r="609" spans="1:20" ht="32" x14ac:dyDescent="0.2">
      <c r="A609" s="4" t="str">
        <f t="shared" si="163"/>
        <v>1</v>
      </c>
      <c r="B609" s="5" t="str">
        <f t="shared" si="164"/>
        <v>2</v>
      </c>
      <c r="C609" s="5" t="str">
        <f t="shared" si="165"/>
        <v>1</v>
      </c>
      <c r="D609" s="5" t="str">
        <f t="shared" si="166"/>
        <v>5</v>
      </c>
      <c r="E609" s="5" t="str">
        <f t="shared" si="167"/>
        <v>01</v>
      </c>
      <c r="F609" s="5" t="str">
        <f t="shared" si="168"/>
        <v>1</v>
      </c>
      <c r="G609" s="5" t="str">
        <f t="shared" si="169"/>
        <v>0</v>
      </c>
      <c r="H609" s="5" t="str">
        <f t="shared" si="170"/>
        <v>00</v>
      </c>
      <c r="I609" s="11">
        <v>1215011000</v>
      </c>
      <c r="J609" s="6" t="s">
        <v>665</v>
      </c>
      <c r="K609" s="6" t="s">
        <v>5234</v>
      </c>
      <c r="L609" s="13" t="s">
        <v>11</v>
      </c>
      <c r="N609" t="str">
        <f t="shared" si="156"/>
        <v>1215011000</v>
      </c>
      <c r="O609" t="str">
        <f t="shared" si="157"/>
        <v>'1215011000'</v>
      </c>
      <c r="P609" t="str">
        <f t="shared" si="158"/>
        <v>'Contribuição do Servidor Civil Ativo'</v>
      </c>
      <c r="Q609" t="str">
        <f t="shared" si="159"/>
        <v>'Registra as receitas provenientes da Contribuição para o Plano de Seguridade Social do Servidor Público, recolhidas dos servidores civis ativos.'</v>
      </c>
      <c r="R609" t="str">
        <f t="shared" si="160"/>
        <v>'N'</v>
      </c>
      <c r="S609">
        <f t="shared" si="161"/>
        <v>7</v>
      </c>
      <c r="T609" t="str">
        <f t="shared" si="162"/>
        <v>Insert into CONTA_RECEITA_DESPESA  (VERSION,ATIVO,DATE_CREATED,LAST_UPDATED,TIPO,CODIGO,DESCRICAO,DESCRICAO_DETALHADA,ANALITICO,TAMANHO) values (0,'S',sysdate,sysdate,'R','1215011000','Contribuição do Servidor Civil Ativo','Registra as receitas provenientes da Contribuição para o Plano de Seguridade Social do Servidor Público, recolhidas dos servidores civis ativos.','N',7);</v>
      </c>
    </row>
    <row r="610" spans="1:20" ht="16" x14ac:dyDescent="0.2">
      <c r="A610" s="4" t="str">
        <f t="shared" si="163"/>
        <v>1</v>
      </c>
      <c r="B610" s="5" t="str">
        <f t="shared" si="164"/>
        <v>2</v>
      </c>
      <c r="C610" s="5" t="str">
        <f t="shared" si="165"/>
        <v>1</v>
      </c>
      <c r="D610" s="5" t="str">
        <f t="shared" si="166"/>
        <v>5</v>
      </c>
      <c r="E610" s="5" t="str">
        <f t="shared" si="167"/>
        <v>01</v>
      </c>
      <c r="F610" s="5" t="str">
        <f t="shared" si="168"/>
        <v>1</v>
      </c>
      <c r="G610" s="5" t="str">
        <f t="shared" si="169"/>
        <v>1</v>
      </c>
      <c r="H610" s="5" t="str">
        <f t="shared" si="170"/>
        <v>00</v>
      </c>
      <c r="I610" s="11">
        <v>1215011100</v>
      </c>
      <c r="J610" s="14" t="s">
        <v>666</v>
      </c>
      <c r="K610" s="6" t="s">
        <v>21</v>
      </c>
      <c r="L610" s="15" t="s">
        <v>22</v>
      </c>
      <c r="N610" t="str">
        <f t="shared" si="156"/>
        <v>1215011100</v>
      </c>
      <c r="O610" t="str">
        <f t="shared" si="157"/>
        <v>'1215011100'</v>
      </c>
      <c r="P610" t="str">
        <f t="shared" si="158"/>
        <v>'Contribuição do Servidor Civil Ativo - Principal'</v>
      </c>
      <c r="Q610" t="str">
        <f t="shared" si="159"/>
        <v>'Vide descrição do código de receita principal.'</v>
      </c>
      <c r="R610" t="str">
        <f t="shared" si="160"/>
        <v>'S'</v>
      </c>
      <c r="S610">
        <f t="shared" si="161"/>
        <v>8</v>
      </c>
      <c r="T610" t="str">
        <f t="shared" si="162"/>
        <v>Insert into CONTA_RECEITA_DESPESA  (VERSION,ATIVO,DATE_CREATED,LAST_UPDATED,TIPO,CODIGO,DESCRICAO,DESCRICAO_DETALHADA,ANALITICO,TAMANHO) values (0,'S',sysdate,sysdate,'R','1215011100','Contribuição do Servidor Civil Ativo - Principal','Vide descrição do código de receita principal.','S',8);</v>
      </c>
    </row>
    <row r="611" spans="1:20" ht="16" x14ac:dyDescent="0.2">
      <c r="A611" s="4" t="str">
        <f t="shared" si="163"/>
        <v>1</v>
      </c>
      <c r="B611" s="5" t="str">
        <f t="shared" si="164"/>
        <v>2</v>
      </c>
      <c r="C611" s="5" t="str">
        <f t="shared" si="165"/>
        <v>1</v>
      </c>
      <c r="D611" s="5" t="str">
        <f t="shared" si="166"/>
        <v>5</v>
      </c>
      <c r="E611" s="5" t="str">
        <f t="shared" si="167"/>
        <v>01</v>
      </c>
      <c r="F611" s="5" t="str">
        <f t="shared" si="168"/>
        <v>1</v>
      </c>
      <c r="G611" s="5" t="str">
        <f t="shared" si="169"/>
        <v>2</v>
      </c>
      <c r="H611" s="5" t="str">
        <f t="shared" si="170"/>
        <v>00</v>
      </c>
      <c r="I611" s="11">
        <v>1215011200</v>
      </c>
      <c r="J611" s="14" t="s">
        <v>667</v>
      </c>
      <c r="K611" s="6" t="s">
        <v>21</v>
      </c>
      <c r="L611" s="15" t="s">
        <v>22</v>
      </c>
      <c r="N611" t="str">
        <f t="shared" si="156"/>
        <v>1215011200</v>
      </c>
      <c r="O611" t="str">
        <f t="shared" si="157"/>
        <v>'1215011200'</v>
      </c>
      <c r="P611" t="str">
        <f t="shared" si="158"/>
        <v>'Contribuição do Servidor Civil Ativo - Multas e Juros de Mora'</v>
      </c>
      <c r="Q611" t="str">
        <f t="shared" si="159"/>
        <v>'Vide descrição do código de receita principal.'</v>
      </c>
      <c r="R611" t="str">
        <f t="shared" si="160"/>
        <v>'S'</v>
      </c>
      <c r="S611">
        <f t="shared" si="161"/>
        <v>8</v>
      </c>
      <c r="T611" t="str">
        <f t="shared" si="162"/>
        <v>Insert into CONTA_RECEITA_DESPESA  (VERSION,ATIVO,DATE_CREATED,LAST_UPDATED,TIPO,CODIGO,DESCRICAO,DESCRICAO_DETALHADA,ANALITICO,TAMANHO) values (0,'S',sysdate,sysdate,'R','1215011200','Contribuição do Servidor Civil Ativo - Multas e Juros de Mora','Vide descrição do código de receita principal.','S',8);</v>
      </c>
    </row>
    <row r="612" spans="1:20" ht="16" x14ac:dyDescent="0.2">
      <c r="A612" s="4" t="str">
        <f t="shared" si="163"/>
        <v>1</v>
      </c>
      <c r="B612" s="5" t="str">
        <f t="shared" si="164"/>
        <v>2</v>
      </c>
      <c r="C612" s="5" t="str">
        <f t="shared" si="165"/>
        <v>1</v>
      </c>
      <c r="D612" s="5" t="str">
        <f t="shared" si="166"/>
        <v>5</v>
      </c>
      <c r="E612" s="5" t="str">
        <f t="shared" si="167"/>
        <v>01</v>
      </c>
      <c r="F612" s="5" t="str">
        <f t="shared" si="168"/>
        <v>1</v>
      </c>
      <c r="G612" s="5" t="str">
        <f t="shared" si="169"/>
        <v>3</v>
      </c>
      <c r="H612" s="5" t="str">
        <f t="shared" si="170"/>
        <v>00</v>
      </c>
      <c r="I612" s="11">
        <v>1215011300</v>
      </c>
      <c r="J612" s="14" t="s">
        <v>668</v>
      </c>
      <c r="K612" s="6" t="s">
        <v>21</v>
      </c>
      <c r="L612" s="15" t="s">
        <v>22</v>
      </c>
      <c r="N612" t="str">
        <f t="shared" si="156"/>
        <v>1215011300</v>
      </c>
      <c r="O612" t="str">
        <f t="shared" si="157"/>
        <v>'1215011300'</v>
      </c>
      <c r="P612" t="str">
        <f t="shared" si="158"/>
        <v>'Contribuição do Servidor Civil Ativo - Dívida Ativa'</v>
      </c>
      <c r="Q612" t="str">
        <f t="shared" si="159"/>
        <v>'Vide descrição do código de receita principal.'</v>
      </c>
      <c r="R612" t="str">
        <f t="shared" si="160"/>
        <v>'S'</v>
      </c>
      <c r="S612">
        <f t="shared" si="161"/>
        <v>8</v>
      </c>
      <c r="T612" t="str">
        <f t="shared" si="162"/>
        <v>Insert into CONTA_RECEITA_DESPESA  (VERSION,ATIVO,DATE_CREATED,LAST_UPDATED,TIPO,CODIGO,DESCRICAO,DESCRICAO_DETALHADA,ANALITICO,TAMANHO) values (0,'S',sysdate,sysdate,'R','1215011300','Contribuição do Servidor Civil Ativo - Dívida Ativa','Vide descrição do código de receita principal.','S',8);</v>
      </c>
    </row>
    <row r="613" spans="1:20" ht="32" x14ac:dyDescent="0.2">
      <c r="A613" s="4" t="str">
        <f t="shared" si="163"/>
        <v>1</v>
      </c>
      <c r="B613" s="5" t="str">
        <f t="shared" si="164"/>
        <v>2</v>
      </c>
      <c r="C613" s="5" t="str">
        <f t="shared" si="165"/>
        <v>1</v>
      </c>
      <c r="D613" s="5" t="str">
        <f t="shared" si="166"/>
        <v>5</v>
      </c>
      <c r="E613" s="5" t="str">
        <f t="shared" si="167"/>
        <v>01</v>
      </c>
      <c r="F613" s="5" t="str">
        <f t="shared" si="168"/>
        <v>1</v>
      </c>
      <c r="G613" s="5" t="str">
        <f t="shared" si="169"/>
        <v>4</v>
      </c>
      <c r="H613" s="5" t="str">
        <f t="shared" si="170"/>
        <v>00</v>
      </c>
      <c r="I613" s="11">
        <v>1215011400</v>
      </c>
      <c r="J613" s="14" t="s">
        <v>669</v>
      </c>
      <c r="K613" s="6" t="s">
        <v>21</v>
      </c>
      <c r="L613" s="15" t="s">
        <v>22</v>
      </c>
      <c r="N613" t="str">
        <f t="shared" si="156"/>
        <v>1215011400</v>
      </c>
      <c r="O613" t="str">
        <f t="shared" si="157"/>
        <v>'1215011400'</v>
      </c>
      <c r="P613" t="str">
        <f t="shared" si="158"/>
        <v>'Contribuição do Servidor Civil Ativo - Dívida Ativa - Multas e Juros de Mora da Dívida Ativa'</v>
      </c>
      <c r="Q613" t="str">
        <f t="shared" si="159"/>
        <v>'Vide descrição do código de receita principal.'</v>
      </c>
      <c r="R613" t="str">
        <f t="shared" si="160"/>
        <v>'S'</v>
      </c>
      <c r="S613">
        <f t="shared" si="161"/>
        <v>8</v>
      </c>
      <c r="T613" t="str">
        <f t="shared" si="162"/>
        <v>Insert into CONTA_RECEITA_DESPESA  (VERSION,ATIVO,DATE_CREATED,LAST_UPDATED,TIPO,CODIGO,DESCRICAO,DESCRICAO_DETALHADA,ANALITICO,TAMANHO) values (0,'S',sysdate,sysdate,'R','1215011400','Contribuição do Servidor Civil Ativo - Dívida Ativa - Multas e Juros de Mora da Dívida Ativa','Vide descrição do código de receita principal.','S',8);</v>
      </c>
    </row>
    <row r="614" spans="1:20" ht="16" x14ac:dyDescent="0.2">
      <c r="A614" s="4" t="str">
        <f t="shared" si="163"/>
        <v>1</v>
      </c>
      <c r="B614" s="5" t="str">
        <f t="shared" si="164"/>
        <v>2</v>
      </c>
      <c r="C614" s="5" t="str">
        <f t="shared" si="165"/>
        <v>1</v>
      </c>
      <c r="D614" s="5" t="str">
        <f t="shared" si="166"/>
        <v>5</v>
      </c>
      <c r="E614" s="5" t="str">
        <f t="shared" si="167"/>
        <v>01</v>
      </c>
      <c r="F614" s="5" t="str">
        <f t="shared" si="168"/>
        <v>1</v>
      </c>
      <c r="G614" s="5" t="str">
        <f t="shared" si="169"/>
        <v>5</v>
      </c>
      <c r="H614" s="5" t="str">
        <f t="shared" si="170"/>
        <v>00</v>
      </c>
      <c r="I614" s="11">
        <v>1215011500</v>
      </c>
      <c r="J614" s="14" t="s">
        <v>670</v>
      </c>
      <c r="K614" s="6" t="s">
        <v>21</v>
      </c>
      <c r="L614" s="15" t="s">
        <v>22</v>
      </c>
      <c r="N614" t="str">
        <f t="shared" si="156"/>
        <v>1215011500</v>
      </c>
      <c r="O614" t="str">
        <f t="shared" si="157"/>
        <v>'1215011500'</v>
      </c>
      <c r="P614" t="str">
        <f t="shared" si="158"/>
        <v>'Contribuição do Servidor Civil Ativo - Multas'</v>
      </c>
      <c r="Q614" t="str">
        <f t="shared" si="159"/>
        <v>'Vide descrição do código de receita principal.'</v>
      </c>
      <c r="R614" t="str">
        <f t="shared" si="160"/>
        <v>'S'</v>
      </c>
      <c r="S614">
        <f t="shared" si="161"/>
        <v>8</v>
      </c>
      <c r="T614" t="str">
        <f t="shared" si="162"/>
        <v>Insert into CONTA_RECEITA_DESPESA  (VERSION,ATIVO,DATE_CREATED,LAST_UPDATED,TIPO,CODIGO,DESCRICAO,DESCRICAO_DETALHADA,ANALITICO,TAMANHO) values (0,'S',sysdate,sysdate,'R','1215011500','Contribuição do Servidor Civil Ativo - Multas','Vide descrição do código de receita principal.','S',8);</v>
      </c>
    </row>
    <row r="615" spans="1:20" ht="16" x14ac:dyDescent="0.2">
      <c r="A615" s="4" t="str">
        <f t="shared" si="163"/>
        <v>1</v>
      </c>
      <c r="B615" s="5" t="str">
        <f t="shared" si="164"/>
        <v>2</v>
      </c>
      <c r="C615" s="5" t="str">
        <f t="shared" si="165"/>
        <v>1</v>
      </c>
      <c r="D615" s="5" t="str">
        <f t="shared" si="166"/>
        <v>5</v>
      </c>
      <c r="E615" s="5" t="str">
        <f t="shared" si="167"/>
        <v>01</v>
      </c>
      <c r="F615" s="5" t="str">
        <f t="shared" si="168"/>
        <v>1</v>
      </c>
      <c r="G615" s="5" t="str">
        <f t="shared" si="169"/>
        <v>6</v>
      </c>
      <c r="H615" s="5" t="str">
        <f t="shared" si="170"/>
        <v>00</v>
      </c>
      <c r="I615" s="11">
        <v>1215011600</v>
      </c>
      <c r="J615" s="14" t="s">
        <v>671</v>
      </c>
      <c r="K615" s="6" t="s">
        <v>21</v>
      </c>
      <c r="L615" s="15" t="s">
        <v>22</v>
      </c>
      <c r="N615" t="str">
        <f t="shared" si="156"/>
        <v>1215011600</v>
      </c>
      <c r="O615" t="str">
        <f t="shared" si="157"/>
        <v>'1215011600'</v>
      </c>
      <c r="P615" t="str">
        <f t="shared" si="158"/>
        <v>'Contribuição do Servidor Civil Ativo - Juros de Mora'</v>
      </c>
      <c r="Q615" t="str">
        <f t="shared" si="159"/>
        <v>'Vide descrição do código de receita principal.'</v>
      </c>
      <c r="R615" t="str">
        <f t="shared" si="160"/>
        <v>'S'</v>
      </c>
      <c r="S615">
        <f t="shared" si="161"/>
        <v>8</v>
      </c>
      <c r="T615" t="str">
        <f t="shared" si="162"/>
        <v>Insert into CONTA_RECEITA_DESPESA  (VERSION,ATIVO,DATE_CREATED,LAST_UPDATED,TIPO,CODIGO,DESCRICAO,DESCRICAO_DETALHADA,ANALITICO,TAMANHO) values (0,'S',sysdate,sysdate,'R','1215011600','Contribuição do Servidor Civil Ativo - Juros de Mora','Vide descrição do código de receita principal.','S',8);</v>
      </c>
    </row>
    <row r="616" spans="1:20" ht="16" x14ac:dyDescent="0.2">
      <c r="A616" s="4" t="str">
        <f t="shared" si="163"/>
        <v>1</v>
      </c>
      <c r="B616" s="5" t="str">
        <f t="shared" si="164"/>
        <v>2</v>
      </c>
      <c r="C616" s="5" t="str">
        <f t="shared" si="165"/>
        <v>1</v>
      </c>
      <c r="D616" s="5" t="str">
        <f t="shared" si="166"/>
        <v>5</v>
      </c>
      <c r="E616" s="5" t="str">
        <f t="shared" si="167"/>
        <v>01</v>
      </c>
      <c r="F616" s="5" t="str">
        <f t="shared" si="168"/>
        <v>1</v>
      </c>
      <c r="G616" s="5" t="str">
        <f t="shared" si="169"/>
        <v>7</v>
      </c>
      <c r="H616" s="5" t="str">
        <f t="shared" si="170"/>
        <v>00</v>
      </c>
      <c r="I616" s="11">
        <v>1215011700</v>
      </c>
      <c r="J616" s="14" t="s">
        <v>672</v>
      </c>
      <c r="K616" s="6" t="s">
        <v>21</v>
      </c>
      <c r="L616" s="15" t="s">
        <v>22</v>
      </c>
      <c r="N616" t="str">
        <f t="shared" si="156"/>
        <v>1215011700</v>
      </c>
      <c r="O616" t="str">
        <f t="shared" si="157"/>
        <v>'1215011700'</v>
      </c>
      <c r="P616" t="str">
        <f t="shared" si="158"/>
        <v>'Contribuição do Servidor Civil Ativo - Dívida Ativa - Multas da Dívida Ativa'</v>
      </c>
      <c r="Q616" t="str">
        <f t="shared" si="159"/>
        <v>'Vide descrição do código de receita principal.'</v>
      </c>
      <c r="R616" t="str">
        <f t="shared" si="160"/>
        <v>'S'</v>
      </c>
      <c r="S616">
        <f t="shared" si="161"/>
        <v>8</v>
      </c>
      <c r="T616" t="str">
        <f t="shared" si="162"/>
        <v>Insert into CONTA_RECEITA_DESPESA  (VERSION,ATIVO,DATE_CREATED,LAST_UPDATED,TIPO,CODIGO,DESCRICAO,DESCRICAO_DETALHADA,ANALITICO,TAMANHO) values (0,'S',sysdate,sysdate,'R','1215011700','Contribuição do Servidor Civil Ativo - Dívida Ativa - Multas da Dívida Ativa','Vide descrição do código de receita principal.','S',8);</v>
      </c>
    </row>
    <row r="617" spans="1:20" ht="16" x14ac:dyDescent="0.2">
      <c r="A617" s="4" t="str">
        <f t="shared" si="163"/>
        <v>1</v>
      </c>
      <c r="B617" s="5" t="str">
        <f t="shared" si="164"/>
        <v>2</v>
      </c>
      <c r="C617" s="5" t="str">
        <f t="shared" si="165"/>
        <v>1</v>
      </c>
      <c r="D617" s="5" t="str">
        <f t="shared" si="166"/>
        <v>5</v>
      </c>
      <c r="E617" s="5" t="str">
        <f t="shared" si="167"/>
        <v>01</v>
      </c>
      <c r="F617" s="5" t="str">
        <f t="shared" si="168"/>
        <v>1</v>
      </c>
      <c r="G617" s="5" t="str">
        <f t="shared" si="169"/>
        <v>8</v>
      </c>
      <c r="H617" s="5" t="str">
        <f t="shared" si="170"/>
        <v>00</v>
      </c>
      <c r="I617" s="11">
        <v>1215011800</v>
      </c>
      <c r="J617" s="14" t="s">
        <v>673</v>
      </c>
      <c r="K617" s="6" t="s">
        <v>21</v>
      </c>
      <c r="L617" s="15" t="s">
        <v>22</v>
      </c>
      <c r="N617" t="str">
        <f t="shared" si="156"/>
        <v>1215011800</v>
      </c>
      <c r="O617" t="str">
        <f t="shared" si="157"/>
        <v>'1215011800'</v>
      </c>
      <c r="P617" t="str">
        <f t="shared" si="158"/>
        <v>'Contribuição do Servidor Civil Ativo - Juros de Mora da Dívida Ativa'</v>
      </c>
      <c r="Q617" t="str">
        <f t="shared" si="159"/>
        <v>'Vide descrição do código de receita principal.'</v>
      </c>
      <c r="R617" t="str">
        <f t="shared" si="160"/>
        <v>'S'</v>
      </c>
      <c r="S617">
        <f t="shared" si="161"/>
        <v>8</v>
      </c>
      <c r="T617" t="str">
        <f t="shared" si="162"/>
        <v>Insert into CONTA_RECEITA_DESPESA  (VERSION,ATIVO,DATE_CREATED,LAST_UPDATED,TIPO,CODIGO,DESCRICAO,DESCRICAO_DETALHADA,ANALITICO,TAMANHO) values (0,'S',sysdate,sysdate,'R','1215011800','Contribuição do Servidor Civil Ativo - Juros de Mora da Dívida Ativa','Vide descrição do código de receita principal.','S',8);</v>
      </c>
    </row>
    <row r="618" spans="1:20" ht="32" x14ac:dyDescent="0.2">
      <c r="A618" s="4" t="str">
        <f t="shared" si="163"/>
        <v>1</v>
      </c>
      <c r="B618" s="5" t="str">
        <f t="shared" si="164"/>
        <v>2</v>
      </c>
      <c r="C618" s="5" t="str">
        <f t="shared" si="165"/>
        <v>1</v>
      </c>
      <c r="D618" s="5" t="str">
        <f t="shared" si="166"/>
        <v>5</v>
      </c>
      <c r="E618" s="5" t="str">
        <f t="shared" si="167"/>
        <v>01</v>
      </c>
      <c r="F618" s="5" t="str">
        <f t="shared" si="168"/>
        <v>2</v>
      </c>
      <c r="G618" s="5" t="str">
        <f t="shared" si="169"/>
        <v>0</v>
      </c>
      <c r="H618" s="5" t="str">
        <f t="shared" si="170"/>
        <v>00</v>
      </c>
      <c r="I618" s="11">
        <v>1215012000</v>
      </c>
      <c r="J618" s="6" t="s">
        <v>674</v>
      </c>
      <c r="K618" s="6" t="s">
        <v>5235</v>
      </c>
      <c r="L618" s="13" t="s">
        <v>11</v>
      </c>
      <c r="N618" t="str">
        <f t="shared" si="156"/>
        <v>1215012000</v>
      </c>
      <c r="O618" t="str">
        <f t="shared" si="157"/>
        <v>'1215012000'</v>
      </c>
      <c r="P618" t="str">
        <f t="shared" si="158"/>
        <v>'Contribuição do Servidor Civil Inativo'</v>
      </c>
      <c r="Q618" t="str">
        <f t="shared" si="159"/>
        <v>'Registra as receitas provenientes da Contribuição para o Plano de Seguridade Social do Servidor Público, recolhidas dos servidores civis inativos.'</v>
      </c>
      <c r="R618" t="str">
        <f t="shared" si="160"/>
        <v>'N'</v>
      </c>
      <c r="S618">
        <f t="shared" si="161"/>
        <v>7</v>
      </c>
      <c r="T618" t="str">
        <f t="shared" si="162"/>
        <v>Insert into CONTA_RECEITA_DESPESA  (VERSION,ATIVO,DATE_CREATED,LAST_UPDATED,TIPO,CODIGO,DESCRICAO,DESCRICAO_DETALHADA,ANALITICO,TAMANHO) values (0,'S',sysdate,sysdate,'R','1215012000','Contribuição do Servidor Civil Inativo','Registra as receitas provenientes da Contribuição para o Plano de Seguridade Social do Servidor Público, recolhidas dos servidores civis inativos.','N',7);</v>
      </c>
    </row>
    <row r="619" spans="1:20" ht="16" x14ac:dyDescent="0.2">
      <c r="A619" s="4" t="str">
        <f t="shared" si="163"/>
        <v>1</v>
      </c>
      <c r="B619" s="5" t="str">
        <f t="shared" si="164"/>
        <v>2</v>
      </c>
      <c r="C619" s="5" t="str">
        <f t="shared" si="165"/>
        <v>1</v>
      </c>
      <c r="D619" s="5" t="str">
        <f t="shared" si="166"/>
        <v>5</v>
      </c>
      <c r="E619" s="5" t="str">
        <f t="shared" si="167"/>
        <v>01</v>
      </c>
      <c r="F619" s="5" t="str">
        <f t="shared" si="168"/>
        <v>2</v>
      </c>
      <c r="G619" s="5" t="str">
        <f t="shared" si="169"/>
        <v>1</v>
      </c>
      <c r="H619" s="5" t="str">
        <f t="shared" si="170"/>
        <v>00</v>
      </c>
      <c r="I619" s="11">
        <v>1215012100</v>
      </c>
      <c r="J619" s="14" t="s">
        <v>675</v>
      </c>
      <c r="K619" s="6" t="s">
        <v>21</v>
      </c>
      <c r="L619" s="15" t="s">
        <v>22</v>
      </c>
      <c r="N619" t="str">
        <f t="shared" si="156"/>
        <v>1215012100</v>
      </c>
      <c r="O619" t="str">
        <f t="shared" si="157"/>
        <v>'1215012100'</v>
      </c>
      <c r="P619" t="str">
        <f t="shared" si="158"/>
        <v>'Contribuição do Servidor Civil Inativo - Principal'</v>
      </c>
      <c r="Q619" t="str">
        <f t="shared" si="159"/>
        <v>'Vide descrição do código de receita principal.'</v>
      </c>
      <c r="R619" t="str">
        <f t="shared" si="160"/>
        <v>'S'</v>
      </c>
      <c r="S619">
        <f t="shared" si="161"/>
        <v>8</v>
      </c>
      <c r="T619" t="str">
        <f t="shared" si="162"/>
        <v>Insert into CONTA_RECEITA_DESPESA  (VERSION,ATIVO,DATE_CREATED,LAST_UPDATED,TIPO,CODIGO,DESCRICAO,DESCRICAO_DETALHADA,ANALITICO,TAMANHO) values (0,'S',sysdate,sysdate,'R','1215012100','Contribuição do Servidor Civil Inativo - Principal','Vide descrição do código de receita principal.','S',8);</v>
      </c>
    </row>
    <row r="620" spans="1:20" ht="16" x14ac:dyDescent="0.2">
      <c r="A620" s="4" t="str">
        <f t="shared" si="163"/>
        <v>1</v>
      </c>
      <c r="B620" s="5" t="str">
        <f t="shared" si="164"/>
        <v>2</v>
      </c>
      <c r="C620" s="5" t="str">
        <f t="shared" si="165"/>
        <v>1</v>
      </c>
      <c r="D620" s="5" t="str">
        <f t="shared" si="166"/>
        <v>5</v>
      </c>
      <c r="E620" s="5" t="str">
        <f t="shared" si="167"/>
        <v>01</v>
      </c>
      <c r="F620" s="5" t="str">
        <f t="shared" si="168"/>
        <v>2</v>
      </c>
      <c r="G620" s="5" t="str">
        <f t="shared" si="169"/>
        <v>2</v>
      </c>
      <c r="H620" s="5" t="str">
        <f t="shared" si="170"/>
        <v>00</v>
      </c>
      <c r="I620" s="11">
        <v>1215012200</v>
      </c>
      <c r="J620" s="14" t="s">
        <v>676</v>
      </c>
      <c r="K620" s="6" t="s">
        <v>21</v>
      </c>
      <c r="L620" s="15" t="s">
        <v>22</v>
      </c>
      <c r="N620" t="str">
        <f t="shared" si="156"/>
        <v>1215012200</v>
      </c>
      <c r="O620" t="str">
        <f t="shared" si="157"/>
        <v>'1215012200'</v>
      </c>
      <c r="P620" t="str">
        <f t="shared" si="158"/>
        <v>'Contribuição do Servidor Civil Inativo - Multas e Juros de Mora'</v>
      </c>
      <c r="Q620" t="str">
        <f t="shared" si="159"/>
        <v>'Vide descrição do código de receita principal.'</v>
      </c>
      <c r="R620" t="str">
        <f t="shared" si="160"/>
        <v>'S'</v>
      </c>
      <c r="S620">
        <f t="shared" si="161"/>
        <v>8</v>
      </c>
      <c r="T620" t="str">
        <f t="shared" si="162"/>
        <v>Insert into CONTA_RECEITA_DESPESA  (VERSION,ATIVO,DATE_CREATED,LAST_UPDATED,TIPO,CODIGO,DESCRICAO,DESCRICAO_DETALHADA,ANALITICO,TAMANHO) values (0,'S',sysdate,sysdate,'R','1215012200','Contribuição do Servidor Civil Inativo - Multas e Juros de Mora','Vide descrição do código de receita principal.','S',8);</v>
      </c>
    </row>
    <row r="621" spans="1:20" ht="16" x14ac:dyDescent="0.2">
      <c r="A621" s="4" t="str">
        <f t="shared" si="163"/>
        <v>1</v>
      </c>
      <c r="B621" s="5" t="str">
        <f t="shared" si="164"/>
        <v>2</v>
      </c>
      <c r="C621" s="5" t="str">
        <f t="shared" si="165"/>
        <v>1</v>
      </c>
      <c r="D621" s="5" t="str">
        <f t="shared" si="166"/>
        <v>5</v>
      </c>
      <c r="E621" s="5" t="str">
        <f t="shared" si="167"/>
        <v>01</v>
      </c>
      <c r="F621" s="5" t="str">
        <f t="shared" si="168"/>
        <v>2</v>
      </c>
      <c r="G621" s="5" t="str">
        <f t="shared" si="169"/>
        <v>3</v>
      </c>
      <c r="H621" s="5" t="str">
        <f t="shared" si="170"/>
        <v>00</v>
      </c>
      <c r="I621" s="11">
        <v>1215012300</v>
      </c>
      <c r="J621" s="14" t="s">
        <v>677</v>
      </c>
      <c r="K621" s="6" t="s">
        <v>21</v>
      </c>
      <c r="L621" s="15" t="s">
        <v>22</v>
      </c>
      <c r="N621" t="str">
        <f t="shared" si="156"/>
        <v>1215012300</v>
      </c>
      <c r="O621" t="str">
        <f t="shared" si="157"/>
        <v>'1215012300'</v>
      </c>
      <c r="P621" t="str">
        <f t="shared" si="158"/>
        <v>'Contribuição do Servidor Civil Inativo - Dívida Ativa'</v>
      </c>
      <c r="Q621" t="str">
        <f t="shared" si="159"/>
        <v>'Vide descrição do código de receita principal.'</v>
      </c>
      <c r="R621" t="str">
        <f t="shared" si="160"/>
        <v>'S'</v>
      </c>
      <c r="S621">
        <f t="shared" si="161"/>
        <v>8</v>
      </c>
      <c r="T621" t="str">
        <f t="shared" si="162"/>
        <v>Insert into CONTA_RECEITA_DESPESA  (VERSION,ATIVO,DATE_CREATED,LAST_UPDATED,TIPO,CODIGO,DESCRICAO,DESCRICAO_DETALHADA,ANALITICO,TAMANHO) values (0,'S',sysdate,sysdate,'R','1215012300','Contribuição do Servidor Civil Inativo - Dívida Ativa','Vide descrição do código de receita principal.','S',8);</v>
      </c>
    </row>
    <row r="622" spans="1:20" ht="32" x14ac:dyDescent="0.2">
      <c r="A622" s="4" t="str">
        <f t="shared" si="163"/>
        <v>1</v>
      </c>
      <c r="B622" s="5" t="str">
        <f t="shared" si="164"/>
        <v>2</v>
      </c>
      <c r="C622" s="5" t="str">
        <f t="shared" si="165"/>
        <v>1</v>
      </c>
      <c r="D622" s="5" t="str">
        <f t="shared" si="166"/>
        <v>5</v>
      </c>
      <c r="E622" s="5" t="str">
        <f t="shared" si="167"/>
        <v>01</v>
      </c>
      <c r="F622" s="5" t="str">
        <f t="shared" si="168"/>
        <v>2</v>
      </c>
      <c r="G622" s="5" t="str">
        <f t="shared" si="169"/>
        <v>4</v>
      </c>
      <c r="H622" s="5" t="str">
        <f t="shared" si="170"/>
        <v>00</v>
      </c>
      <c r="I622" s="11">
        <v>1215012400</v>
      </c>
      <c r="J622" s="14" t="s">
        <v>678</v>
      </c>
      <c r="K622" s="6" t="s">
        <v>21</v>
      </c>
      <c r="L622" s="15" t="s">
        <v>22</v>
      </c>
      <c r="N622" t="str">
        <f t="shared" si="156"/>
        <v>1215012400</v>
      </c>
      <c r="O622" t="str">
        <f t="shared" si="157"/>
        <v>'1215012400'</v>
      </c>
      <c r="P622" t="str">
        <f t="shared" si="158"/>
        <v>'Contribuição do Servidor Civil Inativo - Dívida Ativa - Multas e Juros de Mora da Dívida Ativa'</v>
      </c>
      <c r="Q622" t="str">
        <f t="shared" si="159"/>
        <v>'Vide descrição do código de receita principal.'</v>
      </c>
      <c r="R622" t="str">
        <f t="shared" si="160"/>
        <v>'S'</v>
      </c>
      <c r="S622">
        <f t="shared" si="161"/>
        <v>8</v>
      </c>
      <c r="T622" t="str">
        <f t="shared" si="162"/>
        <v>Insert into CONTA_RECEITA_DESPESA  (VERSION,ATIVO,DATE_CREATED,LAST_UPDATED,TIPO,CODIGO,DESCRICAO,DESCRICAO_DETALHADA,ANALITICO,TAMANHO) values (0,'S',sysdate,sysdate,'R','1215012400','Contribuição do Servidor Civil Inativo - Dívida Ativa - Multas e Juros de Mora da Dívida Ativa','Vide descrição do código de receita principal.','S',8);</v>
      </c>
    </row>
    <row r="623" spans="1:20" ht="16" x14ac:dyDescent="0.2">
      <c r="A623" s="4" t="str">
        <f t="shared" si="163"/>
        <v>1</v>
      </c>
      <c r="B623" s="5" t="str">
        <f t="shared" si="164"/>
        <v>2</v>
      </c>
      <c r="C623" s="5" t="str">
        <f t="shared" si="165"/>
        <v>1</v>
      </c>
      <c r="D623" s="5" t="str">
        <f t="shared" si="166"/>
        <v>5</v>
      </c>
      <c r="E623" s="5" t="str">
        <f t="shared" si="167"/>
        <v>01</v>
      </c>
      <c r="F623" s="5" t="str">
        <f t="shared" si="168"/>
        <v>2</v>
      </c>
      <c r="G623" s="5" t="str">
        <f t="shared" si="169"/>
        <v>5</v>
      </c>
      <c r="H623" s="5" t="str">
        <f t="shared" si="170"/>
        <v>00</v>
      </c>
      <c r="I623" s="11">
        <v>1215012500</v>
      </c>
      <c r="J623" s="14" t="s">
        <v>679</v>
      </c>
      <c r="K623" s="6" t="s">
        <v>21</v>
      </c>
      <c r="L623" s="15" t="s">
        <v>22</v>
      </c>
      <c r="N623" t="str">
        <f t="shared" si="156"/>
        <v>1215012500</v>
      </c>
      <c r="O623" t="str">
        <f t="shared" si="157"/>
        <v>'1215012500'</v>
      </c>
      <c r="P623" t="str">
        <f t="shared" si="158"/>
        <v>'Contribuição do Servidor Civil Inativo - Multas'</v>
      </c>
      <c r="Q623" t="str">
        <f t="shared" si="159"/>
        <v>'Vide descrição do código de receita principal.'</v>
      </c>
      <c r="R623" t="str">
        <f t="shared" si="160"/>
        <v>'S'</v>
      </c>
      <c r="S623">
        <f t="shared" si="161"/>
        <v>8</v>
      </c>
      <c r="T623" t="str">
        <f t="shared" si="162"/>
        <v>Insert into CONTA_RECEITA_DESPESA  (VERSION,ATIVO,DATE_CREATED,LAST_UPDATED,TIPO,CODIGO,DESCRICAO,DESCRICAO_DETALHADA,ANALITICO,TAMANHO) values (0,'S',sysdate,sysdate,'R','1215012500','Contribuição do Servidor Civil Inativo - Multas','Vide descrição do código de receita principal.','S',8);</v>
      </c>
    </row>
    <row r="624" spans="1:20" ht="16" x14ac:dyDescent="0.2">
      <c r="A624" s="4" t="str">
        <f t="shared" si="163"/>
        <v>1</v>
      </c>
      <c r="B624" s="5" t="str">
        <f t="shared" si="164"/>
        <v>2</v>
      </c>
      <c r="C624" s="5" t="str">
        <f t="shared" si="165"/>
        <v>1</v>
      </c>
      <c r="D624" s="5" t="str">
        <f t="shared" si="166"/>
        <v>5</v>
      </c>
      <c r="E624" s="5" t="str">
        <f t="shared" si="167"/>
        <v>01</v>
      </c>
      <c r="F624" s="5" t="str">
        <f t="shared" si="168"/>
        <v>2</v>
      </c>
      <c r="G624" s="5" t="str">
        <f t="shared" si="169"/>
        <v>6</v>
      </c>
      <c r="H624" s="5" t="str">
        <f t="shared" si="170"/>
        <v>00</v>
      </c>
      <c r="I624" s="11">
        <v>1215012600</v>
      </c>
      <c r="J624" s="14" t="s">
        <v>680</v>
      </c>
      <c r="K624" s="6" t="s">
        <v>21</v>
      </c>
      <c r="L624" s="15" t="s">
        <v>22</v>
      </c>
      <c r="N624" t="str">
        <f t="shared" si="156"/>
        <v>1215012600</v>
      </c>
      <c r="O624" t="str">
        <f t="shared" si="157"/>
        <v>'1215012600'</v>
      </c>
      <c r="P624" t="str">
        <f t="shared" si="158"/>
        <v>'Contribuição do Servidor Civil Inativo - Juros de Mora'</v>
      </c>
      <c r="Q624" t="str">
        <f t="shared" si="159"/>
        <v>'Vide descrição do código de receita principal.'</v>
      </c>
      <c r="R624" t="str">
        <f t="shared" si="160"/>
        <v>'S'</v>
      </c>
      <c r="S624">
        <f t="shared" si="161"/>
        <v>8</v>
      </c>
      <c r="T624" t="str">
        <f t="shared" si="162"/>
        <v>Insert into CONTA_RECEITA_DESPESA  (VERSION,ATIVO,DATE_CREATED,LAST_UPDATED,TIPO,CODIGO,DESCRICAO,DESCRICAO_DETALHADA,ANALITICO,TAMANHO) values (0,'S',sysdate,sysdate,'R','1215012600','Contribuição do Servidor Civil Inativo - Juros de Mora','Vide descrição do código de receita principal.','S',8);</v>
      </c>
    </row>
    <row r="625" spans="1:20" ht="16" x14ac:dyDescent="0.2">
      <c r="A625" s="4" t="str">
        <f t="shared" si="163"/>
        <v>1</v>
      </c>
      <c r="B625" s="5" t="str">
        <f t="shared" si="164"/>
        <v>2</v>
      </c>
      <c r="C625" s="5" t="str">
        <f t="shared" si="165"/>
        <v>1</v>
      </c>
      <c r="D625" s="5" t="str">
        <f t="shared" si="166"/>
        <v>5</v>
      </c>
      <c r="E625" s="5" t="str">
        <f t="shared" si="167"/>
        <v>01</v>
      </c>
      <c r="F625" s="5" t="str">
        <f t="shared" si="168"/>
        <v>2</v>
      </c>
      <c r="G625" s="5" t="str">
        <f t="shared" si="169"/>
        <v>7</v>
      </c>
      <c r="H625" s="5" t="str">
        <f t="shared" si="170"/>
        <v>00</v>
      </c>
      <c r="I625" s="11">
        <v>1215012700</v>
      </c>
      <c r="J625" s="14" t="s">
        <v>681</v>
      </c>
      <c r="K625" s="6" t="s">
        <v>21</v>
      </c>
      <c r="L625" s="15" t="s">
        <v>22</v>
      </c>
      <c r="N625" t="str">
        <f t="shared" si="156"/>
        <v>1215012700</v>
      </c>
      <c r="O625" t="str">
        <f t="shared" si="157"/>
        <v>'1215012700'</v>
      </c>
      <c r="P625" t="str">
        <f t="shared" si="158"/>
        <v>'Contribuição do Servidor Civil Inativo - Dívida Ativa - Multas da Dívida Ativa'</v>
      </c>
      <c r="Q625" t="str">
        <f t="shared" si="159"/>
        <v>'Vide descrição do código de receita principal.'</v>
      </c>
      <c r="R625" t="str">
        <f t="shared" si="160"/>
        <v>'S'</v>
      </c>
      <c r="S625">
        <f t="shared" si="161"/>
        <v>8</v>
      </c>
      <c r="T625" t="str">
        <f t="shared" si="162"/>
        <v>Insert into CONTA_RECEITA_DESPESA  (VERSION,ATIVO,DATE_CREATED,LAST_UPDATED,TIPO,CODIGO,DESCRICAO,DESCRICAO_DETALHADA,ANALITICO,TAMANHO) values (0,'S',sysdate,sysdate,'R','1215012700','Contribuição do Servidor Civil Inativo - Dívida Ativa - Multas da Dívida Ativa','Vide descrição do código de receita principal.','S',8);</v>
      </c>
    </row>
    <row r="626" spans="1:20" ht="16" x14ac:dyDescent="0.2">
      <c r="A626" s="4" t="str">
        <f t="shared" si="163"/>
        <v>1</v>
      </c>
      <c r="B626" s="5" t="str">
        <f t="shared" si="164"/>
        <v>2</v>
      </c>
      <c r="C626" s="5" t="str">
        <f t="shared" si="165"/>
        <v>1</v>
      </c>
      <c r="D626" s="5" t="str">
        <f t="shared" si="166"/>
        <v>5</v>
      </c>
      <c r="E626" s="5" t="str">
        <f t="shared" si="167"/>
        <v>01</v>
      </c>
      <c r="F626" s="5" t="str">
        <f t="shared" si="168"/>
        <v>2</v>
      </c>
      <c r="G626" s="5" t="str">
        <f t="shared" si="169"/>
        <v>8</v>
      </c>
      <c r="H626" s="5" t="str">
        <f t="shared" si="170"/>
        <v>00</v>
      </c>
      <c r="I626" s="11">
        <v>1215012800</v>
      </c>
      <c r="J626" s="14" t="s">
        <v>682</v>
      </c>
      <c r="K626" s="6" t="s">
        <v>21</v>
      </c>
      <c r="L626" s="15" t="s">
        <v>22</v>
      </c>
      <c r="N626" t="str">
        <f t="shared" si="156"/>
        <v>1215012800</v>
      </c>
      <c r="O626" t="str">
        <f t="shared" si="157"/>
        <v>'1215012800'</v>
      </c>
      <c r="P626" t="str">
        <f t="shared" si="158"/>
        <v>'Contribuição do Servidor Civil Inativo - Juros de Mora da Dívida Ativa'</v>
      </c>
      <c r="Q626" t="str">
        <f t="shared" si="159"/>
        <v>'Vide descrição do código de receita principal.'</v>
      </c>
      <c r="R626" t="str">
        <f t="shared" si="160"/>
        <v>'S'</v>
      </c>
      <c r="S626">
        <f t="shared" si="161"/>
        <v>8</v>
      </c>
      <c r="T626" t="str">
        <f t="shared" si="162"/>
        <v>Insert into CONTA_RECEITA_DESPESA  (VERSION,ATIVO,DATE_CREATED,LAST_UPDATED,TIPO,CODIGO,DESCRICAO,DESCRICAO_DETALHADA,ANALITICO,TAMANHO) values (0,'S',sysdate,sysdate,'R','1215012800','Contribuição do Servidor Civil Inativo - Juros de Mora da Dívida Ativa','Vide descrição do código de receita principal.','S',8);</v>
      </c>
    </row>
    <row r="627" spans="1:20" ht="32" x14ac:dyDescent="0.2">
      <c r="A627" s="4" t="str">
        <f t="shared" si="163"/>
        <v>1</v>
      </c>
      <c r="B627" s="5" t="str">
        <f t="shared" si="164"/>
        <v>2</v>
      </c>
      <c r="C627" s="5" t="str">
        <f t="shared" si="165"/>
        <v>1</v>
      </c>
      <c r="D627" s="5" t="str">
        <f t="shared" si="166"/>
        <v>5</v>
      </c>
      <c r="E627" s="5" t="str">
        <f t="shared" si="167"/>
        <v>01</v>
      </c>
      <c r="F627" s="5" t="str">
        <f t="shared" si="168"/>
        <v>3</v>
      </c>
      <c r="G627" s="5" t="str">
        <f t="shared" si="169"/>
        <v>0</v>
      </c>
      <c r="H627" s="5" t="str">
        <f t="shared" si="170"/>
        <v>00</v>
      </c>
      <c r="I627" s="11">
        <v>1215013000</v>
      </c>
      <c r="J627" s="6" t="s">
        <v>683</v>
      </c>
      <c r="K627" s="6" t="s">
        <v>5236</v>
      </c>
      <c r="L627" s="13" t="s">
        <v>11</v>
      </c>
      <c r="N627" t="str">
        <f t="shared" si="156"/>
        <v>1215013000</v>
      </c>
      <c r="O627" t="str">
        <f t="shared" si="157"/>
        <v>'1215013000'</v>
      </c>
      <c r="P627" t="str">
        <f t="shared" si="158"/>
        <v>'Contribuição do Servidor Civil - Pensionistas'</v>
      </c>
      <c r="Q627" t="str">
        <f t="shared" si="159"/>
        <v>'Registra as receitas provenientes da Contribuição para o Plano de Seguridade Social do Servidor Público, recolhidas dos pensionistas no âmbito do regime próprio.'</v>
      </c>
      <c r="R627" t="str">
        <f t="shared" si="160"/>
        <v>'N'</v>
      </c>
      <c r="S627">
        <f t="shared" si="161"/>
        <v>7</v>
      </c>
      <c r="T627" t="str">
        <f t="shared" si="162"/>
        <v>Insert into CONTA_RECEITA_DESPESA  (VERSION,ATIVO,DATE_CREATED,LAST_UPDATED,TIPO,CODIGO,DESCRICAO,DESCRICAO_DETALHADA,ANALITICO,TAMANHO) values (0,'S',sysdate,sysdate,'R','1215013000','Contribuição do Servidor Civil - Pensionistas','Registra as receitas provenientes da Contribuição para o Plano de Seguridade Social do Servidor Público, recolhidas dos pensionistas no âmbito do regime próprio.','N',7);</v>
      </c>
    </row>
    <row r="628" spans="1:20" ht="16" x14ac:dyDescent="0.2">
      <c r="A628" s="4" t="str">
        <f t="shared" si="163"/>
        <v>1</v>
      </c>
      <c r="B628" s="5" t="str">
        <f t="shared" si="164"/>
        <v>2</v>
      </c>
      <c r="C628" s="5" t="str">
        <f t="shared" si="165"/>
        <v>1</v>
      </c>
      <c r="D628" s="5" t="str">
        <f t="shared" si="166"/>
        <v>5</v>
      </c>
      <c r="E628" s="5" t="str">
        <f t="shared" si="167"/>
        <v>01</v>
      </c>
      <c r="F628" s="5" t="str">
        <f t="shared" si="168"/>
        <v>3</v>
      </c>
      <c r="G628" s="5" t="str">
        <f t="shared" si="169"/>
        <v>1</v>
      </c>
      <c r="H628" s="5" t="str">
        <f t="shared" si="170"/>
        <v>00</v>
      </c>
      <c r="I628" s="11">
        <v>1215013100</v>
      </c>
      <c r="J628" s="14" t="s">
        <v>684</v>
      </c>
      <c r="K628" s="6" t="s">
        <v>21</v>
      </c>
      <c r="L628" s="15" t="s">
        <v>22</v>
      </c>
      <c r="N628" t="str">
        <f t="shared" si="156"/>
        <v>1215013100</v>
      </c>
      <c r="O628" t="str">
        <f t="shared" si="157"/>
        <v>'1215013100'</v>
      </c>
      <c r="P628" t="str">
        <f t="shared" si="158"/>
        <v>'Contribuição do Servidor Civil - Pensionistas - Principal'</v>
      </c>
      <c r="Q628" t="str">
        <f t="shared" si="159"/>
        <v>'Vide descrição do código de receita principal.'</v>
      </c>
      <c r="R628" t="str">
        <f t="shared" si="160"/>
        <v>'S'</v>
      </c>
      <c r="S628">
        <f t="shared" si="161"/>
        <v>8</v>
      </c>
      <c r="T628" t="str">
        <f t="shared" si="162"/>
        <v>Insert into CONTA_RECEITA_DESPESA  (VERSION,ATIVO,DATE_CREATED,LAST_UPDATED,TIPO,CODIGO,DESCRICAO,DESCRICAO_DETALHADA,ANALITICO,TAMANHO) values (0,'S',sysdate,sysdate,'R','1215013100','Contribuição do Servidor Civil - Pensionistas - Principal','Vide descrição do código de receita principal.','S',8);</v>
      </c>
    </row>
    <row r="629" spans="1:20" ht="16" x14ac:dyDescent="0.2">
      <c r="A629" s="4" t="str">
        <f t="shared" si="163"/>
        <v>1</v>
      </c>
      <c r="B629" s="5" t="str">
        <f t="shared" si="164"/>
        <v>2</v>
      </c>
      <c r="C629" s="5" t="str">
        <f t="shared" si="165"/>
        <v>1</v>
      </c>
      <c r="D629" s="5" t="str">
        <f t="shared" si="166"/>
        <v>5</v>
      </c>
      <c r="E629" s="5" t="str">
        <f t="shared" si="167"/>
        <v>01</v>
      </c>
      <c r="F629" s="5" t="str">
        <f t="shared" si="168"/>
        <v>3</v>
      </c>
      <c r="G629" s="5" t="str">
        <f t="shared" si="169"/>
        <v>2</v>
      </c>
      <c r="H629" s="5" t="str">
        <f t="shared" si="170"/>
        <v>00</v>
      </c>
      <c r="I629" s="11">
        <v>1215013200</v>
      </c>
      <c r="J629" s="14" t="s">
        <v>685</v>
      </c>
      <c r="K629" s="6" t="s">
        <v>21</v>
      </c>
      <c r="L629" s="15" t="s">
        <v>22</v>
      </c>
      <c r="N629" t="str">
        <f t="shared" si="156"/>
        <v>1215013200</v>
      </c>
      <c r="O629" t="str">
        <f t="shared" si="157"/>
        <v>'1215013200'</v>
      </c>
      <c r="P629" t="str">
        <f t="shared" si="158"/>
        <v>'Contribuição do Servidor Civil - Pensionistas - Multas e Juros de Mora'</v>
      </c>
      <c r="Q629" t="str">
        <f t="shared" si="159"/>
        <v>'Vide descrição do código de receita principal.'</v>
      </c>
      <c r="R629" t="str">
        <f t="shared" si="160"/>
        <v>'S'</v>
      </c>
      <c r="S629">
        <f t="shared" si="161"/>
        <v>8</v>
      </c>
      <c r="T629" t="str">
        <f t="shared" si="162"/>
        <v>Insert into CONTA_RECEITA_DESPESA  (VERSION,ATIVO,DATE_CREATED,LAST_UPDATED,TIPO,CODIGO,DESCRICAO,DESCRICAO_DETALHADA,ANALITICO,TAMANHO) values (0,'S',sysdate,sysdate,'R','1215013200','Contribuição do Servidor Civil - Pensionistas - Multas e Juros de Mora','Vide descrição do código de receita principal.','S',8);</v>
      </c>
    </row>
    <row r="630" spans="1:20" ht="16" x14ac:dyDescent="0.2">
      <c r="A630" s="4" t="str">
        <f t="shared" si="163"/>
        <v>1</v>
      </c>
      <c r="B630" s="5" t="str">
        <f t="shared" si="164"/>
        <v>2</v>
      </c>
      <c r="C630" s="5" t="str">
        <f t="shared" si="165"/>
        <v>1</v>
      </c>
      <c r="D630" s="5" t="str">
        <f t="shared" si="166"/>
        <v>5</v>
      </c>
      <c r="E630" s="5" t="str">
        <f t="shared" si="167"/>
        <v>01</v>
      </c>
      <c r="F630" s="5" t="str">
        <f t="shared" si="168"/>
        <v>3</v>
      </c>
      <c r="G630" s="5" t="str">
        <f t="shared" si="169"/>
        <v>3</v>
      </c>
      <c r="H630" s="5" t="str">
        <f t="shared" si="170"/>
        <v>00</v>
      </c>
      <c r="I630" s="11">
        <v>1215013300</v>
      </c>
      <c r="J630" s="14" t="s">
        <v>686</v>
      </c>
      <c r="K630" s="6" t="s">
        <v>21</v>
      </c>
      <c r="L630" s="15" t="s">
        <v>22</v>
      </c>
      <c r="N630" t="str">
        <f t="shared" si="156"/>
        <v>1215013300</v>
      </c>
      <c r="O630" t="str">
        <f t="shared" si="157"/>
        <v>'1215013300'</v>
      </c>
      <c r="P630" t="str">
        <f t="shared" si="158"/>
        <v>'Contribuição do Servidor Civil - Pensionistas - Dívida Ativa'</v>
      </c>
      <c r="Q630" t="str">
        <f t="shared" si="159"/>
        <v>'Vide descrição do código de receita principal.'</v>
      </c>
      <c r="R630" t="str">
        <f t="shared" si="160"/>
        <v>'S'</v>
      </c>
      <c r="S630">
        <f t="shared" si="161"/>
        <v>8</v>
      </c>
      <c r="T630" t="str">
        <f t="shared" si="162"/>
        <v>Insert into CONTA_RECEITA_DESPESA  (VERSION,ATIVO,DATE_CREATED,LAST_UPDATED,TIPO,CODIGO,DESCRICAO,DESCRICAO_DETALHADA,ANALITICO,TAMANHO) values (0,'S',sysdate,sysdate,'R','1215013300','Contribuição do Servidor Civil - Pensionistas - Dívida Ativa','Vide descrição do código de receita principal.','S',8);</v>
      </c>
    </row>
    <row r="631" spans="1:20" ht="32" x14ac:dyDescent="0.2">
      <c r="A631" s="4" t="str">
        <f t="shared" si="163"/>
        <v>1</v>
      </c>
      <c r="B631" s="5" t="str">
        <f t="shared" si="164"/>
        <v>2</v>
      </c>
      <c r="C631" s="5" t="str">
        <f t="shared" si="165"/>
        <v>1</v>
      </c>
      <c r="D631" s="5" t="str">
        <f t="shared" si="166"/>
        <v>5</v>
      </c>
      <c r="E631" s="5" t="str">
        <f t="shared" si="167"/>
        <v>01</v>
      </c>
      <c r="F631" s="5" t="str">
        <f t="shared" si="168"/>
        <v>3</v>
      </c>
      <c r="G631" s="5" t="str">
        <f t="shared" si="169"/>
        <v>4</v>
      </c>
      <c r="H631" s="5" t="str">
        <f t="shared" si="170"/>
        <v>00</v>
      </c>
      <c r="I631" s="11">
        <v>1215013400</v>
      </c>
      <c r="J631" s="14" t="s">
        <v>687</v>
      </c>
      <c r="K631" s="6" t="s">
        <v>21</v>
      </c>
      <c r="L631" s="15" t="s">
        <v>22</v>
      </c>
      <c r="N631" t="str">
        <f t="shared" si="156"/>
        <v>1215013400</v>
      </c>
      <c r="O631" t="str">
        <f t="shared" si="157"/>
        <v>'1215013400'</v>
      </c>
      <c r="P631" t="str">
        <f t="shared" si="158"/>
        <v>'Contribuição do Servidor Civil - Pensionistas - Dívida Ativa - Multas e Juros de Mora da Dívida Ativa'</v>
      </c>
      <c r="Q631" t="str">
        <f t="shared" si="159"/>
        <v>'Vide descrição do código de receita principal.'</v>
      </c>
      <c r="R631" t="str">
        <f t="shared" si="160"/>
        <v>'S'</v>
      </c>
      <c r="S631">
        <f t="shared" si="161"/>
        <v>8</v>
      </c>
      <c r="T631" t="str">
        <f t="shared" si="162"/>
        <v>Insert into CONTA_RECEITA_DESPESA  (VERSION,ATIVO,DATE_CREATED,LAST_UPDATED,TIPO,CODIGO,DESCRICAO,DESCRICAO_DETALHADA,ANALITICO,TAMANHO) values (0,'S',sysdate,sysdate,'R','1215013400','Contribuição do Servidor Civil - Pensionistas - Dívida Ativa - Multas e Juros de Mora da Dívida Ativa','Vide descrição do código de receita principal.','S',8);</v>
      </c>
    </row>
    <row r="632" spans="1:20" ht="16" x14ac:dyDescent="0.2">
      <c r="A632" s="4" t="str">
        <f t="shared" si="163"/>
        <v>1</v>
      </c>
      <c r="B632" s="5" t="str">
        <f t="shared" si="164"/>
        <v>2</v>
      </c>
      <c r="C632" s="5" t="str">
        <f t="shared" si="165"/>
        <v>1</v>
      </c>
      <c r="D632" s="5" t="str">
        <f t="shared" si="166"/>
        <v>5</v>
      </c>
      <c r="E632" s="5" t="str">
        <f t="shared" si="167"/>
        <v>01</v>
      </c>
      <c r="F632" s="5" t="str">
        <f t="shared" si="168"/>
        <v>3</v>
      </c>
      <c r="G632" s="5" t="str">
        <f t="shared" si="169"/>
        <v>5</v>
      </c>
      <c r="H632" s="5" t="str">
        <f t="shared" si="170"/>
        <v>00</v>
      </c>
      <c r="I632" s="11">
        <v>1215013500</v>
      </c>
      <c r="J632" s="14" t="s">
        <v>688</v>
      </c>
      <c r="K632" s="6" t="s">
        <v>21</v>
      </c>
      <c r="L632" s="15" t="s">
        <v>22</v>
      </c>
      <c r="N632" t="str">
        <f t="shared" si="156"/>
        <v>1215013500</v>
      </c>
      <c r="O632" t="str">
        <f t="shared" si="157"/>
        <v>'1215013500'</v>
      </c>
      <c r="P632" t="str">
        <f t="shared" si="158"/>
        <v>'Contribuição do Servidor Civil - Pensionistas - Multas'</v>
      </c>
      <c r="Q632" t="str">
        <f t="shared" si="159"/>
        <v>'Vide descrição do código de receita principal.'</v>
      </c>
      <c r="R632" t="str">
        <f t="shared" si="160"/>
        <v>'S'</v>
      </c>
      <c r="S632">
        <f t="shared" si="161"/>
        <v>8</v>
      </c>
      <c r="T632" t="str">
        <f t="shared" si="162"/>
        <v>Insert into CONTA_RECEITA_DESPESA  (VERSION,ATIVO,DATE_CREATED,LAST_UPDATED,TIPO,CODIGO,DESCRICAO,DESCRICAO_DETALHADA,ANALITICO,TAMANHO) values (0,'S',sysdate,sysdate,'R','1215013500','Contribuição do Servidor Civil - Pensionistas - Multas','Vide descrição do código de receita principal.','S',8);</v>
      </c>
    </row>
    <row r="633" spans="1:20" ht="48.75" customHeight="1" x14ac:dyDescent="0.2">
      <c r="A633" s="4" t="str">
        <f t="shared" si="163"/>
        <v>1</v>
      </c>
      <c r="B633" s="5" t="str">
        <f t="shared" si="164"/>
        <v>2</v>
      </c>
      <c r="C633" s="5" t="str">
        <f t="shared" si="165"/>
        <v>1</v>
      </c>
      <c r="D633" s="5" t="str">
        <f t="shared" si="166"/>
        <v>5</v>
      </c>
      <c r="E633" s="5" t="str">
        <f t="shared" si="167"/>
        <v>01</v>
      </c>
      <c r="F633" s="5" t="str">
        <f t="shared" si="168"/>
        <v>3</v>
      </c>
      <c r="G633" s="5" t="str">
        <f t="shared" si="169"/>
        <v>6</v>
      </c>
      <c r="H633" s="5" t="str">
        <f t="shared" si="170"/>
        <v>00</v>
      </c>
      <c r="I633" s="11">
        <v>1215013600</v>
      </c>
      <c r="J633" s="14" t="s">
        <v>689</v>
      </c>
      <c r="K633" s="6" t="s">
        <v>21</v>
      </c>
      <c r="L633" s="15" t="s">
        <v>22</v>
      </c>
      <c r="N633" t="str">
        <f t="shared" si="156"/>
        <v>1215013600</v>
      </c>
      <c r="O633" t="str">
        <f t="shared" si="157"/>
        <v>'1215013600'</v>
      </c>
      <c r="P633" t="str">
        <f t="shared" si="158"/>
        <v>'Contribuição do Servidor Civil - Pensionistas - Juros de Mora'</v>
      </c>
      <c r="Q633" t="str">
        <f t="shared" si="159"/>
        <v>'Vide descrição do código de receita principal.'</v>
      </c>
      <c r="R633" t="str">
        <f t="shared" si="160"/>
        <v>'S'</v>
      </c>
      <c r="S633">
        <f t="shared" si="161"/>
        <v>8</v>
      </c>
      <c r="T633" t="str">
        <f t="shared" si="162"/>
        <v>Insert into CONTA_RECEITA_DESPESA  (VERSION,ATIVO,DATE_CREATED,LAST_UPDATED,TIPO,CODIGO,DESCRICAO,DESCRICAO_DETALHADA,ANALITICO,TAMANHO) values (0,'S',sysdate,sysdate,'R','1215013600','Contribuição do Servidor Civil - Pensionistas - Juros de Mora','Vide descrição do código de receita principal.','S',8);</v>
      </c>
    </row>
    <row r="634" spans="1:20" ht="48.75" customHeight="1" x14ac:dyDescent="0.2">
      <c r="A634" s="4" t="str">
        <f t="shared" si="163"/>
        <v>1</v>
      </c>
      <c r="B634" s="5" t="str">
        <f t="shared" si="164"/>
        <v>2</v>
      </c>
      <c r="C634" s="5" t="str">
        <f t="shared" si="165"/>
        <v>1</v>
      </c>
      <c r="D634" s="5" t="str">
        <f t="shared" si="166"/>
        <v>5</v>
      </c>
      <c r="E634" s="5" t="str">
        <f t="shared" si="167"/>
        <v>01</v>
      </c>
      <c r="F634" s="5" t="str">
        <f t="shared" si="168"/>
        <v>3</v>
      </c>
      <c r="G634" s="5" t="str">
        <f t="shared" si="169"/>
        <v>7</v>
      </c>
      <c r="H634" s="5" t="str">
        <f t="shared" si="170"/>
        <v>00</v>
      </c>
      <c r="I634" s="11">
        <v>1215013700</v>
      </c>
      <c r="J634" s="14" t="s">
        <v>690</v>
      </c>
      <c r="K634" s="6" t="s">
        <v>21</v>
      </c>
      <c r="L634" s="15" t="s">
        <v>22</v>
      </c>
      <c r="N634" t="str">
        <f t="shared" si="156"/>
        <v>1215013700</v>
      </c>
      <c r="O634" t="str">
        <f t="shared" si="157"/>
        <v>'1215013700'</v>
      </c>
      <c r="P634" t="str">
        <f t="shared" si="158"/>
        <v>'Contribuição do Servidor Civil - Pensionistas - Dívida Ativa - Multas da Dívida Ativa'</v>
      </c>
      <c r="Q634" t="str">
        <f t="shared" si="159"/>
        <v>'Vide descrição do código de receita principal.'</v>
      </c>
      <c r="R634" t="str">
        <f t="shared" si="160"/>
        <v>'S'</v>
      </c>
      <c r="S634">
        <f t="shared" si="161"/>
        <v>8</v>
      </c>
      <c r="T634" t="str">
        <f t="shared" si="162"/>
        <v>Insert into CONTA_RECEITA_DESPESA  (VERSION,ATIVO,DATE_CREATED,LAST_UPDATED,TIPO,CODIGO,DESCRICAO,DESCRICAO_DETALHADA,ANALITICO,TAMANHO) values (0,'S',sysdate,sysdate,'R','1215013700','Contribuição do Servidor Civil - Pensionistas - Dívida Ativa - Multas da Dívida Ativa','Vide descrição do código de receita principal.','S',8);</v>
      </c>
    </row>
    <row r="635" spans="1:20" ht="48.75" customHeight="1" x14ac:dyDescent="0.2">
      <c r="A635" s="4" t="str">
        <f t="shared" si="163"/>
        <v>1</v>
      </c>
      <c r="B635" s="5" t="str">
        <f t="shared" si="164"/>
        <v>2</v>
      </c>
      <c r="C635" s="5" t="str">
        <f t="shared" si="165"/>
        <v>1</v>
      </c>
      <c r="D635" s="5" t="str">
        <f t="shared" si="166"/>
        <v>5</v>
      </c>
      <c r="E635" s="5" t="str">
        <f t="shared" si="167"/>
        <v>01</v>
      </c>
      <c r="F635" s="5" t="str">
        <f t="shared" si="168"/>
        <v>3</v>
      </c>
      <c r="G635" s="5" t="str">
        <f t="shared" si="169"/>
        <v>8</v>
      </c>
      <c r="H635" s="5" t="str">
        <f t="shared" si="170"/>
        <v>00</v>
      </c>
      <c r="I635" s="11">
        <v>1215013800</v>
      </c>
      <c r="J635" s="14" t="s">
        <v>691</v>
      </c>
      <c r="K635" s="6" t="s">
        <v>21</v>
      </c>
      <c r="L635" s="15" t="s">
        <v>22</v>
      </c>
      <c r="N635" t="str">
        <f t="shared" si="156"/>
        <v>1215013800</v>
      </c>
      <c r="O635" t="str">
        <f t="shared" si="157"/>
        <v>'1215013800'</v>
      </c>
      <c r="P635" t="str">
        <f t="shared" si="158"/>
        <v>'Contribuição do Servidor Civil - Pensionistas - Juros de Mora da Dívida Ativa'</v>
      </c>
      <c r="Q635" t="str">
        <f t="shared" si="159"/>
        <v>'Vide descrição do código de receita principal.'</v>
      </c>
      <c r="R635" t="str">
        <f t="shared" si="160"/>
        <v>'S'</v>
      </c>
      <c r="S635">
        <f t="shared" si="161"/>
        <v>8</v>
      </c>
      <c r="T635" t="str">
        <f t="shared" si="162"/>
        <v>Insert into CONTA_RECEITA_DESPESA  (VERSION,ATIVO,DATE_CREATED,LAST_UPDATED,TIPO,CODIGO,DESCRICAO,DESCRICAO_DETALHADA,ANALITICO,TAMANHO) values (0,'S',sysdate,sysdate,'R','1215013800','Contribuição do Servidor Civil - Pensionistas - Juros de Mora da Dívida Ativa','Vide descrição do código de receita principal.','S',8);</v>
      </c>
    </row>
    <row r="636" spans="1:20" ht="48.75" customHeight="1" x14ac:dyDescent="0.2">
      <c r="A636" s="4" t="str">
        <f t="shared" si="163"/>
        <v>1</v>
      </c>
      <c r="B636" s="5" t="str">
        <f t="shared" si="164"/>
        <v>2</v>
      </c>
      <c r="C636" s="5" t="str">
        <f t="shared" si="165"/>
        <v>1</v>
      </c>
      <c r="D636" s="5" t="str">
        <f t="shared" si="166"/>
        <v>5</v>
      </c>
      <c r="E636" s="5" t="str">
        <f t="shared" si="167"/>
        <v>01</v>
      </c>
      <c r="F636" s="5" t="str">
        <f t="shared" si="168"/>
        <v>4</v>
      </c>
      <c r="G636" s="5" t="str">
        <f t="shared" si="169"/>
        <v>0</v>
      </c>
      <c r="H636" s="5" t="str">
        <f t="shared" si="170"/>
        <v>00</v>
      </c>
      <c r="I636" s="11">
        <v>1215014000</v>
      </c>
      <c r="J636" s="6" t="s">
        <v>692</v>
      </c>
      <c r="K636" s="6" t="s">
        <v>5237</v>
      </c>
      <c r="L636" s="13" t="s">
        <v>11</v>
      </c>
      <c r="N636" t="str">
        <f t="shared" si="156"/>
        <v>1215014000</v>
      </c>
      <c r="O636" t="str">
        <f t="shared" si="157"/>
        <v>'1215014000'</v>
      </c>
      <c r="P636" t="str">
        <f t="shared" si="158"/>
        <v>'Contribuição Oriunda de Sentenças Judiciais - Servidor Civil Ativo'</v>
      </c>
      <c r="Q636" t="str">
        <f t="shared" si="159"/>
        <v>'Registra as receitas provenientes da Contribuição para o Plano de Seguridade Social do Servidor Público, recolhidas dos servidores civis ativos, calculadas sobre valores pagos em cumprimento de decisões judiciais.'</v>
      </c>
      <c r="R636" t="str">
        <f t="shared" si="160"/>
        <v>'N'</v>
      </c>
      <c r="S636">
        <f t="shared" si="161"/>
        <v>7</v>
      </c>
      <c r="T636" t="str">
        <f t="shared" si="162"/>
        <v>Insert into CONTA_RECEITA_DESPESA  (VERSION,ATIVO,DATE_CREATED,LAST_UPDATED,TIPO,CODIGO,DESCRICAO,DESCRICAO_DETALHADA,ANALITICO,TAMANHO) values (0,'S',sysdate,sysdate,'R','1215014000','Contribuição Oriunda de Sentenças Judiciais - Servidor Civil Ativo','Registra as receitas provenientes da Contribuição para o Plano de Seguridade Social do Servidor Público, recolhidas dos servidores civis ativos, calculadas sobre valores pagos em cumprimento de decisões judiciais.','N',7);</v>
      </c>
    </row>
    <row r="637" spans="1:20" ht="16" x14ac:dyDescent="0.2">
      <c r="A637" s="4" t="str">
        <f t="shared" si="163"/>
        <v>1</v>
      </c>
      <c r="B637" s="5" t="str">
        <f t="shared" si="164"/>
        <v>2</v>
      </c>
      <c r="C637" s="5" t="str">
        <f t="shared" si="165"/>
        <v>1</v>
      </c>
      <c r="D637" s="5" t="str">
        <f t="shared" si="166"/>
        <v>5</v>
      </c>
      <c r="E637" s="5" t="str">
        <f t="shared" si="167"/>
        <v>01</v>
      </c>
      <c r="F637" s="5" t="str">
        <f t="shared" si="168"/>
        <v>4</v>
      </c>
      <c r="G637" s="5" t="str">
        <f t="shared" si="169"/>
        <v>1</v>
      </c>
      <c r="H637" s="5" t="str">
        <f t="shared" si="170"/>
        <v>00</v>
      </c>
      <c r="I637" s="11">
        <v>1215014100</v>
      </c>
      <c r="J637" s="14" t="s">
        <v>693</v>
      </c>
      <c r="K637" s="6" t="s">
        <v>21</v>
      </c>
      <c r="L637" s="15" t="s">
        <v>22</v>
      </c>
      <c r="N637" t="str">
        <f t="shared" si="156"/>
        <v>1215014100</v>
      </c>
      <c r="O637" t="str">
        <f t="shared" si="157"/>
        <v>'1215014100'</v>
      </c>
      <c r="P637" t="str">
        <f t="shared" si="158"/>
        <v>'Contribuição Oriunda de Sentenças Judiciais - Servidor Civil Ativo - Principal'</v>
      </c>
      <c r="Q637" t="str">
        <f t="shared" si="159"/>
        <v>'Vide descrição do código de receita principal.'</v>
      </c>
      <c r="R637" t="str">
        <f t="shared" si="160"/>
        <v>'S'</v>
      </c>
      <c r="S637">
        <f t="shared" si="161"/>
        <v>8</v>
      </c>
      <c r="T637" t="str">
        <f t="shared" si="162"/>
        <v>Insert into CONTA_RECEITA_DESPESA  (VERSION,ATIVO,DATE_CREATED,LAST_UPDATED,TIPO,CODIGO,DESCRICAO,DESCRICAO_DETALHADA,ANALITICO,TAMANHO) values (0,'S',sysdate,sysdate,'R','1215014100','Contribuição Oriunda de Sentenças Judiciais - Servidor Civil Ativo - Principal','Vide descrição do código de receita principal.','S',8);</v>
      </c>
    </row>
    <row r="638" spans="1:20" ht="32" x14ac:dyDescent="0.2">
      <c r="A638" s="4" t="str">
        <f t="shared" si="163"/>
        <v>1</v>
      </c>
      <c r="B638" s="5" t="str">
        <f t="shared" si="164"/>
        <v>2</v>
      </c>
      <c r="C638" s="5" t="str">
        <f t="shared" si="165"/>
        <v>1</v>
      </c>
      <c r="D638" s="5" t="str">
        <f t="shared" si="166"/>
        <v>5</v>
      </c>
      <c r="E638" s="5" t="str">
        <f t="shared" si="167"/>
        <v>01</v>
      </c>
      <c r="F638" s="5" t="str">
        <f t="shared" si="168"/>
        <v>4</v>
      </c>
      <c r="G638" s="5" t="str">
        <f t="shared" si="169"/>
        <v>2</v>
      </c>
      <c r="H638" s="5" t="str">
        <f t="shared" si="170"/>
        <v>00</v>
      </c>
      <c r="I638" s="11">
        <v>1215014200</v>
      </c>
      <c r="J638" s="14" t="s">
        <v>694</v>
      </c>
      <c r="K638" s="6" t="s">
        <v>21</v>
      </c>
      <c r="L638" s="15" t="s">
        <v>22</v>
      </c>
      <c r="N638" t="str">
        <f t="shared" si="156"/>
        <v>1215014200</v>
      </c>
      <c r="O638" t="str">
        <f t="shared" si="157"/>
        <v>'1215014200'</v>
      </c>
      <c r="P638" t="str">
        <f t="shared" si="158"/>
        <v>'Contribuição Oriunda de Sentenças Judiciais - Servidor Civil Ativo - Multas e Juros de Mora'</v>
      </c>
      <c r="Q638" t="str">
        <f t="shared" si="159"/>
        <v>'Vide descrição do código de receita principal.'</v>
      </c>
      <c r="R638" t="str">
        <f t="shared" si="160"/>
        <v>'S'</v>
      </c>
      <c r="S638">
        <f t="shared" si="161"/>
        <v>8</v>
      </c>
      <c r="T638" t="str">
        <f t="shared" si="162"/>
        <v>Insert into CONTA_RECEITA_DESPESA  (VERSION,ATIVO,DATE_CREATED,LAST_UPDATED,TIPO,CODIGO,DESCRICAO,DESCRICAO_DETALHADA,ANALITICO,TAMANHO) values (0,'S',sysdate,sysdate,'R','1215014200','Contribuição Oriunda de Sentenças Judiciais - Servidor Civil Ativo - Multas e Juros de Mora','Vide descrição do código de receita principal.','S',8);</v>
      </c>
    </row>
    <row r="639" spans="1:20" ht="16" x14ac:dyDescent="0.2">
      <c r="A639" s="4" t="str">
        <f t="shared" si="163"/>
        <v>1</v>
      </c>
      <c r="B639" s="5" t="str">
        <f t="shared" si="164"/>
        <v>2</v>
      </c>
      <c r="C639" s="5" t="str">
        <f t="shared" si="165"/>
        <v>1</v>
      </c>
      <c r="D639" s="5" t="str">
        <f t="shared" si="166"/>
        <v>5</v>
      </c>
      <c r="E639" s="5" t="str">
        <f t="shared" si="167"/>
        <v>01</v>
      </c>
      <c r="F639" s="5" t="str">
        <f t="shared" si="168"/>
        <v>4</v>
      </c>
      <c r="G639" s="5" t="str">
        <f t="shared" si="169"/>
        <v>3</v>
      </c>
      <c r="H639" s="5" t="str">
        <f t="shared" si="170"/>
        <v>00</v>
      </c>
      <c r="I639" s="11">
        <v>1215014300</v>
      </c>
      <c r="J639" s="14" t="s">
        <v>695</v>
      </c>
      <c r="K639" s="6" t="s">
        <v>21</v>
      </c>
      <c r="L639" s="15" t="s">
        <v>22</v>
      </c>
      <c r="N639" t="str">
        <f t="shared" si="156"/>
        <v>1215014300</v>
      </c>
      <c r="O639" t="str">
        <f t="shared" si="157"/>
        <v>'1215014300'</v>
      </c>
      <c r="P639" t="str">
        <f t="shared" si="158"/>
        <v>'Contribuição Oriunda de Sentenças Judiciais - Servidor Civil Ativo - Dívida Ativa'</v>
      </c>
      <c r="Q639" t="str">
        <f t="shared" si="159"/>
        <v>'Vide descrição do código de receita principal.'</v>
      </c>
      <c r="R639" t="str">
        <f t="shared" si="160"/>
        <v>'S'</v>
      </c>
      <c r="S639">
        <f t="shared" si="161"/>
        <v>8</v>
      </c>
      <c r="T639" t="str">
        <f t="shared" si="162"/>
        <v>Insert into CONTA_RECEITA_DESPESA  (VERSION,ATIVO,DATE_CREATED,LAST_UPDATED,TIPO,CODIGO,DESCRICAO,DESCRICAO_DETALHADA,ANALITICO,TAMANHO) values (0,'S',sysdate,sysdate,'R','1215014300','Contribuição Oriunda de Sentenças Judiciais - Servidor Civil Ativo - Dívida Ativa','Vide descrição do código de receita principal.','S',8);</v>
      </c>
    </row>
    <row r="640" spans="1:20" ht="32" x14ac:dyDescent="0.2">
      <c r="A640" s="4" t="str">
        <f t="shared" si="163"/>
        <v>1</v>
      </c>
      <c r="B640" s="5" t="str">
        <f t="shared" si="164"/>
        <v>2</v>
      </c>
      <c r="C640" s="5" t="str">
        <f t="shared" si="165"/>
        <v>1</v>
      </c>
      <c r="D640" s="5" t="str">
        <f t="shared" si="166"/>
        <v>5</v>
      </c>
      <c r="E640" s="5" t="str">
        <f t="shared" si="167"/>
        <v>01</v>
      </c>
      <c r="F640" s="5" t="str">
        <f t="shared" si="168"/>
        <v>4</v>
      </c>
      <c r="G640" s="5" t="str">
        <f t="shared" si="169"/>
        <v>4</v>
      </c>
      <c r="H640" s="5" t="str">
        <f t="shared" si="170"/>
        <v>00</v>
      </c>
      <c r="I640" s="11">
        <v>1215014400</v>
      </c>
      <c r="J640" s="14" t="s">
        <v>696</v>
      </c>
      <c r="K640" s="6" t="s">
        <v>21</v>
      </c>
      <c r="L640" s="15" t="s">
        <v>22</v>
      </c>
      <c r="N640" t="str">
        <f t="shared" si="156"/>
        <v>1215014400</v>
      </c>
      <c r="O640" t="str">
        <f t="shared" si="157"/>
        <v>'1215014400'</v>
      </c>
      <c r="P640" t="str">
        <f t="shared" si="158"/>
        <v>'Contribuição Oriunda de Sentenças Judiciais - Servidor Civil Ativo - Dívida Ativa - Multas e Juros de Mora da Dívida Ativa'</v>
      </c>
      <c r="Q640" t="str">
        <f t="shared" si="159"/>
        <v>'Vide descrição do código de receita principal.'</v>
      </c>
      <c r="R640" t="str">
        <f t="shared" si="160"/>
        <v>'S'</v>
      </c>
      <c r="S640">
        <f t="shared" si="161"/>
        <v>8</v>
      </c>
      <c r="T640" t="str">
        <f t="shared" si="162"/>
        <v>Insert into CONTA_RECEITA_DESPESA  (VERSION,ATIVO,DATE_CREATED,LAST_UPDATED,TIPO,CODIGO,DESCRICAO,DESCRICAO_DETALHADA,ANALITICO,TAMANHO) values (0,'S',sysdate,sysdate,'R','1215014400','Contribuição Oriunda de Sentenças Judiciais - Servidor Civil Ativo - Dívida Ativa - Multas e Juros de Mora da Dívida Ativa','Vide descrição do código de receita principal.','S',8);</v>
      </c>
    </row>
    <row r="641" spans="1:20" ht="16" x14ac:dyDescent="0.2">
      <c r="A641" s="4" t="str">
        <f t="shared" si="163"/>
        <v>1</v>
      </c>
      <c r="B641" s="5" t="str">
        <f t="shared" si="164"/>
        <v>2</v>
      </c>
      <c r="C641" s="5" t="str">
        <f t="shared" si="165"/>
        <v>1</v>
      </c>
      <c r="D641" s="5" t="str">
        <f t="shared" si="166"/>
        <v>5</v>
      </c>
      <c r="E641" s="5" t="str">
        <f t="shared" si="167"/>
        <v>01</v>
      </c>
      <c r="F641" s="5" t="str">
        <f t="shared" si="168"/>
        <v>4</v>
      </c>
      <c r="G641" s="5" t="str">
        <f t="shared" si="169"/>
        <v>5</v>
      </c>
      <c r="H641" s="5" t="str">
        <f t="shared" si="170"/>
        <v>00</v>
      </c>
      <c r="I641" s="11">
        <v>1215014500</v>
      </c>
      <c r="J641" s="14" t="s">
        <v>697</v>
      </c>
      <c r="K641" s="6" t="s">
        <v>21</v>
      </c>
      <c r="L641" s="15" t="s">
        <v>22</v>
      </c>
      <c r="N641" t="str">
        <f t="shared" si="156"/>
        <v>1215014500</v>
      </c>
      <c r="O641" t="str">
        <f t="shared" si="157"/>
        <v>'1215014500'</v>
      </c>
      <c r="P641" t="str">
        <f t="shared" si="158"/>
        <v>'Contribuição Oriunda de Sentenças Judiciais - Servidor Civil Ativo - Multas'</v>
      </c>
      <c r="Q641" t="str">
        <f t="shared" si="159"/>
        <v>'Vide descrição do código de receita principal.'</v>
      </c>
      <c r="R641" t="str">
        <f t="shared" si="160"/>
        <v>'S'</v>
      </c>
      <c r="S641">
        <f t="shared" si="161"/>
        <v>8</v>
      </c>
      <c r="T641" t="str">
        <f t="shared" si="162"/>
        <v>Insert into CONTA_RECEITA_DESPESA  (VERSION,ATIVO,DATE_CREATED,LAST_UPDATED,TIPO,CODIGO,DESCRICAO,DESCRICAO_DETALHADA,ANALITICO,TAMANHO) values (0,'S',sysdate,sysdate,'R','1215014500','Contribuição Oriunda de Sentenças Judiciais - Servidor Civil Ativo - Multas','Vide descrição do código de receita principal.','S',8);</v>
      </c>
    </row>
    <row r="642" spans="1:20" ht="16" x14ac:dyDescent="0.2">
      <c r="A642" s="4" t="str">
        <f t="shared" si="163"/>
        <v>1</v>
      </c>
      <c r="B642" s="5" t="str">
        <f t="shared" si="164"/>
        <v>2</v>
      </c>
      <c r="C642" s="5" t="str">
        <f t="shared" si="165"/>
        <v>1</v>
      </c>
      <c r="D642" s="5" t="str">
        <f t="shared" si="166"/>
        <v>5</v>
      </c>
      <c r="E642" s="5" t="str">
        <f t="shared" si="167"/>
        <v>01</v>
      </c>
      <c r="F642" s="5" t="str">
        <f t="shared" si="168"/>
        <v>4</v>
      </c>
      <c r="G642" s="5" t="str">
        <f t="shared" si="169"/>
        <v>6</v>
      </c>
      <c r="H642" s="5" t="str">
        <f t="shared" si="170"/>
        <v>00</v>
      </c>
      <c r="I642" s="11">
        <v>1215014600</v>
      </c>
      <c r="J642" s="14" t="s">
        <v>698</v>
      </c>
      <c r="K642" s="6" t="s">
        <v>21</v>
      </c>
      <c r="L642" s="15" t="s">
        <v>22</v>
      </c>
      <c r="N642" t="str">
        <f t="shared" si="156"/>
        <v>1215014600</v>
      </c>
      <c r="O642" t="str">
        <f t="shared" si="157"/>
        <v>'1215014600'</v>
      </c>
      <c r="P642" t="str">
        <f t="shared" si="158"/>
        <v>'Contribuição Oriunda de Sentenças Judiciais - Servidor Civil Ativo - Juros de Mora'</v>
      </c>
      <c r="Q642" t="str">
        <f t="shared" si="159"/>
        <v>'Vide descrição do código de receita principal.'</v>
      </c>
      <c r="R642" t="str">
        <f t="shared" si="160"/>
        <v>'S'</v>
      </c>
      <c r="S642">
        <f t="shared" si="161"/>
        <v>8</v>
      </c>
      <c r="T642" t="str">
        <f t="shared" si="162"/>
        <v>Insert into CONTA_RECEITA_DESPESA  (VERSION,ATIVO,DATE_CREATED,LAST_UPDATED,TIPO,CODIGO,DESCRICAO,DESCRICAO_DETALHADA,ANALITICO,TAMANHO) values (0,'S',sysdate,sysdate,'R','1215014600','Contribuição Oriunda de Sentenças Judiciais - Servidor Civil Ativo - Juros de Mora','Vide descrição do código de receita principal.','S',8);</v>
      </c>
    </row>
    <row r="643" spans="1:20" ht="32" x14ac:dyDescent="0.2">
      <c r="A643" s="4" t="str">
        <f t="shared" si="163"/>
        <v>1</v>
      </c>
      <c r="B643" s="5" t="str">
        <f t="shared" si="164"/>
        <v>2</v>
      </c>
      <c r="C643" s="5" t="str">
        <f t="shared" si="165"/>
        <v>1</v>
      </c>
      <c r="D643" s="5" t="str">
        <f t="shared" si="166"/>
        <v>5</v>
      </c>
      <c r="E643" s="5" t="str">
        <f t="shared" si="167"/>
        <v>01</v>
      </c>
      <c r="F643" s="5" t="str">
        <f t="shared" si="168"/>
        <v>4</v>
      </c>
      <c r="G643" s="5" t="str">
        <f t="shared" si="169"/>
        <v>7</v>
      </c>
      <c r="H643" s="5" t="str">
        <f t="shared" si="170"/>
        <v>00</v>
      </c>
      <c r="I643" s="11">
        <v>1215014700</v>
      </c>
      <c r="J643" s="14" t="s">
        <v>699</v>
      </c>
      <c r="K643" s="6" t="s">
        <v>21</v>
      </c>
      <c r="L643" s="15" t="s">
        <v>22</v>
      </c>
      <c r="N643" t="str">
        <f t="shared" si="156"/>
        <v>1215014700</v>
      </c>
      <c r="O643" t="str">
        <f t="shared" si="157"/>
        <v>'1215014700'</v>
      </c>
      <c r="P643" t="str">
        <f t="shared" si="158"/>
        <v>'Contribuição Oriunda de Sentenças Judiciais - Servidor Civil Ativo - Dívida Ativa - Multas da Dívida Ativa'</v>
      </c>
      <c r="Q643" t="str">
        <f t="shared" si="159"/>
        <v>'Vide descrição do código de receita principal.'</v>
      </c>
      <c r="R643" t="str">
        <f t="shared" si="160"/>
        <v>'S'</v>
      </c>
      <c r="S643">
        <f t="shared" si="161"/>
        <v>8</v>
      </c>
      <c r="T643" t="str">
        <f t="shared" si="162"/>
        <v>Insert into CONTA_RECEITA_DESPESA  (VERSION,ATIVO,DATE_CREATED,LAST_UPDATED,TIPO,CODIGO,DESCRICAO,DESCRICAO_DETALHADA,ANALITICO,TAMANHO) values (0,'S',sysdate,sysdate,'R','1215014700','Contribuição Oriunda de Sentenças Judiciais - Servidor Civil Ativo - Dívida Ativa - Multas da Dívida Ativa','Vide descrição do código de receita principal.','S',8);</v>
      </c>
    </row>
    <row r="644" spans="1:20" ht="32" x14ac:dyDescent="0.2">
      <c r="A644" s="4" t="str">
        <f t="shared" si="163"/>
        <v>1</v>
      </c>
      <c r="B644" s="5" t="str">
        <f t="shared" si="164"/>
        <v>2</v>
      </c>
      <c r="C644" s="5" t="str">
        <f t="shared" si="165"/>
        <v>1</v>
      </c>
      <c r="D644" s="5" t="str">
        <f t="shared" si="166"/>
        <v>5</v>
      </c>
      <c r="E644" s="5" t="str">
        <f t="shared" si="167"/>
        <v>01</v>
      </c>
      <c r="F644" s="5" t="str">
        <f t="shared" si="168"/>
        <v>4</v>
      </c>
      <c r="G644" s="5" t="str">
        <f t="shared" si="169"/>
        <v>8</v>
      </c>
      <c r="H644" s="5" t="str">
        <f t="shared" si="170"/>
        <v>00</v>
      </c>
      <c r="I644" s="11">
        <v>1215014800</v>
      </c>
      <c r="J644" s="14" t="s">
        <v>700</v>
      </c>
      <c r="K644" s="6" t="s">
        <v>21</v>
      </c>
      <c r="L644" s="15" t="s">
        <v>22</v>
      </c>
      <c r="N644" t="str">
        <f t="shared" si="156"/>
        <v>1215014800</v>
      </c>
      <c r="O644" t="str">
        <f t="shared" si="157"/>
        <v>'1215014800'</v>
      </c>
      <c r="P644" t="str">
        <f t="shared" si="158"/>
        <v>'Contribuição Oriunda de Sentenças Judiciais - Servidor Civil Ativo - Juros de Mora da Dívida Ativa'</v>
      </c>
      <c r="Q644" t="str">
        <f t="shared" si="159"/>
        <v>'Vide descrição do código de receita principal.'</v>
      </c>
      <c r="R644" t="str">
        <f t="shared" si="160"/>
        <v>'S'</v>
      </c>
      <c r="S644">
        <f t="shared" si="161"/>
        <v>8</v>
      </c>
      <c r="T644" t="str">
        <f t="shared" si="162"/>
        <v>Insert into CONTA_RECEITA_DESPESA  (VERSION,ATIVO,DATE_CREATED,LAST_UPDATED,TIPO,CODIGO,DESCRICAO,DESCRICAO_DETALHADA,ANALITICO,TAMANHO) values (0,'S',sysdate,sysdate,'R','1215014800','Contribuição Oriunda de Sentenças Judiciais - Servidor Civil Ativo - Juros de Mora da Dívida Ativa','Vide descrição do código de receita principal.','S',8);</v>
      </c>
    </row>
    <row r="645" spans="1:20" ht="48" x14ac:dyDescent="0.2">
      <c r="A645" s="4" t="str">
        <f t="shared" si="163"/>
        <v>1</v>
      </c>
      <c r="B645" s="5" t="str">
        <f t="shared" si="164"/>
        <v>2</v>
      </c>
      <c r="C645" s="5" t="str">
        <f t="shared" si="165"/>
        <v>1</v>
      </c>
      <c r="D645" s="5" t="str">
        <f t="shared" si="166"/>
        <v>5</v>
      </c>
      <c r="E645" s="5" t="str">
        <f t="shared" si="167"/>
        <v>01</v>
      </c>
      <c r="F645" s="5" t="str">
        <f t="shared" si="168"/>
        <v>5</v>
      </c>
      <c r="G645" s="5" t="str">
        <f t="shared" si="169"/>
        <v>0</v>
      </c>
      <c r="H645" s="5" t="str">
        <f t="shared" si="170"/>
        <v>00</v>
      </c>
      <c r="I645" s="11">
        <v>1215015000</v>
      </c>
      <c r="J645" s="6" t="s">
        <v>701</v>
      </c>
      <c r="K645" s="6" t="s">
        <v>5238</v>
      </c>
      <c r="L645" s="13" t="s">
        <v>11</v>
      </c>
      <c r="N645" t="str">
        <f t="shared" si="156"/>
        <v>1215015000</v>
      </c>
      <c r="O645" t="str">
        <f t="shared" si="157"/>
        <v>'1215015000'</v>
      </c>
      <c r="P645" t="str">
        <f t="shared" si="158"/>
        <v>'Contribuição Oriunda de Sentenças Judiciais - Servidor Civil Inativo'</v>
      </c>
      <c r="Q645" t="str">
        <f t="shared" si="159"/>
        <v>'Registra as receitas provenientes da Contribuição para o Plano de Seguridade Social do Servidor Público, recolhidas dos servidores civis inativos, calculadas sobre valores pagos em cumprimento de decisões judiciais.'</v>
      </c>
      <c r="R645" t="str">
        <f t="shared" si="160"/>
        <v>'N'</v>
      </c>
      <c r="S645">
        <f t="shared" si="161"/>
        <v>7</v>
      </c>
      <c r="T645" t="str">
        <f t="shared" si="162"/>
        <v>Insert into CONTA_RECEITA_DESPESA  (VERSION,ATIVO,DATE_CREATED,LAST_UPDATED,TIPO,CODIGO,DESCRICAO,DESCRICAO_DETALHADA,ANALITICO,TAMANHO) values (0,'S',sysdate,sysdate,'R','1215015000','Contribuição Oriunda de Sentenças Judiciais - Servidor Civil Inativo','Registra as receitas provenientes da Contribuição para o Plano de Seguridade Social do Servidor Público, recolhidas dos servidores civis inativos, calculadas sobre valores pagos em cumprimento de decisões judiciais.','N',7);</v>
      </c>
    </row>
    <row r="646" spans="1:20" ht="16" x14ac:dyDescent="0.2">
      <c r="A646" s="4" t="str">
        <f t="shared" si="163"/>
        <v>1</v>
      </c>
      <c r="B646" s="5" t="str">
        <f t="shared" si="164"/>
        <v>2</v>
      </c>
      <c r="C646" s="5" t="str">
        <f t="shared" si="165"/>
        <v>1</v>
      </c>
      <c r="D646" s="5" t="str">
        <f t="shared" si="166"/>
        <v>5</v>
      </c>
      <c r="E646" s="5" t="str">
        <f t="shared" si="167"/>
        <v>01</v>
      </c>
      <c r="F646" s="5" t="str">
        <f t="shared" si="168"/>
        <v>5</v>
      </c>
      <c r="G646" s="5" t="str">
        <f t="shared" si="169"/>
        <v>1</v>
      </c>
      <c r="H646" s="5" t="str">
        <f t="shared" si="170"/>
        <v>00</v>
      </c>
      <c r="I646" s="11">
        <v>1215015100</v>
      </c>
      <c r="J646" s="14" t="s">
        <v>702</v>
      </c>
      <c r="K646" s="6" t="s">
        <v>21</v>
      </c>
      <c r="L646" s="15" t="s">
        <v>22</v>
      </c>
      <c r="N646" t="str">
        <f t="shared" ref="N646:N709" si="171">SUBSTITUTE(I646,".","")</f>
        <v>1215015100</v>
      </c>
      <c r="O646" t="str">
        <f t="shared" ref="O646:O709" si="172">_xlfn.CONCAT("'",N646,"'")</f>
        <v>'1215015100'</v>
      </c>
      <c r="P646" t="str">
        <f t="shared" ref="P646:P709" si="173">_xlfn.CONCAT("'",CLEAN(J646),"'")</f>
        <v>'Contribuição Oriunda de Sentenças Judiciais - Servidor Civil Inativo - Principal'</v>
      </c>
      <c r="Q646" t="str">
        <f t="shared" ref="Q646:Q709" si="174">_xlfn.CONCAT("'",CLEAN(K646),"'")</f>
        <v>'Vide descrição do código de receita principal.'</v>
      </c>
      <c r="R646" t="str">
        <f t="shared" ref="R646:R709" si="175">IF(TRIM(L646)="NÃO","'N'",IF(TRIM(L646)="SIM","'S'","*ERR0*"))</f>
        <v>'S'</v>
      </c>
      <c r="S646">
        <f t="shared" ref="S646:S709" si="176">IF(RIGHT(N646,2)&lt;&gt;"00",10,IF(MID(N646,8,1)&lt;&gt;"0",8,IF(MID(N646,7,1)&lt;&gt;"0",7,IF(MID(N646,5,2)&lt;&gt;"00",6,IF(MID(N646,4,1)&lt;&gt;"0",4,IF(MID(N646,3,1)&lt;&gt;"0",3,IF(MID(N646,2,1)&lt;&gt;"0",2,IF(LEFT(N646,1)&lt;&gt;"0",1,"*ERR0*"))))))))</f>
        <v>8</v>
      </c>
      <c r="T646" t="str">
        <f t="shared" ref="T646:T709" si="177">_xlfn.CONCAT("Insert into CONTA_RECEITA_DESPESA  (VERSION,ATIVO,DATE_CREATED,LAST_UPDATED,TIPO,CODIGO,DESCRICAO,DESCRICAO_DETALHADA,ANALITICO,TAMANHO) values (0,'S',sysdate,sysdate,'R',",O646,",",P646,",",Q646,",",R646,",",S646,");")</f>
        <v>Insert into CONTA_RECEITA_DESPESA  (VERSION,ATIVO,DATE_CREATED,LAST_UPDATED,TIPO,CODIGO,DESCRICAO,DESCRICAO_DETALHADA,ANALITICO,TAMANHO) values (0,'S',sysdate,sysdate,'R','1215015100','Contribuição Oriunda de Sentenças Judiciais - Servidor Civil Inativo - Principal','Vide descrição do código de receita principal.','S',8);</v>
      </c>
    </row>
    <row r="647" spans="1:20" ht="32" x14ac:dyDescent="0.2">
      <c r="A647" s="4" t="str">
        <f t="shared" si="163"/>
        <v>1</v>
      </c>
      <c r="B647" s="5" t="str">
        <f t="shared" si="164"/>
        <v>2</v>
      </c>
      <c r="C647" s="5" t="str">
        <f t="shared" si="165"/>
        <v>1</v>
      </c>
      <c r="D647" s="5" t="str">
        <f t="shared" si="166"/>
        <v>5</v>
      </c>
      <c r="E647" s="5" t="str">
        <f t="shared" si="167"/>
        <v>01</v>
      </c>
      <c r="F647" s="5" t="str">
        <f t="shared" si="168"/>
        <v>5</v>
      </c>
      <c r="G647" s="5" t="str">
        <f t="shared" si="169"/>
        <v>2</v>
      </c>
      <c r="H647" s="5" t="str">
        <f t="shared" si="170"/>
        <v>00</v>
      </c>
      <c r="I647" s="11">
        <v>1215015200</v>
      </c>
      <c r="J647" s="14" t="s">
        <v>703</v>
      </c>
      <c r="K647" s="6" t="s">
        <v>21</v>
      </c>
      <c r="L647" s="15" t="s">
        <v>22</v>
      </c>
      <c r="N647" t="str">
        <f t="shared" si="171"/>
        <v>1215015200</v>
      </c>
      <c r="O647" t="str">
        <f t="shared" si="172"/>
        <v>'1215015200'</v>
      </c>
      <c r="P647" t="str">
        <f t="shared" si="173"/>
        <v>'Contribuição Oriunda de Sentenças Judiciais - Servidor Civil Inativo - Multas e Juros de Mora'</v>
      </c>
      <c r="Q647" t="str">
        <f t="shared" si="174"/>
        <v>'Vide descrição do código de receita principal.'</v>
      </c>
      <c r="R647" t="str">
        <f t="shared" si="175"/>
        <v>'S'</v>
      </c>
      <c r="S647">
        <f t="shared" si="176"/>
        <v>8</v>
      </c>
      <c r="T647" t="str">
        <f t="shared" si="177"/>
        <v>Insert into CONTA_RECEITA_DESPESA  (VERSION,ATIVO,DATE_CREATED,LAST_UPDATED,TIPO,CODIGO,DESCRICAO,DESCRICAO_DETALHADA,ANALITICO,TAMANHO) values (0,'S',sysdate,sysdate,'R','1215015200','Contribuição Oriunda de Sentenças Judiciais - Servidor Civil Inativo - Multas e Juros de Mora','Vide descrição do código de receita principal.','S',8);</v>
      </c>
    </row>
    <row r="648" spans="1:20" ht="16" x14ac:dyDescent="0.2">
      <c r="A648" s="4" t="str">
        <f t="shared" si="163"/>
        <v>1</v>
      </c>
      <c r="B648" s="5" t="str">
        <f t="shared" si="164"/>
        <v>2</v>
      </c>
      <c r="C648" s="5" t="str">
        <f t="shared" si="165"/>
        <v>1</v>
      </c>
      <c r="D648" s="5" t="str">
        <f t="shared" si="166"/>
        <v>5</v>
      </c>
      <c r="E648" s="5" t="str">
        <f t="shared" si="167"/>
        <v>01</v>
      </c>
      <c r="F648" s="5" t="str">
        <f t="shared" si="168"/>
        <v>5</v>
      </c>
      <c r="G648" s="5" t="str">
        <f t="shared" si="169"/>
        <v>3</v>
      </c>
      <c r="H648" s="5" t="str">
        <f t="shared" si="170"/>
        <v>00</v>
      </c>
      <c r="I648" s="11">
        <v>1215015300</v>
      </c>
      <c r="J648" s="14" t="s">
        <v>704</v>
      </c>
      <c r="K648" s="6" t="s">
        <v>21</v>
      </c>
      <c r="L648" s="15" t="s">
        <v>22</v>
      </c>
      <c r="N648" t="str">
        <f t="shared" si="171"/>
        <v>1215015300</v>
      </c>
      <c r="O648" t="str">
        <f t="shared" si="172"/>
        <v>'1215015300'</v>
      </c>
      <c r="P648" t="str">
        <f t="shared" si="173"/>
        <v>'Contribuição Oriunda de Sentenças Judiciais - Servidor Civil Inativo - Dívida Ativa'</v>
      </c>
      <c r="Q648" t="str">
        <f t="shared" si="174"/>
        <v>'Vide descrição do código de receita principal.'</v>
      </c>
      <c r="R648" t="str">
        <f t="shared" si="175"/>
        <v>'S'</v>
      </c>
      <c r="S648">
        <f t="shared" si="176"/>
        <v>8</v>
      </c>
      <c r="T648" t="str">
        <f t="shared" si="177"/>
        <v>Insert into CONTA_RECEITA_DESPESA  (VERSION,ATIVO,DATE_CREATED,LAST_UPDATED,TIPO,CODIGO,DESCRICAO,DESCRICAO_DETALHADA,ANALITICO,TAMANHO) values (0,'S',sysdate,sysdate,'R','1215015300','Contribuição Oriunda de Sentenças Judiciais - Servidor Civil Inativo - Dívida Ativa','Vide descrição do código de receita principal.','S',8);</v>
      </c>
    </row>
    <row r="649" spans="1:20" ht="32" x14ac:dyDescent="0.2">
      <c r="A649" s="4" t="str">
        <f t="shared" si="163"/>
        <v>1</v>
      </c>
      <c r="B649" s="5" t="str">
        <f t="shared" si="164"/>
        <v>2</v>
      </c>
      <c r="C649" s="5" t="str">
        <f t="shared" si="165"/>
        <v>1</v>
      </c>
      <c r="D649" s="5" t="str">
        <f t="shared" si="166"/>
        <v>5</v>
      </c>
      <c r="E649" s="5" t="str">
        <f t="shared" si="167"/>
        <v>01</v>
      </c>
      <c r="F649" s="5" t="str">
        <f t="shared" si="168"/>
        <v>5</v>
      </c>
      <c r="G649" s="5" t="str">
        <f t="shared" si="169"/>
        <v>4</v>
      </c>
      <c r="H649" s="5" t="str">
        <f t="shared" si="170"/>
        <v>00</v>
      </c>
      <c r="I649" s="11">
        <v>1215015400</v>
      </c>
      <c r="J649" s="14" t="s">
        <v>705</v>
      </c>
      <c r="K649" s="6" t="s">
        <v>21</v>
      </c>
      <c r="L649" s="15" t="s">
        <v>22</v>
      </c>
      <c r="N649" t="str">
        <f t="shared" si="171"/>
        <v>1215015400</v>
      </c>
      <c r="O649" t="str">
        <f t="shared" si="172"/>
        <v>'1215015400'</v>
      </c>
      <c r="P649" t="str">
        <f t="shared" si="173"/>
        <v>'Contribuição Oriunda de Sentenças Judiciais - Servidor Civil Inativo - Dívida Ativa - Multas e Juros de Mora da Dívida Ativa'</v>
      </c>
      <c r="Q649" t="str">
        <f t="shared" si="174"/>
        <v>'Vide descrição do código de receita principal.'</v>
      </c>
      <c r="R649" t="str">
        <f t="shared" si="175"/>
        <v>'S'</v>
      </c>
      <c r="S649">
        <f t="shared" si="176"/>
        <v>8</v>
      </c>
      <c r="T649" t="str">
        <f t="shared" si="177"/>
        <v>Insert into CONTA_RECEITA_DESPESA  (VERSION,ATIVO,DATE_CREATED,LAST_UPDATED,TIPO,CODIGO,DESCRICAO,DESCRICAO_DETALHADA,ANALITICO,TAMANHO) values (0,'S',sysdate,sysdate,'R','1215015400','Contribuição Oriunda de Sentenças Judiciais - Servidor Civil Inativo - Dívida Ativa - Multas e Juros de Mora da Dívida Ativa','Vide descrição do código de receita principal.','S',8);</v>
      </c>
    </row>
    <row r="650" spans="1:20" ht="16" x14ac:dyDescent="0.2">
      <c r="A650" s="4" t="str">
        <f t="shared" si="163"/>
        <v>1</v>
      </c>
      <c r="B650" s="5" t="str">
        <f t="shared" si="164"/>
        <v>2</v>
      </c>
      <c r="C650" s="5" t="str">
        <f t="shared" si="165"/>
        <v>1</v>
      </c>
      <c r="D650" s="5" t="str">
        <f t="shared" si="166"/>
        <v>5</v>
      </c>
      <c r="E650" s="5" t="str">
        <f t="shared" si="167"/>
        <v>01</v>
      </c>
      <c r="F650" s="5" t="str">
        <f t="shared" si="168"/>
        <v>5</v>
      </c>
      <c r="G650" s="5" t="str">
        <f t="shared" si="169"/>
        <v>5</v>
      </c>
      <c r="H650" s="5" t="str">
        <f t="shared" si="170"/>
        <v>00</v>
      </c>
      <c r="I650" s="11">
        <v>1215015500</v>
      </c>
      <c r="J650" s="14" t="s">
        <v>706</v>
      </c>
      <c r="K650" s="6" t="s">
        <v>21</v>
      </c>
      <c r="L650" s="15" t="s">
        <v>22</v>
      </c>
      <c r="N650" t="str">
        <f t="shared" si="171"/>
        <v>1215015500</v>
      </c>
      <c r="O650" t="str">
        <f t="shared" si="172"/>
        <v>'1215015500'</v>
      </c>
      <c r="P650" t="str">
        <f t="shared" si="173"/>
        <v>'Contribuição Oriunda de Sentenças Judiciais - Servidor Civil Inativo - Multas'</v>
      </c>
      <c r="Q650" t="str">
        <f t="shared" si="174"/>
        <v>'Vide descrição do código de receita principal.'</v>
      </c>
      <c r="R650" t="str">
        <f t="shared" si="175"/>
        <v>'S'</v>
      </c>
      <c r="S650">
        <f t="shared" si="176"/>
        <v>8</v>
      </c>
      <c r="T650" t="str">
        <f t="shared" si="177"/>
        <v>Insert into CONTA_RECEITA_DESPESA  (VERSION,ATIVO,DATE_CREATED,LAST_UPDATED,TIPO,CODIGO,DESCRICAO,DESCRICAO_DETALHADA,ANALITICO,TAMANHO) values (0,'S',sysdate,sysdate,'R','1215015500','Contribuição Oriunda de Sentenças Judiciais - Servidor Civil Inativo - Multas','Vide descrição do código de receita principal.','S',8);</v>
      </c>
    </row>
    <row r="651" spans="1:20" ht="16" x14ac:dyDescent="0.2">
      <c r="A651" s="4" t="str">
        <f t="shared" si="163"/>
        <v>1</v>
      </c>
      <c r="B651" s="5" t="str">
        <f t="shared" si="164"/>
        <v>2</v>
      </c>
      <c r="C651" s="5" t="str">
        <f t="shared" si="165"/>
        <v>1</v>
      </c>
      <c r="D651" s="5" t="str">
        <f t="shared" si="166"/>
        <v>5</v>
      </c>
      <c r="E651" s="5" t="str">
        <f t="shared" si="167"/>
        <v>01</v>
      </c>
      <c r="F651" s="5" t="str">
        <f t="shared" si="168"/>
        <v>5</v>
      </c>
      <c r="G651" s="5" t="str">
        <f t="shared" si="169"/>
        <v>6</v>
      </c>
      <c r="H651" s="5" t="str">
        <f t="shared" si="170"/>
        <v>00</v>
      </c>
      <c r="I651" s="11">
        <v>1215015600</v>
      </c>
      <c r="J651" s="14" t="s">
        <v>707</v>
      </c>
      <c r="K651" s="6" t="s">
        <v>21</v>
      </c>
      <c r="L651" s="15" t="s">
        <v>22</v>
      </c>
      <c r="N651" t="str">
        <f t="shared" si="171"/>
        <v>1215015600</v>
      </c>
      <c r="O651" t="str">
        <f t="shared" si="172"/>
        <v>'1215015600'</v>
      </c>
      <c r="P651" t="str">
        <f t="shared" si="173"/>
        <v>'Contribuição Oriunda de Sentenças Judiciais - Servidor Civil Inativo - Juros de Mora'</v>
      </c>
      <c r="Q651" t="str">
        <f t="shared" si="174"/>
        <v>'Vide descrição do código de receita principal.'</v>
      </c>
      <c r="R651" t="str">
        <f t="shared" si="175"/>
        <v>'S'</v>
      </c>
      <c r="S651">
        <f t="shared" si="176"/>
        <v>8</v>
      </c>
      <c r="T651" t="str">
        <f t="shared" si="177"/>
        <v>Insert into CONTA_RECEITA_DESPESA  (VERSION,ATIVO,DATE_CREATED,LAST_UPDATED,TIPO,CODIGO,DESCRICAO,DESCRICAO_DETALHADA,ANALITICO,TAMANHO) values (0,'S',sysdate,sysdate,'R','1215015600','Contribuição Oriunda de Sentenças Judiciais - Servidor Civil Inativo - Juros de Mora','Vide descrição do código de receita principal.','S',8);</v>
      </c>
    </row>
    <row r="652" spans="1:20" ht="32" x14ac:dyDescent="0.2">
      <c r="A652" s="4" t="str">
        <f t="shared" si="163"/>
        <v>1</v>
      </c>
      <c r="B652" s="5" t="str">
        <f t="shared" si="164"/>
        <v>2</v>
      </c>
      <c r="C652" s="5" t="str">
        <f t="shared" si="165"/>
        <v>1</v>
      </c>
      <c r="D652" s="5" t="str">
        <f t="shared" si="166"/>
        <v>5</v>
      </c>
      <c r="E652" s="5" t="str">
        <f t="shared" si="167"/>
        <v>01</v>
      </c>
      <c r="F652" s="5" t="str">
        <f t="shared" si="168"/>
        <v>5</v>
      </c>
      <c r="G652" s="5" t="str">
        <f t="shared" si="169"/>
        <v>7</v>
      </c>
      <c r="H652" s="5" t="str">
        <f t="shared" si="170"/>
        <v>00</v>
      </c>
      <c r="I652" s="11">
        <v>1215015700</v>
      </c>
      <c r="J652" s="14" t="s">
        <v>708</v>
      </c>
      <c r="K652" s="6" t="s">
        <v>21</v>
      </c>
      <c r="L652" s="15" t="s">
        <v>22</v>
      </c>
      <c r="N652" t="str">
        <f t="shared" si="171"/>
        <v>1215015700</v>
      </c>
      <c r="O652" t="str">
        <f t="shared" si="172"/>
        <v>'1215015700'</v>
      </c>
      <c r="P652" t="str">
        <f t="shared" si="173"/>
        <v>'Contribuição Oriunda de Sentenças Judiciais - Servidor Civil Inativo - Dívida Ativa - Multas da Dívida Ativa'</v>
      </c>
      <c r="Q652" t="str">
        <f t="shared" si="174"/>
        <v>'Vide descrição do código de receita principal.'</v>
      </c>
      <c r="R652" t="str">
        <f t="shared" si="175"/>
        <v>'S'</v>
      </c>
      <c r="S652">
        <f t="shared" si="176"/>
        <v>8</v>
      </c>
      <c r="T652" t="str">
        <f t="shared" si="177"/>
        <v>Insert into CONTA_RECEITA_DESPESA  (VERSION,ATIVO,DATE_CREATED,LAST_UPDATED,TIPO,CODIGO,DESCRICAO,DESCRICAO_DETALHADA,ANALITICO,TAMANHO) values (0,'S',sysdate,sysdate,'R','1215015700','Contribuição Oriunda de Sentenças Judiciais - Servidor Civil Inativo - Dívida Ativa - Multas da Dívida Ativa','Vide descrição do código de receita principal.','S',8);</v>
      </c>
    </row>
    <row r="653" spans="1:20" ht="32" x14ac:dyDescent="0.2">
      <c r="A653" s="4" t="str">
        <f t="shared" ref="A653:A716" si="178">MID($I653,1,1)</f>
        <v>1</v>
      </c>
      <c r="B653" s="5" t="str">
        <f t="shared" ref="B653:B716" si="179">MID($I653,2,1)</f>
        <v>2</v>
      </c>
      <c r="C653" s="5" t="str">
        <f t="shared" ref="C653:C716" si="180">MID($I653,3,1)</f>
        <v>1</v>
      </c>
      <c r="D653" s="5" t="str">
        <f t="shared" ref="D653:D716" si="181">MID($I653,4,1)</f>
        <v>5</v>
      </c>
      <c r="E653" s="5" t="str">
        <f t="shared" ref="E653:E716" si="182">MID($I653,5,2)</f>
        <v>01</v>
      </c>
      <c r="F653" s="5" t="str">
        <f t="shared" ref="F653:F716" si="183">MID($I653,7,1)</f>
        <v>5</v>
      </c>
      <c r="G653" s="5" t="str">
        <f t="shared" ref="G653:G716" si="184">MID($I653,8,1)</f>
        <v>8</v>
      </c>
      <c r="H653" s="5" t="str">
        <f t="shared" ref="H653:H716" si="185">MID($I653,9,2)</f>
        <v>00</v>
      </c>
      <c r="I653" s="11">
        <v>1215015800</v>
      </c>
      <c r="J653" s="14" t="s">
        <v>709</v>
      </c>
      <c r="K653" s="6" t="s">
        <v>21</v>
      </c>
      <c r="L653" s="15" t="s">
        <v>22</v>
      </c>
      <c r="N653" t="str">
        <f t="shared" si="171"/>
        <v>1215015800</v>
      </c>
      <c r="O653" t="str">
        <f t="shared" si="172"/>
        <v>'1215015800'</v>
      </c>
      <c r="P653" t="str">
        <f t="shared" si="173"/>
        <v>'Contribuição Oriunda de Sentenças Judiciais - Servidor Civil Inativo - Juros de Mora da Dívida Ativa'</v>
      </c>
      <c r="Q653" t="str">
        <f t="shared" si="174"/>
        <v>'Vide descrição do código de receita principal.'</v>
      </c>
      <c r="R653" t="str">
        <f t="shared" si="175"/>
        <v>'S'</v>
      </c>
      <c r="S653">
        <f t="shared" si="176"/>
        <v>8</v>
      </c>
      <c r="T653" t="str">
        <f t="shared" si="177"/>
        <v>Insert into CONTA_RECEITA_DESPESA  (VERSION,ATIVO,DATE_CREATED,LAST_UPDATED,TIPO,CODIGO,DESCRICAO,DESCRICAO_DETALHADA,ANALITICO,TAMANHO) values (0,'S',sysdate,sysdate,'R','1215015800','Contribuição Oriunda de Sentenças Judiciais - Servidor Civil Inativo - Juros de Mora da Dívida Ativa','Vide descrição do código de receita principal.','S',8);</v>
      </c>
    </row>
    <row r="654" spans="1:20" ht="48" x14ac:dyDescent="0.2">
      <c r="A654" s="4" t="str">
        <f t="shared" si="178"/>
        <v>1</v>
      </c>
      <c r="B654" s="5" t="str">
        <f t="shared" si="179"/>
        <v>2</v>
      </c>
      <c r="C654" s="5" t="str">
        <f t="shared" si="180"/>
        <v>1</v>
      </c>
      <c r="D654" s="5" t="str">
        <f t="shared" si="181"/>
        <v>5</v>
      </c>
      <c r="E654" s="5" t="str">
        <f t="shared" si="182"/>
        <v>01</v>
      </c>
      <c r="F654" s="5" t="str">
        <f t="shared" si="183"/>
        <v>6</v>
      </c>
      <c r="G654" s="5" t="str">
        <f t="shared" si="184"/>
        <v>0</v>
      </c>
      <c r="H654" s="5" t="str">
        <f t="shared" si="185"/>
        <v>00</v>
      </c>
      <c r="I654" s="11">
        <v>1215016000</v>
      </c>
      <c r="J654" s="6" t="s">
        <v>710</v>
      </c>
      <c r="K654" s="6" t="s">
        <v>5239</v>
      </c>
      <c r="L654" s="13" t="s">
        <v>11</v>
      </c>
      <c r="N654" t="str">
        <f t="shared" si="171"/>
        <v>1215016000</v>
      </c>
      <c r="O654" t="str">
        <f t="shared" si="172"/>
        <v>'1215016000'</v>
      </c>
      <c r="P654" t="str">
        <f t="shared" si="173"/>
        <v>'Contribuição Oriunda de Sentenças Judiciais - Servidor Civil - Pensionistas'</v>
      </c>
      <c r="Q654" t="str">
        <f t="shared" si="174"/>
        <v>'Registra as receitas provenientes da Contribuição para o Plano de Seguridade Social do Servidor Público, recolhidas os pensionistas, calculadas sobre valores pagos em cumprimento de decisões judiciais.'</v>
      </c>
      <c r="R654" t="str">
        <f t="shared" si="175"/>
        <v>'N'</v>
      </c>
      <c r="S654">
        <f t="shared" si="176"/>
        <v>7</v>
      </c>
      <c r="T654" t="str">
        <f t="shared" si="177"/>
        <v>Insert into CONTA_RECEITA_DESPESA  (VERSION,ATIVO,DATE_CREATED,LAST_UPDATED,TIPO,CODIGO,DESCRICAO,DESCRICAO_DETALHADA,ANALITICO,TAMANHO) values (0,'S',sysdate,sysdate,'R','1215016000','Contribuição Oriunda de Sentenças Judiciais - Servidor Civil - Pensionistas','Registra as receitas provenientes da Contribuição para o Plano de Seguridade Social do Servidor Público, recolhidas os pensionistas, calculadas sobre valores pagos em cumprimento de decisões judiciais.','N',7);</v>
      </c>
    </row>
    <row r="655" spans="1:20" ht="16" x14ac:dyDescent="0.2">
      <c r="A655" s="4" t="str">
        <f t="shared" si="178"/>
        <v>1</v>
      </c>
      <c r="B655" s="5" t="str">
        <f t="shared" si="179"/>
        <v>2</v>
      </c>
      <c r="C655" s="5" t="str">
        <f t="shared" si="180"/>
        <v>1</v>
      </c>
      <c r="D655" s="5" t="str">
        <f t="shared" si="181"/>
        <v>5</v>
      </c>
      <c r="E655" s="5" t="str">
        <f t="shared" si="182"/>
        <v>01</v>
      </c>
      <c r="F655" s="5" t="str">
        <f t="shared" si="183"/>
        <v>6</v>
      </c>
      <c r="G655" s="5" t="str">
        <f t="shared" si="184"/>
        <v>1</v>
      </c>
      <c r="H655" s="5" t="str">
        <f t="shared" si="185"/>
        <v>00</v>
      </c>
      <c r="I655" s="11">
        <v>1215016100</v>
      </c>
      <c r="J655" s="14" t="s">
        <v>711</v>
      </c>
      <c r="K655" s="6" t="s">
        <v>21</v>
      </c>
      <c r="L655" s="15" t="s">
        <v>22</v>
      </c>
      <c r="N655" t="str">
        <f t="shared" si="171"/>
        <v>1215016100</v>
      </c>
      <c r="O655" t="str">
        <f t="shared" si="172"/>
        <v>'1215016100'</v>
      </c>
      <c r="P655" t="str">
        <f t="shared" si="173"/>
        <v>'Contribuição Oriunda de Sentenças Judiciais - Servidor Civil - Pensionistas - Principal'</v>
      </c>
      <c r="Q655" t="str">
        <f t="shared" si="174"/>
        <v>'Vide descrição do código de receita principal.'</v>
      </c>
      <c r="R655" t="str">
        <f t="shared" si="175"/>
        <v>'S'</v>
      </c>
      <c r="S655">
        <f t="shared" si="176"/>
        <v>8</v>
      </c>
      <c r="T655" t="str">
        <f t="shared" si="177"/>
        <v>Insert into CONTA_RECEITA_DESPESA  (VERSION,ATIVO,DATE_CREATED,LAST_UPDATED,TIPO,CODIGO,DESCRICAO,DESCRICAO_DETALHADA,ANALITICO,TAMANHO) values (0,'S',sysdate,sysdate,'R','1215016100','Contribuição Oriunda de Sentenças Judiciais - Servidor Civil - Pensionistas - Principal','Vide descrição do código de receita principal.','S',8);</v>
      </c>
    </row>
    <row r="656" spans="1:20" ht="32" x14ac:dyDescent="0.2">
      <c r="A656" s="4" t="str">
        <f t="shared" si="178"/>
        <v>1</v>
      </c>
      <c r="B656" s="5" t="str">
        <f t="shared" si="179"/>
        <v>2</v>
      </c>
      <c r="C656" s="5" t="str">
        <f t="shared" si="180"/>
        <v>1</v>
      </c>
      <c r="D656" s="5" t="str">
        <f t="shared" si="181"/>
        <v>5</v>
      </c>
      <c r="E656" s="5" t="str">
        <f t="shared" si="182"/>
        <v>01</v>
      </c>
      <c r="F656" s="5" t="str">
        <f t="shared" si="183"/>
        <v>6</v>
      </c>
      <c r="G656" s="5" t="str">
        <f t="shared" si="184"/>
        <v>2</v>
      </c>
      <c r="H656" s="5" t="str">
        <f t="shared" si="185"/>
        <v>00</v>
      </c>
      <c r="I656" s="11">
        <v>1215016200</v>
      </c>
      <c r="J656" s="14" t="s">
        <v>712</v>
      </c>
      <c r="K656" s="6" t="s">
        <v>21</v>
      </c>
      <c r="L656" s="15" t="s">
        <v>22</v>
      </c>
      <c r="N656" t="str">
        <f t="shared" si="171"/>
        <v>1215016200</v>
      </c>
      <c r="O656" t="str">
        <f t="shared" si="172"/>
        <v>'1215016200'</v>
      </c>
      <c r="P656" t="str">
        <f t="shared" si="173"/>
        <v>'Contribuição Oriunda de Sentenças Judiciais - Servidor Civil - Pensionistas - Multas e Juros de Mora'</v>
      </c>
      <c r="Q656" t="str">
        <f t="shared" si="174"/>
        <v>'Vide descrição do código de receita principal.'</v>
      </c>
      <c r="R656" t="str">
        <f t="shared" si="175"/>
        <v>'S'</v>
      </c>
      <c r="S656">
        <f t="shared" si="176"/>
        <v>8</v>
      </c>
      <c r="T656" t="str">
        <f t="shared" si="177"/>
        <v>Insert into CONTA_RECEITA_DESPESA  (VERSION,ATIVO,DATE_CREATED,LAST_UPDATED,TIPO,CODIGO,DESCRICAO,DESCRICAO_DETALHADA,ANALITICO,TAMANHO) values (0,'S',sysdate,sysdate,'R','1215016200','Contribuição Oriunda de Sentenças Judiciais - Servidor Civil - Pensionistas - Multas e Juros de Mora','Vide descrição do código de receita principal.','S',8);</v>
      </c>
    </row>
    <row r="657" spans="1:20" ht="16" x14ac:dyDescent="0.2">
      <c r="A657" s="4" t="str">
        <f t="shared" si="178"/>
        <v>1</v>
      </c>
      <c r="B657" s="5" t="str">
        <f t="shared" si="179"/>
        <v>2</v>
      </c>
      <c r="C657" s="5" t="str">
        <f t="shared" si="180"/>
        <v>1</v>
      </c>
      <c r="D657" s="5" t="str">
        <f t="shared" si="181"/>
        <v>5</v>
      </c>
      <c r="E657" s="5" t="str">
        <f t="shared" si="182"/>
        <v>01</v>
      </c>
      <c r="F657" s="5" t="str">
        <f t="shared" si="183"/>
        <v>6</v>
      </c>
      <c r="G657" s="5" t="str">
        <f t="shared" si="184"/>
        <v>3</v>
      </c>
      <c r="H657" s="5" t="str">
        <f t="shared" si="185"/>
        <v>00</v>
      </c>
      <c r="I657" s="11">
        <v>1215016300</v>
      </c>
      <c r="J657" s="14" t="s">
        <v>713</v>
      </c>
      <c r="K657" s="6" t="s">
        <v>21</v>
      </c>
      <c r="L657" s="15" t="s">
        <v>22</v>
      </c>
      <c r="N657" t="str">
        <f t="shared" si="171"/>
        <v>1215016300</v>
      </c>
      <c r="O657" t="str">
        <f t="shared" si="172"/>
        <v>'1215016300'</v>
      </c>
      <c r="P657" t="str">
        <f t="shared" si="173"/>
        <v>'Contribuição Oriunda de Sentenças Judiciais - Servidor Civil - Pensionistas - Dívida Ativa'</v>
      </c>
      <c r="Q657" t="str">
        <f t="shared" si="174"/>
        <v>'Vide descrição do código de receita principal.'</v>
      </c>
      <c r="R657" t="str">
        <f t="shared" si="175"/>
        <v>'S'</v>
      </c>
      <c r="S657">
        <f t="shared" si="176"/>
        <v>8</v>
      </c>
      <c r="T657" t="str">
        <f t="shared" si="177"/>
        <v>Insert into CONTA_RECEITA_DESPESA  (VERSION,ATIVO,DATE_CREATED,LAST_UPDATED,TIPO,CODIGO,DESCRICAO,DESCRICAO_DETALHADA,ANALITICO,TAMANHO) values (0,'S',sysdate,sysdate,'R','1215016300','Contribuição Oriunda de Sentenças Judiciais - Servidor Civil - Pensionistas - Dívida Ativa','Vide descrição do código de receita principal.','S',8);</v>
      </c>
    </row>
    <row r="658" spans="1:20" ht="32" x14ac:dyDescent="0.2">
      <c r="A658" s="4" t="str">
        <f t="shared" si="178"/>
        <v>1</v>
      </c>
      <c r="B658" s="5" t="str">
        <f t="shared" si="179"/>
        <v>2</v>
      </c>
      <c r="C658" s="5" t="str">
        <f t="shared" si="180"/>
        <v>1</v>
      </c>
      <c r="D658" s="5" t="str">
        <f t="shared" si="181"/>
        <v>5</v>
      </c>
      <c r="E658" s="5" t="str">
        <f t="shared" si="182"/>
        <v>01</v>
      </c>
      <c r="F658" s="5" t="str">
        <f t="shared" si="183"/>
        <v>6</v>
      </c>
      <c r="G658" s="5" t="str">
        <f t="shared" si="184"/>
        <v>4</v>
      </c>
      <c r="H658" s="5" t="str">
        <f t="shared" si="185"/>
        <v>00</v>
      </c>
      <c r="I658" s="11">
        <v>1215016400</v>
      </c>
      <c r="J658" s="14" t="s">
        <v>714</v>
      </c>
      <c r="K658" s="6" t="s">
        <v>21</v>
      </c>
      <c r="L658" s="15" t="s">
        <v>22</v>
      </c>
      <c r="N658" t="str">
        <f t="shared" si="171"/>
        <v>1215016400</v>
      </c>
      <c r="O658" t="str">
        <f t="shared" si="172"/>
        <v>'1215016400'</v>
      </c>
      <c r="P658" t="str">
        <f t="shared" si="173"/>
        <v>'Contribuição Oriunda de Sentenças Judiciais - Servidor Civil - Pensionistas - Dívida Ativa - Multas e Juros de Mora da Dívida Ativa'</v>
      </c>
      <c r="Q658" t="str">
        <f t="shared" si="174"/>
        <v>'Vide descrição do código de receita principal.'</v>
      </c>
      <c r="R658" t="str">
        <f t="shared" si="175"/>
        <v>'S'</v>
      </c>
      <c r="S658">
        <f t="shared" si="176"/>
        <v>8</v>
      </c>
      <c r="T658" t="str">
        <f t="shared" si="177"/>
        <v>Insert into CONTA_RECEITA_DESPESA  (VERSION,ATIVO,DATE_CREATED,LAST_UPDATED,TIPO,CODIGO,DESCRICAO,DESCRICAO_DETALHADA,ANALITICO,TAMANHO) values (0,'S',sysdate,sysdate,'R','1215016400','Contribuição Oriunda de Sentenças Judiciais - Servidor Civil - Pensionistas - Dívida Ativa - Multas e Juros de Mora da Dívida Ativa','Vide descrição do código de receita principal.','S',8);</v>
      </c>
    </row>
    <row r="659" spans="1:20" ht="16" x14ac:dyDescent="0.2">
      <c r="A659" s="4" t="str">
        <f t="shared" si="178"/>
        <v>1</v>
      </c>
      <c r="B659" s="5" t="str">
        <f t="shared" si="179"/>
        <v>2</v>
      </c>
      <c r="C659" s="5" t="str">
        <f t="shared" si="180"/>
        <v>1</v>
      </c>
      <c r="D659" s="5" t="str">
        <f t="shared" si="181"/>
        <v>5</v>
      </c>
      <c r="E659" s="5" t="str">
        <f t="shared" si="182"/>
        <v>01</v>
      </c>
      <c r="F659" s="5" t="str">
        <f t="shared" si="183"/>
        <v>6</v>
      </c>
      <c r="G659" s="5" t="str">
        <f t="shared" si="184"/>
        <v>5</v>
      </c>
      <c r="H659" s="5" t="str">
        <f t="shared" si="185"/>
        <v>00</v>
      </c>
      <c r="I659" s="11">
        <v>1215016500</v>
      </c>
      <c r="J659" s="14" t="s">
        <v>715</v>
      </c>
      <c r="K659" s="6" t="s">
        <v>21</v>
      </c>
      <c r="L659" s="15" t="s">
        <v>22</v>
      </c>
      <c r="N659" t="str">
        <f t="shared" si="171"/>
        <v>1215016500</v>
      </c>
      <c r="O659" t="str">
        <f t="shared" si="172"/>
        <v>'1215016500'</v>
      </c>
      <c r="P659" t="str">
        <f t="shared" si="173"/>
        <v>'Contribuição Oriunda de Sentenças Judiciais - Servidor Civil - Pensionistas - Multas'</v>
      </c>
      <c r="Q659" t="str">
        <f t="shared" si="174"/>
        <v>'Vide descrição do código de receita principal.'</v>
      </c>
      <c r="R659" t="str">
        <f t="shared" si="175"/>
        <v>'S'</v>
      </c>
      <c r="S659">
        <f t="shared" si="176"/>
        <v>8</v>
      </c>
      <c r="T659" t="str">
        <f t="shared" si="177"/>
        <v>Insert into CONTA_RECEITA_DESPESA  (VERSION,ATIVO,DATE_CREATED,LAST_UPDATED,TIPO,CODIGO,DESCRICAO,DESCRICAO_DETALHADA,ANALITICO,TAMANHO) values (0,'S',sysdate,sysdate,'R','1215016500','Contribuição Oriunda de Sentenças Judiciais - Servidor Civil - Pensionistas - Multas','Vide descrição do código de receita principal.','S',8);</v>
      </c>
    </row>
    <row r="660" spans="1:20" ht="16" x14ac:dyDescent="0.2">
      <c r="A660" s="4" t="str">
        <f t="shared" si="178"/>
        <v>1</v>
      </c>
      <c r="B660" s="5" t="str">
        <f t="shared" si="179"/>
        <v>2</v>
      </c>
      <c r="C660" s="5" t="str">
        <f t="shared" si="180"/>
        <v>1</v>
      </c>
      <c r="D660" s="5" t="str">
        <f t="shared" si="181"/>
        <v>5</v>
      </c>
      <c r="E660" s="5" t="str">
        <f t="shared" si="182"/>
        <v>01</v>
      </c>
      <c r="F660" s="5" t="str">
        <f t="shared" si="183"/>
        <v>6</v>
      </c>
      <c r="G660" s="5" t="str">
        <f t="shared" si="184"/>
        <v>6</v>
      </c>
      <c r="H660" s="5" t="str">
        <f t="shared" si="185"/>
        <v>00</v>
      </c>
      <c r="I660" s="11">
        <v>1215016600</v>
      </c>
      <c r="J660" s="14" t="s">
        <v>716</v>
      </c>
      <c r="K660" s="6" t="s">
        <v>21</v>
      </c>
      <c r="L660" s="15" t="s">
        <v>22</v>
      </c>
      <c r="N660" t="str">
        <f t="shared" si="171"/>
        <v>1215016600</v>
      </c>
      <c r="O660" t="str">
        <f t="shared" si="172"/>
        <v>'1215016600'</v>
      </c>
      <c r="P660" t="str">
        <f t="shared" si="173"/>
        <v>'Contribuição Oriunda de Sentenças Judiciais - Servidor Civil - Pensionistas - Juros de Mora'</v>
      </c>
      <c r="Q660" t="str">
        <f t="shared" si="174"/>
        <v>'Vide descrição do código de receita principal.'</v>
      </c>
      <c r="R660" t="str">
        <f t="shared" si="175"/>
        <v>'S'</v>
      </c>
      <c r="S660">
        <f t="shared" si="176"/>
        <v>8</v>
      </c>
      <c r="T660" t="str">
        <f t="shared" si="177"/>
        <v>Insert into CONTA_RECEITA_DESPESA  (VERSION,ATIVO,DATE_CREATED,LAST_UPDATED,TIPO,CODIGO,DESCRICAO,DESCRICAO_DETALHADA,ANALITICO,TAMANHO) values (0,'S',sysdate,sysdate,'R','1215016600','Contribuição Oriunda de Sentenças Judiciais - Servidor Civil - Pensionistas - Juros de Mora','Vide descrição do código de receita principal.','S',8);</v>
      </c>
    </row>
    <row r="661" spans="1:20" ht="32" x14ac:dyDescent="0.2">
      <c r="A661" s="4" t="str">
        <f t="shared" si="178"/>
        <v>1</v>
      </c>
      <c r="B661" s="5" t="str">
        <f t="shared" si="179"/>
        <v>2</v>
      </c>
      <c r="C661" s="5" t="str">
        <f t="shared" si="180"/>
        <v>1</v>
      </c>
      <c r="D661" s="5" t="str">
        <f t="shared" si="181"/>
        <v>5</v>
      </c>
      <c r="E661" s="5" t="str">
        <f t="shared" si="182"/>
        <v>01</v>
      </c>
      <c r="F661" s="5" t="str">
        <f t="shared" si="183"/>
        <v>6</v>
      </c>
      <c r="G661" s="5" t="str">
        <f t="shared" si="184"/>
        <v>7</v>
      </c>
      <c r="H661" s="5" t="str">
        <f t="shared" si="185"/>
        <v>00</v>
      </c>
      <c r="I661" s="11">
        <v>1215016700</v>
      </c>
      <c r="J661" s="14" t="s">
        <v>717</v>
      </c>
      <c r="K661" s="6" t="s">
        <v>21</v>
      </c>
      <c r="L661" s="15" t="s">
        <v>22</v>
      </c>
      <c r="N661" t="str">
        <f t="shared" si="171"/>
        <v>1215016700</v>
      </c>
      <c r="O661" t="str">
        <f t="shared" si="172"/>
        <v>'1215016700'</v>
      </c>
      <c r="P661" t="str">
        <f t="shared" si="173"/>
        <v>'Contribuição Oriunda de Sentenças Judiciais - Servidor Civil - Pensionistas - Dívida Ativa - Multas da Dívida Ativa'</v>
      </c>
      <c r="Q661" t="str">
        <f t="shared" si="174"/>
        <v>'Vide descrição do código de receita principal.'</v>
      </c>
      <c r="R661" t="str">
        <f t="shared" si="175"/>
        <v>'S'</v>
      </c>
      <c r="S661">
        <f t="shared" si="176"/>
        <v>8</v>
      </c>
      <c r="T661" t="str">
        <f t="shared" si="177"/>
        <v>Insert into CONTA_RECEITA_DESPESA  (VERSION,ATIVO,DATE_CREATED,LAST_UPDATED,TIPO,CODIGO,DESCRICAO,DESCRICAO_DETALHADA,ANALITICO,TAMANHO) values (0,'S',sysdate,sysdate,'R','1215016700','Contribuição Oriunda de Sentenças Judiciais - Servidor Civil - Pensionistas - Dívida Ativa - Multas da Dívida Ativa','Vide descrição do código de receita principal.','S',8);</v>
      </c>
    </row>
    <row r="662" spans="1:20" ht="32" x14ac:dyDescent="0.2">
      <c r="A662" s="4" t="str">
        <f t="shared" si="178"/>
        <v>1</v>
      </c>
      <c r="B662" s="5" t="str">
        <f t="shared" si="179"/>
        <v>2</v>
      </c>
      <c r="C662" s="5" t="str">
        <f t="shared" si="180"/>
        <v>1</v>
      </c>
      <c r="D662" s="5" t="str">
        <f t="shared" si="181"/>
        <v>5</v>
      </c>
      <c r="E662" s="5" t="str">
        <f t="shared" si="182"/>
        <v>01</v>
      </c>
      <c r="F662" s="5" t="str">
        <f t="shared" si="183"/>
        <v>6</v>
      </c>
      <c r="G662" s="5" t="str">
        <f t="shared" si="184"/>
        <v>8</v>
      </c>
      <c r="H662" s="5" t="str">
        <f t="shared" si="185"/>
        <v>00</v>
      </c>
      <c r="I662" s="11">
        <v>1215016800</v>
      </c>
      <c r="J662" s="14" t="s">
        <v>718</v>
      </c>
      <c r="K662" s="6" t="s">
        <v>21</v>
      </c>
      <c r="L662" s="15" t="s">
        <v>22</v>
      </c>
      <c r="N662" t="str">
        <f t="shared" si="171"/>
        <v>1215016800</v>
      </c>
      <c r="O662" t="str">
        <f t="shared" si="172"/>
        <v>'1215016800'</v>
      </c>
      <c r="P662" t="str">
        <f t="shared" si="173"/>
        <v>'Contribuição Oriunda de Sentenças Judiciais - Servidor Civil - Pensionistas - Juros de Mora da Dívida Ativa'</v>
      </c>
      <c r="Q662" t="str">
        <f t="shared" si="174"/>
        <v>'Vide descrição do código de receita principal.'</v>
      </c>
      <c r="R662" t="str">
        <f t="shared" si="175"/>
        <v>'S'</v>
      </c>
      <c r="S662">
        <f t="shared" si="176"/>
        <v>8</v>
      </c>
      <c r="T662" t="str">
        <f t="shared" si="177"/>
        <v>Insert into CONTA_RECEITA_DESPESA  (VERSION,ATIVO,DATE_CREATED,LAST_UPDATED,TIPO,CODIGO,DESCRICAO,DESCRICAO_DETALHADA,ANALITICO,TAMANHO) values (0,'S',sysdate,sysdate,'R','1215016800','Contribuição Oriunda de Sentenças Judiciais - Servidor Civil - Pensionistas - Juros de Mora da Dívida Ativa','Vide descrição do código de receita principal.','S',8);</v>
      </c>
    </row>
    <row r="663" spans="1:20" ht="32" x14ac:dyDescent="0.2">
      <c r="A663" s="4" t="str">
        <f t="shared" si="178"/>
        <v>1</v>
      </c>
      <c r="B663" s="5" t="str">
        <f t="shared" si="179"/>
        <v>2</v>
      </c>
      <c r="C663" s="5" t="str">
        <f t="shared" si="180"/>
        <v>1</v>
      </c>
      <c r="D663" s="5" t="str">
        <f t="shared" si="181"/>
        <v>5</v>
      </c>
      <c r="E663" s="5" t="str">
        <f t="shared" si="182"/>
        <v>02</v>
      </c>
      <c r="F663" s="5" t="str">
        <f t="shared" si="183"/>
        <v>0</v>
      </c>
      <c r="G663" s="5" t="str">
        <f t="shared" si="184"/>
        <v>0</v>
      </c>
      <c r="H663" s="5" t="str">
        <f t="shared" si="185"/>
        <v>00</v>
      </c>
      <c r="I663" s="11">
        <v>1215020000</v>
      </c>
      <c r="J663" s="6" t="s">
        <v>719</v>
      </c>
      <c r="K663" s="6" t="s">
        <v>720</v>
      </c>
      <c r="L663" s="13" t="s">
        <v>11</v>
      </c>
      <c r="N663" t="str">
        <f t="shared" si="171"/>
        <v>1215020000</v>
      </c>
      <c r="O663" t="str">
        <f t="shared" si="172"/>
        <v>'1215020000'</v>
      </c>
      <c r="P663" t="str">
        <f t="shared" si="173"/>
        <v>'Contribuição Patronal - Servidor Civil'</v>
      </c>
      <c r="Q663" t="str">
        <f t="shared" si="174"/>
        <v>'Agrega as receitas provenientes da Contribuição para o Plano de Seguridade Social do Servidor Público, recolhidas pela União, Autarquias e Fundações.'</v>
      </c>
      <c r="R663" t="str">
        <f t="shared" si="175"/>
        <v>'N'</v>
      </c>
      <c r="S663">
        <f t="shared" si="176"/>
        <v>6</v>
      </c>
      <c r="T663" t="str">
        <f t="shared" si="177"/>
        <v>Insert into CONTA_RECEITA_DESPESA  (VERSION,ATIVO,DATE_CREATED,LAST_UPDATED,TIPO,CODIGO,DESCRICAO,DESCRICAO_DETALHADA,ANALITICO,TAMANHO) values (0,'S',sysdate,sysdate,'R','1215020000','Contribuição Patronal - Servidor Civil','Agrega as receitas provenientes da Contribuição para o Plano de Seguridade Social do Servidor Público, recolhidas pela União, Autarquias e Fundações.','N',6);</v>
      </c>
    </row>
    <row r="664" spans="1:20" ht="32" x14ac:dyDescent="0.2">
      <c r="A664" s="4" t="str">
        <f t="shared" si="178"/>
        <v>1</v>
      </c>
      <c r="B664" s="5" t="str">
        <f t="shared" si="179"/>
        <v>2</v>
      </c>
      <c r="C664" s="5" t="str">
        <f t="shared" si="180"/>
        <v>1</v>
      </c>
      <c r="D664" s="5" t="str">
        <f t="shared" si="181"/>
        <v>5</v>
      </c>
      <c r="E664" s="5" t="str">
        <f t="shared" si="182"/>
        <v>02</v>
      </c>
      <c r="F664" s="5" t="str">
        <f t="shared" si="183"/>
        <v>1</v>
      </c>
      <c r="G664" s="5" t="str">
        <f t="shared" si="184"/>
        <v>0</v>
      </c>
      <c r="H664" s="5" t="str">
        <f t="shared" si="185"/>
        <v>00</v>
      </c>
      <c r="I664" s="11">
        <v>1215021000</v>
      </c>
      <c r="J664" s="6" t="s">
        <v>721</v>
      </c>
      <c r="K664" s="6" t="s">
        <v>722</v>
      </c>
      <c r="L664" s="13" t="s">
        <v>11</v>
      </c>
      <c r="N664" t="str">
        <f t="shared" si="171"/>
        <v>1215021000</v>
      </c>
      <c r="O664" t="str">
        <f t="shared" si="172"/>
        <v>'1215021000'</v>
      </c>
      <c r="P664" t="str">
        <f t="shared" si="173"/>
        <v>'Contribuição Patronal - Servidor Civil Ativo'</v>
      </c>
      <c r="Q664" t="str">
        <f t="shared" si="174"/>
        <v>'Registra as receitas provenientes da Contribuição para o Plano de Seguridade Social do Servidor Público, recolhidas, respectivamente, das entidades patronais (União, Autarquias e Fundações).'</v>
      </c>
      <c r="R664" t="str">
        <f t="shared" si="175"/>
        <v>'N'</v>
      </c>
      <c r="S664">
        <f t="shared" si="176"/>
        <v>7</v>
      </c>
      <c r="T664" t="str">
        <f t="shared" si="177"/>
        <v>Insert into CONTA_RECEITA_DESPESA  (VERSION,ATIVO,DATE_CREATED,LAST_UPDATED,TIPO,CODIGO,DESCRICAO,DESCRICAO_DETALHADA,ANALITICO,TAMANHO) values (0,'S',sysdate,sysdate,'R','1215021000','Contribuição Patronal - Servidor Civil Ativo','Registra as receitas provenientes da Contribuição para o Plano de Seguridade Social do Servidor Público, recolhidas, respectivamente, das entidades patronais (União, Autarquias e Fundações).','N',7);</v>
      </c>
    </row>
    <row r="665" spans="1:20" ht="16" x14ac:dyDescent="0.2">
      <c r="A665" s="4" t="str">
        <f t="shared" si="178"/>
        <v>1</v>
      </c>
      <c r="B665" s="5" t="str">
        <f t="shared" si="179"/>
        <v>2</v>
      </c>
      <c r="C665" s="5" t="str">
        <f t="shared" si="180"/>
        <v>1</v>
      </c>
      <c r="D665" s="5" t="str">
        <f t="shared" si="181"/>
        <v>5</v>
      </c>
      <c r="E665" s="5" t="str">
        <f t="shared" si="182"/>
        <v>02</v>
      </c>
      <c r="F665" s="5" t="str">
        <f t="shared" si="183"/>
        <v>1</v>
      </c>
      <c r="G665" s="5" t="str">
        <f t="shared" si="184"/>
        <v>1</v>
      </c>
      <c r="H665" s="5" t="str">
        <f t="shared" si="185"/>
        <v>00</v>
      </c>
      <c r="I665" s="11">
        <v>1215021100</v>
      </c>
      <c r="J665" s="14" t="s">
        <v>723</v>
      </c>
      <c r="K665" s="6" t="s">
        <v>21</v>
      </c>
      <c r="L665" s="15" t="s">
        <v>22</v>
      </c>
      <c r="N665" t="str">
        <f t="shared" si="171"/>
        <v>1215021100</v>
      </c>
      <c r="O665" t="str">
        <f t="shared" si="172"/>
        <v>'1215021100'</v>
      </c>
      <c r="P665" t="str">
        <f t="shared" si="173"/>
        <v>'Contribuição Patronal - Servidor Civil Ativo - Principal'</v>
      </c>
      <c r="Q665" t="str">
        <f t="shared" si="174"/>
        <v>'Vide descrição do código de receita principal.'</v>
      </c>
      <c r="R665" t="str">
        <f t="shared" si="175"/>
        <v>'S'</v>
      </c>
      <c r="S665">
        <f t="shared" si="176"/>
        <v>8</v>
      </c>
      <c r="T665" t="str">
        <f t="shared" si="177"/>
        <v>Insert into CONTA_RECEITA_DESPESA  (VERSION,ATIVO,DATE_CREATED,LAST_UPDATED,TIPO,CODIGO,DESCRICAO,DESCRICAO_DETALHADA,ANALITICO,TAMANHO) values (0,'S',sysdate,sysdate,'R','1215021100','Contribuição Patronal - Servidor Civil Ativo - Principal','Vide descrição do código de receita principal.','S',8);</v>
      </c>
    </row>
    <row r="666" spans="1:20" ht="16" x14ac:dyDescent="0.2">
      <c r="A666" s="4" t="str">
        <f t="shared" si="178"/>
        <v>1</v>
      </c>
      <c r="B666" s="5" t="str">
        <f t="shared" si="179"/>
        <v>2</v>
      </c>
      <c r="C666" s="5" t="str">
        <f t="shared" si="180"/>
        <v>1</v>
      </c>
      <c r="D666" s="5" t="str">
        <f t="shared" si="181"/>
        <v>5</v>
      </c>
      <c r="E666" s="5" t="str">
        <f t="shared" si="182"/>
        <v>02</v>
      </c>
      <c r="F666" s="5" t="str">
        <f t="shared" si="183"/>
        <v>1</v>
      </c>
      <c r="G666" s="5" t="str">
        <f t="shared" si="184"/>
        <v>2</v>
      </c>
      <c r="H666" s="5" t="str">
        <f t="shared" si="185"/>
        <v>00</v>
      </c>
      <c r="I666" s="11">
        <v>1215021200</v>
      </c>
      <c r="J666" s="14" t="s">
        <v>724</v>
      </c>
      <c r="K666" s="6" t="s">
        <v>21</v>
      </c>
      <c r="L666" s="15" t="s">
        <v>22</v>
      </c>
      <c r="N666" t="str">
        <f t="shared" si="171"/>
        <v>1215021200</v>
      </c>
      <c r="O666" t="str">
        <f t="shared" si="172"/>
        <v>'1215021200'</v>
      </c>
      <c r="P666" t="str">
        <f t="shared" si="173"/>
        <v>'Contribuição Patronal - Servidor Civil Ativo - Multas e Juros de Mora'</v>
      </c>
      <c r="Q666" t="str">
        <f t="shared" si="174"/>
        <v>'Vide descrição do código de receita principal.'</v>
      </c>
      <c r="R666" t="str">
        <f t="shared" si="175"/>
        <v>'S'</v>
      </c>
      <c r="S666">
        <f t="shared" si="176"/>
        <v>8</v>
      </c>
      <c r="T666" t="str">
        <f t="shared" si="177"/>
        <v>Insert into CONTA_RECEITA_DESPESA  (VERSION,ATIVO,DATE_CREATED,LAST_UPDATED,TIPO,CODIGO,DESCRICAO,DESCRICAO_DETALHADA,ANALITICO,TAMANHO) values (0,'S',sysdate,sysdate,'R','1215021200','Contribuição Patronal - Servidor Civil Ativo - Multas e Juros de Mora','Vide descrição do código de receita principal.','S',8);</v>
      </c>
    </row>
    <row r="667" spans="1:20" ht="16" x14ac:dyDescent="0.2">
      <c r="A667" s="4" t="str">
        <f t="shared" si="178"/>
        <v>1</v>
      </c>
      <c r="B667" s="5" t="str">
        <f t="shared" si="179"/>
        <v>2</v>
      </c>
      <c r="C667" s="5" t="str">
        <f t="shared" si="180"/>
        <v>1</v>
      </c>
      <c r="D667" s="5" t="str">
        <f t="shared" si="181"/>
        <v>5</v>
      </c>
      <c r="E667" s="5" t="str">
        <f t="shared" si="182"/>
        <v>02</v>
      </c>
      <c r="F667" s="5" t="str">
        <f t="shared" si="183"/>
        <v>1</v>
      </c>
      <c r="G667" s="5" t="str">
        <f t="shared" si="184"/>
        <v>3</v>
      </c>
      <c r="H667" s="5" t="str">
        <f t="shared" si="185"/>
        <v>00</v>
      </c>
      <c r="I667" s="11">
        <v>1215021300</v>
      </c>
      <c r="J667" s="14" t="s">
        <v>725</v>
      </c>
      <c r="K667" s="6" t="s">
        <v>21</v>
      </c>
      <c r="L667" s="15" t="s">
        <v>22</v>
      </c>
      <c r="N667" t="str">
        <f t="shared" si="171"/>
        <v>1215021300</v>
      </c>
      <c r="O667" t="str">
        <f t="shared" si="172"/>
        <v>'1215021300'</v>
      </c>
      <c r="P667" t="str">
        <f t="shared" si="173"/>
        <v>'Contribuição Patronal - Servidor Civil Ativo - Dívida Ativa'</v>
      </c>
      <c r="Q667" t="str">
        <f t="shared" si="174"/>
        <v>'Vide descrição do código de receita principal.'</v>
      </c>
      <c r="R667" t="str">
        <f t="shared" si="175"/>
        <v>'S'</v>
      </c>
      <c r="S667">
        <f t="shared" si="176"/>
        <v>8</v>
      </c>
      <c r="T667" t="str">
        <f t="shared" si="177"/>
        <v>Insert into CONTA_RECEITA_DESPESA  (VERSION,ATIVO,DATE_CREATED,LAST_UPDATED,TIPO,CODIGO,DESCRICAO,DESCRICAO_DETALHADA,ANALITICO,TAMANHO) values (0,'S',sysdate,sysdate,'R','1215021300','Contribuição Patronal - Servidor Civil Ativo - Dívida Ativa','Vide descrição do código de receita principal.','S',8);</v>
      </c>
    </row>
    <row r="668" spans="1:20" ht="32" x14ac:dyDescent="0.2">
      <c r="A668" s="4" t="str">
        <f t="shared" si="178"/>
        <v>1</v>
      </c>
      <c r="B668" s="5" t="str">
        <f t="shared" si="179"/>
        <v>2</v>
      </c>
      <c r="C668" s="5" t="str">
        <f t="shared" si="180"/>
        <v>1</v>
      </c>
      <c r="D668" s="5" t="str">
        <f t="shared" si="181"/>
        <v>5</v>
      </c>
      <c r="E668" s="5" t="str">
        <f t="shared" si="182"/>
        <v>02</v>
      </c>
      <c r="F668" s="5" t="str">
        <f t="shared" si="183"/>
        <v>1</v>
      </c>
      <c r="G668" s="5" t="str">
        <f t="shared" si="184"/>
        <v>4</v>
      </c>
      <c r="H668" s="5" t="str">
        <f t="shared" si="185"/>
        <v>00</v>
      </c>
      <c r="I668" s="11">
        <v>1215021400</v>
      </c>
      <c r="J668" s="14" t="s">
        <v>726</v>
      </c>
      <c r="K668" s="6" t="s">
        <v>21</v>
      </c>
      <c r="L668" s="15" t="s">
        <v>22</v>
      </c>
      <c r="N668" t="str">
        <f t="shared" si="171"/>
        <v>1215021400</v>
      </c>
      <c r="O668" t="str">
        <f t="shared" si="172"/>
        <v>'1215021400'</v>
      </c>
      <c r="P668" t="str">
        <f t="shared" si="173"/>
        <v>'Contribuição Patronal - Servidor Civil Ativo - Dívida Ativa - Multas e Juros de Mora da Dívida Ativa'</v>
      </c>
      <c r="Q668" t="str">
        <f t="shared" si="174"/>
        <v>'Vide descrição do código de receita principal.'</v>
      </c>
      <c r="R668" t="str">
        <f t="shared" si="175"/>
        <v>'S'</v>
      </c>
      <c r="S668">
        <f t="shared" si="176"/>
        <v>8</v>
      </c>
      <c r="T668" t="str">
        <f t="shared" si="177"/>
        <v>Insert into CONTA_RECEITA_DESPESA  (VERSION,ATIVO,DATE_CREATED,LAST_UPDATED,TIPO,CODIGO,DESCRICAO,DESCRICAO_DETALHADA,ANALITICO,TAMANHO) values (0,'S',sysdate,sysdate,'R','1215021400','Contribuição Patronal - Servidor Civil Ativo - Dívida Ativa - Multas e Juros de Mora da Dívida Ativa','Vide descrição do código de receita principal.','S',8);</v>
      </c>
    </row>
    <row r="669" spans="1:20" ht="16" x14ac:dyDescent="0.2">
      <c r="A669" s="4" t="str">
        <f t="shared" si="178"/>
        <v>1</v>
      </c>
      <c r="B669" s="5" t="str">
        <f t="shared" si="179"/>
        <v>2</v>
      </c>
      <c r="C669" s="5" t="str">
        <f t="shared" si="180"/>
        <v>1</v>
      </c>
      <c r="D669" s="5" t="str">
        <f t="shared" si="181"/>
        <v>5</v>
      </c>
      <c r="E669" s="5" t="str">
        <f t="shared" si="182"/>
        <v>02</v>
      </c>
      <c r="F669" s="5" t="str">
        <f t="shared" si="183"/>
        <v>1</v>
      </c>
      <c r="G669" s="5" t="str">
        <f t="shared" si="184"/>
        <v>5</v>
      </c>
      <c r="H669" s="5" t="str">
        <f t="shared" si="185"/>
        <v>00</v>
      </c>
      <c r="I669" s="11">
        <v>1215021500</v>
      </c>
      <c r="J669" s="14" t="s">
        <v>727</v>
      </c>
      <c r="K669" s="6" t="s">
        <v>21</v>
      </c>
      <c r="L669" s="15" t="s">
        <v>22</v>
      </c>
      <c r="N669" t="str">
        <f t="shared" si="171"/>
        <v>1215021500</v>
      </c>
      <c r="O669" t="str">
        <f t="shared" si="172"/>
        <v>'1215021500'</v>
      </c>
      <c r="P669" t="str">
        <f t="shared" si="173"/>
        <v>'Contribuição Patronal - Servidor Civil Ativo - Multas'</v>
      </c>
      <c r="Q669" t="str">
        <f t="shared" si="174"/>
        <v>'Vide descrição do código de receita principal.'</v>
      </c>
      <c r="R669" t="str">
        <f t="shared" si="175"/>
        <v>'S'</v>
      </c>
      <c r="S669">
        <f t="shared" si="176"/>
        <v>8</v>
      </c>
      <c r="T669" t="str">
        <f t="shared" si="177"/>
        <v>Insert into CONTA_RECEITA_DESPESA  (VERSION,ATIVO,DATE_CREATED,LAST_UPDATED,TIPO,CODIGO,DESCRICAO,DESCRICAO_DETALHADA,ANALITICO,TAMANHO) values (0,'S',sysdate,sysdate,'R','1215021500','Contribuição Patronal - Servidor Civil Ativo - Multas','Vide descrição do código de receita principal.','S',8);</v>
      </c>
    </row>
    <row r="670" spans="1:20" ht="16" x14ac:dyDescent="0.2">
      <c r="A670" s="4" t="str">
        <f t="shared" si="178"/>
        <v>1</v>
      </c>
      <c r="B670" s="5" t="str">
        <f t="shared" si="179"/>
        <v>2</v>
      </c>
      <c r="C670" s="5" t="str">
        <f t="shared" si="180"/>
        <v>1</v>
      </c>
      <c r="D670" s="5" t="str">
        <f t="shared" si="181"/>
        <v>5</v>
      </c>
      <c r="E670" s="5" t="str">
        <f t="shared" si="182"/>
        <v>02</v>
      </c>
      <c r="F670" s="5" t="str">
        <f t="shared" si="183"/>
        <v>1</v>
      </c>
      <c r="G670" s="5" t="str">
        <f t="shared" si="184"/>
        <v>6</v>
      </c>
      <c r="H670" s="5" t="str">
        <f t="shared" si="185"/>
        <v>00</v>
      </c>
      <c r="I670" s="11">
        <v>1215021600</v>
      </c>
      <c r="J670" s="14" t="s">
        <v>728</v>
      </c>
      <c r="K670" s="6" t="s">
        <v>21</v>
      </c>
      <c r="L670" s="15" t="s">
        <v>22</v>
      </c>
      <c r="N670" t="str">
        <f t="shared" si="171"/>
        <v>1215021600</v>
      </c>
      <c r="O670" t="str">
        <f t="shared" si="172"/>
        <v>'1215021600'</v>
      </c>
      <c r="P670" t="str">
        <f t="shared" si="173"/>
        <v>'Contribuição Patronal - Servidor Civil Ativo - Juros de Mora'</v>
      </c>
      <c r="Q670" t="str">
        <f t="shared" si="174"/>
        <v>'Vide descrição do código de receita principal.'</v>
      </c>
      <c r="R670" t="str">
        <f t="shared" si="175"/>
        <v>'S'</v>
      </c>
      <c r="S670">
        <f t="shared" si="176"/>
        <v>8</v>
      </c>
      <c r="T670" t="str">
        <f t="shared" si="177"/>
        <v>Insert into CONTA_RECEITA_DESPESA  (VERSION,ATIVO,DATE_CREATED,LAST_UPDATED,TIPO,CODIGO,DESCRICAO,DESCRICAO_DETALHADA,ANALITICO,TAMANHO) values (0,'S',sysdate,sysdate,'R','1215021600','Contribuição Patronal - Servidor Civil Ativo - Juros de Mora','Vide descrição do código de receita principal.','S',8);</v>
      </c>
    </row>
    <row r="671" spans="1:20" ht="16" x14ac:dyDescent="0.2">
      <c r="A671" s="4" t="str">
        <f t="shared" si="178"/>
        <v>1</v>
      </c>
      <c r="B671" s="5" t="str">
        <f t="shared" si="179"/>
        <v>2</v>
      </c>
      <c r="C671" s="5" t="str">
        <f t="shared" si="180"/>
        <v>1</v>
      </c>
      <c r="D671" s="5" t="str">
        <f t="shared" si="181"/>
        <v>5</v>
      </c>
      <c r="E671" s="5" t="str">
        <f t="shared" si="182"/>
        <v>02</v>
      </c>
      <c r="F671" s="5" t="str">
        <f t="shared" si="183"/>
        <v>1</v>
      </c>
      <c r="G671" s="5" t="str">
        <f t="shared" si="184"/>
        <v>7</v>
      </c>
      <c r="H671" s="5" t="str">
        <f t="shared" si="185"/>
        <v>00</v>
      </c>
      <c r="I671" s="11">
        <v>1215021700</v>
      </c>
      <c r="J671" s="14" t="s">
        <v>729</v>
      </c>
      <c r="K671" s="6" t="s">
        <v>21</v>
      </c>
      <c r="L671" s="15" t="s">
        <v>22</v>
      </c>
      <c r="N671" t="str">
        <f t="shared" si="171"/>
        <v>1215021700</v>
      </c>
      <c r="O671" t="str">
        <f t="shared" si="172"/>
        <v>'1215021700'</v>
      </c>
      <c r="P671" t="str">
        <f t="shared" si="173"/>
        <v>'Contribuição Patronal - Servidor Civil Ativo - Dívida Ativa - Multas da Dívida Ativa'</v>
      </c>
      <c r="Q671" t="str">
        <f t="shared" si="174"/>
        <v>'Vide descrição do código de receita principal.'</v>
      </c>
      <c r="R671" t="str">
        <f t="shared" si="175"/>
        <v>'S'</v>
      </c>
      <c r="S671">
        <f t="shared" si="176"/>
        <v>8</v>
      </c>
      <c r="T671" t="str">
        <f t="shared" si="177"/>
        <v>Insert into CONTA_RECEITA_DESPESA  (VERSION,ATIVO,DATE_CREATED,LAST_UPDATED,TIPO,CODIGO,DESCRICAO,DESCRICAO_DETALHADA,ANALITICO,TAMANHO) values (0,'S',sysdate,sysdate,'R','1215021700','Contribuição Patronal - Servidor Civil Ativo - Dívida Ativa - Multas da Dívida Ativa','Vide descrição do código de receita principal.','S',8);</v>
      </c>
    </row>
    <row r="672" spans="1:20" ht="16" x14ac:dyDescent="0.2">
      <c r="A672" s="4" t="str">
        <f t="shared" si="178"/>
        <v>1</v>
      </c>
      <c r="B672" s="5" t="str">
        <f t="shared" si="179"/>
        <v>2</v>
      </c>
      <c r="C672" s="5" t="str">
        <f t="shared" si="180"/>
        <v>1</v>
      </c>
      <c r="D672" s="5" t="str">
        <f t="shared" si="181"/>
        <v>5</v>
      </c>
      <c r="E672" s="5" t="str">
        <f t="shared" si="182"/>
        <v>02</v>
      </c>
      <c r="F672" s="5" t="str">
        <f t="shared" si="183"/>
        <v>1</v>
      </c>
      <c r="G672" s="5" t="str">
        <f t="shared" si="184"/>
        <v>8</v>
      </c>
      <c r="H672" s="5" t="str">
        <f t="shared" si="185"/>
        <v>00</v>
      </c>
      <c r="I672" s="11">
        <v>1215021800</v>
      </c>
      <c r="J672" s="14" t="s">
        <v>730</v>
      </c>
      <c r="K672" s="6" t="s">
        <v>21</v>
      </c>
      <c r="L672" s="15" t="s">
        <v>22</v>
      </c>
      <c r="N672" t="str">
        <f t="shared" si="171"/>
        <v>1215021800</v>
      </c>
      <c r="O672" t="str">
        <f t="shared" si="172"/>
        <v>'1215021800'</v>
      </c>
      <c r="P672" t="str">
        <f t="shared" si="173"/>
        <v>'Contribuição Patronal - Servidor Civil Ativo - Juros de Mora da Dívida Ativa'</v>
      </c>
      <c r="Q672" t="str">
        <f t="shared" si="174"/>
        <v>'Vide descrição do código de receita principal.'</v>
      </c>
      <c r="R672" t="str">
        <f t="shared" si="175"/>
        <v>'S'</v>
      </c>
      <c r="S672">
        <f t="shared" si="176"/>
        <v>8</v>
      </c>
      <c r="T672" t="str">
        <f t="shared" si="177"/>
        <v>Insert into CONTA_RECEITA_DESPESA  (VERSION,ATIVO,DATE_CREATED,LAST_UPDATED,TIPO,CODIGO,DESCRICAO,DESCRICAO_DETALHADA,ANALITICO,TAMANHO) values (0,'S',sysdate,sysdate,'R','1215021800','Contribuição Patronal - Servidor Civil Ativo - Juros de Mora da Dívida Ativa','Vide descrição do código de receita principal.','S',8);</v>
      </c>
    </row>
    <row r="673" spans="1:20" ht="48" x14ac:dyDescent="0.2">
      <c r="A673" s="4" t="str">
        <f t="shared" si="178"/>
        <v>1</v>
      </c>
      <c r="B673" s="5" t="str">
        <f t="shared" si="179"/>
        <v>2</v>
      </c>
      <c r="C673" s="5" t="str">
        <f t="shared" si="180"/>
        <v>1</v>
      </c>
      <c r="D673" s="5" t="str">
        <f t="shared" si="181"/>
        <v>5</v>
      </c>
      <c r="E673" s="5" t="str">
        <f t="shared" si="182"/>
        <v>02</v>
      </c>
      <c r="F673" s="5" t="str">
        <f t="shared" si="183"/>
        <v>2</v>
      </c>
      <c r="G673" s="5" t="str">
        <f t="shared" si="184"/>
        <v>0</v>
      </c>
      <c r="H673" s="5" t="str">
        <f t="shared" si="185"/>
        <v>00</v>
      </c>
      <c r="I673" s="11">
        <v>1215022000</v>
      </c>
      <c r="J673" s="6" t="s">
        <v>5240</v>
      </c>
      <c r="K673" s="6" t="s">
        <v>5241</v>
      </c>
      <c r="L673" s="13" t="s">
        <v>11</v>
      </c>
      <c r="N673" t="str">
        <f t="shared" si="171"/>
        <v>1215022000</v>
      </c>
      <c r="O673" t="str">
        <f t="shared" si="172"/>
        <v>'1215022000'</v>
      </c>
      <c r="P673" t="str">
        <f t="shared" si="173"/>
        <v>'Contribuição Patronal Oriunda de Sentenças Judiciais - Servidor Civil Ativo'</v>
      </c>
      <c r="Q673" t="str">
        <f t="shared" si="174"/>
        <v>'Registra as receitas provenientes da Contribuição para o Plano de Seguridade Social do Servidor Público, recolhidas, respectivamente, das entidades patronais (União, Autarquias e Fundações), calculadas sobre os valores pagos em cumprimento de decisões judiciais.'</v>
      </c>
      <c r="R673" t="str">
        <f t="shared" si="175"/>
        <v>'N'</v>
      </c>
      <c r="S673">
        <f t="shared" si="176"/>
        <v>7</v>
      </c>
      <c r="T673" t="str">
        <f t="shared" si="177"/>
        <v>Insert into CONTA_RECEITA_DESPESA  (VERSION,ATIVO,DATE_CREATED,LAST_UPDATED,TIPO,CODIGO,DESCRICAO,DESCRICAO_DETALHADA,ANALITICO,TAMANHO) values (0,'S',sysdate,sysdate,'R','1215022000','Contribuição Patronal Oriunda de Sentenças Judiciais - Servidor Civil Ativo','Registra as receitas provenientes da Contribuição para o Plano de Seguridade Social do Servidor Público, recolhidas, respectivamente, das entidades patronais (União, Autarquias e Fundações), calculadas sobre os valores pagos em cumprimento de decisões judiciais.','N',7);</v>
      </c>
    </row>
    <row r="674" spans="1:20" ht="16" x14ac:dyDescent="0.2">
      <c r="A674" s="4" t="str">
        <f t="shared" si="178"/>
        <v>1</v>
      </c>
      <c r="B674" s="5" t="str">
        <f t="shared" si="179"/>
        <v>2</v>
      </c>
      <c r="C674" s="5" t="str">
        <f t="shared" si="180"/>
        <v>1</v>
      </c>
      <c r="D674" s="5" t="str">
        <f t="shared" si="181"/>
        <v>5</v>
      </c>
      <c r="E674" s="5" t="str">
        <f t="shared" si="182"/>
        <v>02</v>
      </c>
      <c r="F674" s="5" t="str">
        <f t="shared" si="183"/>
        <v>2</v>
      </c>
      <c r="G674" s="5" t="str">
        <f t="shared" si="184"/>
        <v>1</v>
      </c>
      <c r="H674" s="5" t="str">
        <f t="shared" si="185"/>
        <v>00</v>
      </c>
      <c r="I674" s="11">
        <v>1215022100</v>
      </c>
      <c r="J674" s="14" t="s">
        <v>5242</v>
      </c>
      <c r="K674" s="6" t="s">
        <v>21</v>
      </c>
      <c r="L674" s="15" t="s">
        <v>22</v>
      </c>
      <c r="N674" t="str">
        <f t="shared" si="171"/>
        <v>1215022100</v>
      </c>
      <c r="O674" t="str">
        <f t="shared" si="172"/>
        <v>'1215022100'</v>
      </c>
      <c r="P674" t="str">
        <f t="shared" si="173"/>
        <v>'Contribuição Patronal Oriunda de Sentenças Judiciais - Servidor Civil Ativo - Principal'</v>
      </c>
      <c r="Q674" t="str">
        <f t="shared" si="174"/>
        <v>'Vide descrição do código de receita principal.'</v>
      </c>
      <c r="R674" t="str">
        <f t="shared" si="175"/>
        <v>'S'</v>
      </c>
      <c r="S674">
        <f t="shared" si="176"/>
        <v>8</v>
      </c>
      <c r="T674" t="str">
        <f t="shared" si="177"/>
        <v>Insert into CONTA_RECEITA_DESPESA  (VERSION,ATIVO,DATE_CREATED,LAST_UPDATED,TIPO,CODIGO,DESCRICAO,DESCRICAO_DETALHADA,ANALITICO,TAMANHO) values (0,'S',sysdate,sysdate,'R','1215022100','Contribuição Patronal Oriunda de Sentenças Judiciais - Servidor Civil Ativo - Principal','Vide descrição do código de receita principal.','S',8);</v>
      </c>
    </row>
    <row r="675" spans="1:20" ht="32" x14ac:dyDescent="0.2">
      <c r="A675" s="4" t="str">
        <f t="shared" si="178"/>
        <v>1</v>
      </c>
      <c r="B675" s="5" t="str">
        <f t="shared" si="179"/>
        <v>2</v>
      </c>
      <c r="C675" s="5" t="str">
        <f t="shared" si="180"/>
        <v>1</v>
      </c>
      <c r="D675" s="5" t="str">
        <f t="shared" si="181"/>
        <v>5</v>
      </c>
      <c r="E675" s="5" t="str">
        <f t="shared" si="182"/>
        <v>02</v>
      </c>
      <c r="F675" s="5" t="str">
        <f t="shared" si="183"/>
        <v>2</v>
      </c>
      <c r="G675" s="5" t="str">
        <f t="shared" si="184"/>
        <v>2</v>
      </c>
      <c r="H675" s="5" t="str">
        <f t="shared" si="185"/>
        <v>00</v>
      </c>
      <c r="I675" s="11">
        <v>1215022200</v>
      </c>
      <c r="J675" s="14" t="s">
        <v>5243</v>
      </c>
      <c r="K675" s="6" t="s">
        <v>21</v>
      </c>
      <c r="L675" s="15" t="s">
        <v>22</v>
      </c>
      <c r="N675" t="str">
        <f t="shared" si="171"/>
        <v>1215022200</v>
      </c>
      <c r="O675" t="str">
        <f t="shared" si="172"/>
        <v>'1215022200'</v>
      </c>
      <c r="P675" t="str">
        <f t="shared" si="173"/>
        <v>'Contribuição Patronal Oriunda de Sentenças Judiciais - Servidor Civil Ativo - Multas e Juros de Mora'</v>
      </c>
      <c r="Q675" t="str">
        <f t="shared" si="174"/>
        <v>'Vide descrição do código de receita principal.'</v>
      </c>
      <c r="R675" t="str">
        <f t="shared" si="175"/>
        <v>'S'</v>
      </c>
      <c r="S675">
        <f t="shared" si="176"/>
        <v>8</v>
      </c>
      <c r="T675" t="str">
        <f t="shared" si="177"/>
        <v>Insert into CONTA_RECEITA_DESPESA  (VERSION,ATIVO,DATE_CREATED,LAST_UPDATED,TIPO,CODIGO,DESCRICAO,DESCRICAO_DETALHADA,ANALITICO,TAMANHO) values (0,'S',sysdate,sysdate,'R','1215022200','Contribuição Patronal Oriunda de Sentenças Judiciais - Servidor Civil Ativo - Multas e Juros de Mora','Vide descrição do código de receita principal.','S',8);</v>
      </c>
    </row>
    <row r="676" spans="1:20" ht="16" x14ac:dyDescent="0.2">
      <c r="A676" s="4" t="str">
        <f t="shared" si="178"/>
        <v>1</v>
      </c>
      <c r="B676" s="5" t="str">
        <f t="shared" si="179"/>
        <v>2</v>
      </c>
      <c r="C676" s="5" t="str">
        <f t="shared" si="180"/>
        <v>1</v>
      </c>
      <c r="D676" s="5" t="str">
        <f t="shared" si="181"/>
        <v>5</v>
      </c>
      <c r="E676" s="5" t="str">
        <f t="shared" si="182"/>
        <v>02</v>
      </c>
      <c r="F676" s="5" t="str">
        <f t="shared" si="183"/>
        <v>2</v>
      </c>
      <c r="G676" s="5" t="str">
        <f t="shared" si="184"/>
        <v>3</v>
      </c>
      <c r="H676" s="5" t="str">
        <f t="shared" si="185"/>
        <v>00</v>
      </c>
      <c r="I676" s="11">
        <v>1215022300</v>
      </c>
      <c r="J676" s="14" t="s">
        <v>5244</v>
      </c>
      <c r="K676" s="6" t="s">
        <v>21</v>
      </c>
      <c r="L676" s="15" t="s">
        <v>22</v>
      </c>
      <c r="N676" t="str">
        <f t="shared" si="171"/>
        <v>1215022300</v>
      </c>
      <c r="O676" t="str">
        <f t="shared" si="172"/>
        <v>'1215022300'</v>
      </c>
      <c r="P676" t="str">
        <f t="shared" si="173"/>
        <v>'Contribuição Patronal Oriunda de Sentenças Judiciais - Servidor Civil Ativo - Dívida Ativa'</v>
      </c>
      <c r="Q676" t="str">
        <f t="shared" si="174"/>
        <v>'Vide descrição do código de receita principal.'</v>
      </c>
      <c r="R676" t="str">
        <f t="shared" si="175"/>
        <v>'S'</v>
      </c>
      <c r="S676">
        <f t="shared" si="176"/>
        <v>8</v>
      </c>
      <c r="T676" t="str">
        <f t="shared" si="177"/>
        <v>Insert into CONTA_RECEITA_DESPESA  (VERSION,ATIVO,DATE_CREATED,LAST_UPDATED,TIPO,CODIGO,DESCRICAO,DESCRICAO_DETALHADA,ANALITICO,TAMANHO) values (0,'S',sysdate,sysdate,'R','1215022300','Contribuição Patronal Oriunda de Sentenças Judiciais - Servidor Civil Ativo - Dívida Ativa','Vide descrição do código de receita principal.','S',8);</v>
      </c>
    </row>
    <row r="677" spans="1:20" ht="32" x14ac:dyDescent="0.2">
      <c r="A677" s="4" t="str">
        <f t="shared" si="178"/>
        <v>1</v>
      </c>
      <c r="B677" s="5" t="str">
        <f t="shared" si="179"/>
        <v>2</v>
      </c>
      <c r="C677" s="5" t="str">
        <f t="shared" si="180"/>
        <v>1</v>
      </c>
      <c r="D677" s="5" t="str">
        <f t="shared" si="181"/>
        <v>5</v>
      </c>
      <c r="E677" s="5" t="str">
        <f t="shared" si="182"/>
        <v>02</v>
      </c>
      <c r="F677" s="5" t="str">
        <f t="shared" si="183"/>
        <v>2</v>
      </c>
      <c r="G677" s="5" t="str">
        <f t="shared" si="184"/>
        <v>4</v>
      </c>
      <c r="H677" s="5" t="str">
        <f t="shared" si="185"/>
        <v>00</v>
      </c>
      <c r="I677" s="11">
        <v>1215022400</v>
      </c>
      <c r="J677" s="14" t="s">
        <v>5245</v>
      </c>
      <c r="K677" s="6" t="s">
        <v>21</v>
      </c>
      <c r="L677" s="15" t="s">
        <v>22</v>
      </c>
      <c r="N677" t="str">
        <f t="shared" si="171"/>
        <v>1215022400</v>
      </c>
      <c r="O677" t="str">
        <f t="shared" si="172"/>
        <v>'1215022400'</v>
      </c>
      <c r="P677" t="str">
        <f t="shared" si="173"/>
        <v>'Contribuição Patronal Oriunda de Sentenças Judiciais - Servidor Civil Ativo - Dívida Ativa - Multas e Juros de Mora da Dívida Ativa'</v>
      </c>
      <c r="Q677" t="str">
        <f t="shared" si="174"/>
        <v>'Vide descrição do código de receita principal.'</v>
      </c>
      <c r="R677" t="str">
        <f t="shared" si="175"/>
        <v>'S'</v>
      </c>
      <c r="S677">
        <f t="shared" si="176"/>
        <v>8</v>
      </c>
      <c r="T677" t="str">
        <f t="shared" si="177"/>
        <v>Insert into CONTA_RECEITA_DESPESA  (VERSION,ATIVO,DATE_CREATED,LAST_UPDATED,TIPO,CODIGO,DESCRICAO,DESCRICAO_DETALHADA,ANALITICO,TAMANHO) values (0,'S',sysdate,sysdate,'R','1215022400','Contribuição Patronal Oriunda de Sentenças Judiciais - Servidor Civil Ativo - Dívida Ativa - Multas e Juros de Mora da Dívida Ativa','Vide descrição do código de receita principal.','S',8);</v>
      </c>
    </row>
    <row r="678" spans="1:20" ht="16" x14ac:dyDescent="0.2">
      <c r="A678" s="4" t="str">
        <f t="shared" si="178"/>
        <v>1</v>
      </c>
      <c r="B678" s="5" t="str">
        <f t="shared" si="179"/>
        <v>2</v>
      </c>
      <c r="C678" s="5" t="str">
        <f t="shared" si="180"/>
        <v>1</v>
      </c>
      <c r="D678" s="5" t="str">
        <f t="shared" si="181"/>
        <v>5</v>
      </c>
      <c r="E678" s="5" t="str">
        <f t="shared" si="182"/>
        <v>02</v>
      </c>
      <c r="F678" s="5" t="str">
        <f t="shared" si="183"/>
        <v>2</v>
      </c>
      <c r="G678" s="5" t="str">
        <f t="shared" si="184"/>
        <v>5</v>
      </c>
      <c r="H678" s="5" t="str">
        <f t="shared" si="185"/>
        <v>00</v>
      </c>
      <c r="I678" s="11">
        <v>1215022500</v>
      </c>
      <c r="J678" s="14" t="s">
        <v>5246</v>
      </c>
      <c r="K678" s="6" t="s">
        <v>21</v>
      </c>
      <c r="L678" s="15" t="s">
        <v>22</v>
      </c>
      <c r="N678" t="str">
        <f t="shared" si="171"/>
        <v>1215022500</v>
      </c>
      <c r="O678" t="str">
        <f t="shared" si="172"/>
        <v>'1215022500'</v>
      </c>
      <c r="P678" t="str">
        <f t="shared" si="173"/>
        <v>'Contribuição Patronal Oriunda de Sentenças Judiciais - Servidor Civil Ativo - Multas'</v>
      </c>
      <c r="Q678" t="str">
        <f t="shared" si="174"/>
        <v>'Vide descrição do código de receita principal.'</v>
      </c>
      <c r="R678" t="str">
        <f t="shared" si="175"/>
        <v>'S'</v>
      </c>
      <c r="S678">
        <f t="shared" si="176"/>
        <v>8</v>
      </c>
      <c r="T678" t="str">
        <f t="shared" si="177"/>
        <v>Insert into CONTA_RECEITA_DESPESA  (VERSION,ATIVO,DATE_CREATED,LAST_UPDATED,TIPO,CODIGO,DESCRICAO,DESCRICAO_DETALHADA,ANALITICO,TAMANHO) values (0,'S',sysdate,sysdate,'R','1215022500','Contribuição Patronal Oriunda de Sentenças Judiciais - Servidor Civil Ativo - Multas','Vide descrição do código de receita principal.','S',8);</v>
      </c>
    </row>
    <row r="679" spans="1:20" ht="32" x14ac:dyDescent="0.2">
      <c r="A679" s="4" t="str">
        <f t="shared" si="178"/>
        <v>1</v>
      </c>
      <c r="B679" s="5" t="str">
        <f t="shared" si="179"/>
        <v>2</v>
      </c>
      <c r="C679" s="5" t="str">
        <f t="shared" si="180"/>
        <v>1</v>
      </c>
      <c r="D679" s="5" t="str">
        <f t="shared" si="181"/>
        <v>5</v>
      </c>
      <c r="E679" s="5" t="str">
        <f t="shared" si="182"/>
        <v>02</v>
      </c>
      <c r="F679" s="5" t="str">
        <f t="shared" si="183"/>
        <v>2</v>
      </c>
      <c r="G679" s="5" t="str">
        <f t="shared" si="184"/>
        <v>6</v>
      </c>
      <c r="H679" s="5" t="str">
        <f t="shared" si="185"/>
        <v>00</v>
      </c>
      <c r="I679" s="11">
        <v>1215022600</v>
      </c>
      <c r="J679" s="14" t="s">
        <v>5247</v>
      </c>
      <c r="K679" s="6" t="s">
        <v>21</v>
      </c>
      <c r="L679" s="15" t="s">
        <v>22</v>
      </c>
      <c r="N679" t="str">
        <f t="shared" si="171"/>
        <v>1215022600</v>
      </c>
      <c r="O679" t="str">
        <f t="shared" si="172"/>
        <v>'1215022600'</v>
      </c>
      <c r="P679" t="str">
        <f t="shared" si="173"/>
        <v>'Contribuição Patronal Oriunda de Sentenças Judiciais - Servidor Civil Ativo - Juros de Mora'</v>
      </c>
      <c r="Q679" t="str">
        <f t="shared" si="174"/>
        <v>'Vide descrição do código de receita principal.'</v>
      </c>
      <c r="R679" t="str">
        <f t="shared" si="175"/>
        <v>'S'</v>
      </c>
      <c r="S679">
        <f t="shared" si="176"/>
        <v>8</v>
      </c>
      <c r="T679" t="str">
        <f t="shared" si="177"/>
        <v>Insert into CONTA_RECEITA_DESPESA  (VERSION,ATIVO,DATE_CREATED,LAST_UPDATED,TIPO,CODIGO,DESCRICAO,DESCRICAO_DETALHADA,ANALITICO,TAMANHO) values (0,'S',sysdate,sysdate,'R','1215022600','Contribuição Patronal Oriunda de Sentenças Judiciais - Servidor Civil Ativo - Juros de Mora','Vide descrição do código de receita principal.','S',8);</v>
      </c>
    </row>
    <row r="680" spans="1:20" ht="32" x14ac:dyDescent="0.2">
      <c r="A680" s="4" t="str">
        <f t="shared" si="178"/>
        <v>1</v>
      </c>
      <c r="B680" s="5" t="str">
        <f t="shared" si="179"/>
        <v>2</v>
      </c>
      <c r="C680" s="5" t="str">
        <f t="shared" si="180"/>
        <v>1</v>
      </c>
      <c r="D680" s="5" t="str">
        <f t="shared" si="181"/>
        <v>5</v>
      </c>
      <c r="E680" s="5" t="str">
        <f t="shared" si="182"/>
        <v>02</v>
      </c>
      <c r="F680" s="5" t="str">
        <f t="shared" si="183"/>
        <v>2</v>
      </c>
      <c r="G680" s="5" t="str">
        <f t="shared" si="184"/>
        <v>7</v>
      </c>
      <c r="H680" s="5" t="str">
        <f t="shared" si="185"/>
        <v>00</v>
      </c>
      <c r="I680" s="11">
        <v>1215022700</v>
      </c>
      <c r="J680" s="14" t="s">
        <v>5248</v>
      </c>
      <c r="K680" s="6" t="s">
        <v>21</v>
      </c>
      <c r="L680" s="15" t="s">
        <v>22</v>
      </c>
      <c r="N680" t="str">
        <f t="shared" si="171"/>
        <v>1215022700</v>
      </c>
      <c r="O680" t="str">
        <f t="shared" si="172"/>
        <v>'1215022700'</v>
      </c>
      <c r="P680" t="str">
        <f t="shared" si="173"/>
        <v>'Contribuição Patronal Oriunda de Sentenças Judiciais - Servidor Civil Ativo - Dívida Ativa - Multas da Dívida Ativa'</v>
      </c>
      <c r="Q680" t="str">
        <f t="shared" si="174"/>
        <v>'Vide descrição do código de receita principal.'</v>
      </c>
      <c r="R680" t="str">
        <f t="shared" si="175"/>
        <v>'S'</v>
      </c>
      <c r="S680">
        <f t="shared" si="176"/>
        <v>8</v>
      </c>
      <c r="T680" t="str">
        <f t="shared" si="177"/>
        <v>Insert into CONTA_RECEITA_DESPESA  (VERSION,ATIVO,DATE_CREATED,LAST_UPDATED,TIPO,CODIGO,DESCRICAO,DESCRICAO_DETALHADA,ANALITICO,TAMANHO) values (0,'S',sysdate,sysdate,'R','1215022700','Contribuição Patronal Oriunda de Sentenças Judiciais - Servidor Civil Ativo - Dívida Ativa - Multas da Dívida Ativa','Vide descrição do código de receita principal.','S',8);</v>
      </c>
    </row>
    <row r="681" spans="1:20" ht="32" x14ac:dyDescent="0.2">
      <c r="A681" s="4" t="str">
        <f t="shared" si="178"/>
        <v>1</v>
      </c>
      <c r="B681" s="5" t="str">
        <f t="shared" si="179"/>
        <v>2</v>
      </c>
      <c r="C681" s="5" t="str">
        <f t="shared" si="180"/>
        <v>1</v>
      </c>
      <c r="D681" s="5" t="str">
        <f t="shared" si="181"/>
        <v>5</v>
      </c>
      <c r="E681" s="5" t="str">
        <f t="shared" si="182"/>
        <v>02</v>
      </c>
      <c r="F681" s="5" t="str">
        <f t="shared" si="183"/>
        <v>2</v>
      </c>
      <c r="G681" s="5" t="str">
        <f t="shared" si="184"/>
        <v>8</v>
      </c>
      <c r="H681" s="5" t="str">
        <f t="shared" si="185"/>
        <v>00</v>
      </c>
      <c r="I681" s="11">
        <v>1215022800</v>
      </c>
      <c r="J681" s="14" t="s">
        <v>5249</v>
      </c>
      <c r="K681" s="6" t="s">
        <v>21</v>
      </c>
      <c r="L681" s="15" t="s">
        <v>22</v>
      </c>
      <c r="N681" t="str">
        <f t="shared" si="171"/>
        <v>1215022800</v>
      </c>
      <c r="O681" t="str">
        <f t="shared" si="172"/>
        <v>'1215022800'</v>
      </c>
      <c r="P681" t="str">
        <f t="shared" si="173"/>
        <v>'Contribuição Patronal Oriunda de Sentenças Judiciais - Servidor Civil Ativo - Juros de Mora da Dívida Ativa'</v>
      </c>
      <c r="Q681" t="str">
        <f t="shared" si="174"/>
        <v>'Vide descrição do código de receita principal.'</v>
      </c>
      <c r="R681" t="str">
        <f t="shared" si="175"/>
        <v>'S'</v>
      </c>
      <c r="S681">
        <f t="shared" si="176"/>
        <v>8</v>
      </c>
      <c r="T681" t="str">
        <f t="shared" si="177"/>
        <v>Insert into CONTA_RECEITA_DESPESA  (VERSION,ATIVO,DATE_CREATED,LAST_UPDATED,TIPO,CODIGO,DESCRICAO,DESCRICAO_DETALHADA,ANALITICO,TAMANHO) values (0,'S',sysdate,sysdate,'R','1215022800','Contribuição Patronal Oriunda de Sentenças Judiciais - Servidor Civil Ativo - Juros de Mora da Dívida Ativa','Vide descrição do código de receita principal.','S',8);</v>
      </c>
    </row>
    <row r="682" spans="1:20" ht="32" x14ac:dyDescent="0.2">
      <c r="A682" s="4" t="str">
        <f t="shared" si="178"/>
        <v>1</v>
      </c>
      <c r="B682" s="5" t="str">
        <f t="shared" si="179"/>
        <v>2</v>
      </c>
      <c r="C682" s="5" t="str">
        <f t="shared" si="180"/>
        <v>1</v>
      </c>
      <c r="D682" s="5" t="str">
        <f t="shared" si="181"/>
        <v>5</v>
      </c>
      <c r="E682" s="5" t="str">
        <f t="shared" si="182"/>
        <v>03</v>
      </c>
      <c r="F682" s="5" t="str">
        <f t="shared" si="183"/>
        <v>0</v>
      </c>
      <c r="G682" s="5" t="str">
        <f t="shared" si="184"/>
        <v>0</v>
      </c>
      <c r="H682" s="5" t="str">
        <f t="shared" si="185"/>
        <v>00</v>
      </c>
      <c r="I682" s="11">
        <v>1215030000</v>
      </c>
      <c r="J682" s="6" t="s">
        <v>731</v>
      </c>
      <c r="K682" s="6" t="s">
        <v>732</v>
      </c>
      <c r="L682" s="13" t="s">
        <v>11</v>
      </c>
      <c r="N682" t="str">
        <f t="shared" si="171"/>
        <v>1215030000</v>
      </c>
      <c r="O682" t="str">
        <f t="shared" si="172"/>
        <v>'1215030000'</v>
      </c>
      <c r="P682" t="str">
        <f t="shared" si="173"/>
        <v>'Contribuição do Servidor Civil - Parcelamentos'</v>
      </c>
      <c r="Q682" t="str">
        <f t="shared" si="174"/>
        <v>'Registra as receitas provenientes dos parcelamentos de débitos da Contribuição para o Plano de Seguridade Social do Servidor Público Civil.'</v>
      </c>
      <c r="R682" t="str">
        <f t="shared" si="175"/>
        <v>'N'</v>
      </c>
      <c r="S682">
        <f t="shared" si="176"/>
        <v>6</v>
      </c>
      <c r="T682" t="str">
        <f t="shared" si="177"/>
        <v>Insert into CONTA_RECEITA_DESPESA  (VERSION,ATIVO,DATE_CREATED,LAST_UPDATED,TIPO,CODIGO,DESCRICAO,DESCRICAO_DETALHADA,ANALITICO,TAMANHO) values (0,'S',sysdate,sysdate,'R','1215030000','Contribuição do Servidor Civil - Parcelamentos','Registra as receitas provenientes dos parcelamentos de débitos da Contribuição para o Plano de Seguridade Social do Servidor Público Civil.','N',6);</v>
      </c>
    </row>
    <row r="683" spans="1:20" ht="16" x14ac:dyDescent="0.2">
      <c r="A683" s="4" t="str">
        <f t="shared" si="178"/>
        <v>1</v>
      </c>
      <c r="B683" s="5" t="str">
        <f t="shared" si="179"/>
        <v>2</v>
      </c>
      <c r="C683" s="5" t="str">
        <f t="shared" si="180"/>
        <v>1</v>
      </c>
      <c r="D683" s="5" t="str">
        <f t="shared" si="181"/>
        <v>5</v>
      </c>
      <c r="E683" s="5" t="str">
        <f t="shared" si="182"/>
        <v>03</v>
      </c>
      <c r="F683" s="5" t="str">
        <f t="shared" si="183"/>
        <v>0</v>
      </c>
      <c r="G683" s="5" t="str">
        <f t="shared" si="184"/>
        <v>1</v>
      </c>
      <c r="H683" s="5" t="str">
        <f t="shared" si="185"/>
        <v>00</v>
      </c>
      <c r="I683" s="11">
        <v>1215030100</v>
      </c>
      <c r="J683" s="14" t="s">
        <v>733</v>
      </c>
      <c r="K683" s="6" t="s">
        <v>21</v>
      </c>
      <c r="L683" s="15" t="s">
        <v>22</v>
      </c>
      <c r="N683" t="str">
        <f t="shared" si="171"/>
        <v>1215030100</v>
      </c>
      <c r="O683" t="str">
        <f t="shared" si="172"/>
        <v>'1215030100'</v>
      </c>
      <c r="P683" t="str">
        <f t="shared" si="173"/>
        <v>'Contribuição do Servidor Civil - Parcelamentos - Principal'</v>
      </c>
      <c r="Q683" t="str">
        <f t="shared" si="174"/>
        <v>'Vide descrição do código de receita principal.'</v>
      </c>
      <c r="R683" t="str">
        <f t="shared" si="175"/>
        <v>'S'</v>
      </c>
      <c r="S683">
        <f t="shared" si="176"/>
        <v>8</v>
      </c>
      <c r="T683" t="str">
        <f t="shared" si="177"/>
        <v>Insert into CONTA_RECEITA_DESPESA  (VERSION,ATIVO,DATE_CREATED,LAST_UPDATED,TIPO,CODIGO,DESCRICAO,DESCRICAO_DETALHADA,ANALITICO,TAMANHO) values (0,'S',sysdate,sysdate,'R','1215030100','Contribuição do Servidor Civil - Parcelamentos - Principal','Vide descrição do código de receita principal.','S',8);</v>
      </c>
    </row>
    <row r="684" spans="1:20" ht="16" x14ac:dyDescent="0.2">
      <c r="A684" s="4" t="str">
        <f t="shared" si="178"/>
        <v>1</v>
      </c>
      <c r="B684" s="5" t="str">
        <f t="shared" si="179"/>
        <v>2</v>
      </c>
      <c r="C684" s="5" t="str">
        <f t="shared" si="180"/>
        <v>1</v>
      </c>
      <c r="D684" s="5" t="str">
        <f t="shared" si="181"/>
        <v>5</v>
      </c>
      <c r="E684" s="5" t="str">
        <f t="shared" si="182"/>
        <v>03</v>
      </c>
      <c r="F684" s="5" t="str">
        <f t="shared" si="183"/>
        <v>0</v>
      </c>
      <c r="G684" s="5" t="str">
        <f t="shared" si="184"/>
        <v>2</v>
      </c>
      <c r="H684" s="5" t="str">
        <f t="shared" si="185"/>
        <v>00</v>
      </c>
      <c r="I684" s="11">
        <v>1215030200</v>
      </c>
      <c r="J684" s="14" t="s">
        <v>734</v>
      </c>
      <c r="K684" s="6" t="s">
        <v>21</v>
      </c>
      <c r="L684" s="15" t="s">
        <v>22</v>
      </c>
      <c r="N684" t="str">
        <f t="shared" si="171"/>
        <v>1215030200</v>
      </c>
      <c r="O684" t="str">
        <f t="shared" si="172"/>
        <v>'1215030200'</v>
      </c>
      <c r="P684" t="str">
        <f t="shared" si="173"/>
        <v>'Contribuição do Servidor Civil - Parcelamentos - Multas e Juros de Mora'</v>
      </c>
      <c r="Q684" t="str">
        <f t="shared" si="174"/>
        <v>'Vide descrição do código de receita principal.'</v>
      </c>
      <c r="R684" t="str">
        <f t="shared" si="175"/>
        <v>'S'</v>
      </c>
      <c r="S684">
        <f t="shared" si="176"/>
        <v>8</v>
      </c>
      <c r="T684" t="str">
        <f t="shared" si="177"/>
        <v>Insert into CONTA_RECEITA_DESPESA  (VERSION,ATIVO,DATE_CREATED,LAST_UPDATED,TIPO,CODIGO,DESCRICAO,DESCRICAO_DETALHADA,ANALITICO,TAMANHO) values (0,'S',sysdate,sysdate,'R','1215030200','Contribuição do Servidor Civil - Parcelamentos - Multas e Juros de Mora','Vide descrição do código de receita principal.','S',8);</v>
      </c>
    </row>
    <row r="685" spans="1:20" ht="16" x14ac:dyDescent="0.2">
      <c r="A685" s="4" t="str">
        <f t="shared" si="178"/>
        <v>1</v>
      </c>
      <c r="B685" s="5" t="str">
        <f t="shared" si="179"/>
        <v>2</v>
      </c>
      <c r="C685" s="5" t="str">
        <f t="shared" si="180"/>
        <v>1</v>
      </c>
      <c r="D685" s="5" t="str">
        <f t="shared" si="181"/>
        <v>5</v>
      </c>
      <c r="E685" s="5" t="str">
        <f t="shared" si="182"/>
        <v>03</v>
      </c>
      <c r="F685" s="5" t="str">
        <f t="shared" si="183"/>
        <v>0</v>
      </c>
      <c r="G685" s="5" t="str">
        <f t="shared" si="184"/>
        <v>3</v>
      </c>
      <c r="H685" s="5" t="str">
        <f t="shared" si="185"/>
        <v>00</v>
      </c>
      <c r="I685" s="11">
        <v>1215030300</v>
      </c>
      <c r="J685" s="14" t="s">
        <v>735</v>
      </c>
      <c r="K685" s="6" t="s">
        <v>21</v>
      </c>
      <c r="L685" s="15" t="s">
        <v>22</v>
      </c>
      <c r="N685" t="str">
        <f t="shared" si="171"/>
        <v>1215030300</v>
      </c>
      <c r="O685" t="str">
        <f t="shared" si="172"/>
        <v>'1215030300'</v>
      </c>
      <c r="P685" t="str">
        <f t="shared" si="173"/>
        <v>'Contribuição do Servidor Civil - Parcelamentos - Dívida Ativa'</v>
      </c>
      <c r="Q685" t="str">
        <f t="shared" si="174"/>
        <v>'Vide descrição do código de receita principal.'</v>
      </c>
      <c r="R685" t="str">
        <f t="shared" si="175"/>
        <v>'S'</v>
      </c>
      <c r="S685">
        <f t="shared" si="176"/>
        <v>8</v>
      </c>
      <c r="T685" t="str">
        <f t="shared" si="177"/>
        <v>Insert into CONTA_RECEITA_DESPESA  (VERSION,ATIVO,DATE_CREATED,LAST_UPDATED,TIPO,CODIGO,DESCRICAO,DESCRICAO_DETALHADA,ANALITICO,TAMANHO) values (0,'S',sysdate,sysdate,'R','1215030300','Contribuição do Servidor Civil - Parcelamentos - Dívida Ativa','Vide descrição do código de receita principal.','S',8);</v>
      </c>
    </row>
    <row r="686" spans="1:20" ht="32" x14ac:dyDescent="0.2">
      <c r="A686" s="4" t="str">
        <f t="shared" si="178"/>
        <v>1</v>
      </c>
      <c r="B686" s="5" t="str">
        <f t="shared" si="179"/>
        <v>2</v>
      </c>
      <c r="C686" s="5" t="str">
        <f t="shared" si="180"/>
        <v>1</v>
      </c>
      <c r="D686" s="5" t="str">
        <f t="shared" si="181"/>
        <v>5</v>
      </c>
      <c r="E686" s="5" t="str">
        <f t="shared" si="182"/>
        <v>03</v>
      </c>
      <c r="F686" s="5" t="str">
        <f t="shared" si="183"/>
        <v>0</v>
      </c>
      <c r="G686" s="5" t="str">
        <f t="shared" si="184"/>
        <v>4</v>
      </c>
      <c r="H686" s="5" t="str">
        <f t="shared" si="185"/>
        <v>00</v>
      </c>
      <c r="I686" s="11">
        <v>1215030400</v>
      </c>
      <c r="J686" s="14" t="s">
        <v>736</v>
      </c>
      <c r="K686" s="6" t="s">
        <v>21</v>
      </c>
      <c r="L686" s="15" t="s">
        <v>22</v>
      </c>
      <c r="N686" t="str">
        <f t="shared" si="171"/>
        <v>1215030400</v>
      </c>
      <c r="O686" t="str">
        <f t="shared" si="172"/>
        <v>'1215030400'</v>
      </c>
      <c r="P686" t="str">
        <f t="shared" si="173"/>
        <v>'Contribuição do Servidor Civil - Parcelamentos - Dívida Ativa - Multas e Juros de Mora da Dívida Ativa'</v>
      </c>
      <c r="Q686" t="str">
        <f t="shared" si="174"/>
        <v>'Vide descrição do código de receita principal.'</v>
      </c>
      <c r="R686" t="str">
        <f t="shared" si="175"/>
        <v>'S'</v>
      </c>
      <c r="S686">
        <f t="shared" si="176"/>
        <v>8</v>
      </c>
      <c r="T686" t="str">
        <f t="shared" si="177"/>
        <v>Insert into CONTA_RECEITA_DESPESA  (VERSION,ATIVO,DATE_CREATED,LAST_UPDATED,TIPO,CODIGO,DESCRICAO,DESCRICAO_DETALHADA,ANALITICO,TAMANHO) values (0,'S',sysdate,sysdate,'R','1215030400','Contribuição do Servidor Civil - Parcelamentos - Dívida Ativa - Multas e Juros de Mora da Dívida Ativa','Vide descrição do código de receita principal.','S',8);</v>
      </c>
    </row>
    <row r="687" spans="1:20" ht="16" x14ac:dyDescent="0.2">
      <c r="A687" s="4" t="str">
        <f t="shared" si="178"/>
        <v>1</v>
      </c>
      <c r="B687" s="5" t="str">
        <f t="shared" si="179"/>
        <v>2</v>
      </c>
      <c r="C687" s="5" t="str">
        <f t="shared" si="180"/>
        <v>1</v>
      </c>
      <c r="D687" s="5" t="str">
        <f t="shared" si="181"/>
        <v>5</v>
      </c>
      <c r="E687" s="5" t="str">
        <f t="shared" si="182"/>
        <v>03</v>
      </c>
      <c r="F687" s="5" t="str">
        <f t="shared" si="183"/>
        <v>0</v>
      </c>
      <c r="G687" s="5" t="str">
        <f t="shared" si="184"/>
        <v>5</v>
      </c>
      <c r="H687" s="5" t="str">
        <f t="shared" si="185"/>
        <v>00</v>
      </c>
      <c r="I687" s="11">
        <v>1215030500</v>
      </c>
      <c r="J687" s="14" t="s">
        <v>737</v>
      </c>
      <c r="K687" s="6" t="s">
        <v>21</v>
      </c>
      <c r="L687" s="15" t="s">
        <v>22</v>
      </c>
      <c r="N687" t="str">
        <f t="shared" si="171"/>
        <v>1215030500</v>
      </c>
      <c r="O687" t="str">
        <f t="shared" si="172"/>
        <v>'1215030500'</v>
      </c>
      <c r="P687" t="str">
        <f t="shared" si="173"/>
        <v>'Contribuição do Servidor Civil - Parcelamentos - Multas'</v>
      </c>
      <c r="Q687" t="str">
        <f t="shared" si="174"/>
        <v>'Vide descrição do código de receita principal.'</v>
      </c>
      <c r="R687" t="str">
        <f t="shared" si="175"/>
        <v>'S'</v>
      </c>
      <c r="S687">
        <f t="shared" si="176"/>
        <v>8</v>
      </c>
      <c r="T687" t="str">
        <f t="shared" si="177"/>
        <v>Insert into CONTA_RECEITA_DESPESA  (VERSION,ATIVO,DATE_CREATED,LAST_UPDATED,TIPO,CODIGO,DESCRICAO,DESCRICAO_DETALHADA,ANALITICO,TAMANHO) values (0,'S',sysdate,sysdate,'R','1215030500','Contribuição do Servidor Civil - Parcelamentos - Multas','Vide descrição do código de receita principal.','S',8);</v>
      </c>
    </row>
    <row r="688" spans="1:20" ht="16" x14ac:dyDescent="0.2">
      <c r="A688" s="4" t="str">
        <f t="shared" si="178"/>
        <v>1</v>
      </c>
      <c r="B688" s="5" t="str">
        <f t="shared" si="179"/>
        <v>2</v>
      </c>
      <c r="C688" s="5" t="str">
        <f t="shared" si="180"/>
        <v>1</v>
      </c>
      <c r="D688" s="5" t="str">
        <f t="shared" si="181"/>
        <v>5</v>
      </c>
      <c r="E688" s="5" t="str">
        <f t="shared" si="182"/>
        <v>03</v>
      </c>
      <c r="F688" s="5" t="str">
        <f t="shared" si="183"/>
        <v>0</v>
      </c>
      <c r="G688" s="5" t="str">
        <f t="shared" si="184"/>
        <v>6</v>
      </c>
      <c r="H688" s="5" t="str">
        <f t="shared" si="185"/>
        <v>00</v>
      </c>
      <c r="I688" s="11">
        <v>1215030600</v>
      </c>
      <c r="J688" s="14" t="s">
        <v>738</v>
      </c>
      <c r="K688" s="6" t="s">
        <v>21</v>
      </c>
      <c r="L688" s="15" t="s">
        <v>22</v>
      </c>
      <c r="N688" t="str">
        <f t="shared" si="171"/>
        <v>1215030600</v>
      </c>
      <c r="O688" t="str">
        <f t="shared" si="172"/>
        <v>'1215030600'</v>
      </c>
      <c r="P688" t="str">
        <f t="shared" si="173"/>
        <v>'Contribuição do Servidor Civil - Parcelamentos - Juros de Mora'</v>
      </c>
      <c r="Q688" t="str">
        <f t="shared" si="174"/>
        <v>'Vide descrição do código de receita principal.'</v>
      </c>
      <c r="R688" t="str">
        <f t="shared" si="175"/>
        <v>'S'</v>
      </c>
      <c r="S688">
        <f t="shared" si="176"/>
        <v>8</v>
      </c>
      <c r="T688" t="str">
        <f t="shared" si="177"/>
        <v>Insert into CONTA_RECEITA_DESPESA  (VERSION,ATIVO,DATE_CREATED,LAST_UPDATED,TIPO,CODIGO,DESCRICAO,DESCRICAO_DETALHADA,ANALITICO,TAMANHO) values (0,'S',sysdate,sysdate,'R','1215030600','Contribuição do Servidor Civil - Parcelamentos - Juros de Mora','Vide descrição do código de receita principal.','S',8);</v>
      </c>
    </row>
    <row r="689" spans="1:20" ht="16" x14ac:dyDescent="0.2">
      <c r="A689" s="4" t="str">
        <f t="shared" si="178"/>
        <v>1</v>
      </c>
      <c r="B689" s="5" t="str">
        <f t="shared" si="179"/>
        <v>2</v>
      </c>
      <c r="C689" s="5" t="str">
        <f t="shared" si="180"/>
        <v>1</v>
      </c>
      <c r="D689" s="5" t="str">
        <f t="shared" si="181"/>
        <v>5</v>
      </c>
      <c r="E689" s="5" t="str">
        <f t="shared" si="182"/>
        <v>03</v>
      </c>
      <c r="F689" s="5" t="str">
        <f t="shared" si="183"/>
        <v>0</v>
      </c>
      <c r="G689" s="5" t="str">
        <f t="shared" si="184"/>
        <v>7</v>
      </c>
      <c r="H689" s="5" t="str">
        <f t="shared" si="185"/>
        <v>00</v>
      </c>
      <c r="I689" s="11">
        <v>1215030700</v>
      </c>
      <c r="J689" s="14" t="s">
        <v>739</v>
      </c>
      <c r="K689" s="6" t="s">
        <v>21</v>
      </c>
      <c r="L689" s="15" t="s">
        <v>22</v>
      </c>
      <c r="N689" t="str">
        <f t="shared" si="171"/>
        <v>1215030700</v>
      </c>
      <c r="O689" t="str">
        <f t="shared" si="172"/>
        <v>'1215030700'</v>
      </c>
      <c r="P689" t="str">
        <f t="shared" si="173"/>
        <v>'Contribuição do Servidor Civil - Parcelamentos - Dívida Ativa - Multas da Dívida Ativa'</v>
      </c>
      <c r="Q689" t="str">
        <f t="shared" si="174"/>
        <v>'Vide descrição do código de receita principal.'</v>
      </c>
      <c r="R689" t="str">
        <f t="shared" si="175"/>
        <v>'S'</v>
      </c>
      <c r="S689">
        <f t="shared" si="176"/>
        <v>8</v>
      </c>
      <c r="T689" t="str">
        <f t="shared" si="177"/>
        <v>Insert into CONTA_RECEITA_DESPESA  (VERSION,ATIVO,DATE_CREATED,LAST_UPDATED,TIPO,CODIGO,DESCRICAO,DESCRICAO_DETALHADA,ANALITICO,TAMANHO) values (0,'S',sysdate,sysdate,'R','1215030700','Contribuição do Servidor Civil - Parcelamentos - Dívida Ativa - Multas da Dívida Ativa','Vide descrição do código de receita principal.','S',8);</v>
      </c>
    </row>
    <row r="690" spans="1:20" ht="16" x14ac:dyDescent="0.2">
      <c r="A690" s="4" t="str">
        <f t="shared" si="178"/>
        <v>1</v>
      </c>
      <c r="B690" s="5" t="str">
        <f t="shared" si="179"/>
        <v>2</v>
      </c>
      <c r="C690" s="5" t="str">
        <f t="shared" si="180"/>
        <v>1</v>
      </c>
      <c r="D690" s="5" t="str">
        <f t="shared" si="181"/>
        <v>5</v>
      </c>
      <c r="E690" s="5" t="str">
        <f t="shared" si="182"/>
        <v>03</v>
      </c>
      <c r="F690" s="5" t="str">
        <f t="shared" si="183"/>
        <v>0</v>
      </c>
      <c r="G690" s="5" t="str">
        <f t="shared" si="184"/>
        <v>8</v>
      </c>
      <c r="H690" s="5" t="str">
        <f t="shared" si="185"/>
        <v>00</v>
      </c>
      <c r="I690" s="11">
        <v>1215030800</v>
      </c>
      <c r="J690" s="14" t="s">
        <v>740</v>
      </c>
      <c r="K690" s="6" t="s">
        <v>21</v>
      </c>
      <c r="L690" s="15" t="s">
        <v>22</v>
      </c>
      <c r="N690" t="str">
        <f t="shared" si="171"/>
        <v>1215030800</v>
      </c>
      <c r="O690" t="str">
        <f t="shared" si="172"/>
        <v>'1215030800'</v>
      </c>
      <c r="P690" t="str">
        <f t="shared" si="173"/>
        <v>'Contribuição do Servidor Civil - Parcelamentos - Juros de Mora da Dívida Ativa'</v>
      </c>
      <c r="Q690" t="str">
        <f t="shared" si="174"/>
        <v>'Vide descrição do código de receita principal.'</v>
      </c>
      <c r="R690" t="str">
        <f t="shared" si="175"/>
        <v>'S'</v>
      </c>
      <c r="S690">
        <f t="shared" si="176"/>
        <v>8</v>
      </c>
      <c r="T690" t="str">
        <f t="shared" si="177"/>
        <v>Insert into CONTA_RECEITA_DESPESA  (VERSION,ATIVO,DATE_CREATED,LAST_UPDATED,TIPO,CODIGO,DESCRICAO,DESCRICAO_DETALHADA,ANALITICO,TAMANHO) values (0,'S',sysdate,sysdate,'R','1215030800','Contribuição do Servidor Civil - Parcelamentos - Juros de Mora da Dívida Ativa','Vide descrição do código de receita principal.','S',8);</v>
      </c>
    </row>
    <row r="691" spans="1:20" ht="32" x14ac:dyDescent="0.2">
      <c r="A691" s="4" t="str">
        <f t="shared" si="178"/>
        <v>1</v>
      </c>
      <c r="B691" s="5" t="str">
        <f t="shared" si="179"/>
        <v>2</v>
      </c>
      <c r="C691" s="5" t="str">
        <f t="shared" si="180"/>
        <v>1</v>
      </c>
      <c r="D691" s="5" t="str">
        <f t="shared" si="181"/>
        <v>5</v>
      </c>
      <c r="E691" s="5" t="str">
        <f t="shared" si="182"/>
        <v>04</v>
      </c>
      <c r="F691" s="5" t="str">
        <f t="shared" si="183"/>
        <v>0</v>
      </c>
      <c r="G691" s="5" t="str">
        <f t="shared" si="184"/>
        <v>0</v>
      </c>
      <c r="H691" s="5" t="str">
        <f t="shared" si="185"/>
        <v>00</v>
      </c>
      <c r="I691" s="11">
        <v>1215040000</v>
      </c>
      <c r="J691" s="6" t="s">
        <v>741</v>
      </c>
      <c r="K691" s="6" t="s">
        <v>742</v>
      </c>
      <c r="L691" s="13" t="s">
        <v>11</v>
      </c>
      <c r="N691" t="str">
        <f t="shared" si="171"/>
        <v>1215040000</v>
      </c>
      <c r="O691" t="str">
        <f t="shared" si="172"/>
        <v>'1215040000'</v>
      </c>
      <c r="P691" t="str">
        <f t="shared" si="173"/>
        <v>' Contribuição para o Custeio das Pensões e/ou da Inatividade dos Militares '</v>
      </c>
      <c r="Q691" t="str">
        <f t="shared" si="174"/>
        <v>'Agrega a receita de contribuição dos militares e pensionistas militares  para o custeio do Sistema de Proteção Social dos Militares.'</v>
      </c>
      <c r="R691" t="str">
        <f t="shared" si="175"/>
        <v>'N'</v>
      </c>
      <c r="S691">
        <f t="shared" si="176"/>
        <v>6</v>
      </c>
      <c r="T691" t="str">
        <f t="shared" si="177"/>
        <v>Insert into CONTA_RECEITA_DESPESA  (VERSION,ATIVO,DATE_CREATED,LAST_UPDATED,TIPO,CODIGO,DESCRICAO,DESCRICAO_DETALHADA,ANALITICO,TAMANHO) values (0,'S',sysdate,sysdate,'R','1215040000',' Contribuição para o Custeio das Pensões e/ou da Inatividade dos Militares ','Agrega a receita de contribuição dos militares e pensionistas militares  para o custeio do Sistema de Proteção Social dos Militares.','N',6);</v>
      </c>
    </row>
    <row r="692" spans="1:20" ht="32" x14ac:dyDescent="0.2">
      <c r="A692" s="4" t="str">
        <f t="shared" si="178"/>
        <v>1</v>
      </c>
      <c r="B692" s="5" t="str">
        <f t="shared" si="179"/>
        <v>2</v>
      </c>
      <c r="C692" s="5" t="str">
        <f t="shared" si="180"/>
        <v>1</v>
      </c>
      <c r="D692" s="5" t="str">
        <f t="shared" si="181"/>
        <v>5</v>
      </c>
      <c r="E692" s="5" t="str">
        <f t="shared" si="182"/>
        <v>04</v>
      </c>
      <c r="F692" s="5" t="str">
        <f t="shared" si="183"/>
        <v>1</v>
      </c>
      <c r="G692" s="5" t="str">
        <f t="shared" si="184"/>
        <v>0</v>
      </c>
      <c r="H692" s="5" t="str">
        <f t="shared" si="185"/>
        <v>00</v>
      </c>
      <c r="I692" s="11">
        <v>1215041000</v>
      </c>
      <c r="J692" s="6" t="s">
        <v>743</v>
      </c>
      <c r="K692" s="6" t="s">
        <v>5250</v>
      </c>
      <c r="L692" s="13" t="s">
        <v>11</v>
      </c>
      <c r="N692" t="str">
        <f t="shared" si="171"/>
        <v>1215041000</v>
      </c>
      <c r="O692" t="str">
        <f t="shared" si="172"/>
        <v>'1215041000'</v>
      </c>
      <c r="P692" t="str">
        <f t="shared" si="173"/>
        <v>'Contribuição para o Custeio das Pensões Militares das Forças Armadas'</v>
      </c>
      <c r="Q692" t="str">
        <f t="shared" si="174"/>
        <v>'Registra o valor da arrecadação da receita de contribuições dos militares para custeio das Pensões Militares do Sistema de Proteção Social dos Militares.'</v>
      </c>
      <c r="R692" t="str">
        <f t="shared" si="175"/>
        <v>'N'</v>
      </c>
      <c r="S692">
        <f t="shared" si="176"/>
        <v>7</v>
      </c>
      <c r="T692" t="str">
        <f t="shared" si="177"/>
        <v>Insert into CONTA_RECEITA_DESPESA  (VERSION,ATIVO,DATE_CREATED,LAST_UPDATED,TIPO,CODIGO,DESCRICAO,DESCRICAO_DETALHADA,ANALITICO,TAMANHO) values (0,'S',sysdate,sysdate,'R','1215041000','Contribuição para o Custeio das Pensões Militares das Forças Armadas','Registra o valor da arrecadação da receita de contribuições dos militares para custeio das Pensões Militares do Sistema de Proteção Social dos Militares.','N',7);</v>
      </c>
    </row>
    <row r="693" spans="1:20" ht="16" x14ac:dyDescent="0.2">
      <c r="A693" s="4" t="str">
        <f t="shared" si="178"/>
        <v>1</v>
      </c>
      <c r="B693" s="5" t="str">
        <f t="shared" si="179"/>
        <v>2</v>
      </c>
      <c r="C693" s="5" t="str">
        <f t="shared" si="180"/>
        <v>1</v>
      </c>
      <c r="D693" s="5" t="str">
        <f t="shared" si="181"/>
        <v>5</v>
      </c>
      <c r="E693" s="5" t="str">
        <f t="shared" si="182"/>
        <v>04</v>
      </c>
      <c r="F693" s="5" t="str">
        <f t="shared" si="183"/>
        <v>1</v>
      </c>
      <c r="G693" s="5" t="str">
        <f t="shared" si="184"/>
        <v>1</v>
      </c>
      <c r="H693" s="5" t="str">
        <f t="shared" si="185"/>
        <v>00</v>
      </c>
      <c r="I693" s="11">
        <v>1215041100</v>
      </c>
      <c r="J693" s="14" t="s">
        <v>744</v>
      </c>
      <c r="K693" s="6" t="s">
        <v>21</v>
      </c>
      <c r="L693" s="15" t="s">
        <v>22</v>
      </c>
      <c r="N693" t="str">
        <f t="shared" si="171"/>
        <v>1215041100</v>
      </c>
      <c r="O693" t="str">
        <f t="shared" si="172"/>
        <v>'1215041100'</v>
      </c>
      <c r="P693" t="str">
        <f t="shared" si="173"/>
        <v>'Contribuição para o Custeio das Pensões Militares das Forças Armadas - Principal'</v>
      </c>
      <c r="Q693" t="str">
        <f t="shared" si="174"/>
        <v>'Vide descrição do código de receita principal.'</v>
      </c>
      <c r="R693" t="str">
        <f t="shared" si="175"/>
        <v>'S'</v>
      </c>
      <c r="S693">
        <f t="shared" si="176"/>
        <v>8</v>
      </c>
      <c r="T693" t="str">
        <f t="shared" si="177"/>
        <v>Insert into CONTA_RECEITA_DESPESA  (VERSION,ATIVO,DATE_CREATED,LAST_UPDATED,TIPO,CODIGO,DESCRICAO,DESCRICAO_DETALHADA,ANALITICO,TAMANHO) values (0,'S',sysdate,sysdate,'R','1215041100','Contribuição para o Custeio das Pensões Militares das Forças Armadas - Principal','Vide descrição do código de receita principal.','S',8);</v>
      </c>
    </row>
    <row r="694" spans="1:20" ht="32" x14ac:dyDescent="0.2">
      <c r="A694" s="4" t="str">
        <f t="shared" si="178"/>
        <v>1</v>
      </c>
      <c r="B694" s="5" t="str">
        <f t="shared" si="179"/>
        <v>2</v>
      </c>
      <c r="C694" s="5" t="str">
        <f t="shared" si="180"/>
        <v>1</v>
      </c>
      <c r="D694" s="5" t="str">
        <f t="shared" si="181"/>
        <v>5</v>
      </c>
      <c r="E694" s="5" t="str">
        <f t="shared" si="182"/>
        <v>04</v>
      </c>
      <c r="F694" s="5" t="str">
        <f t="shared" si="183"/>
        <v>1</v>
      </c>
      <c r="G694" s="5" t="str">
        <f t="shared" si="184"/>
        <v>2</v>
      </c>
      <c r="H694" s="5" t="str">
        <f t="shared" si="185"/>
        <v>00</v>
      </c>
      <c r="I694" s="11">
        <v>1215041200</v>
      </c>
      <c r="J694" s="14" t="s">
        <v>745</v>
      </c>
      <c r="K694" s="6" t="s">
        <v>21</v>
      </c>
      <c r="L694" s="15" t="s">
        <v>22</v>
      </c>
      <c r="N694" t="str">
        <f t="shared" si="171"/>
        <v>1215041200</v>
      </c>
      <c r="O694" t="str">
        <f t="shared" si="172"/>
        <v>'1215041200'</v>
      </c>
      <c r="P694" t="str">
        <f t="shared" si="173"/>
        <v>'Contribuição para o Custeio das Pensões Militares das Forças Armadas - Multas e Juros de Mora'</v>
      </c>
      <c r="Q694" t="str">
        <f t="shared" si="174"/>
        <v>'Vide descrição do código de receita principal.'</v>
      </c>
      <c r="R694" t="str">
        <f t="shared" si="175"/>
        <v>'S'</v>
      </c>
      <c r="S694">
        <f t="shared" si="176"/>
        <v>8</v>
      </c>
      <c r="T694" t="str">
        <f t="shared" si="177"/>
        <v>Insert into CONTA_RECEITA_DESPESA  (VERSION,ATIVO,DATE_CREATED,LAST_UPDATED,TIPO,CODIGO,DESCRICAO,DESCRICAO_DETALHADA,ANALITICO,TAMANHO) values (0,'S',sysdate,sysdate,'R','1215041200','Contribuição para o Custeio das Pensões Militares das Forças Armadas - Multas e Juros de Mora','Vide descrição do código de receita principal.','S',8);</v>
      </c>
    </row>
    <row r="695" spans="1:20" ht="16" x14ac:dyDescent="0.2">
      <c r="A695" s="4" t="str">
        <f t="shared" si="178"/>
        <v>1</v>
      </c>
      <c r="B695" s="5" t="str">
        <f t="shared" si="179"/>
        <v>2</v>
      </c>
      <c r="C695" s="5" t="str">
        <f t="shared" si="180"/>
        <v>1</v>
      </c>
      <c r="D695" s="5" t="str">
        <f t="shared" si="181"/>
        <v>5</v>
      </c>
      <c r="E695" s="5" t="str">
        <f t="shared" si="182"/>
        <v>04</v>
      </c>
      <c r="F695" s="5" t="str">
        <f t="shared" si="183"/>
        <v>1</v>
      </c>
      <c r="G695" s="5" t="str">
        <f t="shared" si="184"/>
        <v>3</v>
      </c>
      <c r="H695" s="5" t="str">
        <f t="shared" si="185"/>
        <v>00</v>
      </c>
      <c r="I695" s="11">
        <v>1215041300</v>
      </c>
      <c r="J695" s="14" t="s">
        <v>746</v>
      </c>
      <c r="K695" s="6" t="s">
        <v>21</v>
      </c>
      <c r="L695" s="15" t="s">
        <v>22</v>
      </c>
      <c r="N695" t="str">
        <f t="shared" si="171"/>
        <v>1215041300</v>
      </c>
      <c r="O695" t="str">
        <f t="shared" si="172"/>
        <v>'1215041300'</v>
      </c>
      <c r="P695" t="str">
        <f t="shared" si="173"/>
        <v>'Contribuição para o Custeio das Pensões Militares das Forças Armadas - Dívida Ativa'</v>
      </c>
      <c r="Q695" t="str">
        <f t="shared" si="174"/>
        <v>'Vide descrição do código de receita principal.'</v>
      </c>
      <c r="R695" t="str">
        <f t="shared" si="175"/>
        <v>'S'</v>
      </c>
      <c r="S695">
        <f t="shared" si="176"/>
        <v>8</v>
      </c>
      <c r="T695" t="str">
        <f t="shared" si="177"/>
        <v>Insert into CONTA_RECEITA_DESPESA  (VERSION,ATIVO,DATE_CREATED,LAST_UPDATED,TIPO,CODIGO,DESCRICAO,DESCRICAO_DETALHADA,ANALITICO,TAMANHO) values (0,'S',sysdate,sysdate,'R','1215041300','Contribuição para o Custeio das Pensões Militares das Forças Armadas - Dívida Ativa','Vide descrição do código de receita principal.','S',8);</v>
      </c>
    </row>
    <row r="696" spans="1:20" ht="32" x14ac:dyDescent="0.2">
      <c r="A696" s="4" t="str">
        <f t="shared" si="178"/>
        <v>1</v>
      </c>
      <c r="B696" s="5" t="str">
        <f t="shared" si="179"/>
        <v>2</v>
      </c>
      <c r="C696" s="5" t="str">
        <f t="shared" si="180"/>
        <v>1</v>
      </c>
      <c r="D696" s="5" t="str">
        <f t="shared" si="181"/>
        <v>5</v>
      </c>
      <c r="E696" s="5" t="str">
        <f t="shared" si="182"/>
        <v>04</v>
      </c>
      <c r="F696" s="5" t="str">
        <f t="shared" si="183"/>
        <v>1</v>
      </c>
      <c r="G696" s="5" t="str">
        <f t="shared" si="184"/>
        <v>4</v>
      </c>
      <c r="H696" s="5" t="str">
        <f t="shared" si="185"/>
        <v>00</v>
      </c>
      <c r="I696" s="11">
        <v>1215041400</v>
      </c>
      <c r="J696" s="14" t="s">
        <v>747</v>
      </c>
      <c r="K696" s="6" t="s">
        <v>21</v>
      </c>
      <c r="L696" s="15" t="s">
        <v>22</v>
      </c>
      <c r="N696" t="str">
        <f t="shared" si="171"/>
        <v>1215041400</v>
      </c>
      <c r="O696" t="str">
        <f t="shared" si="172"/>
        <v>'1215041400'</v>
      </c>
      <c r="P696" t="str">
        <f t="shared" si="173"/>
        <v>'Contribuição para o Custeio das Pensões Militares das Forças Armadas - Dívida Ativa - Multas e Juros de Mora da Dívida Ativa'</v>
      </c>
      <c r="Q696" t="str">
        <f t="shared" si="174"/>
        <v>'Vide descrição do código de receita principal.'</v>
      </c>
      <c r="R696" t="str">
        <f t="shared" si="175"/>
        <v>'S'</v>
      </c>
      <c r="S696">
        <f t="shared" si="176"/>
        <v>8</v>
      </c>
      <c r="T696" t="str">
        <f t="shared" si="177"/>
        <v>Insert into CONTA_RECEITA_DESPESA  (VERSION,ATIVO,DATE_CREATED,LAST_UPDATED,TIPO,CODIGO,DESCRICAO,DESCRICAO_DETALHADA,ANALITICO,TAMANHO) values (0,'S',sysdate,sysdate,'R','1215041400','Contribuição para o Custeio das Pensões Militares das Forças Armadas - Dívida Ativa - Multas e Juros de Mora da Dívida Ativa','Vide descrição do código de receita principal.','S',8);</v>
      </c>
    </row>
    <row r="697" spans="1:20" ht="16" x14ac:dyDescent="0.2">
      <c r="A697" s="4" t="str">
        <f t="shared" si="178"/>
        <v>1</v>
      </c>
      <c r="B697" s="5" t="str">
        <f t="shared" si="179"/>
        <v>2</v>
      </c>
      <c r="C697" s="5" t="str">
        <f t="shared" si="180"/>
        <v>1</v>
      </c>
      <c r="D697" s="5" t="str">
        <f t="shared" si="181"/>
        <v>5</v>
      </c>
      <c r="E697" s="5" t="str">
        <f t="shared" si="182"/>
        <v>04</v>
      </c>
      <c r="F697" s="5" t="str">
        <f t="shared" si="183"/>
        <v>1</v>
      </c>
      <c r="G697" s="5" t="str">
        <f t="shared" si="184"/>
        <v>5</v>
      </c>
      <c r="H697" s="5" t="str">
        <f t="shared" si="185"/>
        <v>00</v>
      </c>
      <c r="I697" s="11">
        <v>1215041500</v>
      </c>
      <c r="J697" s="14" t="s">
        <v>748</v>
      </c>
      <c r="K697" s="6" t="s">
        <v>21</v>
      </c>
      <c r="L697" s="15" t="s">
        <v>22</v>
      </c>
      <c r="N697" t="str">
        <f t="shared" si="171"/>
        <v>1215041500</v>
      </c>
      <c r="O697" t="str">
        <f t="shared" si="172"/>
        <v>'1215041500'</v>
      </c>
      <c r="P697" t="str">
        <f t="shared" si="173"/>
        <v>'Contribuição para o Custeio das Pensões Militares das Forças Armadas - Multas'</v>
      </c>
      <c r="Q697" t="str">
        <f t="shared" si="174"/>
        <v>'Vide descrição do código de receita principal.'</v>
      </c>
      <c r="R697" t="str">
        <f t="shared" si="175"/>
        <v>'S'</v>
      </c>
      <c r="S697">
        <f t="shared" si="176"/>
        <v>8</v>
      </c>
      <c r="T697" t="str">
        <f t="shared" si="177"/>
        <v>Insert into CONTA_RECEITA_DESPESA  (VERSION,ATIVO,DATE_CREATED,LAST_UPDATED,TIPO,CODIGO,DESCRICAO,DESCRICAO_DETALHADA,ANALITICO,TAMANHO) values (0,'S',sysdate,sysdate,'R','1215041500','Contribuição para o Custeio das Pensões Militares das Forças Armadas - Multas','Vide descrição do código de receita principal.','S',8);</v>
      </c>
    </row>
    <row r="698" spans="1:20" ht="16" x14ac:dyDescent="0.2">
      <c r="A698" s="4" t="str">
        <f t="shared" si="178"/>
        <v>1</v>
      </c>
      <c r="B698" s="5" t="str">
        <f t="shared" si="179"/>
        <v>2</v>
      </c>
      <c r="C698" s="5" t="str">
        <f t="shared" si="180"/>
        <v>1</v>
      </c>
      <c r="D698" s="5" t="str">
        <f t="shared" si="181"/>
        <v>5</v>
      </c>
      <c r="E698" s="5" t="str">
        <f t="shared" si="182"/>
        <v>04</v>
      </c>
      <c r="F698" s="5" t="str">
        <f t="shared" si="183"/>
        <v>1</v>
      </c>
      <c r="G698" s="5" t="str">
        <f t="shared" si="184"/>
        <v>6</v>
      </c>
      <c r="H698" s="5" t="str">
        <f t="shared" si="185"/>
        <v>00</v>
      </c>
      <c r="I698" s="11">
        <v>1215041600</v>
      </c>
      <c r="J698" s="14" t="s">
        <v>749</v>
      </c>
      <c r="K698" s="6" t="s">
        <v>21</v>
      </c>
      <c r="L698" s="15" t="s">
        <v>22</v>
      </c>
      <c r="N698" t="str">
        <f t="shared" si="171"/>
        <v>1215041600</v>
      </c>
      <c r="O698" t="str">
        <f t="shared" si="172"/>
        <v>'1215041600'</v>
      </c>
      <c r="P698" t="str">
        <f t="shared" si="173"/>
        <v>'Contribuição para o Custeio das Pensões Militares das Forças Armadas - Juros de Mora'</v>
      </c>
      <c r="Q698" t="str">
        <f t="shared" si="174"/>
        <v>'Vide descrição do código de receita principal.'</v>
      </c>
      <c r="R698" t="str">
        <f t="shared" si="175"/>
        <v>'S'</v>
      </c>
      <c r="S698">
        <f t="shared" si="176"/>
        <v>8</v>
      </c>
      <c r="T698" t="str">
        <f t="shared" si="177"/>
        <v>Insert into CONTA_RECEITA_DESPESA  (VERSION,ATIVO,DATE_CREATED,LAST_UPDATED,TIPO,CODIGO,DESCRICAO,DESCRICAO_DETALHADA,ANALITICO,TAMANHO) values (0,'S',sysdate,sysdate,'R','1215041600','Contribuição para o Custeio das Pensões Militares das Forças Armadas - Juros de Mora','Vide descrição do código de receita principal.','S',8);</v>
      </c>
    </row>
    <row r="699" spans="1:20" ht="32" x14ac:dyDescent="0.2">
      <c r="A699" s="4" t="str">
        <f t="shared" si="178"/>
        <v>1</v>
      </c>
      <c r="B699" s="5" t="str">
        <f t="shared" si="179"/>
        <v>2</v>
      </c>
      <c r="C699" s="5" t="str">
        <f t="shared" si="180"/>
        <v>1</v>
      </c>
      <c r="D699" s="5" t="str">
        <f t="shared" si="181"/>
        <v>5</v>
      </c>
      <c r="E699" s="5" t="str">
        <f t="shared" si="182"/>
        <v>04</v>
      </c>
      <c r="F699" s="5" t="str">
        <f t="shared" si="183"/>
        <v>1</v>
      </c>
      <c r="G699" s="5" t="str">
        <f t="shared" si="184"/>
        <v>7</v>
      </c>
      <c r="H699" s="5" t="str">
        <f t="shared" si="185"/>
        <v>00</v>
      </c>
      <c r="I699" s="11">
        <v>1215041700</v>
      </c>
      <c r="J699" s="14" t="s">
        <v>750</v>
      </c>
      <c r="K699" s="6" t="s">
        <v>21</v>
      </c>
      <c r="L699" s="15" t="s">
        <v>22</v>
      </c>
      <c r="N699" t="str">
        <f t="shared" si="171"/>
        <v>1215041700</v>
      </c>
      <c r="O699" t="str">
        <f t="shared" si="172"/>
        <v>'1215041700'</v>
      </c>
      <c r="P699" t="str">
        <f t="shared" si="173"/>
        <v>'Contribuição para o Custeio das Pensões Militares das Forças Armadas - Dívida Ativa - Multas da Dívida Ativa'</v>
      </c>
      <c r="Q699" t="str">
        <f t="shared" si="174"/>
        <v>'Vide descrição do código de receita principal.'</v>
      </c>
      <c r="R699" t="str">
        <f t="shared" si="175"/>
        <v>'S'</v>
      </c>
      <c r="S699">
        <f t="shared" si="176"/>
        <v>8</v>
      </c>
      <c r="T699" t="str">
        <f t="shared" si="177"/>
        <v>Insert into CONTA_RECEITA_DESPESA  (VERSION,ATIVO,DATE_CREATED,LAST_UPDATED,TIPO,CODIGO,DESCRICAO,DESCRICAO_DETALHADA,ANALITICO,TAMANHO) values (0,'S',sysdate,sysdate,'R','1215041700','Contribuição para o Custeio das Pensões Militares das Forças Armadas - Dívida Ativa - Multas da Dívida Ativa','Vide descrição do código de receita principal.','S',8);</v>
      </c>
    </row>
    <row r="700" spans="1:20" ht="32" x14ac:dyDescent="0.2">
      <c r="A700" s="4" t="str">
        <f t="shared" si="178"/>
        <v>1</v>
      </c>
      <c r="B700" s="5" t="str">
        <f t="shared" si="179"/>
        <v>2</v>
      </c>
      <c r="C700" s="5" t="str">
        <f t="shared" si="180"/>
        <v>1</v>
      </c>
      <c r="D700" s="5" t="str">
        <f t="shared" si="181"/>
        <v>5</v>
      </c>
      <c r="E700" s="5" t="str">
        <f t="shared" si="182"/>
        <v>04</v>
      </c>
      <c r="F700" s="5" t="str">
        <f t="shared" si="183"/>
        <v>1</v>
      </c>
      <c r="G700" s="5" t="str">
        <f t="shared" si="184"/>
        <v>8</v>
      </c>
      <c r="H700" s="5" t="str">
        <f t="shared" si="185"/>
        <v>00</v>
      </c>
      <c r="I700" s="11">
        <v>1215041800</v>
      </c>
      <c r="J700" s="14" t="s">
        <v>751</v>
      </c>
      <c r="K700" s="6" t="s">
        <v>21</v>
      </c>
      <c r="L700" s="15" t="s">
        <v>22</v>
      </c>
      <c r="N700" t="str">
        <f t="shared" si="171"/>
        <v>1215041800</v>
      </c>
      <c r="O700" t="str">
        <f t="shared" si="172"/>
        <v>'1215041800'</v>
      </c>
      <c r="P700" t="str">
        <f t="shared" si="173"/>
        <v>'Contribuição para o Custeio das Pensões Militares das Forças Armadas - Juros de Mora da Dívida Ativa'</v>
      </c>
      <c r="Q700" t="str">
        <f t="shared" si="174"/>
        <v>'Vide descrição do código de receita principal.'</v>
      </c>
      <c r="R700" t="str">
        <f t="shared" si="175"/>
        <v>'S'</v>
      </c>
      <c r="S700">
        <f t="shared" si="176"/>
        <v>8</v>
      </c>
      <c r="T700" t="str">
        <f t="shared" si="177"/>
        <v>Insert into CONTA_RECEITA_DESPESA  (VERSION,ATIVO,DATE_CREATED,LAST_UPDATED,TIPO,CODIGO,DESCRICAO,DESCRICAO_DETALHADA,ANALITICO,TAMANHO) values (0,'S',sysdate,sysdate,'R','1215041800','Contribuição para o Custeio das Pensões Militares das Forças Armadas - Juros de Mora da Dívida Ativa','Vide descrição do código de receita principal.','S',8);</v>
      </c>
    </row>
    <row r="701" spans="1:20" ht="32" x14ac:dyDescent="0.2">
      <c r="A701" s="4" t="str">
        <f t="shared" si="178"/>
        <v>1</v>
      </c>
      <c r="B701" s="5" t="str">
        <f t="shared" si="179"/>
        <v>2</v>
      </c>
      <c r="C701" s="5" t="str">
        <f t="shared" si="180"/>
        <v>1</v>
      </c>
      <c r="D701" s="5" t="str">
        <f t="shared" si="181"/>
        <v>5</v>
      </c>
      <c r="E701" s="5" t="str">
        <f t="shared" si="182"/>
        <v>04</v>
      </c>
      <c r="F701" s="5" t="str">
        <f t="shared" si="183"/>
        <v>2</v>
      </c>
      <c r="G701" s="5" t="str">
        <f t="shared" si="184"/>
        <v>0</v>
      </c>
      <c r="H701" s="5" t="str">
        <f t="shared" si="185"/>
        <v>00</v>
      </c>
      <c r="I701" s="11">
        <v>1215042000</v>
      </c>
      <c r="J701" s="6" t="s">
        <v>752</v>
      </c>
      <c r="K701" s="6" t="s">
        <v>753</v>
      </c>
      <c r="L701" s="13" t="s">
        <v>11</v>
      </c>
      <c r="N701" t="str">
        <f t="shared" si="171"/>
        <v>1215042000</v>
      </c>
      <c r="O701" t="str">
        <f t="shared" si="172"/>
        <v>'1215042000'</v>
      </c>
      <c r="P701" t="str">
        <f t="shared" si="173"/>
        <v>'Contribuição para o Custeio das Pensões Militares e da Inatividade da Polícia Militar do Distrito Federal'</v>
      </c>
      <c r="Q701" t="str">
        <f t="shared" si="174"/>
        <v>'Registra o valor da arrecadação da receita de contribuições dos militares inativos para o custeio do Sistema de Proteção Social dos Militares.'</v>
      </c>
      <c r="R701" t="str">
        <f t="shared" si="175"/>
        <v>'N'</v>
      </c>
      <c r="S701">
        <f t="shared" si="176"/>
        <v>7</v>
      </c>
      <c r="T701" t="str">
        <f t="shared" si="177"/>
        <v>Insert into CONTA_RECEITA_DESPESA  (VERSION,ATIVO,DATE_CREATED,LAST_UPDATED,TIPO,CODIGO,DESCRICAO,DESCRICAO_DETALHADA,ANALITICO,TAMANHO) values (0,'S',sysdate,sysdate,'R','1215042000','Contribuição para o Custeio das Pensões Militares e da Inatividade da Polícia Militar do Distrito Federal','Registra o valor da arrecadação da receita de contribuições dos militares inativos para o custeio do Sistema de Proteção Social dos Militares.','N',7);</v>
      </c>
    </row>
    <row r="702" spans="1:20" ht="32" x14ac:dyDescent="0.2">
      <c r="A702" s="4" t="str">
        <f t="shared" si="178"/>
        <v>1</v>
      </c>
      <c r="B702" s="5" t="str">
        <f t="shared" si="179"/>
        <v>2</v>
      </c>
      <c r="C702" s="5" t="str">
        <f t="shared" si="180"/>
        <v>1</v>
      </c>
      <c r="D702" s="5" t="str">
        <f t="shared" si="181"/>
        <v>5</v>
      </c>
      <c r="E702" s="5" t="str">
        <f t="shared" si="182"/>
        <v>04</v>
      </c>
      <c r="F702" s="5" t="str">
        <f t="shared" si="183"/>
        <v>2</v>
      </c>
      <c r="G702" s="5" t="str">
        <f t="shared" si="184"/>
        <v>1</v>
      </c>
      <c r="H702" s="5" t="str">
        <f t="shared" si="185"/>
        <v>00</v>
      </c>
      <c r="I702" s="11">
        <v>1215042100</v>
      </c>
      <c r="J702" s="14" t="s">
        <v>754</v>
      </c>
      <c r="K702" s="6" t="s">
        <v>21</v>
      </c>
      <c r="L702" s="15" t="s">
        <v>22</v>
      </c>
      <c r="N702" t="str">
        <f t="shared" si="171"/>
        <v>1215042100</v>
      </c>
      <c r="O702" t="str">
        <f t="shared" si="172"/>
        <v>'1215042100'</v>
      </c>
      <c r="P702" t="str">
        <f t="shared" si="173"/>
        <v>'Contribuição para o Custeio das Pensões Militares e da Inatividade da Polícia Militar do Distrito Federal - Principal'</v>
      </c>
      <c r="Q702" t="str">
        <f t="shared" si="174"/>
        <v>'Vide descrição do código de receita principal.'</v>
      </c>
      <c r="R702" t="str">
        <f t="shared" si="175"/>
        <v>'S'</v>
      </c>
      <c r="S702">
        <f t="shared" si="176"/>
        <v>8</v>
      </c>
      <c r="T702" t="str">
        <f t="shared" si="177"/>
        <v>Insert into CONTA_RECEITA_DESPESA  (VERSION,ATIVO,DATE_CREATED,LAST_UPDATED,TIPO,CODIGO,DESCRICAO,DESCRICAO_DETALHADA,ANALITICO,TAMANHO) values (0,'S',sysdate,sysdate,'R','1215042100','Contribuição para o Custeio das Pensões Militares e da Inatividade da Polícia Militar do Distrito Federal - Principal','Vide descrição do código de receita principal.','S',8);</v>
      </c>
    </row>
    <row r="703" spans="1:20" ht="32" x14ac:dyDescent="0.2">
      <c r="A703" s="4" t="str">
        <f t="shared" si="178"/>
        <v>1</v>
      </c>
      <c r="B703" s="5" t="str">
        <f t="shared" si="179"/>
        <v>2</v>
      </c>
      <c r="C703" s="5" t="str">
        <f t="shared" si="180"/>
        <v>1</v>
      </c>
      <c r="D703" s="5" t="str">
        <f t="shared" si="181"/>
        <v>5</v>
      </c>
      <c r="E703" s="5" t="str">
        <f t="shared" si="182"/>
        <v>04</v>
      </c>
      <c r="F703" s="5" t="str">
        <f t="shared" si="183"/>
        <v>2</v>
      </c>
      <c r="G703" s="5" t="str">
        <f t="shared" si="184"/>
        <v>2</v>
      </c>
      <c r="H703" s="5" t="str">
        <f t="shared" si="185"/>
        <v>00</v>
      </c>
      <c r="I703" s="11">
        <v>1215042200</v>
      </c>
      <c r="J703" s="14" t="s">
        <v>755</v>
      </c>
      <c r="K703" s="6" t="s">
        <v>21</v>
      </c>
      <c r="L703" s="15" t="s">
        <v>22</v>
      </c>
      <c r="N703" t="str">
        <f t="shared" si="171"/>
        <v>1215042200</v>
      </c>
      <c r="O703" t="str">
        <f t="shared" si="172"/>
        <v>'1215042200'</v>
      </c>
      <c r="P703" t="str">
        <f t="shared" si="173"/>
        <v>'Contribuição para o Custeio das Pensões Militares e da Inatividade da Polícia Militar do Distrito Federal - Multas e Juros de Mora'</v>
      </c>
      <c r="Q703" t="str">
        <f t="shared" si="174"/>
        <v>'Vide descrição do código de receita principal.'</v>
      </c>
      <c r="R703" t="str">
        <f t="shared" si="175"/>
        <v>'S'</v>
      </c>
      <c r="S703">
        <f t="shared" si="176"/>
        <v>8</v>
      </c>
      <c r="T703" t="str">
        <f t="shared" si="177"/>
        <v>Insert into CONTA_RECEITA_DESPESA  (VERSION,ATIVO,DATE_CREATED,LAST_UPDATED,TIPO,CODIGO,DESCRICAO,DESCRICAO_DETALHADA,ANALITICO,TAMANHO) values (0,'S',sysdate,sysdate,'R','1215042200','Contribuição para o Custeio das Pensões Militares e da Inatividade da Polícia Militar do Distrito Federal - Multas e Juros de Mora','Vide descrição do código de receita principal.','S',8);</v>
      </c>
    </row>
    <row r="704" spans="1:20" ht="32" x14ac:dyDescent="0.2">
      <c r="A704" s="4" t="str">
        <f t="shared" si="178"/>
        <v>1</v>
      </c>
      <c r="B704" s="5" t="str">
        <f t="shared" si="179"/>
        <v>2</v>
      </c>
      <c r="C704" s="5" t="str">
        <f t="shared" si="180"/>
        <v>1</v>
      </c>
      <c r="D704" s="5" t="str">
        <f t="shared" si="181"/>
        <v>5</v>
      </c>
      <c r="E704" s="5" t="str">
        <f t="shared" si="182"/>
        <v>04</v>
      </c>
      <c r="F704" s="5" t="str">
        <f t="shared" si="183"/>
        <v>2</v>
      </c>
      <c r="G704" s="5" t="str">
        <f t="shared" si="184"/>
        <v>3</v>
      </c>
      <c r="H704" s="5" t="str">
        <f t="shared" si="185"/>
        <v>00</v>
      </c>
      <c r="I704" s="11">
        <v>1215042300</v>
      </c>
      <c r="J704" s="14" t="s">
        <v>756</v>
      </c>
      <c r="K704" s="6" t="s">
        <v>21</v>
      </c>
      <c r="L704" s="15" t="s">
        <v>22</v>
      </c>
      <c r="N704" t="str">
        <f t="shared" si="171"/>
        <v>1215042300</v>
      </c>
      <c r="O704" t="str">
        <f t="shared" si="172"/>
        <v>'1215042300'</v>
      </c>
      <c r="P704" t="str">
        <f t="shared" si="173"/>
        <v>'Contribuição para o Custeio das Pensões Militares e da Inatividade da Polícia Militar do Distrito Federal - Dívida Ativa'</v>
      </c>
      <c r="Q704" t="str">
        <f t="shared" si="174"/>
        <v>'Vide descrição do código de receita principal.'</v>
      </c>
      <c r="R704" t="str">
        <f t="shared" si="175"/>
        <v>'S'</v>
      </c>
      <c r="S704">
        <f t="shared" si="176"/>
        <v>8</v>
      </c>
      <c r="T704" t="str">
        <f t="shared" si="177"/>
        <v>Insert into CONTA_RECEITA_DESPESA  (VERSION,ATIVO,DATE_CREATED,LAST_UPDATED,TIPO,CODIGO,DESCRICAO,DESCRICAO_DETALHADA,ANALITICO,TAMANHO) values (0,'S',sysdate,sysdate,'R','1215042300','Contribuição para o Custeio das Pensões Militares e da Inatividade da Polícia Militar do Distrito Federal - Dívida Ativa','Vide descrição do código de receita principal.','S',8);</v>
      </c>
    </row>
    <row r="705" spans="1:20" ht="32" x14ac:dyDescent="0.2">
      <c r="A705" s="4" t="str">
        <f t="shared" si="178"/>
        <v>1</v>
      </c>
      <c r="B705" s="5" t="str">
        <f t="shared" si="179"/>
        <v>2</v>
      </c>
      <c r="C705" s="5" t="str">
        <f t="shared" si="180"/>
        <v>1</v>
      </c>
      <c r="D705" s="5" t="str">
        <f t="shared" si="181"/>
        <v>5</v>
      </c>
      <c r="E705" s="5" t="str">
        <f t="shared" si="182"/>
        <v>04</v>
      </c>
      <c r="F705" s="5" t="str">
        <f t="shared" si="183"/>
        <v>2</v>
      </c>
      <c r="G705" s="5" t="str">
        <f t="shared" si="184"/>
        <v>4</v>
      </c>
      <c r="H705" s="5" t="str">
        <f t="shared" si="185"/>
        <v>00</v>
      </c>
      <c r="I705" s="11">
        <v>1215042400</v>
      </c>
      <c r="J705" s="14" t="s">
        <v>757</v>
      </c>
      <c r="K705" s="6" t="s">
        <v>21</v>
      </c>
      <c r="L705" s="15" t="s">
        <v>22</v>
      </c>
      <c r="N705" t="str">
        <f t="shared" si="171"/>
        <v>1215042400</v>
      </c>
      <c r="O705" t="str">
        <f t="shared" si="172"/>
        <v>'1215042400'</v>
      </c>
      <c r="P705" t="str">
        <f t="shared" si="173"/>
        <v>'Contribuição para o Custeio das Pensões Militares e da Inatividade da Polícia Militar do Distrito Federal - Dívida Ativa - Multas e Juros de Mora da Dívida Ativa'</v>
      </c>
      <c r="Q705" t="str">
        <f t="shared" si="174"/>
        <v>'Vide descrição do código de receita principal.'</v>
      </c>
      <c r="R705" t="str">
        <f t="shared" si="175"/>
        <v>'S'</v>
      </c>
      <c r="S705">
        <f t="shared" si="176"/>
        <v>8</v>
      </c>
      <c r="T705" t="str">
        <f t="shared" si="177"/>
        <v>Insert into CONTA_RECEITA_DESPESA  (VERSION,ATIVO,DATE_CREATED,LAST_UPDATED,TIPO,CODIGO,DESCRICAO,DESCRICAO_DETALHADA,ANALITICO,TAMANHO) values (0,'S',sysdate,sysdate,'R','1215042400','Contribuição para o Custeio das Pensões Militares e da Inatividade da Polícia Militar do Distrito Federal - Dívida Ativa - Multas e Juros de Mora da Dívida Ativa','Vide descrição do código de receita principal.','S',8);</v>
      </c>
    </row>
    <row r="706" spans="1:20" ht="32" x14ac:dyDescent="0.2">
      <c r="A706" s="4" t="str">
        <f t="shared" si="178"/>
        <v>1</v>
      </c>
      <c r="B706" s="5" t="str">
        <f t="shared" si="179"/>
        <v>2</v>
      </c>
      <c r="C706" s="5" t="str">
        <f t="shared" si="180"/>
        <v>1</v>
      </c>
      <c r="D706" s="5" t="str">
        <f t="shared" si="181"/>
        <v>5</v>
      </c>
      <c r="E706" s="5" t="str">
        <f t="shared" si="182"/>
        <v>04</v>
      </c>
      <c r="F706" s="5" t="str">
        <f t="shared" si="183"/>
        <v>2</v>
      </c>
      <c r="G706" s="5" t="str">
        <f t="shared" si="184"/>
        <v>5</v>
      </c>
      <c r="H706" s="5" t="str">
        <f t="shared" si="185"/>
        <v>00</v>
      </c>
      <c r="I706" s="11">
        <v>1215042500</v>
      </c>
      <c r="J706" s="14" t="s">
        <v>758</v>
      </c>
      <c r="K706" s="6" t="s">
        <v>21</v>
      </c>
      <c r="L706" s="15" t="s">
        <v>22</v>
      </c>
      <c r="N706" t="str">
        <f t="shared" si="171"/>
        <v>1215042500</v>
      </c>
      <c r="O706" t="str">
        <f t="shared" si="172"/>
        <v>'1215042500'</v>
      </c>
      <c r="P706" t="str">
        <f t="shared" si="173"/>
        <v>'Contribuição para o Custeio das Pensões Militares e da Inatividade da Polícia Militar do Distrito Federal - Multas'</v>
      </c>
      <c r="Q706" t="str">
        <f t="shared" si="174"/>
        <v>'Vide descrição do código de receita principal.'</v>
      </c>
      <c r="R706" t="str">
        <f t="shared" si="175"/>
        <v>'S'</v>
      </c>
      <c r="S706">
        <f t="shared" si="176"/>
        <v>8</v>
      </c>
      <c r="T706" t="str">
        <f t="shared" si="177"/>
        <v>Insert into CONTA_RECEITA_DESPESA  (VERSION,ATIVO,DATE_CREATED,LAST_UPDATED,TIPO,CODIGO,DESCRICAO,DESCRICAO_DETALHADA,ANALITICO,TAMANHO) values (0,'S',sysdate,sysdate,'R','1215042500','Contribuição para o Custeio das Pensões Militares e da Inatividade da Polícia Militar do Distrito Federal - Multas','Vide descrição do código de receita principal.','S',8);</v>
      </c>
    </row>
    <row r="707" spans="1:20" ht="32" x14ac:dyDescent="0.2">
      <c r="A707" s="4" t="str">
        <f t="shared" si="178"/>
        <v>1</v>
      </c>
      <c r="B707" s="5" t="str">
        <f t="shared" si="179"/>
        <v>2</v>
      </c>
      <c r="C707" s="5" t="str">
        <f t="shared" si="180"/>
        <v>1</v>
      </c>
      <c r="D707" s="5" t="str">
        <f t="shared" si="181"/>
        <v>5</v>
      </c>
      <c r="E707" s="5" t="str">
        <f t="shared" si="182"/>
        <v>04</v>
      </c>
      <c r="F707" s="5" t="str">
        <f t="shared" si="183"/>
        <v>2</v>
      </c>
      <c r="G707" s="5" t="str">
        <f t="shared" si="184"/>
        <v>6</v>
      </c>
      <c r="H707" s="5" t="str">
        <f t="shared" si="185"/>
        <v>00</v>
      </c>
      <c r="I707" s="11">
        <v>1215042600</v>
      </c>
      <c r="J707" s="14" t="s">
        <v>759</v>
      </c>
      <c r="K707" s="6" t="s">
        <v>21</v>
      </c>
      <c r="L707" s="15" t="s">
        <v>22</v>
      </c>
      <c r="N707" t="str">
        <f t="shared" si="171"/>
        <v>1215042600</v>
      </c>
      <c r="O707" t="str">
        <f t="shared" si="172"/>
        <v>'1215042600'</v>
      </c>
      <c r="P707" t="str">
        <f t="shared" si="173"/>
        <v>'Contribuição para o Custeio das Pensões Militares e da Inatividade da Polícia Militar do Distrito Federal - Juros de Mora'</v>
      </c>
      <c r="Q707" t="str">
        <f t="shared" si="174"/>
        <v>'Vide descrição do código de receita principal.'</v>
      </c>
      <c r="R707" t="str">
        <f t="shared" si="175"/>
        <v>'S'</v>
      </c>
      <c r="S707">
        <f t="shared" si="176"/>
        <v>8</v>
      </c>
      <c r="T707" t="str">
        <f t="shared" si="177"/>
        <v>Insert into CONTA_RECEITA_DESPESA  (VERSION,ATIVO,DATE_CREATED,LAST_UPDATED,TIPO,CODIGO,DESCRICAO,DESCRICAO_DETALHADA,ANALITICO,TAMANHO) values (0,'S',sysdate,sysdate,'R','1215042600','Contribuição para o Custeio das Pensões Militares e da Inatividade da Polícia Militar do Distrito Federal - Juros de Mora','Vide descrição do código de receita principal.','S',8);</v>
      </c>
    </row>
    <row r="708" spans="1:20" ht="32" x14ac:dyDescent="0.2">
      <c r="A708" s="4" t="str">
        <f t="shared" si="178"/>
        <v>1</v>
      </c>
      <c r="B708" s="5" t="str">
        <f t="shared" si="179"/>
        <v>2</v>
      </c>
      <c r="C708" s="5" t="str">
        <f t="shared" si="180"/>
        <v>1</v>
      </c>
      <c r="D708" s="5" t="str">
        <f t="shared" si="181"/>
        <v>5</v>
      </c>
      <c r="E708" s="5" t="str">
        <f t="shared" si="182"/>
        <v>04</v>
      </c>
      <c r="F708" s="5" t="str">
        <f t="shared" si="183"/>
        <v>2</v>
      </c>
      <c r="G708" s="5" t="str">
        <f t="shared" si="184"/>
        <v>7</v>
      </c>
      <c r="H708" s="5" t="str">
        <f t="shared" si="185"/>
        <v>00</v>
      </c>
      <c r="I708" s="11">
        <v>1215042700</v>
      </c>
      <c r="J708" s="14" t="s">
        <v>760</v>
      </c>
      <c r="K708" s="6" t="s">
        <v>21</v>
      </c>
      <c r="L708" s="15" t="s">
        <v>22</v>
      </c>
      <c r="N708" t="str">
        <f t="shared" si="171"/>
        <v>1215042700</v>
      </c>
      <c r="O708" t="str">
        <f t="shared" si="172"/>
        <v>'1215042700'</v>
      </c>
      <c r="P708" t="str">
        <f t="shared" si="173"/>
        <v>'Contribuição para o Custeio das Pensões Militares e da Inatividade da Polícia Militar do Distrito Federal - Dívida Ativa - Multas da Dívida Ativa'</v>
      </c>
      <c r="Q708" t="str">
        <f t="shared" si="174"/>
        <v>'Vide descrição do código de receita principal.'</v>
      </c>
      <c r="R708" t="str">
        <f t="shared" si="175"/>
        <v>'S'</v>
      </c>
      <c r="S708">
        <f t="shared" si="176"/>
        <v>8</v>
      </c>
      <c r="T708" t="str">
        <f t="shared" si="177"/>
        <v>Insert into CONTA_RECEITA_DESPESA  (VERSION,ATIVO,DATE_CREATED,LAST_UPDATED,TIPO,CODIGO,DESCRICAO,DESCRICAO_DETALHADA,ANALITICO,TAMANHO) values (0,'S',sysdate,sysdate,'R','1215042700','Contribuição para o Custeio das Pensões Militares e da Inatividade da Polícia Militar do Distrito Federal - Dívida Ativa - Multas da Dívida Ativa','Vide descrição do código de receita principal.','S',8);</v>
      </c>
    </row>
    <row r="709" spans="1:20" ht="32" x14ac:dyDescent="0.2">
      <c r="A709" s="4" t="str">
        <f t="shared" si="178"/>
        <v>1</v>
      </c>
      <c r="B709" s="5" t="str">
        <f t="shared" si="179"/>
        <v>2</v>
      </c>
      <c r="C709" s="5" t="str">
        <f t="shared" si="180"/>
        <v>1</v>
      </c>
      <c r="D709" s="5" t="str">
        <f t="shared" si="181"/>
        <v>5</v>
      </c>
      <c r="E709" s="5" t="str">
        <f t="shared" si="182"/>
        <v>04</v>
      </c>
      <c r="F709" s="5" t="str">
        <f t="shared" si="183"/>
        <v>2</v>
      </c>
      <c r="G709" s="5" t="str">
        <f t="shared" si="184"/>
        <v>8</v>
      </c>
      <c r="H709" s="5" t="str">
        <f t="shared" si="185"/>
        <v>00</v>
      </c>
      <c r="I709" s="11">
        <v>1215042800</v>
      </c>
      <c r="J709" s="14" t="s">
        <v>761</v>
      </c>
      <c r="K709" s="6" t="s">
        <v>21</v>
      </c>
      <c r="L709" s="15" t="s">
        <v>22</v>
      </c>
      <c r="N709" t="str">
        <f t="shared" si="171"/>
        <v>1215042800</v>
      </c>
      <c r="O709" t="str">
        <f t="shared" si="172"/>
        <v>'1215042800'</v>
      </c>
      <c r="P709" t="str">
        <f t="shared" si="173"/>
        <v>'Contribuição para o Custeio das Pensões Militares e da Inatividade da Polícia Militar do Distrito Federal - Juros de Mora da Dívida Ativa'</v>
      </c>
      <c r="Q709" t="str">
        <f t="shared" si="174"/>
        <v>'Vide descrição do código de receita principal.'</v>
      </c>
      <c r="R709" t="str">
        <f t="shared" si="175"/>
        <v>'S'</v>
      </c>
      <c r="S709">
        <f t="shared" si="176"/>
        <v>8</v>
      </c>
      <c r="T709" t="str">
        <f t="shared" si="177"/>
        <v>Insert into CONTA_RECEITA_DESPESA  (VERSION,ATIVO,DATE_CREATED,LAST_UPDATED,TIPO,CODIGO,DESCRICAO,DESCRICAO_DETALHADA,ANALITICO,TAMANHO) values (0,'S',sysdate,sysdate,'R','1215042800','Contribuição para o Custeio das Pensões Militares e da Inatividade da Polícia Militar do Distrito Federal - Juros de Mora da Dívida Ativa','Vide descrição do código de receita principal.','S',8);</v>
      </c>
    </row>
    <row r="710" spans="1:20" ht="32" x14ac:dyDescent="0.2">
      <c r="A710" s="4" t="str">
        <f t="shared" si="178"/>
        <v>1</v>
      </c>
      <c r="B710" s="5" t="str">
        <f t="shared" si="179"/>
        <v>2</v>
      </c>
      <c r="C710" s="5" t="str">
        <f t="shared" si="180"/>
        <v>1</v>
      </c>
      <c r="D710" s="5" t="str">
        <f t="shared" si="181"/>
        <v>5</v>
      </c>
      <c r="E710" s="5" t="str">
        <f t="shared" si="182"/>
        <v>04</v>
      </c>
      <c r="F710" s="5" t="str">
        <f t="shared" si="183"/>
        <v>3</v>
      </c>
      <c r="G710" s="5" t="str">
        <f t="shared" si="184"/>
        <v>0</v>
      </c>
      <c r="H710" s="5" t="str">
        <f t="shared" si="185"/>
        <v>00</v>
      </c>
      <c r="I710" s="11">
        <v>1215043000</v>
      </c>
      <c r="J710" s="6" t="s">
        <v>5251</v>
      </c>
      <c r="K710" s="6" t="s">
        <v>5252</v>
      </c>
      <c r="L710" s="13" t="s">
        <v>11</v>
      </c>
      <c r="N710" t="str">
        <f t="shared" ref="N710:N773" si="186">SUBSTITUTE(I710,".","")</f>
        <v>1215043000</v>
      </c>
      <c r="O710" t="str">
        <f t="shared" ref="O710:O773" si="187">_xlfn.CONCAT("'",N710,"'")</f>
        <v>'1215043000'</v>
      </c>
      <c r="P710" t="str">
        <f t="shared" ref="P710:P773" si="188">_xlfn.CONCAT("'",CLEAN(J710),"'")</f>
        <v>'Contribuição para o Custeio das Pensões Militares e da Inatividade do Corpo de Bombeiros Militar do Distrito Federal'</v>
      </c>
      <c r="Q710" t="str">
        <f t="shared" ref="Q710:Q773" si="189">_xlfn.CONCAT("'",CLEAN(K710),"'")</f>
        <v>'Registra o valor da arrecadação da receita de contribuições dos pensionistas militares para o custeio de pensões e a inatividade do Sistema de Proteção Social dos Militares.'</v>
      </c>
      <c r="R710" t="str">
        <f t="shared" ref="R710:R773" si="190">IF(TRIM(L710)="NÃO","'N'",IF(TRIM(L710)="SIM","'S'","*ERR0*"))</f>
        <v>'N'</v>
      </c>
      <c r="S710">
        <f t="shared" ref="S710:S773" si="191">IF(RIGHT(N710,2)&lt;&gt;"00",10,IF(MID(N710,8,1)&lt;&gt;"0",8,IF(MID(N710,7,1)&lt;&gt;"0",7,IF(MID(N710,5,2)&lt;&gt;"00",6,IF(MID(N710,4,1)&lt;&gt;"0",4,IF(MID(N710,3,1)&lt;&gt;"0",3,IF(MID(N710,2,1)&lt;&gt;"0",2,IF(LEFT(N710,1)&lt;&gt;"0",1,"*ERR0*"))))))))</f>
        <v>7</v>
      </c>
      <c r="T710" t="str">
        <f t="shared" ref="T710:T773" si="192">_xlfn.CONCAT("Insert into CONTA_RECEITA_DESPESA  (VERSION,ATIVO,DATE_CREATED,LAST_UPDATED,TIPO,CODIGO,DESCRICAO,DESCRICAO_DETALHADA,ANALITICO,TAMANHO) values (0,'S',sysdate,sysdate,'R',",O710,",",P710,",",Q710,",",R710,",",S710,");")</f>
        <v>Insert into CONTA_RECEITA_DESPESA  (VERSION,ATIVO,DATE_CREATED,LAST_UPDATED,TIPO,CODIGO,DESCRICAO,DESCRICAO_DETALHADA,ANALITICO,TAMANHO) values (0,'S',sysdate,sysdate,'R','1215043000','Contribuição para o Custeio das Pensões Militares e da Inatividade do Corpo de Bombeiros Militar do Distrito Federal','Registra o valor da arrecadação da receita de contribuições dos pensionistas militares para o custeio de pensões e a inatividade do Sistema de Proteção Social dos Militares.','N',7);</v>
      </c>
    </row>
    <row r="711" spans="1:20" ht="32" x14ac:dyDescent="0.2">
      <c r="A711" s="4" t="str">
        <f t="shared" si="178"/>
        <v>1</v>
      </c>
      <c r="B711" s="5" t="str">
        <f t="shared" si="179"/>
        <v>2</v>
      </c>
      <c r="C711" s="5" t="str">
        <f t="shared" si="180"/>
        <v>1</v>
      </c>
      <c r="D711" s="5" t="str">
        <f t="shared" si="181"/>
        <v>5</v>
      </c>
      <c r="E711" s="5" t="str">
        <f t="shared" si="182"/>
        <v>04</v>
      </c>
      <c r="F711" s="5" t="str">
        <f t="shared" si="183"/>
        <v>3</v>
      </c>
      <c r="G711" s="5" t="str">
        <f t="shared" si="184"/>
        <v>1</v>
      </c>
      <c r="H711" s="5" t="str">
        <f t="shared" si="185"/>
        <v>00</v>
      </c>
      <c r="I711" s="11">
        <v>1215043100</v>
      </c>
      <c r="J711" s="14" t="s">
        <v>5253</v>
      </c>
      <c r="K711" s="6" t="s">
        <v>21</v>
      </c>
      <c r="L711" s="15" t="s">
        <v>22</v>
      </c>
      <c r="N711" t="str">
        <f t="shared" si="186"/>
        <v>1215043100</v>
      </c>
      <c r="O711" t="str">
        <f t="shared" si="187"/>
        <v>'1215043100'</v>
      </c>
      <c r="P711" t="str">
        <f t="shared" si="188"/>
        <v>'Contribuição para o Custeio das Pensões Militares e da Inatividade do Corpo de Bombeiros Militar do Distrito Federal - Principal'</v>
      </c>
      <c r="Q711" t="str">
        <f t="shared" si="189"/>
        <v>'Vide descrição do código de receita principal.'</v>
      </c>
      <c r="R711" t="str">
        <f t="shared" si="190"/>
        <v>'S'</v>
      </c>
      <c r="S711">
        <f t="shared" si="191"/>
        <v>8</v>
      </c>
      <c r="T711" t="str">
        <f t="shared" si="192"/>
        <v>Insert into CONTA_RECEITA_DESPESA  (VERSION,ATIVO,DATE_CREATED,LAST_UPDATED,TIPO,CODIGO,DESCRICAO,DESCRICAO_DETALHADA,ANALITICO,TAMANHO) values (0,'S',sysdate,sysdate,'R','1215043100','Contribuição para o Custeio das Pensões Militares e da Inatividade do Corpo de Bombeiros Militar do Distrito Federal - Principal','Vide descrição do código de receita principal.','S',8);</v>
      </c>
    </row>
    <row r="712" spans="1:20" ht="32" x14ac:dyDescent="0.2">
      <c r="A712" s="4" t="str">
        <f t="shared" si="178"/>
        <v>1</v>
      </c>
      <c r="B712" s="5" t="str">
        <f t="shared" si="179"/>
        <v>2</v>
      </c>
      <c r="C712" s="5" t="str">
        <f t="shared" si="180"/>
        <v>1</v>
      </c>
      <c r="D712" s="5" t="str">
        <f t="shared" si="181"/>
        <v>5</v>
      </c>
      <c r="E712" s="5" t="str">
        <f t="shared" si="182"/>
        <v>04</v>
      </c>
      <c r="F712" s="5" t="str">
        <f t="shared" si="183"/>
        <v>3</v>
      </c>
      <c r="G712" s="5" t="str">
        <f t="shared" si="184"/>
        <v>2</v>
      </c>
      <c r="H712" s="5" t="str">
        <f t="shared" si="185"/>
        <v>00</v>
      </c>
      <c r="I712" s="11">
        <v>1215043200</v>
      </c>
      <c r="J712" s="14" t="s">
        <v>5254</v>
      </c>
      <c r="K712" s="6" t="s">
        <v>21</v>
      </c>
      <c r="L712" s="15" t="s">
        <v>22</v>
      </c>
      <c r="N712" t="str">
        <f t="shared" si="186"/>
        <v>1215043200</v>
      </c>
      <c r="O712" t="str">
        <f t="shared" si="187"/>
        <v>'1215043200'</v>
      </c>
      <c r="P712" t="str">
        <f t="shared" si="188"/>
        <v>'Contribuição para o Custeio das Pensões Militares e da Inatividade do Corpo de Bombeiros Militar do Distrito Federal - Multas e Juros de Mora'</v>
      </c>
      <c r="Q712" t="str">
        <f t="shared" si="189"/>
        <v>'Vide descrição do código de receita principal.'</v>
      </c>
      <c r="R712" t="str">
        <f t="shared" si="190"/>
        <v>'S'</v>
      </c>
      <c r="S712">
        <f t="shared" si="191"/>
        <v>8</v>
      </c>
      <c r="T712" t="str">
        <f t="shared" si="192"/>
        <v>Insert into CONTA_RECEITA_DESPESA  (VERSION,ATIVO,DATE_CREATED,LAST_UPDATED,TIPO,CODIGO,DESCRICAO,DESCRICAO_DETALHADA,ANALITICO,TAMANHO) values (0,'S',sysdate,sysdate,'R','1215043200','Contribuição para o Custeio das Pensões Militares e da Inatividade do Corpo de Bombeiros Militar do Distrito Federal - Multas e Juros de Mora','Vide descrição do código de receita principal.','S',8);</v>
      </c>
    </row>
    <row r="713" spans="1:20" ht="32" x14ac:dyDescent="0.2">
      <c r="A713" s="4" t="str">
        <f t="shared" si="178"/>
        <v>1</v>
      </c>
      <c r="B713" s="5" t="str">
        <f t="shared" si="179"/>
        <v>2</v>
      </c>
      <c r="C713" s="5" t="str">
        <f t="shared" si="180"/>
        <v>1</v>
      </c>
      <c r="D713" s="5" t="str">
        <f t="shared" si="181"/>
        <v>5</v>
      </c>
      <c r="E713" s="5" t="str">
        <f t="shared" si="182"/>
        <v>04</v>
      </c>
      <c r="F713" s="5" t="str">
        <f t="shared" si="183"/>
        <v>3</v>
      </c>
      <c r="G713" s="5" t="str">
        <f t="shared" si="184"/>
        <v>3</v>
      </c>
      <c r="H713" s="5" t="str">
        <f t="shared" si="185"/>
        <v>00</v>
      </c>
      <c r="I713" s="11">
        <v>1215043300</v>
      </c>
      <c r="J713" s="14" t="s">
        <v>5255</v>
      </c>
      <c r="K713" s="6" t="s">
        <v>21</v>
      </c>
      <c r="L713" s="15" t="s">
        <v>22</v>
      </c>
      <c r="N713" t="str">
        <f t="shared" si="186"/>
        <v>1215043300</v>
      </c>
      <c r="O713" t="str">
        <f t="shared" si="187"/>
        <v>'1215043300'</v>
      </c>
      <c r="P713" t="str">
        <f t="shared" si="188"/>
        <v>'Contribuição para o Custeio das Pensões Militares e da Inatividade do Corpo de Bombeiros Militar do Distrito Federal - Dívida Ativa'</v>
      </c>
      <c r="Q713" t="str">
        <f t="shared" si="189"/>
        <v>'Vide descrição do código de receita principal.'</v>
      </c>
      <c r="R713" t="str">
        <f t="shared" si="190"/>
        <v>'S'</v>
      </c>
      <c r="S713">
        <f t="shared" si="191"/>
        <v>8</v>
      </c>
      <c r="T713" t="str">
        <f t="shared" si="192"/>
        <v>Insert into CONTA_RECEITA_DESPESA  (VERSION,ATIVO,DATE_CREATED,LAST_UPDATED,TIPO,CODIGO,DESCRICAO,DESCRICAO_DETALHADA,ANALITICO,TAMANHO) values (0,'S',sysdate,sysdate,'R','1215043300','Contribuição para o Custeio das Pensões Militares e da Inatividade do Corpo de Bombeiros Militar do Distrito Federal - Dívida Ativa','Vide descrição do código de receita principal.','S',8);</v>
      </c>
    </row>
    <row r="714" spans="1:20" ht="48" x14ac:dyDescent="0.2">
      <c r="A714" s="4" t="str">
        <f t="shared" si="178"/>
        <v>1</v>
      </c>
      <c r="B714" s="5" t="str">
        <f t="shared" si="179"/>
        <v>2</v>
      </c>
      <c r="C714" s="5" t="str">
        <f t="shared" si="180"/>
        <v>1</v>
      </c>
      <c r="D714" s="5" t="str">
        <f t="shared" si="181"/>
        <v>5</v>
      </c>
      <c r="E714" s="5" t="str">
        <f t="shared" si="182"/>
        <v>04</v>
      </c>
      <c r="F714" s="5" t="str">
        <f t="shared" si="183"/>
        <v>3</v>
      </c>
      <c r="G714" s="5" t="str">
        <f t="shared" si="184"/>
        <v>4</v>
      </c>
      <c r="H714" s="5" t="str">
        <f t="shared" si="185"/>
        <v>00</v>
      </c>
      <c r="I714" s="11">
        <v>1215043400</v>
      </c>
      <c r="J714" s="14" t="s">
        <v>5256</v>
      </c>
      <c r="K714" s="6" t="s">
        <v>21</v>
      </c>
      <c r="L714" s="15" t="s">
        <v>22</v>
      </c>
      <c r="N714" t="str">
        <f t="shared" si="186"/>
        <v>1215043400</v>
      </c>
      <c r="O714" t="str">
        <f t="shared" si="187"/>
        <v>'1215043400'</v>
      </c>
      <c r="P714" t="str">
        <f t="shared" si="188"/>
        <v>'Contribuição para o Custeio das Pensões Militares e da Inatividade do Corpo de Bombeiros Militar do Distrito Federal - Dívida Ativa - Multas e Juros de Mora da Dívida Ativa'</v>
      </c>
      <c r="Q714" t="str">
        <f t="shared" si="189"/>
        <v>'Vide descrição do código de receita principal.'</v>
      </c>
      <c r="R714" t="str">
        <f t="shared" si="190"/>
        <v>'S'</v>
      </c>
      <c r="S714">
        <f t="shared" si="191"/>
        <v>8</v>
      </c>
      <c r="T714" t="str">
        <f t="shared" si="192"/>
        <v>Insert into CONTA_RECEITA_DESPESA  (VERSION,ATIVO,DATE_CREATED,LAST_UPDATED,TIPO,CODIGO,DESCRICAO,DESCRICAO_DETALHADA,ANALITICO,TAMANHO) values (0,'S',sysdate,sysdate,'R','1215043400','Contribuição para o Custeio das Pensões Militares e da Inatividade do Corpo de Bombeiros Militar do Distrito Federal - Dívida Ativa - Multas e Juros de Mora da Dívida Ativa','Vide descrição do código de receita principal.','S',8);</v>
      </c>
    </row>
    <row r="715" spans="1:20" ht="32" x14ac:dyDescent="0.2">
      <c r="A715" s="4" t="str">
        <f t="shared" si="178"/>
        <v>1</v>
      </c>
      <c r="B715" s="5" t="str">
        <f t="shared" si="179"/>
        <v>2</v>
      </c>
      <c r="C715" s="5" t="str">
        <f t="shared" si="180"/>
        <v>1</v>
      </c>
      <c r="D715" s="5" t="str">
        <f t="shared" si="181"/>
        <v>5</v>
      </c>
      <c r="E715" s="5" t="str">
        <f t="shared" si="182"/>
        <v>04</v>
      </c>
      <c r="F715" s="5" t="str">
        <f t="shared" si="183"/>
        <v>3</v>
      </c>
      <c r="G715" s="5" t="str">
        <f t="shared" si="184"/>
        <v>5</v>
      </c>
      <c r="H715" s="5" t="str">
        <f t="shared" si="185"/>
        <v>00</v>
      </c>
      <c r="I715" s="11">
        <v>1215043500</v>
      </c>
      <c r="J715" s="14" t="s">
        <v>5257</v>
      </c>
      <c r="K715" s="6" t="s">
        <v>21</v>
      </c>
      <c r="L715" s="15" t="s">
        <v>22</v>
      </c>
      <c r="N715" t="str">
        <f t="shared" si="186"/>
        <v>1215043500</v>
      </c>
      <c r="O715" t="str">
        <f t="shared" si="187"/>
        <v>'1215043500'</v>
      </c>
      <c r="P715" t="str">
        <f t="shared" si="188"/>
        <v>'Contribuição para o Custeio das Pensões Militares e da Inatividade do Corpo de Bombeiros Militar do Distrito Federal - Multas'</v>
      </c>
      <c r="Q715" t="str">
        <f t="shared" si="189"/>
        <v>'Vide descrição do código de receita principal.'</v>
      </c>
      <c r="R715" t="str">
        <f t="shared" si="190"/>
        <v>'S'</v>
      </c>
      <c r="S715">
        <f t="shared" si="191"/>
        <v>8</v>
      </c>
      <c r="T715" t="str">
        <f t="shared" si="192"/>
        <v>Insert into CONTA_RECEITA_DESPESA  (VERSION,ATIVO,DATE_CREATED,LAST_UPDATED,TIPO,CODIGO,DESCRICAO,DESCRICAO_DETALHADA,ANALITICO,TAMANHO) values (0,'S',sysdate,sysdate,'R','1215043500','Contribuição para o Custeio das Pensões Militares e da Inatividade do Corpo de Bombeiros Militar do Distrito Federal - Multas','Vide descrição do código de receita principal.','S',8);</v>
      </c>
    </row>
    <row r="716" spans="1:20" ht="32" x14ac:dyDescent="0.2">
      <c r="A716" s="4" t="str">
        <f t="shared" si="178"/>
        <v>1</v>
      </c>
      <c r="B716" s="5" t="str">
        <f t="shared" si="179"/>
        <v>2</v>
      </c>
      <c r="C716" s="5" t="str">
        <f t="shared" si="180"/>
        <v>1</v>
      </c>
      <c r="D716" s="5" t="str">
        <f t="shared" si="181"/>
        <v>5</v>
      </c>
      <c r="E716" s="5" t="str">
        <f t="shared" si="182"/>
        <v>04</v>
      </c>
      <c r="F716" s="5" t="str">
        <f t="shared" si="183"/>
        <v>3</v>
      </c>
      <c r="G716" s="5" t="str">
        <f t="shared" si="184"/>
        <v>6</v>
      </c>
      <c r="H716" s="5" t="str">
        <f t="shared" si="185"/>
        <v>00</v>
      </c>
      <c r="I716" s="11">
        <v>1215043600</v>
      </c>
      <c r="J716" s="14" t="s">
        <v>5258</v>
      </c>
      <c r="K716" s="6" t="s">
        <v>21</v>
      </c>
      <c r="L716" s="15" t="s">
        <v>22</v>
      </c>
      <c r="N716" t="str">
        <f t="shared" si="186"/>
        <v>1215043600</v>
      </c>
      <c r="O716" t="str">
        <f t="shared" si="187"/>
        <v>'1215043600'</v>
      </c>
      <c r="P716" t="str">
        <f t="shared" si="188"/>
        <v>'Contribuição para o Custeio das Pensões Militares e da Inatividade do Corpo de Bombeiros Militar do Distrito Federal - Juros de Mora'</v>
      </c>
      <c r="Q716" t="str">
        <f t="shared" si="189"/>
        <v>'Vide descrição do código de receita principal.'</v>
      </c>
      <c r="R716" t="str">
        <f t="shared" si="190"/>
        <v>'S'</v>
      </c>
      <c r="S716">
        <f t="shared" si="191"/>
        <v>8</v>
      </c>
      <c r="T716" t="str">
        <f t="shared" si="192"/>
        <v>Insert into CONTA_RECEITA_DESPESA  (VERSION,ATIVO,DATE_CREATED,LAST_UPDATED,TIPO,CODIGO,DESCRICAO,DESCRICAO_DETALHADA,ANALITICO,TAMANHO) values (0,'S',sysdate,sysdate,'R','1215043600','Contribuição para o Custeio das Pensões Militares e da Inatividade do Corpo de Bombeiros Militar do Distrito Federal - Juros de Mora','Vide descrição do código de receita principal.','S',8);</v>
      </c>
    </row>
    <row r="717" spans="1:20" ht="32" x14ac:dyDescent="0.2">
      <c r="A717" s="4" t="str">
        <f t="shared" ref="A717:A780" si="193">MID($I717,1,1)</f>
        <v>1</v>
      </c>
      <c r="B717" s="5" t="str">
        <f t="shared" ref="B717:B780" si="194">MID($I717,2,1)</f>
        <v>2</v>
      </c>
      <c r="C717" s="5" t="str">
        <f t="shared" ref="C717:C780" si="195">MID($I717,3,1)</f>
        <v>1</v>
      </c>
      <c r="D717" s="5" t="str">
        <f t="shared" ref="D717:D780" si="196">MID($I717,4,1)</f>
        <v>5</v>
      </c>
      <c r="E717" s="5" t="str">
        <f t="shared" ref="E717:E780" si="197">MID($I717,5,2)</f>
        <v>04</v>
      </c>
      <c r="F717" s="5" t="str">
        <f t="shared" ref="F717:F780" si="198">MID($I717,7,1)</f>
        <v>3</v>
      </c>
      <c r="G717" s="5" t="str">
        <f t="shared" ref="G717:G780" si="199">MID($I717,8,1)</f>
        <v>7</v>
      </c>
      <c r="H717" s="5" t="str">
        <f t="shared" ref="H717:H780" si="200">MID($I717,9,2)</f>
        <v>00</v>
      </c>
      <c r="I717" s="11">
        <v>1215043700</v>
      </c>
      <c r="J717" s="14" t="s">
        <v>5259</v>
      </c>
      <c r="K717" s="6" t="s">
        <v>21</v>
      </c>
      <c r="L717" s="15" t="s">
        <v>22</v>
      </c>
      <c r="N717" t="str">
        <f t="shared" si="186"/>
        <v>1215043700</v>
      </c>
      <c r="O717" t="str">
        <f t="shared" si="187"/>
        <v>'1215043700'</v>
      </c>
      <c r="P717" t="str">
        <f t="shared" si="188"/>
        <v>'Contribuição para o Custeio das Pensões Militares e da Inatividade do Corpo de Bombeiros Militar do Distrito Federal - Dívida Ativa - Multas da Dívida Ativa'</v>
      </c>
      <c r="Q717" t="str">
        <f t="shared" si="189"/>
        <v>'Vide descrição do código de receita principal.'</v>
      </c>
      <c r="R717" t="str">
        <f t="shared" si="190"/>
        <v>'S'</v>
      </c>
      <c r="S717">
        <f t="shared" si="191"/>
        <v>8</v>
      </c>
      <c r="T717" t="str">
        <f t="shared" si="192"/>
        <v>Insert into CONTA_RECEITA_DESPESA  (VERSION,ATIVO,DATE_CREATED,LAST_UPDATED,TIPO,CODIGO,DESCRICAO,DESCRICAO_DETALHADA,ANALITICO,TAMANHO) values (0,'S',sysdate,sysdate,'R','1215043700','Contribuição para o Custeio das Pensões Militares e da Inatividade do Corpo de Bombeiros Militar do Distrito Federal - Dívida Ativa - Multas da Dívida Ativa','Vide descrição do código de receita principal.','S',8);</v>
      </c>
    </row>
    <row r="718" spans="1:20" ht="32" x14ac:dyDescent="0.2">
      <c r="A718" s="4" t="str">
        <f t="shared" si="193"/>
        <v>1</v>
      </c>
      <c r="B718" s="5" t="str">
        <f t="shared" si="194"/>
        <v>2</v>
      </c>
      <c r="C718" s="5" t="str">
        <f t="shared" si="195"/>
        <v>1</v>
      </c>
      <c r="D718" s="5" t="str">
        <f t="shared" si="196"/>
        <v>5</v>
      </c>
      <c r="E718" s="5" t="str">
        <f t="shared" si="197"/>
        <v>04</v>
      </c>
      <c r="F718" s="5" t="str">
        <f t="shared" si="198"/>
        <v>3</v>
      </c>
      <c r="G718" s="5" t="str">
        <f t="shared" si="199"/>
        <v>8</v>
      </c>
      <c r="H718" s="5" t="str">
        <f t="shared" si="200"/>
        <v>00</v>
      </c>
      <c r="I718" s="11">
        <v>1215043800</v>
      </c>
      <c r="J718" s="14" t="s">
        <v>5260</v>
      </c>
      <c r="K718" s="6" t="s">
        <v>21</v>
      </c>
      <c r="L718" s="15" t="s">
        <v>22</v>
      </c>
      <c r="N718" t="str">
        <f t="shared" si="186"/>
        <v>1215043800</v>
      </c>
      <c r="O718" t="str">
        <f t="shared" si="187"/>
        <v>'1215043800'</v>
      </c>
      <c r="P718" t="str">
        <f t="shared" si="188"/>
        <v>'Contribuição para o Custeio das Pensões Militares e da Inatividade do Corpo de Bombeiros Militar do Distrito Federal - Juros de Mora da Dívida Ativa'</v>
      </c>
      <c r="Q718" t="str">
        <f t="shared" si="189"/>
        <v>'Vide descrição do código de receita principal.'</v>
      </c>
      <c r="R718" t="str">
        <f t="shared" si="190"/>
        <v>'S'</v>
      </c>
      <c r="S718">
        <f t="shared" si="191"/>
        <v>8</v>
      </c>
      <c r="T718" t="str">
        <f t="shared" si="192"/>
        <v>Insert into CONTA_RECEITA_DESPESA  (VERSION,ATIVO,DATE_CREATED,LAST_UPDATED,TIPO,CODIGO,DESCRICAO,DESCRICAO_DETALHADA,ANALITICO,TAMANHO) values (0,'S',sysdate,sysdate,'R','1215043800','Contribuição para o Custeio das Pensões Militares e da Inatividade do Corpo de Bombeiros Militar do Distrito Federal - Juros de Mora da Dívida Ativa','Vide descrição do código de receita principal.','S',8);</v>
      </c>
    </row>
    <row r="719" spans="1:20" ht="75" customHeight="1" x14ac:dyDescent="0.2">
      <c r="A719" s="4" t="str">
        <f t="shared" si="193"/>
        <v>1</v>
      </c>
      <c r="B719" s="5" t="str">
        <f t="shared" si="194"/>
        <v>2</v>
      </c>
      <c r="C719" s="5" t="str">
        <f t="shared" si="195"/>
        <v>1</v>
      </c>
      <c r="D719" s="5" t="str">
        <f t="shared" si="196"/>
        <v>5</v>
      </c>
      <c r="E719" s="5" t="str">
        <f t="shared" si="197"/>
        <v>50</v>
      </c>
      <c r="F719" s="5" t="str">
        <f t="shared" si="198"/>
        <v>0</v>
      </c>
      <c r="G719" s="5" t="str">
        <f t="shared" si="199"/>
        <v>0</v>
      </c>
      <c r="H719" s="5" t="str">
        <f t="shared" si="200"/>
        <v>00</v>
      </c>
      <c r="I719" s="11">
        <v>1215500000</v>
      </c>
      <c r="J719" s="6" t="s">
        <v>762</v>
      </c>
      <c r="K719" s="6" t="s">
        <v>763</v>
      </c>
      <c r="L719" s="13" t="s">
        <v>11</v>
      </c>
      <c r="N719" t="str">
        <f t="shared" si="186"/>
        <v>1215500000</v>
      </c>
      <c r="O719" t="str">
        <f t="shared" si="187"/>
        <v>'1215500000'</v>
      </c>
      <c r="P719" t="str">
        <f t="shared" si="188"/>
        <v>'Contribuição Patronal - Servidor Civil Inativo e Pensionistas'</v>
      </c>
      <c r="Q719" t="str">
        <f t="shared" si="189"/>
        <v>'Agrega o valor da arrecadação da receita de contribuições patronais relativas aos servidores civis inativos e pensionistas para institutos de previdência social.'</v>
      </c>
      <c r="R719" t="str">
        <f t="shared" si="190"/>
        <v>'N'</v>
      </c>
      <c r="S719">
        <f t="shared" si="191"/>
        <v>6</v>
      </c>
      <c r="T719" t="str">
        <f t="shared" si="192"/>
        <v>Insert into CONTA_RECEITA_DESPESA  (VERSION,ATIVO,DATE_CREATED,LAST_UPDATED,TIPO,CODIGO,DESCRICAO,DESCRICAO_DETALHADA,ANALITICO,TAMANHO) values (0,'S',sysdate,sysdate,'R','1215500000','Contribuição Patronal - Servidor Civil Inativo e Pensionistas','Agrega o valor da arrecadação da receita de contribuições patronais relativas aos servidores civis inativos e pensionistas para institutos de previdência social.','N',6);</v>
      </c>
    </row>
    <row r="720" spans="1:20" ht="75" customHeight="1" x14ac:dyDescent="0.2">
      <c r="A720" s="4" t="str">
        <f t="shared" si="193"/>
        <v>1</v>
      </c>
      <c r="B720" s="5" t="str">
        <f t="shared" si="194"/>
        <v>2</v>
      </c>
      <c r="C720" s="5" t="str">
        <f t="shared" si="195"/>
        <v>1</v>
      </c>
      <c r="D720" s="5" t="str">
        <f t="shared" si="196"/>
        <v>5</v>
      </c>
      <c r="E720" s="5" t="str">
        <f t="shared" si="197"/>
        <v>50</v>
      </c>
      <c r="F720" s="5" t="str">
        <f t="shared" si="198"/>
        <v>1</v>
      </c>
      <c r="G720" s="5" t="str">
        <f t="shared" si="199"/>
        <v>0</v>
      </c>
      <c r="H720" s="5" t="str">
        <f t="shared" si="200"/>
        <v>00</v>
      </c>
      <c r="I720" s="11">
        <v>1215501000</v>
      </c>
      <c r="J720" s="6" t="s">
        <v>764</v>
      </c>
      <c r="K720" s="6" t="s">
        <v>765</v>
      </c>
      <c r="L720" s="13" t="s">
        <v>11</v>
      </c>
      <c r="N720" t="str">
        <f t="shared" si="186"/>
        <v>1215501000</v>
      </c>
      <c r="O720" t="str">
        <f t="shared" si="187"/>
        <v>'1215501000'</v>
      </c>
      <c r="P720" t="str">
        <f t="shared" si="188"/>
        <v>'Contribuição Patronal - Servidor Civil - Inativo'</v>
      </c>
      <c r="Q720" t="str">
        <f t="shared" si="189"/>
        <v>'Registra o valor da arrecadação da receita de contribuições patronais relativas aos servidores civis inativos para institutos de previdência social.'</v>
      </c>
      <c r="R720" t="str">
        <f t="shared" si="190"/>
        <v>'N'</v>
      </c>
      <c r="S720">
        <f t="shared" si="191"/>
        <v>7</v>
      </c>
      <c r="T720" t="str">
        <f t="shared" si="192"/>
        <v>Insert into CONTA_RECEITA_DESPESA  (VERSION,ATIVO,DATE_CREATED,LAST_UPDATED,TIPO,CODIGO,DESCRICAO,DESCRICAO_DETALHADA,ANALITICO,TAMANHO) values (0,'S',sysdate,sysdate,'R','1215501000','Contribuição Patronal - Servidor Civil - Inativo','Registra o valor da arrecadação da receita de contribuições patronais relativas aos servidores civis inativos para institutos de previdência social.','N',7);</v>
      </c>
    </row>
    <row r="721" spans="1:20" ht="16" x14ac:dyDescent="0.2">
      <c r="A721" s="4" t="str">
        <f t="shared" si="193"/>
        <v>1</v>
      </c>
      <c r="B721" s="5" t="str">
        <f t="shared" si="194"/>
        <v>2</v>
      </c>
      <c r="C721" s="5" t="str">
        <f t="shared" si="195"/>
        <v>1</v>
      </c>
      <c r="D721" s="5" t="str">
        <f t="shared" si="196"/>
        <v>5</v>
      </c>
      <c r="E721" s="5" t="str">
        <f t="shared" si="197"/>
        <v>50</v>
      </c>
      <c r="F721" s="5" t="str">
        <f t="shared" si="198"/>
        <v>1</v>
      </c>
      <c r="G721" s="5" t="str">
        <f t="shared" si="199"/>
        <v>1</v>
      </c>
      <c r="H721" s="5" t="str">
        <f t="shared" si="200"/>
        <v>00</v>
      </c>
      <c r="I721" s="11">
        <v>1215501100</v>
      </c>
      <c r="J721" s="14" t="s">
        <v>766</v>
      </c>
      <c r="K721" s="6" t="s">
        <v>21</v>
      </c>
      <c r="L721" s="15" t="s">
        <v>22</v>
      </c>
      <c r="N721" t="str">
        <f t="shared" si="186"/>
        <v>1215501100</v>
      </c>
      <c r="O721" t="str">
        <f t="shared" si="187"/>
        <v>'1215501100'</v>
      </c>
      <c r="P721" t="str">
        <f t="shared" si="188"/>
        <v>'Contribuição Patronal - Servidor Civil - Inativo - Principal'</v>
      </c>
      <c r="Q721" t="str">
        <f t="shared" si="189"/>
        <v>'Vide descrição do código de receita principal.'</v>
      </c>
      <c r="R721" t="str">
        <f t="shared" si="190"/>
        <v>'S'</v>
      </c>
      <c r="S721">
        <f t="shared" si="191"/>
        <v>8</v>
      </c>
      <c r="T721" t="str">
        <f t="shared" si="192"/>
        <v>Insert into CONTA_RECEITA_DESPESA  (VERSION,ATIVO,DATE_CREATED,LAST_UPDATED,TIPO,CODIGO,DESCRICAO,DESCRICAO_DETALHADA,ANALITICO,TAMANHO) values (0,'S',sysdate,sysdate,'R','1215501100','Contribuição Patronal - Servidor Civil - Inativo - Principal','Vide descrição do código de receita principal.','S',8);</v>
      </c>
    </row>
    <row r="722" spans="1:20" ht="16" x14ac:dyDescent="0.2">
      <c r="A722" s="4" t="str">
        <f t="shared" si="193"/>
        <v>1</v>
      </c>
      <c r="B722" s="5" t="str">
        <f t="shared" si="194"/>
        <v>2</v>
      </c>
      <c r="C722" s="5" t="str">
        <f t="shared" si="195"/>
        <v>1</v>
      </c>
      <c r="D722" s="5" t="str">
        <f t="shared" si="196"/>
        <v>5</v>
      </c>
      <c r="E722" s="5" t="str">
        <f t="shared" si="197"/>
        <v>50</v>
      </c>
      <c r="F722" s="5" t="str">
        <f t="shared" si="198"/>
        <v>1</v>
      </c>
      <c r="G722" s="5" t="str">
        <f t="shared" si="199"/>
        <v>2</v>
      </c>
      <c r="H722" s="5" t="str">
        <f t="shared" si="200"/>
        <v>00</v>
      </c>
      <c r="I722" s="11">
        <v>1215501200</v>
      </c>
      <c r="J722" s="14" t="s">
        <v>767</v>
      </c>
      <c r="K722" s="6" t="s">
        <v>21</v>
      </c>
      <c r="L722" s="15" t="s">
        <v>22</v>
      </c>
      <c r="N722" t="str">
        <f t="shared" si="186"/>
        <v>1215501200</v>
      </c>
      <c r="O722" t="str">
        <f t="shared" si="187"/>
        <v>'1215501200'</v>
      </c>
      <c r="P722" t="str">
        <f t="shared" si="188"/>
        <v>'Contribuição Patronal - Servidor Civil - Inativo - Multas e Juros de Mora'</v>
      </c>
      <c r="Q722" t="str">
        <f t="shared" si="189"/>
        <v>'Vide descrição do código de receita principal.'</v>
      </c>
      <c r="R722" t="str">
        <f t="shared" si="190"/>
        <v>'S'</v>
      </c>
      <c r="S722">
        <f t="shared" si="191"/>
        <v>8</v>
      </c>
      <c r="T722" t="str">
        <f t="shared" si="192"/>
        <v>Insert into CONTA_RECEITA_DESPESA  (VERSION,ATIVO,DATE_CREATED,LAST_UPDATED,TIPO,CODIGO,DESCRICAO,DESCRICAO_DETALHADA,ANALITICO,TAMANHO) values (0,'S',sysdate,sysdate,'R','1215501200','Contribuição Patronal - Servidor Civil - Inativo - Multas e Juros de Mora','Vide descrição do código de receita principal.','S',8);</v>
      </c>
    </row>
    <row r="723" spans="1:20" ht="16" x14ac:dyDescent="0.2">
      <c r="A723" s="4" t="str">
        <f t="shared" si="193"/>
        <v>1</v>
      </c>
      <c r="B723" s="5" t="str">
        <f t="shared" si="194"/>
        <v>2</v>
      </c>
      <c r="C723" s="5" t="str">
        <f t="shared" si="195"/>
        <v>1</v>
      </c>
      <c r="D723" s="5" t="str">
        <f t="shared" si="196"/>
        <v>5</v>
      </c>
      <c r="E723" s="5" t="str">
        <f t="shared" si="197"/>
        <v>50</v>
      </c>
      <c r="F723" s="5" t="str">
        <f t="shared" si="198"/>
        <v>1</v>
      </c>
      <c r="G723" s="5" t="str">
        <f t="shared" si="199"/>
        <v>3</v>
      </c>
      <c r="H723" s="5" t="str">
        <f t="shared" si="200"/>
        <v>00</v>
      </c>
      <c r="I723" s="11">
        <v>1215501300</v>
      </c>
      <c r="J723" s="14" t="s">
        <v>768</v>
      </c>
      <c r="K723" s="6" t="s">
        <v>21</v>
      </c>
      <c r="L723" s="15" t="s">
        <v>22</v>
      </c>
      <c r="N723" t="str">
        <f t="shared" si="186"/>
        <v>1215501300</v>
      </c>
      <c r="O723" t="str">
        <f t="shared" si="187"/>
        <v>'1215501300'</v>
      </c>
      <c r="P723" t="str">
        <f t="shared" si="188"/>
        <v>'Contribuição Patronal - Servidor Civil - Inativo - Dívida Ativa'</v>
      </c>
      <c r="Q723" t="str">
        <f t="shared" si="189"/>
        <v>'Vide descrição do código de receita principal.'</v>
      </c>
      <c r="R723" t="str">
        <f t="shared" si="190"/>
        <v>'S'</v>
      </c>
      <c r="S723">
        <f t="shared" si="191"/>
        <v>8</v>
      </c>
      <c r="T723" t="str">
        <f t="shared" si="192"/>
        <v>Insert into CONTA_RECEITA_DESPESA  (VERSION,ATIVO,DATE_CREATED,LAST_UPDATED,TIPO,CODIGO,DESCRICAO,DESCRICAO_DETALHADA,ANALITICO,TAMANHO) values (0,'S',sysdate,sysdate,'R','1215501300','Contribuição Patronal - Servidor Civil - Inativo - Dívida Ativa','Vide descrição do código de receita principal.','S',8);</v>
      </c>
    </row>
    <row r="724" spans="1:20" ht="32" x14ac:dyDescent="0.2">
      <c r="A724" s="4" t="str">
        <f t="shared" si="193"/>
        <v>1</v>
      </c>
      <c r="B724" s="5" t="str">
        <f t="shared" si="194"/>
        <v>2</v>
      </c>
      <c r="C724" s="5" t="str">
        <f t="shared" si="195"/>
        <v>1</v>
      </c>
      <c r="D724" s="5" t="str">
        <f t="shared" si="196"/>
        <v>5</v>
      </c>
      <c r="E724" s="5" t="str">
        <f t="shared" si="197"/>
        <v>50</v>
      </c>
      <c r="F724" s="5" t="str">
        <f t="shared" si="198"/>
        <v>1</v>
      </c>
      <c r="G724" s="5" t="str">
        <f t="shared" si="199"/>
        <v>4</v>
      </c>
      <c r="H724" s="5" t="str">
        <f t="shared" si="200"/>
        <v>00</v>
      </c>
      <c r="I724" s="11">
        <v>1215501400</v>
      </c>
      <c r="J724" s="14" t="s">
        <v>769</v>
      </c>
      <c r="K724" s="6" t="s">
        <v>21</v>
      </c>
      <c r="L724" s="15" t="s">
        <v>22</v>
      </c>
      <c r="N724" t="str">
        <f t="shared" si="186"/>
        <v>1215501400</v>
      </c>
      <c r="O724" t="str">
        <f t="shared" si="187"/>
        <v>'1215501400'</v>
      </c>
      <c r="P724" t="str">
        <f t="shared" si="188"/>
        <v>'Contribuição Patronal - Servidor Civil - Inativo - Dívida Ativa - Multas e Juros de Mora da Dívida Ativa'</v>
      </c>
      <c r="Q724" t="str">
        <f t="shared" si="189"/>
        <v>'Vide descrição do código de receita principal.'</v>
      </c>
      <c r="R724" t="str">
        <f t="shared" si="190"/>
        <v>'S'</v>
      </c>
      <c r="S724">
        <f t="shared" si="191"/>
        <v>8</v>
      </c>
      <c r="T724" t="str">
        <f t="shared" si="192"/>
        <v>Insert into CONTA_RECEITA_DESPESA  (VERSION,ATIVO,DATE_CREATED,LAST_UPDATED,TIPO,CODIGO,DESCRICAO,DESCRICAO_DETALHADA,ANALITICO,TAMANHO) values (0,'S',sysdate,sysdate,'R','1215501400','Contribuição Patronal - Servidor Civil - Inativo - Dívida Ativa - Multas e Juros de Mora da Dívida Ativa','Vide descrição do código de receita principal.','S',8);</v>
      </c>
    </row>
    <row r="725" spans="1:20" ht="16" x14ac:dyDescent="0.2">
      <c r="A725" s="4" t="str">
        <f t="shared" si="193"/>
        <v>1</v>
      </c>
      <c r="B725" s="5" t="str">
        <f t="shared" si="194"/>
        <v>2</v>
      </c>
      <c r="C725" s="5" t="str">
        <f t="shared" si="195"/>
        <v>1</v>
      </c>
      <c r="D725" s="5" t="str">
        <f t="shared" si="196"/>
        <v>5</v>
      </c>
      <c r="E725" s="5" t="str">
        <f t="shared" si="197"/>
        <v>50</v>
      </c>
      <c r="F725" s="5" t="str">
        <f t="shared" si="198"/>
        <v>1</v>
      </c>
      <c r="G725" s="5" t="str">
        <f t="shared" si="199"/>
        <v>5</v>
      </c>
      <c r="H725" s="5" t="str">
        <f t="shared" si="200"/>
        <v>00</v>
      </c>
      <c r="I725" s="11">
        <v>1215501500</v>
      </c>
      <c r="J725" s="14" t="s">
        <v>770</v>
      </c>
      <c r="K725" s="6" t="s">
        <v>21</v>
      </c>
      <c r="L725" s="15" t="s">
        <v>22</v>
      </c>
      <c r="N725" t="str">
        <f t="shared" si="186"/>
        <v>1215501500</v>
      </c>
      <c r="O725" t="str">
        <f t="shared" si="187"/>
        <v>'1215501500'</v>
      </c>
      <c r="P725" t="str">
        <f t="shared" si="188"/>
        <v>'Contribuição Patronal - Servidor Civil - Inativo - Multas'</v>
      </c>
      <c r="Q725" t="str">
        <f t="shared" si="189"/>
        <v>'Vide descrição do código de receita principal.'</v>
      </c>
      <c r="R725" t="str">
        <f t="shared" si="190"/>
        <v>'S'</v>
      </c>
      <c r="S725">
        <f t="shared" si="191"/>
        <v>8</v>
      </c>
      <c r="T725" t="str">
        <f t="shared" si="192"/>
        <v>Insert into CONTA_RECEITA_DESPESA  (VERSION,ATIVO,DATE_CREATED,LAST_UPDATED,TIPO,CODIGO,DESCRICAO,DESCRICAO_DETALHADA,ANALITICO,TAMANHO) values (0,'S',sysdate,sysdate,'R','1215501500','Contribuição Patronal - Servidor Civil - Inativo - Multas','Vide descrição do código de receita principal.','S',8);</v>
      </c>
    </row>
    <row r="726" spans="1:20" ht="16" x14ac:dyDescent="0.2">
      <c r="A726" s="4" t="str">
        <f t="shared" si="193"/>
        <v>1</v>
      </c>
      <c r="B726" s="5" t="str">
        <f t="shared" si="194"/>
        <v>2</v>
      </c>
      <c r="C726" s="5" t="str">
        <f t="shared" si="195"/>
        <v>1</v>
      </c>
      <c r="D726" s="5" t="str">
        <f t="shared" si="196"/>
        <v>5</v>
      </c>
      <c r="E726" s="5" t="str">
        <f t="shared" si="197"/>
        <v>50</v>
      </c>
      <c r="F726" s="5" t="str">
        <f t="shared" si="198"/>
        <v>1</v>
      </c>
      <c r="G726" s="5" t="str">
        <f t="shared" si="199"/>
        <v>6</v>
      </c>
      <c r="H726" s="5" t="str">
        <f t="shared" si="200"/>
        <v>00</v>
      </c>
      <c r="I726" s="11">
        <v>1215501600</v>
      </c>
      <c r="J726" s="14" t="s">
        <v>771</v>
      </c>
      <c r="K726" s="6" t="s">
        <v>21</v>
      </c>
      <c r="L726" s="15" t="s">
        <v>22</v>
      </c>
      <c r="N726" t="str">
        <f t="shared" si="186"/>
        <v>1215501600</v>
      </c>
      <c r="O726" t="str">
        <f t="shared" si="187"/>
        <v>'1215501600'</v>
      </c>
      <c r="P726" t="str">
        <f t="shared" si="188"/>
        <v>'Contribuição Patronal - Servidor Civil - Inativo - Juros de Mora'</v>
      </c>
      <c r="Q726" t="str">
        <f t="shared" si="189"/>
        <v>'Vide descrição do código de receita principal.'</v>
      </c>
      <c r="R726" t="str">
        <f t="shared" si="190"/>
        <v>'S'</v>
      </c>
      <c r="S726">
        <f t="shared" si="191"/>
        <v>8</v>
      </c>
      <c r="T726" t="str">
        <f t="shared" si="192"/>
        <v>Insert into CONTA_RECEITA_DESPESA  (VERSION,ATIVO,DATE_CREATED,LAST_UPDATED,TIPO,CODIGO,DESCRICAO,DESCRICAO_DETALHADA,ANALITICO,TAMANHO) values (0,'S',sysdate,sysdate,'R','1215501600','Contribuição Patronal - Servidor Civil - Inativo - Juros de Mora','Vide descrição do código de receita principal.','S',8);</v>
      </c>
    </row>
    <row r="727" spans="1:20" ht="16" x14ac:dyDescent="0.2">
      <c r="A727" s="4" t="str">
        <f t="shared" si="193"/>
        <v>1</v>
      </c>
      <c r="B727" s="5" t="str">
        <f t="shared" si="194"/>
        <v>2</v>
      </c>
      <c r="C727" s="5" t="str">
        <f t="shared" si="195"/>
        <v>1</v>
      </c>
      <c r="D727" s="5" t="str">
        <f t="shared" si="196"/>
        <v>5</v>
      </c>
      <c r="E727" s="5" t="str">
        <f t="shared" si="197"/>
        <v>50</v>
      </c>
      <c r="F727" s="5" t="str">
        <f t="shared" si="198"/>
        <v>1</v>
      </c>
      <c r="G727" s="5" t="str">
        <f t="shared" si="199"/>
        <v>7</v>
      </c>
      <c r="H727" s="5" t="str">
        <f t="shared" si="200"/>
        <v>00</v>
      </c>
      <c r="I727" s="11">
        <v>1215501700</v>
      </c>
      <c r="J727" s="14" t="s">
        <v>772</v>
      </c>
      <c r="K727" s="6" t="s">
        <v>21</v>
      </c>
      <c r="L727" s="15" t="s">
        <v>22</v>
      </c>
      <c r="N727" t="str">
        <f t="shared" si="186"/>
        <v>1215501700</v>
      </c>
      <c r="O727" t="str">
        <f t="shared" si="187"/>
        <v>'1215501700'</v>
      </c>
      <c r="P727" t="str">
        <f t="shared" si="188"/>
        <v>'Contribuição Patronal - Servidor Civil - Inativo - Dívida Ativa - Multas da Dívida Ativa'</v>
      </c>
      <c r="Q727" t="str">
        <f t="shared" si="189"/>
        <v>'Vide descrição do código de receita principal.'</v>
      </c>
      <c r="R727" t="str">
        <f t="shared" si="190"/>
        <v>'S'</v>
      </c>
      <c r="S727">
        <f t="shared" si="191"/>
        <v>8</v>
      </c>
      <c r="T727" t="str">
        <f t="shared" si="192"/>
        <v>Insert into CONTA_RECEITA_DESPESA  (VERSION,ATIVO,DATE_CREATED,LAST_UPDATED,TIPO,CODIGO,DESCRICAO,DESCRICAO_DETALHADA,ANALITICO,TAMANHO) values (0,'S',sysdate,sysdate,'R','1215501700','Contribuição Patronal - Servidor Civil - Inativo - Dívida Ativa - Multas da Dívida Ativa','Vide descrição do código de receita principal.','S',8);</v>
      </c>
    </row>
    <row r="728" spans="1:20" ht="96" customHeight="1" x14ac:dyDescent="0.2">
      <c r="A728" s="4" t="str">
        <f t="shared" si="193"/>
        <v>1</v>
      </c>
      <c r="B728" s="5" t="str">
        <f t="shared" si="194"/>
        <v>2</v>
      </c>
      <c r="C728" s="5" t="str">
        <f t="shared" si="195"/>
        <v>1</v>
      </c>
      <c r="D728" s="5" t="str">
        <f t="shared" si="196"/>
        <v>5</v>
      </c>
      <c r="E728" s="5" t="str">
        <f t="shared" si="197"/>
        <v>50</v>
      </c>
      <c r="F728" s="5" t="str">
        <f t="shared" si="198"/>
        <v>1</v>
      </c>
      <c r="G728" s="5" t="str">
        <f t="shared" si="199"/>
        <v>8</v>
      </c>
      <c r="H728" s="5" t="str">
        <f t="shared" si="200"/>
        <v>00</v>
      </c>
      <c r="I728" s="11">
        <v>1215501800</v>
      </c>
      <c r="J728" s="14" t="s">
        <v>773</v>
      </c>
      <c r="K728" s="6" t="s">
        <v>21</v>
      </c>
      <c r="L728" s="15" t="s">
        <v>22</v>
      </c>
      <c r="N728" t="str">
        <f t="shared" si="186"/>
        <v>1215501800</v>
      </c>
      <c r="O728" t="str">
        <f t="shared" si="187"/>
        <v>'1215501800'</v>
      </c>
      <c r="P728" t="str">
        <f t="shared" si="188"/>
        <v>'Contribuição Patronal - Servidor Civil - Inativo - Juros de Mora da Dívida Ativa'</v>
      </c>
      <c r="Q728" t="str">
        <f t="shared" si="189"/>
        <v>'Vide descrição do código de receita principal.'</v>
      </c>
      <c r="R728" t="str">
        <f t="shared" si="190"/>
        <v>'S'</v>
      </c>
      <c r="S728">
        <f t="shared" si="191"/>
        <v>8</v>
      </c>
      <c r="T728" t="str">
        <f t="shared" si="192"/>
        <v>Insert into CONTA_RECEITA_DESPESA  (VERSION,ATIVO,DATE_CREATED,LAST_UPDATED,TIPO,CODIGO,DESCRICAO,DESCRICAO_DETALHADA,ANALITICO,TAMANHO) values (0,'S',sysdate,sysdate,'R','1215501800','Contribuição Patronal - Servidor Civil - Inativo - Juros de Mora da Dívida Ativa','Vide descrição do código de receita principal.','S',8);</v>
      </c>
    </row>
    <row r="729" spans="1:20" ht="96" customHeight="1" x14ac:dyDescent="0.2">
      <c r="A729" s="4" t="str">
        <f t="shared" si="193"/>
        <v>1</v>
      </c>
      <c r="B729" s="5" t="str">
        <f t="shared" si="194"/>
        <v>2</v>
      </c>
      <c r="C729" s="5" t="str">
        <f t="shared" si="195"/>
        <v>1</v>
      </c>
      <c r="D729" s="5" t="str">
        <f t="shared" si="196"/>
        <v>5</v>
      </c>
      <c r="E729" s="5" t="str">
        <f t="shared" si="197"/>
        <v>50</v>
      </c>
      <c r="F729" s="5" t="str">
        <f t="shared" si="198"/>
        <v>2</v>
      </c>
      <c r="G729" s="5" t="str">
        <f t="shared" si="199"/>
        <v>0</v>
      </c>
      <c r="H729" s="5" t="str">
        <f t="shared" si="200"/>
        <v>00</v>
      </c>
      <c r="I729" s="11">
        <v>1215502000</v>
      </c>
      <c r="J729" s="6" t="s">
        <v>774</v>
      </c>
      <c r="K729" s="6" t="s">
        <v>775</v>
      </c>
      <c r="L729" s="13" t="s">
        <v>11</v>
      </c>
      <c r="N729" t="str">
        <f t="shared" si="186"/>
        <v>1215502000</v>
      </c>
      <c r="O729" t="str">
        <f t="shared" si="187"/>
        <v>'1215502000'</v>
      </c>
      <c r="P729" t="str">
        <f t="shared" si="188"/>
        <v>'Contribuição Patronal - Servidor Civil - Pensionistas'</v>
      </c>
      <c r="Q729" t="str">
        <f t="shared" si="189"/>
        <v>'Registra o valor da arrecadação da receita de contribuições patronais relativas aos pensionistas civis públicos para institutos de previdência social.'</v>
      </c>
      <c r="R729" t="str">
        <f t="shared" si="190"/>
        <v>'N'</v>
      </c>
      <c r="S729">
        <f t="shared" si="191"/>
        <v>7</v>
      </c>
      <c r="T729" t="str">
        <f t="shared" si="192"/>
        <v>Insert into CONTA_RECEITA_DESPESA  (VERSION,ATIVO,DATE_CREATED,LAST_UPDATED,TIPO,CODIGO,DESCRICAO,DESCRICAO_DETALHADA,ANALITICO,TAMANHO) values (0,'S',sysdate,sysdate,'R','1215502000','Contribuição Patronal - Servidor Civil - Pensionistas','Registra o valor da arrecadação da receita de contribuições patronais relativas aos pensionistas civis públicos para institutos de previdência social.','N',7);</v>
      </c>
    </row>
    <row r="730" spans="1:20" ht="16" x14ac:dyDescent="0.2">
      <c r="A730" s="4" t="str">
        <f t="shared" si="193"/>
        <v>1</v>
      </c>
      <c r="B730" s="5" t="str">
        <f t="shared" si="194"/>
        <v>2</v>
      </c>
      <c r="C730" s="5" t="str">
        <f t="shared" si="195"/>
        <v>1</v>
      </c>
      <c r="D730" s="5" t="str">
        <f t="shared" si="196"/>
        <v>5</v>
      </c>
      <c r="E730" s="5" t="str">
        <f t="shared" si="197"/>
        <v>50</v>
      </c>
      <c r="F730" s="5" t="str">
        <f t="shared" si="198"/>
        <v>2</v>
      </c>
      <c r="G730" s="5" t="str">
        <f t="shared" si="199"/>
        <v>1</v>
      </c>
      <c r="H730" s="5" t="str">
        <f t="shared" si="200"/>
        <v>00</v>
      </c>
      <c r="I730" s="11">
        <v>1215502100</v>
      </c>
      <c r="J730" s="14" t="s">
        <v>776</v>
      </c>
      <c r="K730" s="6" t="s">
        <v>21</v>
      </c>
      <c r="L730" s="15" t="s">
        <v>22</v>
      </c>
      <c r="N730" t="str">
        <f t="shared" si="186"/>
        <v>1215502100</v>
      </c>
      <c r="O730" t="str">
        <f t="shared" si="187"/>
        <v>'1215502100'</v>
      </c>
      <c r="P730" t="str">
        <f t="shared" si="188"/>
        <v>'Contribuição Patronal - Servidor Civil - Pensionistas - Principal'</v>
      </c>
      <c r="Q730" t="str">
        <f t="shared" si="189"/>
        <v>'Vide descrição do código de receita principal.'</v>
      </c>
      <c r="R730" t="str">
        <f t="shared" si="190"/>
        <v>'S'</v>
      </c>
      <c r="S730">
        <f t="shared" si="191"/>
        <v>8</v>
      </c>
      <c r="T730" t="str">
        <f t="shared" si="192"/>
        <v>Insert into CONTA_RECEITA_DESPESA  (VERSION,ATIVO,DATE_CREATED,LAST_UPDATED,TIPO,CODIGO,DESCRICAO,DESCRICAO_DETALHADA,ANALITICO,TAMANHO) values (0,'S',sysdate,sysdate,'R','1215502100','Contribuição Patronal - Servidor Civil - Pensionistas - Principal','Vide descrição do código de receita principal.','S',8);</v>
      </c>
    </row>
    <row r="731" spans="1:20" ht="16" x14ac:dyDescent="0.2">
      <c r="A731" s="4" t="str">
        <f t="shared" si="193"/>
        <v>1</v>
      </c>
      <c r="B731" s="5" t="str">
        <f t="shared" si="194"/>
        <v>2</v>
      </c>
      <c r="C731" s="5" t="str">
        <f t="shared" si="195"/>
        <v>1</v>
      </c>
      <c r="D731" s="5" t="str">
        <f t="shared" si="196"/>
        <v>5</v>
      </c>
      <c r="E731" s="5" t="str">
        <f t="shared" si="197"/>
        <v>50</v>
      </c>
      <c r="F731" s="5" t="str">
        <f t="shared" si="198"/>
        <v>2</v>
      </c>
      <c r="G731" s="5" t="str">
        <f t="shared" si="199"/>
        <v>2</v>
      </c>
      <c r="H731" s="5" t="str">
        <f t="shared" si="200"/>
        <v>00</v>
      </c>
      <c r="I731" s="11">
        <v>1215502200</v>
      </c>
      <c r="J731" s="14" t="s">
        <v>777</v>
      </c>
      <c r="K731" s="6" t="s">
        <v>21</v>
      </c>
      <c r="L731" s="15" t="s">
        <v>22</v>
      </c>
      <c r="N731" t="str">
        <f t="shared" si="186"/>
        <v>1215502200</v>
      </c>
      <c r="O731" t="str">
        <f t="shared" si="187"/>
        <v>'1215502200'</v>
      </c>
      <c r="P731" t="str">
        <f t="shared" si="188"/>
        <v>'Contribuição Patronal - Servidor Civil - Pensionistas - Multas e Juros de Mora'</v>
      </c>
      <c r="Q731" t="str">
        <f t="shared" si="189"/>
        <v>'Vide descrição do código de receita principal.'</v>
      </c>
      <c r="R731" t="str">
        <f t="shared" si="190"/>
        <v>'S'</v>
      </c>
      <c r="S731">
        <f t="shared" si="191"/>
        <v>8</v>
      </c>
      <c r="T731" t="str">
        <f t="shared" si="192"/>
        <v>Insert into CONTA_RECEITA_DESPESA  (VERSION,ATIVO,DATE_CREATED,LAST_UPDATED,TIPO,CODIGO,DESCRICAO,DESCRICAO_DETALHADA,ANALITICO,TAMANHO) values (0,'S',sysdate,sysdate,'R','1215502200','Contribuição Patronal - Servidor Civil - Pensionistas - Multas e Juros de Mora','Vide descrição do código de receita principal.','S',8);</v>
      </c>
    </row>
    <row r="732" spans="1:20" ht="16" x14ac:dyDescent="0.2">
      <c r="A732" s="4" t="str">
        <f t="shared" si="193"/>
        <v>1</v>
      </c>
      <c r="B732" s="5" t="str">
        <f t="shared" si="194"/>
        <v>2</v>
      </c>
      <c r="C732" s="5" t="str">
        <f t="shared" si="195"/>
        <v>1</v>
      </c>
      <c r="D732" s="5" t="str">
        <f t="shared" si="196"/>
        <v>5</v>
      </c>
      <c r="E732" s="5" t="str">
        <f t="shared" si="197"/>
        <v>50</v>
      </c>
      <c r="F732" s="5" t="str">
        <f t="shared" si="198"/>
        <v>2</v>
      </c>
      <c r="G732" s="5" t="str">
        <f t="shared" si="199"/>
        <v>3</v>
      </c>
      <c r="H732" s="5" t="str">
        <f t="shared" si="200"/>
        <v>00</v>
      </c>
      <c r="I732" s="11">
        <v>1215502300</v>
      </c>
      <c r="J732" s="14" t="s">
        <v>778</v>
      </c>
      <c r="K732" s="6" t="s">
        <v>21</v>
      </c>
      <c r="L732" s="15" t="s">
        <v>22</v>
      </c>
      <c r="N732" t="str">
        <f t="shared" si="186"/>
        <v>1215502300</v>
      </c>
      <c r="O732" t="str">
        <f t="shared" si="187"/>
        <v>'1215502300'</v>
      </c>
      <c r="P732" t="str">
        <f t="shared" si="188"/>
        <v>'Contribuição Patronal - Servidor Civil - Pensionistas - Dívida Ativa'</v>
      </c>
      <c r="Q732" t="str">
        <f t="shared" si="189"/>
        <v>'Vide descrição do código de receita principal.'</v>
      </c>
      <c r="R732" t="str">
        <f t="shared" si="190"/>
        <v>'S'</v>
      </c>
      <c r="S732">
        <f t="shared" si="191"/>
        <v>8</v>
      </c>
      <c r="T732" t="str">
        <f t="shared" si="192"/>
        <v>Insert into CONTA_RECEITA_DESPESA  (VERSION,ATIVO,DATE_CREATED,LAST_UPDATED,TIPO,CODIGO,DESCRICAO,DESCRICAO_DETALHADA,ANALITICO,TAMANHO) values (0,'S',sysdate,sysdate,'R','1215502300','Contribuição Patronal - Servidor Civil - Pensionistas - Dívida Ativa','Vide descrição do código de receita principal.','S',8);</v>
      </c>
    </row>
    <row r="733" spans="1:20" ht="32" x14ac:dyDescent="0.2">
      <c r="A733" s="4" t="str">
        <f t="shared" si="193"/>
        <v>1</v>
      </c>
      <c r="B733" s="5" t="str">
        <f t="shared" si="194"/>
        <v>2</v>
      </c>
      <c r="C733" s="5" t="str">
        <f t="shared" si="195"/>
        <v>1</v>
      </c>
      <c r="D733" s="5" t="str">
        <f t="shared" si="196"/>
        <v>5</v>
      </c>
      <c r="E733" s="5" t="str">
        <f t="shared" si="197"/>
        <v>50</v>
      </c>
      <c r="F733" s="5" t="str">
        <f t="shared" si="198"/>
        <v>2</v>
      </c>
      <c r="G733" s="5" t="str">
        <f t="shared" si="199"/>
        <v>4</v>
      </c>
      <c r="H733" s="5" t="str">
        <f t="shared" si="200"/>
        <v>00</v>
      </c>
      <c r="I733" s="11">
        <v>1215502400</v>
      </c>
      <c r="J733" s="14" t="s">
        <v>779</v>
      </c>
      <c r="K733" s="6" t="s">
        <v>21</v>
      </c>
      <c r="L733" s="15" t="s">
        <v>22</v>
      </c>
      <c r="N733" t="str">
        <f t="shared" si="186"/>
        <v>1215502400</v>
      </c>
      <c r="O733" t="str">
        <f t="shared" si="187"/>
        <v>'1215502400'</v>
      </c>
      <c r="P733" t="str">
        <f t="shared" si="188"/>
        <v>'Contribuição Patronal - Servidor Civil - Pensionistas - Dívida Ativa - Multas e Juros de Mora da Dívida Ativa'</v>
      </c>
      <c r="Q733" t="str">
        <f t="shared" si="189"/>
        <v>'Vide descrição do código de receita principal.'</v>
      </c>
      <c r="R733" t="str">
        <f t="shared" si="190"/>
        <v>'S'</v>
      </c>
      <c r="S733">
        <f t="shared" si="191"/>
        <v>8</v>
      </c>
      <c r="T733" t="str">
        <f t="shared" si="192"/>
        <v>Insert into CONTA_RECEITA_DESPESA  (VERSION,ATIVO,DATE_CREATED,LAST_UPDATED,TIPO,CODIGO,DESCRICAO,DESCRICAO_DETALHADA,ANALITICO,TAMANHO) values (0,'S',sysdate,sysdate,'R','1215502400','Contribuição Patronal - Servidor Civil - Pensionistas - Dívida Ativa - Multas e Juros de Mora da Dívida Ativa','Vide descrição do código de receita principal.','S',8);</v>
      </c>
    </row>
    <row r="734" spans="1:20" ht="16" x14ac:dyDescent="0.2">
      <c r="A734" s="4" t="str">
        <f t="shared" si="193"/>
        <v>1</v>
      </c>
      <c r="B734" s="5" t="str">
        <f t="shared" si="194"/>
        <v>2</v>
      </c>
      <c r="C734" s="5" t="str">
        <f t="shared" si="195"/>
        <v>1</v>
      </c>
      <c r="D734" s="5" t="str">
        <f t="shared" si="196"/>
        <v>5</v>
      </c>
      <c r="E734" s="5" t="str">
        <f t="shared" si="197"/>
        <v>50</v>
      </c>
      <c r="F734" s="5" t="str">
        <f t="shared" si="198"/>
        <v>2</v>
      </c>
      <c r="G734" s="5" t="str">
        <f t="shared" si="199"/>
        <v>5</v>
      </c>
      <c r="H734" s="5" t="str">
        <f t="shared" si="200"/>
        <v>00</v>
      </c>
      <c r="I734" s="11">
        <v>1215502500</v>
      </c>
      <c r="J734" s="14" t="s">
        <v>780</v>
      </c>
      <c r="K734" s="6" t="s">
        <v>21</v>
      </c>
      <c r="L734" s="15" t="s">
        <v>22</v>
      </c>
      <c r="N734" t="str">
        <f t="shared" si="186"/>
        <v>1215502500</v>
      </c>
      <c r="O734" t="str">
        <f t="shared" si="187"/>
        <v>'1215502500'</v>
      </c>
      <c r="P734" t="str">
        <f t="shared" si="188"/>
        <v>'Contribuição Patronal - Servidor Civil - Pensionistas - Multas'</v>
      </c>
      <c r="Q734" t="str">
        <f t="shared" si="189"/>
        <v>'Vide descrição do código de receita principal.'</v>
      </c>
      <c r="R734" t="str">
        <f t="shared" si="190"/>
        <v>'S'</v>
      </c>
      <c r="S734">
        <f t="shared" si="191"/>
        <v>8</v>
      </c>
      <c r="T734" t="str">
        <f t="shared" si="192"/>
        <v>Insert into CONTA_RECEITA_DESPESA  (VERSION,ATIVO,DATE_CREATED,LAST_UPDATED,TIPO,CODIGO,DESCRICAO,DESCRICAO_DETALHADA,ANALITICO,TAMANHO) values (0,'S',sysdate,sysdate,'R','1215502500','Contribuição Patronal - Servidor Civil - Pensionistas - Multas','Vide descrição do código de receita principal.','S',8);</v>
      </c>
    </row>
    <row r="735" spans="1:20" ht="16" x14ac:dyDescent="0.2">
      <c r="A735" s="4" t="str">
        <f t="shared" si="193"/>
        <v>1</v>
      </c>
      <c r="B735" s="5" t="str">
        <f t="shared" si="194"/>
        <v>2</v>
      </c>
      <c r="C735" s="5" t="str">
        <f t="shared" si="195"/>
        <v>1</v>
      </c>
      <c r="D735" s="5" t="str">
        <f t="shared" si="196"/>
        <v>5</v>
      </c>
      <c r="E735" s="5" t="str">
        <f t="shared" si="197"/>
        <v>50</v>
      </c>
      <c r="F735" s="5" t="str">
        <f t="shared" si="198"/>
        <v>2</v>
      </c>
      <c r="G735" s="5" t="str">
        <f t="shared" si="199"/>
        <v>6</v>
      </c>
      <c r="H735" s="5" t="str">
        <f t="shared" si="200"/>
        <v>00</v>
      </c>
      <c r="I735" s="11">
        <v>1215502600</v>
      </c>
      <c r="J735" s="14" t="s">
        <v>781</v>
      </c>
      <c r="K735" s="6" t="s">
        <v>21</v>
      </c>
      <c r="L735" s="15" t="s">
        <v>22</v>
      </c>
      <c r="N735" t="str">
        <f t="shared" si="186"/>
        <v>1215502600</v>
      </c>
      <c r="O735" t="str">
        <f t="shared" si="187"/>
        <v>'1215502600'</v>
      </c>
      <c r="P735" t="str">
        <f t="shared" si="188"/>
        <v>'Contribuição Patronal - Servidor Civil - Pensionistas - Juros de Mora'</v>
      </c>
      <c r="Q735" t="str">
        <f t="shared" si="189"/>
        <v>'Vide descrição do código de receita principal.'</v>
      </c>
      <c r="R735" t="str">
        <f t="shared" si="190"/>
        <v>'S'</v>
      </c>
      <c r="S735">
        <f t="shared" si="191"/>
        <v>8</v>
      </c>
      <c r="T735" t="str">
        <f t="shared" si="192"/>
        <v>Insert into CONTA_RECEITA_DESPESA  (VERSION,ATIVO,DATE_CREATED,LAST_UPDATED,TIPO,CODIGO,DESCRICAO,DESCRICAO_DETALHADA,ANALITICO,TAMANHO) values (0,'S',sysdate,sysdate,'R','1215502600','Contribuição Patronal - Servidor Civil - Pensionistas - Juros de Mora','Vide descrição do código de receita principal.','S',8);</v>
      </c>
    </row>
    <row r="736" spans="1:20" ht="75" customHeight="1" x14ac:dyDescent="0.2">
      <c r="A736" s="4" t="str">
        <f t="shared" si="193"/>
        <v>1</v>
      </c>
      <c r="B736" s="5" t="str">
        <f t="shared" si="194"/>
        <v>2</v>
      </c>
      <c r="C736" s="5" t="str">
        <f t="shared" si="195"/>
        <v>1</v>
      </c>
      <c r="D736" s="5" t="str">
        <f t="shared" si="196"/>
        <v>5</v>
      </c>
      <c r="E736" s="5" t="str">
        <f t="shared" si="197"/>
        <v>50</v>
      </c>
      <c r="F736" s="5" t="str">
        <f t="shared" si="198"/>
        <v>2</v>
      </c>
      <c r="G736" s="5" t="str">
        <f t="shared" si="199"/>
        <v>7</v>
      </c>
      <c r="H736" s="5" t="str">
        <f t="shared" si="200"/>
        <v>00</v>
      </c>
      <c r="I736" s="11">
        <v>1215502700</v>
      </c>
      <c r="J736" s="14" t="s">
        <v>782</v>
      </c>
      <c r="K736" s="6" t="s">
        <v>21</v>
      </c>
      <c r="L736" s="15" t="s">
        <v>22</v>
      </c>
      <c r="N736" t="str">
        <f t="shared" si="186"/>
        <v>1215502700</v>
      </c>
      <c r="O736" t="str">
        <f t="shared" si="187"/>
        <v>'1215502700'</v>
      </c>
      <c r="P736" t="str">
        <f t="shared" si="188"/>
        <v>'Contribuição Patronal - Servidor Civil - Pensionistas - Dívida Ativa - Multas da Dívida Ativa'</v>
      </c>
      <c r="Q736" t="str">
        <f t="shared" si="189"/>
        <v>'Vide descrição do código de receita principal.'</v>
      </c>
      <c r="R736" t="str">
        <f t="shared" si="190"/>
        <v>'S'</v>
      </c>
      <c r="S736">
        <f t="shared" si="191"/>
        <v>8</v>
      </c>
      <c r="T736" t="str">
        <f t="shared" si="192"/>
        <v>Insert into CONTA_RECEITA_DESPESA  (VERSION,ATIVO,DATE_CREATED,LAST_UPDATED,TIPO,CODIGO,DESCRICAO,DESCRICAO_DETALHADA,ANALITICO,TAMANHO) values (0,'S',sysdate,sysdate,'R','1215502700','Contribuição Patronal - Servidor Civil - Pensionistas - Dívida Ativa - Multas da Dívida Ativa','Vide descrição do código de receita principal.','S',8);</v>
      </c>
    </row>
    <row r="737" spans="1:20" ht="75" customHeight="1" x14ac:dyDescent="0.2">
      <c r="A737" s="4" t="str">
        <f t="shared" si="193"/>
        <v>1</v>
      </c>
      <c r="B737" s="5" t="str">
        <f t="shared" si="194"/>
        <v>2</v>
      </c>
      <c r="C737" s="5" t="str">
        <f t="shared" si="195"/>
        <v>1</v>
      </c>
      <c r="D737" s="5" t="str">
        <f t="shared" si="196"/>
        <v>5</v>
      </c>
      <c r="E737" s="5" t="str">
        <f t="shared" si="197"/>
        <v>50</v>
      </c>
      <c r="F737" s="5" t="str">
        <f t="shared" si="198"/>
        <v>2</v>
      </c>
      <c r="G737" s="5" t="str">
        <f t="shared" si="199"/>
        <v>8</v>
      </c>
      <c r="H737" s="5" t="str">
        <f t="shared" si="200"/>
        <v>00</v>
      </c>
      <c r="I737" s="11">
        <v>1215502800</v>
      </c>
      <c r="J737" s="14" t="s">
        <v>783</v>
      </c>
      <c r="K737" s="6" t="s">
        <v>21</v>
      </c>
      <c r="L737" s="15" t="s">
        <v>22</v>
      </c>
      <c r="N737" t="str">
        <f t="shared" si="186"/>
        <v>1215502800</v>
      </c>
      <c r="O737" t="str">
        <f t="shared" si="187"/>
        <v>'1215502800'</v>
      </c>
      <c r="P737" t="str">
        <f t="shared" si="188"/>
        <v>'Contribuição Patronal - Servidor Civil - Pensionistas - Juros de Mora da Dívida Ativa'</v>
      </c>
      <c r="Q737" t="str">
        <f t="shared" si="189"/>
        <v>'Vide descrição do código de receita principal.'</v>
      </c>
      <c r="R737" t="str">
        <f t="shared" si="190"/>
        <v>'S'</v>
      </c>
      <c r="S737">
        <f t="shared" si="191"/>
        <v>8</v>
      </c>
      <c r="T737" t="str">
        <f t="shared" si="192"/>
        <v>Insert into CONTA_RECEITA_DESPESA  (VERSION,ATIVO,DATE_CREATED,LAST_UPDATED,TIPO,CODIGO,DESCRICAO,DESCRICAO_DETALHADA,ANALITICO,TAMANHO) values (0,'S',sysdate,sysdate,'R','1215502800','Contribuição Patronal - Servidor Civil - Pensionistas - Juros de Mora da Dívida Ativa','Vide descrição do código de receita principal.','S',8);</v>
      </c>
    </row>
    <row r="738" spans="1:20" ht="32" x14ac:dyDescent="0.2">
      <c r="A738" s="4" t="str">
        <f t="shared" si="193"/>
        <v>1</v>
      </c>
      <c r="B738" s="5" t="str">
        <f t="shared" si="194"/>
        <v>2</v>
      </c>
      <c r="C738" s="5" t="str">
        <f t="shared" si="195"/>
        <v>1</v>
      </c>
      <c r="D738" s="5" t="str">
        <f t="shared" si="196"/>
        <v>5</v>
      </c>
      <c r="E738" s="5" t="str">
        <f t="shared" si="197"/>
        <v>50</v>
      </c>
      <c r="F738" s="5" t="str">
        <f t="shared" si="198"/>
        <v>3</v>
      </c>
      <c r="G738" s="5" t="str">
        <f t="shared" si="199"/>
        <v>0</v>
      </c>
      <c r="H738" s="5" t="str">
        <f t="shared" si="200"/>
        <v>00</v>
      </c>
      <c r="I738" s="11">
        <v>1215503000</v>
      </c>
      <c r="J738" s="6" t="s">
        <v>784</v>
      </c>
      <c r="K738" s="6" t="s">
        <v>785</v>
      </c>
      <c r="L738" s="13" t="s">
        <v>11</v>
      </c>
      <c r="N738" t="str">
        <f t="shared" si="186"/>
        <v>1215503000</v>
      </c>
      <c r="O738" t="str">
        <f t="shared" si="187"/>
        <v>'1215503000'</v>
      </c>
      <c r="P738" t="str">
        <f t="shared" si="188"/>
        <v>'Contribuição Patronal Oriunda de Sentenças Judiciais - Servidor Civil Inativo'</v>
      </c>
      <c r="Q738" t="str">
        <f t="shared" si="189"/>
        <v>'Registra o valor da arrecadação da receita de contribuições patronais oriunda de sentenças judiciais relativas a servidores civis inativos para institutos de previdência social.'</v>
      </c>
      <c r="R738" t="str">
        <f t="shared" si="190"/>
        <v>'N'</v>
      </c>
      <c r="S738">
        <f t="shared" si="191"/>
        <v>7</v>
      </c>
      <c r="T738" t="str">
        <f t="shared" si="192"/>
        <v>Insert into CONTA_RECEITA_DESPESA  (VERSION,ATIVO,DATE_CREATED,LAST_UPDATED,TIPO,CODIGO,DESCRICAO,DESCRICAO_DETALHADA,ANALITICO,TAMANHO) values (0,'S',sysdate,sysdate,'R','1215503000','Contribuição Patronal Oriunda de Sentenças Judiciais - Servidor Civil Inativo','Registra o valor da arrecadação da receita de contribuições patronais oriunda de sentenças judiciais relativas a servidores civis inativos para institutos de previdência social.','N',7);</v>
      </c>
    </row>
    <row r="739" spans="1:20" ht="16" x14ac:dyDescent="0.2">
      <c r="A739" s="4" t="str">
        <f t="shared" si="193"/>
        <v>1</v>
      </c>
      <c r="B739" s="5" t="str">
        <f t="shared" si="194"/>
        <v>2</v>
      </c>
      <c r="C739" s="5" t="str">
        <f t="shared" si="195"/>
        <v>1</v>
      </c>
      <c r="D739" s="5" t="str">
        <f t="shared" si="196"/>
        <v>5</v>
      </c>
      <c r="E739" s="5" t="str">
        <f t="shared" si="197"/>
        <v>50</v>
      </c>
      <c r="F739" s="5" t="str">
        <f t="shared" si="198"/>
        <v>3</v>
      </c>
      <c r="G739" s="5" t="str">
        <f t="shared" si="199"/>
        <v>1</v>
      </c>
      <c r="H739" s="5" t="str">
        <f t="shared" si="200"/>
        <v>00</v>
      </c>
      <c r="I739" s="11">
        <v>1215503100</v>
      </c>
      <c r="J739" s="14" t="s">
        <v>786</v>
      </c>
      <c r="K739" s="6" t="s">
        <v>21</v>
      </c>
      <c r="L739" s="15" t="s">
        <v>22</v>
      </c>
      <c r="N739" t="str">
        <f t="shared" si="186"/>
        <v>1215503100</v>
      </c>
      <c r="O739" t="str">
        <f t="shared" si="187"/>
        <v>'1215503100'</v>
      </c>
      <c r="P739" t="str">
        <f t="shared" si="188"/>
        <v>'Contribuição Patronal Oriunda de Sentenças Judiciais - Servidor Civil Inativo - Principal'</v>
      </c>
      <c r="Q739" t="str">
        <f t="shared" si="189"/>
        <v>'Vide descrição do código de receita principal.'</v>
      </c>
      <c r="R739" t="str">
        <f t="shared" si="190"/>
        <v>'S'</v>
      </c>
      <c r="S739">
        <f t="shared" si="191"/>
        <v>8</v>
      </c>
      <c r="T739" t="str">
        <f t="shared" si="192"/>
        <v>Insert into CONTA_RECEITA_DESPESA  (VERSION,ATIVO,DATE_CREATED,LAST_UPDATED,TIPO,CODIGO,DESCRICAO,DESCRICAO_DETALHADA,ANALITICO,TAMANHO) values (0,'S',sysdate,sysdate,'R','1215503100','Contribuição Patronal Oriunda de Sentenças Judiciais - Servidor Civil Inativo - Principal','Vide descrição do código de receita principal.','S',8);</v>
      </c>
    </row>
    <row r="740" spans="1:20" ht="32" x14ac:dyDescent="0.2">
      <c r="A740" s="4" t="str">
        <f t="shared" si="193"/>
        <v>1</v>
      </c>
      <c r="B740" s="5" t="str">
        <f t="shared" si="194"/>
        <v>2</v>
      </c>
      <c r="C740" s="5" t="str">
        <f t="shared" si="195"/>
        <v>1</v>
      </c>
      <c r="D740" s="5" t="str">
        <f t="shared" si="196"/>
        <v>5</v>
      </c>
      <c r="E740" s="5" t="str">
        <f t="shared" si="197"/>
        <v>50</v>
      </c>
      <c r="F740" s="5" t="str">
        <f t="shared" si="198"/>
        <v>3</v>
      </c>
      <c r="G740" s="5" t="str">
        <f t="shared" si="199"/>
        <v>2</v>
      </c>
      <c r="H740" s="5" t="str">
        <f t="shared" si="200"/>
        <v>00</v>
      </c>
      <c r="I740" s="11">
        <v>1215503200</v>
      </c>
      <c r="J740" s="14" t="s">
        <v>787</v>
      </c>
      <c r="K740" s="6" t="s">
        <v>21</v>
      </c>
      <c r="L740" s="15" t="s">
        <v>22</v>
      </c>
      <c r="N740" t="str">
        <f t="shared" si="186"/>
        <v>1215503200</v>
      </c>
      <c r="O740" t="str">
        <f t="shared" si="187"/>
        <v>'1215503200'</v>
      </c>
      <c r="P740" t="str">
        <f t="shared" si="188"/>
        <v>'Contribuição Patronal Oriunda de Sentenças Judiciais - Servidor Civil Inativo - Multas e Juros de Mora'</v>
      </c>
      <c r="Q740" t="str">
        <f t="shared" si="189"/>
        <v>'Vide descrição do código de receita principal.'</v>
      </c>
      <c r="R740" t="str">
        <f t="shared" si="190"/>
        <v>'S'</v>
      </c>
      <c r="S740">
        <f t="shared" si="191"/>
        <v>8</v>
      </c>
      <c r="T740" t="str">
        <f t="shared" si="192"/>
        <v>Insert into CONTA_RECEITA_DESPESA  (VERSION,ATIVO,DATE_CREATED,LAST_UPDATED,TIPO,CODIGO,DESCRICAO,DESCRICAO_DETALHADA,ANALITICO,TAMANHO) values (0,'S',sysdate,sysdate,'R','1215503200','Contribuição Patronal Oriunda de Sentenças Judiciais - Servidor Civil Inativo - Multas e Juros de Mora','Vide descrição do código de receita principal.','S',8);</v>
      </c>
    </row>
    <row r="741" spans="1:20" ht="32" x14ac:dyDescent="0.2">
      <c r="A741" s="4" t="str">
        <f t="shared" si="193"/>
        <v>1</v>
      </c>
      <c r="B741" s="5" t="str">
        <f t="shared" si="194"/>
        <v>2</v>
      </c>
      <c r="C741" s="5" t="str">
        <f t="shared" si="195"/>
        <v>1</v>
      </c>
      <c r="D741" s="5" t="str">
        <f t="shared" si="196"/>
        <v>5</v>
      </c>
      <c r="E741" s="5" t="str">
        <f t="shared" si="197"/>
        <v>50</v>
      </c>
      <c r="F741" s="5" t="str">
        <f t="shared" si="198"/>
        <v>3</v>
      </c>
      <c r="G741" s="5" t="str">
        <f t="shared" si="199"/>
        <v>3</v>
      </c>
      <c r="H741" s="5" t="str">
        <f t="shared" si="200"/>
        <v>00</v>
      </c>
      <c r="I741" s="11">
        <v>1215503300</v>
      </c>
      <c r="J741" s="14" t="s">
        <v>788</v>
      </c>
      <c r="K741" s="6" t="s">
        <v>21</v>
      </c>
      <c r="L741" s="15" t="s">
        <v>22</v>
      </c>
      <c r="N741" t="str">
        <f t="shared" si="186"/>
        <v>1215503300</v>
      </c>
      <c r="O741" t="str">
        <f t="shared" si="187"/>
        <v>'1215503300'</v>
      </c>
      <c r="P741" t="str">
        <f t="shared" si="188"/>
        <v>'Contribuição Patronal Oriunda de Sentenças Judiciais - Servidor Civil Inativo - Dívida Ativa'</v>
      </c>
      <c r="Q741" t="str">
        <f t="shared" si="189"/>
        <v>'Vide descrição do código de receita principal.'</v>
      </c>
      <c r="R741" t="str">
        <f t="shared" si="190"/>
        <v>'S'</v>
      </c>
      <c r="S741">
        <f t="shared" si="191"/>
        <v>8</v>
      </c>
      <c r="T741" t="str">
        <f t="shared" si="192"/>
        <v>Insert into CONTA_RECEITA_DESPESA  (VERSION,ATIVO,DATE_CREATED,LAST_UPDATED,TIPO,CODIGO,DESCRICAO,DESCRICAO_DETALHADA,ANALITICO,TAMANHO) values (0,'S',sysdate,sysdate,'R','1215503300','Contribuição Patronal Oriunda de Sentenças Judiciais - Servidor Civil Inativo - Dívida Ativa','Vide descrição do código de receita principal.','S',8);</v>
      </c>
    </row>
    <row r="742" spans="1:20" ht="32" x14ac:dyDescent="0.2">
      <c r="A742" s="4" t="str">
        <f t="shared" si="193"/>
        <v>1</v>
      </c>
      <c r="B742" s="5" t="str">
        <f t="shared" si="194"/>
        <v>2</v>
      </c>
      <c r="C742" s="5" t="str">
        <f t="shared" si="195"/>
        <v>1</v>
      </c>
      <c r="D742" s="5" t="str">
        <f t="shared" si="196"/>
        <v>5</v>
      </c>
      <c r="E742" s="5" t="str">
        <f t="shared" si="197"/>
        <v>50</v>
      </c>
      <c r="F742" s="5" t="str">
        <f t="shared" si="198"/>
        <v>3</v>
      </c>
      <c r="G742" s="5" t="str">
        <f t="shared" si="199"/>
        <v>4</v>
      </c>
      <c r="H742" s="5" t="str">
        <f t="shared" si="200"/>
        <v>00</v>
      </c>
      <c r="I742" s="11">
        <v>1215503400</v>
      </c>
      <c r="J742" s="14" t="s">
        <v>789</v>
      </c>
      <c r="K742" s="6" t="s">
        <v>21</v>
      </c>
      <c r="L742" s="15" t="s">
        <v>22</v>
      </c>
      <c r="N742" t="str">
        <f t="shared" si="186"/>
        <v>1215503400</v>
      </c>
      <c r="O742" t="str">
        <f t="shared" si="187"/>
        <v>'1215503400'</v>
      </c>
      <c r="P742" t="str">
        <f t="shared" si="188"/>
        <v>'Contribuição Patronal Oriunda de Sentenças Judiciais - Servidor Civil Inativo - Dívida Ativa - Multas e Juros de Mora da Dívida Ativa'</v>
      </c>
      <c r="Q742" t="str">
        <f t="shared" si="189"/>
        <v>'Vide descrição do código de receita principal.'</v>
      </c>
      <c r="R742" t="str">
        <f t="shared" si="190"/>
        <v>'S'</v>
      </c>
      <c r="S742">
        <f t="shared" si="191"/>
        <v>8</v>
      </c>
      <c r="T742" t="str">
        <f t="shared" si="192"/>
        <v>Insert into CONTA_RECEITA_DESPESA  (VERSION,ATIVO,DATE_CREATED,LAST_UPDATED,TIPO,CODIGO,DESCRICAO,DESCRICAO_DETALHADA,ANALITICO,TAMANHO) values (0,'S',sysdate,sysdate,'R','1215503400','Contribuição Patronal Oriunda de Sentenças Judiciais - Servidor Civil Inativo - Dívida Ativa - Multas e Juros de Mora da Dívida Ativa','Vide descrição do código de receita principal.','S',8);</v>
      </c>
    </row>
    <row r="743" spans="1:20" ht="16" x14ac:dyDescent="0.2">
      <c r="A743" s="4" t="str">
        <f t="shared" si="193"/>
        <v>1</v>
      </c>
      <c r="B743" s="5" t="str">
        <f t="shared" si="194"/>
        <v>2</v>
      </c>
      <c r="C743" s="5" t="str">
        <f t="shared" si="195"/>
        <v>1</v>
      </c>
      <c r="D743" s="5" t="str">
        <f t="shared" si="196"/>
        <v>5</v>
      </c>
      <c r="E743" s="5" t="str">
        <f t="shared" si="197"/>
        <v>50</v>
      </c>
      <c r="F743" s="5" t="str">
        <f t="shared" si="198"/>
        <v>3</v>
      </c>
      <c r="G743" s="5" t="str">
        <f t="shared" si="199"/>
        <v>5</v>
      </c>
      <c r="H743" s="5" t="str">
        <f t="shared" si="200"/>
        <v>00</v>
      </c>
      <c r="I743" s="11">
        <v>1215503500</v>
      </c>
      <c r="J743" s="14" t="s">
        <v>790</v>
      </c>
      <c r="K743" s="6" t="s">
        <v>21</v>
      </c>
      <c r="L743" s="15" t="s">
        <v>22</v>
      </c>
      <c r="N743" t="str">
        <f t="shared" si="186"/>
        <v>1215503500</v>
      </c>
      <c r="O743" t="str">
        <f t="shared" si="187"/>
        <v>'1215503500'</v>
      </c>
      <c r="P743" t="str">
        <f t="shared" si="188"/>
        <v>'Contribuição Patronal Oriunda de Sentenças Judiciais - Servidor Civil Inativo - Multas'</v>
      </c>
      <c r="Q743" t="str">
        <f t="shared" si="189"/>
        <v>'Vide descrição do código de receita principal.'</v>
      </c>
      <c r="R743" t="str">
        <f t="shared" si="190"/>
        <v>'S'</v>
      </c>
      <c r="S743">
        <f t="shared" si="191"/>
        <v>8</v>
      </c>
      <c r="T743" t="str">
        <f t="shared" si="192"/>
        <v>Insert into CONTA_RECEITA_DESPESA  (VERSION,ATIVO,DATE_CREATED,LAST_UPDATED,TIPO,CODIGO,DESCRICAO,DESCRICAO_DETALHADA,ANALITICO,TAMANHO) values (0,'S',sysdate,sysdate,'R','1215503500','Contribuição Patronal Oriunda de Sentenças Judiciais - Servidor Civil Inativo - Multas','Vide descrição do código de receita principal.','S',8);</v>
      </c>
    </row>
    <row r="744" spans="1:20" ht="32" x14ac:dyDescent="0.2">
      <c r="A744" s="4" t="str">
        <f t="shared" si="193"/>
        <v>1</v>
      </c>
      <c r="B744" s="5" t="str">
        <f t="shared" si="194"/>
        <v>2</v>
      </c>
      <c r="C744" s="5" t="str">
        <f t="shared" si="195"/>
        <v>1</v>
      </c>
      <c r="D744" s="5" t="str">
        <f t="shared" si="196"/>
        <v>5</v>
      </c>
      <c r="E744" s="5" t="str">
        <f t="shared" si="197"/>
        <v>50</v>
      </c>
      <c r="F744" s="5" t="str">
        <f t="shared" si="198"/>
        <v>3</v>
      </c>
      <c r="G744" s="5" t="str">
        <f t="shared" si="199"/>
        <v>6</v>
      </c>
      <c r="H744" s="5" t="str">
        <f t="shared" si="200"/>
        <v>00</v>
      </c>
      <c r="I744" s="11">
        <v>1215503600</v>
      </c>
      <c r="J744" s="14" t="s">
        <v>791</v>
      </c>
      <c r="K744" s="6" t="s">
        <v>21</v>
      </c>
      <c r="L744" s="15" t="s">
        <v>22</v>
      </c>
      <c r="N744" t="str">
        <f t="shared" si="186"/>
        <v>1215503600</v>
      </c>
      <c r="O744" t="str">
        <f t="shared" si="187"/>
        <v>'1215503600'</v>
      </c>
      <c r="P744" t="str">
        <f t="shared" si="188"/>
        <v>'Contribuição Patronal Oriunda de Sentenças Judiciais - Servidor Civil Inativo - Juros de Mora'</v>
      </c>
      <c r="Q744" t="str">
        <f t="shared" si="189"/>
        <v>'Vide descrição do código de receita principal.'</v>
      </c>
      <c r="R744" t="str">
        <f t="shared" si="190"/>
        <v>'S'</v>
      </c>
      <c r="S744">
        <f t="shared" si="191"/>
        <v>8</v>
      </c>
      <c r="T744" t="str">
        <f t="shared" si="192"/>
        <v>Insert into CONTA_RECEITA_DESPESA  (VERSION,ATIVO,DATE_CREATED,LAST_UPDATED,TIPO,CODIGO,DESCRICAO,DESCRICAO_DETALHADA,ANALITICO,TAMANHO) values (0,'S',sysdate,sysdate,'R','1215503600','Contribuição Patronal Oriunda de Sentenças Judiciais - Servidor Civil Inativo - Juros de Mora','Vide descrição do código de receita principal.','S',8);</v>
      </c>
    </row>
    <row r="745" spans="1:20" ht="32" x14ac:dyDescent="0.2">
      <c r="A745" s="4" t="str">
        <f t="shared" si="193"/>
        <v>1</v>
      </c>
      <c r="B745" s="5" t="str">
        <f t="shared" si="194"/>
        <v>2</v>
      </c>
      <c r="C745" s="5" t="str">
        <f t="shared" si="195"/>
        <v>1</v>
      </c>
      <c r="D745" s="5" t="str">
        <f t="shared" si="196"/>
        <v>5</v>
      </c>
      <c r="E745" s="5" t="str">
        <f t="shared" si="197"/>
        <v>50</v>
      </c>
      <c r="F745" s="5" t="str">
        <f t="shared" si="198"/>
        <v>3</v>
      </c>
      <c r="G745" s="5" t="str">
        <f t="shared" si="199"/>
        <v>7</v>
      </c>
      <c r="H745" s="5" t="str">
        <f t="shared" si="200"/>
        <v>00</v>
      </c>
      <c r="I745" s="11">
        <v>1215503700</v>
      </c>
      <c r="J745" s="14" t="s">
        <v>792</v>
      </c>
      <c r="K745" s="6" t="s">
        <v>21</v>
      </c>
      <c r="L745" s="15" t="s">
        <v>22</v>
      </c>
      <c r="N745" t="str">
        <f t="shared" si="186"/>
        <v>1215503700</v>
      </c>
      <c r="O745" t="str">
        <f t="shared" si="187"/>
        <v>'1215503700'</v>
      </c>
      <c r="P745" t="str">
        <f t="shared" si="188"/>
        <v>'Contribuição Patronal Oriunda de Sentenças Judiciais - Servidor Civil Inativo - Dívida Ativa - Multas da Dívida Ativa'</v>
      </c>
      <c r="Q745" t="str">
        <f t="shared" si="189"/>
        <v>'Vide descrição do código de receita principal.'</v>
      </c>
      <c r="R745" t="str">
        <f t="shared" si="190"/>
        <v>'S'</v>
      </c>
      <c r="S745">
        <f t="shared" si="191"/>
        <v>8</v>
      </c>
      <c r="T745" t="str">
        <f t="shared" si="192"/>
        <v>Insert into CONTA_RECEITA_DESPESA  (VERSION,ATIVO,DATE_CREATED,LAST_UPDATED,TIPO,CODIGO,DESCRICAO,DESCRICAO_DETALHADA,ANALITICO,TAMANHO) values (0,'S',sysdate,sysdate,'R','1215503700','Contribuição Patronal Oriunda de Sentenças Judiciais - Servidor Civil Inativo - Dívida Ativa - Multas da Dívida Ativa','Vide descrição do código de receita principal.','S',8);</v>
      </c>
    </row>
    <row r="746" spans="1:20" ht="32" x14ac:dyDescent="0.2">
      <c r="A746" s="4" t="str">
        <f t="shared" si="193"/>
        <v>1</v>
      </c>
      <c r="B746" s="5" t="str">
        <f t="shared" si="194"/>
        <v>2</v>
      </c>
      <c r="C746" s="5" t="str">
        <f t="shared" si="195"/>
        <v>1</v>
      </c>
      <c r="D746" s="5" t="str">
        <f t="shared" si="196"/>
        <v>5</v>
      </c>
      <c r="E746" s="5" t="str">
        <f t="shared" si="197"/>
        <v>50</v>
      </c>
      <c r="F746" s="5" t="str">
        <f t="shared" si="198"/>
        <v>3</v>
      </c>
      <c r="G746" s="5" t="str">
        <f t="shared" si="199"/>
        <v>8</v>
      </c>
      <c r="H746" s="5" t="str">
        <f t="shared" si="200"/>
        <v>00</v>
      </c>
      <c r="I746" s="11">
        <v>1215503800</v>
      </c>
      <c r="J746" s="14" t="s">
        <v>793</v>
      </c>
      <c r="K746" s="6" t="s">
        <v>21</v>
      </c>
      <c r="L746" s="15" t="s">
        <v>22</v>
      </c>
      <c r="N746" t="str">
        <f t="shared" si="186"/>
        <v>1215503800</v>
      </c>
      <c r="O746" t="str">
        <f t="shared" si="187"/>
        <v>'1215503800'</v>
      </c>
      <c r="P746" t="str">
        <f t="shared" si="188"/>
        <v>'Contribuição Patronal Oriunda de Sentenças Judiciais - Servidor Civil Inativo - Juros de Mora da Dívida Ativa'</v>
      </c>
      <c r="Q746" t="str">
        <f t="shared" si="189"/>
        <v>'Vide descrição do código de receita principal.'</v>
      </c>
      <c r="R746" t="str">
        <f t="shared" si="190"/>
        <v>'S'</v>
      </c>
      <c r="S746">
        <f t="shared" si="191"/>
        <v>8</v>
      </c>
      <c r="T746" t="str">
        <f t="shared" si="192"/>
        <v>Insert into CONTA_RECEITA_DESPESA  (VERSION,ATIVO,DATE_CREATED,LAST_UPDATED,TIPO,CODIGO,DESCRICAO,DESCRICAO_DETALHADA,ANALITICO,TAMANHO) values (0,'S',sysdate,sysdate,'R','1215503800','Contribuição Patronal Oriunda de Sentenças Judiciais - Servidor Civil Inativo - Juros de Mora da Dívida Ativa','Vide descrição do código de receita principal.','S',8);</v>
      </c>
    </row>
    <row r="747" spans="1:20" ht="32" x14ac:dyDescent="0.2">
      <c r="A747" s="4" t="str">
        <f t="shared" si="193"/>
        <v>1</v>
      </c>
      <c r="B747" s="5" t="str">
        <f t="shared" si="194"/>
        <v>2</v>
      </c>
      <c r="C747" s="5" t="str">
        <f t="shared" si="195"/>
        <v>1</v>
      </c>
      <c r="D747" s="5" t="str">
        <f t="shared" si="196"/>
        <v>5</v>
      </c>
      <c r="E747" s="5" t="str">
        <f t="shared" si="197"/>
        <v>50</v>
      </c>
      <c r="F747" s="5" t="str">
        <f t="shared" si="198"/>
        <v>4</v>
      </c>
      <c r="G747" s="5" t="str">
        <f t="shared" si="199"/>
        <v>0</v>
      </c>
      <c r="H747" s="5" t="str">
        <f t="shared" si="200"/>
        <v>00</v>
      </c>
      <c r="I747" s="11">
        <v>1215504000</v>
      </c>
      <c r="J747" s="6" t="s">
        <v>794</v>
      </c>
      <c r="K747" s="6" t="s">
        <v>795</v>
      </c>
      <c r="L747" s="13" t="s">
        <v>11</v>
      </c>
      <c r="N747" t="str">
        <f t="shared" si="186"/>
        <v>1215504000</v>
      </c>
      <c r="O747" t="str">
        <f t="shared" si="187"/>
        <v>'1215504000'</v>
      </c>
      <c r="P747" t="str">
        <f t="shared" si="188"/>
        <v>'Contribuição Patronal  Oriunda de Sentenças Judiciais - Servidor Civil - Pensionistas'</v>
      </c>
      <c r="Q747" t="str">
        <f t="shared" si="189"/>
        <v>'Registra o valor da arrecadação da receita de contribuições patronais oriunda de sentenças judiciais relativas a pensionistas civis públicos para institutos de previdência social.'</v>
      </c>
      <c r="R747" t="str">
        <f t="shared" si="190"/>
        <v>'N'</v>
      </c>
      <c r="S747">
        <f t="shared" si="191"/>
        <v>7</v>
      </c>
      <c r="T747" t="str">
        <f t="shared" si="192"/>
        <v>Insert into CONTA_RECEITA_DESPESA  (VERSION,ATIVO,DATE_CREATED,LAST_UPDATED,TIPO,CODIGO,DESCRICAO,DESCRICAO_DETALHADA,ANALITICO,TAMANHO) values (0,'S',sysdate,sysdate,'R','1215504000','Contribuição Patronal  Oriunda de Sentenças Judiciais - Servidor Civil - Pensionistas','Registra o valor da arrecadação da receita de contribuições patronais oriunda de sentenças judiciais relativas a pensionistas civis públicos para institutos de previdência social.','N',7);</v>
      </c>
    </row>
    <row r="748" spans="1:20" ht="32" x14ac:dyDescent="0.2">
      <c r="A748" s="4" t="str">
        <f t="shared" si="193"/>
        <v>1</v>
      </c>
      <c r="B748" s="5" t="str">
        <f t="shared" si="194"/>
        <v>2</v>
      </c>
      <c r="C748" s="5" t="str">
        <f t="shared" si="195"/>
        <v>1</v>
      </c>
      <c r="D748" s="5" t="str">
        <f t="shared" si="196"/>
        <v>5</v>
      </c>
      <c r="E748" s="5" t="str">
        <f t="shared" si="197"/>
        <v>50</v>
      </c>
      <c r="F748" s="5" t="str">
        <f t="shared" si="198"/>
        <v>4</v>
      </c>
      <c r="G748" s="5" t="str">
        <f t="shared" si="199"/>
        <v>1</v>
      </c>
      <c r="H748" s="5" t="str">
        <f t="shared" si="200"/>
        <v>00</v>
      </c>
      <c r="I748" s="11">
        <v>1215504100</v>
      </c>
      <c r="J748" s="14" t="s">
        <v>796</v>
      </c>
      <c r="K748" s="6" t="s">
        <v>21</v>
      </c>
      <c r="L748" s="15" t="s">
        <v>22</v>
      </c>
      <c r="N748" t="str">
        <f t="shared" si="186"/>
        <v>1215504100</v>
      </c>
      <c r="O748" t="str">
        <f t="shared" si="187"/>
        <v>'1215504100'</v>
      </c>
      <c r="P748" t="str">
        <f t="shared" si="188"/>
        <v>'Contribuição Patronal  Oriunda de Sentenças Judiciais - Servidor Civil - Pensionistas - Principal'</v>
      </c>
      <c r="Q748" t="str">
        <f t="shared" si="189"/>
        <v>'Vide descrição do código de receita principal.'</v>
      </c>
      <c r="R748" t="str">
        <f t="shared" si="190"/>
        <v>'S'</v>
      </c>
      <c r="S748">
        <f t="shared" si="191"/>
        <v>8</v>
      </c>
      <c r="T748" t="str">
        <f t="shared" si="192"/>
        <v>Insert into CONTA_RECEITA_DESPESA  (VERSION,ATIVO,DATE_CREATED,LAST_UPDATED,TIPO,CODIGO,DESCRICAO,DESCRICAO_DETALHADA,ANALITICO,TAMANHO) values (0,'S',sysdate,sysdate,'R','1215504100','Contribuição Patronal  Oriunda de Sentenças Judiciais - Servidor Civil - Pensionistas - Principal','Vide descrição do código de receita principal.','S',8);</v>
      </c>
    </row>
    <row r="749" spans="1:20" ht="32" x14ac:dyDescent="0.2">
      <c r="A749" s="4" t="str">
        <f t="shared" si="193"/>
        <v>1</v>
      </c>
      <c r="B749" s="5" t="str">
        <f t="shared" si="194"/>
        <v>2</v>
      </c>
      <c r="C749" s="5" t="str">
        <f t="shared" si="195"/>
        <v>1</v>
      </c>
      <c r="D749" s="5" t="str">
        <f t="shared" si="196"/>
        <v>5</v>
      </c>
      <c r="E749" s="5" t="str">
        <f t="shared" si="197"/>
        <v>50</v>
      </c>
      <c r="F749" s="5" t="str">
        <f t="shared" si="198"/>
        <v>4</v>
      </c>
      <c r="G749" s="5" t="str">
        <f t="shared" si="199"/>
        <v>2</v>
      </c>
      <c r="H749" s="5" t="str">
        <f t="shared" si="200"/>
        <v>00</v>
      </c>
      <c r="I749" s="11">
        <v>1215504200</v>
      </c>
      <c r="J749" s="14" t="s">
        <v>797</v>
      </c>
      <c r="K749" s="6" t="s">
        <v>21</v>
      </c>
      <c r="L749" s="15" t="s">
        <v>22</v>
      </c>
      <c r="N749" t="str">
        <f t="shared" si="186"/>
        <v>1215504200</v>
      </c>
      <c r="O749" t="str">
        <f t="shared" si="187"/>
        <v>'1215504200'</v>
      </c>
      <c r="P749" t="str">
        <f t="shared" si="188"/>
        <v>'Contribuição Patronal  Oriunda de Sentenças Judiciais - Servidor Civil - Pensionistas - Multas e Juros de Mora'</v>
      </c>
      <c r="Q749" t="str">
        <f t="shared" si="189"/>
        <v>'Vide descrição do código de receita principal.'</v>
      </c>
      <c r="R749" t="str">
        <f t="shared" si="190"/>
        <v>'S'</v>
      </c>
      <c r="S749">
        <f t="shared" si="191"/>
        <v>8</v>
      </c>
      <c r="T749" t="str">
        <f t="shared" si="192"/>
        <v>Insert into CONTA_RECEITA_DESPESA  (VERSION,ATIVO,DATE_CREATED,LAST_UPDATED,TIPO,CODIGO,DESCRICAO,DESCRICAO_DETALHADA,ANALITICO,TAMANHO) values (0,'S',sysdate,sysdate,'R','1215504200','Contribuição Patronal  Oriunda de Sentenças Judiciais - Servidor Civil - Pensionistas - Multas e Juros de Mora','Vide descrição do código de receita principal.','S',8);</v>
      </c>
    </row>
    <row r="750" spans="1:20" ht="32" x14ac:dyDescent="0.2">
      <c r="A750" s="4" t="str">
        <f t="shared" si="193"/>
        <v>1</v>
      </c>
      <c r="B750" s="5" t="str">
        <f t="shared" si="194"/>
        <v>2</v>
      </c>
      <c r="C750" s="5" t="str">
        <f t="shared" si="195"/>
        <v>1</v>
      </c>
      <c r="D750" s="5" t="str">
        <f t="shared" si="196"/>
        <v>5</v>
      </c>
      <c r="E750" s="5" t="str">
        <f t="shared" si="197"/>
        <v>50</v>
      </c>
      <c r="F750" s="5" t="str">
        <f t="shared" si="198"/>
        <v>4</v>
      </c>
      <c r="G750" s="5" t="str">
        <f t="shared" si="199"/>
        <v>3</v>
      </c>
      <c r="H750" s="5" t="str">
        <f t="shared" si="200"/>
        <v>00</v>
      </c>
      <c r="I750" s="11">
        <v>1215504300</v>
      </c>
      <c r="J750" s="14" t="s">
        <v>798</v>
      </c>
      <c r="K750" s="6" t="s">
        <v>21</v>
      </c>
      <c r="L750" s="15" t="s">
        <v>22</v>
      </c>
      <c r="N750" t="str">
        <f t="shared" si="186"/>
        <v>1215504300</v>
      </c>
      <c r="O750" t="str">
        <f t="shared" si="187"/>
        <v>'1215504300'</v>
      </c>
      <c r="P750" t="str">
        <f t="shared" si="188"/>
        <v>'Contribuição Patronal  Oriunda de Sentenças Judiciais - Servidor Civil - Pensionistas - Dívida Ativa'</v>
      </c>
      <c r="Q750" t="str">
        <f t="shared" si="189"/>
        <v>'Vide descrição do código de receita principal.'</v>
      </c>
      <c r="R750" t="str">
        <f t="shared" si="190"/>
        <v>'S'</v>
      </c>
      <c r="S750">
        <f t="shared" si="191"/>
        <v>8</v>
      </c>
      <c r="T750" t="str">
        <f t="shared" si="192"/>
        <v>Insert into CONTA_RECEITA_DESPESA  (VERSION,ATIVO,DATE_CREATED,LAST_UPDATED,TIPO,CODIGO,DESCRICAO,DESCRICAO_DETALHADA,ANALITICO,TAMANHO) values (0,'S',sysdate,sysdate,'R','1215504300','Contribuição Patronal  Oriunda de Sentenças Judiciais - Servidor Civil - Pensionistas - Dívida Ativa','Vide descrição do código de receita principal.','S',8);</v>
      </c>
    </row>
    <row r="751" spans="1:20" ht="32" x14ac:dyDescent="0.2">
      <c r="A751" s="4" t="str">
        <f t="shared" si="193"/>
        <v>1</v>
      </c>
      <c r="B751" s="5" t="str">
        <f t="shared" si="194"/>
        <v>2</v>
      </c>
      <c r="C751" s="5" t="str">
        <f t="shared" si="195"/>
        <v>1</v>
      </c>
      <c r="D751" s="5" t="str">
        <f t="shared" si="196"/>
        <v>5</v>
      </c>
      <c r="E751" s="5" t="str">
        <f t="shared" si="197"/>
        <v>50</v>
      </c>
      <c r="F751" s="5" t="str">
        <f t="shared" si="198"/>
        <v>4</v>
      </c>
      <c r="G751" s="5" t="str">
        <f t="shared" si="199"/>
        <v>4</v>
      </c>
      <c r="H751" s="5" t="str">
        <f t="shared" si="200"/>
        <v>00</v>
      </c>
      <c r="I751" s="11">
        <v>1215504400</v>
      </c>
      <c r="J751" s="14" t="s">
        <v>799</v>
      </c>
      <c r="K751" s="6" t="s">
        <v>21</v>
      </c>
      <c r="L751" s="15" t="s">
        <v>22</v>
      </c>
      <c r="N751" t="str">
        <f t="shared" si="186"/>
        <v>1215504400</v>
      </c>
      <c r="O751" t="str">
        <f t="shared" si="187"/>
        <v>'1215504400'</v>
      </c>
      <c r="P751" t="str">
        <f t="shared" si="188"/>
        <v>'Contribuição Patronal  Oriunda de Sentenças Judiciais - Servidor Civil - Pensionistas - Dívida Ativa - Multas e Juros de Mora da Dívida Ativa'</v>
      </c>
      <c r="Q751" t="str">
        <f t="shared" si="189"/>
        <v>'Vide descrição do código de receita principal.'</v>
      </c>
      <c r="R751" t="str">
        <f t="shared" si="190"/>
        <v>'S'</v>
      </c>
      <c r="S751">
        <f t="shared" si="191"/>
        <v>8</v>
      </c>
      <c r="T751" t="str">
        <f t="shared" si="192"/>
        <v>Insert into CONTA_RECEITA_DESPESA  (VERSION,ATIVO,DATE_CREATED,LAST_UPDATED,TIPO,CODIGO,DESCRICAO,DESCRICAO_DETALHADA,ANALITICO,TAMANHO) values (0,'S',sysdate,sysdate,'R','1215504400','Contribuição Patronal  Oriunda de Sentenças Judiciais - Servidor Civil - Pensionistas - Dívida Ativa - Multas e Juros de Mora da Dívida Ativa','Vide descrição do código de receita principal.','S',8);</v>
      </c>
    </row>
    <row r="752" spans="1:20" ht="32" x14ac:dyDescent="0.2">
      <c r="A752" s="4" t="str">
        <f t="shared" si="193"/>
        <v>1</v>
      </c>
      <c r="B752" s="5" t="str">
        <f t="shared" si="194"/>
        <v>2</v>
      </c>
      <c r="C752" s="5" t="str">
        <f t="shared" si="195"/>
        <v>1</v>
      </c>
      <c r="D752" s="5" t="str">
        <f t="shared" si="196"/>
        <v>5</v>
      </c>
      <c r="E752" s="5" t="str">
        <f t="shared" si="197"/>
        <v>50</v>
      </c>
      <c r="F752" s="5" t="str">
        <f t="shared" si="198"/>
        <v>4</v>
      </c>
      <c r="G752" s="5" t="str">
        <f t="shared" si="199"/>
        <v>5</v>
      </c>
      <c r="H752" s="5" t="str">
        <f t="shared" si="200"/>
        <v>00</v>
      </c>
      <c r="I752" s="11">
        <v>1215504500</v>
      </c>
      <c r="J752" s="14" t="s">
        <v>800</v>
      </c>
      <c r="K752" s="6" t="s">
        <v>21</v>
      </c>
      <c r="L752" s="15" t="s">
        <v>22</v>
      </c>
      <c r="N752" t="str">
        <f t="shared" si="186"/>
        <v>1215504500</v>
      </c>
      <c r="O752" t="str">
        <f t="shared" si="187"/>
        <v>'1215504500'</v>
      </c>
      <c r="P752" t="str">
        <f t="shared" si="188"/>
        <v>'Contribuição Patronal  Oriunda de Sentenças Judiciais - Servidor Civil - Pensionistas - Multas'</v>
      </c>
      <c r="Q752" t="str">
        <f t="shared" si="189"/>
        <v>'Vide descrição do código de receita principal.'</v>
      </c>
      <c r="R752" t="str">
        <f t="shared" si="190"/>
        <v>'S'</v>
      </c>
      <c r="S752">
        <f t="shared" si="191"/>
        <v>8</v>
      </c>
      <c r="T752" t="str">
        <f t="shared" si="192"/>
        <v>Insert into CONTA_RECEITA_DESPESA  (VERSION,ATIVO,DATE_CREATED,LAST_UPDATED,TIPO,CODIGO,DESCRICAO,DESCRICAO_DETALHADA,ANALITICO,TAMANHO) values (0,'S',sysdate,sysdate,'R','1215504500','Contribuição Patronal  Oriunda de Sentenças Judiciais - Servidor Civil - Pensionistas - Multas','Vide descrição do código de receita principal.','S',8);</v>
      </c>
    </row>
    <row r="753" spans="1:20" ht="32" x14ac:dyDescent="0.2">
      <c r="A753" s="4" t="str">
        <f t="shared" si="193"/>
        <v>1</v>
      </c>
      <c r="B753" s="5" t="str">
        <f t="shared" si="194"/>
        <v>2</v>
      </c>
      <c r="C753" s="5" t="str">
        <f t="shared" si="195"/>
        <v>1</v>
      </c>
      <c r="D753" s="5" t="str">
        <f t="shared" si="196"/>
        <v>5</v>
      </c>
      <c r="E753" s="5" t="str">
        <f t="shared" si="197"/>
        <v>50</v>
      </c>
      <c r="F753" s="5" t="str">
        <f t="shared" si="198"/>
        <v>4</v>
      </c>
      <c r="G753" s="5" t="str">
        <f t="shared" si="199"/>
        <v>6</v>
      </c>
      <c r="H753" s="5" t="str">
        <f t="shared" si="200"/>
        <v>00</v>
      </c>
      <c r="I753" s="11">
        <v>1215504600</v>
      </c>
      <c r="J753" s="14" t="s">
        <v>801</v>
      </c>
      <c r="K753" s="6" t="s">
        <v>21</v>
      </c>
      <c r="L753" s="15" t="s">
        <v>22</v>
      </c>
      <c r="N753" t="str">
        <f t="shared" si="186"/>
        <v>1215504600</v>
      </c>
      <c r="O753" t="str">
        <f t="shared" si="187"/>
        <v>'1215504600'</v>
      </c>
      <c r="P753" t="str">
        <f t="shared" si="188"/>
        <v>'Contribuição Patronal  Oriunda de Sentenças Judiciais - Servidor Civil - Pensionistas - Juros de Mora'</v>
      </c>
      <c r="Q753" t="str">
        <f t="shared" si="189"/>
        <v>'Vide descrição do código de receita principal.'</v>
      </c>
      <c r="R753" t="str">
        <f t="shared" si="190"/>
        <v>'S'</v>
      </c>
      <c r="S753">
        <f t="shared" si="191"/>
        <v>8</v>
      </c>
      <c r="T753" t="str">
        <f t="shared" si="192"/>
        <v>Insert into CONTA_RECEITA_DESPESA  (VERSION,ATIVO,DATE_CREATED,LAST_UPDATED,TIPO,CODIGO,DESCRICAO,DESCRICAO_DETALHADA,ANALITICO,TAMANHO) values (0,'S',sysdate,sysdate,'R','1215504600','Contribuição Patronal  Oriunda de Sentenças Judiciais - Servidor Civil - Pensionistas - Juros de Mora','Vide descrição do código de receita principal.','S',8);</v>
      </c>
    </row>
    <row r="754" spans="1:20" ht="32" x14ac:dyDescent="0.2">
      <c r="A754" s="4" t="str">
        <f t="shared" si="193"/>
        <v>1</v>
      </c>
      <c r="B754" s="5" t="str">
        <f t="shared" si="194"/>
        <v>2</v>
      </c>
      <c r="C754" s="5" t="str">
        <f t="shared" si="195"/>
        <v>1</v>
      </c>
      <c r="D754" s="5" t="str">
        <f t="shared" si="196"/>
        <v>5</v>
      </c>
      <c r="E754" s="5" t="str">
        <f t="shared" si="197"/>
        <v>50</v>
      </c>
      <c r="F754" s="5" t="str">
        <f t="shared" si="198"/>
        <v>4</v>
      </c>
      <c r="G754" s="5" t="str">
        <f t="shared" si="199"/>
        <v>7</v>
      </c>
      <c r="H754" s="5" t="str">
        <f t="shared" si="200"/>
        <v>00</v>
      </c>
      <c r="I754" s="11">
        <v>1215504700</v>
      </c>
      <c r="J754" s="14" t="s">
        <v>802</v>
      </c>
      <c r="K754" s="6" t="s">
        <v>21</v>
      </c>
      <c r="L754" s="15" t="s">
        <v>22</v>
      </c>
      <c r="N754" t="str">
        <f t="shared" si="186"/>
        <v>1215504700</v>
      </c>
      <c r="O754" t="str">
        <f t="shared" si="187"/>
        <v>'1215504700'</v>
      </c>
      <c r="P754" t="str">
        <f t="shared" si="188"/>
        <v>'Contribuição Patronal  Oriunda de Sentenças Judiciais - Servidor Civil - Pensionistas - Dívida Ativa - Multas da Dívida Ativa'</v>
      </c>
      <c r="Q754" t="str">
        <f t="shared" si="189"/>
        <v>'Vide descrição do código de receita principal.'</v>
      </c>
      <c r="R754" t="str">
        <f t="shared" si="190"/>
        <v>'S'</v>
      </c>
      <c r="S754">
        <f t="shared" si="191"/>
        <v>8</v>
      </c>
      <c r="T754" t="str">
        <f t="shared" si="192"/>
        <v>Insert into CONTA_RECEITA_DESPESA  (VERSION,ATIVO,DATE_CREATED,LAST_UPDATED,TIPO,CODIGO,DESCRICAO,DESCRICAO_DETALHADA,ANALITICO,TAMANHO) values (0,'S',sysdate,sysdate,'R','1215504700','Contribuição Patronal  Oriunda de Sentenças Judiciais - Servidor Civil - Pensionistas - Dívida Ativa - Multas da Dívida Ativa','Vide descrição do código de receita principal.','S',8);</v>
      </c>
    </row>
    <row r="755" spans="1:20" ht="32" x14ac:dyDescent="0.2">
      <c r="A755" s="4" t="str">
        <f t="shared" si="193"/>
        <v>1</v>
      </c>
      <c r="B755" s="5" t="str">
        <f t="shared" si="194"/>
        <v>2</v>
      </c>
      <c r="C755" s="5" t="str">
        <f t="shared" si="195"/>
        <v>1</v>
      </c>
      <c r="D755" s="5" t="str">
        <f t="shared" si="196"/>
        <v>5</v>
      </c>
      <c r="E755" s="5" t="str">
        <f t="shared" si="197"/>
        <v>50</v>
      </c>
      <c r="F755" s="5" t="str">
        <f t="shared" si="198"/>
        <v>4</v>
      </c>
      <c r="G755" s="5" t="str">
        <f t="shared" si="199"/>
        <v>8</v>
      </c>
      <c r="H755" s="5" t="str">
        <f t="shared" si="200"/>
        <v>00</v>
      </c>
      <c r="I755" s="11">
        <v>1215504800</v>
      </c>
      <c r="J755" s="14" t="s">
        <v>803</v>
      </c>
      <c r="K755" s="6" t="s">
        <v>21</v>
      </c>
      <c r="L755" s="15" t="s">
        <v>22</v>
      </c>
      <c r="N755" t="str">
        <f t="shared" si="186"/>
        <v>1215504800</v>
      </c>
      <c r="O755" t="str">
        <f t="shared" si="187"/>
        <v>'1215504800'</v>
      </c>
      <c r="P755" t="str">
        <f t="shared" si="188"/>
        <v>'Contribuição Patronal  Oriunda de Sentenças Judiciais - Servidor Civil - Pensionistas - Juros de Mora da Dívida Ativa'</v>
      </c>
      <c r="Q755" t="str">
        <f t="shared" si="189"/>
        <v>'Vide descrição do código de receita principal.'</v>
      </c>
      <c r="R755" t="str">
        <f t="shared" si="190"/>
        <v>'S'</v>
      </c>
      <c r="S755">
        <f t="shared" si="191"/>
        <v>8</v>
      </c>
      <c r="T755" t="str">
        <f t="shared" si="192"/>
        <v>Insert into CONTA_RECEITA_DESPESA  (VERSION,ATIVO,DATE_CREATED,LAST_UPDATED,TIPO,CODIGO,DESCRICAO,DESCRICAO_DETALHADA,ANALITICO,TAMANHO) values (0,'S',sysdate,sysdate,'R','1215504800','Contribuição Patronal  Oriunda de Sentenças Judiciais - Servidor Civil - Pensionistas - Juros de Mora da Dívida Ativa','Vide descrição do código de receita principal.','S',8);</v>
      </c>
    </row>
    <row r="756" spans="1:20" ht="48" x14ac:dyDescent="0.2">
      <c r="A756" s="4" t="str">
        <f t="shared" si="193"/>
        <v>1</v>
      </c>
      <c r="B756" s="5" t="str">
        <f t="shared" si="194"/>
        <v>2</v>
      </c>
      <c r="C756" s="5" t="str">
        <f t="shared" si="195"/>
        <v>1</v>
      </c>
      <c r="D756" s="5" t="str">
        <f t="shared" si="196"/>
        <v>5</v>
      </c>
      <c r="E756" s="5" t="str">
        <f t="shared" si="197"/>
        <v>51</v>
      </c>
      <c r="F756" s="5" t="str">
        <f t="shared" si="198"/>
        <v>0</v>
      </c>
      <c r="G756" s="5" t="str">
        <f t="shared" si="199"/>
        <v>0</v>
      </c>
      <c r="H756" s="5" t="str">
        <f t="shared" si="200"/>
        <v>00</v>
      </c>
      <c r="I756" s="11">
        <v>1215510000</v>
      </c>
      <c r="J756" s="6" t="s">
        <v>804</v>
      </c>
      <c r="K756" s="6" t="s">
        <v>805</v>
      </c>
      <c r="L756" s="13" t="s">
        <v>11</v>
      </c>
      <c r="N756" t="str">
        <f t="shared" si="186"/>
        <v>1215510000</v>
      </c>
      <c r="O756" t="str">
        <f t="shared" si="187"/>
        <v>'1215510000'</v>
      </c>
      <c r="P756" t="str">
        <f t="shared" si="188"/>
        <v>'Contribuição Patronal - Parcelamentos'</v>
      </c>
      <c r="Q756" t="str">
        <f t="shared" si="189"/>
        <v>'Agrega a receita de parcelamentos de contribuição dos entes, específica para Estados, DF e Municípios, bem como seus órgãos e entidades obrigadas, para o custeio do Plano de Seguridade Social do Serviço Público.'</v>
      </c>
      <c r="R756" t="str">
        <f t="shared" si="190"/>
        <v>'N'</v>
      </c>
      <c r="S756">
        <f t="shared" si="191"/>
        <v>6</v>
      </c>
      <c r="T756" t="str">
        <f t="shared" si="192"/>
        <v>Insert into CONTA_RECEITA_DESPESA  (VERSION,ATIVO,DATE_CREATED,LAST_UPDATED,TIPO,CODIGO,DESCRICAO,DESCRICAO_DETALHADA,ANALITICO,TAMANHO) values (0,'S',sysdate,sysdate,'R','1215510000','Contribuição Patronal - Parcelamentos','Agrega a receita de parcelamentos de contribuição dos entes, específica para Estados, DF e Municípios, bem como seus órgãos e entidades obrigadas, para o custeio do Plano de Seguridade Social do Serviço Público.','N',6);</v>
      </c>
    </row>
    <row r="757" spans="1:20" ht="32" x14ac:dyDescent="0.2">
      <c r="A757" s="4" t="str">
        <f t="shared" si="193"/>
        <v>1</v>
      </c>
      <c r="B757" s="5" t="str">
        <f t="shared" si="194"/>
        <v>2</v>
      </c>
      <c r="C757" s="5" t="str">
        <f t="shared" si="195"/>
        <v>1</v>
      </c>
      <c r="D757" s="5" t="str">
        <f t="shared" si="196"/>
        <v>5</v>
      </c>
      <c r="E757" s="5" t="str">
        <f t="shared" si="197"/>
        <v>51</v>
      </c>
      <c r="F757" s="5" t="str">
        <f t="shared" si="198"/>
        <v>1</v>
      </c>
      <c r="G757" s="5" t="str">
        <f t="shared" si="199"/>
        <v>0</v>
      </c>
      <c r="H757" s="5" t="str">
        <f t="shared" si="200"/>
        <v>00</v>
      </c>
      <c r="I757" s="11">
        <v>1215511000</v>
      </c>
      <c r="J757" s="6" t="s">
        <v>806</v>
      </c>
      <c r="K757" s="6" t="s">
        <v>807</v>
      </c>
      <c r="L757" s="13" t="s">
        <v>11</v>
      </c>
      <c r="N757" t="str">
        <f t="shared" si="186"/>
        <v>1215511000</v>
      </c>
      <c r="O757" t="str">
        <f t="shared" si="187"/>
        <v>'1215511000'</v>
      </c>
      <c r="P757" t="str">
        <f t="shared" si="188"/>
        <v>'Contribuição Patronal - Servidor Civil Ativo - Parcelamentos'</v>
      </c>
      <c r="Q757" t="str">
        <f t="shared" si="189"/>
        <v>'Registra o valor da arrecadação por meio de parcelamento da receita de contribuições patronais relativas aos servidores civis ativos para institutos de previdência social.'</v>
      </c>
      <c r="R757" t="str">
        <f t="shared" si="190"/>
        <v>'N'</v>
      </c>
      <c r="S757">
        <f t="shared" si="191"/>
        <v>7</v>
      </c>
      <c r="T757" t="str">
        <f t="shared" si="192"/>
        <v>Insert into CONTA_RECEITA_DESPESA  (VERSION,ATIVO,DATE_CREATED,LAST_UPDATED,TIPO,CODIGO,DESCRICAO,DESCRICAO_DETALHADA,ANALITICO,TAMANHO) values (0,'S',sysdate,sysdate,'R','1215511000','Contribuição Patronal - Servidor Civil Ativo - Parcelamentos','Registra o valor da arrecadação por meio de parcelamento da receita de contribuições patronais relativas aos servidores civis ativos para institutos de previdência social.','N',7);</v>
      </c>
    </row>
    <row r="758" spans="1:20" ht="16" x14ac:dyDescent="0.2">
      <c r="A758" s="4" t="str">
        <f t="shared" si="193"/>
        <v>1</v>
      </c>
      <c r="B758" s="5" t="str">
        <f t="shared" si="194"/>
        <v>2</v>
      </c>
      <c r="C758" s="5" t="str">
        <f t="shared" si="195"/>
        <v>1</v>
      </c>
      <c r="D758" s="5" t="str">
        <f t="shared" si="196"/>
        <v>5</v>
      </c>
      <c r="E758" s="5" t="str">
        <f t="shared" si="197"/>
        <v>51</v>
      </c>
      <c r="F758" s="5" t="str">
        <f t="shared" si="198"/>
        <v>1</v>
      </c>
      <c r="G758" s="5" t="str">
        <f t="shared" si="199"/>
        <v>1</v>
      </c>
      <c r="H758" s="5" t="str">
        <f t="shared" si="200"/>
        <v>00</v>
      </c>
      <c r="I758" s="11">
        <v>1215511100</v>
      </c>
      <c r="J758" s="14" t="s">
        <v>808</v>
      </c>
      <c r="K758" s="6" t="s">
        <v>21</v>
      </c>
      <c r="L758" s="15" t="s">
        <v>22</v>
      </c>
      <c r="N758" t="str">
        <f t="shared" si="186"/>
        <v>1215511100</v>
      </c>
      <c r="O758" t="str">
        <f t="shared" si="187"/>
        <v>'1215511100'</v>
      </c>
      <c r="P758" t="str">
        <f t="shared" si="188"/>
        <v>'Contribuição Patronal - Servidor Civil Ativo - Parcelamentos - Principal'</v>
      </c>
      <c r="Q758" t="str">
        <f t="shared" si="189"/>
        <v>'Vide descrição do código de receita principal.'</v>
      </c>
      <c r="R758" t="str">
        <f t="shared" si="190"/>
        <v>'S'</v>
      </c>
      <c r="S758">
        <f t="shared" si="191"/>
        <v>8</v>
      </c>
      <c r="T758" t="str">
        <f t="shared" si="192"/>
        <v>Insert into CONTA_RECEITA_DESPESA  (VERSION,ATIVO,DATE_CREATED,LAST_UPDATED,TIPO,CODIGO,DESCRICAO,DESCRICAO_DETALHADA,ANALITICO,TAMANHO) values (0,'S',sysdate,sysdate,'R','1215511100','Contribuição Patronal - Servidor Civil Ativo - Parcelamentos - Principal','Vide descrição do código de receita principal.','S',8);</v>
      </c>
    </row>
    <row r="759" spans="1:20" ht="16" x14ac:dyDescent="0.2">
      <c r="A759" s="4" t="str">
        <f t="shared" si="193"/>
        <v>1</v>
      </c>
      <c r="B759" s="5" t="str">
        <f t="shared" si="194"/>
        <v>2</v>
      </c>
      <c r="C759" s="5" t="str">
        <f t="shared" si="195"/>
        <v>1</v>
      </c>
      <c r="D759" s="5" t="str">
        <f t="shared" si="196"/>
        <v>5</v>
      </c>
      <c r="E759" s="5" t="str">
        <f t="shared" si="197"/>
        <v>51</v>
      </c>
      <c r="F759" s="5" t="str">
        <f t="shared" si="198"/>
        <v>1</v>
      </c>
      <c r="G759" s="5" t="str">
        <f t="shared" si="199"/>
        <v>2</v>
      </c>
      <c r="H759" s="5" t="str">
        <f t="shared" si="200"/>
        <v>00</v>
      </c>
      <c r="I759" s="11">
        <v>1215511200</v>
      </c>
      <c r="J759" s="14" t="s">
        <v>809</v>
      </c>
      <c r="K759" s="6" t="s">
        <v>21</v>
      </c>
      <c r="L759" s="15" t="s">
        <v>22</v>
      </c>
      <c r="N759" t="str">
        <f t="shared" si="186"/>
        <v>1215511200</v>
      </c>
      <c r="O759" t="str">
        <f t="shared" si="187"/>
        <v>'1215511200'</v>
      </c>
      <c r="P759" t="str">
        <f t="shared" si="188"/>
        <v>'Contribuição Patronal - Servidor Civil Ativo - Parcelamentos - Multas e Juros de Mora'</v>
      </c>
      <c r="Q759" t="str">
        <f t="shared" si="189"/>
        <v>'Vide descrição do código de receita principal.'</v>
      </c>
      <c r="R759" t="str">
        <f t="shared" si="190"/>
        <v>'S'</v>
      </c>
      <c r="S759">
        <f t="shared" si="191"/>
        <v>8</v>
      </c>
      <c r="T759" t="str">
        <f t="shared" si="192"/>
        <v>Insert into CONTA_RECEITA_DESPESA  (VERSION,ATIVO,DATE_CREATED,LAST_UPDATED,TIPO,CODIGO,DESCRICAO,DESCRICAO_DETALHADA,ANALITICO,TAMANHO) values (0,'S',sysdate,sysdate,'R','1215511200','Contribuição Patronal - Servidor Civil Ativo - Parcelamentos - Multas e Juros de Mora','Vide descrição do código de receita principal.','S',8);</v>
      </c>
    </row>
    <row r="760" spans="1:20" ht="16" x14ac:dyDescent="0.2">
      <c r="A760" s="4" t="str">
        <f t="shared" si="193"/>
        <v>1</v>
      </c>
      <c r="B760" s="5" t="str">
        <f t="shared" si="194"/>
        <v>2</v>
      </c>
      <c r="C760" s="5" t="str">
        <f t="shared" si="195"/>
        <v>1</v>
      </c>
      <c r="D760" s="5" t="str">
        <f t="shared" si="196"/>
        <v>5</v>
      </c>
      <c r="E760" s="5" t="str">
        <f t="shared" si="197"/>
        <v>51</v>
      </c>
      <c r="F760" s="5" t="str">
        <f t="shared" si="198"/>
        <v>1</v>
      </c>
      <c r="G760" s="5" t="str">
        <f t="shared" si="199"/>
        <v>3</v>
      </c>
      <c r="H760" s="5" t="str">
        <f t="shared" si="200"/>
        <v>00</v>
      </c>
      <c r="I760" s="11">
        <v>1215511300</v>
      </c>
      <c r="J760" s="14" t="s">
        <v>810</v>
      </c>
      <c r="K760" s="6" t="s">
        <v>21</v>
      </c>
      <c r="L760" s="15" t="s">
        <v>22</v>
      </c>
      <c r="N760" t="str">
        <f t="shared" si="186"/>
        <v>1215511300</v>
      </c>
      <c r="O760" t="str">
        <f t="shared" si="187"/>
        <v>'1215511300'</v>
      </c>
      <c r="P760" t="str">
        <f t="shared" si="188"/>
        <v>'Contribuição Patronal - Servidor Civil Ativo - Parcelamentos - Dívida Ativa'</v>
      </c>
      <c r="Q760" t="str">
        <f t="shared" si="189"/>
        <v>'Vide descrição do código de receita principal.'</v>
      </c>
      <c r="R760" t="str">
        <f t="shared" si="190"/>
        <v>'S'</v>
      </c>
      <c r="S760">
        <f t="shared" si="191"/>
        <v>8</v>
      </c>
      <c r="T760" t="str">
        <f t="shared" si="192"/>
        <v>Insert into CONTA_RECEITA_DESPESA  (VERSION,ATIVO,DATE_CREATED,LAST_UPDATED,TIPO,CODIGO,DESCRICAO,DESCRICAO_DETALHADA,ANALITICO,TAMANHO) values (0,'S',sysdate,sysdate,'R','1215511300','Contribuição Patronal - Servidor Civil Ativo - Parcelamentos - Dívida Ativa','Vide descrição do código de receita principal.','S',8);</v>
      </c>
    </row>
    <row r="761" spans="1:20" ht="32" x14ac:dyDescent="0.2">
      <c r="A761" s="4" t="str">
        <f t="shared" si="193"/>
        <v>1</v>
      </c>
      <c r="B761" s="5" t="str">
        <f t="shared" si="194"/>
        <v>2</v>
      </c>
      <c r="C761" s="5" t="str">
        <f t="shared" si="195"/>
        <v>1</v>
      </c>
      <c r="D761" s="5" t="str">
        <f t="shared" si="196"/>
        <v>5</v>
      </c>
      <c r="E761" s="5" t="str">
        <f t="shared" si="197"/>
        <v>51</v>
      </c>
      <c r="F761" s="5" t="str">
        <f t="shared" si="198"/>
        <v>1</v>
      </c>
      <c r="G761" s="5" t="str">
        <f t="shared" si="199"/>
        <v>4</v>
      </c>
      <c r="H761" s="5" t="str">
        <f t="shared" si="200"/>
        <v>00</v>
      </c>
      <c r="I761" s="11">
        <v>1215511400</v>
      </c>
      <c r="J761" s="14" t="s">
        <v>811</v>
      </c>
      <c r="K761" s="6" t="s">
        <v>21</v>
      </c>
      <c r="L761" s="15" t="s">
        <v>22</v>
      </c>
      <c r="N761" t="str">
        <f t="shared" si="186"/>
        <v>1215511400</v>
      </c>
      <c r="O761" t="str">
        <f t="shared" si="187"/>
        <v>'1215511400'</v>
      </c>
      <c r="P761" t="str">
        <f t="shared" si="188"/>
        <v>'Contribuição Patronal - Servidor Civil Ativo - Parcelamentos - Dívida Ativa - Multas e Juros de Mora da Dívida Ativa'</v>
      </c>
      <c r="Q761" t="str">
        <f t="shared" si="189"/>
        <v>'Vide descrição do código de receita principal.'</v>
      </c>
      <c r="R761" t="str">
        <f t="shared" si="190"/>
        <v>'S'</v>
      </c>
      <c r="S761">
        <f t="shared" si="191"/>
        <v>8</v>
      </c>
      <c r="T761" t="str">
        <f t="shared" si="192"/>
        <v>Insert into CONTA_RECEITA_DESPESA  (VERSION,ATIVO,DATE_CREATED,LAST_UPDATED,TIPO,CODIGO,DESCRICAO,DESCRICAO_DETALHADA,ANALITICO,TAMANHO) values (0,'S',sysdate,sysdate,'R','1215511400','Contribuição Patronal - Servidor Civil Ativo - Parcelamentos - Dívida Ativa - Multas e Juros de Mora da Dívida Ativa','Vide descrição do código de receita principal.','S',8);</v>
      </c>
    </row>
    <row r="762" spans="1:20" ht="16" x14ac:dyDescent="0.2">
      <c r="A762" s="4" t="str">
        <f t="shared" si="193"/>
        <v>1</v>
      </c>
      <c r="B762" s="5" t="str">
        <f t="shared" si="194"/>
        <v>2</v>
      </c>
      <c r="C762" s="5" t="str">
        <f t="shared" si="195"/>
        <v>1</v>
      </c>
      <c r="D762" s="5" t="str">
        <f t="shared" si="196"/>
        <v>5</v>
      </c>
      <c r="E762" s="5" t="str">
        <f t="shared" si="197"/>
        <v>51</v>
      </c>
      <c r="F762" s="5" t="str">
        <f t="shared" si="198"/>
        <v>1</v>
      </c>
      <c r="G762" s="5" t="str">
        <f t="shared" si="199"/>
        <v>5</v>
      </c>
      <c r="H762" s="5" t="str">
        <f t="shared" si="200"/>
        <v>00</v>
      </c>
      <c r="I762" s="11">
        <v>1215511500</v>
      </c>
      <c r="J762" s="14" t="s">
        <v>812</v>
      </c>
      <c r="K762" s="6" t="s">
        <v>21</v>
      </c>
      <c r="L762" s="15" t="s">
        <v>22</v>
      </c>
      <c r="N762" t="str">
        <f t="shared" si="186"/>
        <v>1215511500</v>
      </c>
      <c r="O762" t="str">
        <f t="shared" si="187"/>
        <v>'1215511500'</v>
      </c>
      <c r="P762" t="str">
        <f t="shared" si="188"/>
        <v>'Contribuição Patronal - Servidor Civil Ativo - Parcelamentos - Multas'</v>
      </c>
      <c r="Q762" t="str">
        <f t="shared" si="189"/>
        <v>'Vide descrição do código de receita principal.'</v>
      </c>
      <c r="R762" t="str">
        <f t="shared" si="190"/>
        <v>'S'</v>
      </c>
      <c r="S762">
        <f t="shared" si="191"/>
        <v>8</v>
      </c>
      <c r="T762" t="str">
        <f t="shared" si="192"/>
        <v>Insert into CONTA_RECEITA_DESPESA  (VERSION,ATIVO,DATE_CREATED,LAST_UPDATED,TIPO,CODIGO,DESCRICAO,DESCRICAO_DETALHADA,ANALITICO,TAMANHO) values (0,'S',sysdate,sysdate,'R','1215511500','Contribuição Patronal - Servidor Civil Ativo - Parcelamentos - Multas','Vide descrição do código de receita principal.','S',8);</v>
      </c>
    </row>
    <row r="763" spans="1:20" ht="105.75" customHeight="1" x14ac:dyDescent="0.2">
      <c r="A763" s="4" t="str">
        <f t="shared" si="193"/>
        <v>1</v>
      </c>
      <c r="B763" s="5" t="str">
        <f t="shared" si="194"/>
        <v>2</v>
      </c>
      <c r="C763" s="5" t="str">
        <f t="shared" si="195"/>
        <v>1</v>
      </c>
      <c r="D763" s="5" t="str">
        <f t="shared" si="196"/>
        <v>5</v>
      </c>
      <c r="E763" s="5" t="str">
        <f t="shared" si="197"/>
        <v>51</v>
      </c>
      <c r="F763" s="5" t="str">
        <f t="shared" si="198"/>
        <v>1</v>
      </c>
      <c r="G763" s="5" t="str">
        <f t="shared" si="199"/>
        <v>6</v>
      </c>
      <c r="H763" s="5" t="str">
        <f t="shared" si="200"/>
        <v>00</v>
      </c>
      <c r="I763" s="11">
        <v>1215511600</v>
      </c>
      <c r="J763" s="14" t="s">
        <v>813</v>
      </c>
      <c r="K763" s="6" t="s">
        <v>21</v>
      </c>
      <c r="L763" s="15" t="s">
        <v>22</v>
      </c>
      <c r="N763" t="str">
        <f t="shared" si="186"/>
        <v>1215511600</v>
      </c>
      <c r="O763" t="str">
        <f t="shared" si="187"/>
        <v>'1215511600'</v>
      </c>
      <c r="P763" t="str">
        <f t="shared" si="188"/>
        <v>'Contribuição Patronal - Servidor Civil Ativo - Parcelamentos - Juros de Mora'</v>
      </c>
      <c r="Q763" t="str">
        <f t="shared" si="189"/>
        <v>'Vide descrição do código de receita principal.'</v>
      </c>
      <c r="R763" t="str">
        <f t="shared" si="190"/>
        <v>'S'</v>
      </c>
      <c r="S763">
        <f t="shared" si="191"/>
        <v>8</v>
      </c>
      <c r="T763" t="str">
        <f t="shared" si="192"/>
        <v>Insert into CONTA_RECEITA_DESPESA  (VERSION,ATIVO,DATE_CREATED,LAST_UPDATED,TIPO,CODIGO,DESCRICAO,DESCRICAO_DETALHADA,ANALITICO,TAMANHO) values (0,'S',sysdate,sysdate,'R','1215511600','Contribuição Patronal - Servidor Civil Ativo - Parcelamentos - Juros de Mora','Vide descrição do código de receita principal.','S',8);</v>
      </c>
    </row>
    <row r="764" spans="1:20" ht="105.75" customHeight="1" x14ac:dyDescent="0.2">
      <c r="A764" s="4" t="str">
        <f t="shared" si="193"/>
        <v>1</v>
      </c>
      <c r="B764" s="5" t="str">
        <f t="shared" si="194"/>
        <v>2</v>
      </c>
      <c r="C764" s="5" t="str">
        <f t="shared" si="195"/>
        <v>1</v>
      </c>
      <c r="D764" s="5" t="str">
        <f t="shared" si="196"/>
        <v>5</v>
      </c>
      <c r="E764" s="5" t="str">
        <f t="shared" si="197"/>
        <v>51</v>
      </c>
      <c r="F764" s="5" t="str">
        <f t="shared" si="198"/>
        <v>1</v>
      </c>
      <c r="G764" s="5" t="str">
        <f t="shared" si="199"/>
        <v>7</v>
      </c>
      <c r="H764" s="5" t="str">
        <f t="shared" si="200"/>
        <v>00</v>
      </c>
      <c r="I764" s="11">
        <v>1215511700</v>
      </c>
      <c r="J764" s="14" t="s">
        <v>814</v>
      </c>
      <c r="K764" s="6" t="s">
        <v>21</v>
      </c>
      <c r="L764" s="15" t="s">
        <v>22</v>
      </c>
      <c r="N764" t="str">
        <f t="shared" si="186"/>
        <v>1215511700</v>
      </c>
      <c r="O764" t="str">
        <f t="shared" si="187"/>
        <v>'1215511700'</v>
      </c>
      <c r="P764" t="str">
        <f t="shared" si="188"/>
        <v>'Contribuição Patronal - Servidor Civil Ativo - Parcelamentos - Dívida Ativa - Multas da Dívida Ativa'</v>
      </c>
      <c r="Q764" t="str">
        <f t="shared" si="189"/>
        <v>'Vide descrição do código de receita principal.'</v>
      </c>
      <c r="R764" t="str">
        <f t="shared" si="190"/>
        <v>'S'</v>
      </c>
      <c r="S764">
        <f t="shared" si="191"/>
        <v>8</v>
      </c>
      <c r="T764" t="str">
        <f t="shared" si="192"/>
        <v>Insert into CONTA_RECEITA_DESPESA  (VERSION,ATIVO,DATE_CREATED,LAST_UPDATED,TIPO,CODIGO,DESCRICAO,DESCRICAO_DETALHADA,ANALITICO,TAMANHO) values (0,'S',sysdate,sysdate,'R','1215511700','Contribuição Patronal - Servidor Civil Ativo - Parcelamentos - Dívida Ativa - Multas da Dívida Ativa','Vide descrição do código de receita principal.','S',8);</v>
      </c>
    </row>
    <row r="765" spans="1:20" ht="105.75" customHeight="1" x14ac:dyDescent="0.2">
      <c r="A765" s="4" t="str">
        <f t="shared" si="193"/>
        <v>1</v>
      </c>
      <c r="B765" s="5" t="str">
        <f t="shared" si="194"/>
        <v>2</v>
      </c>
      <c r="C765" s="5" t="str">
        <f t="shared" si="195"/>
        <v>1</v>
      </c>
      <c r="D765" s="5" t="str">
        <f t="shared" si="196"/>
        <v>5</v>
      </c>
      <c r="E765" s="5" t="str">
        <f t="shared" si="197"/>
        <v>51</v>
      </c>
      <c r="F765" s="5" t="str">
        <f t="shared" si="198"/>
        <v>1</v>
      </c>
      <c r="G765" s="5" t="str">
        <f t="shared" si="199"/>
        <v>8</v>
      </c>
      <c r="H765" s="5" t="str">
        <f t="shared" si="200"/>
        <v>00</v>
      </c>
      <c r="I765" s="11">
        <v>1215511800</v>
      </c>
      <c r="J765" s="14" t="s">
        <v>815</v>
      </c>
      <c r="K765" s="6" t="s">
        <v>21</v>
      </c>
      <c r="L765" s="15" t="s">
        <v>22</v>
      </c>
      <c r="N765" t="str">
        <f t="shared" si="186"/>
        <v>1215511800</v>
      </c>
      <c r="O765" t="str">
        <f t="shared" si="187"/>
        <v>'1215511800'</v>
      </c>
      <c r="P765" t="str">
        <f t="shared" si="188"/>
        <v>'Contribuição Patronal - Servidor Civil Ativo - Parcelamentos - Juros de Mora da Dívida Ativa'</v>
      </c>
      <c r="Q765" t="str">
        <f t="shared" si="189"/>
        <v>'Vide descrição do código de receita principal.'</v>
      </c>
      <c r="R765" t="str">
        <f t="shared" si="190"/>
        <v>'S'</v>
      </c>
      <c r="S765">
        <f t="shared" si="191"/>
        <v>8</v>
      </c>
      <c r="T765" t="str">
        <f t="shared" si="192"/>
        <v>Insert into CONTA_RECEITA_DESPESA  (VERSION,ATIVO,DATE_CREATED,LAST_UPDATED,TIPO,CODIGO,DESCRICAO,DESCRICAO_DETALHADA,ANALITICO,TAMANHO) values (0,'S',sysdate,sysdate,'R','1215511800','Contribuição Patronal - Servidor Civil Ativo - Parcelamentos - Juros de Mora da Dívida Ativa','Vide descrição do código de receita principal.','S',8);</v>
      </c>
    </row>
    <row r="766" spans="1:20" ht="32" x14ac:dyDescent="0.2">
      <c r="A766" s="4" t="str">
        <f t="shared" si="193"/>
        <v>1</v>
      </c>
      <c r="B766" s="5" t="str">
        <f t="shared" si="194"/>
        <v>2</v>
      </c>
      <c r="C766" s="5" t="str">
        <f t="shared" si="195"/>
        <v>1</v>
      </c>
      <c r="D766" s="5" t="str">
        <f t="shared" si="196"/>
        <v>5</v>
      </c>
      <c r="E766" s="5" t="str">
        <f t="shared" si="197"/>
        <v>51</v>
      </c>
      <c r="F766" s="5" t="str">
        <f t="shared" si="198"/>
        <v>2</v>
      </c>
      <c r="G766" s="5" t="str">
        <f t="shared" si="199"/>
        <v>0</v>
      </c>
      <c r="H766" s="5" t="str">
        <f t="shared" si="200"/>
        <v>00</v>
      </c>
      <c r="I766" s="11">
        <v>1215512000</v>
      </c>
      <c r="J766" s="6" t="s">
        <v>816</v>
      </c>
      <c r="K766" s="6" t="s">
        <v>817</v>
      </c>
      <c r="L766" s="13" t="s">
        <v>11</v>
      </c>
      <c r="N766" t="str">
        <f t="shared" si="186"/>
        <v>1215512000</v>
      </c>
      <c r="O766" t="str">
        <f t="shared" si="187"/>
        <v>'1215512000'</v>
      </c>
      <c r="P766" t="str">
        <f t="shared" si="188"/>
        <v>'Contribuição Patronal - Servidor Civil Inativo - Parcelamentos'</v>
      </c>
      <c r="Q766" t="str">
        <f t="shared" si="189"/>
        <v>'Registra o valor da arrecadação por meio de parcelamento da receita de contribuições patronais relativas aos servidores civis inativos para institutos de previdência social.'</v>
      </c>
      <c r="R766" t="str">
        <f t="shared" si="190"/>
        <v>'N'</v>
      </c>
      <c r="S766">
        <f t="shared" si="191"/>
        <v>7</v>
      </c>
      <c r="T766" t="str">
        <f t="shared" si="192"/>
        <v>Insert into CONTA_RECEITA_DESPESA  (VERSION,ATIVO,DATE_CREATED,LAST_UPDATED,TIPO,CODIGO,DESCRICAO,DESCRICAO_DETALHADA,ANALITICO,TAMANHO) values (0,'S',sysdate,sysdate,'R','1215512000','Contribuição Patronal - Servidor Civil Inativo - Parcelamentos','Registra o valor da arrecadação por meio de parcelamento da receita de contribuições patronais relativas aos servidores civis inativos para institutos de previdência social.','N',7);</v>
      </c>
    </row>
    <row r="767" spans="1:20" ht="16" x14ac:dyDescent="0.2">
      <c r="A767" s="4" t="str">
        <f t="shared" si="193"/>
        <v>1</v>
      </c>
      <c r="B767" s="5" t="str">
        <f t="shared" si="194"/>
        <v>2</v>
      </c>
      <c r="C767" s="5" t="str">
        <f t="shared" si="195"/>
        <v>1</v>
      </c>
      <c r="D767" s="5" t="str">
        <f t="shared" si="196"/>
        <v>5</v>
      </c>
      <c r="E767" s="5" t="str">
        <f t="shared" si="197"/>
        <v>51</v>
      </c>
      <c r="F767" s="5" t="str">
        <f t="shared" si="198"/>
        <v>2</v>
      </c>
      <c r="G767" s="5" t="str">
        <f t="shared" si="199"/>
        <v>1</v>
      </c>
      <c r="H767" s="5" t="str">
        <f t="shared" si="200"/>
        <v>00</v>
      </c>
      <c r="I767" s="11">
        <v>1215512100</v>
      </c>
      <c r="J767" s="14" t="s">
        <v>818</v>
      </c>
      <c r="K767" s="6" t="s">
        <v>21</v>
      </c>
      <c r="L767" s="15" t="s">
        <v>22</v>
      </c>
      <c r="N767" t="str">
        <f t="shared" si="186"/>
        <v>1215512100</v>
      </c>
      <c r="O767" t="str">
        <f t="shared" si="187"/>
        <v>'1215512100'</v>
      </c>
      <c r="P767" t="str">
        <f t="shared" si="188"/>
        <v>'Contribuição Patronal - Servidor Civil Inativo - Parcelamentos - Principal'</v>
      </c>
      <c r="Q767" t="str">
        <f t="shared" si="189"/>
        <v>'Vide descrição do código de receita principal.'</v>
      </c>
      <c r="R767" t="str">
        <f t="shared" si="190"/>
        <v>'S'</v>
      </c>
      <c r="S767">
        <f t="shared" si="191"/>
        <v>8</v>
      </c>
      <c r="T767" t="str">
        <f t="shared" si="192"/>
        <v>Insert into CONTA_RECEITA_DESPESA  (VERSION,ATIVO,DATE_CREATED,LAST_UPDATED,TIPO,CODIGO,DESCRICAO,DESCRICAO_DETALHADA,ANALITICO,TAMANHO) values (0,'S',sysdate,sysdate,'R','1215512100','Contribuição Patronal - Servidor Civil Inativo - Parcelamentos - Principal','Vide descrição do código de receita principal.','S',8);</v>
      </c>
    </row>
    <row r="768" spans="1:20" ht="16" x14ac:dyDescent="0.2">
      <c r="A768" s="4" t="str">
        <f t="shared" si="193"/>
        <v>1</v>
      </c>
      <c r="B768" s="5" t="str">
        <f t="shared" si="194"/>
        <v>2</v>
      </c>
      <c r="C768" s="5" t="str">
        <f t="shared" si="195"/>
        <v>1</v>
      </c>
      <c r="D768" s="5" t="str">
        <f t="shared" si="196"/>
        <v>5</v>
      </c>
      <c r="E768" s="5" t="str">
        <f t="shared" si="197"/>
        <v>51</v>
      </c>
      <c r="F768" s="5" t="str">
        <f t="shared" si="198"/>
        <v>2</v>
      </c>
      <c r="G768" s="5" t="str">
        <f t="shared" si="199"/>
        <v>2</v>
      </c>
      <c r="H768" s="5" t="str">
        <f t="shared" si="200"/>
        <v>00</v>
      </c>
      <c r="I768" s="11">
        <v>1215512200</v>
      </c>
      <c r="J768" s="14" t="s">
        <v>819</v>
      </c>
      <c r="K768" s="6" t="s">
        <v>21</v>
      </c>
      <c r="L768" s="15" t="s">
        <v>22</v>
      </c>
      <c r="N768" t="str">
        <f t="shared" si="186"/>
        <v>1215512200</v>
      </c>
      <c r="O768" t="str">
        <f t="shared" si="187"/>
        <v>'1215512200'</v>
      </c>
      <c r="P768" t="str">
        <f t="shared" si="188"/>
        <v>'Contribuição Patronal - Servidor Civil Inativo - Parcelamentos - Multas e Juros de Mora'</v>
      </c>
      <c r="Q768" t="str">
        <f t="shared" si="189"/>
        <v>'Vide descrição do código de receita principal.'</v>
      </c>
      <c r="R768" t="str">
        <f t="shared" si="190"/>
        <v>'S'</v>
      </c>
      <c r="S768">
        <f t="shared" si="191"/>
        <v>8</v>
      </c>
      <c r="T768" t="str">
        <f t="shared" si="192"/>
        <v>Insert into CONTA_RECEITA_DESPESA  (VERSION,ATIVO,DATE_CREATED,LAST_UPDATED,TIPO,CODIGO,DESCRICAO,DESCRICAO_DETALHADA,ANALITICO,TAMANHO) values (0,'S',sysdate,sysdate,'R','1215512200','Contribuição Patronal - Servidor Civil Inativo - Parcelamentos - Multas e Juros de Mora','Vide descrição do código de receita principal.','S',8);</v>
      </c>
    </row>
    <row r="769" spans="1:20" ht="102.5" customHeight="1" x14ac:dyDescent="0.2">
      <c r="A769" s="4" t="str">
        <f t="shared" si="193"/>
        <v>1</v>
      </c>
      <c r="B769" s="5" t="str">
        <f t="shared" si="194"/>
        <v>2</v>
      </c>
      <c r="C769" s="5" t="str">
        <f t="shared" si="195"/>
        <v>1</v>
      </c>
      <c r="D769" s="5" t="str">
        <f t="shared" si="196"/>
        <v>5</v>
      </c>
      <c r="E769" s="5" t="str">
        <f t="shared" si="197"/>
        <v>51</v>
      </c>
      <c r="F769" s="5" t="str">
        <f t="shared" si="198"/>
        <v>2</v>
      </c>
      <c r="G769" s="5" t="str">
        <f t="shared" si="199"/>
        <v>3</v>
      </c>
      <c r="H769" s="5" t="str">
        <f t="shared" si="200"/>
        <v>00</v>
      </c>
      <c r="I769" s="11">
        <v>1215512300</v>
      </c>
      <c r="J769" s="14" t="s">
        <v>820</v>
      </c>
      <c r="K769" s="6" t="s">
        <v>21</v>
      </c>
      <c r="L769" s="15" t="s">
        <v>22</v>
      </c>
      <c r="N769" t="str">
        <f t="shared" si="186"/>
        <v>1215512300</v>
      </c>
      <c r="O769" t="str">
        <f t="shared" si="187"/>
        <v>'1215512300'</v>
      </c>
      <c r="P769" t="str">
        <f t="shared" si="188"/>
        <v>'Contribuição Patronal - Servidor Civil Inativo - Parcelamentos - Dívida Ativa'</v>
      </c>
      <c r="Q769" t="str">
        <f t="shared" si="189"/>
        <v>'Vide descrição do código de receita principal.'</v>
      </c>
      <c r="R769" t="str">
        <f t="shared" si="190"/>
        <v>'S'</v>
      </c>
      <c r="S769">
        <f t="shared" si="191"/>
        <v>8</v>
      </c>
      <c r="T769" t="str">
        <f t="shared" si="192"/>
        <v>Insert into CONTA_RECEITA_DESPESA  (VERSION,ATIVO,DATE_CREATED,LAST_UPDATED,TIPO,CODIGO,DESCRICAO,DESCRICAO_DETALHADA,ANALITICO,TAMANHO) values (0,'S',sysdate,sysdate,'R','1215512300','Contribuição Patronal - Servidor Civil Inativo - Parcelamentos - Dívida Ativa','Vide descrição do código de receita principal.','S',8);</v>
      </c>
    </row>
    <row r="770" spans="1:20" ht="83.75" customHeight="1" x14ac:dyDescent="0.2">
      <c r="A770" s="4" t="str">
        <f t="shared" si="193"/>
        <v>1</v>
      </c>
      <c r="B770" s="5" t="str">
        <f t="shared" si="194"/>
        <v>2</v>
      </c>
      <c r="C770" s="5" t="str">
        <f t="shared" si="195"/>
        <v>1</v>
      </c>
      <c r="D770" s="5" t="str">
        <f t="shared" si="196"/>
        <v>5</v>
      </c>
      <c r="E770" s="5" t="str">
        <f t="shared" si="197"/>
        <v>51</v>
      </c>
      <c r="F770" s="5" t="str">
        <f t="shared" si="198"/>
        <v>2</v>
      </c>
      <c r="G770" s="5" t="str">
        <f t="shared" si="199"/>
        <v>4</v>
      </c>
      <c r="H770" s="5" t="str">
        <f t="shared" si="200"/>
        <v>00</v>
      </c>
      <c r="I770" s="11">
        <v>1215512400</v>
      </c>
      <c r="J770" s="14" t="s">
        <v>821</v>
      </c>
      <c r="K770" s="6" t="s">
        <v>21</v>
      </c>
      <c r="L770" s="15" t="s">
        <v>22</v>
      </c>
      <c r="N770" t="str">
        <f t="shared" si="186"/>
        <v>1215512400</v>
      </c>
      <c r="O770" t="str">
        <f t="shared" si="187"/>
        <v>'1215512400'</v>
      </c>
      <c r="P770" t="str">
        <f t="shared" si="188"/>
        <v>'Contribuição Patronal - Servidor Civil Inativo - Parcelamentos - Dívida Ativa - Multas e Juros de Mora da Dívida Ativa'</v>
      </c>
      <c r="Q770" t="str">
        <f t="shared" si="189"/>
        <v>'Vide descrição do código de receita principal.'</v>
      </c>
      <c r="R770" t="str">
        <f t="shared" si="190"/>
        <v>'S'</v>
      </c>
      <c r="S770">
        <f t="shared" si="191"/>
        <v>8</v>
      </c>
      <c r="T770" t="str">
        <f t="shared" si="192"/>
        <v>Insert into CONTA_RECEITA_DESPESA  (VERSION,ATIVO,DATE_CREATED,LAST_UPDATED,TIPO,CODIGO,DESCRICAO,DESCRICAO_DETALHADA,ANALITICO,TAMANHO) values (0,'S',sysdate,sysdate,'R','1215512400','Contribuição Patronal - Servidor Civil Inativo - Parcelamentos - Dívida Ativa - Multas e Juros de Mora da Dívida Ativa','Vide descrição do código de receita principal.','S',8);</v>
      </c>
    </row>
    <row r="771" spans="1:20" ht="86.75" customHeight="1" x14ac:dyDescent="0.2">
      <c r="A771" s="4" t="str">
        <f t="shared" si="193"/>
        <v>1</v>
      </c>
      <c r="B771" s="5" t="str">
        <f t="shared" si="194"/>
        <v>2</v>
      </c>
      <c r="C771" s="5" t="str">
        <f t="shared" si="195"/>
        <v>1</v>
      </c>
      <c r="D771" s="5" t="str">
        <f t="shared" si="196"/>
        <v>5</v>
      </c>
      <c r="E771" s="5" t="str">
        <f t="shared" si="197"/>
        <v>51</v>
      </c>
      <c r="F771" s="5" t="str">
        <f t="shared" si="198"/>
        <v>2</v>
      </c>
      <c r="G771" s="5" t="str">
        <f t="shared" si="199"/>
        <v>5</v>
      </c>
      <c r="H771" s="5" t="str">
        <f t="shared" si="200"/>
        <v>00</v>
      </c>
      <c r="I771" s="11">
        <v>1215512500</v>
      </c>
      <c r="J771" s="14" t="s">
        <v>822</v>
      </c>
      <c r="K771" s="6" t="s">
        <v>21</v>
      </c>
      <c r="L771" s="15" t="s">
        <v>22</v>
      </c>
      <c r="N771" t="str">
        <f t="shared" si="186"/>
        <v>1215512500</v>
      </c>
      <c r="O771" t="str">
        <f t="shared" si="187"/>
        <v>'1215512500'</v>
      </c>
      <c r="P771" t="str">
        <f t="shared" si="188"/>
        <v>'Contribuição Patronal - Servidor Civil Inativo - Parcelamentos - Multas'</v>
      </c>
      <c r="Q771" t="str">
        <f t="shared" si="189"/>
        <v>'Vide descrição do código de receita principal.'</v>
      </c>
      <c r="R771" t="str">
        <f t="shared" si="190"/>
        <v>'S'</v>
      </c>
      <c r="S771">
        <f t="shared" si="191"/>
        <v>8</v>
      </c>
      <c r="T771" t="str">
        <f t="shared" si="192"/>
        <v>Insert into CONTA_RECEITA_DESPESA  (VERSION,ATIVO,DATE_CREATED,LAST_UPDATED,TIPO,CODIGO,DESCRICAO,DESCRICAO_DETALHADA,ANALITICO,TAMANHO) values (0,'S',sysdate,sysdate,'R','1215512500','Contribuição Patronal - Servidor Civil Inativo - Parcelamentos - Multas','Vide descrição do código de receita principal.','S',8);</v>
      </c>
    </row>
    <row r="772" spans="1:20" ht="91.25" customHeight="1" x14ac:dyDescent="0.2">
      <c r="A772" s="4" t="str">
        <f t="shared" si="193"/>
        <v>1</v>
      </c>
      <c r="B772" s="5" t="str">
        <f t="shared" si="194"/>
        <v>2</v>
      </c>
      <c r="C772" s="5" t="str">
        <f t="shared" si="195"/>
        <v>1</v>
      </c>
      <c r="D772" s="5" t="str">
        <f t="shared" si="196"/>
        <v>5</v>
      </c>
      <c r="E772" s="5" t="str">
        <f t="shared" si="197"/>
        <v>51</v>
      </c>
      <c r="F772" s="5" t="str">
        <f t="shared" si="198"/>
        <v>2</v>
      </c>
      <c r="G772" s="5" t="str">
        <f t="shared" si="199"/>
        <v>6</v>
      </c>
      <c r="H772" s="5" t="str">
        <f t="shared" si="200"/>
        <v>00</v>
      </c>
      <c r="I772" s="11">
        <v>1215512600</v>
      </c>
      <c r="J772" s="14" t="s">
        <v>823</v>
      </c>
      <c r="K772" s="6" t="s">
        <v>21</v>
      </c>
      <c r="L772" s="15" t="s">
        <v>22</v>
      </c>
      <c r="N772" t="str">
        <f t="shared" si="186"/>
        <v>1215512600</v>
      </c>
      <c r="O772" t="str">
        <f t="shared" si="187"/>
        <v>'1215512600'</v>
      </c>
      <c r="P772" t="str">
        <f t="shared" si="188"/>
        <v>'Contribuição Patronal - Servidor Civil Inativo - Parcelamentos - Juros de Mora'</v>
      </c>
      <c r="Q772" t="str">
        <f t="shared" si="189"/>
        <v>'Vide descrição do código de receita principal.'</v>
      </c>
      <c r="R772" t="str">
        <f t="shared" si="190"/>
        <v>'S'</v>
      </c>
      <c r="S772">
        <f t="shared" si="191"/>
        <v>8</v>
      </c>
      <c r="T772" t="str">
        <f t="shared" si="192"/>
        <v>Insert into CONTA_RECEITA_DESPESA  (VERSION,ATIVO,DATE_CREATED,LAST_UPDATED,TIPO,CODIGO,DESCRICAO,DESCRICAO_DETALHADA,ANALITICO,TAMANHO) values (0,'S',sysdate,sysdate,'R','1215512600','Contribuição Patronal - Servidor Civil Inativo - Parcelamentos - Juros de Mora','Vide descrição do código de receita principal.','S',8);</v>
      </c>
    </row>
    <row r="773" spans="1:20" ht="32" x14ac:dyDescent="0.2">
      <c r="A773" s="4" t="str">
        <f t="shared" si="193"/>
        <v>1</v>
      </c>
      <c r="B773" s="5" t="str">
        <f t="shared" si="194"/>
        <v>2</v>
      </c>
      <c r="C773" s="5" t="str">
        <f t="shared" si="195"/>
        <v>1</v>
      </c>
      <c r="D773" s="5" t="str">
        <f t="shared" si="196"/>
        <v>5</v>
      </c>
      <c r="E773" s="5" t="str">
        <f t="shared" si="197"/>
        <v>51</v>
      </c>
      <c r="F773" s="5" t="str">
        <f t="shared" si="198"/>
        <v>2</v>
      </c>
      <c r="G773" s="5" t="str">
        <f t="shared" si="199"/>
        <v>7</v>
      </c>
      <c r="H773" s="5" t="str">
        <f t="shared" si="200"/>
        <v>00</v>
      </c>
      <c r="I773" s="11">
        <v>1215512700</v>
      </c>
      <c r="J773" s="14" t="s">
        <v>824</v>
      </c>
      <c r="K773" s="6" t="s">
        <v>21</v>
      </c>
      <c r="L773" s="15" t="s">
        <v>22</v>
      </c>
      <c r="N773" t="str">
        <f t="shared" si="186"/>
        <v>1215512700</v>
      </c>
      <c r="O773" t="str">
        <f t="shared" si="187"/>
        <v>'1215512700'</v>
      </c>
      <c r="P773" t="str">
        <f t="shared" si="188"/>
        <v>'Contribuição Patronal - Servidor Civil Inativo - Parcelamentos - Dívida Ativa - Multas da Dívida Ativa'</v>
      </c>
      <c r="Q773" t="str">
        <f t="shared" si="189"/>
        <v>'Vide descrição do código de receita principal.'</v>
      </c>
      <c r="R773" t="str">
        <f t="shared" si="190"/>
        <v>'S'</v>
      </c>
      <c r="S773">
        <f t="shared" si="191"/>
        <v>8</v>
      </c>
      <c r="T773" t="str">
        <f t="shared" si="192"/>
        <v>Insert into CONTA_RECEITA_DESPESA  (VERSION,ATIVO,DATE_CREATED,LAST_UPDATED,TIPO,CODIGO,DESCRICAO,DESCRICAO_DETALHADA,ANALITICO,TAMANHO) values (0,'S',sysdate,sysdate,'R','1215512700','Contribuição Patronal - Servidor Civil Inativo - Parcelamentos - Dívida Ativa - Multas da Dívida Ativa','Vide descrição do código de receita principal.','S',8);</v>
      </c>
    </row>
    <row r="774" spans="1:20" ht="32" x14ac:dyDescent="0.2">
      <c r="A774" s="4" t="str">
        <f t="shared" si="193"/>
        <v>1</v>
      </c>
      <c r="B774" s="5" t="str">
        <f t="shared" si="194"/>
        <v>2</v>
      </c>
      <c r="C774" s="5" t="str">
        <f t="shared" si="195"/>
        <v>1</v>
      </c>
      <c r="D774" s="5" t="str">
        <f t="shared" si="196"/>
        <v>5</v>
      </c>
      <c r="E774" s="5" t="str">
        <f t="shared" si="197"/>
        <v>51</v>
      </c>
      <c r="F774" s="5" t="str">
        <f t="shared" si="198"/>
        <v>2</v>
      </c>
      <c r="G774" s="5" t="str">
        <f t="shared" si="199"/>
        <v>8</v>
      </c>
      <c r="H774" s="5" t="str">
        <f t="shared" si="200"/>
        <v>00</v>
      </c>
      <c r="I774" s="11">
        <v>1215512800</v>
      </c>
      <c r="J774" s="14" t="s">
        <v>825</v>
      </c>
      <c r="K774" s="6" t="s">
        <v>21</v>
      </c>
      <c r="L774" s="15" t="s">
        <v>22</v>
      </c>
      <c r="N774" t="str">
        <f t="shared" ref="N774:N837" si="201">SUBSTITUTE(I774,".","")</f>
        <v>1215512800</v>
      </c>
      <c r="O774" t="str">
        <f t="shared" ref="O774:O837" si="202">_xlfn.CONCAT("'",N774,"'")</f>
        <v>'1215512800'</v>
      </c>
      <c r="P774" t="str">
        <f t="shared" ref="P774:P837" si="203">_xlfn.CONCAT("'",CLEAN(J774),"'")</f>
        <v>'Contribuição Patronal - Servidor Civil Inativo - Parcelamentos - Juros de Mora da Dívida Ativa'</v>
      </c>
      <c r="Q774" t="str">
        <f t="shared" ref="Q774:Q837" si="204">_xlfn.CONCAT("'",CLEAN(K774),"'")</f>
        <v>'Vide descrição do código de receita principal.'</v>
      </c>
      <c r="R774" t="str">
        <f t="shared" ref="R774:R837" si="205">IF(TRIM(L774)="NÃO","'N'",IF(TRIM(L774)="SIM","'S'","*ERR0*"))</f>
        <v>'S'</v>
      </c>
      <c r="S774">
        <f t="shared" ref="S774:S837" si="206">IF(RIGHT(N774,2)&lt;&gt;"00",10,IF(MID(N774,8,1)&lt;&gt;"0",8,IF(MID(N774,7,1)&lt;&gt;"0",7,IF(MID(N774,5,2)&lt;&gt;"00",6,IF(MID(N774,4,1)&lt;&gt;"0",4,IF(MID(N774,3,1)&lt;&gt;"0",3,IF(MID(N774,2,1)&lt;&gt;"0",2,IF(LEFT(N774,1)&lt;&gt;"0",1,"*ERR0*"))))))))</f>
        <v>8</v>
      </c>
      <c r="T774" t="str">
        <f t="shared" ref="T774:T837" si="207">_xlfn.CONCAT("Insert into CONTA_RECEITA_DESPESA  (VERSION,ATIVO,DATE_CREATED,LAST_UPDATED,TIPO,CODIGO,DESCRICAO,DESCRICAO_DETALHADA,ANALITICO,TAMANHO) values (0,'S',sysdate,sysdate,'R',",O774,",",P774,",",Q774,",",R774,",",S774,");")</f>
        <v>Insert into CONTA_RECEITA_DESPESA  (VERSION,ATIVO,DATE_CREATED,LAST_UPDATED,TIPO,CODIGO,DESCRICAO,DESCRICAO_DETALHADA,ANALITICO,TAMANHO) values (0,'S',sysdate,sysdate,'R','1215512800','Contribuição Patronal - Servidor Civil Inativo - Parcelamentos - Juros de Mora da Dívida Ativa','Vide descrição do código de receita principal.','S',8);</v>
      </c>
    </row>
    <row r="775" spans="1:20" ht="32" x14ac:dyDescent="0.2">
      <c r="A775" s="4" t="str">
        <f t="shared" si="193"/>
        <v>1</v>
      </c>
      <c r="B775" s="5" t="str">
        <f t="shared" si="194"/>
        <v>2</v>
      </c>
      <c r="C775" s="5" t="str">
        <f t="shared" si="195"/>
        <v>1</v>
      </c>
      <c r="D775" s="5" t="str">
        <f t="shared" si="196"/>
        <v>5</v>
      </c>
      <c r="E775" s="5" t="str">
        <f t="shared" si="197"/>
        <v>51</v>
      </c>
      <c r="F775" s="5" t="str">
        <f t="shared" si="198"/>
        <v>3</v>
      </c>
      <c r="G775" s="5" t="str">
        <f t="shared" si="199"/>
        <v>0</v>
      </c>
      <c r="H775" s="5" t="str">
        <f t="shared" si="200"/>
        <v>00</v>
      </c>
      <c r="I775" s="11">
        <v>1215513000</v>
      </c>
      <c r="J775" s="6" t="s">
        <v>826</v>
      </c>
      <c r="K775" s="6" t="s">
        <v>827</v>
      </c>
      <c r="L775" s="13" t="s">
        <v>11</v>
      </c>
      <c r="N775" t="str">
        <f t="shared" si="201"/>
        <v>1215513000</v>
      </c>
      <c r="O775" t="str">
        <f t="shared" si="202"/>
        <v>'1215513000'</v>
      </c>
      <c r="P775" t="str">
        <f t="shared" si="203"/>
        <v>'Contribuição Patronal - Servidor Civil - Pensionistas - Parcelamentos'</v>
      </c>
      <c r="Q775" t="str">
        <f t="shared" si="204"/>
        <v>'Registra o valor da arrecadação por meio de parcelamento da receita de contribuições patronais relativas aos pensionistas civis públicos para institutos de previdência social.'</v>
      </c>
      <c r="R775" t="str">
        <f t="shared" si="205"/>
        <v>'N'</v>
      </c>
      <c r="S775">
        <f t="shared" si="206"/>
        <v>7</v>
      </c>
      <c r="T775" t="str">
        <f t="shared" si="207"/>
        <v>Insert into CONTA_RECEITA_DESPESA  (VERSION,ATIVO,DATE_CREATED,LAST_UPDATED,TIPO,CODIGO,DESCRICAO,DESCRICAO_DETALHADA,ANALITICO,TAMANHO) values (0,'S',sysdate,sysdate,'R','1215513000','Contribuição Patronal - Servidor Civil - Pensionistas - Parcelamentos','Registra o valor da arrecadação por meio de parcelamento da receita de contribuições patronais relativas aos pensionistas civis públicos para institutos de previdência social.','N',7);</v>
      </c>
    </row>
    <row r="776" spans="1:20" ht="16" x14ac:dyDescent="0.2">
      <c r="A776" s="4" t="str">
        <f t="shared" si="193"/>
        <v>1</v>
      </c>
      <c r="B776" s="5" t="str">
        <f t="shared" si="194"/>
        <v>2</v>
      </c>
      <c r="C776" s="5" t="str">
        <f t="shared" si="195"/>
        <v>1</v>
      </c>
      <c r="D776" s="5" t="str">
        <f t="shared" si="196"/>
        <v>5</v>
      </c>
      <c r="E776" s="5" t="str">
        <f t="shared" si="197"/>
        <v>51</v>
      </c>
      <c r="F776" s="5" t="str">
        <f t="shared" si="198"/>
        <v>3</v>
      </c>
      <c r="G776" s="5" t="str">
        <f t="shared" si="199"/>
        <v>1</v>
      </c>
      <c r="H776" s="5" t="str">
        <f t="shared" si="200"/>
        <v>00</v>
      </c>
      <c r="I776" s="11">
        <v>1215513100</v>
      </c>
      <c r="J776" s="14" t="s">
        <v>828</v>
      </c>
      <c r="K776" s="6" t="s">
        <v>21</v>
      </c>
      <c r="L776" s="15" t="s">
        <v>22</v>
      </c>
      <c r="N776" t="str">
        <f t="shared" si="201"/>
        <v>1215513100</v>
      </c>
      <c r="O776" t="str">
        <f t="shared" si="202"/>
        <v>'1215513100'</v>
      </c>
      <c r="P776" t="str">
        <f t="shared" si="203"/>
        <v>'Contribuição Patronal - Servidor Civil - Pensionistas - Parcelamentos - Principal'</v>
      </c>
      <c r="Q776" t="str">
        <f t="shared" si="204"/>
        <v>'Vide descrição do código de receita principal.'</v>
      </c>
      <c r="R776" t="str">
        <f t="shared" si="205"/>
        <v>'S'</v>
      </c>
      <c r="S776">
        <f t="shared" si="206"/>
        <v>8</v>
      </c>
      <c r="T776" t="str">
        <f t="shared" si="207"/>
        <v>Insert into CONTA_RECEITA_DESPESA  (VERSION,ATIVO,DATE_CREATED,LAST_UPDATED,TIPO,CODIGO,DESCRICAO,DESCRICAO_DETALHADA,ANALITICO,TAMANHO) values (0,'S',sysdate,sysdate,'R','1215513100','Contribuição Patronal - Servidor Civil - Pensionistas - Parcelamentos - Principal','Vide descrição do código de receita principal.','S',8);</v>
      </c>
    </row>
    <row r="777" spans="1:20" ht="32" x14ac:dyDescent="0.2">
      <c r="A777" s="4" t="str">
        <f t="shared" si="193"/>
        <v>1</v>
      </c>
      <c r="B777" s="5" t="str">
        <f t="shared" si="194"/>
        <v>2</v>
      </c>
      <c r="C777" s="5" t="str">
        <f t="shared" si="195"/>
        <v>1</v>
      </c>
      <c r="D777" s="5" t="str">
        <f t="shared" si="196"/>
        <v>5</v>
      </c>
      <c r="E777" s="5" t="str">
        <f t="shared" si="197"/>
        <v>51</v>
      </c>
      <c r="F777" s="5" t="str">
        <f t="shared" si="198"/>
        <v>3</v>
      </c>
      <c r="G777" s="5" t="str">
        <f t="shared" si="199"/>
        <v>2</v>
      </c>
      <c r="H777" s="5" t="str">
        <f t="shared" si="200"/>
        <v>00</v>
      </c>
      <c r="I777" s="11">
        <v>1215513200</v>
      </c>
      <c r="J777" s="14" t="s">
        <v>829</v>
      </c>
      <c r="K777" s="6" t="s">
        <v>21</v>
      </c>
      <c r="L777" s="15" t="s">
        <v>22</v>
      </c>
      <c r="N777" t="str">
        <f t="shared" si="201"/>
        <v>1215513200</v>
      </c>
      <c r="O777" t="str">
        <f t="shared" si="202"/>
        <v>'1215513200'</v>
      </c>
      <c r="P777" t="str">
        <f t="shared" si="203"/>
        <v>'Contribuição Patronal - Servidor Civil - Pensionistas - Parcelamentos - Multas e Juros de Mora'</v>
      </c>
      <c r="Q777" t="str">
        <f t="shared" si="204"/>
        <v>'Vide descrição do código de receita principal.'</v>
      </c>
      <c r="R777" t="str">
        <f t="shared" si="205"/>
        <v>'S'</v>
      </c>
      <c r="S777">
        <f t="shared" si="206"/>
        <v>8</v>
      </c>
      <c r="T777" t="str">
        <f t="shared" si="207"/>
        <v>Insert into CONTA_RECEITA_DESPESA  (VERSION,ATIVO,DATE_CREATED,LAST_UPDATED,TIPO,CODIGO,DESCRICAO,DESCRICAO_DETALHADA,ANALITICO,TAMANHO) values (0,'S',sysdate,sysdate,'R','1215513200','Contribuição Patronal - Servidor Civil - Pensionistas - Parcelamentos - Multas e Juros de Mora','Vide descrição do código de receita principal.','S',8);</v>
      </c>
    </row>
    <row r="778" spans="1:20" ht="16" x14ac:dyDescent="0.2">
      <c r="A778" s="4" t="str">
        <f t="shared" si="193"/>
        <v>1</v>
      </c>
      <c r="B778" s="5" t="str">
        <f t="shared" si="194"/>
        <v>2</v>
      </c>
      <c r="C778" s="5" t="str">
        <f t="shared" si="195"/>
        <v>1</v>
      </c>
      <c r="D778" s="5" t="str">
        <f t="shared" si="196"/>
        <v>5</v>
      </c>
      <c r="E778" s="5" t="str">
        <f t="shared" si="197"/>
        <v>51</v>
      </c>
      <c r="F778" s="5" t="str">
        <f t="shared" si="198"/>
        <v>3</v>
      </c>
      <c r="G778" s="5" t="str">
        <f t="shared" si="199"/>
        <v>3</v>
      </c>
      <c r="H778" s="5" t="str">
        <f t="shared" si="200"/>
        <v>00</v>
      </c>
      <c r="I778" s="11">
        <v>1215513300</v>
      </c>
      <c r="J778" s="14" t="s">
        <v>830</v>
      </c>
      <c r="K778" s="6" t="s">
        <v>21</v>
      </c>
      <c r="L778" s="15" t="s">
        <v>22</v>
      </c>
      <c r="N778" t="str">
        <f t="shared" si="201"/>
        <v>1215513300</v>
      </c>
      <c r="O778" t="str">
        <f t="shared" si="202"/>
        <v>'1215513300'</v>
      </c>
      <c r="P778" t="str">
        <f t="shared" si="203"/>
        <v>'Contribuição Patronal - Servidor Civil - Pensionistas - Parcelamentos - Dívida Ativa'</v>
      </c>
      <c r="Q778" t="str">
        <f t="shared" si="204"/>
        <v>'Vide descrição do código de receita principal.'</v>
      </c>
      <c r="R778" t="str">
        <f t="shared" si="205"/>
        <v>'S'</v>
      </c>
      <c r="S778">
        <f t="shared" si="206"/>
        <v>8</v>
      </c>
      <c r="T778" t="str">
        <f t="shared" si="207"/>
        <v>Insert into CONTA_RECEITA_DESPESA  (VERSION,ATIVO,DATE_CREATED,LAST_UPDATED,TIPO,CODIGO,DESCRICAO,DESCRICAO_DETALHADA,ANALITICO,TAMANHO) values (0,'S',sysdate,sysdate,'R','1215513300','Contribuição Patronal - Servidor Civil - Pensionistas - Parcelamentos - Dívida Ativa','Vide descrição do código de receita principal.','S',8);</v>
      </c>
    </row>
    <row r="779" spans="1:20" ht="32" x14ac:dyDescent="0.2">
      <c r="A779" s="4" t="str">
        <f t="shared" si="193"/>
        <v>1</v>
      </c>
      <c r="B779" s="5" t="str">
        <f t="shared" si="194"/>
        <v>2</v>
      </c>
      <c r="C779" s="5" t="str">
        <f t="shared" si="195"/>
        <v>1</v>
      </c>
      <c r="D779" s="5" t="str">
        <f t="shared" si="196"/>
        <v>5</v>
      </c>
      <c r="E779" s="5" t="str">
        <f t="shared" si="197"/>
        <v>51</v>
      </c>
      <c r="F779" s="5" t="str">
        <f t="shared" si="198"/>
        <v>3</v>
      </c>
      <c r="G779" s="5" t="str">
        <f t="shared" si="199"/>
        <v>4</v>
      </c>
      <c r="H779" s="5" t="str">
        <f t="shared" si="200"/>
        <v>00</v>
      </c>
      <c r="I779" s="11">
        <v>1215513400</v>
      </c>
      <c r="J779" s="14" t="s">
        <v>831</v>
      </c>
      <c r="K779" s="6" t="s">
        <v>21</v>
      </c>
      <c r="L779" s="15" t="s">
        <v>22</v>
      </c>
      <c r="N779" t="str">
        <f t="shared" si="201"/>
        <v>1215513400</v>
      </c>
      <c r="O779" t="str">
        <f t="shared" si="202"/>
        <v>'1215513400'</v>
      </c>
      <c r="P779" t="str">
        <f t="shared" si="203"/>
        <v>'Contribuição Patronal - Servidor Civil - Pensionistas - Parcelamentos - Dívida Ativa - Multas e Juros de Mora da Dívida Ativa'</v>
      </c>
      <c r="Q779" t="str">
        <f t="shared" si="204"/>
        <v>'Vide descrição do código de receita principal.'</v>
      </c>
      <c r="R779" t="str">
        <f t="shared" si="205"/>
        <v>'S'</v>
      </c>
      <c r="S779">
        <f t="shared" si="206"/>
        <v>8</v>
      </c>
      <c r="T779" t="str">
        <f t="shared" si="207"/>
        <v>Insert into CONTA_RECEITA_DESPESA  (VERSION,ATIVO,DATE_CREATED,LAST_UPDATED,TIPO,CODIGO,DESCRICAO,DESCRICAO_DETALHADA,ANALITICO,TAMANHO) values (0,'S',sysdate,sysdate,'R','1215513400','Contribuição Patronal - Servidor Civil - Pensionistas - Parcelamentos - Dívida Ativa - Multas e Juros de Mora da Dívida Ativa','Vide descrição do código de receita principal.','S',8);</v>
      </c>
    </row>
    <row r="780" spans="1:20" ht="16" x14ac:dyDescent="0.2">
      <c r="A780" s="4" t="str">
        <f t="shared" si="193"/>
        <v>1</v>
      </c>
      <c r="B780" s="5" t="str">
        <f t="shared" si="194"/>
        <v>2</v>
      </c>
      <c r="C780" s="5" t="str">
        <f t="shared" si="195"/>
        <v>1</v>
      </c>
      <c r="D780" s="5" t="str">
        <f t="shared" si="196"/>
        <v>5</v>
      </c>
      <c r="E780" s="5" t="str">
        <f t="shared" si="197"/>
        <v>51</v>
      </c>
      <c r="F780" s="5" t="str">
        <f t="shared" si="198"/>
        <v>3</v>
      </c>
      <c r="G780" s="5" t="str">
        <f t="shared" si="199"/>
        <v>5</v>
      </c>
      <c r="H780" s="5" t="str">
        <f t="shared" si="200"/>
        <v>00</v>
      </c>
      <c r="I780" s="11">
        <v>1215513500</v>
      </c>
      <c r="J780" s="14" t="s">
        <v>832</v>
      </c>
      <c r="K780" s="6" t="s">
        <v>21</v>
      </c>
      <c r="L780" s="15" t="s">
        <v>22</v>
      </c>
      <c r="N780" t="str">
        <f t="shared" si="201"/>
        <v>1215513500</v>
      </c>
      <c r="O780" t="str">
        <f t="shared" si="202"/>
        <v>'1215513500'</v>
      </c>
      <c r="P780" t="str">
        <f t="shared" si="203"/>
        <v>'Contribuição Patronal - Servidor Civil - Pensionistas - Parcelamentos - Multas'</v>
      </c>
      <c r="Q780" t="str">
        <f t="shared" si="204"/>
        <v>'Vide descrição do código de receita principal.'</v>
      </c>
      <c r="R780" t="str">
        <f t="shared" si="205"/>
        <v>'S'</v>
      </c>
      <c r="S780">
        <f t="shared" si="206"/>
        <v>8</v>
      </c>
      <c r="T780" t="str">
        <f t="shared" si="207"/>
        <v>Insert into CONTA_RECEITA_DESPESA  (VERSION,ATIVO,DATE_CREATED,LAST_UPDATED,TIPO,CODIGO,DESCRICAO,DESCRICAO_DETALHADA,ANALITICO,TAMANHO) values (0,'S',sysdate,sysdate,'R','1215513500','Contribuição Patronal - Servidor Civil - Pensionistas - Parcelamentos - Multas','Vide descrição do código de receita principal.','S',8);</v>
      </c>
    </row>
    <row r="781" spans="1:20" ht="16" x14ac:dyDescent="0.2">
      <c r="A781" s="4" t="str">
        <f t="shared" ref="A781:A844" si="208">MID($I781,1,1)</f>
        <v>1</v>
      </c>
      <c r="B781" s="5" t="str">
        <f t="shared" ref="B781:B844" si="209">MID($I781,2,1)</f>
        <v>2</v>
      </c>
      <c r="C781" s="5" t="str">
        <f t="shared" ref="C781:C844" si="210">MID($I781,3,1)</f>
        <v>1</v>
      </c>
      <c r="D781" s="5" t="str">
        <f t="shared" ref="D781:D844" si="211">MID($I781,4,1)</f>
        <v>5</v>
      </c>
      <c r="E781" s="5" t="str">
        <f t="shared" ref="E781:E844" si="212">MID($I781,5,2)</f>
        <v>51</v>
      </c>
      <c r="F781" s="5" t="str">
        <f t="shared" ref="F781:F844" si="213">MID($I781,7,1)</f>
        <v>3</v>
      </c>
      <c r="G781" s="5" t="str">
        <f t="shared" ref="G781:G844" si="214">MID($I781,8,1)</f>
        <v>6</v>
      </c>
      <c r="H781" s="5" t="str">
        <f t="shared" ref="H781:H844" si="215">MID($I781,9,2)</f>
        <v>00</v>
      </c>
      <c r="I781" s="11">
        <v>1215513600</v>
      </c>
      <c r="J781" s="14" t="s">
        <v>833</v>
      </c>
      <c r="K781" s="6" t="s">
        <v>21</v>
      </c>
      <c r="L781" s="15" t="s">
        <v>22</v>
      </c>
      <c r="N781" t="str">
        <f t="shared" si="201"/>
        <v>1215513600</v>
      </c>
      <c r="O781" t="str">
        <f t="shared" si="202"/>
        <v>'1215513600'</v>
      </c>
      <c r="P781" t="str">
        <f t="shared" si="203"/>
        <v>'Contribuição Patronal - Servidor Civil - Pensionistas - Parcelamentos - Juros de Mora'</v>
      </c>
      <c r="Q781" t="str">
        <f t="shared" si="204"/>
        <v>'Vide descrição do código de receita principal.'</v>
      </c>
      <c r="R781" t="str">
        <f t="shared" si="205"/>
        <v>'S'</v>
      </c>
      <c r="S781">
        <f t="shared" si="206"/>
        <v>8</v>
      </c>
      <c r="T781" t="str">
        <f t="shared" si="207"/>
        <v>Insert into CONTA_RECEITA_DESPESA  (VERSION,ATIVO,DATE_CREATED,LAST_UPDATED,TIPO,CODIGO,DESCRICAO,DESCRICAO_DETALHADA,ANALITICO,TAMANHO) values (0,'S',sysdate,sysdate,'R','1215513600','Contribuição Patronal - Servidor Civil - Pensionistas - Parcelamentos - Juros de Mora','Vide descrição do código de receita principal.','S',8);</v>
      </c>
    </row>
    <row r="782" spans="1:20" ht="32" x14ac:dyDescent="0.2">
      <c r="A782" s="4" t="str">
        <f t="shared" si="208"/>
        <v>1</v>
      </c>
      <c r="B782" s="5" t="str">
        <f t="shared" si="209"/>
        <v>2</v>
      </c>
      <c r="C782" s="5" t="str">
        <f t="shared" si="210"/>
        <v>1</v>
      </c>
      <c r="D782" s="5" t="str">
        <f t="shared" si="211"/>
        <v>5</v>
      </c>
      <c r="E782" s="5" t="str">
        <f t="shared" si="212"/>
        <v>51</v>
      </c>
      <c r="F782" s="5" t="str">
        <f t="shared" si="213"/>
        <v>3</v>
      </c>
      <c r="G782" s="5" t="str">
        <f t="shared" si="214"/>
        <v>7</v>
      </c>
      <c r="H782" s="5" t="str">
        <f t="shared" si="215"/>
        <v>00</v>
      </c>
      <c r="I782" s="11">
        <v>1215513700</v>
      </c>
      <c r="J782" s="14" t="s">
        <v>834</v>
      </c>
      <c r="K782" s="6" t="s">
        <v>21</v>
      </c>
      <c r="L782" s="15" t="s">
        <v>22</v>
      </c>
      <c r="N782" t="str">
        <f t="shared" si="201"/>
        <v>1215513700</v>
      </c>
      <c r="O782" t="str">
        <f t="shared" si="202"/>
        <v>'1215513700'</v>
      </c>
      <c r="P782" t="str">
        <f t="shared" si="203"/>
        <v>'Contribuição Patronal - Servidor Civil - Pensionistas - Parcelamentos - Dívida Ativa - Multas da Dívida Ativa'</v>
      </c>
      <c r="Q782" t="str">
        <f t="shared" si="204"/>
        <v>'Vide descrição do código de receita principal.'</v>
      </c>
      <c r="R782" t="str">
        <f t="shared" si="205"/>
        <v>'S'</v>
      </c>
      <c r="S782">
        <f t="shared" si="206"/>
        <v>8</v>
      </c>
      <c r="T782" t="str">
        <f t="shared" si="207"/>
        <v>Insert into CONTA_RECEITA_DESPESA  (VERSION,ATIVO,DATE_CREATED,LAST_UPDATED,TIPO,CODIGO,DESCRICAO,DESCRICAO_DETALHADA,ANALITICO,TAMANHO) values (0,'S',sysdate,sysdate,'R','1215513700','Contribuição Patronal - Servidor Civil - Pensionistas - Parcelamentos - Dívida Ativa - Multas da Dívida Ativa','Vide descrição do código de receita principal.','S',8);</v>
      </c>
    </row>
    <row r="783" spans="1:20" ht="32" x14ac:dyDescent="0.2">
      <c r="A783" s="4" t="str">
        <f t="shared" si="208"/>
        <v>1</v>
      </c>
      <c r="B783" s="5" t="str">
        <f t="shared" si="209"/>
        <v>2</v>
      </c>
      <c r="C783" s="5" t="str">
        <f t="shared" si="210"/>
        <v>1</v>
      </c>
      <c r="D783" s="5" t="str">
        <f t="shared" si="211"/>
        <v>5</v>
      </c>
      <c r="E783" s="5" t="str">
        <f t="shared" si="212"/>
        <v>51</v>
      </c>
      <c r="F783" s="5" t="str">
        <f t="shared" si="213"/>
        <v>3</v>
      </c>
      <c r="G783" s="5" t="str">
        <f t="shared" si="214"/>
        <v>8</v>
      </c>
      <c r="H783" s="5" t="str">
        <f t="shared" si="215"/>
        <v>00</v>
      </c>
      <c r="I783" s="11">
        <v>1215513800</v>
      </c>
      <c r="J783" s="14" t="s">
        <v>835</v>
      </c>
      <c r="K783" s="6" t="s">
        <v>21</v>
      </c>
      <c r="L783" s="15" t="s">
        <v>22</v>
      </c>
      <c r="N783" t="str">
        <f t="shared" si="201"/>
        <v>1215513800</v>
      </c>
      <c r="O783" t="str">
        <f t="shared" si="202"/>
        <v>'1215513800'</v>
      </c>
      <c r="P783" t="str">
        <f t="shared" si="203"/>
        <v>'Contribuição Patronal - Servidor Civil - Pensionistas - Parcelamentos - Juros de Mora da Dívida Ativa'</v>
      </c>
      <c r="Q783" t="str">
        <f t="shared" si="204"/>
        <v>'Vide descrição do código de receita principal.'</v>
      </c>
      <c r="R783" t="str">
        <f t="shared" si="205"/>
        <v>'S'</v>
      </c>
      <c r="S783">
        <f t="shared" si="206"/>
        <v>8</v>
      </c>
      <c r="T783" t="str">
        <f t="shared" si="207"/>
        <v>Insert into CONTA_RECEITA_DESPESA  (VERSION,ATIVO,DATE_CREATED,LAST_UPDATED,TIPO,CODIGO,DESCRICAO,DESCRICAO_DETALHADA,ANALITICO,TAMANHO) values (0,'S',sysdate,sysdate,'R','1215513800','Contribuição Patronal - Servidor Civil - Pensionistas - Parcelamentos - Juros de Mora da Dívida Ativa','Vide descrição do código de receita principal.','S',8);</v>
      </c>
    </row>
    <row r="784" spans="1:20" ht="32" x14ac:dyDescent="0.2">
      <c r="A784" s="4" t="str">
        <f t="shared" si="208"/>
        <v>1</v>
      </c>
      <c r="B784" s="5" t="str">
        <f t="shared" si="209"/>
        <v>2</v>
      </c>
      <c r="C784" s="5" t="str">
        <f t="shared" si="210"/>
        <v>1</v>
      </c>
      <c r="D784" s="5" t="str">
        <f t="shared" si="211"/>
        <v>5</v>
      </c>
      <c r="E784" s="5" t="str">
        <f t="shared" si="212"/>
        <v>52</v>
      </c>
      <c r="F784" s="5" t="str">
        <f t="shared" si="213"/>
        <v>0</v>
      </c>
      <c r="G784" s="5" t="str">
        <f t="shared" si="214"/>
        <v>0</v>
      </c>
      <c r="H784" s="5" t="str">
        <f t="shared" si="215"/>
        <v>00</v>
      </c>
      <c r="I784" s="11">
        <v>1215520000</v>
      </c>
      <c r="J784" s="6" t="s">
        <v>836</v>
      </c>
      <c r="K784" s="6" t="s">
        <v>837</v>
      </c>
      <c r="L784" s="13" t="s">
        <v>11</v>
      </c>
      <c r="N784" t="str">
        <f t="shared" si="201"/>
        <v>1215520000</v>
      </c>
      <c r="O784" t="str">
        <f t="shared" si="202"/>
        <v>'1215520000'</v>
      </c>
      <c r="P784" t="str">
        <f t="shared" si="203"/>
        <v>'Contribuição do Militar para o Sistema de Proteção Social dos Militares'</v>
      </c>
      <c r="Q784" t="str">
        <f t="shared" si="204"/>
        <v>'Agrega o valor total da arrecadação das contribuições dos militares para o Sistema de Proteção Social dos Militares previsto no Decreto-Lei nº 667, de 2 de julho de 1969.'</v>
      </c>
      <c r="R784" t="str">
        <f t="shared" si="205"/>
        <v>'N'</v>
      </c>
      <c r="S784">
        <f t="shared" si="206"/>
        <v>6</v>
      </c>
      <c r="T784" t="str">
        <f t="shared" si="207"/>
        <v>Insert into CONTA_RECEITA_DESPESA  (VERSION,ATIVO,DATE_CREATED,LAST_UPDATED,TIPO,CODIGO,DESCRICAO,DESCRICAO_DETALHADA,ANALITICO,TAMANHO) values (0,'S',sysdate,sysdate,'R','1215520000','Contribuição do Militar para o Sistema de Proteção Social dos Militares','Agrega o valor total da arrecadação das contribuições dos militares para o Sistema de Proteção Social dos Militares previsto no Decreto-Lei nº 667, de 2 de julho de 1969.','N',6);</v>
      </c>
    </row>
    <row r="785" spans="1:20" ht="32" x14ac:dyDescent="0.2">
      <c r="A785" s="4" t="str">
        <f t="shared" si="208"/>
        <v>1</v>
      </c>
      <c r="B785" s="5" t="str">
        <f t="shared" si="209"/>
        <v>2</v>
      </c>
      <c r="C785" s="5" t="str">
        <f t="shared" si="210"/>
        <v>1</v>
      </c>
      <c r="D785" s="5" t="str">
        <f t="shared" si="211"/>
        <v>5</v>
      </c>
      <c r="E785" s="5" t="str">
        <f t="shared" si="212"/>
        <v>52</v>
      </c>
      <c r="F785" s="5" t="str">
        <f t="shared" si="213"/>
        <v>1</v>
      </c>
      <c r="G785" s="5" t="str">
        <f t="shared" si="214"/>
        <v>0</v>
      </c>
      <c r="H785" s="5" t="str">
        <f t="shared" si="215"/>
        <v>00</v>
      </c>
      <c r="I785" s="11">
        <v>1215521000</v>
      </c>
      <c r="J785" s="6" t="s">
        <v>838</v>
      </c>
      <c r="K785" s="6" t="s">
        <v>839</v>
      </c>
      <c r="L785" s="13" t="s">
        <v>11</v>
      </c>
      <c r="N785" t="str">
        <f t="shared" si="201"/>
        <v>1215521000</v>
      </c>
      <c r="O785" t="str">
        <f t="shared" si="202"/>
        <v>'1215521000'</v>
      </c>
      <c r="P785" t="str">
        <f t="shared" si="203"/>
        <v>'Contribuição do Militar Ativo'</v>
      </c>
      <c r="Q785" t="str">
        <f t="shared" si="204"/>
        <v>'Registra o valor da arrecadação da receita de contribuições dos militares ativos para o custeio do Sistema de Proteção Social dos Militares'</v>
      </c>
      <c r="R785" t="str">
        <f t="shared" si="205"/>
        <v>'N'</v>
      </c>
      <c r="S785">
        <f t="shared" si="206"/>
        <v>7</v>
      </c>
      <c r="T785" t="str">
        <f t="shared" si="207"/>
        <v>Insert into CONTA_RECEITA_DESPESA  (VERSION,ATIVO,DATE_CREATED,LAST_UPDATED,TIPO,CODIGO,DESCRICAO,DESCRICAO_DETALHADA,ANALITICO,TAMANHO) values (0,'S',sysdate,sysdate,'R','1215521000','Contribuição do Militar Ativo','Registra o valor da arrecadação da receita de contribuições dos militares ativos para o custeio do Sistema de Proteção Social dos Militares','N',7);</v>
      </c>
    </row>
    <row r="786" spans="1:20" ht="16" x14ac:dyDescent="0.2">
      <c r="A786" s="4" t="str">
        <f t="shared" si="208"/>
        <v>1</v>
      </c>
      <c r="B786" s="5" t="str">
        <f t="shared" si="209"/>
        <v>2</v>
      </c>
      <c r="C786" s="5" t="str">
        <f t="shared" si="210"/>
        <v>1</v>
      </c>
      <c r="D786" s="5" t="str">
        <f t="shared" si="211"/>
        <v>5</v>
      </c>
      <c r="E786" s="5" t="str">
        <f t="shared" si="212"/>
        <v>52</v>
      </c>
      <c r="F786" s="5" t="str">
        <f t="shared" si="213"/>
        <v>1</v>
      </c>
      <c r="G786" s="5" t="str">
        <f t="shared" si="214"/>
        <v>1</v>
      </c>
      <c r="H786" s="5" t="str">
        <f t="shared" si="215"/>
        <v>00</v>
      </c>
      <c r="I786" s="11">
        <v>1215521100</v>
      </c>
      <c r="J786" s="14" t="s">
        <v>840</v>
      </c>
      <c r="K786" s="6" t="s">
        <v>21</v>
      </c>
      <c r="L786" s="15" t="s">
        <v>22</v>
      </c>
      <c r="N786" t="str">
        <f t="shared" si="201"/>
        <v>1215521100</v>
      </c>
      <c r="O786" t="str">
        <f t="shared" si="202"/>
        <v>'1215521100'</v>
      </c>
      <c r="P786" t="str">
        <f t="shared" si="203"/>
        <v>'Contribuição do Militar Ativo - Principal'</v>
      </c>
      <c r="Q786" t="str">
        <f t="shared" si="204"/>
        <v>'Vide descrição do código de receita principal.'</v>
      </c>
      <c r="R786" t="str">
        <f t="shared" si="205"/>
        <v>'S'</v>
      </c>
      <c r="S786">
        <f t="shared" si="206"/>
        <v>8</v>
      </c>
      <c r="T786" t="str">
        <f t="shared" si="207"/>
        <v>Insert into CONTA_RECEITA_DESPESA  (VERSION,ATIVO,DATE_CREATED,LAST_UPDATED,TIPO,CODIGO,DESCRICAO,DESCRICAO_DETALHADA,ANALITICO,TAMANHO) values (0,'S',sysdate,sysdate,'R','1215521100','Contribuição do Militar Ativo - Principal','Vide descrição do código de receita principal.','S',8);</v>
      </c>
    </row>
    <row r="787" spans="1:20" ht="16" x14ac:dyDescent="0.2">
      <c r="A787" s="4" t="str">
        <f t="shared" si="208"/>
        <v>1</v>
      </c>
      <c r="B787" s="5" t="str">
        <f t="shared" si="209"/>
        <v>2</v>
      </c>
      <c r="C787" s="5" t="str">
        <f t="shared" si="210"/>
        <v>1</v>
      </c>
      <c r="D787" s="5" t="str">
        <f t="shared" si="211"/>
        <v>5</v>
      </c>
      <c r="E787" s="5" t="str">
        <f t="shared" si="212"/>
        <v>52</v>
      </c>
      <c r="F787" s="5" t="str">
        <f t="shared" si="213"/>
        <v>1</v>
      </c>
      <c r="G787" s="5" t="str">
        <f t="shared" si="214"/>
        <v>2</v>
      </c>
      <c r="H787" s="5" t="str">
        <f t="shared" si="215"/>
        <v>00</v>
      </c>
      <c r="I787" s="11">
        <v>1215521200</v>
      </c>
      <c r="J787" s="14" t="s">
        <v>841</v>
      </c>
      <c r="K787" s="6" t="s">
        <v>21</v>
      </c>
      <c r="L787" s="15" t="s">
        <v>22</v>
      </c>
      <c r="N787" t="str">
        <f t="shared" si="201"/>
        <v>1215521200</v>
      </c>
      <c r="O787" t="str">
        <f t="shared" si="202"/>
        <v>'1215521200'</v>
      </c>
      <c r="P787" t="str">
        <f t="shared" si="203"/>
        <v>'Contribuição do Militar Ativo - Multas e Juros de Mora'</v>
      </c>
      <c r="Q787" t="str">
        <f t="shared" si="204"/>
        <v>'Vide descrição do código de receita principal.'</v>
      </c>
      <c r="R787" t="str">
        <f t="shared" si="205"/>
        <v>'S'</v>
      </c>
      <c r="S787">
        <f t="shared" si="206"/>
        <v>8</v>
      </c>
      <c r="T787" t="str">
        <f t="shared" si="207"/>
        <v>Insert into CONTA_RECEITA_DESPESA  (VERSION,ATIVO,DATE_CREATED,LAST_UPDATED,TIPO,CODIGO,DESCRICAO,DESCRICAO_DETALHADA,ANALITICO,TAMANHO) values (0,'S',sysdate,sysdate,'R','1215521200','Contribuição do Militar Ativo - Multas e Juros de Mora','Vide descrição do código de receita principal.','S',8);</v>
      </c>
    </row>
    <row r="788" spans="1:20" ht="16" x14ac:dyDescent="0.2">
      <c r="A788" s="4" t="str">
        <f t="shared" si="208"/>
        <v>1</v>
      </c>
      <c r="B788" s="5" t="str">
        <f t="shared" si="209"/>
        <v>2</v>
      </c>
      <c r="C788" s="5" t="str">
        <f t="shared" si="210"/>
        <v>1</v>
      </c>
      <c r="D788" s="5" t="str">
        <f t="shared" si="211"/>
        <v>5</v>
      </c>
      <c r="E788" s="5" t="str">
        <f t="shared" si="212"/>
        <v>52</v>
      </c>
      <c r="F788" s="5" t="str">
        <f t="shared" si="213"/>
        <v>1</v>
      </c>
      <c r="G788" s="5" t="str">
        <f t="shared" si="214"/>
        <v>3</v>
      </c>
      <c r="H788" s="5" t="str">
        <f t="shared" si="215"/>
        <v>00</v>
      </c>
      <c r="I788" s="11">
        <v>1215521300</v>
      </c>
      <c r="J788" s="14" t="s">
        <v>842</v>
      </c>
      <c r="K788" s="6" t="s">
        <v>21</v>
      </c>
      <c r="L788" s="15" t="s">
        <v>22</v>
      </c>
      <c r="N788" t="str">
        <f t="shared" si="201"/>
        <v>1215521300</v>
      </c>
      <c r="O788" t="str">
        <f t="shared" si="202"/>
        <v>'1215521300'</v>
      </c>
      <c r="P788" t="str">
        <f t="shared" si="203"/>
        <v>'Contribuição do Militar Ativo - Dívida Ativa'</v>
      </c>
      <c r="Q788" t="str">
        <f t="shared" si="204"/>
        <v>'Vide descrição do código de receita principal.'</v>
      </c>
      <c r="R788" t="str">
        <f t="shared" si="205"/>
        <v>'S'</v>
      </c>
      <c r="S788">
        <f t="shared" si="206"/>
        <v>8</v>
      </c>
      <c r="T788" t="str">
        <f t="shared" si="207"/>
        <v>Insert into CONTA_RECEITA_DESPESA  (VERSION,ATIVO,DATE_CREATED,LAST_UPDATED,TIPO,CODIGO,DESCRICAO,DESCRICAO_DETALHADA,ANALITICO,TAMANHO) values (0,'S',sysdate,sysdate,'R','1215521300','Contribuição do Militar Ativo - Dívida Ativa','Vide descrição do código de receita principal.','S',8);</v>
      </c>
    </row>
    <row r="789" spans="1:20" ht="16" x14ac:dyDescent="0.2">
      <c r="A789" s="4" t="str">
        <f t="shared" si="208"/>
        <v>1</v>
      </c>
      <c r="B789" s="5" t="str">
        <f t="shared" si="209"/>
        <v>2</v>
      </c>
      <c r="C789" s="5" t="str">
        <f t="shared" si="210"/>
        <v>1</v>
      </c>
      <c r="D789" s="5" t="str">
        <f t="shared" si="211"/>
        <v>5</v>
      </c>
      <c r="E789" s="5" t="str">
        <f t="shared" si="212"/>
        <v>52</v>
      </c>
      <c r="F789" s="5" t="str">
        <f t="shared" si="213"/>
        <v>1</v>
      </c>
      <c r="G789" s="5" t="str">
        <f t="shared" si="214"/>
        <v>4</v>
      </c>
      <c r="H789" s="5" t="str">
        <f t="shared" si="215"/>
        <v>00</v>
      </c>
      <c r="I789" s="11">
        <v>1215521400</v>
      </c>
      <c r="J789" s="14" t="s">
        <v>843</v>
      </c>
      <c r="K789" s="6" t="s">
        <v>21</v>
      </c>
      <c r="L789" s="15" t="s">
        <v>22</v>
      </c>
      <c r="N789" t="str">
        <f t="shared" si="201"/>
        <v>1215521400</v>
      </c>
      <c r="O789" t="str">
        <f t="shared" si="202"/>
        <v>'1215521400'</v>
      </c>
      <c r="P789" t="str">
        <f t="shared" si="203"/>
        <v>'Contribuição do Militar Ativo - Dívida Ativa - Multas e Juros de Mora da Dívida Ativa'</v>
      </c>
      <c r="Q789" t="str">
        <f t="shared" si="204"/>
        <v>'Vide descrição do código de receita principal.'</v>
      </c>
      <c r="R789" t="str">
        <f t="shared" si="205"/>
        <v>'S'</v>
      </c>
      <c r="S789">
        <f t="shared" si="206"/>
        <v>8</v>
      </c>
      <c r="T789" t="str">
        <f t="shared" si="207"/>
        <v>Insert into CONTA_RECEITA_DESPESA  (VERSION,ATIVO,DATE_CREATED,LAST_UPDATED,TIPO,CODIGO,DESCRICAO,DESCRICAO_DETALHADA,ANALITICO,TAMANHO) values (0,'S',sysdate,sysdate,'R','1215521400','Contribuição do Militar Ativo - Dívida Ativa - Multas e Juros de Mora da Dívida Ativa','Vide descrição do código de receita principal.','S',8);</v>
      </c>
    </row>
    <row r="790" spans="1:20" ht="16" x14ac:dyDescent="0.2">
      <c r="A790" s="4" t="str">
        <f t="shared" si="208"/>
        <v>1</v>
      </c>
      <c r="B790" s="5" t="str">
        <f t="shared" si="209"/>
        <v>2</v>
      </c>
      <c r="C790" s="5" t="str">
        <f t="shared" si="210"/>
        <v>1</v>
      </c>
      <c r="D790" s="5" t="str">
        <f t="shared" si="211"/>
        <v>5</v>
      </c>
      <c r="E790" s="5" t="str">
        <f t="shared" si="212"/>
        <v>52</v>
      </c>
      <c r="F790" s="5" t="str">
        <f t="shared" si="213"/>
        <v>1</v>
      </c>
      <c r="G790" s="5" t="str">
        <f t="shared" si="214"/>
        <v>5</v>
      </c>
      <c r="H790" s="5" t="str">
        <f t="shared" si="215"/>
        <v>00</v>
      </c>
      <c r="I790" s="11">
        <v>1215521500</v>
      </c>
      <c r="J790" s="14" t="s">
        <v>844</v>
      </c>
      <c r="K790" s="6" t="s">
        <v>21</v>
      </c>
      <c r="L790" s="15" t="s">
        <v>22</v>
      </c>
      <c r="N790" t="str">
        <f t="shared" si="201"/>
        <v>1215521500</v>
      </c>
      <c r="O790" t="str">
        <f t="shared" si="202"/>
        <v>'1215521500'</v>
      </c>
      <c r="P790" t="str">
        <f t="shared" si="203"/>
        <v>'Contribuição do Militar Ativo - Multas'</v>
      </c>
      <c r="Q790" t="str">
        <f t="shared" si="204"/>
        <v>'Vide descrição do código de receita principal.'</v>
      </c>
      <c r="R790" t="str">
        <f t="shared" si="205"/>
        <v>'S'</v>
      </c>
      <c r="S790">
        <f t="shared" si="206"/>
        <v>8</v>
      </c>
      <c r="T790" t="str">
        <f t="shared" si="207"/>
        <v>Insert into CONTA_RECEITA_DESPESA  (VERSION,ATIVO,DATE_CREATED,LAST_UPDATED,TIPO,CODIGO,DESCRICAO,DESCRICAO_DETALHADA,ANALITICO,TAMANHO) values (0,'S',sysdate,sysdate,'R','1215521500','Contribuição do Militar Ativo - Multas','Vide descrição do código de receita principal.','S',8);</v>
      </c>
    </row>
    <row r="791" spans="1:20" ht="16" x14ac:dyDescent="0.2">
      <c r="A791" s="4" t="str">
        <f t="shared" si="208"/>
        <v>1</v>
      </c>
      <c r="B791" s="5" t="str">
        <f t="shared" si="209"/>
        <v>2</v>
      </c>
      <c r="C791" s="5" t="str">
        <f t="shared" si="210"/>
        <v>1</v>
      </c>
      <c r="D791" s="5" t="str">
        <f t="shared" si="211"/>
        <v>5</v>
      </c>
      <c r="E791" s="5" t="str">
        <f t="shared" si="212"/>
        <v>52</v>
      </c>
      <c r="F791" s="5" t="str">
        <f t="shared" si="213"/>
        <v>1</v>
      </c>
      <c r="G791" s="5" t="str">
        <f t="shared" si="214"/>
        <v>6</v>
      </c>
      <c r="H791" s="5" t="str">
        <f t="shared" si="215"/>
        <v>00</v>
      </c>
      <c r="I791" s="11">
        <v>1215521600</v>
      </c>
      <c r="J791" s="14" t="s">
        <v>845</v>
      </c>
      <c r="K791" s="6" t="s">
        <v>21</v>
      </c>
      <c r="L791" s="15" t="s">
        <v>22</v>
      </c>
      <c r="N791" t="str">
        <f t="shared" si="201"/>
        <v>1215521600</v>
      </c>
      <c r="O791" t="str">
        <f t="shared" si="202"/>
        <v>'1215521600'</v>
      </c>
      <c r="P791" t="str">
        <f t="shared" si="203"/>
        <v>'Contribuição do Militar Ativo - Juros de Mora'</v>
      </c>
      <c r="Q791" t="str">
        <f t="shared" si="204"/>
        <v>'Vide descrição do código de receita principal.'</v>
      </c>
      <c r="R791" t="str">
        <f t="shared" si="205"/>
        <v>'S'</v>
      </c>
      <c r="S791">
        <f t="shared" si="206"/>
        <v>8</v>
      </c>
      <c r="T791" t="str">
        <f t="shared" si="207"/>
        <v>Insert into CONTA_RECEITA_DESPESA  (VERSION,ATIVO,DATE_CREATED,LAST_UPDATED,TIPO,CODIGO,DESCRICAO,DESCRICAO_DETALHADA,ANALITICO,TAMANHO) values (0,'S',sysdate,sysdate,'R','1215521600','Contribuição do Militar Ativo - Juros de Mora','Vide descrição do código de receita principal.','S',8);</v>
      </c>
    </row>
    <row r="792" spans="1:20" ht="16" x14ac:dyDescent="0.2">
      <c r="A792" s="4" t="str">
        <f t="shared" si="208"/>
        <v>1</v>
      </c>
      <c r="B792" s="5" t="str">
        <f t="shared" si="209"/>
        <v>2</v>
      </c>
      <c r="C792" s="5" t="str">
        <f t="shared" si="210"/>
        <v>1</v>
      </c>
      <c r="D792" s="5" t="str">
        <f t="shared" si="211"/>
        <v>5</v>
      </c>
      <c r="E792" s="5" t="str">
        <f t="shared" si="212"/>
        <v>52</v>
      </c>
      <c r="F792" s="5" t="str">
        <f t="shared" si="213"/>
        <v>1</v>
      </c>
      <c r="G792" s="5" t="str">
        <f t="shared" si="214"/>
        <v>7</v>
      </c>
      <c r="H792" s="5" t="str">
        <f t="shared" si="215"/>
        <v>00</v>
      </c>
      <c r="I792" s="11">
        <v>1215521700</v>
      </c>
      <c r="J792" s="14" t="s">
        <v>846</v>
      </c>
      <c r="K792" s="6" t="s">
        <v>21</v>
      </c>
      <c r="L792" s="15" t="s">
        <v>22</v>
      </c>
      <c r="N792" t="str">
        <f t="shared" si="201"/>
        <v>1215521700</v>
      </c>
      <c r="O792" t="str">
        <f t="shared" si="202"/>
        <v>'1215521700'</v>
      </c>
      <c r="P792" t="str">
        <f t="shared" si="203"/>
        <v>'Contribuição do Militar Ativo - Dívida Ativa - Multas da Dívida Ativa'</v>
      </c>
      <c r="Q792" t="str">
        <f t="shared" si="204"/>
        <v>'Vide descrição do código de receita principal.'</v>
      </c>
      <c r="R792" t="str">
        <f t="shared" si="205"/>
        <v>'S'</v>
      </c>
      <c r="S792">
        <f t="shared" si="206"/>
        <v>8</v>
      </c>
      <c r="T792" t="str">
        <f t="shared" si="207"/>
        <v>Insert into CONTA_RECEITA_DESPESA  (VERSION,ATIVO,DATE_CREATED,LAST_UPDATED,TIPO,CODIGO,DESCRICAO,DESCRICAO_DETALHADA,ANALITICO,TAMANHO) values (0,'S',sysdate,sysdate,'R','1215521700','Contribuição do Militar Ativo - Dívida Ativa - Multas da Dívida Ativa','Vide descrição do código de receita principal.','S',8);</v>
      </c>
    </row>
    <row r="793" spans="1:20" ht="16" x14ac:dyDescent="0.2">
      <c r="A793" s="4" t="str">
        <f t="shared" si="208"/>
        <v>1</v>
      </c>
      <c r="B793" s="5" t="str">
        <f t="shared" si="209"/>
        <v>2</v>
      </c>
      <c r="C793" s="5" t="str">
        <f t="shared" si="210"/>
        <v>1</v>
      </c>
      <c r="D793" s="5" t="str">
        <f t="shared" si="211"/>
        <v>5</v>
      </c>
      <c r="E793" s="5" t="str">
        <f t="shared" si="212"/>
        <v>52</v>
      </c>
      <c r="F793" s="5" t="str">
        <f t="shared" si="213"/>
        <v>1</v>
      </c>
      <c r="G793" s="5" t="str">
        <f t="shared" si="214"/>
        <v>8</v>
      </c>
      <c r="H793" s="5" t="str">
        <f t="shared" si="215"/>
        <v>00</v>
      </c>
      <c r="I793" s="11">
        <v>1215521800</v>
      </c>
      <c r="J793" s="14" t="s">
        <v>847</v>
      </c>
      <c r="K793" s="6" t="s">
        <v>21</v>
      </c>
      <c r="L793" s="15" t="s">
        <v>22</v>
      </c>
      <c r="N793" t="str">
        <f t="shared" si="201"/>
        <v>1215521800</v>
      </c>
      <c r="O793" t="str">
        <f t="shared" si="202"/>
        <v>'1215521800'</v>
      </c>
      <c r="P793" t="str">
        <f t="shared" si="203"/>
        <v>'Contribuição do Militar Ativo - Juros de Mora da Dívida Ativa'</v>
      </c>
      <c r="Q793" t="str">
        <f t="shared" si="204"/>
        <v>'Vide descrição do código de receita principal.'</v>
      </c>
      <c r="R793" t="str">
        <f t="shared" si="205"/>
        <v>'S'</v>
      </c>
      <c r="S793">
        <f t="shared" si="206"/>
        <v>8</v>
      </c>
      <c r="T793" t="str">
        <f t="shared" si="207"/>
        <v>Insert into CONTA_RECEITA_DESPESA  (VERSION,ATIVO,DATE_CREATED,LAST_UPDATED,TIPO,CODIGO,DESCRICAO,DESCRICAO_DETALHADA,ANALITICO,TAMANHO) values (0,'S',sysdate,sysdate,'R','1215521800','Contribuição do Militar Ativo - Juros de Mora da Dívida Ativa','Vide descrição do código de receita principal.','S',8);</v>
      </c>
    </row>
    <row r="794" spans="1:20" ht="32" x14ac:dyDescent="0.2">
      <c r="A794" s="4" t="str">
        <f t="shared" si="208"/>
        <v>1</v>
      </c>
      <c r="B794" s="5" t="str">
        <f t="shared" si="209"/>
        <v>2</v>
      </c>
      <c r="C794" s="5" t="str">
        <f t="shared" si="210"/>
        <v>1</v>
      </c>
      <c r="D794" s="5" t="str">
        <f t="shared" si="211"/>
        <v>5</v>
      </c>
      <c r="E794" s="5" t="str">
        <f t="shared" si="212"/>
        <v>52</v>
      </c>
      <c r="F794" s="5" t="str">
        <f t="shared" si="213"/>
        <v>2</v>
      </c>
      <c r="G794" s="5" t="str">
        <f t="shared" si="214"/>
        <v>0</v>
      </c>
      <c r="H794" s="5" t="str">
        <f t="shared" si="215"/>
        <v>00</v>
      </c>
      <c r="I794" s="11">
        <v>1215522000</v>
      </c>
      <c r="J794" s="6" t="s">
        <v>848</v>
      </c>
      <c r="K794" s="6" t="s">
        <v>849</v>
      </c>
      <c r="L794" s="13" t="s">
        <v>11</v>
      </c>
      <c r="N794" t="str">
        <f t="shared" si="201"/>
        <v>1215522000</v>
      </c>
      <c r="O794" t="str">
        <f t="shared" si="202"/>
        <v>'1215522000'</v>
      </c>
      <c r="P794" t="str">
        <f t="shared" si="203"/>
        <v>'Contribuição do Militar Inativo'</v>
      </c>
      <c r="Q794" t="str">
        <f t="shared" si="204"/>
        <v>'Registra o valor da arrecadação da receita de contribuições dos militares inativos para o custeio do Sistema de Proteção Social dos Militares'</v>
      </c>
      <c r="R794" t="str">
        <f t="shared" si="205"/>
        <v>'N'</v>
      </c>
      <c r="S794">
        <f t="shared" si="206"/>
        <v>7</v>
      </c>
      <c r="T794" t="str">
        <f t="shared" si="207"/>
        <v>Insert into CONTA_RECEITA_DESPESA  (VERSION,ATIVO,DATE_CREATED,LAST_UPDATED,TIPO,CODIGO,DESCRICAO,DESCRICAO_DETALHADA,ANALITICO,TAMANHO) values (0,'S',sysdate,sysdate,'R','1215522000','Contribuição do Militar Inativo','Registra o valor da arrecadação da receita de contribuições dos militares inativos para o custeio do Sistema de Proteção Social dos Militares','N',7);</v>
      </c>
    </row>
    <row r="795" spans="1:20" ht="16" x14ac:dyDescent="0.2">
      <c r="A795" s="4" t="str">
        <f t="shared" si="208"/>
        <v>1</v>
      </c>
      <c r="B795" s="5" t="str">
        <f t="shared" si="209"/>
        <v>2</v>
      </c>
      <c r="C795" s="5" t="str">
        <f t="shared" si="210"/>
        <v>1</v>
      </c>
      <c r="D795" s="5" t="str">
        <f t="shared" si="211"/>
        <v>5</v>
      </c>
      <c r="E795" s="5" t="str">
        <f t="shared" si="212"/>
        <v>52</v>
      </c>
      <c r="F795" s="5" t="str">
        <f t="shared" si="213"/>
        <v>2</v>
      </c>
      <c r="G795" s="5" t="str">
        <f t="shared" si="214"/>
        <v>1</v>
      </c>
      <c r="H795" s="5" t="str">
        <f t="shared" si="215"/>
        <v>00</v>
      </c>
      <c r="I795" s="11">
        <v>1215522100</v>
      </c>
      <c r="J795" s="14" t="s">
        <v>850</v>
      </c>
      <c r="K795" s="6" t="s">
        <v>21</v>
      </c>
      <c r="L795" s="15" t="s">
        <v>22</v>
      </c>
      <c r="N795" t="str">
        <f t="shared" si="201"/>
        <v>1215522100</v>
      </c>
      <c r="O795" t="str">
        <f t="shared" si="202"/>
        <v>'1215522100'</v>
      </c>
      <c r="P795" t="str">
        <f t="shared" si="203"/>
        <v>'Contribuição do Militar Inativo - Principal'</v>
      </c>
      <c r="Q795" t="str">
        <f t="shared" si="204"/>
        <v>'Vide descrição do código de receita principal.'</v>
      </c>
      <c r="R795" t="str">
        <f t="shared" si="205"/>
        <v>'S'</v>
      </c>
      <c r="S795">
        <f t="shared" si="206"/>
        <v>8</v>
      </c>
      <c r="T795" t="str">
        <f t="shared" si="207"/>
        <v>Insert into CONTA_RECEITA_DESPESA  (VERSION,ATIVO,DATE_CREATED,LAST_UPDATED,TIPO,CODIGO,DESCRICAO,DESCRICAO_DETALHADA,ANALITICO,TAMANHO) values (0,'S',sysdate,sysdate,'R','1215522100','Contribuição do Militar Inativo - Principal','Vide descrição do código de receita principal.','S',8);</v>
      </c>
    </row>
    <row r="796" spans="1:20" ht="16" x14ac:dyDescent="0.2">
      <c r="A796" s="4" t="str">
        <f t="shared" si="208"/>
        <v>1</v>
      </c>
      <c r="B796" s="5" t="str">
        <f t="shared" si="209"/>
        <v>2</v>
      </c>
      <c r="C796" s="5" t="str">
        <f t="shared" si="210"/>
        <v>1</v>
      </c>
      <c r="D796" s="5" t="str">
        <f t="shared" si="211"/>
        <v>5</v>
      </c>
      <c r="E796" s="5" t="str">
        <f t="shared" si="212"/>
        <v>52</v>
      </c>
      <c r="F796" s="5" t="str">
        <f t="shared" si="213"/>
        <v>2</v>
      </c>
      <c r="G796" s="5" t="str">
        <f t="shared" si="214"/>
        <v>2</v>
      </c>
      <c r="H796" s="5" t="str">
        <f t="shared" si="215"/>
        <v>00</v>
      </c>
      <c r="I796" s="11">
        <v>1215522200</v>
      </c>
      <c r="J796" s="14" t="s">
        <v>851</v>
      </c>
      <c r="K796" s="6" t="s">
        <v>21</v>
      </c>
      <c r="L796" s="15" t="s">
        <v>22</v>
      </c>
      <c r="N796" t="str">
        <f t="shared" si="201"/>
        <v>1215522200</v>
      </c>
      <c r="O796" t="str">
        <f t="shared" si="202"/>
        <v>'1215522200'</v>
      </c>
      <c r="P796" t="str">
        <f t="shared" si="203"/>
        <v>'Contribuição do Militar Inativo - Multas e Juros de Mora'</v>
      </c>
      <c r="Q796" t="str">
        <f t="shared" si="204"/>
        <v>'Vide descrição do código de receita principal.'</v>
      </c>
      <c r="R796" t="str">
        <f t="shared" si="205"/>
        <v>'S'</v>
      </c>
      <c r="S796">
        <f t="shared" si="206"/>
        <v>8</v>
      </c>
      <c r="T796" t="str">
        <f t="shared" si="207"/>
        <v>Insert into CONTA_RECEITA_DESPESA  (VERSION,ATIVO,DATE_CREATED,LAST_UPDATED,TIPO,CODIGO,DESCRICAO,DESCRICAO_DETALHADA,ANALITICO,TAMANHO) values (0,'S',sysdate,sysdate,'R','1215522200','Contribuição do Militar Inativo - Multas e Juros de Mora','Vide descrição do código de receita principal.','S',8);</v>
      </c>
    </row>
    <row r="797" spans="1:20" ht="16" x14ac:dyDescent="0.2">
      <c r="A797" s="4" t="str">
        <f t="shared" si="208"/>
        <v>1</v>
      </c>
      <c r="B797" s="5" t="str">
        <f t="shared" si="209"/>
        <v>2</v>
      </c>
      <c r="C797" s="5" t="str">
        <f t="shared" si="210"/>
        <v>1</v>
      </c>
      <c r="D797" s="5" t="str">
        <f t="shared" si="211"/>
        <v>5</v>
      </c>
      <c r="E797" s="5" t="str">
        <f t="shared" si="212"/>
        <v>52</v>
      </c>
      <c r="F797" s="5" t="str">
        <f t="shared" si="213"/>
        <v>2</v>
      </c>
      <c r="G797" s="5" t="str">
        <f t="shared" si="214"/>
        <v>3</v>
      </c>
      <c r="H797" s="5" t="str">
        <f t="shared" si="215"/>
        <v>00</v>
      </c>
      <c r="I797" s="11">
        <v>1215522300</v>
      </c>
      <c r="J797" s="14" t="s">
        <v>852</v>
      </c>
      <c r="K797" s="6" t="s">
        <v>21</v>
      </c>
      <c r="L797" s="15" t="s">
        <v>22</v>
      </c>
      <c r="N797" t="str">
        <f t="shared" si="201"/>
        <v>1215522300</v>
      </c>
      <c r="O797" t="str">
        <f t="shared" si="202"/>
        <v>'1215522300'</v>
      </c>
      <c r="P797" t="str">
        <f t="shared" si="203"/>
        <v>'Contribuição do Militar Inativo - Dívida Ativa'</v>
      </c>
      <c r="Q797" t="str">
        <f t="shared" si="204"/>
        <v>'Vide descrição do código de receita principal.'</v>
      </c>
      <c r="R797" t="str">
        <f t="shared" si="205"/>
        <v>'S'</v>
      </c>
      <c r="S797">
        <f t="shared" si="206"/>
        <v>8</v>
      </c>
      <c r="T797" t="str">
        <f t="shared" si="207"/>
        <v>Insert into CONTA_RECEITA_DESPESA  (VERSION,ATIVO,DATE_CREATED,LAST_UPDATED,TIPO,CODIGO,DESCRICAO,DESCRICAO_DETALHADA,ANALITICO,TAMANHO) values (0,'S',sysdate,sysdate,'R','1215522300','Contribuição do Militar Inativo - Dívida Ativa','Vide descrição do código de receita principal.','S',8);</v>
      </c>
    </row>
    <row r="798" spans="1:20" ht="16" x14ac:dyDescent="0.2">
      <c r="A798" s="4" t="str">
        <f t="shared" si="208"/>
        <v>1</v>
      </c>
      <c r="B798" s="5" t="str">
        <f t="shared" si="209"/>
        <v>2</v>
      </c>
      <c r="C798" s="5" t="str">
        <f t="shared" si="210"/>
        <v>1</v>
      </c>
      <c r="D798" s="5" t="str">
        <f t="shared" si="211"/>
        <v>5</v>
      </c>
      <c r="E798" s="5" t="str">
        <f t="shared" si="212"/>
        <v>52</v>
      </c>
      <c r="F798" s="5" t="str">
        <f t="shared" si="213"/>
        <v>2</v>
      </c>
      <c r="G798" s="5" t="str">
        <f t="shared" si="214"/>
        <v>4</v>
      </c>
      <c r="H798" s="5" t="str">
        <f t="shared" si="215"/>
        <v>00</v>
      </c>
      <c r="I798" s="11">
        <v>1215522400</v>
      </c>
      <c r="J798" s="14" t="s">
        <v>853</v>
      </c>
      <c r="K798" s="6" t="s">
        <v>21</v>
      </c>
      <c r="L798" s="15" t="s">
        <v>22</v>
      </c>
      <c r="N798" t="str">
        <f t="shared" si="201"/>
        <v>1215522400</v>
      </c>
      <c r="O798" t="str">
        <f t="shared" si="202"/>
        <v>'1215522400'</v>
      </c>
      <c r="P798" t="str">
        <f t="shared" si="203"/>
        <v>'Contribuição do Militar Inativo - Dívida Ativa - Multas e Juros de Mora da Dívida Ativa'</v>
      </c>
      <c r="Q798" t="str">
        <f t="shared" si="204"/>
        <v>'Vide descrição do código de receita principal.'</v>
      </c>
      <c r="R798" t="str">
        <f t="shared" si="205"/>
        <v>'S'</v>
      </c>
      <c r="S798">
        <f t="shared" si="206"/>
        <v>8</v>
      </c>
      <c r="T798" t="str">
        <f t="shared" si="207"/>
        <v>Insert into CONTA_RECEITA_DESPESA  (VERSION,ATIVO,DATE_CREATED,LAST_UPDATED,TIPO,CODIGO,DESCRICAO,DESCRICAO_DETALHADA,ANALITICO,TAMANHO) values (0,'S',sysdate,sysdate,'R','1215522400','Contribuição do Militar Inativo - Dívida Ativa - Multas e Juros de Mora da Dívida Ativa','Vide descrição do código de receita principal.','S',8);</v>
      </c>
    </row>
    <row r="799" spans="1:20" ht="16" x14ac:dyDescent="0.2">
      <c r="A799" s="4" t="str">
        <f t="shared" si="208"/>
        <v>1</v>
      </c>
      <c r="B799" s="5" t="str">
        <f t="shared" si="209"/>
        <v>2</v>
      </c>
      <c r="C799" s="5" t="str">
        <f t="shared" si="210"/>
        <v>1</v>
      </c>
      <c r="D799" s="5" t="str">
        <f t="shared" si="211"/>
        <v>5</v>
      </c>
      <c r="E799" s="5" t="str">
        <f t="shared" si="212"/>
        <v>52</v>
      </c>
      <c r="F799" s="5" t="str">
        <f t="shared" si="213"/>
        <v>2</v>
      </c>
      <c r="G799" s="5" t="str">
        <f t="shared" si="214"/>
        <v>5</v>
      </c>
      <c r="H799" s="5" t="str">
        <f t="shared" si="215"/>
        <v>00</v>
      </c>
      <c r="I799" s="11">
        <v>1215522500</v>
      </c>
      <c r="J799" s="14" t="s">
        <v>854</v>
      </c>
      <c r="K799" s="6" t="s">
        <v>21</v>
      </c>
      <c r="L799" s="15" t="s">
        <v>22</v>
      </c>
      <c r="N799" t="str">
        <f t="shared" si="201"/>
        <v>1215522500</v>
      </c>
      <c r="O799" t="str">
        <f t="shared" si="202"/>
        <v>'1215522500'</v>
      </c>
      <c r="P799" t="str">
        <f t="shared" si="203"/>
        <v>'Contribuição do Militar Inativo - Multas'</v>
      </c>
      <c r="Q799" t="str">
        <f t="shared" si="204"/>
        <v>'Vide descrição do código de receita principal.'</v>
      </c>
      <c r="R799" t="str">
        <f t="shared" si="205"/>
        <v>'S'</v>
      </c>
      <c r="S799">
        <f t="shared" si="206"/>
        <v>8</v>
      </c>
      <c r="T799" t="str">
        <f t="shared" si="207"/>
        <v>Insert into CONTA_RECEITA_DESPESA  (VERSION,ATIVO,DATE_CREATED,LAST_UPDATED,TIPO,CODIGO,DESCRICAO,DESCRICAO_DETALHADA,ANALITICO,TAMANHO) values (0,'S',sysdate,sysdate,'R','1215522500','Contribuição do Militar Inativo - Multas','Vide descrição do código de receita principal.','S',8);</v>
      </c>
    </row>
    <row r="800" spans="1:20" ht="16" x14ac:dyDescent="0.2">
      <c r="A800" s="4" t="str">
        <f t="shared" si="208"/>
        <v>1</v>
      </c>
      <c r="B800" s="5" t="str">
        <f t="shared" si="209"/>
        <v>2</v>
      </c>
      <c r="C800" s="5" t="str">
        <f t="shared" si="210"/>
        <v>1</v>
      </c>
      <c r="D800" s="5" t="str">
        <f t="shared" si="211"/>
        <v>5</v>
      </c>
      <c r="E800" s="5" t="str">
        <f t="shared" si="212"/>
        <v>52</v>
      </c>
      <c r="F800" s="5" t="str">
        <f t="shared" si="213"/>
        <v>2</v>
      </c>
      <c r="G800" s="5" t="str">
        <f t="shared" si="214"/>
        <v>6</v>
      </c>
      <c r="H800" s="5" t="str">
        <f t="shared" si="215"/>
        <v>00</v>
      </c>
      <c r="I800" s="11">
        <v>1215522600</v>
      </c>
      <c r="J800" s="14" t="s">
        <v>855</v>
      </c>
      <c r="K800" s="6" t="s">
        <v>21</v>
      </c>
      <c r="L800" s="15" t="s">
        <v>22</v>
      </c>
      <c r="N800" t="str">
        <f t="shared" si="201"/>
        <v>1215522600</v>
      </c>
      <c r="O800" t="str">
        <f t="shared" si="202"/>
        <v>'1215522600'</v>
      </c>
      <c r="P800" t="str">
        <f t="shared" si="203"/>
        <v>'Contribuição do Militar Inativo - Juros de Mora'</v>
      </c>
      <c r="Q800" t="str">
        <f t="shared" si="204"/>
        <v>'Vide descrição do código de receita principal.'</v>
      </c>
      <c r="R800" t="str">
        <f t="shared" si="205"/>
        <v>'S'</v>
      </c>
      <c r="S800">
        <f t="shared" si="206"/>
        <v>8</v>
      </c>
      <c r="T800" t="str">
        <f t="shared" si="207"/>
        <v>Insert into CONTA_RECEITA_DESPESA  (VERSION,ATIVO,DATE_CREATED,LAST_UPDATED,TIPO,CODIGO,DESCRICAO,DESCRICAO_DETALHADA,ANALITICO,TAMANHO) values (0,'S',sysdate,sysdate,'R','1215522600','Contribuição do Militar Inativo - Juros de Mora','Vide descrição do código de receita principal.','S',8);</v>
      </c>
    </row>
    <row r="801" spans="1:20" ht="16" x14ac:dyDescent="0.2">
      <c r="A801" s="4" t="str">
        <f t="shared" si="208"/>
        <v>1</v>
      </c>
      <c r="B801" s="5" t="str">
        <f t="shared" si="209"/>
        <v>2</v>
      </c>
      <c r="C801" s="5" t="str">
        <f t="shared" si="210"/>
        <v>1</v>
      </c>
      <c r="D801" s="5" t="str">
        <f t="shared" si="211"/>
        <v>5</v>
      </c>
      <c r="E801" s="5" t="str">
        <f t="shared" si="212"/>
        <v>52</v>
      </c>
      <c r="F801" s="5" t="str">
        <f t="shared" si="213"/>
        <v>2</v>
      </c>
      <c r="G801" s="5" t="str">
        <f t="shared" si="214"/>
        <v>7</v>
      </c>
      <c r="H801" s="5" t="str">
        <f t="shared" si="215"/>
        <v>00</v>
      </c>
      <c r="I801" s="11">
        <v>1215522700</v>
      </c>
      <c r="J801" s="14" t="s">
        <v>856</v>
      </c>
      <c r="K801" s="6" t="s">
        <v>21</v>
      </c>
      <c r="L801" s="15" t="s">
        <v>22</v>
      </c>
      <c r="N801" t="str">
        <f t="shared" si="201"/>
        <v>1215522700</v>
      </c>
      <c r="O801" t="str">
        <f t="shared" si="202"/>
        <v>'1215522700'</v>
      </c>
      <c r="P801" t="str">
        <f t="shared" si="203"/>
        <v>'Contribuição do Militar Inativo - Dívida Ativa - Multas da Dívida Ativa'</v>
      </c>
      <c r="Q801" t="str">
        <f t="shared" si="204"/>
        <v>'Vide descrição do código de receita principal.'</v>
      </c>
      <c r="R801" t="str">
        <f t="shared" si="205"/>
        <v>'S'</v>
      </c>
      <c r="S801">
        <f t="shared" si="206"/>
        <v>8</v>
      </c>
      <c r="T801" t="str">
        <f t="shared" si="207"/>
        <v>Insert into CONTA_RECEITA_DESPESA  (VERSION,ATIVO,DATE_CREATED,LAST_UPDATED,TIPO,CODIGO,DESCRICAO,DESCRICAO_DETALHADA,ANALITICO,TAMANHO) values (0,'S',sysdate,sysdate,'R','1215522700','Contribuição do Militar Inativo - Dívida Ativa - Multas da Dívida Ativa','Vide descrição do código de receita principal.','S',8);</v>
      </c>
    </row>
    <row r="802" spans="1:20" ht="16" x14ac:dyDescent="0.2">
      <c r="A802" s="4" t="str">
        <f t="shared" si="208"/>
        <v>1</v>
      </c>
      <c r="B802" s="5" t="str">
        <f t="shared" si="209"/>
        <v>2</v>
      </c>
      <c r="C802" s="5" t="str">
        <f t="shared" si="210"/>
        <v>1</v>
      </c>
      <c r="D802" s="5" t="str">
        <f t="shared" si="211"/>
        <v>5</v>
      </c>
      <c r="E802" s="5" t="str">
        <f t="shared" si="212"/>
        <v>52</v>
      </c>
      <c r="F802" s="5" t="str">
        <f t="shared" si="213"/>
        <v>2</v>
      </c>
      <c r="G802" s="5" t="str">
        <f t="shared" si="214"/>
        <v>8</v>
      </c>
      <c r="H802" s="5" t="str">
        <f t="shared" si="215"/>
        <v>00</v>
      </c>
      <c r="I802" s="11">
        <v>1215522800</v>
      </c>
      <c r="J802" s="14" t="s">
        <v>857</v>
      </c>
      <c r="K802" s="6" t="s">
        <v>21</v>
      </c>
      <c r="L802" s="15" t="s">
        <v>22</v>
      </c>
      <c r="N802" t="str">
        <f t="shared" si="201"/>
        <v>1215522800</v>
      </c>
      <c r="O802" t="str">
        <f t="shared" si="202"/>
        <v>'1215522800'</v>
      </c>
      <c r="P802" t="str">
        <f t="shared" si="203"/>
        <v>'Contribuição do Militar Inativo - Juros de Mora da Dívida Ativa'</v>
      </c>
      <c r="Q802" t="str">
        <f t="shared" si="204"/>
        <v>'Vide descrição do código de receita principal.'</v>
      </c>
      <c r="R802" t="str">
        <f t="shared" si="205"/>
        <v>'S'</v>
      </c>
      <c r="S802">
        <f t="shared" si="206"/>
        <v>8</v>
      </c>
      <c r="T802" t="str">
        <f t="shared" si="207"/>
        <v>Insert into CONTA_RECEITA_DESPESA  (VERSION,ATIVO,DATE_CREATED,LAST_UPDATED,TIPO,CODIGO,DESCRICAO,DESCRICAO_DETALHADA,ANALITICO,TAMANHO) values (0,'S',sysdate,sysdate,'R','1215522800','Contribuição do Militar Inativo - Juros de Mora da Dívida Ativa','Vide descrição do código de receita principal.','S',8);</v>
      </c>
    </row>
    <row r="803" spans="1:20" ht="32" x14ac:dyDescent="0.2">
      <c r="A803" s="4" t="str">
        <f t="shared" si="208"/>
        <v>1</v>
      </c>
      <c r="B803" s="5" t="str">
        <f t="shared" si="209"/>
        <v>2</v>
      </c>
      <c r="C803" s="5" t="str">
        <f t="shared" si="210"/>
        <v>1</v>
      </c>
      <c r="D803" s="5" t="str">
        <f t="shared" si="211"/>
        <v>5</v>
      </c>
      <c r="E803" s="5" t="str">
        <f t="shared" si="212"/>
        <v>52</v>
      </c>
      <c r="F803" s="5" t="str">
        <f t="shared" si="213"/>
        <v>3</v>
      </c>
      <c r="G803" s="5" t="str">
        <f t="shared" si="214"/>
        <v>0</v>
      </c>
      <c r="H803" s="5" t="str">
        <f t="shared" si="215"/>
        <v>00</v>
      </c>
      <c r="I803" s="11">
        <v>1215523000</v>
      </c>
      <c r="J803" s="6" t="s">
        <v>858</v>
      </c>
      <c r="K803" s="6" t="s">
        <v>859</v>
      </c>
      <c r="L803" s="13" t="s">
        <v>11</v>
      </c>
      <c r="N803" t="str">
        <f t="shared" si="201"/>
        <v>1215523000</v>
      </c>
      <c r="O803" t="str">
        <f t="shared" si="202"/>
        <v>'1215523000'</v>
      </c>
      <c r="P803" t="str">
        <f t="shared" si="203"/>
        <v>'Contribuição dos Pensionistas Militares'</v>
      </c>
      <c r="Q803" t="str">
        <f t="shared" si="204"/>
        <v>'Registra o valor da arrecadação da receita de contribuições dos pensionistas militares para o custeio do Sistema de Proteção Social dos Militares'</v>
      </c>
      <c r="R803" t="str">
        <f t="shared" si="205"/>
        <v>'N'</v>
      </c>
      <c r="S803">
        <f t="shared" si="206"/>
        <v>7</v>
      </c>
      <c r="T803" t="str">
        <f t="shared" si="207"/>
        <v>Insert into CONTA_RECEITA_DESPESA  (VERSION,ATIVO,DATE_CREATED,LAST_UPDATED,TIPO,CODIGO,DESCRICAO,DESCRICAO_DETALHADA,ANALITICO,TAMANHO) values (0,'S',sysdate,sysdate,'R','1215523000','Contribuição dos Pensionistas Militares','Registra o valor da arrecadação da receita de contribuições dos pensionistas militares para o custeio do Sistema de Proteção Social dos Militares','N',7);</v>
      </c>
    </row>
    <row r="804" spans="1:20" ht="16" x14ac:dyDescent="0.2">
      <c r="A804" s="4" t="str">
        <f t="shared" si="208"/>
        <v>1</v>
      </c>
      <c r="B804" s="5" t="str">
        <f t="shared" si="209"/>
        <v>2</v>
      </c>
      <c r="C804" s="5" t="str">
        <f t="shared" si="210"/>
        <v>1</v>
      </c>
      <c r="D804" s="5" t="str">
        <f t="shared" si="211"/>
        <v>5</v>
      </c>
      <c r="E804" s="5" t="str">
        <f t="shared" si="212"/>
        <v>52</v>
      </c>
      <c r="F804" s="5" t="str">
        <f t="shared" si="213"/>
        <v>3</v>
      </c>
      <c r="G804" s="5" t="str">
        <f t="shared" si="214"/>
        <v>1</v>
      </c>
      <c r="H804" s="5" t="str">
        <f t="shared" si="215"/>
        <v>00</v>
      </c>
      <c r="I804" s="11">
        <v>1215523100</v>
      </c>
      <c r="J804" s="14" t="s">
        <v>860</v>
      </c>
      <c r="K804" s="6" t="s">
        <v>21</v>
      </c>
      <c r="L804" s="15" t="s">
        <v>22</v>
      </c>
      <c r="N804" t="str">
        <f t="shared" si="201"/>
        <v>1215523100</v>
      </c>
      <c r="O804" t="str">
        <f t="shared" si="202"/>
        <v>'1215523100'</v>
      </c>
      <c r="P804" t="str">
        <f t="shared" si="203"/>
        <v>'Contribuição dos Pensionistas Militares - Principal'</v>
      </c>
      <c r="Q804" t="str">
        <f t="shared" si="204"/>
        <v>'Vide descrição do código de receita principal.'</v>
      </c>
      <c r="R804" t="str">
        <f t="shared" si="205"/>
        <v>'S'</v>
      </c>
      <c r="S804">
        <f t="shared" si="206"/>
        <v>8</v>
      </c>
      <c r="T804" t="str">
        <f t="shared" si="207"/>
        <v>Insert into CONTA_RECEITA_DESPESA  (VERSION,ATIVO,DATE_CREATED,LAST_UPDATED,TIPO,CODIGO,DESCRICAO,DESCRICAO_DETALHADA,ANALITICO,TAMANHO) values (0,'S',sysdate,sysdate,'R','1215523100','Contribuição dos Pensionistas Militares - Principal','Vide descrição do código de receita principal.','S',8);</v>
      </c>
    </row>
    <row r="805" spans="1:20" ht="16" x14ac:dyDescent="0.2">
      <c r="A805" s="4" t="str">
        <f t="shared" si="208"/>
        <v>1</v>
      </c>
      <c r="B805" s="5" t="str">
        <f t="shared" si="209"/>
        <v>2</v>
      </c>
      <c r="C805" s="5" t="str">
        <f t="shared" si="210"/>
        <v>1</v>
      </c>
      <c r="D805" s="5" t="str">
        <f t="shared" si="211"/>
        <v>5</v>
      </c>
      <c r="E805" s="5" t="str">
        <f t="shared" si="212"/>
        <v>52</v>
      </c>
      <c r="F805" s="5" t="str">
        <f t="shared" si="213"/>
        <v>3</v>
      </c>
      <c r="G805" s="5" t="str">
        <f t="shared" si="214"/>
        <v>2</v>
      </c>
      <c r="H805" s="5" t="str">
        <f t="shared" si="215"/>
        <v>00</v>
      </c>
      <c r="I805" s="11">
        <v>1215523200</v>
      </c>
      <c r="J805" s="14" t="s">
        <v>861</v>
      </c>
      <c r="K805" s="6" t="s">
        <v>21</v>
      </c>
      <c r="L805" s="15" t="s">
        <v>22</v>
      </c>
      <c r="N805" t="str">
        <f t="shared" si="201"/>
        <v>1215523200</v>
      </c>
      <c r="O805" t="str">
        <f t="shared" si="202"/>
        <v>'1215523200'</v>
      </c>
      <c r="P805" t="str">
        <f t="shared" si="203"/>
        <v>'Contribuição dos Pensionistas Militares - Multas e Juros de Mora'</v>
      </c>
      <c r="Q805" t="str">
        <f t="shared" si="204"/>
        <v>'Vide descrição do código de receita principal.'</v>
      </c>
      <c r="R805" t="str">
        <f t="shared" si="205"/>
        <v>'S'</v>
      </c>
      <c r="S805">
        <f t="shared" si="206"/>
        <v>8</v>
      </c>
      <c r="T805" t="str">
        <f t="shared" si="207"/>
        <v>Insert into CONTA_RECEITA_DESPESA  (VERSION,ATIVO,DATE_CREATED,LAST_UPDATED,TIPO,CODIGO,DESCRICAO,DESCRICAO_DETALHADA,ANALITICO,TAMANHO) values (0,'S',sysdate,sysdate,'R','1215523200','Contribuição dos Pensionistas Militares - Multas e Juros de Mora','Vide descrição do código de receita principal.','S',8);</v>
      </c>
    </row>
    <row r="806" spans="1:20" ht="16" x14ac:dyDescent="0.2">
      <c r="A806" s="4" t="str">
        <f t="shared" si="208"/>
        <v>1</v>
      </c>
      <c r="B806" s="5" t="str">
        <f t="shared" si="209"/>
        <v>2</v>
      </c>
      <c r="C806" s="5" t="str">
        <f t="shared" si="210"/>
        <v>1</v>
      </c>
      <c r="D806" s="5" t="str">
        <f t="shared" si="211"/>
        <v>5</v>
      </c>
      <c r="E806" s="5" t="str">
        <f t="shared" si="212"/>
        <v>52</v>
      </c>
      <c r="F806" s="5" t="str">
        <f t="shared" si="213"/>
        <v>3</v>
      </c>
      <c r="G806" s="5" t="str">
        <f t="shared" si="214"/>
        <v>3</v>
      </c>
      <c r="H806" s="5" t="str">
        <f t="shared" si="215"/>
        <v>00</v>
      </c>
      <c r="I806" s="11">
        <v>1215523300</v>
      </c>
      <c r="J806" s="14" t="s">
        <v>862</v>
      </c>
      <c r="K806" s="6" t="s">
        <v>21</v>
      </c>
      <c r="L806" s="15" t="s">
        <v>22</v>
      </c>
      <c r="N806" t="str">
        <f t="shared" si="201"/>
        <v>1215523300</v>
      </c>
      <c r="O806" t="str">
        <f t="shared" si="202"/>
        <v>'1215523300'</v>
      </c>
      <c r="P806" t="str">
        <f t="shared" si="203"/>
        <v>'Contribuição dos Pensionistas Militares - Dívida Ativa'</v>
      </c>
      <c r="Q806" t="str">
        <f t="shared" si="204"/>
        <v>'Vide descrição do código de receita principal.'</v>
      </c>
      <c r="R806" t="str">
        <f t="shared" si="205"/>
        <v>'S'</v>
      </c>
      <c r="S806">
        <f t="shared" si="206"/>
        <v>8</v>
      </c>
      <c r="T806" t="str">
        <f t="shared" si="207"/>
        <v>Insert into CONTA_RECEITA_DESPESA  (VERSION,ATIVO,DATE_CREATED,LAST_UPDATED,TIPO,CODIGO,DESCRICAO,DESCRICAO_DETALHADA,ANALITICO,TAMANHO) values (0,'S',sysdate,sysdate,'R','1215523300','Contribuição dos Pensionistas Militares - Dívida Ativa','Vide descrição do código de receita principal.','S',8);</v>
      </c>
    </row>
    <row r="807" spans="1:20" ht="32" x14ac:dyDescent="0.2">
      <c r="A807" s="4" t="str">
        <f t="shared" si="208"/>
        <v>1</v>
      </c>
      <c r="B807" s="5" t="str">
        <f t="shared" si="209"/>
        <v>2</v>
      </c>
      <c r="C807" s="5" t="str">
        <f t="shared" si="210"/>
        <v>1</v>
      </c>
      <c r="D807" s="5" t="str">
        <f t="shared" si="211"/>
        <v>5</v>
      </c>
      <c r="E807" s="5" t="str">
        <f t="shared" si="212"/>
        <v>52</v>
      </c>
      <c r="F807" s="5" t="str">
        <f t="shared" si="213"/>
        <v>3</v>
      </c>
      <c r="G807" s="5" t="str">
        <f t="shared" si="214"/>
        <v>4</v>
      </c>
      <c r="H807" s="5" t="str">
        <f t="shared" si="215"/>
        <v>00</v>
      </c>
      <c r="I807" s="11">
        <v>1215523400</v>
      </c>
      <c r="J807" s="14" t="s">
        <v>863</v>
      </c>
      <c r="K807" s="6" t="s">
        <v>21</v>
      </c>
      <c r="L807" s="15" t="s">
        <v>22</v>
      </c>
      <c r="N807" t="str">
        <f t="shared" si="201"/>
        <v>1215523400</v>
      </c>
      <c r="O807" t="str">
        <f t="shared" si="202"/>
        <v>'1215523400'</v>
      </c>
      <c r="P807" t="str">
        <f t="shared" si="203"/>
        <v>'Contribuição dos Pensionistas Militares - Dívida Ativa - Multas e Juros de Mora da Dívida Ativa'</v>
      </c>
      <c r="Q807" t="str">
        <f t="shared" si="204"/>
        <v>'Vide descrição do código de receita principal.'</v>
      </c>
      <c r="R807" t="str">
        <f t="shared" si="205"/>
        <v>'S'</v>
      </c>
      <c r="S807">
        <f t="shared" si="206"/>
        <v>8</v>
      </c>
      <c r="T807" t="str">
        <f t="shared" si="207"/>
        <v>Insert into CONTA_RECEITA_DESPESA  (VERSION,ATIVO,DATE_CREATED,LAST_UPDATED,TIPO,CODIGO,DESCRICAO,DESCRICAO_DETALHADA,ANALITICO,TAMANHO) values (0,'S',sysdate,sysdate,'R','1215523400','Contribuição dos Pensionistas Militares - Dívida Ativa - Multas e Juros de Mora da Dívida Ativa','Vide descrição do código de receita principal.','S',8);</v>
      </c>
    </row>
    <row r="808" spans="1:20" ht="16" x14ac:dyDescent="0.2">
      <c r="A808" s="4" t="str">
        <f t="shared" si="208"/>
        <v>1</v>
      </c>
      <c r="B808" s="5" t="str">
        <f t="shared" si="209"/>
        <v>2</v>
      </c>
      <c r="C808" s="5" t="str">
        <f t="shared" si="210"/>
        <v>1</v>
      </c>
      <c r="D808" s="5" t="str">
        <f t="shared" si="211"/>
        <v>5</v>
      </c>
      <c r="E808" s="5" t="str">
        <f t="shared" si="212"/>
        <v>52</v>
      </c>
      <c r="F808" s="5" t="str">
        <f t="shared" si="213"/>
        <v>3</v>
      </c>
      <c r="G808" s="5" t="str">
        <f t="shared" si="214"/>
        <v>5</v>
      </c>
      <c r="H808" s="5" t="str">
        <f t="shared" si="215"/>
        <v>00</v>
      </c>
      <c r="I808" s="11">
        <v>1215523500</v>
      </c>
      <c r="J808" s="14" t="s">
        <v>864</v>
      </c>
      <c r="K808" s="6" t="s">
        <v>21</v>
      </c>
      <c r="L808" s="15" t="s">
        <v>22</v>
      </c>
      <c r="N808" t="str">
        <f t="shared" si="201"/>
        <v>1215523500</v>
      </c>
      <c r="O808" t="str">
        <f t="shared" si="202"/>
        <v>'1215523500'</v>
      </c>
      <c r="P808" t="str">
        <f t="shared" si="203"/>
        <v>'Contribuição dos Pensionistas Militares - Multas'</v>
      </c>
      <c r="Q808" t="str">
        <f t="shared" si="204"/>
        <v>'Vide descrição do código de receita principal.'</v>
      </c>
      <c r="R808" t="str">
        <f t="shared" si="205"/>
        <v>'S'</v>
      </c>
      <c r="S808">
        <f t="shared" si="206"/>
        <v>8</v>
      </c>
      <c r="T808" t="str">
        <f t="shared" si="207"/>
        <v>Insert into CONTA_RECEITA_DESPESA  (VERSION,ATIVO,DATE_CREATED,LAST_UPDATED,TIPO,CODIGO,DESCRICAO,DESCRICAO_DETALHADA,ANALITICO,TAMANHO) values (0,'S',sysdate,sysdate,'R','1215523500','Contribuição dos Pensionistas Militares - Multas','Vide descrição do código de receita principal.','S',8);</v>
      </c>
    </row>
    <row r="809" spans="1:20" ht="16" x14ac:dyDescent="0.2">
      <c r="A809" s="4" t="str">
        <f t="shared" si="208"/>
        <v>1</v>
      </c>
      <c r="B809" s="5" t="str">
        <f t="shared" si="209"/>
        <v>2</v>
      </c>
      <c r="C809" s="5" t="str">
        <f t="shared" si="210"/>
        <v>1</v>
      </c>
      <c r="D809" s="5" t="str">
        <f t="shared" si="211"/>
        <v>5</v>
      </c>
      <c r="E809" s="5" t="str">
        <f t="shared" si="212"/>
        <v>52</v>
      </c>
      <c r="F809" s="5" t="str">
        <f t="shared" si="213"/>
        <v>3</v>
      </c>
      <c r="G809" s="5" t="str">
        <f t="shared" si="214"/>
        <v>6</v>
      </c>
      <c r="H809" s="5" t="str">
        <f t="shared" si="215"/>
        <v>00</v>
      </c>
      <c r="I809" s="11">
        <v>1215523600</v>
      </c>
      <c r="J809" s="14" t="s">
        <v>865</v>
      </c>
      <c r="K809" s="6" t="s">
        <v>21</v>
      </c>
      <c r="L809" s="15" t="s">
        <v>22</v>
      </c>
      <c r="N809" t="str">
        <f t="shared" si="201"/>
        <v>1215523600</v>
      </c>
      <c r="O809" t="str">
        <f t="shared" si="202"/>
        <v>'1215523600'</v>
      </c>
      <c r="P809" t="str">
        <f t="shared" si="203"/>
        <v>'Contribuição dos Pensionistas Militares - Juros de Mora'</v>
      </c>
      <c r="Q809" t="str">
        <f t="shared" si="204"/>
        <v>'Vide descrição do código de receita principal.'</v>
      </c>
      <c r="R809" t="str">
        <f t="shared" si="205"/>
        <v>'S'</v>
      </c>
      <c r="S809">
        <f t="shared" si="206"/>
        <v>8</v>
      </c>
      <c r="T809" t="str">
        <f t="shared" si="207"/>
        <v>Insert into CONTA_RECEITA_DESPESA  (VERSION,ATIVO,DATE_CREATED,LAST_UPDATED,TIPO,CODIGO,DESCRICAO,DESCRICAO_DETALHADA,ANALITICO,TAMANHO) values (0,'S',sysdate,sysdate,'R','1215523600','Contribuição dos Pensionistas Militares - Juros de Mora','Vide descrição do código de receita principal.','S',8);</v>
      </c>
    </row>
    <row r="810" spans="1:20" ht="16" x14ac:dyDescent="0.2">
      <c r="A810" s="4" t="str">
        <f t="shared" si="208"/>
        <v>1</v>
      </c>
      <c r="B810" s="5" t="str">
        <f t="shared" si="209"/>
        <v>2</v>
      </c>
      <c r="C810" s="5" t="str">
        <f t="shared" si="210"/>
        <v>1</v>
      </c>
      <c r="D810" s="5" t="str">
        <f t="shared" si="211"/>
        <v>5</v>
      </c>
      <c r="E810" s="5" t="str">
        <f t="shared" si="212"/>
        <v>52</v>
      </c>
      <c r="F810" s="5" t="str">
        <f t="shared" si="213"/>
        <v>3</v>
      </c>
      <c r="G810" s="5" t="str">
        <f t="shared" si="214"/>
        <v>7</v>
      </c>
      <c r="H810" s="5" t="str">
        <f t="shared" si="215"/>
        <v>00</v>
      </c>
      <c r="I810" s="11">
        <v>1215523700</v>
      </c>
      <c r="J810" s="14" t="s">
        <v>866</v>
      </c>
      <c r="K810" s="6" t="s">
        <v>21</v>
      </c>
      <c r="L810" s="15" t="s">
        <v>22</v>
      </c>
      <c r="N810" t="str">
        <f t="shared" si="201"/>
        <v>1215523700</v>
      </c>
      <c r="O810" t="str">
        <f t="shared" si="202"/>
        <v>'1215523700'</v>
      </c>
      <c r="P810" t="str">
        <f t="shared" si="203"/>
        <v>'Contribuição dos Pensionistas Militares - Dívida Ativa - Multas da Dívida Ativa'</v>
      </c>
      <c r="Q810" t="str">
        <f t="shared" si="204"/>
        <v>'Vide descrição do código de receita principal.'</v>
      </c>
      <c r="R810" t="str">
        <f t="shared" si="205"/>
        <v>'S'</v>
      </c>
      <c r="S810">
        <f t="shared" si="206"/>
        <v>8</v>
      </c>
      <c r="T810" t="str">
        <f t="shared" si="207"/>
        <v>Insert into CONTA_RECEITA_DESPESA  (VERSION,ATIVO,DATE_CREATED,LAST_UPDATED,TIPO,CODIGO,DESCRICAO,DESCRICAO_DETALHADA,ANALITICO,TAMANHO) values (0,'S',sysdate,sysdate,'R','1215523700','Contribuição dos Pensionistas Militares - Dívida Ativa - Multas da Dívida Ativa','Vide descrição do código de receita principal.','S',8);</v>
      </c>
    </row>
    <row r="811" spans="1:20" ht="16" x14ac:dyDescent="0.2">
      <c r="A811" s="4" t="str">
        <f t="shared" si="208"/>
        <v>1</v>
      </c>
      <c r="B811" s="5" t="str">
        <f t="shared" si="209"/>
        <v>2</v>
      </c>
      <c r="C811" s="5" t="str">
        <f t="shared" si="210"/>
        <v>1</v>
      </c>
      <c r="D811" s="5" t="str">
        <f t="shared" si="211"/>
        <v>5</v>
      </c>
      <c r="E811" s="5" t="str">
        <f t="shared" si="212"/>
        <v>52</v>
      </c>
      <c r="F811" s="5" t="str">
        <f t="shared" si="213"/>
        <v>3</v>
      </c>
      <c r="G811" s="5" t="str">
        <f t="shared" si="214"/>
        <v>8</v>
      </c>
      <c r="H811" s="5" t="str">
        <f t="shared" si="215"/>
        <v>00</v>
      </c>
      <c r="I811" s="11">
        <v>1215523800</v>
      </c>
      <c r="J811" s="14" t="s">
        <v>867</v>
      </c>
      <c r="K811" s="6" t="s">
        <v>21</v>
      </c>
      <c r="L811" s="15" t="s">
        <v>22</v>
      </c>
      <c r="N811" t="str">
        <f t="shared" si="201"/>
        <v>1215523800</v>
      </c>
      <c r="O811" t="str">
        <f t="shared" si="202"/>
        <v>'1215523800'</v>
      </c>
      <c r="P811" t="str">
        <f t="shared" si="203"/>
        <v>'Contribuição dos Pensionistas Militares - Juros de Mora da Dívida Ativa'</v>
      </c>
      <c r="Q811" t="str">
        <f t="shared" si="204"/>
        <v>'Vide descrição do código de receita principal.'</v>
      </c>
      <c r="R811" t="str">
        <f t="shared" si="205"/>
        <v>'S'</v>
      </c>
      <c r="S811">
        <f t="shared" si="206"/>
        <v>8</v>
      </c>
      <c r="T811" t="str">
        <f t="shared" si="207"/>
        <v>Insert into CONTA_RECEITA_DESPESA  (VERSION,ATIVO,DATE_CREATED,LAST_UPDATED,TIPO,CODIGO,DESCRICAO,DESCRICAO_DETALHADA,ANALITICO,TAMANHO) values (0,'S',sysdate,sysdate,'R','1215523800','Contribuição dos Pensionistas Militares - Juros de Mora da Dívida Ativa','Vide descrição do código de receita principal.','S',8);</v>
      </c>
    </row>
    <row r="812" spans="1:20" ht="32" x14ac:dyDescent="0.2">
      <c r="A812" s="4" t="str">
        <f t="shared" si="208"/>
        <v>1</v>
      </c>
      <c r="B812" s="5" t="str">
        <f t="shared" si="209"/>
        <v>2</v>
      </c>
      <c r="C812" s="5" t="str">
        <f t="shared" si="210"/>
        <v>1</v>
      </c>
      <c r="D812" s="5" t="str">
        <f t="shared" si="211"/>
        <v>5</v>
      </c>
      <c r="E812" s="5" t="str">
        <f t="shared" si="212"/>
        <v>53</v>
      </c>
      <c r="F812" s="5" t="str">
        <f t="shared" si="213"/>
        <v>0</v>
      </c>
      <c r="G812" s="5" t="str">
        <f t="shared" si="214"/>
        <v>0</v>
      </c>
      <c r="H812" s="5" t="str">
        <f t="shared" si="215"/>
        <v>00</v>
      </c>
      <c r="I812" s="11">
        <v>1215530000</v>
      </c>
      <c r="J812" s="6" t="s">
        <v>868</v>
      </c>
      <c r="K812" s="6" t="s">
        <v>869</v>
      </c>
      <c r="L812" s="13" t="s">
        <v>11</v>
      </c>
      <c r="N812" t="str">
        <f t="shared" si="201"/>
        <v>1215530000</v>
      </c>
      <c r="O812" t="str">
        <f t="shared" si="202"/>
        <v>'1215530000'</v>
      </c>
      <c r="P812" t="str">
        <f t="shared" si="203"/>
        <v>'Contribuição Patronal para o Sistema de Proteção Social dos Militares'</v>
      </c>
      <c r="Q812" t="str">
        <f t="shared" si="204"/>
        <v>'Agrega o valor total da arrecadação das receitas de contribuições patronais para o Sistema de Proteção Social dos Militares previsto no Decreto-Lei nº 667, de 2 de julho de 1969.'</v>
      </c>
      <c r="R812" t="str">
        <f t="shared" si="205"/>
        <v>'N'</v>
      </c>
      <c r="S812">
        <f t="shared" si="206"/>
        <v>6</v>
      </c>
      <c r="T812" t="str">
        <f t="shared" si="207"/>
        <v>Insert into CONTA_RECEITA_DESPESA  (VERSION,ATIVO,DATE_CREATED,LAST_UPDATED,TIPO,CODIGO,DESCRICAO,DESCRICAO_DETALHADA,ANALITICO,TAMANHO) values (0,'S',sysdate,sysdate,'R','1215530000','Contribuição Patronal para o Sistema de Proteção Social dos Militares','Agrega o valor total da arrecadação das receitas de contribuições patronais para o Sistema de Proteção Social dos Militares previsto no Decreto-Lei nº 667, de 2 de julho de 1969.','N',6);</v>
      </c>
    </row>
    <row r="813" spans="1:20" ht="32" x14ac:dyDescent="0.2">
      <c r="A813" s="4" t="str">
        <f t="shared" si="208"/>
        <v>1</v>
      </c>
      <c r="B813" s="5" t="str">
        <f t="shared" si="209"/>
        <v>2</v>
      </c>
      <c r="C813" s="5" t="str">
        <f t="shared" si="210"/>
        <v>1</v>
      </c>
      <c r="D813" s="5" t="str">
        <f t="shared" si="211"/>
        <v>5</v>
      </c>
      <c r="E813" s="5" t="str">
        <f t="shared" si="212"/>
        <v>53</v>
      </c>
      <c r="F813" s="5" t="str">
        <f t="shared" si="213"/>
        <v>1</v>
      </c>
      <c r="G813" s="5" t="str">
        <f t="shared" si="214"/>
        <v>0</v>
      </c>
      <c r="H813" s="5" t="str">
        <f t="shared" si="215"/>
        <v>00</v>
      </c>
      <c r="I813" s="11">
        <v>1215531000</v>
      </c>
      <c r="J813" s="6" t="s">
        <v>870</v>
      </c>
      <c r="K813" s="6" t="s">
        <v>871</v>
      </c>
      <c r="L813" s="13" t="s">
        <v>11</v>
      </c>
      <c r="N813" t="str">
        <f t="shared" si="201"/>
        <v>1215531000</v>
      </c>
      <c r="O813" t="str">
        <f t="shared" si="202"/>
        <v>'1215531000'</v>
      </c>
      <c r="P813" t="str">
        <f t="shared" si="203"/>
        <v>'Contribuição Patronal - Militar Ativo'</v>
      </c>
      <c r="Q813" t="str">
        <f t="shared" si="204"/>
        <v>'Registra o valor da arrecadação da receita de contribuições patronais relativas aos militares ativos para o custeio do Sistema de Proteção Social dos Militares.'</v>
      </c>
      <c r="R813" t="str">
        <f t="shared" si="205"/>
        <v>'N'</v>
      </c>
      <c r="S813">
        <f t="shared" si="206"/>
        <v>7</v>
      </c>
      <c r="T813" t="str">
        <f t="shared" si="207"/>
        <v>Insert into CONTA_RECEITA_DESPESA  (VERSION,ATIVO,DATE_CREATED,LAST_UPDATED,TIPO,CODIGO,DESCRICAO,DESCRICAO_DETALHADA,ANALITICO,TAMANHO) values (0,'S',sysdate,sysdate,'R','1215531000','Contribuição Patronal - Militar Ativo','Registra o valor da arrecadação da receita de contribuições patronais relativas aos militares ativos para o custeio do Sistema de Proteção Social dos Militares.','N',7);</v>
      </c>
    </row>
    <row r="814" spans="1:20" ht="16" x14ac:dyDescent="0.2">
      <c r="A814" s="4" t="str">
        <f t="shared" si="208"/>
        <v>1</v>
      </c>
      <c r="B814" s="5" t="str">
        <f t="shared" si="209"/>
        <v>2</v>
      </c>
      <c r="C814" s="5" t="str">
        <f t="shared" si="210"/>
        <v>1</v>
      </c>
      <c r="D814" s="5" t="str">
        <f t="shared" si="211"/>
        <v>5</v>
      </c>
      <c r="E814" s="5" t="str">
        <f t="shared" si="212"/>
        <v>53</v>
      </c>
      <c r="F814" s="5" t="str">
        <f t="shared" si="213"/>
        <v>1</v>
      </c>
      <c r="G814" s="5" t="str">
        <f t="shared" si="214"/>
        <v>1</v>
      </c>
      <c r="H814" s="5" t="str">
        <f t="shared" si="215"/>
        <v>00</v>
      </c>
      <c r="I814" s="11">
        <v>1215531100</v>
      </c>
      <c r="J814" s="14" t="s">
        <v>872</v>
      </c>
      <c r="K814" s="6" t="s">
        <v>21</v>
      </c>
      <c r="L814" s="15" t="s">
        <v>22</v>
      </c>
      <c r="N814" t="str">
        <f t="shared" si="201"/>
        <v>1215531100</v>
      </c>
      <c r="O814" t="str">
        <f t="shared" si="202"/>
        <v>'1215531100'</v>
      </c>
      <c r="P814" t="str">
        <f t="shared" si="203"/>
        <v>'Contribuição Patronal - Militar Ativo - Principal'</v>
      </c>
      <c r="Q814" t="str">
        <f t="shared" si="204"/>
        <v>'Vide descrição do código de receita principal.'</v>
      </c>
      <c r="R814" t="str">
        <f t="shared" si="205"/>
        <v>'S'</v>
      </c>
      <c r="S814">
        <f t="shared" si="206"/>
        <v>8</v>
      </c>
      <c r="T814" t="str">
        <f t="shared" si="207"/>
        <v>Insert into CONTA_RECEITA_DESPESA  (VERSION,ATIVO,DATE_CREATED,LAST_UPDATED,TIPO,CODIGO,DESCRICAO,DESCRICAO_DETALHADA,ANALITICO,TAMANHO) values (0,'S',sysdate,sysdate,'R','1215531100','Contribuição Patronal - Militar Ativo - Principal','Vide descrição do código de receita principal.','S',8);</v>
      </c>
    </row>
    <row r="815" spans="1:20" ht="16" x14ac:dyDescent="0.2">
      <c r="A815" s="4" t="str">
        <f t="shared" si="208"/>
        <v>1</v>
      </c>
      <c r="B815" s="5" t="str">
        <f t="shared" si="209"/>
        <v>2</v>
      </c>
      <c r="C815" s="5" t="str">
        <f t="shared" si="210"/>
        <v>1</v>
      </c>
      <c r="D815" s="5" t="str">
        <f t="shared" si="211"/>
        <v>5</v>
      </c>
      <c r="E815" s="5" t="str">
        <f t="shared" si="212"/>
        <v>53</v>
      </c>
      <c r="F815" s="5" t="str">
        <f t="shared" si="213"/>
        <v>1</v>
      </c>
      <c r="G815" s="5" t="str">
        <f t="shared" si="214"/>
        <v>2</v>
      </c>
      <c r="H815" s="5" t="str">
        <f t="shared" si="215"/>
        <v>00</v>
      </c>
      <c r="I815" s="11">
        <v>1215531200</v>
      </c>
      <c r="J815" s="14" t="s">
        <v>873</v>
      </c>
      <c r="K815" s="6" t="s">
        <v>21</v>
      </c>
      <c r="L815" s="15" t="s">
        <v>22</v>
      </c>
      <c r="N815" t="str">
        <f t="shared" si="201"/>
        <v>1215531200</v>
      </c>
      <c r="O815" t="str">
        <f t="shared" si="202"/>
        <v>'1215531200'</v>
      </c>
      <c r="P815" t="str">
        <f t="shared" si="203"/>
        <v>'Contribuição Patronal - Militar Ativo - Multas e Juros de Mora'</v>
      </c>
      <c r="Q815" t="str">
        <f t="shared" si="204"/>
        <v>'Vide descrição do código de receita principal.'</v>
      </c>
      <c r="R815" t="str">
        <f t="shared" si="205"/>
        <v>'S'</v>
      </c>
      <c r="S815">
        <f t="shared" si="206"/>
        <v>8</v>
      </c>
      <c r="T815" t="str">
        <f t="shared" si="207"/>
        <v>Insert into CONTA_RECEITA_DESPESA  (VERSION,ATIVO,DATE_CREATED,LAST_UPDATED,TIPO,CODIGO,DESCRICAO,DESCRICAO_DETALHADA,ANALITICO,TAMANHO) values (0,'S',sysdate,sysdate,'R','1215531200','Contribuição Patronal - Militar Ativo - Multas e Juros de Mora','Vide descrição do código de receita principal.','S',8);</v>
      </c>
    </row>
    <row r="816" spans="1:20" ht="16" x14ac:dyDescent="0.2">
      <c r="A816" s="4" t="str">
        <f t="shared" si="208"/>
        <v>1</v>
      </c>
      <c r="B816" s="5" t="str">
        <f t="shared" si="209"/>
        <v>2</v>
      </c>
      <c r="C816" s="5" t="str">
        <f t="shared" si="210"/>
        <v>1</v>
      </c>
      <c r="D816" s="5" t="str">
        <f t="shared" si="211"/>
        <v>5</v>
      </c>
      <c r="E816" s="5" t="str">
        <f t="shared" si="212"/>
        <v>53</v>
      </c>
      <c r="F816" s="5" t="str">
        <f t="shared" si="213"/>
        <v>1</v>
      </c>
      <c r="G816" s="5" t="str">
        <f t="shared" si="214"/>
        <v>3</v>
      </c>
      <c r="H816" s="5" t="str">
        <f t="shared" si="215"/>
        <v>00</v>
      </c>
      <c r="I816" s="11">
        <v>1215531300</v>
      </c>
      <c r="J816" s="14" t="s">
        <v>874</v>
      </c>
      <c r="K816" s="6" t="s">
        <v>21</v>
      </c>
      <c r="L816" s="15" t="s">
        <v>22</v>
      </c>
      <c r="N816" t="str">
        <f t="shared" si="201"/>
        <v>1215531300</v>
      </c>
      <c r="O816" t="str">
        <f t="shared" si="202"/>
        <v>'1215531300'</v>
      </c>
      <c r="P816" t="str">
        <f t="shared" si="203"/>
        <v>'Contribuição Patronal - Militar Ativo - Dívida Ativa'</v>
      </c>
      <c r="Q816" t="str">
        <f t="shared" si="204"/>
        <v>'Vide descrição do código de receita principal.'</v>
      </c>
      <c r="R816" t="str">
        <f t="shared" si="205"/>
        <v>'S'</v>
      </c>
      <c r="S816">
        <f t="shared" si="206"/>
        <v>8</v>
      </c>
      <c r="T816" t="str">
        <f t="shared" si="207"/>
        <v>Insert into CONTA_RECEITA_DESPESA  (VERSION,ATIVO,DATE_CREATED,LAST_UPDATED,TIPO,CODIGO,DESCRICAO,DESCRICAO_DETALHADA,ANALITICO,TAMANHO) values (0,'S',sysdate,sysdate,'R','1215531300','Contribuição Patronal - Militar Ativo - Dívida Ativa','Vide descrição do código de receita principal.','S',8);</v>
      </c>
    </row>
    <row r="817" spans="1:20" ht="32" x14ac:dyDescent="0.2">
      <c r="A817" s="4" t="str">
        <f t="shared" si="208"/>
        <v>1</v>
      </c>
      <c r="B817" s="5" t="str">
        <f t="shared" si="209"/>
        <v>2</v>
      </c>
      <c r="C817" s="5" t="str">
        <f t="shared" si="210"/>
        <v>1</v>
      </c>
      <c r="D817" s="5" t="str">
        <f t="shared" si="211"/>
        <v>5</v>
      </c>
      <c r="E817" s="5" t="str">
        <f t="shared" si="212"/>
        <v>53</v>
      </c>
      <c r="F817" s="5" t="str">
        <f t="shared" si="213"/>
        <v>1</v>
      </c>
      <c r="G817" s="5" t="str">
        <f t="shared" si="214"/>
        <v>4</v>
      </c>
      <c r="H817" s="5" t="str">
        <f t="shared" si="215"/>
        <v>00</v>
      </c>
      <c r="I817" s="11">
        <v>1215531400</v>
      </c>
      <c r="J817" s="14" t="s">
        <v>875</v>
      </c>
      <c r="K817" s="6" t="s">
        <v>21</v>
      </c>
      <c r="L817" s="15" t="s">
        <v>22</v>
      </c>
      <c r="N817" t="str">
        <f t="shared" si="201"/>
        <v>1215531400</v>
      </c>
      <c r="O817" t="str">
        <f t="shared" si="202"/>
        <v>'1215531400'</v>
      </c>
      <c r="P817" t="str">
        <f t="shared" si="203"/>
        <v>'Contribuição Patronal - Militar Ativo - Dívida Ativa - Multas e Juros de Mora da Dívida Ativa'</v>
      </c>
      <c r="Q817" t="str">
        <f t="shared" si="204"/>
        <v>'Vide descrição do código de receita principal.'</v>
      </c>
      <c r="R817" t="str">
        <f t="shared" si="205"/>
        <v>'S'</v>
      </c>
      <c r="S817">
        <f t="shared" si="206"/>
        <v>8</v>
      </c>
      <c r="T817" t="str">
        <f t="shared" si="207"/>
        <v>Insert into CONTA_RECEITA_DESPESA  (VERSION,ATIVO,DATE_CREATED,LAST_UPDATED,TIPO,CODIGO,DESCRICAO,DESCRICAO_DETALHADA,ANALITICO,TAMANHO) values (0,'S',sysdate,sysdate,'R','1215531400','Contribuição Patronal - Militar Ativo - Dívida Ativa - Multas e Juros de Mora da Dívida Ativa','Vide descrição do código de receita principal.','S',8);</v>
      </c>
    </row>
    <row r="818" spans="1:20" ht="16" x14ac:dyDescent="0.2">
      <c r="A818" s="4" t="str">
        <f t="shared" si="208"/>
        <v>1</v>
      </c>
      <c r="B818" s="5" t="str">
        <f t="shared" si="209"/>
        <v>2</v>
      </c>
      <c r="C818" s="5" t="str">
        <f t="shared" si="210"/>
        <v>1</v>
      </c>
      <c r="D818" s="5" t="str">
        <f t="shared" si="211"/>
        <v>5</v>
      </c>
      <c r="E818" s="5" t="str">
        <f t="shared" si="212"/>
        <v>53</v>
      </c>
      <c r="F818" s="5" t="str">
        <f t="shared" si="213"/>
        <v>1</v>
      </c>
      <c r="G818" s="5" t="str">
        <f t="shared" si="214"/>
        <v>5</v>
      </c>
      <c r="H818" s="5" t="str">
        <f t="shared" si="215"/>
        <v>00</v>
      </c>
      <c r="I818" s="11">
        <v>1215531500</v>
      </c>
      <c r="J818" s="14" t="s">
        <v>876</v>
      </c>
      <c r="K818" s="6" t="s">
        <v>21</v>
      </c>
      <c r="L818" s="15" t="s">
        <v>22</v>
      </c>
      <c r="N818" t="str">
        <f t="shared" si="201"/>
        <v>1215531500</v>
      </c>
      <c r="O818" t="str">
        <f t="shared" si="202"/>
        <v>'1215531500'</v>
      </c>
      <c r="P818" t="str">
        <f t="shared" si="203"/>
        <v>'Contribuição Patronal - Militar Ativo - Multas'</v>
      </c>
      <c r="Q818" t="str">
        <f t="shared" si="204"/>
        <v>'Vide descrição do código de receita principal.'</v>
      </c>
      <c r="R818" t="str">
        <f t="shared" si="205"/>
        <v>'S'</v>
      </c>
      <c r="S818">
        <f t="shared" si="206"/>
        <v>8</v>
      </c>
      <c r="T818" t="str">
        <f t="shared" si="207"/>
        <v>Insert into CONTA_RECEITA_DESPESA  (VERSION,ATIVO,DATE_CREATED,LAST_UPDATED,TIPO,CODIGO,DESCRICAO,DESCRICAO_DETALHADA,ANALITICO,TAMANHO) values (0,'S',sysdate,sysdate,'R','1215531500','Contribuição Patronal - Militar Ativo - Multas','Vide descrição do código de receita principal.','S',8);</v>
      </c>
    </row>
    <row r="819" spans="1:20" ht="16" x14ac:dyDescent="0.2">
      <c r="A819" s="4" t="str">
        <f t="shared" si="208"/>
        <v>1</v>
      </c>
      <c r="B819" s="5" t="str">
        <f t="shared" si="209"/>
        <v>2</v>
      </c>
      <c r="C819" s="5" t="str">
        <f t="shared" si="210"/>
        <v>1</v>
      </c>
      <c r="D819" s="5" t="str">
        <f t="shared" si="211"/>
        <v>5</v>
      </c>
      <c r="E819" s="5" t="str">
        <f t="shared" si="212"/>
        <v>53</v>
      </c>
      <c r="F819" s="5" t="str">
        <f t="shared" si="213"/>
        <v>1</v>
      </c>
      <c r="G819" s="5" t="str">
        <f t="shared" si="214"/>
        <v>6</v>
      </c>
      <c r="H819" s="5" t="str">
        <f t="shared" si="215"/>
        <v>00</v>
      </c>
      <c r="I819" s="11">
        <v>1215531600</v>
      </c>
      <c r="J819" s="14" t="s">
        <v>877</v>
      </c>
      <c r="K819" s="6" t="s">
        <v>21</v>
      </c>
      <c r="L819" s="15" t="s">
        <v>22</v>
      </c>
      <c r="N819" t="str">
        <f t="shared" si="201"/>
        <v>1215531600</v>
      </c>
      <c r="O819" t="str">
        <f t="shared" si="202"/>
        <v>'1215531600'</v>
      </c>
      <c r="P819" t="str">
        <f t="shared" si="203"/>
        <v>'Contribuição Patronal - Militar Ativo - Juros de Mora'</v>
      </c>
      <c r="Q819" t="str">
        <f t="shared" si="204"/>
        <v>'Vide descrição do código de receita principal.'</v>
      </c>
      <c r="R819" t="str">
        <f t="shared" si="205"/>
        <v>'S'</v>
      </c>
      <c r="S819">
        <f t="shared" si="206"/>
        <v>8</v>
      </c>
      <c r="T819" t="str">
        <f t="shared" si="207"/>
        <v>Insert into CONTA_RECEITA_DESPESA  (VERSION,ATIVO,DATE_CREATED,LAST_UPDATED,TIPO,CODIGO,DESCRICAO,DESCRICAO_DETALHADA,ANALITICO,TAMANHO) values (0,'S',sysdate,sysdate,'R','1215531600','Contribuição Patronal - Militar Ativo - Juros de Mora','Vide descrição do código de receita principal.','S',8);</v>
      </c>
    </row>
    <row r="820" spans="1:20" ht="16" x14ac:dyDescent="0.2">
      <c r="A820" s="4" t="str">
        <f t="shared" si="208"/>
        <v>1</v>
      </c>
      <c r="B820" s="5" t="str">
        <f t="shared" si="209"/>
        <v>2</v>
      </c>
      <c r="C820" s="5" t="str">
        <f t="shared" si="210"/>
        <v>1</v>
      </c>
      <c r="D820" s="5" t="str">
        <f t="shared" si="211"/>
        <v>5</v>
      </c>
      <c r="E820" s="5" t="str">
        <f t="shared" si="212"/>
        <v>53</v>
      </c>
      <c r="F820" s="5" t="str">
        <f t="shared" si="213"/>
        <v>1</v>
      </c>
      <c r="G820" s="5" t="str">
        <f t="shared" si="214"/>
        <v>7</v>
      </c>
      <c r="H820" s="5" t="str">
        <f t="shared" si="215"/>
        <v>00</v>
      </c>
      <c r="I820" s="11">
        <v>1215531700</v>
      </c>
      <c r="J820" s="14" t="s">
        <v>878</v>
      </c>
      <c r="K820" s="6" t="s">
        <v>21</v>
      </c>
      <c r="L820" s="15" t="s">
        <v>22</v>
      </c>
      <c r="N820" t="str">
        <f t="shared" si="201"/>
        <v>1215531700</v>
      </c>
      <c r="O820" t="str">
        <f t="shared" si="202"/>
        <v>'1215531700'</v>
      </c>
      <c r="P820" t="str">
        <f t="shared" si="203"/>
        <v>'Contribuição Patronal - Militar Ativo - Dívida Ativa - Multas da Dívida Ativa'</v>
      </c>
      <c r="Q820" t="str">
        <f t="shared" si="204"/>
        <v>'Vide descrição do código de receita principal.'</v>
      </c>
      <c r="R820" t="str">
        <f t="shared" si="205"/>
        <v>'S'</v>
      </c>
      <c r="S820">
        <f t="shared" si="206"/>
        <v>8</v>
      </c>
      <c r="T820" t="str">
        <f t="shared" si="207"/>
        <v>Insert into CONTA_RECEITA_DESPESA  (VERSION,ATIVO,DATE_CREATED,LAST_UPDATED,TIPO,CODIGO,DESCRICAO,DESCRICAO_DETALHADA,ANALITICO,TAMANHO) values (0,'S',sysdate,sysdate,'R','1215531700','Contribuição Patronal - Militar Ativo - Dívida Ativa - Multas da Dívida Ativa','Vide descrição do código de receita principal.','S',8);</v>
      </c>
    </row>
    <row r="821" spans="1:20" ht="16" x14ac:dyDescent="0.2">
      <c r="A821" s="4" t="str">
        <f t="shared" si="208"/>
        <v>1</v>
      </c>
      <c r="B821" s="5" t="str">
        <f t="shared" si="209"/>
        <v>2</v>
      </c>
      <c r="C821" s="5" t="str">
        <f t="shared" si="210"/>
        <v>1</v>
      </c>
      <c r="D821" s="5" t="str">
        <f t="shared" si="211"/>
        <v>5</v>
      </c>
      <c r="E821" s="5" t="str">
        <f t="shared" si="212"/>
        <v>53</v>
      </c>
      <c r="F821" s="5" t="str">
        <f t="shared" si="213"/>
        <v>1</v>
      </c>
      <c r="G821" s="5" t="str">
        <f t="shared" si="214"/>
        <v>8</v>
      </c>
      <c r="H821" s="5" t="str">
        <f t="shared" si="215"/>
        <v>00</v>
      </c>
      <c r="I821" s="11">
        <v>1215531800</v>
      </c>
      <c r="J821" s="14" t="s">
        <v>879</v>
      </c>
      <c r="K821" s="6" t="s">
        <v>21</v>
      </c>
      <c r="L821" s="15" t="s">
        <v>22</v>
      </c>
      <c r="N821" t="str">
        <f t="shared" si="201"/>
        <v>1215531800</v>
      </c>
      <c r="O821" t="str">
        <f t="shared" si="202"/>
        <v>'1215531800'</v>
      </c>
      <c r="P821" t="str">
        <f t="shared" si="203"/>
        <v>'Contribuição Patronal - Militar Ativo - Juros de Mora da Dívida Ativa'</v>
      </c>
      <c r="Q821" t="str">
        <f t="shared" si="204"/>
        <v>'Vide descrição do código de receita principal.'</v>
      </c>
      <c r="R821" t="str">
        <f t="shared" si="205"/>
        <v>'S'</v>
      </c>
      <c r="S821">
        <f t="shared" si="206"/>
        <v>8</v>
      </c>
      <c r="T821" t="str">
        <f t="shared" si="207"/>
        <v>Insert into CONTA_RECEITA_DESPESA  (VERSION,ATIVO,DATE_CREATED,LAST_UPDATED,TIPO,CODIGO,DESCRICAO,DESCRICAO_DETALHADA,ANALITICO,TAMANHO) values (0,'S',sysdate,sysdate,'R','1215531800','Contribuição Patronal - Militar Ativo - Juros de Mora da Dívida Ativa','Vide descrição do código de receita principal.','S',8);</v>
      </c>
    </row>
    <row r="822" spans="1:20" ht="32" x14ac:dyDescent="0.2">
      <c r="A822" s="4" t="str">
        <f t="shared" si="208"/>
        <v>1</v>
      </c>
      <c r="B822" s="5" t="str">
        <f t="shared" si="209"/>
        <v>2</v>
      </c>
      <c r="C822" s="5" t="str">
        <f t="shared" si="210"/>
        <v>1</v>
      </c>
      <c r="D822" s="5" t="str">
        <f t="shared" si="211"/>
        <v>5</v>
      </c>
      <c r="E822" s="5" t="str">
        <f t="shared" si="212"/>
        <v>53</v>
      </c>
      <c r="F822" s="5" t="str">
        <f t="shared" si="213"/>
        <v>2</v>
      </c>
      <c r="G822" s="5" t="str">
        <f t="shared" si="214"/>
        <v>0</v>
      </c>
      <c r="H822" s="5" t="str">
        <f t="shared" si="215"/>
        <v>00</v>
      </c>
      <c r="I822" s="11">
        <v>1215532000</v>
      </c>
      <c r="J822" s="6" t="s">
        <v>880</v>
      </c>
      <c r="K822" s="6" t="s">
        <v>881</v>
      </c>
      <c r="L822" s="13" t="s">
        <v>11</v>
      </c>
      <c r="N822" t="str">
        <f t="shared" si="201"/>
        <v>1215532000</v>
      </c>
      <c r="O822" t="str">
        <f t="shared" si="202"/>
        <v>'1215532000'</v>
      </c>
      <c r="P822" t="str">
        <f t="shared" si="203"/>
        <v>'Contribuição Patronal - Militar Inativo'</v>
      </c>
      <c r="Q822" t="str">
        <f t="shared" si="204"/>
        <v>'Registra o valor da arrecadação da receita de contribuições patronais relativas aos militares inativos para o custeio do Sistema de Proteção Social dos Militares.'</v>
      </c>
      <c r="R822" t="str">
        <f t="shared" si="205"/>
        <v>'N'</v>
      </c>
      <c r="S822">
        <f t="shared" si="206"/>
        <v>7</v>
      </c>
      <c r="T822" t="str">
        <f t="shared" si="207"/>
        <v>Insert into CONTA_RECEITA_DESPESA  (VERSION,ATIVO,DATE_CREATED,LAST_UPDATED,TIPO,CODIGO,DESCRICAO,DESCRICAO_DETALHADA,ANALITICO,TAMANHO) values (0,'S',sysdate,sysdate,'R','1215532000','Contribuição Patronal - Militar Inativo','Registra o valor da arrecadação da receita de contribuições patronais relativas aos militares inativos para o custeio do Sistema de Proteção Social dos Militares.','N',7);</v>
      </c>
    </row>
    <row r="823" spans="1:20" ht="16" x14ac:dyDescent="0.2">
      <c r="A823" s="4" t="str">
        <f t="shared" si="208"/>
        <v>1</v>
      </c>
      <c r="B823" s="5" t="str">
        <f t="shared" si="209"/>
        <v>2</v>
      </c>
      <c r="C823" s="5" t="str">
        <f t="shared" si="210"/>
        <v>1</v>
      </c>
      <c r="D823" s="5" t="str">
        <f t="shared" si="211"/>
        <v>5</v>
      </c>
      <c r="E823" s="5" t="str">
        <f t="shared" si="212"/>
        <v>53</v>
      </c>
      <c r="F823" s="5" t="str">
        <f t="shared" si="213"/>
        <v>2</v>
      </c>
      <c r="G823" s="5" t="str">
        <f t="shared" si="214"/>
        <v>1</v>
      </c>
      <c r="H823" s="5" t="str">
        <f t="shared" si="215"/>
        <v>00</v>
      </c>
      <c r="I823" s="11">
        <v>1215532100</v>
      </c>
      <c r="J823" s="14" t="s">
        <v>882</v>
      </c>
      <c r="K823" s="6" t="s">
        <v>21</v>
      </c>
      <c r="L823" s="15" t="s">
        <v>22</v>
      </c>
      <c r="N823" t="str">
        <f t="shared" si="201"/>
        <v>1215532100</v>
      </c>
      <c r="O823" t="str">
        <f t="shared" si="202"/>
        <v>'1215532100'</v>
      </c>
      <c r="P823" t="str">
        <f t="shared" si="203"/>
        <v>'Contribuição Patronal - Militar Inativo - Principal'</v>
      </c>
      <c r="Q823" t="str">
        <f t="shared" si="204"/>
        <v>'Vide descrição do código de receita principal.'</v>
      </c>
      <c r="R823" t="str">
        <f t="shared" si="205"/>
        <v>'S'</v>
      </c>
      <c r="S823">
        <f t="shared" si="206"/>
        <v>8</v>
      </c>
      <c r="T823" t="str">
        <f t="shared" si="207"/>
        <v>Insert into CONTA_RECEITA_DESPESA  (VERSION,ATIVO,DATE_CREATED,LAST_UPDATED,TIPO,CODIGO,DESCRICAO,DESCRICAO_DETALHADA,ANALITICO,TAMANHO) values (0,'S',sysdate,sysdate,'R','1215532100','Contribuição Patronal - Militar Inativo - Principal','Vide descrição do código de receita principal.','S',8);</v>
      </c>
    </row>
    <row r="824" spans="1:20" ht="16" x14ac:dyDescent="0.2">
      <c r="A824" s="4" t="str">
        <f t="shared" si="208"/>
        <v>1</v>
      </c>
      <c r="B824" s="5" t="str">
        <f t="shared" si="209"/>
        <v>2</v>
      </c>
      <c r="C824" s="5" t="str">
        <f t="shared" si="210"/>
        <v>1</v>
      </c>
      <c r="D824" s="5" t="str">
        <f t="shared" si="211"/>
        <v>5</v>
      </c>
      <c r="E824" s="5" t="str">
        <f t="shared" si="212"/>
        <v>53</v>
      </c>
      <c r="F824" s="5" t="str">
        <f t="shared" si="213"/>
        <v>2</v>
      </c>
      <c r="G824" s="5" t="str">
        <f t="shared" si="214"/>
        <v>2</v>
      </c>
      <c r="H824" s="5" t="str">
        <f t="shared" si="215"/>
        <v>00</v>
      </c>
      <c r="I824" s="11">
        <v>1215532200</v>
      </c>
      <c r="J824" s="14" t="s">
        <v>883</v>
      </c>
      <c r="K824" s="6" t="s">
        <v>21</v>
      </c>
      <c r="L824" s="15" t="s">
        <v>22</v>
      </c>
      <c r="N824" t="str">
        <f t="shared" si="201"/>
        <v>1215532200</v>
      </c>
      <c r="O824" t="str">
        <f t="shared" si="202"/>
        <v>'1215532200'</v>
      </c>
      <c r="P824" t="str">
        <f t="shared" si="203"/>
        <v>'Contribuição Patronal - Militar Inativo - Multas e Juros de Mora'</v>
      </c>
      <c r="Q824" t="str">
        <f t="shared" si="204"/>
        <v>'Vide descrição do código de receita principal.'</v>
      </c>
      <c r="R824" t="str">
        <f t="shared" si="205"/>
        <v>'S'</v>
      </c>
      <c r="S824">
        <f t="shared" si="206"/>
        <v>8</v>
      </c>
      <c r="T824" t="str">
        <f t="shared" si="207"/>
        <v>Insert into CONTA_RECEITA_DESPESA  (VERSION,ATIVO,DATE_CREATED,LAST_UPDATED,TIPO,CODIGO,DESCRICAO,DESCRICAO_DETALHADA,ANALITICO,TAMANHO) values (0,'S',sysdate,sysdate,'R','1215532200','Contribuição Patronal - Militar Inativo - Multas e Juros de Mora','Vide descrição do código de receita principal.','S',8);</v>
      </c>
    </row>
    <row r="825" spans="1:20" ht="16" x14ac:dyDescent="0.2">
      <c r="A825" s="4" t="str">
        <f t="shared" si="208"/>
        <v>1</v>
      </c>
      <c r="B825" s="5" t="str">
        <f t="shared" si="209"/>
        <v>2</v>
      </c>
      <c r="C825" s="5" t="str">
        <f t="shared" si="210"/>
        <v>1</v>
      </c>
      <c r="D825" s="5" t="str">
        <f t="shared" si="211"/>
        <v>5</v>
      </c>
      <c r="E825" s="5" t="str">
        <f t="shared" si="212"/>
        <v>53</v>
      </c>
      <c r="F825" s="5" t="str">
        <f t="shared" si="213"/>
        <v>2</v>
      </c>
      <c r="G825" s="5" t="str">
        <f t="shared" si="214"/>
        <v>3</v>
      </c>
      <c r="H825" s="5" t="str">
        <f t="shared" si="215"/>
        <v>00</v>
      </c>
      <c r="I825" s="11">
        <v>1215532300</v>
      </c>
      <c r="J825" s="14" t="s">
        <v>884</v>
      </c>
      <c r="K825" s="6" t="s">
        <v>21</v>
      </c>
      <c r="L825" s="15" t="s">
        <v>22</v>
      </c>
      <c r="N825" t="str">
        <f t="shared" si="201"/>
        <v>1215532300</v>
      </c>
      <c r="O825" t="str">
        <f t="shared" si="202"/>
        <v>'1215532300'</v>
      </c>
      <c r="P825" t="str">
        <f t="shared" si="203"/>
        <v>'Contribuição Patronal - Militar Inativo - Dívida Ativa'</v>
      </c>
      <c r="Q825" t="str">
        <f t="shared" si="204"/>
        <v>'Vide descrição do código de receita principal.'</v>
      </c>
      <c r="R825" t="str">
        <f t="shared" si="205"/>
        <v>'S'</v>
      </c>
      <c r="S825">
        <f t="shared" si="206"/>
        <v>8</v>
      </c>
      <c r="T825" t="str">
        <f t="shared" si="207"/>
        <v>Insert into CONTA_RECEITA_DESPESA  (VERSION,ATIVO,DATE_CREATED,LAST_UPDATED,TIPO,CODIGO,DESCRICAO,DESCRICAO_DETALHADA,ANALITICO,TAMANHO) values (0,'S',sysdate,sysdate,'R','1215532300','Contribuição Patronal - Militar Inativo - Dívida Ativa','Vide descrição do código de receita principal.','S',8);</v>
      </c>
    </row>
    <row r="826" spans="1:20" ht="32" x14ac:dyDescent="0.2">
      <c r="A826" s="4" t="str">
        <f t="shared" si="208"/>
        <v>1</v>
      </c>
      <c r="B826" s="5" t="str">
        <f t="shared" si="209"/>
        <v>2</v>
      </c>
      <c r="C826" s="5" t="str">
        <f t="shared" si="210"/>
        <v>1</v>
      </c>
      <c r="D826" s="5" t="str">
        <f t="shared" si="211"/>
        <v>5</v>
      </c>
      <c r="E826" s="5" t="str">
        <f t="shared" si="212"/>
        <v>53</v>
      </c>
      <c r="F826" s="5" t="str">
        <f t="shared" si="213"/>
        <v>2</v>
      </c>
      <c r="G826" s="5" t="str">
        <f t="shared" si="214"/>
        <v>4</v>
      </c>
      <c r="H826" s="5" t="str">
        <f t="shared" si="215"/>
        <v>00</v>
      </c>
      <c r="I826" s="11">
        <v>1215532400</v>
      </c>
      <c r="J826" s="14" t="s">
        <v>885</v>
      </c>
      <c r="K826" s="6" t="s">
        <v>21</v>
      </c>
      <c r="L826" s="15" t="s">
        <v>22</v>
      </c>
      <c r="N826" t="str">
        <f t="shared" si="201"/>
        <v>1215532400</v>
      </c>
      <c r="O826" t="str">
        <f t="shared" si="202"/>
        <v>'1215532400'</v>
      </c>
      <c r="P826" t="str">
        <f t="shared" si="203"/>
        <v>'Contribuição Patronal - Militar Inativo - Dívida Ativa - Multas e Juros de Mora da Dívida Ativa'</v>
      </c>
      <c r="Q826" t="str">
        <f t="shared" si="204"/>
        <v>'Vide descrição do código de receita principal.'</v>
      </c>
      <c r="R826" t="str">
        <f t="shared" si="205"/>
        <v>'S'</v>
      </c>
      <c r="S826">
        <f t="shared" si="206"/>
        <v>8</v>
      </c>
      <c r="T826" t="str">
        <f t="shared" si="207"/>
        <v>Insert into CONTA_RECEITA_DESPESA  (VERSION,ATIVO,DATE_CREATED,LAST_UPDATED,TIPO,CODIGO,DESCRICAO,DESCRICAO_DETALHADA,ANALITICO,TAMANHO) values (0,'S',sysdate,sysdate,'R','1215532400','Contribuição Patronal - Militar Inativo - Dívida Ativa - Multas e Juros de Mora da Dívida Ativa','Vide descrição do código de receita principal.','S',8);</v>
      </c>
    </row>
    <row r="827" spans="1:20" ht="16" x14ac:dyDescent="0.2">
      <c r="A827" s="4" t="str">
        <f t="shared" si="208"/>
        <v>1</v>
      </c>
      <c r="B827" s="5" t="str">
        <f t="shared" si="209"/>
        <v>2</v>
      </c>
      <c r="C827" s="5" t="str">
        <f t="shared" si="210"/>
        <v>1</v>
      </c>
      <c r="D827" s="5" t="str">
        <f t="shared" si="211"/>
        <v>5</v>
      </c>
      <c r="E827" s="5" t="str">
        <f t="shared" si="212"/>
        <v>53</v>
      </c>
      <c r="F827" s="5" t="str">
        <f t="shared" si="213"/>
        <v>2</v>
      </c>
      <c r="G827" s="5" t="str">
        <f t="shared" si="214"/>
        <v>5</v>
      </c>
      <c r="H827" s="5" t="str">
        <f t="shared" si="215"/>
        <v>00</v>
      </c>
      <c r="I827" s="11">
        <v>1215532500</v>
      </c>
      <c r="J827" s="14" t="s">
        <v>886</v>
      </c>
      <c r="K827" s="6" t="s">
        <v>21</v>
      </c>
      <c r="L827" s="15" t="s">
        <v>22</v>
      </c>
      <c r="N827" t="str">
        <f t="shared" si="201"/>
        <v>1215532500</v>
      </c>
      <c r="O827" t="str">
        <f t="shared" si="202"/>
        <v>'1215532500'</v>
      </c>
      <c r="P827" t="str">
        <f t="shared" si="203"/>
        <v>'Contribuição Patronal - Militar Inativo - Multas'</v>
      </c>
      <c r="Q827" t="str">
        <f t="shared" si="204"/>
        <v>'Vide descrição do código de receita principal.'</v>
      </c>
      <c r="R827" t="str">
        <f t="shared" si="205"/>
        <v>'S'</v>
      </c>
      <c r="S827">
        <f t="shared" si="206"/>
        <v>8</v>
      </c>
      <c r="T827" t="str">
        <f t="shared" si="207"/>
        <v>Insert into CONTA_RECEITA_DESPESA  (VERSION,ATIVO,DATE_CREATED,LAST_UPDATED,TIPO,CODIGO,DESCRICAO,DESCRICAO_DETALHADA,ANALITICO,TAMANHO) values (0,'S',sysdate,sysdate,'R','1215532500','Contribuição Patronal - Militar Inativo - Multas','Vide descrição do código de receita principal.','S',8);</v>
      </c>
    </row>
    <row r="828" spans="1:20" ht="16" x14ac:dyDescent="0.2">
      <c r="A828" s="4" t="str">
        <f t="shared" si="208"/>
        <v>1</v>
      </c>
      <c r="B828" s="5" t="str">
        <f t="shared" si="209"/>
        <v>2</v>
      </c>
      <c r="C828" s="5" t="str">
        <f t="shared" si="210"/>
        <v>1</v>
      </c>
      <c r="D828" s="5" t="str">
        <f t="shared" si="211"/>
        <v>5</v>
      </c>
      <c r="E828" s="5" t="str">
        <f t="shared" si="212"/>
        <v>53</v>
      </c>
      <c r="F828" s="5" t="str">
        <f t="shared" si="213"/>
        <v>2</v>
      </c>
      <c r="G828" s="5" t="str">
        <f t="shared" si="214"/>
        <v>6</v>
      </c>
      <c r="H828" s="5" t="str">
        <f t="shared" si="215"/>
        <v>00</v>
      </c>
      <c r="I828" s="11">
        <v>1215532600</v>
      </c>
      <c r="J828" s="14" t="s">
        <v>887</v>
      </c>
      <c r="K828" s="6" t="s">
        <v>21</v>
      </c>
      <c r="L828" s="15" t="s">
        <v>22</v>
      </c>
      <c r="N828" t="str">
        <f t="shared" si="201"/>
        <v>1215532600</v>
      </c>
      <c r="O828" t="str">
        <f t="shared" si="202"/>
        <v>'1215532600'</v>
      </c>
      <c r="P828" t="str">
        <f t="shared" si="203"/>
        <v>'Contribuição Patronal - Militar Inativo - Juros de Mora'</v>
      </c>
      <c r="Q828" t="str">
        <f t="shared" si="204"/>
        <v>'Vide descrição do código de receita principal.'</v>
      </c>
      <c r="R828" t="str">
        <f t="shared" si="205"/>
        <v>'S'</v>
      </c>
      <c r="S828">
        <f t="shared" si="206"/>
        <v>8</v>
      </c>
      <c r="T828" t="str">
        <f t="shared" si="207"/>
        <v>Insert into CONTA_RECEITA_DESPESA  (VERSION,ATIVO,DATE_CREATED,LAST_UPDATED,TIPO,CODIGO,DESCRICAO,DESCRICAO_DETALHADA,ANALITICO,TAMANHO) values (0,'S',sysdate,sysdate,'R','1215532600','Contribuição Patronal - Militar Inativo - Juros de Mora','Vide descrição do código de receita principal.','S',8);</v>
      </c>
    </row>
    <row r="829" spans="1:20" ht="16" x14ac:dyDescent="0.2">
      <c r="A829" s="4" t="str">
        <f t="shared" si="208"/>
        <v>1</v>
      </c>
      <c r="B829" s="5" t="str">
        <f t="shared" si="209"/>
        <v>2</v>
      </c>
      <c r="C829" s="5" t="str">
        <f t="shared" si="210"/>
        <v>1</v>
      </c>
      <c r="D829" s="5" t="str">
        <f t="shared" si="211"/>
        <v>5</v>
      </c>
      <c r="E829" s="5" t="str">
        <f t="shared" si="212"/>
        <v>53</v>
      </c>
      <c r="F829" s="5" t="str">
        <f t="shared" si="213"/>
        <v>2</v>
      </c>
      <c r="G829" s="5" t="str">
        <f t="shared" si="214"/>
        <v>7</v>
      </c>
      <c r="H829" s="5" t="str">
        <f t="shared" si="215"/>
        <v>00</v>
      </c>
      <c r="I829" s="11">
        <v>1215532700</v>
      </c>
      <c r="J829" s="14" t="s">
        <v>888</v>
      </c>
      <c r="K829" s="6" t="s">
        <v>21</v>
      </c>
      <c r="L829" s="15" t="s">
        <v>22</v>
      </c>
      <c r="N829" t="str">
        <f t="shared" si="201"/>
        <v>1215532700</v>
      </c>
      <c r="O829" t="str">
        <f t="shared" si="202"/>
        <v>'1215532700'</v>
      </c>
      <c r="P829" t="str">
        <f t="shared" si="203"/>
        <v>'Contribuição Patronal - Militar Inativo - Dívida Ativa - Multas da Dívida Ativa'</v>
      </c>
      <c r="Q829" t="str">
        <f t="shared" si="204"/>
        <v>'Vide descrição do código de receita principal.'</v>
      </c>
      <c r="R829" t="str">
        <f t="shared" si="205"/>
        <v>'S'</v>
      </c>
      <c r="S829">
        <f t="shared" si="206"/>
        <v>8</v>
      </c>
      <c r="T829" t="str">
        <f t="shared" si="207"/>
        <v>Insert into CONTA_RECEITA_DESPESA  (VERSION,ATIVO,DATE_CREATED,LAST_UPDATED,TIPO,CODIGO,DESCRICAO,DESCRICAO_DETALHADA,ANALITICO,TAMANHO) values (0,'S',sysdate,sysdate,'R','1215532700','Contribuição Patronal - Militar Inativo - Dívida Ativa - Multas da Dívida Ativa','Vide descrição do código de receita principal.','S',8);</v>
      </c>
    </row>
    <row r="830" spans="1:20" ht="16" x14ac:dyDescent="0.2">
      <c r="A830" s="4" t="str">
        <f t="shared" si="208"/>
        <v>1</v>
      </c>
      <c r="B830" s="5" t="str">
        <f t="shared" si="209"/>
        <v>2</v>
      </c>
      <c r="C830" s="5" t="str">
        <f t="shared" si="210"/>
        <v>1</v>
      </c>
      <c r="D830" s="5" t="str">
        <f t="shared" si="211"/>
        <v>5</v>
      </c>
      <c r="E830" s="5" t="str">
        <f t="shared" si="212"/>
        <v>53</v>
      </c>
      <c r="F830" s="5" t="str">
        <f t="shared" si="213"/>
        <v>2</v>
      </c>
      <c r="G830" s="5" t="str">
        <f t="shared" si="214"/>
        <v>8</v>
      </c>
      <c r="H830" s="5" t="str">
        <f t="shared" si="215"/>
        <v>00</v>
      </c>
      <c r="I830" s="11">
        <v>1215532800</v>
      </c>
      <c r="J830" s="14" t="s">
        <v>889</v>
      </c>
      <c r="K830" s="6" t="s">
        <v>21</v>
      </c>
      <c r="L830" s="15" t="s">
        <v>22</v>
      </c>
      <c r="N830" t="str">
        <f t="shared" si="201"/>
        <v>1215532800</v>
      </c>
      <c r="O830" t="str">
        <f t="shared" si="202"/>
        <v>'1215532800'</v>
      </c>
      <c r="P830" t="str">
        <f t="shared" si="203"/>
        <v>'Contribuição Patronal - Militar Inativo - Juros de Mora da Dívida Ativa'</v>
      </c>
      <c r="Q830" t="str">
        <f t="shared" si="204"/>
        <v>'Vide descrição do código de receita principal.'</v>
      </c>
      <c r="R830" t="str">
        <f t="shared" si="205"/>
        <v>'S'</v>
      </c>
      <c r="S830">
        <f t="shared" si="206"/>
        <v>8</v>
      </c>
      <c r="T830" t="str">
        <f t="shared" si="207"/>
        <v>Insert into CONTA_RECEITA_DESPESA  (VERSION,ATIVO,DATE_CREATED,LAST_UPDATED,TIPO,CODIGO,DESCRICAO,DESCRICAO_DETALHADA,ANALITICO,TAMANHO) values (0,'S',sysdate,sysdate,'R','1215532800','Contribuição Patronal - Militar Inativo - Juros de Mora da Dívida Ativa','Vide descrição do código de receita principal.','S',8);</v>
      </c>
    </row>
    <row r="831" spans="1:20" ht="32" x14ac:dyDescent="0.2">
      <c r="A831" s="4" t="str">
        <f t="shared" si="208"/>
        <v>1</v>
      </c>
      <c r="B831" s="5" t="str">
        <f t="shared" si="209"/>
        <v>2</v>
      </c>
      <c r="C831" s="5" t="str">
        <f t="shared" si="210"/>
        <v>1</v>
      </c>
      <c r="D831" s="5" t="str">
        <f t="shared" si="211"/>
        <v>5</v>
      </c>
      <c r="E831" s="5" t="str">
        <f t="shared" si="212"/>
        <v>53</v>
      </c>
      <c r="F831" s="5" t="str">
        <f t="shared" si="213"/>
        <v>3</v>
      </c>
      <c r="G831" s="5" t="str">
        <f t="shared" si="214"/>
        <v>0</v>
      </c>
      <c r="H831" s="5" t="str">
        <f t="shared" si="215"/>
        <v>00</v>
      </c>
      <c r="I831" s="11">
        <v>1215533000</v>
      </c>
      <c r="J831" s="6" t="s">
        <v>890</v>
      </c>
      <c r="K831" s="6" t="s">
        <v>891</v>
      </c>
      <c r="L831" s="13" t="s">
        <v>11</v>
      </c>
      <c r="N831" t="str">
        <f t="shared" si="201"/>
        <v>1215533000</v>
      </c>
      <c r="O831" t="str">
        <f t="shared" si="202"/>
        <v>'1215533000'</v>
      </c>
      <c r="P831" t="str">
        <f t="shared" si="203"/>
        <v>'Contribuição Patronal - Pensionistas Militares'</v>
      </c>
      <c r="Q831" t="str">
        <f t="shared" si="204"/>
        <v>'Registra o valor da arrecadação da receita de contribuições patronais relativas aos pensionistas militares para o custeio do Sistema de Proteção Social dos Militares.'</v>
      </c>
      <c r="R831" t="str">
        <f t="shared" si="205"/>
        <v>'N'</v>
      </c>
      <c r="S831">
        <f t="shared" si="206"/>
        <v>7</v>
      </c>
      <c r="T831" t="str">
        <f t="shared" si="207"/>
        <v>Insert into CONTA_RECEITA_DESPESA  (VERSION,ATIVO,DATE_CREATED,LAST_UPDATED,TIPO,CODIGO,DESCRICAO,DESCRICAO_DETALHADA,ANALITICO,TAMANHO) values (0,'S',sysdate,sysdate,'R','1215533000','Contribuição Patronal - Pensionistas Militares','Registra o valor da arrecadação da receita de contribuições patronais relativas aos pensionistas militares para o custeio do Sistema de Proteção Social dos Militares.','N',7);</v>
      </c>
    </row>
    <row r="832" spans="1:20" ht="16" x14ac:dyDescent="0.2">
      <c r="A832" s="4" t="str">
        <f t="shared" si="208"/>
        <v>1</v>
      </c>
      <c r="B832" s="5" t="str">
        <f t="shared" si="209"/>
        <v>2</v>
      </c>
      <c r="C832" s="5" t="str">
        <f t="shared" si="210"/>
        <v>1</v>
      </c>
      <c r="D832" s="5" t="str">
        <f t="shared" si="211"/>
        <v>5</v>
      </c>
      <c r="E832" s="5" t="str">
        <f t="shared" si="212"/>
        <v>53</v>
      </c>
      <c r="F832" s="5" t="str">
        <f t="shared" si="213"/>
        <v>3</v>
      </c>
      <c r="G832" s="5" t="str">
        <f t="shared" si="214"/>
        <v>1</v>
      </c>
      <c r="H832" s="5" t="str">
        <f t="shared" si="215"/>
        <v>00</v>
      </c>
      <c r="I832" s="11">
        <v>1215533100</v>
      </c>
      <c r="J832" s="14" t="s">
        <v>892</v>
      </c>
      <c r="K832" s="6" t="s">
        <v>21</v>
      </c>
      <c r="L832" s="15" t="s">
        <v>22</v>
      </c>
      <c r="N832" t="str">
        <f t="shared" si="201"/>
        <v>1215533100</v>
      </c>
      <c r="O832" t="str">
        <f t="shared" si="202"/>
        <v>'1215533100'</v>
      </c>
      <c r="P832" t="str">
        <f t="shared" si="203"/>
        <v>'Contribuição Patronal - Pensionistas Militares - Principal'</v>
      </c>
      <c r="Q832" t="str">
        <f t="shared" si="204"/>
        <v>'Vide descrição do código de receita principal.'</v>
      </c>
      <c r="R832" t="str">
        <f t="shared" si="205"/>
        <v>'S'</v>
      </c>
      <c r="S832">
        <f t="shared" si="206"/>
        <v>8</v>
      </c>
      <c r="T832" t="str">
        <f t="shared" si="207"/>
        <v>Insert into CONTA_RECEITA_DESPESA  (VERSION,ATIVO,DATE_CREATED,LAST_UPDATED,TIPO,CODIGO,DESCRICAO,DESCRICAO_DETALHADA,ANALITICO,TAMANHO) values (0,'S',sysdate,sysdate,'R','1215533100','Contribuição Patronal - Pensionistas Militares - Principal','Vide descrição do código de receita principal.','S',8);</v>
      </c>
    </row>
    <row r="833" spans="1:20" ht="16" x14ac:dyDescent="0.2">
      <c r="A833" s="4" t="str">
        <f t="shared" si="208"/>
        <v>1</v>
      </c>
      <c r="B833" s="5" t="str">
        <f t="shared" si="209"/>
        <v>2</v>
      </c>
      <c r="C833" s="5" t="str">
        <f t="shared" si="210"/>
        <v>1</v>
      </c>
      <c r="D833" s="5" t="str">
        <f t="shared" si="211"/>
        <v>5</v>
      </c>
      <c r="E833" s="5" t="str">
        <f t="shared" si="212"/>
        <v>53</v>
      </c>
      <c r="F833" s="5" t="str">
        <f t="shared" si="213"/>
        <v>3</v>
      </c>
      <c r="G833" s="5" t="str">
        <f t="shared" si="214"/>
        <v>2</v>
      </c>
      <c r="H833" s="5" t="str">
        <f t="shared" si="215"/>
        <v>00</v>
      </c>
      <c r="I833" s="11">
        <v>1215533200</v>
      </c>
      <c r="J833" s="14" t="s">
        <v>893</v>
      </c>
      <c r="K833" s="6" t="s">
        <v>21</v>
      </c>
      <c r="L833" s="15" t="s">
        <v>22</v>
      </c>
      <c r="N833" t="str">
        <f t="shared" si="201"/>
        <v>1215533200</v>
      </c>
      <c r="O833" t="str">
        <f t="shared" si="202"/>
        <v>'1215533200'</v>
      </c>
      <c r="P833" t="str">
        <f t="shared" si="203"/>
        <v>'Contribuição Patronal - Pensionistas Militares - Multas e Juros de Mora'</v>
      </c>
      <c r="Q833" t="str">
        <f t="shared" si="204"/>
        <v>'Vide descrição do código de receita principal.'</v>
      </c>
      <c r="R833" t="str">
        <f t="shared" si="205"/>
        <v>'S'</v>
      </c>
      <c r="S833">
        <f t="shared" si="206"/>
        <v>8</v>
      </c>
      <c r="T833" t="str">
        <f t="shared" si="207"/>
        <v>Insert into CONTA_RECEITA_DESPESA  (VERSION,ATIVO,DATE_CREATED,LAST_UPDATED,TIPO,CODIGO,DESCRICAO,DESCRICAO_DETALHADA,ANALITICO,TAMANHO) values (0,'S',sysdate,sysdate,'R','1215533200','Contribuição Patronal - Pensionistas Militares - Multas e Juros de Mora','Vide descrição do código de receita principal.','S',8);</v>
      </c>
    </row>
    <row r="834" spans="1:20" ht="16" x14ac:dyDescent="0.2">
      <c r="A834" s="4" t="str">
        <f t="shared" si="208"/>
        <v>1</v>
      </c>
      <c r="B834" s="5" t="str">
        <f t="shared" si="209"/>
        <v>2</v>
      </c>
      <c r="C834" s="5" t="str">
        <f t="shared" si="210"/>
        <v>1</v>
      </c>
      <c r="D834" s="5" t="str">
        <f t="shared" si="211"/>
        <v>5</v>
      </c>
      <c r="E834" s="5" t="str">
        <f t="shared" si="212"/>
        <v>53</v>
      </c>
      <c r="F834" s="5" t="str">
        <f t="shared" si="213"/>
        <v>3</v>
      </c>
      <c r="G834" s="5" t="str">
        <f t="shared" si="214"/>
        <v>3</v>
      </c>
      <c r="H834" s="5" t="str">
        <f t="shared" si="215"/>
        <v>00</v>
      </c>
      <c r="I834" s="11">
        <v>1215533300</v>
      </c>
      <c r="J834" s="14" t="s">
        <v>894</v>
      </c>
      <c r="K834" s="6" t="s">
        <v>21</v>
      </c>
      <c r="L834" s="15" t="s">
        <v>22</v>
      </c>
      <c r="N834" t="str">
        <f t="shared" si="201"/>
        <v>1215533300</v>
      </c>
      <c r="O834" t="str">
        <f t="shared" si="202"/>
        <v>'1215533300'</v>
      </c>
      <c r="P834" t="str">
        <f t="shared" si="203"/>
        <v>'Contribuição Patronal - Pensionistas Militares - Dívida Ativa'</v>
      </c>
      <c r="Q834" t="str">
        <f t="shared" si="204"/>
        <v>'Vide descrição do código de receita principal.'</v>
      </c>
      <c r="R834" t="str">
        <f t="shared" si="205"/>
        <v>'S'</v>
      </c>
      <c r="S834">
        <f t="shared" si="206"/>
        <v>8</v>
      </c>
      <c r="T834" t="str">
        <f t="shared" si="207"/>
        <v>Insert into CONTA_RECEITA_DESPESA  (VERSION,ATIVO,DATE_CREATED,LAST_UPDATED,TIPO,CODIGO,DESCRICAO,DESCRICAO_DETALHADA,ANALITICO,TAMANHO) values (0,'S',sysdate,sysdate,'R','1215533300','Contribuição Patronal - Pensionistas Militares - Dívida Ativa','Vide descrição do código de receita principal.','S',8);</v>
      </c>
    </row>
    <row r="835" spans="1:20" ht="32" x14ac:dyDescent="0.2">
      <c r="A835" s="4" t="str">
        <f t="shared" si="208"/>
        <v>1</v>
      </c>
      <c r="B835" s="5" t="str">
        <f t="shared" si="209"/>
        <v>2</v>
      </c>
      <c r="C835" s="5" t="str">
        <f t="shared" si="210"/>
        <v>1</v>
      </c>
      <c r="D835" s="5" t="str">
        <f t="shared" si="211"/>
        <v>5</v>
      </c>
      <c r="E835" s="5" t="str">
        <f t="shared" si="212"/>
        <v>53</v>
      </c>
      <c r="F835" s="5" t="str">
        <f t="shared" si="213"/>
        <v>3</v>
      </c>
      <c r="G835" s="5" t="str">
        <f t="shared" si="214"/>
        <v>4</v>
      </c>
      <c r="H835" s="5" t="str">
        <f t="shared" si="215"/>
        <v>00</v>
      </c>
      <c r="I835" s="11">
        <v>1215533400</v>
      </c>
      <c r="J835" s="14" t="s">
        <v>895</v>
      </c>
      <c r="K835" s="6" t="s">
        <v>21</v>
      </c>
      <c r="L835" s="15" t="s">
        <v>22</v>
      </c>
      <c r="N835" t="str">
        <f t="shared" si="201"/>
        <v>1215533400</v>
      </c>
      <c r="O835" t="str">
        <f t="shared" si="202"/>
        <v>'1215533400'</v>
      </c>
      <c r="P835" t="str">
        <f t="shared" si="203"/>
        <v>'Contribuição Patronal - Pensionistas Militares - Dívida Ativa - Multas e Juros de Mora da Dívida Ativa'</v>
      </c>
      <c r="Q835" t="str">
        <f t="shared" si="204"/>
        <v>'Vide descrição do código de receita principal.'</v>
      </c>
      <c r="R835" t="str">
        <f t="shared" si="205"/>
        <v>'S'</v>
      </c>
      <c r="S835">
        <f t="shared" si="206"/>
        <v>8</v>
      </c>
      <c r="T835" t="str">
        <f t="shared" si="207"/>
        <v>Insert into CONTA_RECEITA_DESPESA  (VERSION,ATIVO,DATE_CREATED,LAST_UPDATED,TIPO,CODIGO,DESCRICAO,DESCRICAO_DETALHADA,ANALITICO,TAMANHO) values (0,'S',sysdate,sysdate,'R','1215533400','Contribuição Patronal - Pensionistas Militares - Dívida Ativa - Multas e Juros de Mora da Dívida Ativa','Vide descrição do código de receita principal.','S',8);</v>
      </c>
    </row>
    <row r="836" spans="1:20" ht="16" x14ac:dyDescent="0.2">
      <c r="A836" s="4" t="str">
        <f t="shared" si="208"/>
        <v>1</v>
      </c>
      <c r="B836" s="5" t="str">
        <f t="shared" si="209"/>
        <v>2</v>
      </c>
      <c r="C836" s="5" t="str">
        <f t="shared" si="210"/>
        <v>1</v>
      </c>
      <c r="D836" s="5" t="str">
        <f t="shared" si="211"/>
        <v>5</v>
      </c>
      <c r="E836" s="5" t="str">
        <f t="shared" si="212"/>
        <v>53</v>
      </c>
      <c r="F836" s="5" t="str">
        <f t="shared" si="213"/>
        <v>3</v>
      </c>
      <c r="G836" s="5" t="str">
        <f t="shared" si="214"/>
        <v>5</v>
      </c>
      <c r="H836" s="5" t="str">
        <f t="shared" si="215"/>
        <v>00</v>
      </c>
      <c r="I836" s="11">
        <v>1215533500</v>
      </c>
      <c r="J836" s="14" t="s">
        <v>896</v>
      </c>
      <c r="K836" s="6" t="s">
        <v>21</v>
      </c>
      <c r="L836" s="15" t="s">
        <v>22</v>
      </c>
      <c r="N836" t="str">
        <f t="shared" si="201"/>
        <v>1215533500</v>
      </c>
      <c r="O836" t="str">
        <f t="shared" si="202"/>
        <v>'1215533500'</v>
      </c>
      <c r="P836" t="str">
        <f t="shared" si="203"/>
        <v>'Contribuição Patronal - Pensionistas Militares - Multas'</v>
      </c>
      <c r="Q836" t="str">
        <f t="shared" si="204"/>
        <v>'Vide descrição do código de receita principal.'</v>
      </c>
      <c r="R836" t="str">
        <f t="shared" si="205"/>
        <v>'S'</v>
      </c>
      <c r="S836">
        <f t="shared" si="206"/>
        <v>8</v>
      </c>
      <c r="T836" t="str">
        <f t="shared" si="207"/>
        <v>Insert into CONTA_RECEITA_DESPESA  (VERSION,ATIVO,DATE_CREATED,LAST_UPDATED,TIPO,CODIGO,DESCRICAO,DESCRICAO_DETALHADA,ANALITICO,TAMANHO) values (0,'S',sysdate,sysdate,'R','1215533500','Contribuição Patronal - Pensionistas Militares - Multas','Vide descrição do código de receita principal.','S',8);</v>
      </c>
    </row>
    <row r="837" spans="1:20" ht="16" x14ac:dyDescent="0.2">
      <c r="A837" s="4" t="str">
        <f t="shared" si="208"/>
        <v>1</v>
      </c>
      <c r="B837" s="5" t="str">
        <f t="shared" si="209"/>
        <v>2</v>
      </c>
      <c r="C837" s="5" t="str">
        <f t="shared" si="210"/>
        <v>1</v>
      </c>
      <c r="D837" s="5" t="str">
        <f t="shared" si="211"/>
        <v>5</v>
      </c>
      <c r="E837" s="5" t="str">
        <f t="shared" si="212"/>
        <v>53</v>
      </c>
      <c r="F837" s="5" t="str">
        <f t="shared" si="213"/>
        <v>3</v>
      </c>
      <c r="G837" s="5" t="str">
        <f t="shared" si="214"/>
        <v>6</v>
      </c>
      <c r="H837" s="5" t="str">
        <f t="shared" si="215"/>
        <v>00</v>
      </c>
      <c r="I837" s="11">
        <v>1215533600</v>
      </c>
      <c r="J837" s="14" t="s">
        <v>897</v>
      </c>
      <c r="K837" s="6" t="s">
        <v>21</v>
      </c>
      <c r="L837" s="15" t="s">
        <v>22</v>
      </c>
      <c r="N837" t="str">
        <f t="shared" si="201"/>
        <v>1215533600</v>
      </c>
      <c r="O837" t="str">
        <f t="shared" si="202"/>
        <v>'1215533600'</v>
      </c>
      <c r="P837" t="str">
        <f t="shared" si="203"/>
        <v>'Contribuição Patronal - Pensionistas Militares - Juros de Mora'</v>
      </c>
      <c r="Q837" t="str">
        <f t="shared" si="204"/>
        <v>'Vide descrição do código de receita principal.'</v>
      </c>
      <c r="R837" t="str">
        <f t="shared" si="205"/>
        <v>'S'</v>
      </c>
      <c r="S837">
        <f t="shared" si="206"/>
        <v>8</v>
      </c>
      <c r="T837" t="str">
        <f t="shared" si="207"/>
        <v>Insert into CONTA_RECEITA_DESPESA  (VERSION,ATIVO,DATE_CREATED,LAST_UPDATED,TIPO,CODIGO,DESCRICAO,DESCRICAO_DETALHADA,ANALITICO,TAMANHO) values (0,'S',sysdate,sysdate,'R','1215533600','Contribuição Patronal - Pensionistas Militares - Juros de Mora','Vide descrição do código de receita principal.','S',8);</v>
      </c>
    </row>
    <row r="838" spans="1:20" ht="16" x14ac:dyDescent="0.2">
      <c r="A838" s="4" t="str">
        <f t="shared" si="208"/>
        <v>1</v>
      </c>
      <c r="B838" s="5" t="str">
        <f t="shared" si="209"/>
        <v>2</v>
      </c>
      <c r="C838" s="5" t="str">
        <f t="shared" si="210"/>
        <v>1</v>
      </c>
      <c r="D838" s="5" t="str">
        <f t="shared" si="211"/>
        <v>5</v>
      </c>
      <c r="E838" s="5" t="str">
        <f t="shared" si="212"/>
        <v>53</v>
      </c>
      <c r="F838" s="5" t="str">
        <f t="shared" si="213"/>
        <v>3</v>
      </c>
      <c r="G838" s="5" t="str">
        <f t="shared" si="214"/>
        <v>7</v>
      </c>
      <c r="H838" s="5" t="str">
        <f t="shared" si="215"/>
        <v>00</v>
      </c>
      <c r="I838" s="11">
        <v>1215533700</v>
      </c>
      <c r="J838" s="14" t="s">
        <v>898</v>
      </c>
      <c r="K838" s="6" t="s">
        <v>21</v>
      </c>
      <c r="L838" s="15" t="s">
        <v>22</v>
      </c>
      <c r="N838" t="str">
        <f t="shared" ref="N838:N901" si="216">SUBSTITUTE(I838,".","")</f>
        <v>1215533700</v>
      </c>
      <c r="O838" t="str">
        <f t="shared" ref="O838:O901" si="217">_xlfn.CONCAT("'",N838,"'")</f>
        <v>'1215533700'</v>
      </c>
      <c r="P838" t="str">
        <f t="shared" ref="P838:P901" si="218">_xlfn.CONCAT("'",CLEAN(J838),"'")</f>
        <v>'Contribuição Patronal - Pensionistas Militares - Dívida Ativa - Multas da Dívida Ativa'</v>
      </c>
      <c r="Q838" t="str">
        <f t="shared" ref="Q838:Q901" si="219">_xlfn.CONCAT("'",CLEAN(K838),"'")</f>
        <v>'Vide descrição do código de receita principal.'</v>
      </c>
      <c r="R838" t="str">
        <f t="shared" ref="R838:R901" si="220">IF(TRIM(L838)="NÃO","'N'",IF(TRIM(L838)="SIM","'S'","*ERR0*"))</f>
        <v>'S'</v>
      </c>
      <c r="S838">
        <f t="shared" ref="S838:S901" si="221">IF(RIGHT(N838,2)&lt;&gt;"00",10,IF(MID(N838,8,1)&lt;&gt;"0",8,IF(MID(N838,7,1)&lt;&gt;"0",7,IF(MID(N838,5,2)&lt;&gt;"00",6,IF(MID(N838,4,1)&lt;&gt;"0",4,IF(MID(N838,3,1)&lt;&gt;"0",3,IF(MID(N838,2,1)&lt;&gt;"0",2,IF(LEFT(N838,1)&lt;&gt;"0",1,"*ERR0*"))))))))</f>
        <v>8</v>
      </c>
      <c r="T838" t="str">
        <f t="shared" ref="T838:T901" si="222">_xlfn.CONCAT("Insert into CONTA_RECEITA_DESPESA  (VERSION,ATIVO,DATE_CREATED,LAST_UPDATED,TIPO,CODIGO,DESCRICAO,DESCRICAO_DETALHADA,ANALITICO,TAMANHO) values (0,'S',sysdate,sysdate,'R',",O838,",",P838,",",Q838,",",R838,",",S838,");")</f>
        <v>Insert into CONTA_RECEITA_DESPESA  (VERSION,ATIVO,DATE_CREATED,LAST_UPDATED,TIPO,CODIGO,DESCRICAO,DESCRICAO_DETALHADA,ANALITICO,TAMANHO) values (0,'S',sysdate,sysdate,'R','1215533700','Contribuição Patronal - Pensionistas Militares - Dívida Ativa - Multas da Dívida Ativa','Vide descrição do código de receita principal.','S',8);</v>
      </c>
    </row>
    <row r="839" spans="1:20" ht="16" x14ac:dyDescent="0.2">
      <c r="A839" s="4" t="str">
        <f t="shared" si="208"/>
        <v>1</v>
      </c>
      <c r="B839" s="5" t="str">
        <f t="shared" si="209"/>
        <v>2</v>
      </c>
      <c r="C839" s="5" t="str">
        <f t="shared" si="210"/>
        <v>1</v>
      </c>
      <c r="D839" s="5" t="str">
        <f t="shared" si="211"/>
        <v>5</v>
      </c>
      <c r="E839" s="5" t="str">
        <f t="shared" si="212"/>
        <v>53</v>
      </c>
      <c r="F839" s="5" t="str">
        <f t="shared" si="213"/>
        <v>3</v>
      </c>
      <c r="G839" s="5" t="str">
        <f t="shared" si="214"/>
        <v>8</v>
      </c>
      <c r="H839" s="5" t="str">
        <f t="shared" si="215"/>
        <v>00</v>
      </c>
      <c r="I839" s="11">
        <v>1215533800</v>
      </c>
      <c r="J839" s="14" t="s">
        <v>899</v>
      </c>
      <c r="K839" s="6" t="s">
        <v>21</v>
      </c>
      <c r="L839" s="15" t="s">
        <v>22</v>
      </c>
      <c r="N839" t="str">
        <f t="shared" si="216"/>
        <v>1215533800</v>
      </c>
      <c r="O839" t="str">
        <f t="shared" si="217"/>
        <v>'1215533800'</v>
      </c>
      <c r="P839" t="str">
        <f t="shared" si="218"/>
        <v>'Contribuição Patronal - Pensionistas Militares - Juros de Mora da Dívida Ativa'</v>
      </c>
      <c r="Q839" t="str">
        <f t="shared" si="219"/>
        <v>'Vide descrição do código de receita principal.'</v>
      </c>
      <c r="R839" t="str">
        <f t="shared" si="220"/>
        <v>'S'</v>
      </c>
      <c r="S839">
        <f t="shared" si="221"/>
        <v>8</v>
      </c>
      <c r="T839" t="str">
        <f t="shared" si="222"/>
        <v>Insert into CONTA_RECEITA_DESPESA  (VERSION,ATIVO,DATE_CREATED,LAST_UPDATED,TIPO,CODIGO,DESCRICAO,DESCRICAO_DETALHADA,ANALITICO,TAMANHO) values (0,'S',sysdate,sysdate,'R','1215533800','Contribuição Patronal - Pensionistas Militares - Juros de Mora da Dívida Ativa','Vide descrição do código de receita principal.','S',8);</v>
      </c>
    </row>
    <row r="840" spans="1:20" ht="48" x14ac:dyDescent="0.2">
      <c r="A840" s="4" t="str">
        <f t="shared" si="208"/>
        <v>1</v>
      </c>
      <c r="B840" s="5" t="str">
        <f t="shared" si="209"/>
        <v>2</v>
      </c>
      <c r="C840" s="5" t="str">
        <f t="shared" si="210"/>
        <v>1</v>
      </c>
      <c r="D840" s="5" t="str">
        <f t="shared" si="211"/>
        <v>5</v>
      </c>
      <c r="E840" s="5" t="str">
        <f t="shared" si="212"/>
        <v>53</v>
      </c>
      <c r="F840" s="5" t="str">
        <f t="shared" si="213"/>
        <v>4</v>
      </c>
      <c r="G840" s="5" t="str">
        <f t="shared" si="214"/>
        <v>0</v>
      </c>
      <c r="H840" s="5" t="str">
        <f t="shared" si="215"/>
        <v>00</v>
      </c>
      <c r="I840" s="11">
        <v>1215534000</v>
      </c>
      <c r="J840" s="6" t="s">
        <v>900</v>
      </c>
      <c r="K840" s="6" t="s">
        <v>901</v>
      </c>
      <c r="L840" s="13" t="s">
        <v>11</v>
      </c>
      <c r="N840" t="str">
        <f t="shared" si="216"/>
        <v>1215534000</v>
      </c>
      <c r="O840" t="str">
        <f t="shared" si="217"/>
        <v>'1215534000'</v>
      </c>
      <c r="P840" t="str">
        <f t="shared" si="218"/>
        <v>'Contribuição Patronal Oriunda de Sentenças Judiciais - Militar Ativo'</v>
      </c>
      <c r="Q840" t="str">
        <f t="shared" si="219"/>
        <v>'Registra o valor da arrecadação da receita de contribuições patronais, oriunda de sentenças judiciais, relativas aos militares ativos, para o custeio do Sistema de Proteção Social dos Militares.'</v>
      </c>
      <c r="R840" t="str">
        <f t="shared" si="220"/>
        <v>'N'</v>
      </c>
      <c r="S840">
        <f t="shared" si="221"/>
        <v>7</v>
      </c>
      <c r="T840" t="str">
        <f t="shared" si="222"/>
        <v>Insert into CONTA_RECEITA_DESPESA  (VERSION,ATIVO,DATE_CREATED,LAST_UPDATED,TIPO,CODIGO,DESCRICAO,DESCRICAO_DETALHADA,ANALITICO,TAMANHO) values (0,'S',sysdate,sysdate,'R','1215534000','Contribuição Patronal Oriunda de Sentenças Judiciais - Militar Ativo','Registra o valor da arrecadação da receita de contribuições patronais, oriunda de sentenças judiciais, relativas aos militares ativos, para o custeio do Sistema de Proteção Social dos Militares.','N',7);</v>
      </c>
    </row>
    <row r="841" spans="1:20" ht="16" x14ac:dyDescent="0.2">
      <c r="A841" s="4" t="str">
        <f t="shared" si="208"/>
        <v>1</v>
      </c>
      <c r="B841" s="5" t="str">
        <f t="shared" si="209"/>
        <v>2</v>
      </c>
      <c r="C841" s="5" t="str">
        <f t="shared" si="210"/>
        <v>1</v>
      </c>
      <c r="D841" s="5" t="str">
        <f t="shared" si="211"/>
        <v>5</v>
      </c>
      <c r="E841" s="5" t="str">
        <f t="shared" si="212"/>
        <v>53</v>
      </c>
      <c r="F841" s="5" t="str">
        <f t="shared" si="213"/>
        <v>4</v>
      </c>
      <c r="G841" s="5" t="str">
        <f t="shared" si="214"/>
        <v>1</v>
      </c>
      <c r="H841" s="5" t="str">
        <f t="shared" si="215"/>
        <v>00</v>
      </c>
      <c r="I841" s="11">
        <v>1215534100</v>
      </c>
      <c r="J841" s="14" t="s">
        <v>902</v>
      </c>
      <c r="K841" s="6" t="s">
        <v>21</v>
      </c>
      <c r="L841" s="15" t="s">
        <v>22</v>
      </c>
      <c r="N841" t="str">
        <f t="shared" si="216"/>
        <v>1215534100</v>
      </c>
      <c r="O841" t="str">
        <f t="shared" si="217"/>
        <v>'1215534100'</v>
      </c>
      <c r="P841" t="str">
        <f t="shared" si="218"/>
        <v>'Contribuição Patronal Oriunda de Sentenças Judiciais - Militar Ativo - Principal'</v>
      </c>
      <c r="Q841" t="str">
        <f t="shared" si="219"/>
        <v>'Vide descrição do código de receita principal.'</v>
      </c>
      <c r="R841" t="str">
        <f t="shared" si="220"/>
        <v>'S'</v>
      </c>
      <c r="S841">
        <f t="shared" si="221"/>
        <v>8</v>
      </c>
      <c r="T841" t="str">
        <f t="shared" si="222"/>
        <v>Insert into CONTA_RECEITA_DESPESA  (VERSION,ATIVO,DATE_CREATED,LAST_UPDATED,TIPO,CODIGO,DESCRICAO,DESCRICAO_DETALHADA,ANALITICO,TAMANHO) values (0,'S',sysdate,sysdate,'R','1215534100','Contribuição Patronal Oriunda de Sentenças Judiciais - Militar Ativo - Principal','Vide descrição do código de receita principal.','S',8);</v>
      </c>
    </row>
    <row r="842" spans="1:20" ht="32" x14ac:dyDescent="0.2">
      <c r="A842" s="4" t="str">
        <f t="shared" si="208"/>
        <v>1</v>
      </c>
      <c r="B842" s="5" t="str">
        <f t="shared" si="209"/>
        <v>2</v>
      </c>
      <c r="C842" s="5" t="str">
        <f t="shared" si="210"/>
        <v>1</v>
      </c>
      <c r="D842" s="5" t="str">
        <f t="shared" si="211"/>
        <v>5</v>
      </c>
      <c r="E842" s="5" t="str">
        <f t="shared" si="212"/>
        <v>53</v>
      </c>
      <c r="F842" s="5" t="str">
        <f t="shared" si="213"/>
        <v>4</v>
      </c>
      <c r="G842" s="5" t="str">
        <f t="shared" si="214"/>
        <v>2</v>
      </c>
      <c r="H842" s="5" t="str">
        <f t="shared" si="215"/>
        <v>00</v>
      </c>
      <c r="I842" s="11">
        <v>1215534200</v>
      </c>
      <c r="J842" s="14" t="s">
        <v>903</v>
      </c>
      <c r="K842" s="6" t="s">
        <v>21</v>
      </c>
      <c r="L842" s="15" t="s">
        <v>22</v>
      </c>
      <c r="N842" t="str">
        <f t="shared" si="216"/>
        <v>1215534200</v>
      </c>
      <c r="O842" t="str">
        <f t="shared" si="217"/>
        <v>'1215534200'</v>
      </c>
      <c r="P842" t="str">
        <f t="shared" si="218"/>
        <v>'Contribuição Patronal Oriunda de Sentenças Judiciais - Militar Ativo - Multas e Juros de Mora'</v>
      </c>
      <c r="Q842" t="str">
        <f t="shared" si="219"/>
        <v>'Vide descrição do código de receita principal.'</v>
      </c>
      <c r="R842" t="str">
        <f t="shared" si="220"/>
        <v>'S'</v>
      </c>
      <c r="S842">
        <f t="shared" si="221"/>
        <v>8</v>
      </c>
      <c r="T842" t="str">
        <f t="shared" si="222"/>
        <v>Insert into CONTA_RECEITA_DESPESA  (VERSION,ATIVO,DATE_CREATED,LAST_UPDATED,TIPO,CODIGO,DESCRICAO,DESCRICAO_DETALHADA,ANALITICO,TAMANHO) values (0,'S',sysdate,sysdate,'R','1215534200','Contribuição Patronal Oriunda de Sentenças Judiciais - Militar Ativo - Multas e Juros de Mora','Vide descrição do código de receita principal.','S',8);</v>
      </c>
    </row>
    <row r="843" spans="1:20" ht="16" x14ac:dyDescent="0.2">
      <c r="A843" s="4" t="str">
        <f t="shared" si="208"/>
        <v>1</v>
      </c>
      <c r="B843" s="5" t="str">
        <f t="shared" si="209"/>
        <v>2</v>
      </c>
      <c r="C843" s="5" t="str">
        <f t="shared" si="210"/>
        <v>1</v>
      </c>
      <c r="D843" s="5" t="str">
        <f t="shared" si="211"/>
        <v>5</v>
      </c>
      <c r="E843" s="5" t="str">
        <f t="shared" si="212"/>
        <v>53</v>
      </c>
      <c r="F843" s="5" t="str">
        <f t="shared" si="213"/>
        <v>4</v>
      </c>
      <c r="G843" s="5" t="str">
        <f t="shared" si="214"/>
        <v>3</v>
      </c>
      <c r="H843" s="5" t="str">
        <f t="shared" si="215"/>
        <v>00</v>
      </c>
      <c r="I843" s="11">
        <v>1215534300</v>
      </c>
      <c r="J843" s="14" t="s">
        <v>904</v>
      </c>
      <c r="K843" s="6" t="s">
        <v>21</v>
      </c>
      <c r="L843" s="15" t="s">
        <v>22</v>
      </c>
      <c r="N843" t="str">
        <f t="shared" si="216"/>
        <v>1215534300</v>
      </c>
      <c r="O843" t="str">
        <f t="shared" si="217"/>
        <v>'1215534300'</v>
      </c>
      <c r="P843" t="str">
        <f t="shared" si="218"/>
        <v>'Contribuição Patronal Oriunda de Sentenças Judiciais - Militar Ativo - Dívida Ativa'</v>
      </c>
      <c r="Q843" t="str">
        <f t="shared" si="219"/>
        <v>'Vide descrição do código de receita principal.'</v>
      </c>
      <c r="R843" t="str">
        <f t="shared" si="220"/>
        <v>'S'</v>
      </c>
      <c r="S843">
        <f t="shared" si="221"/>
        <v>8</v>
      </c>
      <c r="T843" t="str">
        <f t="shared" si="222"/>
        <v>Insert into CONTA_RECEITA_DESPESA  (VERSION,ATIVO,DATE_CREATED,LAST_UPDATED,TIPO,CODIGO,DESCRICAO,DESCRICAO_DETALHADA,ANALITICO,TAMANHO) values (0,'S',sysdate,sysdate,'R','1215534300','Contribuição Patronal Oriunda de Sentenças Judiciais - Militar Ativo - Dívida Ativa','Vide descrição do código de receita principal.','S',8);</v>
      </c>
    </row>
    <row r="844" spans="1:20" ht="32" x14ac:dyDescent="0.2">
      <c r="A844" s="4" t="str">
        <f t="shared" si="208"/>
        <v>1</v>
      </c>
      <c r="B844" s="5" t="str">
        <f t="shared" si="209"/>
        <v>2</v>
      </c>
      <c r="C844" s="5" t="str">
        <f t="shared" si="210"/>
        <v>1</v>
      </c>
      <c r="D844" s="5" t="str">
        <f t="shared" si="211"/>
        <v>5</v>
      </c>
      <c r="E844" s="5" t="str">
        <f t="shared" si="212"/>
        <v>53</v>
      </c>
      <c r="F844" s="5" t="str">
        <f t="shared" si="213"/>
        <v>4</v>
      </c>
      <c r="G844" s="5" t="str">
        <f t="shared" si="214"/>
        <v>4</v>
      </c>
      <c r="H844" s="5" t="str">
        <f t="shared" si="215"/>
        <v>00</v>
      </c>
      <c r="I844" s="11">
        <v>1215534400</v>
      </c>
      <c r="J844" s="14" t="s">
        <v>905</v>
      </c>
      <c r="K844" s="6" t="s">
        <v>21</v>
      </c>
      <c r="L844" s="15" t="s">
        <v>22</v>
      </c>
      <c r="N844" t="str">
        <f t="shared" si="216"/>
        <v>1215534400</v>
      </c>
      <c r="O844" t="str">
        <f t="shared" si="217"/>
        <v>'1215534400'</v>
      </c>
      <c r="P844" t="str">
        <f t="shared" si="218"/>
        <v>'Contribuição Patronal Oriunda de Sentenças Judiciais - Militar Ativo - Dívida Ativa - Multas e Juros de Mora da Dívida Ativa'</v>
      </c>
      <c r="Q844" t="str">
        <f t="shared" si="219"/>
        <v>'Vide descrição do código de receita principal.'</v>
      </c>
      <c r="R844" t="str">
        <f t="shared" si="220"/>
        <v>'S'</v>
      </c>
      <c r="S844">
        <f t="shared" si="221"/>
        <v>8</v>
      </c>
      <c r="T844" t="str">
        <f t="shared" si="222"/>
        <v>Insert into CONTA_RECEITA_DESPESA  (VERSION,ATIVO,DATE_CREATED,LAST_UPDATED,TIPO,CODIGO,DESCRICAO,DESCRICAO_DETALHADA,ANALITICO,TAMANHO) values (0,'S',sysdate,sysdate,'R','1215534400','Contribuição Patronal Oriunda de Sentenças Judiciais - Militar Ativo - Dívida Ativa - Multas e Juros de Mora da Dívida Ativa','Vide descrição do código de receita principal.','S',8);</v>
      </c>
    </row>
    <row r="845" spans="1:20" ht="16" x14ac:dyDescent="0.2">
      <c r="A845" s="4" t="str">
        <f t="shared" ref="A845:A908" si="223">MID($I845,1,1)</f>
        <v>1</v>
      </c>
      <c r="B845" s="5" t="str">
        <f t="shared" ref="B845:B908" si="224">MID($I845,2,1)</f>
        <v>2</v>
      </c>
      <c r="C845" s="5" t="str">
        <f t="shared" ref="C845:C908" si="225">MID($I845,3,1)</f>
        <v>1</v>
      </c>
      <c r="D845" s="5" t="str">
        <f t="shared" ref="D845:D908" si="226">MID($I845,4,1)</f>
        <v>5</v>
      </c>
      <c r="E845" s="5" t="str">
        <f t="shared" ref="E845:E908" si="227">MID($I845,5,2)</f>
        <v>53</v>
      </c>
      <c r="F845" s="5" t="str">
        <f t="shared" ref="F845:F908" si="228">MID($I845,7,1)</f>
        <v>4</v>
      </c>
      <c r="G845" s="5" t="str">
        <f t="shared" ref="G845:G908" si="229">MID($I845,8,1)</f>
        <v>5</v>
      </c>
      <c r="H845" s="5" t="str">
        <f t="shared" ref="H845:H908" si="230">MID($I845,9,2)</f>
        <v>00</v>
      </c>
      <c r="I845" s="11">
        <v>1215534500</v>
      </c>
      <c r="J845" s="14" t="s">
        <v>906</v>
      </c>
      <c r="K845" s="6" t="s">
        <v>21</v>
      </c>
      <c r="L845" s="15" t="s">
        <v>22</v>
      </c>
      <c r="N845" t="str">
        <f t="shared" si="216"/>
        <v>1215534500</v>
      </c>
      <c r="O845" t="str">
        <f t="shared" si="217"/>
        <v>'1215534500'</v>
      </c>
      <c r="P845" t="str">
        <f t="shared" si="218"/>
        <v>'Contribuição Patronal Oriunda de Sentenças Judiciais - Militar Ativo - Multas'</v>
      </c>
      <c r="Q845" t="str">
        <f t="shared" si="219"/>
        <v>'Vide descrição do código de receita principal.'</v>
      </c>
      <c r="R845" t="str">
        <f t="shared" si="220"/>
        <v>'S'</v>
      </c>
      <c r="S845">
        <f t="shared" si="221"/>
        <v>8</v>
      </c>
      <c r="T845" t="str">
        <f t="shared" si="222"/>
        <v>Insert into CONTA_RECEITA_DESPESA  (VERSION,ATIVO,DATE_CREATED,LAST_UPDATED,TIPO,CODIGO,DESCRICAO,DESCRICAO_DETALHADA,ANALITICO,TAMANHO) values (0,'S',sysdate,sysdate,'R','1215534500','Contribuição Patronal Oriunda de Sentenças Judiciais - Militar Ativo - Multas','Vide descrição do código de receita principal.','S',8);</v>
      </c>
    </row>
    <row r="846" spans="1:20" ht="16" x14ac:dyDescent="0.2">
      <c r="A846" s="4" t="str">
        <f t="shared" si="223"/>
        <v>1</v>
      </c>
      <c r="B846" s="5" t="str">
        <f t="shared" si="224"/>
        <v>2</v>
      </c>
      <c r="C846" s="5" t="str">
        <f t="shared" si="225"/>
        <v>1</v>
      </c>
      <c r="D846" s="5" t="str">
        <f t="shared" si="226"/>
        <v>5</v>
      </c>
      <c r="E846" s="5" t="str">
        <f t="shared" si="227"/>
        <v>53</v>
      </c>
      <c r="F846" s="5" t="str">
        <f t="shared" si="228"/>
        <v>4</v>
      </c>
      <c r="G846" s="5" t="str">
        <f t="shared" si="229"/>
        <v>6</v>
      </c>
      <c r="H846" s="5" t="str">
        <f t="shared" si="230"/>
        <v>00</v>
      </c>
      <c r="I846" s="11">
        <v>1215534600</v>
      </c>
      <c r="J846" s="14" t="s">
        <v>907</v>
      </c>
      <c r="K846" s="6" t="s">
        <v>21</v>
      </c>
      <c r="L846" s="15" t="s">
        <v>22</v>
      </c>
      <c r="N846" t="str">
        <f t="shared" si="216"/>
        <v>1215534600</v>
      </c>
      <c r="O846" t="str">
        <f t="shared" si="217"/>
        <v>'1215534600'</v>
      </c>
      <c r="P846" t="str">
        <f t="shared" si="218"/>
        <v>'Contribuição Patronal Oriunda de Sentenças Judiciais - Militar Ativo - Juros de Mora'</v>
      </c>
      <c r="Q846" t="str">
        <f t="shared" si="219"/>
        <v>'Vide descrição do código de receita principal.'</v>
      </c>
      <c r="R846" t="str">
        <f t="shared" si="220"/>
        <v>'S'</v>
      </c>
      <c r="S846">
        <f t="shared" si="221"/>
        <v>8</v>
      </c>
      <c r="T846" t="str">
        <f t="shared" si="222"/>
        <v>Insert into CONTA_RECEITA_DESPESA  (VERSION,ATIVO,DATE_CREATED,LAST_UPDATED,TIPO,CODIGO,DESCRICAO,DESCRICAO_DETALHADA,ANALITICO,TAMANHO) values (0,'S',sysdate,sysdate,'R','1215534600','Contribuição Patronal Oriunda de Sentenças Judiciais - Militar Ativo - Juros de Mora','Vide descrição do código de receita principal.','S',8);</v>
      </c>
    </row>
    <row r="847" spans="1:20" ht="32" x14ac:dyDescent="0.2">
      <c r="A847" s="4" t="str">
        <f t="shared" si="223"/>
        <v>1</v>
      </c>
      <c r="B847" s="5" t="str">
        <f t="shared" si="224"/>
        <v>2</v>
      </c>
      <c r="C847" s="5" t="str">
        <f t="shared" si="225"/>
        <v>1</v>
      </c>
      <c r="D847" s="5" t="str">
        <f t="shared" si="226"/>
        <v>5</v>
      </c>
      <c r="E847" s="5" t="str">
        <f t="shared" si="227"/>
        <v>53</v>
      </c>
      <c r="F847" s="5" t="str">
        <f t="shared" si="228"/>
        <v>4</v>
      </c>
      <c r="G847" s="5" t="str">
        <f t="shared" si="229"/>
        <v>7</v>
      </c>
      <c r="H847" s="5" t="str">
        <f t="shared" si="230"/>
        <v>00</v>
      </c>
      <c r="I847" s="11">
        <v>1215534700</v>
      </c>
      <c r="J847" s="14" t="s">
        <v>908</v>
      </c>
      <c r="K847" s="6" t="s">
        <v>21</v>
      </c>
      <c r="L847" s="15" t="s">
        <v>22</v>
      </c>
      <c r="N847" t="str">
        <f t="shared" si="216"/>
        <v>1215534700</v>
      </c>
      <c r="O847" t="str">
        <f t="shared" si="217"/>
        <v>'1215534700'</v>
      </c>
      <c r="P847" t="str">
        <f t="shared" si="218"/>
        <v>'Contribuição Patronal Oriunda de Sentenças Judiciais - Militar Ativo - Dívida Ativa - Multas da Dívida Ativa'</v>
      </c>
      <c r="Q847" t="str">
        <f t="shared" si="219"/>
        <v>'Vide descrição do código de receita principal.'</v>
      </c>
      <c r="R847" t="str">
        <f t="shared" si="220"/>
        <v>'S'</v>
      </c>
      <c r="S847">
        <f t="shared" si="221"/>
        <v>8</v>
      </c>
      <c r="T847" t="str">
        <f t="shared" si="222"/>
        <v>Insert into CONTA_RECEITA_DESPESA  (VERSION,ATIVO,DATE_CREATED,LAST_UPDATED,TIPO,CODIGO,DESCRICAO,DESCRICAO_DETALHADA,ANALITICO,TAMANHO) values (0,'S',sysdate,sysdate,'R','1215534700','Contribuição Patronal Oriunda de Sentenças Judiciais - Militar Ativo - Dívida Ativa - Multas da Dívida Ativa','Vide descrição do código de receita principal.','S',8);</v>
      </c>
    </row>
    <row r="848" spans="1:20" ht="32" x14ac:dyDescent="0.2">
      <c r="A848" s="4" t="str">
        <f t="shared" si="223"/>
        <v>1</v>
      </c>
      <c r="B848" s="5" t="str">
        <f t="shared" si="224"/>
        <v>2</v>
      </c>
      <c r="C848" s="5" t="str">
        <f t="shared" si="225"/>
        <v>1</v>
      </c>
      <c r="D848" s="5" t="str">
        <f t="shared" si="226"/>
        <v>5</v>
      </c>
      <c r="E848" s="5" t="str">
        <f t="shared" si="227"/>
        <v>53</v>
      </c>
      <c r="F848" s="5" t="str">
        <f t="shared" si="228"/>
        <v>4</v>
      </c>
      <c r="G848" s="5" t="str">
        <f t="shared" si="229"/>
        <v>8</v>
      </c>
      <c r="H848" s="5" t="str">
        <f t="shared" si="230"/>
        <v>00</v>
      </c>
      <c r="I848" s="11">
        <v>1215534800</v>
      </c>
      <c r="J848" s="14" t="s">
        <v>909</v>
      </c>
      <c r="K848" s="6" t="s">
        <v>21</v>
      </c>
      <c r="L848" s="15" t="s">
        <v>22</v>
      </c>
      <c r="N848" t="str">
        <f t="shared" si="216"/>
        <v>1215534800</v>
      </c>
      <c r="O848" t="str">
        <f t="shared" si="217"/>
        <v>'1215534800'</v>
      </c>
      <c r="P848" t="str">
        <f t="shared" si="218"/>
        <v>'Contribuição Patronal Oriunda de Sentenças Judiciais - Militar Ativo - Juros de Mora da Dívida Ativa'</v>
      </c>
      <c r="Q848" t="str">
        <f t="shared" si="219"/>
        <v>'Vide descrição do código de receita principal.'</v>
      </c>
      <c r="R848" t="str">
        <f t="shared" si="220"/>
        <v>'S'</v>
      </c>
      <c r="S848">
        <f t="shared" si="221"/>
        <v>8</v>
      </c>
      <c r="T848" t="str">
        <f t="shared" si="222"/>
        <v>Insert into CONTA_RECEITA_DESPESA  (VERSION,ATIVO,DATE_CREATED,LAST_UPDATED,TIPO,CODIGO,DESCRICAO,DESCRICAO_DETALHADA,ANALITICO,TAMANHO) values (0,'S',sysdate,sysdate,'R','1215534800','Contribuição Patronal Oriunda de Sentenças Judiciais - Militar Ativo - Juros de Mora da Dívida Ativa','Vide descrição do código de receita principal.','S',8);</v>
      </c>
    </row>
    <row r="849" spans="1:20" ht="48" x14ac:dyDescent="0.2">
      <c r="A849" s="4" t="str">
        <f t="shared" si="223"/>
        <v>1</v>
      </c>
      <c r="B849" s="5" t="str">
        <f t="shared" si="224"/>
        <v>2</v>
      </c>
      <c r="C849" s="5" t="str">
        <f t="shared" si="225"/>
        <v>1</v>
      </c>
      <c r="D849" s="5" t="str">
        <f t="shared" si="226"/>
        <v>5</v>
      </c>
      <c r="E849" s="5" t="str">
        <f t="shared" si="227"/>
        <v>53</v>
      </c>
      <c r="F849" s="5" t="str">
        <f t="shared" si="228"/>
        <v>5</v>
      </c>
      <c r="G849" s="5" t="str">
        <f t="shared" si="229"/>
        <v>0</v>
      </c>
      <c r="H849" s="5" t="str">
        <f t="shared" si="230"/>
        <v>00</v>
      </c>
      <c r="I849" s="11">
        <v>1215535000</v>
      </c>
      <c r="J849" s="6" t="s">
        <v>910</v>
      </c>
      <c r="K849" s="6" t="s">
        <v>911</v>
      </c>
      <c r="L849" s="13" t="s">
        <v>11</v>
      </c>
      <c r="N849" t="str">
        <f t="shared" si="216"/>
        <v>1215535000</v>
      </c>
      <c r="O849" t="str">
        <f t="shared" si="217"/>
        <v>'1215535000'</v>
      </c>
      <c r="P849" t="str">
        <f t="shared" si="218"/>
        <v>'Contribuição Patronal Oriunda de Sentenças Judiciais - Militar Inativo'</v>
      </c>
      <c r="Q849" t="str">
        <f t="shared" si="219"/>
        <v>'Registra o valor da arrecadação da receita de contribuições patronais, oriunda de sentenças judiciais, relativas aos militares inativos para o custeio do Sistema de Proteção Social dos Militares.'</v>
      </c>
      <c r="R849" t="str">
        <f t="shared" si="220"/>
        <v>'N'</v>
      </c>
      <c r="S849">
        <f t="shared" si="221"/>
        <v>7</v>
      </c>
      <c r="T849" t="str">
        <f t="shared" si="222"/>
        <v>Insert into CONTA_RECEITA_DESPESA  (VERSION,ATIVO,DATE_CREATED,LAST_UPDATED,TIPO,CODIGO,DESCRICAO,DESCRICAO_DETALHADA,ANALITICO,TAMANHO) values (0,'S',sysdate,sysdate,'R','1215535000','Contribuição Patronal Oriunda de Sentenças Judiciais - Militar Inativo','Registra o valor da arrecadação da receita de contribuições patronais, oriunda de sentenças judiciais, relativas aos militares inativos para o custeio do Sistema de Proteção Social dos Militares.','N',7);</v>
      </c>
    </row>
    <row r="850" spans="1:20" ht="16" x14ac:dyDescent="0.2">
      <c r="A850" s="4" t="str">
        <f t="shared" si="223"/>
        <v>1</v>
      </c>
      <c r="B850" s="5" t="str">
        <f t="shared" si="224"/>
        <v>2</v>
      </c>
      <c r="C850" s="5" t="str">
        <f t="shared" si="225"/>
        <v>1</v>
      </c>
      <c r="D850" s="5" t="str">
        <f t="shared" si="226"/>
        <v>5</v>
      </c>
      <c r="E850" s="5" t="str">
        <f t="shared" si="227"/>
        <v>53</v>
      </c>
      <c r="F850" s="5" t="str">
        <f t="shared" si="228"/>
        <v>5</v>
      </c>
      <c r="G850" s="5" t="str">
        <f t="shared" si="229"/>
        <v>1</v>
      </c>
      <c r="H850" s="5" t="str">
        <f t="shared" si="230"/>
        <v>00</v>
      </c>
      <c r="I850" s="11">
        <v>1215535100</v>
      </c>
      <c r="J850" s="14" t="s">
        <v>912</v>
      </c>
      <c r="K850" s="6" t="s">
        <v>21</v>
      </c>
      <c r="L850" s="15" t="s">
        <v>22</v>
      </c>
      <c r="N850" t="str">
        <f t="shared" si="216"/>
        <v>1215535100</v>
      </c>
      <c r="O850" t="str">
        <f t="shared" si="217"/>
        <v>'1215535100'</v>
      </c>
      <c r="P850" t="str">
        <f t="shared" si="218"/>
        <v>'Contribuição Patronal Oriunda de Sentenças Judiciais - Militar Inativo - Principal'</v>
      </c>
      <c r="Q850" t="str">
        <f t="shared" si="219"/>
        <v>'Vide descrição do código de receita principal.'</v>
      </c>
      <c r="R850" t="str">
        <f t="shared" si="220"/>
        <v>'S'</v>
      </c>
      <c r="S850">
        <f t="shared" si="221"/>
        <v>8</v>
      </c>
      <c r="T850" t="str">
        <f t="shared" si="222"/>
        <v>Insert into CONTA_RECEITA_DESPESA  (VERSION,ATIVO,DATE_CREATED,LAST_UPDATED,TIPO,CODIGO,DESCRICAO,DESCRICAO_DETALHADA,ANALITICO,TAMANHO) values (0,'S',sysdate,sysdate,'R','1215535100','Contribuição Patronal Oriunda de Sentenças Judiciais - Militar Inativo - Principal','Vide descrição do código de receita principal.','S',8);</v>
      </c>
    </row>
    <row r="851" spans="1:20" ht="32" x14ac:dyDescent="0.2">
      <c r="A851" s="4" t="str">
        <f t="shared" si="223"/>
        <v>1</v>
      </c>
      <c r="B851" s="5" t="str">
        <f t="shared" si="224"/>
        <v>2</v>
      </c>
      <c r="C851" s="5" t="str">
        <f t="shared" si="225"/>
        <v>1</v>
      </c>
      <c r="D851" s="5" t="str">
        <f t="shared" si="226"/>
        <v>5</v>
      </c>
      <c r="E851" s="5" t="str">
        <f t="shared" si="227"/>
        <v>53</v>
      </c>
      <c r="F851" s="5" t="str">
        <f t="shared" si="228"/>
        <v>5</v>
      </c>
      <c r="G851" s="5" t="str">
        <f t="shared" si="229"/>
        <v>2</v>
      </c>
      <c r="H851" s="5" t="str">
        <f t="shared" si="230"/>
        <v>00</v>
      </c>
      <c r="I851" s="11">
        <v>1215535200</v>
      </c>
      <c r="J851" s="14" t="s">
        <v>913</v>
      </c>
      <c r="K851" s="6" t="s">
        <v>21</v>
      </c>
      <c r="L851" s="15" t="s">
        <v>22</v>
      </c>
      <c r="N851" t="str">
        <f t="shared" si="216"/>
        <v>1215535200</v>
      </c>
      <c r="O851" t="str">
        <f t="shared" si="217"/>
        <v>'1215535200'</v>
      </c>
      <c r="P851" t="str">
        <f t="shared" si="218"/>
        <v>'Contribuição Patronal Oriunda de Sentenças Judiciais - Militar Inativo - Multas e Juros de Mora'</v>
      </c>
      <c r="Q851" t="str">
        <f t="shared" si="219"/>
        <v>'Vide descrição do código de receita principal.'</v>
      </c>
      <c r="R851" t="str">
        <f t="shared" si="220"/>
        <v>'S'</v>
      </c>
      <c r="S851">
        <f t="shared" si="221"/>
        <v>8</v>
      </c>
      <c r="T851" t="str">
        <f t="shared" si="222"/>
        <v>Insert into CONTA_RECEITA_DESPESA  (VERSION,ATIVO,DATE_CREATED,LAST_UPDATED,TIPO,CODIGO,DESCRICAO,DESCRICAO_DETALHADA,ANALITICO,TAMANHO) values (0,'S',sysdate,sysdate,'R','1215535200','Contribuição Patronal Oriunda de Sentenças Judiciais - Militar Inativo - Multas e Juros de Mora','Vide descrição do código de receita principal.','S',8);</v>
      </c>
    </row>
    <row r="852" spans="1:20" ht="16" x14ac:dyDescent="0.2">
      <c r="A852" s="4" t="str">
        <f t="shared" si="223"/>
        <v>1</v>
      </c>
      <c r="B852" s="5" t="str">
        <f t="shared" si="224"/>
        <v>2</v>
      </c>
      <c r="C852" s="5" t="str">
        <f t="shared" si="225"/>
        <v>1</v>
      </c>
      <c r="D852" s="5" t="str">
        <f t="shared" si="226"/>
        <v>5</v>
      </c>
      <c r="E852" s="5" t="str">
        <f t="shared" si="227"/>
        <v>53</v>
      </c>
      <c r="F852" s="5" t="str">
        <f t="shared" si="228"/>
        <v>5</v>
      </c>
      <c r="G852" s="5" t="str">
        <f t="shared" si="229"/>
        <v>3</v>
      </c>
      <c r="H852" s="5" t="str">
        <f t="shared" si="230"/>
        <v>00</v>
      </c>
      <c r="I852" s="11">
        <v>1215535300</v>
      </c>
      <c r="J852" s="14" t="s">
        <v>914</v>
      </c>
      <c r="K852" s="6" t="s">
        <v>21</v>
      </c>
      <c r="L852" s="15" t="s">
        <v>22</v>
      </c>
      <c r="N852" t="str">
        <f t="shared" si="216"/>
        <v>1215535300</v>
      </c>
      <c r="O852" t="str">
        <f t="shared" si="217"/>
        <v>'1215535300'</v>
      </c>
      <c r="P852" t="str">
        <f t="shared" si="218"/>
        <v>'Contribuição Patronal Oriunda de Sentenças Judiciais - Militar Inativo - Dívida Ativa'</v>
      </c>
      <c r="Q852" t="str">
        <f t="shared" si="219"/>
        <v>'Vide descrição do código de receita principal.'</v>
      </c>
      <c r="R852" t="str">
        <f t="shared" si="220"/>
        <v>'S'</v>
      </c>
      <c r="S852">
        <f t="shared" si="221"/>
        <v>8</v>
      </c>
      <c r="T852" t="str">
        <f t="shared" si="222"/>
        <v>Insert into CONTA_RECEITA_DESPESA  (VERSION,ATIVO,DATE_CREATED,LAST_UPDATED,TIPO,CODIGO,DESCRICAO,DESCRICAO_DETALHADA,ANALITICO,TAMANHO) values (0,'S',sysdate,sysdate,'R','1215535300','Contribuição Patronal Oriunda de Sentenças Judiciais - Militar Inativo - Dívida Ativa','Vide descrição do código de receita principal.','S',8);</v>
      </c>
    </row>
    <row r="853" spans="1:20" ht="32" x14ac:dyDescent="0.2">
      <c r="A853" s="4" t="str">
        <f t="shared" si="223"/>
        <v>1</v>
      </c>
      <c r="B853" s="5" t="str">
        <f t="shared" si="224"/>
        <v>2</v>
      </c>
      <c r="C853" s="5" t="str">
        <f t="shared" si="225"/>
        <v>1</v>
      </c>
      <c r="D853" s="5" t="str">
        <f t="shared" si="226"/>
        <v>5</v>
      </c>
      <c r="E853" s="5" t="str">
        <f t="shared" si="227"/>
        <v>53</v>
      </c>
      <c r="F853" s="5" t="str">
        <f t="shared" si="228"/>
        <v>5</v>
      </c>
      <c r="G853" s="5" t="str">
        <f t="shared" si="229"/>
        <v>4</v>
      </c>
      <c r="H853" s="5" t="str">
        <f t="shared" si="230"/>
        <v>00</v>
      </c>
      <c r="I853" s="11">
        <v>1215535400</v>
      </c>
      <c r="J853" s="14" t="s">
        <v>915</v>
      </c>
      <c r="K853" s="6" t="s">
        <v>21</v>
      </c>
      <c r="L853" s="15" t="s">
        <v>22</v>
      </c>
      <c r="N853" t="str">
        <f t="shared" si="216"/>
        <v>1215535400</v>
      </c>
      <c r="O853" t="str">
        <f t="shared" si="217"/>
        <v>'1215535400'</v>
      </c>
      <c r="P853" t="str">
        <f t="shared" si="218"/>
        <v>'Contribuição Patronal Oriunda de Sentenças Judiciais - Militar Inativo - Dívida Ativa - Multas e Juros de Mora da Dívida Ativa'</v>
      </c>
      <c r="Q853" t="str">
        <f t="shared" si="219"/>
        <v>'Vide descrição do código de receita principal.'</v>
      </c>
      <c r="R853" t="str">
        <f t="shared" si="220"/>
        <v>'S'</v>
      </c>
      <c r="S853">
        <f t="shared" si="221"/>
        <v>8</v>
      </c>
      <c r="T853" t="str">
        <f t="shared" si="222"/>
        <v>Insert into CONTA_RECEITA_DESPESA  (VERSION,ATIVO,DATE_CREATED,LAST_UPDATED,TIPO,CODIGO,DESCRICAO,DESCRICAO_DETALHADA,ANALITICO,TAMANHO) values (0,'S',sysdate,sysdate,'R','1215535400','Contribuição Patronal Oriunda de Sentenças Judiciais - Militar Inativo - Dívida Ativa - Multas e Juros de Mora da Dívida Ativa','Vide descrição do código de receita principal.','S',8);</v>
      </c>
    </row>
    <row r="854" spans="1:20" ht="16" x14ac:dyDescent="0.2">
      <c r="A854" s="4" t="str">
        <f t="shared" si="223"/>
        <v>1</v>
      </c>
      <c r="B854" s="5" t="str">
        <f t="shared" si="224"/>
        <v>2</v>
      </c>
      <c r="C854" s="5" t="str">
        <f t="shared" si="225"/>
        <v>1</v>
      </c>
      <c r="D854" s="5" t="str">
        <f t="shared" si="226"/>
        <v>5</v>
      </c>
      <c r="E854" s="5" t="str">
        <f t="shared" si="227"/>
        <v>53</v>
      </c>
      <c r="F854" s="5" t="str">
        <f t="shared" si="228"/>
        <v>5</v>
      </c>
      <c r="G854" s="5" t="str">
        <f t="shared" si="229"/>
        <v>5</v>
      </c>
      <c r="H854" s="5" t="str">
        <f t="shared" si="230"/>
        <v>00</v>
      </c>
      <c r="I854" s="11">
        <v>1215535500</v>
      </c>
      <c r="J854" s="14" t="s">
        <v>916</v>
      </c>
      <c r="K854" s="6" t="s">
        <v>21</v>
      </c>
      <c r="L854" s="15" t="s">
        <v>22</v>
      </c>
      <c r="N854" t="str">
        <f t="shared" si="216"/>
        <v>1215535500</v>
      </c>
      <c r="O854" t="str">
        <f t="shared" si="217"/>
        <v>'1215535500'</v>
      </c>
      <c r="P854" t="str">
        <f t="shared" si="218"/>
        <v>'Contribuição Patronal Oriunda de Sentenças Judiciais - Militar Inativo - Multas'</v>
      </c>
      <c r="Q854" t="str">
        <f t="shared" si="219"/>
        <v>'Vide descrição do código de receita principal.'</v>
      </c>
      <c r="R854" t="str">
        <f t="shared" si="220"/>
        <v>'S'</v>
      </c>
      <c r="S854">
        <f t="shared" si="221"/>
        <v>8</v>
      </c>
      <c r="T854" t="str">
        <f t="shared" si="222"/>
        <v>Insert into CONTA_RECEITA_DESPESA  (VERSION,ATIVO,DATE_CREATED,LAST_UPDATED,TIPO,CODIGO,DESCRICAO,DESCRICAO_DETALHADA,ANALITICO,TAMANHO) values (0,'S',sysdate,sysdate,'R','1215535500','Contribuição Patronal Oriunda de Sentenças Judiciais - Militar Inativo - Multas','Vide descrição do código de receita principal.','S',8);</v>
      </c>
    </row>
    <row r="855" spans="1:20" ht="16" x14ac:dyDescent="0.2">
      <c r="A855" s="4" t="str">
        <f t="shared" si="223"/>
        <v>1</v>
      </c>
      <c r="B855" s="5" t="str">
        <f t="shared" si="224"/>
        <v>2</v>
      </c>
      <c r="C855" s="5" t="str">
        <f t="shared" si="225"/>
        <v>1</v>
      </c>
      <c r="D855" s="5" t="str">
        <f t="shared" si="226"/>
        <v>5</v>
      </c>
      <c r="E855" s="5" t="str">
        <f t="shared" si="227"/>
        <v>53</v>
      </c>
      <c r="F855" s="5" t="str">
        <f t="shared" si="228"/>
        <v>5</v>
      </c>
      <c r="G855" s="5" t="str">
        <f t="shared" si="229"/>
        <v>6</v>
      </c>
      <c r="H855" s="5" t="str">
        <f t="shared" si="230"/>
        <v>00</v>
      </c>
      <c r="I855" s="11">
        <v>1215535600</v>
      </c>
      <c r="J855" s="14" t="s">
        <v>917</v>
      </c>
      <c r="K855" s="6" t="s">
        <v>21</v>
      </c>
      <c r="L855" s="15" t="s">
        <v>22</v>
      </c>
      <c r="N855" t="str">
        <f t="shared" si="216"/>
        <v>1215535600</v>
      </c>
      <c r="O855" t="str">
        <f t="shared" si="217"/>
        <v>'1215535600'</v>
      </c>
      <c r="P855" t="str">
        <f t="shared" si="218"/>
        <v>'Contribuição Patronal Oriunda de Sentenças Judiciais - Militar Inativo - Juros de Mora'</v>
      </c>
      <c r="Q855" t="str">
        <f t="shared" si="219"/>
        <v>'Vide descrição do código de receita principal.'</v>
      </c>
      <c r="R855" t="str">
        <f t="shared" si="220"/>
        <v>'S'</v>
      </c>
      <c r="S855">
        <f t="shared" si="221"/>
        <v>8</v>
      </c>
      <c r="T855" t="str">
        <f t="shared" si="222"/>
        <v>Insert into CONTA_RECEITA_DESPESA  (VERSION,ATIVO,DATE_CREATED,LAST_UPDATED,TIPO,CODIGO,DESCRICAO,DESCRICAO_DETALHADA,ANALITICO,TAMANHO) values (0,'S',sysdate,sysdate,'R','1215535600','Contribuição Patronal Oriunda de Sentenças Judiciais - Militar Inativo - Juros de Mora','Vide descrição do código de receita principal.','S',8);</v>
      </c>
    </row>
    <row r="856" spans="1:20" ht="32" x14ac:dyDescent="0.2">
      <c r="A856" s="4" t="str">
        <f t="shared" si="223"/>
        <v>1</v>
      </c>
      <c r="B856" s="5" t="str">
        <f t="shared" si="224"/>
        <v>2</v>
      </c>
      <c r="C856" s="5" t="str">
        <f t="shared" si="225"/>
        <v>1</v>
      </c>
      <c r="D856" s="5" t="str">
        <f t="shared" si="226"/>
        <v>5</v>
      </c>
      <c r="E856" s="5" t="str">
        <f t="shared" si="227"/>
        <v>53</v>
      </c>
      <c r="F856" s="5" t="str">
        <f t="shared" si="228"/>
        <v>5</v>
      </c>
      <c r="G856" s="5" t="str">
        <f t="shared" si="229"/>
        <v>7</v>
      </c>
      <c r="H856" s="5" t="str">
        <f t="shared" si="230"/>
        <v>00</v>
      </c>
      <c r="I856" s="11">
        <v>1215535700</v>
      </c>
      <c r="J856" s="14" t="s">
        <v>918</v>
      </c>
      <c r="K856" s="6" t="s">
        <v>21</v>
      </c>
      <c r="L856" s="15" t="s">
        <v>22</v>
      </c>
      <c r="N856" t="str">
        <f t="shared" si="216"/>
        <v>1215535700</v>
      </c>
      <c r="O856" t="str">
        <f t="shared" si="217"/>
        <v>'1215535700'</v>
      </c>
      <c r="P856" t="str">
        <f t="shared" si="218"/>
        <v>'Contribuição Patronal Oriunda de Sentenças Judiciais - Militar Inativo - Dívida Ativa - Multas da Dívida Ativa'</v>
      </c>
      <c r="Q856" t="str">
        <f t="shared" si="219"/>
        <v>'Vide descrição do código de receita principal.'</v>
      </c>
      <c r="R856" t="str">
        <f t="shared" si="220"/>
        <v>'S'</v>
      </c>
      <c r="S856">
        <f t="shared" si="221"/>
        <v>8</v>
      </c>
      <c r="T856" t="str">
        <f t="shared" si="222"/>
        <v>Insert into CONTA_RECEITA_DESPESA  (VERSION,ATIVO,DATE_CREATED,LAST_UPDATED,TIPO,CODIGO,DESCRICAO,DESCRICAO_DETALHADA,ANALITICO,TAMANHO) values (0,'S',sysdate,sysdate,'R','1215535700','Contribuição Patronal Oriunda de Sentenças Judiciais - Militar Inativo - Dívida Ativa - Multas da Dívida Ativa','Vide descrição do código de receita principal.','S',8);</v>
      </c>
    </row>
    <row r="857" spans="1:20" ht="32" x14ac:dyDescent="0.2">
      <c r="A857" s="4" t="str">
        <f t="shared" si="223"/>
        <v>1</v>
      </c>
      <c r="B857" s="5" t="str">
        <f t="shared" si="224"/>
        <v>2</v>
      </c>
      <c r="C857" s="5" t="str">
        <f t="shared" si="225"/>
        <v>1</v>
      </c>
      <c r="D857" s="5" t="str">
        <f t="shared" si="226"/>
        <v>5</v>
      </c>
      <c r="E857" s="5" t="str">
        <f t="shared" si="227"/>
        <v>53</v>
      </c>
      <c r="F857" s="5" t="str">
        <f t="shared" si="228"/>
        <v>5</v>
      </c>
      <c r="G857" s="5" t="str">
        <f t="shared" si="229"/>
        <v>8</v>
      </c>
      <c r="H857" s="5" t="str">
        <f t="shared" si="230"/>
        <v>00</v>
      </c>
      <c r="I857" s="11">
        <v>1215535800</v>
      </c>
      <c r="J857" s="14" t="s">
        <v>919</v>
      </c>
      <c r="K857" s="6" t="s">
        <v>21</v>
      </c>
      <c r="L857" s="15" t="s">
        <v>22</v>
      </c>
      <c r="N857" t="str">
        <f t="shared" si="216"/>
        <v>1215535800</v>
      </c>
      <c r="O857" t="str">
        <f t="shared" si="217"/>
        <v>'1215535800'</v>
      </c>
      <c r="P857" t="str">
        <f t="shared" si="218"/>
        <v>'Contribuição Patronal Oriunda de Sentenças Judiciais - Militar Inativo - Juros de Mora da Dívida Ativa'</v>
      </c>
      <c r="Q857" t="str">
        <f t="shared" si="219"/>
        <v>'Vide descrição do código de receita principal.'</v>
      </c>
      <c r="R857" t="str">
        <f t="shared" si="220"/>
        <v>'S'</v>
      </c>
      <c r="S857">
        <f t="shared" si="221"/>
        <v>8</v>
      </c>
      <c r="T857" t="str">
        <f t="shared" si="222"/>
        <v>Insert into CONTA_RECEITA_DESPESA  (VERSION,ATIVO,DATE_CREATED,LAST_UPDATED,TIPO,CODIGO,DESCRICAO,DESCRICAO_DETALHADA,ANALITICO,TAMANHO) values (0,'S',sysdate,sysdate,'R','1215535800','Contribuição Patronal Oriunda de Sentenças Judiciais - Militar Inativo - Juros de Mora da Dívida Ativa','Vide descrição do código de receita principal.','S',8);</v>
      </c>
    </row>
    <row r="858" spans="1:20" ht="48" x14ac:dyDescent="0.2">
      <c r="A858" s="4" t="str">
        <f t="shared" si="223"/>
        <v>1</v>
      </c>
      <c r="B858" s="5" t="str">
        <f t="shared" si="224"/>
        <v>2</v>
      </c>
      <c r="C858" s="5" t="str">
        <f t="shared" si="225"/>
        <v>1</v>
      </c>
      <c r="D858" s="5" t="str">
        <f t="shared" si="226"/>
        <v>5</v>
      </c>
      <c r="E858" s="5" t="str">
        <f t="shared" si="227"/>
        <v>53</v>
      </c>
      <c r="F858" s="5" t="str">
        <f t="shared" si="228"/>
        <v>6</v>
      </c>
      <c r="G858" s="5" t="str">
        <f t="shared" si="229"/>
        <v>0</v>
      </c>
      <c r="H858" s="5" t="str">
        <f t="shared" si="230"/>
        <v>00</v>
      </c>
      <c r="I858" s="11">
        <v>1215536000</v>
      </c>
      <c r="J858" s="6" t="s">
        <v>920</v>
      </c>
      <c r="K858" s="6" t="s">
        <v>921</v>
      </c>
      <c r="L858" s="13" t="s">
        <v>11</v>
      </c>
      <c r="N858" t="str">
        <f t="shared" si="216"/>
        <v>1215536000</v>
      </c>
      <c r="O858" t="str">
        <f t="shared" si="217"/>
        <v>'1215536000'</v>
      </c>
      <c r="P858" t="str">
        <f t="shared" si="218"/>
        <v>'Contribuição Patronal Oriunda de Sentenças Judiciais - Pensionistas Militares'</v>
      </c>
      <c r="Q858" t="str">
        <f t="shared" si="219"/>
        <v>'Registra o valor da arrecadação da receita de contribuições patronais, oriunda de sentenças judiciais, relativas aos pensionistas militares para o custeio do Sistema de Proteção Social dos Militares.'</v>
      </c>
      <c r="R858" t="str">
        <f t="shared" si="220"/>
        <v>'N'</v>
      </c>
      <c r="S858">
        <f t="shared" si="221"/>
        <v>7</v>
      </c>
      <c r="T858" t="str">
        <f t="shared" si="222"/>
        <v>Insert into CONTA_RECEITA_DESPESA  (VERSION,ATIVO,DATE_CREATED,LAST_UPDATED,TIPO,CODIGO,DESCRICAO,DESCRICAO_DETALHADA,ANALITICO,TAMANHO) values (0,'S',sysdate,sysdate,'R','1215536000','Contribuição Patronal Oriunda de Sentenças Judiciais - Pensionistas Militares','Registra o valor da arrecadação da receita de contribuições patronais, oriunda de sentenças judiciais, relativas aos pensionistas militares para o custeio do Sistema de Proteção Social dos Militares.','N',7);</v>
      </c>
    </row>
    <row r="859" spans="1:20" ht="16" x14ac:dyDescent="0.2">
      <c r="A859" s="4" t="str">
        <f t="shared" si="223"/>
        <v>1</v>
      </c>
      <c r="B859" s="5" t="str">
        <f t="shared" si="224"/>
        <v>2</v>
      </c>
      <c r="C859" s="5" t="str">
        <f t="shared" si="225"/>
        <v>1</v>
      </c>
      <c r="D859" s="5" t="str">
        <f t="shared" si="226"/>
        <v>5</v>
      </c>
      <c r="E859" s="5" t="str">
        <f t="shared" si="227"/>
        <v>53</v>
      </c>
      <c r="F859" s="5" t="str">
        <f t="shared" si="228"/>
        <v>6</v>
      </c>
      <c r="G859" s="5" t="str">
        <f t="shared" si="229"/>
        <v>1</v>
      </c>
      <c r="H859" s="5" t="str">
        <f t="shared" si="230"/>
        <v>00</v>
      </c>
      <c r="I859" s="11">
        <v>1215536100</v>
      </c>
      <c r="J859" s="14" t="s">
        <v>922</v>
      </c>
      <c r="K859" s="6" t="s">
        <v>21</v>
      </c>
      <c r="L859" s="15" t="s">
        <v>22</v>
      </c>
      <c r="N859" t="str">
        <f t="shared" si="216"/>
        <v>1215536100</v>
      </c>
      <c r="O859" t="str">
        <f t="shared" si="217"/>
        <v>'1215536100'</v>
      </c>
      <c r="P859" t="str">
        <f t="shared" si="218"/>
        <v>'Contribuição Patronal Oriunda de Sentenças Judiciais - Pensionistas Militares - Principal'</v>
      </c>
      <c r="Q859" t="str">
        <f t="shared" si="219"/>
        <v>'Vide descrição do código de receita principal.'</v>
      </c>
      <c r="R859" t="str">
        <f t="shared" si="220"/>
        <v>'S'</v>
      </c>
      <c r="S859">
        <f t="shared" si="221"/>
        <v>8</v>
      </c>
      <c r="T859" t="str">
        <f t="shared" si="222"/>
        <v>Insert into CONTA_RECEITA_DESPESA  (VERSION,ATIVO,DATE_CREATED,LAST_UPDATED,TIPO,CODIGO,DESCRICAO,DESCRICAO_DETALHADA,ANALITICO,TAMANHO) values (0,'S',sysdate,sysdate,'R','1215536100','Contribuição Patronal Oriunda de Sentenças Judiciais - Pensionistas Militares - Principal','Vide descrição do código de receita principal.','S',8);</v>
      </c>
    </row>
    <row r="860" spans="1:20" ht="32" x14ac:dyDescent="0.2">
      <c r="A860" s="4" t="str">
        <f t="shared" si="223"/>
        <v>1</v>
      </c>
      <c r="B860" s="5" t="str">
        <f t="shared" si="224"/>
        <v>2</v>
      </c>
      <c r="C860" s="5" t="str">
        <f t="shared" si="225"/>
        <v>1</v>
      </c>
      <c r="D860" s="5" t="str">
        <f t="shared" si="226"/>
        <v>5</v>
      </c>
      <c r="E860" s="5" t="str">
        <f t="shared" si="227"/>
        <v>53</v>
      </c>
      <c r="F860" s="5" t="str">
        <f t="shared" si="228"/>
        <v>6</v>
      </c>
      <c r="G860" s="5" t="str">
        <f t="shared" si="229"/>
        <v>2</v>
      </c>
      <c r="H860" s="5" t="str">
        <f t="shared" si="230"/>
        <v>00</v>
      </c>
      <c r="I860" s="11">
        <v>1215536200</v>
      </c>
      <c r="J860" s="14" t="s">
        <v>923</v>
      </c>
      <c r="K860" s="6" t="s">
        <v>21</v>
      </c>
      <c r="L860" s="15" t="s">
        <v>22</v>
      </c>
      <c r="N860" t="str">
        <f t="shared" si="216"/>
        <v>1215536200</v>
      </c>
      <c r="O860" t="str">
        <f t="shared" si="217"/>
        <v>'1215536200'</v>
      </c>
      <c r="P860" t="str">
        <f t="shared" si="218"/>
        <v>'Contribuição Patronal Oriunda de Sentenças Judiciais - Pensionistas Militares - Multas e Juros de Mora'</v>
      </c>
      <c r="Q860" t="str">
        <f t="shared" si="219"/>
        <v>'Vide descrição do código de receita principal.'</v>
      </c>
      <c r="R860" t="str">
        <f t="shared" si="220"/>
        <v>'S'</v>
      </c>
      <c r="S860">
        <f t="shared" si="221"/>
        <v>8</v>
      </c>
      <c r="T860" t="str">
        <f t="shared" si="222"/>
        <v>Insert into CONTA_RECEITA_DESPESA  (VERSION,ATIVO,DATE_CREATED,LAST_UPDATED,TIPO,CODIGO,DESCRICAO,DESCRICAO_DETALHADA,ANALITICO,TAMANHO) values (0,'S',sysdate,sysdate,'R','1215536200','Contribuição Patronal Oriunda de Sentenças Judiciais - Pensionistas Militares - Multas e Juros de Mora','Vide descrição do código de receita principal.','S',8);</v>
      </c>
    </row>
    <row r="861" spans="1:20" ht="32" x14ac:dyDescent="0.2">
      <c r="A861" s="4" t="str">
        <f t="shared" si="223"/>
        <v>1</v>
      </c>
      <c r="B861" s="5" t="str">
        <f t="shared" si="224"/>
        <v>2</v>
      </c>
      <c r="C861" s="5" t="str">
        <f t="shared" si="225"/>
        <v>1</v>
      </c>
      <c r="D861" s="5" t="str">
        <f t="shared" si="226"/>
        <v>5</v>
      </c>
      <c r="E861" s="5" t="str">
        <f t="shared" si="227"/>
        <v>53</v>
      </c>
      <c r="F861" s="5" t="str">
        <f t="shared" si="228"/>
        <v>6</v>
      </c>
      <c r="G861" s="5" t="str">
        <f t="shared" si="229"/>
        <v>3</v>
      </c>
      <c r="H861" s="5" t="str">
        <f t="shared" si="230"/>
        <v>00</v>
      </c>
      <c r="I861" s="11">
        <v>1215536300</v>
      </c>
      <c r="J861" s="14" t="s">
        <v>924</v>
      </c>
      <c r="K861" s="6" t="s">
        <v>21</v>
      </c>
      <c r="L861" s="15" t="s">
        <v>22</v>
      </c>
      <c r="N861" t="str">
        <f t="shared" si="216"/>
        <v>1215536300</v>
      </c>
      <c r="O861" t="str">
        <f t="shared" si="217"/>
        <v>'1215536300'</v>
      </c>
      <c r="P861" t="str">
        <f t="shared" si="218"/>
        <v>'Contribuição Patronal Oriunda de Sentenças Judiciais - Pensionistas Militares - Dívida Ativa'</v>
      </c>
      <c r="Q861" t="str">
        <f t="shared" si="219"/>
        <v>'Vide descrição do código de receita principal.'</v>
      </c>
      <c r="R861" t="str">
        <f t="shared" si="220"/>
        <v>'S'</v>
      </c>
      <c r="S861">
        <f t="shared" si="221"/>
        <v>8</v>
      </c>
      <c r="T861" t="str">
        <f t="shared" si="222"/>
        <v>Insert into CONTA_RECEITA_DESPESA  (VERSION,ATIVO,DATE_CREATED,LAST_UPDATED,TIPO,CODIGO,DESCRICAO,DESCRICAO_DETALHADA,ANALITICO,TAMANHO) values (0,'S',sysdate,sysdate,'R','1215536300','Contribuição Patronal Oriunda de Sentenças Judiciais - Pensionistas Militares - Dívida Ativa','Vide descrição do código de receita principal.','S',8);</v>
      </c>
    </row>
    <row r="862" spans="1:20" ht="32" x14ac:dyDescent="0.2">
      <c r="A862" s="4" t="str">
        <f t="shared" si="223"/>
        <v>1</v>
      </c>
      <c r="B862" s="5" t="str">
        <f t="shared" si="224"/>
        <v>2</v>
      </c>
      <c r="C862" s="5" t="str">
        <f t="shared" si="225"/>
        <v>1</v>
      </c>
      <c r="D862" s="5" t="str">
        <f t="shared" si="226"/>
        <v>5</v>
      </c>
      <c r="E862" s="5" t="str">
        <f t="shared" si="227"/>
        <v>53</v>
      </c>
      <c r="F862" s="5" t="str">
        <f t="shared" si="228"/>
        <v>6</v>
      </c>
      <c r="G862" s="5" t="str">
        <f t="shared" si="229"/>
        <v>4</v>
      </c>
      <c r="H862" s="5" t="str">
        <f t="shared" si="230"/>
        <v>00</v>
      </c>
      <c r="I862" s="11">
        <v>1215536400</v>
      </c>
      <c r="J862" s="14" t="s">
        <v>925</v>
      </c>
      <c r="K862" s="6" t="s">
        <v>21</v>
      </c>
      <c r="L862" s="15" t="s">
        <v>22</v>
      </c>
      <c r="N862" t="str">
        <f t="shared" si="216"/>
        <v>1215536400</v>
      </c>
      <c r="O862" t="str">
        <f t="shared" si="217"/>
        <v>'1215536400'</v>
      </c>
      <c r="P862" t="str">
        <f t="shared" si="218"/>
        <v>'Contribuição Patronal Oriunda de Sentenças Judiciais - Pensionistas Militares - Dívida Ativa - Multas e Juros de Mora da Dívida Ativa'</v>
      </c>
      <c r="Q862" t="str">
        <f t="shared" si="219"/>
        <v>'Vide descrição do código de receita principal.'</v>
      </c>
      <c r="R862" t="str">
        <f t="shared" si="220"/>
        <v>'S'</v>
      </c>
      <c r="S862">
        <f t="shared" si="221"/>
        <v>8</v>
      </c>
      <c r="T862" t="str">
        <f t="shared" si="222"/>
        <v>Insert into CONTA_RECEITA_DESPESA  (VERSION,ATIVO,DATE_CREATED,LAST_UPDATED,TIPO,CODIGO,DESCRICAO,DESCRICAO_DETALHADA,ANALITICO,TAMANHO) values (0,'S',sysdate,sysdate,'R','1215536400','Contribuição Patronal Oriunda de Sentenças Judiciais - Pensionistas Militares - Dívida Ativa - Multas e Juros de Mora da Dívida Ativa','Vide descrição do código de receita principal.','S',8);</v>
      </c>
    </row>
    <row r="863" spans="1:20" ht="16" x14ac:dyDescent="0.2">
      <c r="A863" s="4" t="str">
        <f t="shared" si="223"/>
        <v>1</v>
      </c>
      <c r="B863" s="5" t="str">
        <f t="shared" si="224"/>
        <v>2</v>
      </c>
      <c r="C863" s="5" t="str">
        <f t="shared" si="225"/>
        <v>1</v>
      </c>
      <c r="D863" s="5" t="str">
        <f t="shared" si="226"/>
        <v>5</v>
      </c>
      <c r="E863" s="5" t="str">
        <f t="shared" si="227"/>
        <v>53</v>
      </c>
      <c r="F863" s="5" t="str">
        <f t="shared" si="228"/>
        <v>6</v>
      </c>
      <c r="G863" s="5" t="str">
        <f t="shared" si="229"/>
        <v>5</v>
      </c>
      <c r="H863" s="5" t="str">
        <f t="shared" si="230"/>
        <v>00</v>
      </c>
      <c r="I863" s="11">
        <v>1215536500</v>
      </c>
      <c r="J863" s="14" t="s">
        <v>926</v>
      </c>
      <c r="K863" s="6" t="s">
        <v>21</v>
      </c>
      <c r="L863" s="15" t="s">
        <v>22</v>
      </c>
      <c r="N863" t="str">
        <f t="shared" si="216"/>
        <v>1215536500</v>
      </c>
      <c r="O863" t="str">
        <f t="shared" si="217"/>
        <v>'1215536500'</v>
      </c>
      <c r="P863" t="str">
        <f t="shared" si="218"/>
        <v>'Contribuição Patronal Oriunda de Sentenças Judiciais - Pensionistas Militares - Multas'</v>
      </c>
      <c r="Q863" t="str">
        <f t="shared" si="219"/>
        <v>'Vide descrição do código de receita principal.'</v>
      </c>
      <c r="R863" t="str">
        <f t="shared" si="220"/>
        <v>'S'</v>
      </c>
      <c r="S863">
        <f t="shared" si="221"/>
        <v>8</v>
      </c>
      <c r="T863" t="str">
        <f t="shared" si="222"/>
        <v>Insert into CONTA_RECEITA_DESPESA  (VERSION,ATIVO,DATE_CREATED,LAST_UPDATED,TIPO,CODIGO,DESCRICAO,DESCRICAO_DETALHADA,ANALITICO,TAMANHO) values (0,'S',sysdate,sysdate,'R','1215536500','Contribuição Patronal Oriunda de Sentenças Judiciais - Pensionistas Militares - Multas','Vide descrição do código de receita principal.','S',8);</v>
      </c>
    </row>
    <row r="864" spans="1:20" ht="32" x14ac:dyDescent="0.2">
      <c r="A864" s="4" t="str">
        <f t="shared" si="223"/>
        <v>1</v>
      </c>
      <c r="B864" s="5" t="str">
        <f t="shared" si="224"/>
        <v>2</v>
      </c>
      <c r="C864" s="5" t="str">
        <f t="shared" si="225"/>
        <v>1</v>
      </c>
      <c r="D864" s="5" t="str">
        <f t="shared" si="226"/>
        <v>5</v>
      </c>
      <c r="E864" s="5" t="str">
        <f t="shared" si="227"/>
        <v>53</v>
      </c>
      <c r="F864" s="5" t="str">
        <f t="shared" si="228"/>
        <v>6</v>
      </c>
      <c r="G864" s="5" t="str">
        <f t="shared" si="229"/>
        <v>6</v>
      </c>
      <c r="H864" s="5" t="str">
        <f t="shared" si="230"/>
        <v>00</v>
      </c>
      <c r="I864" s="11">
        <v>1215536600</v>
      </c>
      <c r="J864" s="14" t="s">
        <v>927</v>
      </c>
      <c r="K864" s="6" t="s">
        <v>21</v>
      </c>
      <c r="L864" s="15" t="s">
        <v>22</v>
      </c>
      <c r="N864" t="str">
        <f t="shared" si="216"/>
        <v>1215536600</v>
      </c>
      <c r="O864" t="str">
        <f t="shared" si="217"/>
        <v>'1215536600'</v>
      </c>
      <c r="P864" t="str">
        <f t="shared" si="218"/>
        <v>'Contribuição Patronal Oriunda de Sentenças Judiciais - Pensionistas Militares - Juros de Mora'</v>
      </c>
      <c r="Q864" t="str">
        <f t="shared" si="219"/>
        <v>'Vide descrição do código de receita principal.'</v>
      </c>
      <c r="R864" t="str">
        <f t="shared" si="220"/>
        <v>'S'</v>
      </c>
      <c r="S864">
        <f t="shared" si="221"/>
        <v>8</v>
      </c>
      <c r="T864" t="str">
        <f t="shared" si="222"/>
        <v>Insert into CONTA_RECEITA_DESPESA  (VERSION,ATIVO,DATE_CREATED,LAST_UPDATED,TIPO,CODIGO,DESCRICAO,DESCRICAO_DETALHADA,ANALITICO,TAMANHO) values (0,'S',sysdate,sysdate,'R','1215536600','Contribuição Patronal Oriunda de Sentenças Judiciais - Pensionistas Militares - Juros de Mora','Vide descrição do código de receita principal.','S',8);</v>
      </c>
    </row>
    <row r="865" spans="1:20" ht="32" x14ac:dyDescent="0.2">
      <c r="A865" s="4" t="str">
        <f t="shared" si="223"/>
        <v>1</v>
      </c>
      <c r="B865" s="5" t="str">
        <f t="shared" si="224"/>
        <v>2</v>
      </c>
      <c r="C865" s="5" t="str">
        <f t="shared" si="225"/>
        <v>1</v>
      </c>
      <c r="D865" s="5" t="str">
        <f t="shared" si="226"/>
        <v>5</v>
      </c>
      <c r="E865" s="5" t="str">
        <f t="shared" si="227"/>
        <v>53</v>
      </c>
      <c r="F865" s="5" t="str">
        <f t="shared" si="228"/>
        <v>6</v>
      </c>
      <c r="G865" s="5" t="str">
        <f t="shared" si="229"/>
        <v>7</v>
      </c>
      <c r="H865" s="5" t="str">
        <f t="shared" si="230"/>
        <v>00</v>
      </c>
      <c r="I865" s="11">
        <v>1215536700</v>
      </c>
      <c r="J865" s="14" t="s">
        <v>928</v>
      </c>
      <c r="K865" s="6" t="s">
        <v>21</v>
      </c>
      <c r="L865" s="15" t="s">
        <v>22</v>
      </c>
      <c r="N865" t="str">
        <f t="shared" si="216"/>
        <v>1215536700</v>
      </c>
      <c r="O865" t="str">
        <f t="shared" si="217"/>
        <v>'1215536700'</v>
      </c>
      <c r="P865" t="str">
        <f t="shared" si="218"/>
        <v>'Contribuição Patronal Oriunda de Sentenças Judiciais - Pensionistas Militares - Dívida Ativa - Multas da Dívida Ativa'</v>
      </c>
      <c r="Q865" t="str">
        <f t="shared" si="219"/>
        <v>'Vide descrição do código de receita principal.'</v>
      </c>
      <c r="R865" t="str">
        <f t="shared" si="220"/>
        <v>'S'</v>
      </c>
      <c r="S865">
        <f t="shared" si="221"/>
        <v>8</v>
      </c>
      <c r="T865" t="str">
        <f t="shared" si="222"/>
        <v>Insert into CONTA_RECEITA_DESPESA  (VERSION,ATIVO,DATE_CREATED,LAST_UPDATED,TIPO,CODIGO,DESCRICAO,DESCRICAO_DETALHADA,ANALITICO,TAMANHO) values (0,'S',sysdate,sysdate,'R','1215536700','Contribuição Patronal Oriunda de Sentenças Judiciais - Pensionistas Militares - Dívida Ativa - Multas da Dívida Ativa','Vide descrição do código de receita principal.','S',8);</v>
      </c>
    </row>
    <row r="866" spans="1:20" ht="32" x14ac:dyDescent="0.2">
      <c r="A866" s="4" t="str">
        <f t="shared" si="223"/>
        <v>1</v>
      </c>
      <c r="B866" s="5" t="str">
        <f t="shared" si="224"/>
        <v>2</v>
      </c>
      <c r="C866" s="5" t="str">
        <f t="shared" si="225"/>
        <v>1</v>
      </c>
      <c r="D866" s="5" t="str">
        <f t="shared" si="226"/>
        <v>5</v>
      </c>
      <c r="E866" s="5" t="str">
        <f t="shared" si="227"/>
        <v>53</v>
      </c>
      <c r="F866" s="5" t="str">
        <f t="shared" si="228"/>
        <v>6</v>
      </c>
      <c r="G866" s="5" t="str">
        <f t="shared" si="229"/>
        <v>8</v>
      </c>
      <c r="H866" s="5" t="str">
        <f t="shared" si="230"/>
        <v>00</v>
      </c>
      <c r="I866" s="11">
        <v>1215536800</v>
      </c>
      <c r="J866" s="14" t="s">
        <v>929</v>
      </c>
      <c r="K866" s="6" t="s">
        <v>21</v>
      </c>
      <c r="L866" s="15" t="s">
        <v>22</v>
      </c>
      <c r="N866" t="str">
        <f t="shared" si="216"/>
        <v>1215536800</v>
      </c>
      <c r="O866" t="str">
        <f t="shared" si="217"/>
        <v>'1215536800'</v>
      </c>
      <c r="P866" t="str">
        <f t="shared" si="218"/>
        <v>'Contribuição Patronal Oriunda de Sentenças Judiciais - Pensionistas Militares - Juros de Mora da Dívida Ativa'</v>
      </c>
      <c r="Q866" t="str">
        <f t="shared" si="219"/>
        <v>'Vide descrição do código de receita principal.'</v>
      </c>
      <c r="R866" t="str">
        <f t="shared" si="220"/>
        <v>'S'</v>
      </c>
      <c r="S866">
        <f t="shared" si="221"/>
        <v>8</v>
      </c>
      <c r="T866" t="str">
        <f t="shared" si="222"/>
        <v>Insert into CONTA_RECEITA_DESPESA  (VERSION,ATIVO,DATE_CREATED,LAST_UPDATED,TIPO,CODIGO,DESCRICAO,DESCRICAO_DETALHADA,ANALITICO,TAMANHO) values (0,'S',sysdate,sysdate,'R','1215536800','Contribuição Patronal Oriunda de Sentenças Judiciais - Pensionistas Militares - Juros de Mora da Dívida Ativa','Vide descrição do código de receita principal.','S',8);</v>
      </c>
    </row>
    <row r="867" spans="1:20" ht="48" x14ac:dyDescent="0.2">
      <c r="A867" s="4" t="str">
        <f t="shared" si="223"/>
        <v>1</v>
      </c>
      <c r="B867" s="5" t="str">
        <f t="shared" si="224"/>
        <v>2</v>
      </c>
      <c r="C867" s="5" t="str">
        <f t="shared" si="225"/>
        <v>1</v>
      </c>
      <c r="D867" s="5" t="str">
        <f t="shared" si="226"/>
        <v>5</v>
      </c>
      <c r="E867" s="5" t="str">
        <f t="shared" si="227"/>
        <v>54</v>
      </c>
      <c r="F867" s="5" t="str">
        <f t="shared" si="228"/>
        <v>0</v>
      </c>
      <c r="G867" s="5" t="str">
        <f t="shared" si="229"/>
        <v>0</v>
      </c>
      <c r="H867" s="5" t="str">
        <f t="shared" si="230"/>
        <v>00</v>
      </c>
      <c r="I867" s="11">
        <v>1215540000</v>
      </c>
      <c r="J867" s="6" t="s">
        <v>930</v>
      </c>
      <c r="K867" s="6" t="s">
        <v>931</v>
      </c>
      <c r="L867" s="13" t="s">
        <v>11</v>
      </c>
      <c r="N867" t="str">
        <f t="shared" si="216"/>
        <v>1215540000</v>
      </c>
      <c r="O867" t="str">
        <f t="shared" si="217"/>
        <v>'1215540000'</v>
      </c>
      <c r="P867" t="str">
        <f t="shared" si="218"/>
        <v>'Contribuição Patronal para o Sistema de Proteção Social dos Militares - Parcelamentos'</v>
      </c>
      <c r="Q867" t="str">
        <f t="shared" si="219"/>
        <v>'Agrega o valor total da arrecadação das receitas de parcelamentos das contribuições patronais para o Sistema de Proteção Social dos Militares previsto no Decreto-Lei nº 667, de 2 de julho de 1969.'</v>
      </c>
      <c r="R867" t="str">
        <f t="shared" si="220"/>
        <v>'N'</v>
      </c>
      <c r="S867">
        <f t="shared" si="221"/>
        <v>6</v>
      </c>
      <c r="T867" t="str">
        <f t="shared" si="222"/>
        <v>Insert into CONTA_RECEITA_DESPESA  (VERSION,ATIVO,DATE_CREATED,LAST_UPDATED,TIPO,CODIGO,DESCRICAO,DESCRICAO_DETALHADA,ANALITICO,TAMANHO) values (0,'S',sysdate,sysdate,'R','1215540000','Contribuição Patronal para o Sistema de Proteção Social dos Militares - Parcelamentos','Agrega o valor total da arrecadação das receitas de parcelamentos das contribuições patronais para o Sistema de Proteção Social dos Militares previsto no Decreto-Lei nº 667, de 2 de julho de 1969.','N',6);</v>
      </c>
    </row>
    <row r="868" spans="1:20" ht="32" x14ac:dyDescent="0.2">
      <c r="A868" s="4" t="str">
        <f t="shared" si="223"/>
        <v>1</v>
      </c>
      <c r="B868" s="5" t="str">
        <f t="shared" si="224"/>
        <v>2</v>
      </c>
      <c r="C868" s="5" t="str">
        <f t="shared" si="225"/>
        <v>1</v>
      </c>
      <c r="D868" s="5" t="str">
        <f t="shared" si="226"/>
        <v>5</v>
      </c>
      <c r="E868" s="5" t="str">
        <f t="shared" si="227"/>
        <v>54</v>
      </c>
      <c r="F868" s="5" t="str">
        <f t="shared" si="228"/>
        <v>1</v>
      </c>
      <c r="G868" s="5" t="str">
        <f t="shared" si="229"/>
        <v>0</v>
      </c>
      <c r="H868" s="5" t="str">
        <f t="shared" si="230"/>
        <v>00</v>
      </c>
      <c r="I868" s="11">
        <v>1215541000</v>
      </c>
      <c r="J868" s="6" t="s">
        <v>932</v>
      </c>
      <c r="K868" s="6" t="s">
        <v>933</v>
      </c>
      <c r="L868" s="13" t="s">
        <v>11</v>
      </c>
      <c r="N868" t="str">
        <f t="shared" si="216"/>
        <v>1215541000</v>
      </c>
      <c r="O868" t="str">
        <f t="shared" si="217"/>
        <v>'1215541000'</v>
      </c>
      <c r="P868" t="str">
        <f t="shared" si="218"/>
        <v>'Contribuição Patronal - Militar Ativo - Parcelamentos '</v>
      </c>
      <c r="Q868" t="str">
        <f t="shared" si="219"/>
        <v>'Registra o valor da arrecadação por meio de parcelamento da receita de contribuições patronais relativas aos militares ativos para o custeio do Sistema de Proteção Social dos Militares.'</v>
      </c>
      <c r="R868" t="str">
        <f t="shared" si="220"/>
        <v>'N'</v>
      </c>
      <c r="S868">
        <f t="shared" si="221"/>
        <v>7</v>
      </c>
      <c r="T868" t="str">
        <f t="shared" si="222"/>
        <v>Insert into CONTA_RECEITA_DESPESA  (VERSION,ATIVO,DATE_CREATED,LAST_UPDATED,TIPO,CODIGO,DESCRICAO,DESCRICAO_DETALHADA,ANALITICO,TAMANHO) values (0,'S',sysdate,sysdate,'R','1215541000','Contribuição Patronal - Militar Ativo - Parcelamentos ','Registra o valor da arrecadação por meio de parcelamento da receita de contribuições patronais relativas aos militares ativos para o custeio do Sistema de Proteção Social dos Militares.','N',7);</v>
      </c>
    </row>
    <row r="869" spans="1:20" ht="16" x14ac:dyDescent="0.2">
      <c r="A869" s="4" t="str">
        <f t="shared" si="223"/>
        <v>1</v>
      </c>
      <c r="B869" s="5" t="str">
        <f t="shared" si="224"/>
        <v>2</v>
      </c>
      <c r="C869" s="5" t="str">
        <f t="shared" si="225"/>
        <v>1</v>
      </c>
      <c r="D869" s="5" t="str">
        <f t="shared" si="226"/>
        <v>5</v>
      </c>
      <c r="E869" s="5" t="str">
        <f t="shared" si="227"/>
        <v>54</v>
      </c>
      <c r="F869" s="5" t="str">
        <f t="shared" si="228"/>
        <v>1</v>
      </c>
      <c r="G869" s="5" t="str">
        <f t="shared" si="229"/>
        <v>1</v>
      </c>
      <c r="H869" s="5" t="str">
        <f t="shared" si="230"/>
        <v>00</v>
      </c>
      <c r="I869" s="11">
        <v>1215541100</v>
      </c>
      <c r="J869" s="14" t="s">
        <v>934</v>
      </c>
      <c r="K869" s="6" t="s">
        <v>21</v>
      </c>
      <c r="L869" s="15" t="s">
        <v>22</v>
      </c>
      <c r="N869" t="str">
        <f t="shared" si="216"/>
        <v>1215541100</v>
      </c>
      <c r="O869" t="str">
        <f t="shared" si="217"/>
        <v>'1215541100'</v>
      </c>
      <c r="P869" t="str">
        <f t="shared" si="218"/>
        <v>'Contribuição Patronal - Militar Ativo - Parcelamentos  - Principal'</v>
      </c>
      <c r="Q869" t="str">
        <f t="shared" si="219"/>
        <v>'Vide descrição do código de receita principal.'</v>
      </c>
      <c r="R869" t="str">
        <f t="shared" si="220"/>
        <v>'S'</v>
      </c>
      <c r="S869">
        <f t="shared" si="221"/>
        <v>8</v>
      </c>
      <c r="T869" t="str">
        <f t="shared" si="222"/>
        <v>Insert into CONTA_RECEITA_DESPESA  (VERSION,ATIVO,DATE_CREATED,LAST_UPDATED,TIPO,CODIGO,DESCRICAO,DESCRICAO_DETALHADA,ANALITICO,TAMANHO) values (0,'S',sysdate,sysdate,'R','1215541100','Contribuição Patronal - Militar Ativo - Parcelamentos  - Principal','Vide descrição do código de receita principal.','S',8);</v>
      </c>
    </row>
    <row r="870" spans="1:20" ht="16" x14ac:dyDescent="0.2">
      <c r="A870" s="4" t="str">
        <f t="shared" si="223"/>
        <v>1</v>
      </c>
      <c r="B870" s="5" t="str">
        <f t="shared" si="224"/>
        <v>2</v>
      </c>
      <c r="C870" s="5" t="str">
        <f t="shared" si="225"/>
        <v>1</v>
      </c>
      <c r="D870" s="5" t="str">
        <f t="shared" si="226"/>
        <v>5</v>
      </c>
      <c r="E870" s="5" t="str">
        <f t="shared" si="227"/>
        <v>54</v>
      </c>
      <c r="F870" s="5" t="str">
        <f t="shared" si="228"/>
        <v>1</v>
      </c>
      <c r="G870" s="5" t="str">
        <f t="shared" si="229"/>
        <v>2</v>
      </c>
      <c r="H870" s="5" t="str">
        <f t="shared" si="230"/>
        <v>00</v>
      </c>
      <c r="I870" s="11">
        <v>1215541200</v>
      </c>
      <c r="J870" s="14" t="s">
        <v>935</v>
      </c>
      <c r="K870" s="6" t="s">
        <v>21</v>
      </c>
      <c r="L870" s="15" t="s">
        <v>22</v>
      </c>
      <c r="N870" t="str">
        <f t="shared" si="216"/>
        <v>1215541200</v>
      </c>
      <c r="O870" t="str">
        <f t="shared" si="217"/>
        <v>'1215541200'</v>
      </c>
      <c r="P870" t="str">
        <f t="shared" si="218"/>
        <v>'Contribuição Patronal - Militar Ativo - Parcelamentos  - Multas e Juros de Mora'</v>
      </c>
      <c r="Q870" t="str">
        <f t="shared" si="219"/>
        <v>'Vide descrição do código de receita principal.'</v>
      </c>
      <c r="R870" t="str">
        <f t="shared" si="220"/>
        <v>'S'</v>
      </c>
      <c r="S870">
        <f t="shared" si="221"/>
        <v>8</v>
      </c>
      <c r="T870" t="str">
        <f t="shared" si="222"/>
        <v>Insert into CONTA_RECEITA_DESPESA  (VERSION,ATIVO,DATE_CREATED,LAST_UPDATED,TIPO,CODIGO,DESCRICAO,DESCRICAO_DETALHADA,ANALITICO,TAMANHO) values (0,'S',sysdate,sysdate,'R','1215541200','Contribuição Patronal - Militar Ativo - Parcelamentos  - Multas e Juros de Mora','Vide descrição do código de receita principal.','S',8);</v>
      </c>
    </row>
    <row r="871" spans="1:20" ht="16" x14ac:dyDescent="0.2">
      <c r="A871" s="4" t="str">
        <f t="shared" si="223"/>
        <v>1</v>
      </c>
      <c r="B871" s="5" t="str">
        <f t="shared" si="224"/>
        <v>2</v>
      </c>
      <c r="C871" s="5" t="str">
        <f t="shared" si="225"/>
        <v>1</v>
      </c>
      <c r="D871" s="5" t="str">
        <f t="shared" si="226"/>
        <v>5</v>
      </c>
      <c r="E871" s="5" t="str">
        <f t="shared" si="227"/>
        <v>54</v>
      </c>
      <c r="F871" s="5" t="str">
        <f t="shared" si="228"/>
        <v>1</v>
      </c>
      <c r="G871" s="5" t="str">
        <f t="shared" si="229"/>
        <v>3</v>
      </c>
      <c r="H871" s="5" t="str">
        <f t="shared" si="230"/>
        <v>00</v>
      </c>
      <c r="I871" s="11">
        <v>1215541300</v>
      </c>
      <c r="J871" s="14" t="s">
        <v>936</v>
      </c>
      <c r="K871" s="6" t="s">
        <v>21</v>
      </c>
      <c r="L871" s="15" t="s">
        <v>22</v>
      </c>
      <c r="N871" t="str">
        <f t="shared" si="216"/>
        <v>1215541300</v>
      </c>
      <c r="O871" t="str">
        <f t="shared" si="217"/>
        <v>'1215541300'</v>
      </c>
      <c r="P871" t="str">
        <f t="shared" si="218"/>
        <v>'Contribuição Patronal - Militar Ativo - Parcelamentos  - Dívida Ativa'</v>
      </c>
      <c r="Q871" t="str">
        <f t="shared" si="219"/>
        <v>'Vide descrição do código de receita principal.'</v>
      </c>
      <c r="R871" t="str">
        <f t="shared" si="220"/>
        <v>'S'</v>
      </c>
      <c r="S871">
        <f t="shared" si="221"/>
        <v>8</v>
      </c>
      <c r="T871" t="str">
        <f t="shared" si="222"/>
        <v>Insert into CONTA_RECEITA_DESPESA  (VERSION,ATIVO,DATE_CREATED,LAST_UPDATED,TIPO,CODIGO,DESCRICAO,DESCRICAO_DETALHADA,ANALITICO,TAMANHO) values (0,'S',sysdate,sysdate,'R','1215541300','Contribuição Patronal - Militar Ativo - Parcelamentos  - Dívida Ativa','Vide descrição do código de receita principal.','S',8);</v>
      </c>
    </row>
    <row r="872" spans="1:20" ht="32" x14ac:dyDescent="0.2">
      <c r="A872" s="4" t="str">
        <f t="shared" si="223"/>
        <v>1</v>
      </c>
      <c r="B872" s="5" t="str">
        <f t="shared" si="224"/>
        <v>2</v>
      </c>
      <c r="C872" s="5" t="str">
        <f t="shared" si="225"/>
        <v>1</v>
      </c>
      <c r="D872" s="5" t="str">
        <f t="shared" si="226"/>
        <v>5</v>
      </c>
      <c r="E872" s="5" t="str">
        <f t="shared" si="227"/>
        <v>54</v>
      </c>
      <c r="F872" s="5" t="str">
        <f t="shared" si="228"/>
        <v>1</v>
      </c>
      <c r="G872" s="5" t="str">
        <f t="shared" si="229"/>
        <v>4</v>
      </c>
      <c r="H872" s="5" t="str">
        <f t="shared" si="230"/>
        <v>00</v>
      </c>
      <c r="I872" s="11">
        <v>1215541400</v>
      </c>
      <c r="J872" s="14" t="s">
        <v>937</v>
      </c>
      <c r="K872" s="6" t="s">
        <v>21</v>
      </c>
      <c r="L872" s="15" t="s">
        <v>22</v>
      </c>
      <c r="N872" t="str">
        <f t="shared" si="216"/>
        <v>1215541400</v>
      </c>
      <c r="O872" t="str">
        <f t="shared" si="217"/>
        <v>'1215541400'</v>
      </c>
      <c r="P872" t="str">
        <f t="shared" si="218"/>
        <v>'Contribuição Patronal - Militar Ativo - Parcelamentos  - Dívida Ativa - Multas e Juros de Mora da Dívida Ativa'</v>
      </c>
      <c r="Q872" t="str">
        <f t="shared" si="219"/>
        <v>'Vide descrição do código de receita principal.'</v>
      </c>
      <c r="R872" t="str">
        <f t="shared" si="220"/>
        <v>'S'</v>
      </c>
      <c r="S872">
        <f t="shared" si="221"/>
        <v>8</v>
      </c>
      <c r="T872" t="str">
        <f t="shared" si="222"/>
        <v>Insert into CONTA_RECEITA_DESPESA  (VERSION,ATIVO,DATE_CREATED,LAST_UPDATED,TIPO,CODIGO,DESCRICAO,DESCRICAO_DETALHADA,ANALITICO,TAMANHO) values (0,'S',sysdate,sysdate,'R','1215541400','Contribuição Patronal - Militar Ativo - Parcelamentos  - Dívida Ativa - Multas e Juros de Mora da Dívida Ativa','Vide descrição do código de receita principal.','S',8);</v>
      </c>
    </row>
    <row r="873" spans="1:20" ht="16" x14ac:dyDescent="0.2">
      <c r="A873" s="4" t="str">
        <f t="shared" si="223"/>
        <v>1</v>
      </c>
      <c r="B873" s="5" t="str">
        <f t="shared" si="224"/>
        <v>2</v>
      </c>
      <c r="C873" s="5" t="str">
        <f t="shared" si="225"/>
        <v>1</v>
      </c>
      <c r="D873" s="5" t="str">
        <f t="shared" si="226"/>
        <v>5</v>
      </c>
      <c r="E873" s="5" t="str">
        <f t="shared" si="227"/>
        <v>54</v>
      </c>
      <c r="F873" s="5" t="str">
        <f t="shared" si="228"/>
        <v>1</v>
      </c>
      <c r="G873" s="5" t="str">
        <f t="shared" si="229"/>
        <v>5</v>
      </c>
      <c r="H873" s="5" t="str">
        <f t="shared" si="230"/>
        <v>00</v>
      </c>
      <c r="I873" s="11">
        <v>1215541500</v>
      </c>
      <c r="J873" s="14" t="s">
        <v>938</v>
      </c>
      <c r="K873" s="6" t="s">
        <v>21</v>
      </c>
      <c r="L873" s="15" t="s">
        <v>22</v>
      </c>
      <c r="N873" t="str">
        <f t="shared" si="216"/>
        <v>1215541500</v>
      </c>
      <c r="O873" t="str">
        <f t="shared" si="217"/>
        <v>'1215541500'</v>
      </c>
      <c r="P873" t="str">
        <f t="shared" si="218"/>
        <v>'Contribuição Patronal - Militar Ativo - Parcelamentos  - Multas'</v>
      </c>
      <c r="Q873" t="str">
        <f t="shared" si="219"/>
        <v>'Vide descrição do código de receita principal.'</v>
      </c>
      <c r="R873" t="str">
        <f t="shared" si="220"/>
        <v>'S'</v>
      </c>
      <c r="S873">
        <f t="shared" si="221"/>
        <v>8</v>
      </c>
      <c r="T873" t="str">
        <f t="shared" si="222"/>
        <v>Insert into CONTA_RECEITA_DESPESA  (VERSION,ATIVO,DATE_CREATED,LAST_UPDATED,TIPO,CODIGO,DESCRICAO,DESCRICAO_DETALHADA,ANALITICO,TAMANHO) values (0,'S',sysdate,sysdate,'R','1215541500','Contribuição Patronal - Militar Ativo - Parcelamentos  - Multas','Vide descrição do código de receita principal.','S',8);</v>
      </c>
    </row>
    <row r="874" spans="1:20" ht="16" x14ac:dyDescent="0.2">
      <c r="A874" s="4" t="str">
        <f t="shared" si="223"/>
        <v>1</v>
      </c>
      <c r="B874" s="5" t="str">
        <f t="shared" si="224"/>
        <v>2</v>
      </c>
      <c r="C874" s="5" t="str">
        <f t="shared" si="225"/>
        <v>1</v>
      </c>
      <c r="D874" s="5" t="str">
        <f t="shared" si="226"/>
        <v>5</v>
      </c>
      <c r="E874" s="5" t="str">
        <f t="shared" si="227"/>
        <v>54</v>
      </c>
      <c r="F874" s="5" t="str">
        <f t="shared" si="228"/>
        <v>1</v>
      </c>
      <c r="G874" s="5" t="str">
        <f t="shared" si="229"/>
        <v>6</v>
      </c>
      <c r="H874" s="5" t="str">
        <f t="shared" si="230"/>
        <v>00</v>
      </c>
      <c r="I874" s="11">
        <v>1215541600</v>
      </c>
      <c r="J874" s="14" t="s">
        <v>939</v>
      </c>
      <c r="K874" s="6" t="s">
        <v>21</v>
      </c>
      <c r="L874" s="15" t="s">
        <v>22</v>
      </c>
      <c r="N874" t="str">
        <f t="shared" si="216"/>
        <v>1215541600</v>
      </c>
      <c r="O874" t="str">
        <f t="shared" si="217"/>
        <v>'1215541600'</v>
      </c>
      <c r="P874" t="str">
        <f t="shared" si="218"/>
        <v>'Contribuição Patronal - Militar Ativo - Parcelamentos  - Juros de Mora'</v>
      </c>
      <c r="Q874" t="str">
        <f t="shared" si="219"/>
        <v>'Vide descrição do código de receita principal.'</v>
      </c>
      <c r="R874" t="str">
        <f t="shared" si="220"/>
        <v>'S'</v>
      </c>
      <c r="S874">
        <f t="shared" si="221"/>
        <v>8</v>
      </c>
      <c r="T874" t="str">
        <f t="shared" si="222"/>
        <v>Insert into CONTA_RECEITA_DESPESA  (VERSION,ATIVO,DATE_CREATED,LAST_UPDATED,TIPO,CODIGO,DESCRICAO,DESCRICAO_DETALHADA,ANALITICO,TAMANHO) values (0,'S',sysdate,sysdate,'R','1215541600','Contribuição Patronal - Militar Ativo - Parcelamentos  - Juros de Mora','Vide descrição do código de receita principal.','S',8);</v>
      </c>
    </row>
    <row r="875" spans="1:20" ht="32" x14ac:dyDescent="0.2">
      <c r="A875" s="4" t="str">
        <f t="shared" si="223"/>
        <v>1</v>
      </c>
      <c r="B875" s="5" t="str">
        <f t="shared" si="224"/>
        <v>2</v>
      </c>
      <c r="C875" s="5" t="str">
        <f t="shared" si="225"/>
        <v>1</v>
      </c>
      <c r="D875" s="5" t="str">
        <f t="shared" si="226"/>
        <v>5</v>
      </c>
      <c r="E875" s="5" t="str">
        <f t="shared" si="227"/>
        <v>54</v>
      </c>
      <c r="F875" s="5" t="str">
        <f t="shared" si="228"/>
        <v>1</v>
      </c>
      <c r="G875" s="5" t="str">
        <f t="shared" si="229"/>
        <v>7</v>
      </c>
      <c r="H875" s="5" t="str">
        <f t="shared" si="230"/>
        <v>00</v>
      </c>
      <c r="I875" s="11">
        <v>1215541700</v>
      </c>
      <c r="J875" s="14" t="s">
        <v>940</v>
      </c>
      <c r="K875" s="6" t="s">
        <v>21</v>
      </c>
      <c r="L875" s="15" t="s">
        <v>22</v>
      </c>
      <c r="N875" t="str">
        <f t="shared" si="216"/>
        <v>1215541700</v>
      </c>
      <c r="O875" t="str">
        <f t="shared" si="217"/>
        <v>'1215541700'</v>
      </c>
      <c r="P875" t="str">
        <f t="shared" si="218"/>
        <v>'Contribuição Patronal - Militar Ativo - Parcelamentos  - Dívida Ativa - Multas da Dívida Ativa'</v>
      </c>
      <c r="Q875" t="str">
        <f t="shared" si="219"/>
        <v>'Vide descrição do código de receita principal.'</v>
      </c>
      <c r="R875" t="str">
        <f t="shared" si="220"/>
        <v>'S'</v>
      </c>
      <c r="S875">
        <f t="shared" si="221"/>
        <v>8</v>
      </c>
      <c r="T875" t="str">
        <f t="shared" si="222"/>
        <v>Insert into CONTA_RECEITA_DESPESA  (VERSION,ATIVO,DATE_CREATED,LAST_UPDATED,TIPO,CODIGO,DESCRICAO,DESCRICAO_DETALHADA,ANALITICO,TAMANHO) values (0,'S',sysdate,sysdate,'R','1215541700','Contribuição Patronal - Militar Ativo - Parcelamentos  - Dívida Ativa - Multas da Dívida Ativa','Vide descrição do código de receita principal.','S',8);</v>
      </c>
    </row>
    <row r="876" spans="1:20" ht="16" x14ac:dyDescent="0.2">
      <c r="A876" s="4" t="str">
        <f t="shared" si="223"/>
        <v>1</v>
      </c>
      <c r="B876" s="5" t="str">
        <f t="shared" si="224"/>
        <v>2</v>
      </c>
      <c r="C876" s="5" t="str">
        <f t="shared" si="225"/>
        <v>1</v>
      </c>
      <c r="D876" s="5" t="str">
        <f t="shared" si="226"/>
        <v>5</v>
      </c>
      <c r="E876" s="5" t="str">
        <f t="shared" si="227"/>
        <v>54</v>
      </c>
      <c r="F876" s="5" t="str">
        <f t="shared" si="228"/>
        <v>1</v>
      </c>
      <c r="G876" s="5" t="str">
        <f t="shared" si="229"/>
        <v>8</v>
      </c>
      <c r="H876" s="5" t="str">
        <f t="shared" si="230"/>
        <v>00</v>
      </c>
      <c r="I876" s="11">
        <v>1215541800</v>
      </c>
      <c r="J876" s="14" t="s">
        <v>941</v>
      </c>
      <c r="K876" s="6" t="s">
        <v>21</v>
      </c>
      <c r="L876" s="15" t="s">
        <v>22</v>
      </c>
      <c r="N876" t="str">
        <f t="shared" si="216"/>
        <v>1215541800</v>
      </c>
      <c r="O876" t="str">
        <f t="shared" si="217"/>
        <v>'1215541800'</v>
      </c>
      <c r="P876" t="str">
        <f t="shared" si="218"/>
        <v>'Contribuição Patronal - Militar Ativo - Parcelamentos  - Juros de Mora da Dívida Ativa'</v>
      </c>
      <c r="Q876" t="str">
        <f t="shared" si="219"/>
        <v>'Vide descrição do código de receita principal.'</v>
      </c>
      <c r="R876" t="str">
        <f t="shared" si="220"/>
        <v>'S'</v>
      </c>
      <c r="S876">
        <f t="shared" si="221"/>
        <v>8</v>
      </c>
      <c r="T876" t="str">
        <f t="shared" si="222"/>
        <v>Insert into CONTA_RECEITA_DESPESA  (VERSION,ATIVO,DATE_CREATED,LAST_UPDATED,TIPO,CODIGO,DESCRICAO,DESCRICAO_DETALHADA,ANALITICO,TAMANHO) values (0,'S',sysdate,sysdate,'R','1215541800','Contribuição Patronal - Militar Ativo - Parcelamentos  - Juros de Mora da Dívida Ativa','Vide descrição do código de receita principal.','S',8);</v>
      </c>
    </row>
    <row r="877" spans="1:20" ht="32" x14ac:dyDescent="0.2">
      <c r="A877" s="4" t="str">
        <f t="shared" si="223"/>
        <v>1</v>
      </c>
      <c r="B877" s="5" t="str">
        <f t="shared" si="224"/>
        <v>2</v>
      </c>
      <c r="C877" s="5" t="str">
        <f t="shared" si="225"/>
        <v>1</v>
      </c>
      <c r="D877" s="5" t="str">
        <f t="shared" si="226"/>
        <v>5</v>
      </c>
      <c r="E877" s="5" t="str">
        <f t="shared" si="227"/>
        <v>54</v>
      </c>
      <c r="F877" s="5" t="str">
        <f t="shared" si="228"/>
        <v>2</v>
      </c>
      <c r="G877" s="5" t="str">
        <f t="shared" si="229"/>
        <v>0</v>
      </c>
      <c r="H877" s="5" t="str">
        <f t="shared" si="230"/>
        <v>00</v>
      </c>
      <c r="I877" s="11">
        <v>1215542000</v>
      </c>
      <c r="J877" s="6" t="s">
        <v>942</v>
      </c>
      <c r="K877" s="6" t="s">
        <v>943</v>
      </c>
      <c r="L877" s="13" t="s">
        <v>11</v>
      </c>
      <c r="N877" t="str">
        <f t="shared" si="216"/>
        <v>1215542000</v>
      </c>
      <c r="O877" t="str">
        <f t="shared" si="217"/>
        <v>'1215542000'</v>
      </c>
      <c r="P877" t="str">
        <f t="shared" si="218"/>
        <v>'Contribuição Patronal - Militar Inativo - Parcelamentos'</v>
      </c>
      <c r="Q877" t="str">
        <f t="shared" si="219"/>
        <v>'Registra o valor da arrecadação por meio de parcelamento da receita de contribuições patronais relativas aos militares inativos para o custeio do Sistema de Proteção Social dos Militares.'</v>
      </c>
      <c r="R877" t="str">
        <f t="shared" si="220"/>
        <v>'N'</v>
      </c>
      <c r="S877">
        <f t="shared" si="221"/>
        <v>7</v>
      </c>
      <c r="T877" t="str">
        <f t="shared" si="222"/>
        <v>Insert into CONTA_RECEITA_DESPESA  (VERSION,ATIVO,DATE_CREATED,LAST_UPDATED,TIPO,CODIGO,DESCRICAO,DESCRICAO_DETALHADA,ANALITICO,TAMANHO) values (0,'S',sysdate,sysdate,'R','1215542000','Contribuição Patronal - Militar Inativo - Parcelamentos','Registra o valor da arrecadação por meio de parcelamento da receita de contribuições patronais relativas aos militares inativos para o custeio do Sistema de Proteção Social dos Militares.','N',7);</v>
      </c>
    </row>
    <row r="878" spans="1:20" ht="16" x14ac:dyDescent="0.2">
      <c r="A878" s="4" t="str">
        <f t="shared" si="223"/>
        <v>1</v>
      </c>
      <c r="B878" s="5" t="str">
        <f t="shared" si="224"/>
        <v>2</v>
      </c>
      <c r="C878" s="5" t="str">
        <f t="shared" si="225"/>
        <v>1</v>
      </c>
      <c r="D878" s="5" t="str">
        <f t="shared" si="226"/>
        <v>5</v>
      </c>
      <c r="E878" s="5" t="str">
        <f t="shared" si="227"/>
        <v>54</v>
      </c>
      <c r="F878" s="5" t="str">
        <f t="shared" si="228"/>
        <v>2</v>
      </c>
      <c r="G878" s="5" t="str">
        <f t="shared" si="229"/>
        <v>1</v>
      </c>
      <c r="H878" s="5" t="str">
        <f t="shared" si="230"/>
        <v>00</v>
      </c>
      <c r="I878" s="11">
        <v>1215542100</v>
      </c>
      <c r="J878" s="14" t="s">
        <v>944</v>
      </c>
      <c r="K878" s="6" t="s">
        <v>21</v>
      </c>
      <c r="L878" s="15" t="s">
        <v>22</v>
      </c>
      <c r="N878" t="str">
        <f t="shared" si="216"/>
        <v>1215542100</v>
      </c>
      <c r="O878" t="str">
        <f t="shared" si="217"/>
        <v>'1215542100'</v>
      </c>
      <c r="P878" t="str">
        <f t="shared" si="218"/>
        <v>'Contribuição Patronal - Militar Inativo - Parcelamentos - Principal'</v>
      </c>
      <c r="Q878" t="str">
        <f t="shared" si="219"/>
        <v>'Vide descrição do código de receita principal.'</v>
      </c>
      <c r="R878" t="str">
        <f t="shared" si="220"/>
        <v>'S'</v>
      </c>
      <c r="S878">
        <f t="shared" si="221"/>
        <v>8</v>
      </c>
      <c r="T878" t="str">
        <f t="shared" si="222"/>
        <v>Insert into CONTA_RECEITA_DESPESA  (VERSION,ATIVO,DATE_CREATED,LAST_UPDATED,TIPO,CODIGO,DESCRICAO,DESCRICAO_DETALHADA,ANALITICO,TAMANHO) values (0,'S',sysdate,sysdate,'R','1215542100','Contribuição Patronal - Militar Inativo - Parcelamentos - Principal','Vide descrição do código de receita principal.','S',8);</v>
      </c>
    </row>
    <row r="879" spans="1:20" ht="16" x14ac:dyDescent="0.2">
      <c r="A879" s="4" t="str">
        <f t="shared" si="223"/>
        <v>1</v>
      </c>
      <c r="B879" s="5" t="str">
        <f t="shared" si="224"/>
        <v>2</v>
      </c>
      <c r="C879" s="5" t="str">
        <f t="shared" si="225"/>
        <v>1</v>
      </c>
      <c r="D879" s="5" t="str">
        <f t="shared" si="226"/>
        <v>5</v>
      </c>
      <c r="E879" s="5" t="str">
        <f t="shared" si="227"/>
        <v>54</v>
      </c>
      <c r="F879" s="5" t="str">
        <f t="shared" si="228"/>
        <v>2</v>
      </c>
      <c r="G879" s="5" t="str">
        <f t="shared" si="229"/>
        <v>2</v>
      </c>
      <c r="H879" s="5" t="str">
        <f t="shared" si="230"/>
        <v>00</v>
      </c>
      <c r="I879" s="11">
        <v>1215542200</v>
      </c>
      <c r="J879" s="14" t="s">
        <v>945</v>
      </c>
      <c r="K879" s="6" t="s">
        <v>21</v>
      </c>
      <c r="L879" s="15" t="s">
        <v>22</v>
      </c>
      <c r="N879" t="str">
        <f t="shared" si="216"/>
        <v>1215542200</v>
      </c>
      <c r="O879" t="str">
        <f t="shared" si="217"/>
        <v>'1215542200'</v>
      </c>
      <c r="P879" t="str">
        <f t="shared" si="218"/>
        <v>'Contribuição Patronal - Militar Inativo - Parcelamentos - Multas e Juros de Mora'</v>
      </c>
      <c r="Q879" t="str">
        <f t="shared" si="219"/>
        <v>'Vide descrição do código de receita principal.'</v>
      </c>
      <c r="R879" t="str">
        <f t="shared" si="220"/>
        <v>'S'</v>
      </c>
      <c r="S879">
        <f t="shared" si="221"/>
        <v>8</v>
      </c>
      <c r="T879" t="str">
        <f t="shared" si="222"/>
        <v>Insert into CONTA_RECEITA_DESPESA  (VERSION,ATIVO,DATE_CREATED,LAST_UPDATED,TIPO,CODIGO,DESCRICAO,DESCRICAO_DETALHADA,ANALITICO,TAMANHO) values (0,'S',sysdate,sysdate,'R','1215542200','Contribuição Patronal - Militar Inativo - Parcelamentos - Multas e Juros de Mora','Vide descrição do código de receita principal.','S',8);</v>
      </c>
    </row>
    <row r="880" spans="1:20" ht="16" x14ac:dyDescent="0.2">
      <c r="A880" s="4" t="str">
        <f t="shared" si="223"/>
        <v>1</v>
      </c>
      <c r="B880" s="5" t="str">
        <f t="shared" si="224"/>
        <v>2</v>
      </c>
      <c r="C880" s="5" t="str">
        <f t="shared" si="225"/>
        <v>1</v>
      </c>
      <c r="D880" s="5" t="str">
        <f t="shared" si="226"/>
        <v>5</v>
      </c>
      <c r="E880" s="5" t="str">
        <f t="shared" si="227"/>
        <v>54</v>
      </c>
      <c r="F880" s="5" t="str">
        <f t="shared" si="228"/>
        <v>2</v>
      </c>
      <c r="G880" s="5" t="str">
        <f t="shared" si="229"/>
        <v>3</v>
      </c>
      <c r="H880" s="5" t="str">
        <f t="shared" si="230"/>
        <v>00</v>
      </c>
      <c r="I880" s="11">
        <v>1215542300</v>
      </c>
      <c r="J880" s="14" t="s">
        <v>946</v>
      </c>
      <c r="K880" s="6" t="s">
        <v>21</v>
      </c>
      <c r="L880" s="15" t="s">
        <v>22</v>
      </c>
      <c r="N880" t="str">
        <f t="shared" si="216"/>
        <v>1215542300</v>
      </c>
      <c r="O880" t="str">
        <f t="shared" si="217"/>
        <v>'1215542300'</v>
      </c>
      <c r="P880" t="str">
        <f t="shared" si="218"/>
        <v>'Contribuição Patronal - Militar Inativo - Parcelamentos - Dívida Ativa'</v>
      </c>
      <c r="Q880" t="str">
        <f t="shared" si="219"/>
        <v>'Vide descrição do código de receita principal.'</v>
      </c>
      <c r="R880" t="str">
        <f t="shared" si="220"/>
        <v>'S'</v>
      </c>
      <c r="S880">
        <f t="shared" si="221"/>
        <v>8</v>
      </c>
      <c r="T880" t="str">
        <f t="shared" si="222"/>
        <v>Insert into CONTA_RECEITA_DESPESA  (VERSION,ATIVO,DATE_CREATED,LAST_UPDATED,TIPO,CODIGO,DESCRICAO,DESCRICAO_DETALHADA,ANALITICO,TAMANHO) values (0,'S',sysdate,sysdate,'R','1215542300','Contribuição Patronal - Militar Inativo - Parcelamentos - Dívida Ativa','Vide descrição do código de receita principal.','S',8);</v>
      </c>
    </row>
    <row r="881" spans="1:20" ht="32" x14ac:dyDescent="0.2">
      <c r="A881" s="4" t="str">
        <f t="shared" si="223"/>
        <v>1</v>
      </c>
      <c r="B881" s="5" t="str">
        <f t="shared" si="224"/>
        <v>2</v>
      </c>
      <c r="C881" s="5" t="str">
        <f t="shared" si="225"/>
        <v>1</v>
      </c>
      <c r="D881" s="5" t="str">
        <f t="shared" si="226"/>
        <v>5</v>
      </c>
      <c r="E881" s="5" t="str">
        <f t="shared" si="227"/>
        <v>54</v>
      </c>
      <c r="F881" s="5" t="str">
        <f t="shared" si="228"/>
        <v>2</v>
      </c>
      <c r="G881" s="5" t="str">
        <f t="shared" si="229"/>
        <v>4</v>
      </c>
      <c r="H881" s="5" t="str">
        <f t="shared" si="230"/>
        <v>00</v>
      </c>
      <c r="I881" s="11">
        <v>1215542400</v>
      </c>
      <c r="J881" s="14" t="s">
        <v>947</v>
      </c>
      <c r="K881" s="6" t="s">
        <v>21</v>
      </c>
      <c r="L881" s="15" t="s">
        <v>22</v>
      </c>
      <c r="N881" t="str">
        <f t="shared" si="216"/>
        <v>1215542400</v>
      </c>
      <c r="O881" t="str">
        <f t="shared" si="217"/>
        <v>'1215542400'</v>
      </c>
      <c r="P881" t="str">
        <f t="shared" si="218"/>
        <v>'Contribuição Patronal - Militar Inativo - Parcelamentos - Dívida Ativa - Multas e Juros de Mora da Dívida Ativa'</v>
      </c>
      <c r="Q881" t="str">
        <f t="shared" si="219"/>
        <v>'Vide descrição do código de receita principal.'</v>
      </c>
      <c r="R881" t="str">
        <f t="shared" si="220"/>
        <v>'S'</v>
      </c>
      <c r="S881">
        <f t="shared" si="221"/>
        <v>8</v>
      </c>
      <c r="T881" t="str">
        <f t="shared" si="222"/>
        <v>Insert into CONTA_RECEITA_DESPESA  (VERSION,ATIVO,DATE_CREATED,LAST_UPDATED,TIPO,CODIGO,DESCRICAO,DESCRICAO_DETALHADA,ANALITICO,TAMANHO) values (0,'S',sysdate,sysdate,'R','1215542400','Contribuição Patronal - Militar Inativo - Parcelamentos - Dívida Ativa - Multas e Juros de Mora da Dívida Ativa','Vide descrição do código de receita principal.','S',8);</v>
      </c>
    </row>
    <row r="882" spans="1:20" ht="16" x14ac:dyDescent="0.2">
      <c r="A882" s="4" t="str">
        <f t="shared" si="223"/>
        <v>1</v>
      </c>
      <c r="B882" s="5" t="str">
        <f t="shared" si="224"/>
        <v>2</v>
      </c>
      <c r="C882" s="5" t="str">
        <f t="shared" si="225"/>
        <v>1</v>
      </c>
      <c r="D882" s="5" t="str">
        <f t="shared" si="226"/>
        <v>5</v>
      </c>
      <c r="E882" s="5" t="str">
        <f t="shared" si="227"/>
        <v>54</v>
      </c>
      <c r="F882" s="5" t="str">
        <f t="shared" si="228"/>
        <v>2</v>
      </c>
      <c r="G882" s="5" t="str">
        <f t="shared" si="229"/>
        <v>5</v>
      </c>
      <c r="H882" s="5" t="str">
        <f t="shared" si="230"/>
        <v>00</v>
      </c>
      <c r="I882" s="11">
        <v>1215542500</v>
      </c>
      <c r="J882" s="14" t="s">
        <v>948</v>
      </c>
      <c r="K882" s="6" t="s">
        <v>21</v>
      </c>
      <c r="L882" s="15" t="s">
        <v>22</v>
      </c>
      <c r="N882" t="str">
        <f t="shared" si="216"/>
        <v>1215542500</v>
      </c>
      <c r="O882" t="str">
        <f t="shared" si="217"/>
        <v>'1215542500'</v>
      </c>
      <c r="P882" t="str">
        <f t="shared" si="218"/>
        <v>'Contribuição Patronal - Militar Inativo - Parcelamentos - Multas'</v>
      </c>
      <c r="Q882" t="str">
        <f t="shared" si="219"/>
        <v>'Vide descrição do código de receita principal.'</v>
      </c>
      <c r="R882" t="str">
        <f t="shared" si="220"/>
        <v>'S'</v>
      </c>
      <c r="S882">
        <f t="shared" si="221"/>
        <v>8</v>
      </c>
      <c r="T882" t="str">
        <f t="shared" si="222"/>
        <v>Insert into CONTA_RECEITA_DESPESA  (VERSION,ATIVO,DATE_CREATED,LAST_UPDATED,TIPO,CODIGO,DESCRICAO,DESCRICAO_DETALHADA,ANALITICO,TAMANHO) values (0,'S',sysdate,sysdate,'R','1215542500','Contribuição Patronal - Militar Inativo - Parcelamentos - Multas','Vide descrição do código de receita principal.','S',8);</v>
      </c>
    </row>
    <row r="883" spans="1:20" ht="16" x14ac:dyDescent="0.2">
      <c r="A883" s="4" t="str">
        <f t="shared" si="223"/>
        <v>1</v>
      </c>
      <c r="B883" s="5" t="str">
        <f t="shared" si="224"/>
        <v>2</v>
      </c>
      <c r="C883" s="5" t="str">
        <f t="shared" si="225"/>
        <v>1</v>
      </c>
      <c r="D883" s="5" t="str">
        <f t="shared" si="226"/>
        <v>5</v>
      </c>
      <c r="E883" s="5" t="str">
        <f t="shared" si="227"/>
        <v>54</v>
      </c>
      <c r="F883" s="5" t="str">
        <f t="shared" si="228"/>
        <v>2</v>
      </c>
      <c r="G883" s="5" t="str">
        <f t="shared" si="229"/>
        <v>6</v>
      </c>
      <c r="H883" s="5" t="str">
        <f t="shared" si="230"/>
        <v>00</v>
      </c>
      <c r="I883" s="11">
        <v>1215542600</v>
      </c>
      <c r="J883" s="14" t="s">
        <v>949</v>
      </c>
      <c r="K883" s="6" t="s">
        <v>21</v>
      </c>
      <c r="L883" s="15" t="s">
        <v>22</v>
      </c>
      <c r="N883" t="str">
        <f t="shared" si="216"/>
        <v>1215542600</v>
      </c>
      <c r="O883" t="str">
        <f t="shared" si="217"/>
        <v>'1215542600'</v>
      </c>
      <c r="P883" t="str">
        <f t="shared" si="218"/>
        <v>'Contribuição Patronal - Militar Inativo - Parcelamentos - Juros de Mora'</v>
      </c>
      <c r="Q883" t="str">
        <f t="shared" si="219"/>
        <v>'Vide descrição do código de receita principal.'</v>
      </c>
      <c r="R883" t="str">
        <f t="shared" si="220"/>
        <v>'S'</v>
      </c>
      <c r="S883">
        <f t="shared" si="221"/>
        <v>8</v>
      </c>
      <c r="T883" t="str">
        <f t="shared" si="222"/>
        <v>Insert into CONTA_RECEITA_DESPESA  (VERSION,ATIVO,DATE_CREATED,LAST_UPDATED,TIPO,CODIGO,DESCRICAO,DESCRICAO_DETALHADA,ANALITICO,TAMANHO) values (0,'S',sysdate,sysdate,'R','1215542600','Contribuição Patronal - Militar Inativo - Parcelamentos - Juros de Mora','Vide descrição do código de receita principal.','S',8);</v>
      </c>
    </row>
    <row r="884" spans="1:20" ht="32" x14ac:dyDescent="0.2">
      <c r="A884" s="4" t="str">
        <f t="shared" si="223"/>
        <v>1</v>
      </c>
      <c r="B884" s="5" t="str">
        <f t="shared" si="224"/>
        <v>2</v>
      </c>
      <c r="C884" s="5" t="str">
        <f t="shared" si="225"/>
        <v>1</v>
      </c>
      <c r="D884" s="5" t="str">
        <f t="shared" si="226"/>
        <v>5</v>
      </c>
      <c r="E884" s="5" t="str">
        <f t="shared" si="227"/>
        <v>54</v>
      </c>
      <c r="F884" s="5" t="str">
        <f t="shared" si="228"/>
        <v>2</v>
      </c>
      <c r="G884" s="5" t="str">
        <f t="shared" si="229"/>
        <v>7</v>
      </c>
      <c r="H884" s="5" t="str">
        <f t="shared" si="230"/>
        <v>00</v>
      </c>
      <c r="I884" s="11">
        <v>1215542700</v>
      </c>
      <c r="J884" s="14" t="s">
        <v>950</v>
      </c>
      <c r="K884" s="6" t="s">
        <v>21</v>
      </c>
      <c r="L884" s="15" t="s">
        <v>22</v>
      </c>
      <c r="N884" t="str">
        <f t="shared" si="216"/>
        <v>1215542700</v>
      </c>
      <c r="O884" t="str">
        <f t="shared" si="217"/>
        <v>'1215542700'</v>
      </c>
      <c r="P884" t="str">
        <f t="shared" si="218"/>
        <v>'Contribuição Patronal - Militar Inativo - Parcelamentos - Dívida Ativa - Multas da Dívida Ativa'</v>
      </c>
      <c r="Q884" t="str">
        <f t="shared" si="219"/>
        <v>'Vide descrição do código de receita principal.'</v>
      </c>
      <c r="R884" t="str">
        <f t="shared" si="220"/>
        <v>'S'</v>
      </c>
      <c r="S884">
        <f t="shared" si="221"/>
        <v>8</v>
      </c>
      <c r="T884" t="str">
        <f t="shared" si="222"/>
        <v>Insert into CONTA_RECEITA_DESPESA  (VERSION,ATIVO,DATE_CREATED,LAST_UPDATED,TIPO,CODIGO,DESCRICAO,DESCRICAO_DETALHADA,ANALITICO,TAMANHO) values (0,'S',sysdate,sysdate,'R','1215542700','Contribuição Patronal - Militar Inativo - Parcelamentos - Dívida Ativa - Multas da Dívida Ativa','Vide descrição do código de receita principal.','S',8);</v>
      </c>
    </row>
    <row r="885" spans="1:20" ht="16" x14ac:dyDescent="0.2">
      <c r="A885" s="4" t="str">
        <f t="shared" si="223"/>
        <v>1</v>
      </c>
      <c r="B885" s="5" t="str">
        <f t="shared" si="224"/>
        <v>2</v>
      </c>
      <c r="C885" s="5" t="str">
        <f t="shared" si="225"/>
        <v>1</v>
      </c>
      <c r="D885" s="5" t="str">
        <f t="shared" si="226"/>
        <v>5</v>
      </c>
      <c r="E885" s="5" t="str">
        <f t="shared" si="227"/>
        <v>54</v>
      </c>
      <c r="F885" s="5" t="str">
        <f t="shared" si="228"/>
        <v>2</v>
      </c>
      <c r="G885" s="5" t="str">
        <f t="shared" si="229"/>
        <v>8</v>
      </c>
      <c r="H885" s="5" t="str">
        <f t="shared" si="230"/>
        <v>00</v>
      </c>
      <c r="I885" s="11">
        <v>1215542800</v>
      </c>
      <c r="J885" s="14" t="s">
        <v>951</v>
      </c>
      <c r="K885" s="6" t="s">
        <v>21</v>
      </c>
      <c r="L885" s="15" t="s">
        <v>22</v>
      </c>
      <c r="N885" t="str">
        <f t="shared" si="216"/>
        <v>1215542800</v>
      </c>
      <c r="O885" t="str">
        <f t="shared" si="217"/>
        <v>'1215542800'</v>
      </c>
      <c r="P885" t="str">
        <f t="shared" si="218"/>
        <v>'Contribuição Patronal - Militar Inativo - Parcelamentos - Juros de Mora da Dívida Ativa'</v>
      </c>
      <c r="Q885" t="str">
        <f t="shared" si="219"/>
        <v>'Vide descrição do código de receita principal.'</v>
      </c>
      <c r="R885" t="str">
        <f t="shared" si="220"/>
        <v>'S'</v>
      </c>
      <c r="S885">
        <f t="shared" si="221"/>
        <v>8</v>
      </c>
      <c r="T885" t="str">
        <f t="shared" si="222"/>
        <v>Insert into CONTA_RECEITA_DESPESA  (VERSION,ATIVO,DATE_CREATED,LAST_UPDATED,TIPO,CODIGO,DESCRICAO,DESCRICAO_DETALHADA,ANALITICO,TAMANHO) values (0,'S',sysdate,sysdate,'R','1215542800','Contribuição Patronal - Militar Inativo - Parcelamentos - Juros de Mora da Dívida Ativa','Vide descrição do código de receita principal.','S',8);</v>
      </c>
    </row>
    <row r="886" spans="1:20" ht="32" x14ac:dyDescent="0.2">
      <c r="A886" s="4" t="str">
        <f t="shared" si="223"/>
        <v>1</v>
      </c>
      <c r="B886" s="5" t="str">
        <f t="shared" si="224"/>
        <v>2</v>
      </c>
      <c r="C886" s="5" t="str">
        <f t="shared" si="225"/>
        <v>1</v>
      </c>
      <c r="D886" s="5" t="str">
        <f t="shared" si="226"/>
        <v>5</v>
      </c>
      <c r="E886" s="5" t="str">
        <f t="shared" si="227"/>
        <v>54</v>
      </c>
      <c r="F886" s="5" t="str">
        <f t="shared" si="228"/>
        <v>3</v>
      </c>
      <c r="G886" s="5" t="str">
        <f t="shared" si="229"/>
        <v>0</v>
      </c>
      <c r="H886" s="5" t="str">
        <f t="shared" si="230"/>
        <v>00</v>
      </c>
      <c r="I886" s="11">
        <v>1215543000</v>
      </c>
      <c r="J886" s="6" t="s">
        <v>952</v>
      </c>
      <c r="K886" s="6" t="s">
        <v>953</v>
      </c>
      <c r="L886" s="13" t="s">
        <v>11</v>
      </c>
      <c r="N886" t="str">
        <f t="shared" si="216"/>
        <v>1215543000</v>
      </c>
      <c r="O886" t="str">
        <f t="shared" si="217"/>
        <v>'1215543000'</v>
      </c>
      <c r="P886" t="str">
        <f t="shared" si="218"/>
        <v>'Contribuição Patronal - Pensionistas Militares - Parcelamentos'</v>
      </c>
      <c r="Q886" t="str">
        <f t="shared" si="219"/>
        <v>'Registra o valor da arrecadação por meio de parcelamento da receita de contribuições patronais relativas aos pensionistas militares para o custeio do Sistema de Proteção Social dos Militares.'</v>
      </c>
      <c r="R886" t="str">
        <f t="shared" si="220"/>
        <v>'N'</v>
      </c>
      <c r="S886">
        <f t="shared" si="221"/>
        <v>7</v>
      </c>
      <c r="T886" t="str">
        <f t="shared" si="222"/>
        <v>Insert into CONTA_RECEITA_DESPESA  (VERSION,ATIVO,DATE_CREATED,LAST_UPDATED,TIPO,CODIGO,DESCRICAO,DESCRICAO_DETALHADA,ANALITICO,TAMANHO) values (0,'S',sysdate,sysdate,'R','1215543000','Contribuição Patronal - Pensionistas Militares - Parcelamentos','Registra o valor da arrecadação por meio de parcelamento da receita de contribuições patronais relativas aos pensionistas militares para o custeio do Sistema de Proteção Social dos Militares.','N',7);</v>
      </c>
    </row>
    <row r="887" spans="1:20" ht="16" x14ac:dyDescent="0.2">
      <c r="A887" s="4" t="str">
        <f t="shared" si="223"/>
        <v>1</v>
      </c>
      <c r="B887" s="5" t="str">
        <f t="shared" si="224"/>
        <v>2</v>
      </c>
      <c r="C887" s="5" t="str">
        <f t="shared" si="225"/>
        <v>1</v>
      </c>
      <c r="D887" s="5" t="str">
        <f t="shared" si="226"/>
        <v>5</v>
      </c>
      <c r="E887" s="5" t="str">
        <f t="shared" si="227"/>
        <v>54</v>
      </c>
      <c r="F887" s="5" t="str">
        <f t="shared" si="228"/>
        <v>3</v>
      </c>
      <c r="G887" s="5" t="str">
        <f t="shared" si="229"/>
        <v>1</v>
      </c>
      <c r="H887" s="5" t="str">
        <f t="shared" si="230"/>
        <v>00</v>
      </c>
      <c r="I887" s="11">
        <v>1215543100</v>
      </c>
      <c r="J887" s="14" t="s">
        <v>954</v>
      </c>
      <c r="K887" s="6" t="s">
        <v>21</v>
      </c>
      <c r="L887" s="15" t="s">
        <v>22</v>
      </c>
      <c r="N887" t="str">
        <f t="shared" si="216"/>
        <v>1215543100</v>
      </c>
      <c r="O887" t="str">
        <f t="shared" si="217"/>
        <v>'1215543100'</v>
      </c>
      <c r="P887" t="str">
        <f t="shared" si="218"/>
        <v>'Contribuição Patronal - Pensionistas Militares - Parcelamentos - Principal'</v>
      </c>
      <c r="Q887" t="str">
        <f t="shared" si="219"/>
        <v>'Vide descrição do código de receita principal.'</v>
      </c>
      <c r="R887" t="str">
        <f t="shared" si="220"/>
        <v>'S'</v>
      </c>
      <c r="S887">
        <f t="shared" si="221"/>
        <v>8</v>
      </c>
      <c r="T887" t="str">
        <f t="shared" si="222"/>
        <v>Insert into CONTA_RECEITA_DESPESA  (VERSION,ATIVO,DATE_CREATED,LAST_UPDATED,TIPO,CODIGO,DESCRICAO,DESCRICAO_DETALHADA,ANALITICO,TAMANHO) values (0,'S',sysdate,sysdate,'R','1215543100','Contribuição Patronal - Pensionistas Militares - Parcelamentos - Principal','Vide descrição do código de receita principal.','S',8);</v>
      </c>
    </row>
    <row r="888" spans="1:20" ht="16" x14ac:dyDescent="0.2">
      <c r="A888" s="4" t="str">
        <f t="shared" si="223"/>
        <v>1</v>
      </c>
      <c r="B888" s="5" t="str">
        <f t="shared" si="224"/>
        <v>2</v>
      </c>
      <c r="C888" s="5" t="str">
        <f t="shared" si="225"/>
        <v>1</v>
      </c>
      <c r="D888" s="5" t="str">
        <f t="shared" si="226"/>
        <v>5</v>
      </c>
      <c r="E888" s="5" t="str">
        <f t="shared" si="227"/>
        <v>54</v>
      </c>
      <c r="F888" s="5" t="str">
        <f t="shared" si="228"/>
        <v>3</v>
      </c>
      <c r="G888" s="5" t="str">
        <f t="shared" si="229"/>
        <v>2</v>
      </c>
      <c r="H888" s="5" t="str">
        <f t="shared" si="230"/>
        <v>00</v>
      </c>
      <c r="I888" s="11">
        <v>1215543200</v>
      </c>
      <c r="J888" s="14" t="s">
        <v>955</v>
      </c>
      <c r="K888" s="6" t="s">
        <v>21</v>
      </c>
      <c r="L888" s="15" t="s">
        <v>22</v>
      </c>
      <c r="N888" t="str">
        <f t="shared" si="216"/>
        <v>1215543200</v>
      </c>
      <c r="O888" t="str">
        <f t="shared" si="217"/>
        <v>'1215543200'</v>
      </c>
      <c r="P888" t="str">
        <f t="shared" si="218"/>
        <v>'Contribuição Patronal - Pensionistas Militares - Parcelamentos - Multas e Juros de Mora'</v>
      </c>
      <c r="Q888" t="str">
        <f t="shared" si="219"/>
        <v>'Vide descrição do código de receita principal.'</v>
      </c>
      <c r="R888" t="str">
        <f t="shared" si="220"/>
        <v>'S'</v>
      </c>
      <c r="S888">
        <f t="shared" si="221"/>
        <v>8</v>
      </c>
      <c r="T888" t="str">
        <f t="shared" si="222"/>
        <v>Insert into CONTA_RECEITA_DESPESA  (VERSION,ATIVO,DATE_CREATED,LAST_UPDATED,TIPO,CODIGO,DESCRICAO,DESCRICAO_DETALHADA,ANALITICO,TAMANHO) values (0,'S',sysdate,sysdate,'R','1215543200','Contribuição Patronal - Pensionistas Militares - Parcelamentos - Multas e Juros de Mora','Vide descrição do código de receita principal.','S',8);</v>
      </c>
    </row>
    <row r="889" spans="1:20" ht="16" x14ac:dyDescent="0.2">
      <c r="A889" s="4" t="str">
        <f t="shared" si="223"/>
        <v>1</v>
      </c>
      <c r="B889" s="5" t="str">
        <f t="shared" si="224"/>
        <v>2</v>
      </c>
      <c r="C889" s="5" t="str">
        <f t="shared" si="225"/>
        <v>1</v>
      </c>
      <c r="D889" s="5" t="str">
        <f t="shared" si="226"/>
        <v>5</v>
      </c>
      <c r="E889" s="5" t="str">
        <f t="shared" si="227"/>
        <v>54</v>
      </c>
      <c r="F889" s="5" t="str">
        <f t="shared" si="228"/>
        <v>3</v>
      </c>
      <c r="G889" s="5" t="str">
        <f t="shared" si="229"/>
        <v>3</v>
      </c>
      <c r="H889" s="5" t="str">
        <f t="shared" si="230"/>
        <v>00</v>
      </c>
      <c r="I889" s="11">
        <v>1215543300</v>
      </c>
      <c r="J889" s="14" t="s">
        <v>956</v>
      </c>
      <c r="K889" s="6" t="s">
        <v>21</v>
      </c>
      <c r="L889" s="15" t="s">
        <v>22</v>
      </c>
      <c r="N889" t="str">
        <f t="shared" si="216"/>
        <v>1215543300</v>
      </c>
      <c r="O889" t="str">
        <f t="shared" si="217"/>
        <v>'1215543300'</v>
      </c>
      <c r="P889" t="str">
        <f t="shared" si="218"/>
        <v>'Contribuição Patronal - Pensionistas Militares - Parcelamentos - Dívida Ativa'</v>
      </c>
      <c r="Q889" t="str">
        <f t="shared" si="219"/>
        <v>'Vide descrição do código de receita principal.'</v>
      </c>
      <c r="R889" t="str">
        <f t="shared" si="220"/>
        <v>'S'</v>
      </c>
      <c r="S889">
        <f t="shared" si="221"/>
        <v>8</v>
      </c>
      <c r="T889" t="str">
        <f t="shared" si="222"/>
        <v>Insert into CONTA_RECEITA_DESPESA  (VERSION,ATIVO,DATE_CREATED,LAST_UPDATED,TIPO,CODIGO,DESCRICAO,DESCRICAO_DETALHADA,ANALITICO,TAMANHO) values (0,'S',sysdate,sysdate,'R','1215543300','Contribuição Patronal - Pensionistas Militares - Parcelamentos - Dívida Ativa','Vide descrição do código de receita principal.','S',8);</v>
      </c>
    </row>
    <row r="890" spans="1:20" ht="32" x14ac:dyDescent="0.2">
      <c r="A890" s="4" t="str">
        <f t="shared" si="223"/>
        <v>1</v>
      </c>
      <c r="B890" s="5" t="str">
        <f t="shared" si="224"/>
        <v>2</v>
      </c>
      <c r="C890" s="5" t="str">
        <f t="shared" si="225"/>
        <v>1</v>
      </c>
      <c r="D890" s="5" t="str">
        <f t="shared" si="226"/>
        <v>5</v>
      </c>
      <c r="E890" s="5" t="str">
        <f t="shared" si="227"/>
        <v>54</v>
      </c>
      <c r="F890" s="5" t="str">
        <f t="shared" si="228"/>
        <v>3</v>
      </c>
      <c r="G890" s="5" t="str">
        <f t="shared" si="229"/>
        <v>4</v>
      </c>
      <c r="H890" s="5" t="str">
        <f t="shared" si="230"/>
        <v>00</v>
      </c>
      <c r="I890" s="11">
        <v>1215543400</v>
      </c>
      <c r="J890" s="14" t="s">
        <v>957</v>
      </c>
      <c r="K890" s="6" t="s">
        <v>21</v>
      </c>
      <c r="L890" s="15" t="s">
        <v>22</v>
      </c>
      <c r="N890" t="str">
        <f t="shared" si="216"/>
        <v>1215543400</v>
      </c>
      <c r="O890" t="str">
        <f t="shared" si="217"/>
        <v>'1215543400'</v>
      </c>
      <c r="P890" t="str">
        <f t="shared" si="218"/>
        <v>'Contribuição Patronal - Pensionistas Militares - Parcelamentos - Dívida Ativa - Multas e Juros de Mora da Dívida Ativa'</v>
      </c>
      <c r="Q890" t="str">
        <f t="shared" si="219"/>
        <v>'Vide descrição do código de receita principal.'</v>
      </c>
      <c r="R890" t="str">
        <f t="shared" si="220"/>
        <v>'S'</v>
      </c>
      <c r="S890">
        <f t="shared" si="221"/>
        <v>8</v>
      </c>
      <c r="T890" t="str">
        <f t="shared" si="222"/>
        <v>Insert into CONTA_RECEITA_DESPESA  (VERSION,ATIVO,DATE_CREATED,LAST_UPDATED,TIPO,CODIGO,DESCRICAO,DESCRICAO_DETALHADA,ANALITICO,TAMANHO) values (0,'S',sysdate,sysdate,'R','1215543400','Contribuição Patronal - Pensionistas Militares - Parcelamentos - Dívida Ativa - Multas e Juros de Mora da Dívida Ativa','Vide descrição do código de receita principal.','S',8);</v>
      </c>
    </row>
    <row r="891" spans="1:20" ht="16" x14ac:dyDescent="0.2">
      <c r="A891" s="4" t="str">
        <f t="shared" si="223"/>
        <v>1</v>
      </c>
      <c r="B891" s="5" t="str">
        <f t="shared" si="224"/>
        <v>2</v>
      </c>
      <c r="C891" s="5" t="str">
        <f t="shared" si="225"/>
        <v>1</v>
      </c>
      <c r="D891" s="5" t="str">
        <f t="shared" si="226"/>
        <v>5</v>
      </c>
      <c r="E891" s="5" t="str">
        <f t="shared" si="227"/>
        <v>54</v>
      </c>
      <c r="F891" s="5" t="str">
        <f t="shared" si="228"/>
        <v>3</v>
      </c>
      <c r="G891" s="5" t="str">
        <f t="shared" si="229"/>
        <v>5</v>
      </c>
      <c r="H891" s="5" t="str">
        <f t="shared" si="230"/>
        <v>00</v>
      </c>
      <c r="I891" s="11">
        <v>1215543500</v>
      </c>
      <c r="J891" s="14" t="s">
        <v>958</v>
      </c>
      <c r="K891" s="6" t="s">
        <v>21</v>
      </c>
      <c r="L891" s="15" t="s">
        <v>22</v>
      </c>
      <c r="N891" t="str">
        <f t="shared" si="216"/>
        <v>1215543500</v>
      </c>
      <c r="O891" t="str">
        <f t="shared" si="217"/>
        <v>'1215543500'</v>
      </c>
      <c r="P891" t="str">
        <f t="shared" si="218"/>
        <v>'Contribuição Patronal - Pensionistas Militares - Parcelamentos - Multas'</v>
      </c>
      <c r="Q891" t="str">
        <f t="shared" si="219"/>
        <v>'Vide descrição do código de receita principal.'</v>
      </c>
      <c r="R891" t="str">
        <f t="shared" si="220"/>
        <v>'S'</v>
      </c>
      <c r="S891">
        <f t="shared" si="221"/>
        <v>8</v>
      </c>
      <c r="T891" t="str">
        <f t="shared" si="222"/>
        <v>Insert into CONTA_RECEITA_DESPESA  (VERSION,ATIVO,DATE_CREATED,LAST_UPDATED,TIPO,CODIGO,DESCRICAO,DESCRICAO_DETALHADA,ANALITICO,TAMANHO) values (0,'S',sysdate,sysdate,'R','1215543500','Contribuição Patronal - Pensionistas Militares - Parcelamentos - Multas','Vide descrição do código de receita principal.','S',8);</v>
      </c>
    </row>
    <row r="892" spans="1:20" ht="16" x14ac:dyDescent="0.2">
      <c r="A892" s="4" t="str">
        <f t="shared" si="223"/>
        <v>1</v>
      </c>
      <c r="B892" s="5" t="str">
        <f t="shared" si="224"/>
        <v>2</v>
      </c>
      <c r="C892" s="5" t="str">
        <f t="shared" si="225"/>
        <v>1</v>
      </c>
      <c r="D892" s="5" t="str">
        <f t="shared" si="226"/>
        <v>5</v>
      </c>
      <c r="E892" s="5" t="str">
        <f t="shared" si="227"/>
        <v>54</v>
      </c>
      <c r="F892" s="5" t="str">
        <f t="shared" si="228"/>
        <v>3</v>
      </c>
      <c r="G892" s="5" t="str">
        <f t="shared" si="229"/>
        <v>6</v>
      </c>
      <c r="H892" s="5" t="str">
        <f t="shared" si="230"/>
        <v>00</v>
      </c>
      <c r="I892" s="11">
        <v>1215543600</v>
      </c>
      <c r="J892" s="14" t="s">
        <v>959</v>
      </c>
      <c r="K892" s="6" t="s">
        <v>21</v>
      </c>
      <c r="L892" s="15" t="s">
        <v>22</v>
      </c>
      <c r="N892" t="str">
        <f t="shared" si="216"/>
        <v>1215543600</v>
      </c>
      <c r="O892" t="str">
        <f t="shared" si="217"/>
        <v>'1215543600'</v>
      </c>
      <c r="P892" t="str">
        <f t="shared" si="218"/>
        <v>'Contribuição Patronal - Pensionistas Militares - Parcelamentos - Juros de Mora'</v>
      </c>
      <c r="Q892" t="str">
        <f t="shared" si="219"/>
        <v>'Vide descrição do código de receita principal.'</v>
      </c>
      <c r="R892" t="str">
        <f t="shared" si="220"/>
        <v>'S'</v>
      </c>
      <c r="S892">
        <f t="shared" si="221"/>
        <v>8</v>
      </c>
      <c r="T892" t="str">
        <f t="shared" si="222"/>
        <v>Insert into CONTA_RECEITA_DESPESA  (VERSION,ATIVO,DATE_CREATED,LAST_UPDATED,TIPO,CODIGO,DESCRICAO,DESCRICAO_DETALHADA,ANALITICO,TAMANHO) values (0,'S',sysdate,sysdate,'R','1215543600','Contribuição Patronal - Pensionistas Militares - Parcelamentos - Juros de Mora','Vide descrição do código de receita principal.','S',8);</v>
      </c>
    </row>
    <row r="893" spans="1:20" ht="32" x14ac:dyDescent="0.2">
      <c r="A893" s="4" t="str">
        <f t="shared" si="223"/>
        <v>1</v>
      </c>
      <c r="B893" s="5" t="str">
        <f t="shared" si="224"/>
        <v>2</v>
      </c>
      <c r="C893" s="5" t="str">
        <f t="shared" si="225"/>
        <v>1</v>
      </c>
      <c r="D893" s="5" t="str">
        <f t="shared" si="226"/>
        <v>5</v>
      </c>
      <c r="E893" s="5" t="str">
        <f t="shared" si="227"/>
        <v>54</v>
      </c>
      <c r="F893" s="5" t="str">
        <f t="shared" si="228"/>
        <v>3</v>
      </c>
      <c r="G893" s="5" t="str">
        <f t="shared" si="229"/>
        <v>7</v>
      </c>
      <c r="H893" s="5" t="str">
        <f t="shared" si="230"/>
        <v>00</v>
      </c>
      <c r="I893" s="11">
        <v>1215543700</v>
      </c>
      <c r="J893" s="14" t="s">
        <v>960</v>
      </c>
      <c r="K893" s="6" t="s">
        <v>21</v>
      </c>
      <c r="L893" s="15" t="s">
        <v>22</v>
      </c>
      <c r="N893" t="str">
        <f t="shared" si="216"/>
        <v>1215543700</v>
      </c>
      <c r="O893" t="str">
        <f t="shared" si="217"/>
        <v>'1215543700'</v>
      </c>
      <c r="P893" t="str">
        <f t="shared" si="218"/>
        <v>'Contribuição Patronal - Pensionistas Militares - Parcelamentos - Dívida Ativa - Multas da Dívida Ativa'</v>
      </c>
      <c r="Q893" t="str">
        <f t="shared" si="219"/>
        <v>'Vide descrição do código de receita principal.'</v>
      </c>
      <c r="R893" t="str">
        <f t="shared" si="220"/>
        <v>'S'</v>
      </c>
      <c r="S893">
        <f t="shared" si="221"/>
        <v>8</v>
      </c>
      <c r="T893" t="str">
        <f t="shared" si="222"/>
        <v>Insert into CONTA_RECEITA_DESPESA  (VERSION,ATIVO,DATE_CREATED,LAST_UPDATED,TIPO,CODIGO,DESCRICAO,DESCRICAO_DETALHADA,ANALITICO,TAMANHO) values (0,'S',sysdate,sysdate,'R','1215543700','Contribuição Patronal - Pensionistas Militares - Parcelamentos - Dívida Ativa - Multas da Dívida Ativa','Vide descrição do código de receita principal.','S',8);</v>
      </c>
    </row>
    <row r="894" spans="1:20" ht="32" x14ac:dyDescent="0.2">
      <c r="A894" s="4" t="str">
        <f t="shared" si="223"/>
        <v>1</v>
      </c>
      <c r="B894" s="5" t="str">
        <f t="shared" si="224"/>
        <v>2</v>
      </c>
      <c r="C894" s="5" t="str">
        <f t="shared" si="225"/>
        <v>1</v>
      </c>
      <c r="D894" s="5" t="str">
        <f t="shared" si="226"/>
        <v>5</v>
      </c>
      <c r="E894" s="5" t="str">
        <f t="shared" si="227"/>
        <v>54</v>
      </c>
      <c r="F894" s="5" t="str">
        <f t="shared" si="228"/>
        <v>3</v>
      </c>
      <c r="G894" s="5" t="str">
        <f t="shared" si="229"/>
        <v>8</v>
      </c>
      <c r="H894" s="5" t="str">
        <f t="shared" si="230"/>
        <v>00</v>
      </c>
      <c r="I894" s="11">
        <v>1215543800</v>
      </c>
      <c r="J894" s="14" t="s">
        <v>961</v>
      </c>
      <c r="K894" s="6" t="s">
        <v>21</v>
      </c>
      <c r="L894" s="15" t="s">
        <v>22</v>
      </c>
      <c r="N894" t="str">
        <f t="shared" si="216"/>
        <v>1215543800</v>
      </c>
      <c r="O894" t="str">
        <f t="shared" si="217"/>
        <v>'1215543800'</v>
      </c>
      <c r="P894" t="str">
        <f t="shared" si="218"/>
        <v>'Contribuição Patronal - Pensionistas Militares - Parcelamentos - Juros de Mora da Dívida Ativa'</v>
      </c>
      <c r="Q894" t="str">
        <f t="shared" si="219"/>
        <v>'Vide descrição do código de receita principal.'</v>
      </c>
      <c r="R894" t="str">
        <f t="shared" si="220"/>
        <v>'S'</v>
      </c>
      <c r="S894">
        <f t="shared" si="221"/>
        <v>8</v>
      </c>
      <c r="T894" t="str">
        <f t="shared" si="222"/>
        <v>Insert into CONTA_RECEITA_DESPESA  (VERSION,ATIVO,DATE_CREATED,LAST_UPDATED,TIPO,CODIGO,DESCRICAO,DESCRICAO_DETALHADA,ANALITICO,TAMANHO) values (0,'S',sysdate,sysdate,'R','1215543800','Contribuição Patronal - Pensionistas Militares - Parcelamentos - Juros de Mora da Dívida Ativa','Vide descrição do código de receita principal.','S',8);</v>
      </c>
    </row>
    <row r="895" spans="1:20" ht="48" x14ac:dyDescent="0.2">
      <c r="A895" s="4" t="str">
        <f t="shared" si="223"/>
        <v>1</v>
      </c>
      <c r="B895" s="5" t="str">
        <f t="shared" si="224"/>
        <v>2</v>
      </c>
      <c r="C895" s="5" t="str">
        <f t="shared" si="225"/>
        <v>1</v>
      </c>
      <c r="D895" s="5" t="str">
        <f t="shared" si="226"/>
        <v>5</v>
      </c>
      <c r="E895" s="5" t="str">
        <f t="shared" si="227"/>
        <v>55</v>
      </c>
      <c r="F895" s="5" t="str">
        <f t="shared" si="228"/>
        <v>0</v>
      </c>
      <c r="G895" s="5" t="str">
        <f t="shared" si="229"/>
        <v>0</v>
      </c>
      <c r="H895" s="5" t="str">
        <f t="shared" si="230"/>
        <v>00</v>
      </c>
      <c r="I895" s="11">
        <v>1215550000</v>
      </c>
      <c r="J895" s="6" t="s">
        <v>962</v>
      </c>
      <c r="K895" s="6" t="s">
        <v>963</v>
      </c>
      <c r="L895" s="13" t="s">
        <v>11</v>
      </c>
      <c r="N895" t="str">
        <f t="shared" si="216"/>
        <v>1215550000</v>
      </c>
      <c r="O895" t="str">
        <f t="shared" si="217"/>
        <v>'1215550000'</v>
      </c>
      <c r="P895" t="str">
        <f t="shared" si="218"/>
        <v>'Contribuição do Militar para o Sistema de Proteção Social dos Militares - Parcelamentos'</v>
      </c>
      <c r="Q895" t="str">
        <f t="shared" si="219"/>
        <v>'Agrega o valor total da arrecadação das receitas de parcelamentos das contribuições dos militares para o Sistema de Proteção Social dos Militares previsto no Decreto-Lei nº 667, de 2 de julho de 1969.'</v>
      </c>
      <c r="R895" t="str">
        <f t="shared" si="220"/>
        <v>'N'</v>
      </c>
      <c r="S895">
        <f t="shared" si="221"/>
        <v>6</v>
      </c>
      <c r="T895" t="str">
        <f t="shared" si="222"/>
        <v>Insert into CONTA_RECEITA_DESPESA  (VERSION,ATIVO,DATE_CREATED,LAST_UPDATED,TIPO,CODIGO,DESCRICAO,DESCRICAO_DETALHADA,ANALITICO,TAMANHO) values (0,'S',sysdate,sysdate,'R','1215550000','Contribuição do Militar para o Sistema de Proteção Social dos Militares - Parcelamentos','Agrega o valor total da arrecadação das receitas de parcelamentos das contribuições dos militares para o Sistema de Proteção Social dos Militares previsto no Decreto-Lei nº 667, de 2 de julho de 1969.','N',6);</v>
      </c>
    </row>
    <row r="896" spans="1:20" ht="32" x14ac:dyDescent="0.2">
      <c r="A896" s="4" t="str">
        <f t="shared" si="223"/>
        <v>1</v>
      </c>
      <c r="B896" s="5" t="str">
        <f t="shared" si="224"/>
        <v>2</v>
      </c>
      <c r="C896" s="5" t="str">
        <f t="shared" si="225"/>
        <v>1</v>
      </c>
      <c r="D896" s="5" t="str">
        <f t="shared" si="226"/>
        <v>5</v>
      </c>
      <c r="E896" s="5" t="str">
        <f t="shared" si="227"/>
        <v>55</v>
      </c>
      <c r="F896" s="5" t="str">
        <f t="shared" si="228"/>
        <v>1</v>
      </c>
      <c r="G896" s="5" t="str">
        <f t="shared" si="229"/>
        <v>0</v>
      </c>
      <c r="H896" s="5" t="str">
        <f t="shared" si="230"/>
        <v>00</v>
      </c>
      <c r="I896" s="11">
        <v>1215551000</v>
      </c>
      <c r="J896" s="6" t="s">
        <v>964</v>
      </c>
      <c r="K896" s="6" t="s">
        <v>965</v>
      </c>
      <c r="L896" s="13" t="s">
        <v>11</v>
      </c>
      <c r="N896" t="str">
        <f t="shared" si="216"/>
        <v>1215551000</v>
      </c>
      <c r="O896" t="str">
        <f t="shared" si="217"/>
        <v>'1215551000'</v>
      </c>
      <c r="P896" t="str">
        <f t="shared" si="218"/>
        <v>'Contribuição do Militar Ativo - Parcelamentos'</v>
      </c>
      <c r="Q896" t="str">
        <f t="shared" si="219"/>
        <v>'Registra  o valor da arrecadação por meio de parcelamento da receita de contribuições dos militares ativos para o custeio do Sistema de Proteção Social dos Militares.'</v>
      </c>
      <c r="R896" t="str">
        <f t="shared" si="220"/>
        <v>'N'</v>
      </c>
      <c r="S896">
        <f t="shared" si="221"/>
        <v>7</v>
      </c>
      <c r="T896" t="str">
        <f t="shared" si="222"/>
        <v>Insert into CONTA_RECEITA_DESPESA  (VERSION,ATIVO,DATE_CREATED,LAST_UPDATED,TIPO,CODIGO,DESCRICAO,DESCRICAO_DETALHADA,ANALITICO,TAMANHO) values (0,'S',sysdate,sysdate,'R','1215551000','Contribuição do Militar Ativo - Parcelamentos','Registra  o valor da arrecadação por meio de parcelamento da receita de contribuições dos militares ativos para o custeio do Sistema de Proteção Social dos Militares.','N',7);</v>
      </c>
    </row>
    <row r="897" spans="1:20" ht="16" x14ac:dyDescent="0.2">
      <c r="A897" s="4" t="str">
        <f t="shared" si="223"/>
        <v>1</v>
      </c>
      <c r="B897" s="5" t="str">
        <f t="shared" si="224"/>
        <v>2</v>
      </c>
      <c r="C897" s="5" t="str">
        <f t="shared" si="225"/>
        <v>1</v>
      </c>
      <c r="D897" s="5" t="str">
        <f t="shared" si="226"/>
        <v>5</v>
      </c>
      <c r="E897" s="5" t="str">
        <f t="shared" si="227"/>
        <v>55</v>
      </c>
      <c r="F897" s="5" t="str">
        <f t="shared" si="228"/>
        <v>1</v>
      </c>
      <c r="G897" s="5" t="str">
        <f t="shared" si="229"/>
        <v>1</v>
      </c>
      <c r="H897" s="5" t="str">
        <f t="shared" si="230"/>
        <v>00</v>
      </c>
      <c r="I897" s="11">
        <v>1215551100</v>
      </c>
      <c r="J897" s="14" t="s">
        <v>966</v>
      </c>
      <c r="K897" s="6" t="s">
        <v>21</v>
      </c>
      <c r="L897" s="15" t="s">
        <v>22</v>
      </c>
      <c r="N897" t="str">
        <f t="shared" si="216"/>
        <v>1215551100</v>
      </c>
      <c r="O897" t="str">
        <f t="shared" si="217"/>
        <v>'1215551100'</v>
      </c>
      <c r="P897" t="str">
        <f t="shared" si="218"/>
        <v>'Contribuição do Militar Ativo - Parcelamentos - Principal'</v>
      </c>
      <c r="Q897" t="str">
        <f t="shared" si="219"/>
        <v>'Vide descrição do código de receita principal.'</v>
      </c>
      <c r="R897" t="str">
        <f t="shared" si="220"/>
        <v>'S'</v>
      </c>
      <c r="S897">
        <f t="shared" si="221"/>
        <v>8</v>
      </c>
      <c r="T897" t="str">
        <f t="shared" si="222"/>
        <v>Insert into CONTA_RECEITA_DESPESA  (VERSION,ATIVO,DATE_CREATED,LAST_UPDATED,TIPO,CODIGO,DESCRICAO,DESCRICAO_DETALHADA,ANALITICO,TAMANHO) values (0,'S',sysdate,sysdate,'R','1215551100','Contribuição do Militar Ativo - Parcelamentos - Principal','Vide descrição do código de receita principal.','S',8);</v>
      </c>
    </row>
    <row r="898" spans="1:20" ht="16" x14ac:dyDescent="0.2">
      <c r="A898" s="4" t="str">
        <f t="shared" si="223"/>
        <v>1</v>
      </c>
      <c r="B898" s="5" t="str">
        <f t="shared" si="224"/>
        <v>2</v>
      </c>
      <c r="C898" s="5" t="str">
        <f t="shared" si="225"/>
        <v>1</v>
      </c>
      <c r="D898" s="5" t="str">
        <f t="shared" si="226"/>
        <v>5</v>
      </c>
      <c r="E898" s="5" t="str">
        <f t="shared" si="227"/>
        <v>55</v>
      </c>
      <c r="F898" s="5" t="str">
        <f t="shared" si="228"/>
        <v>1</v>
      </c>
      <c r="G898" s="5" t="str">
        <f t="shared" si="229"/>
        <v>2</v>
      </c>
      <c r="H898" s="5" t="str">
        <f t="shared" si="230"/>
        <v>00</v>
      </c>
      <c r="I898" s="11">
        <v>1215551200</v>
      </c>
      <c r="J898" s="14" t="s">
        <v>967</v>
      </c>
      <c r="K898" s="6" t="s">
        <v>21</v>
      </c>
      <c r="L898" s="15" t="s">
        <v>22</v>
      </c>
      <c r="N898" t="str">
        <f t="shared" si="216"/>
        <v>1215551200</v>
      </c>
      <c r="O898" t="str">
        <f t="shared" si="217"/>
        <v>'1215551200'</v>
      </c>
      <c r="P898" t="str">
        <f t="shared" si="218"/>
        <v>'Contribuição do Militar Ativo - Parcelamentos - Multas e Juros de Mora'</v>
      </c>
      <c r="Q898" t="str">
        <f t="shared" si="219"/>
        <v>'Vide descrição do código de receita principal.'</v>
      </c>
      <c r="R898" t="str">
        <f t="shared" si="220"/>
        <v>'S'</v>
      </c>
      <c r="S898">
        <f t="shared" si="221"/>
        <v>8</v>
      </c>
      <c r="T898" t="str">
        <f t="shared" si="222"/>
        <v>Insert into CONTA_RECEITA_DESPESA  (VERSION,ATIVO,DATE_CREATED,LAST_UPDATED,TIPO,CODIGO,DESCRICAO,DESCRICAO_DETALHADA,ANALITICO,TAMANHO) values (0,'S',sysdate,sysdate,'R','1215551200','Contribuição do Militar Ativo - Parcelamentos - Multas e Juros de Mora','Vide descrição do código de receita principal.','S',8);</v>
      </c>
    </row>
    <row r="899" spans="1:20" ht="16" x14ac:dyDescent="0.2">
      <c r="A899" s="4" t="str">
        <f t="shared" si="223"/>
        <v>1</v>
      </c>
      <c r="B899" s="5" t="str">
        <f t="shared" si="224"/>
        <v>2</v>
      </c>
      <c r="C899" s="5" t="str">
        <f t="shared" si="225"/>
        <v>1</v>
      </c>
      <c r="D899" s="5" t="str">
        <f t="shared" si="226"/>
        <v>5</v>
      </c>
      <c r="E899" s="5" t="str">
        <f t="shared" si="227"/>
        <v>55</v>
      </c>
      <c r="F899" s="5" t="str">
        <f t="shared" si="228"/>
        <v>1</v>
      </c>
      <c r="G899" s="5" t="str">
        <f t="shared" si="229"/>
        <v>3</v>
      </c>
      <c r="H899" s="5" t="str">
        <f t="shared" si="230"/>
        <v>00</v>
      </c>
      <c r="I899" s="11">
        <v>1215551300</v>
      </c>
      <c r="J899" s="14" t="s">
        <v>968</v>
      </c>
      <c r="K899" s="6" t="s">
        <v>21</v>
      </c>
      <c r="L899" s="15" t="s">
        <v>22</v>
      </c>
      <c r="N899" t="str">
        <f t="shared" si="216"/>
        <v>1215551300</v>
      </c>
      <c r="O899" t="str">
        <f t="shared" si="217"/>
        <v>'1215551300'</v>
      </c>
      <c r="P899" t="str">
        <f t="shared" si="218"/>
        <v>'Contribuição do Militar Ativo - Parcelamentos - Dívida Ativa'</v>
      </c>
      <c r="Q899" t="str">
        <f t="shared" si="219"/>
        <v>'Vide descrição do código de receita principal.'</v>
      </c>
      <c r="R899" t="str">
        <f t="shared" si="220"/>
        <v>'S'</v>
      </c>
      <c r="S899">
        <f t="shared" si="221"/>
        <v>8</v>
      </c>
      <c r="T899" t="str">
        <f t="shared" si="222"/>
        <v>Insert into CONTA_RECEITA_DESPESA  (VERSION,ATIVO,DATE_CREATED,LAST_UPDATED,TIPO,CODIGO,DESCRICAO,DESCRICAO_DETALHADA,ANALITICO,TAMANHO) values (0,'S',sysdate,sysdate,'R','1215551300','Contribuição do Militar Ativo - Parcelamentos - Dívida Ativa','Vide descrição do código de receita principal.','S',8);</v>
      </c>
    </row>
    <row r="900" spans="1:20" ht="32" x14ac:dyDescent="0.2">
      <c r="A900" s="4" t="str">
        <f t="shared" si="223"/>
        <v>1</v>
      </c>
      <c r="B900" s="5" t="str">
        <f t="shared" si="224"/>
        <v>2</v>
      </c>
      <c r="C900" s="5" t="str">
        <f t="shared" si="225"/>
        <v>1</v>
      </c>
      <c r="D900" s="5" t="str">
        <f t="shared" si="226"/>
        <v>5</v>
      </c>
      <c r="E900" s="5" t="str">
        <f t="shared" si="227"/>
        <v>55</v>
      </c>
      <c r="F900" s="5" t="str">
        <f t="shared" si="228"/>
        <v>1</v>
      </c>
      <c r="G900" s="5" t="str">
        <f t="shared" si="229"/>
        <v>4</v>
      </c>
      <c r="H900" s="5" t="str">
        <f t="shared" si="230"/>
        <v>00</v>
      </c>
      <c r="I900" s="11">
        <v>1215551400</v>
      </c>
      <c r="J900" s="14" t="s">
        <v>969</v>
      </c>
      <c r="K900" s="6" t="s">
        <v>21</v>
      </c>
      <c r="L900" s="15" t="s">
        <v>22</v>
      </c>
      <c r="N900" t="str">
        <f t="shared" si="216"/>
        <v>1215551400</v>
      </c>
      <c r="O900" t="str">
        <f t="shared" si="217"/>
        <v>'1215551400'</v>
      </c>
      <c r="P900" t="str">
        <f t="shared" si="218"/>
        <v>'Contribuição do Militar Ativo - Parcelamentos - Dívida Ativa - Multas e Juros de Mora da Dívida Ativa'</v>
      </c>
      <c r="Q900" t="str">
        <f t="shared" si="219"/>
        <v>'Vide descrição do código de receita principal.'</v>
      </c>
      <c r="R900" t="str">
        <f t="shared" si="220"/>
        <v>'S'</v>
      </c>
      <c r="S900">
        <f t="shared" si="221"/>
        <v>8</v>
      </c>
      <c r="T900" t="str">
        <f t="shared" si="222"/>
        <v>Insert into CONTA_RECEITA_DESPESA  (VERSION,ATIVO,DATE_CREATED,LAST_UPDATED,TIPO,CODIGO,DESCRICAO,DESCRICAO_DETALHADA,ANALITICO,TAMANHO) values (0,'S',sysdate,sysdate,'R','1215551400','Contribuição do Militar Ativo - Parcelamentos - Dívida Ativa - Multas e Juros de Mora da Dívida Ativa','Vide descrição do código de receita principal.','S',8);</v>
      </c>
    </row>
    <row r="901" spans="1:20" ht="16" x14ac:dyDescent="0.2">
      <c r="A901" s="4" t="str">
        <f t="shared" si="223"/>
        <v>1</v>
      </c>
      <c r="B901" s="5" t="str">
        <f t="shared" si="224"/>
        <v>2</v>
      </c>
      <c r="C901" s="5" t="str">
        <f t="shared" si="225"/>
        <v>1</v>
      </c>
      <c r="D901" s="5" t="str">
        <f t="shared" si="226"/>
        <v>5</v>
      </c>
      <c r="E901" s="5" t="str">
        <f t="shared" si="227"/>
        <v>55</v>
      </c>
      <c r="F901" s="5" t="str">
        <f t="shared" si="228"/>
        <v>1</v>
      </c>
      <c r="G901" s="5" t="str">
        <f t="shared" si="229"/>
        <v>5</v>
      </c>
      <c r="H901" s="5" t="str">
        <f t="shared" si="230"/>
        <v>00</v>
      </c>
      <c r="I901" s="11">
        <v>1215551500</v>
      </c>
      <c r="J901" s="14" t="s">
        <v>970</v>
      </c>
      <c r="K901" s="6" t="s">
        <v>21</v>
      </c>
      <c r="L901" s="15" t="s">
        <v>22</v>
      </c>
      <c r="N901" t="str">
        <f t="shared" si="216"/>
        <v>1215551500</v>
      </c>
      <c r="O901" t="str">
        <f t="shared" si="217"/>
        <v>'1215551500'</v>
      </c>
      <c r="P901" t="str">
        <f t="shared" si="218"/>
        <v>'Contribuição do Militar Ativo - Parcelamentos - Multas'</v>
      </c>
      <c r="Q901" t="str">
        <f t="shared" si="219"/>
        <v>'Vide descrição do código de receita principal.'</v>
      </c>
      <c r="R901" t="str">
        <f t="shared" si="220"/>
        <v>'S'</v>
      </c>
      <c r="S901">
        <f t="shared" si="221"/>
        <v>8</v>
      </c>
      <c r="T901" t="str">
        <f t="shared" si="222"/>
        <v>Insert into CONTA_RECEITA_DESPESA  (VERSION,ATIVO,DATE_CREATED,LAST_UPDATED,TIPO,CODIGO,DESCRICAO,DESCRICAO_DETALHADA,ANALITICO,TAMANHO) values (0,'S',sysdate,sysdate,'R','1215551500','Contribuição do Militar Ativo - Parcelamentos - Multas','Vide descrição do código de receita principal.','S',8);</v>
      </c>
    </row>
    <row r="902" spans="1:20" ht="16" x14ac:dyDescent="0.2">
      <c r="A902" s="4" t="str">
        <f t="shared" si="223"/>
        <v>1</v>
      </c>
      <c r="B902" s="5" t="str">
        <f t="shared" si="224"/>
        <v>2</v>
      </c>
      <c r="C902" s="5" t="str">
        <f t="shared" si="225"/>
        <v>1</v>
      </c>
      <c r="D902" s="5" t="str">
        <f t="shared" si="226"/>
        <v>5</v>
      </c>
      <c r="E902" s="5" t="str">
        <f t="shared" si="227"/>
        <v>55</v>
      </c>
      <c r="F902" s="5" t="str">
        <f t="shared" si="228"/>
        <v>1</v>
      </c>
      <c r="G902" s="5" t="str">
        <f t="shared" si="229"/>
        <v>6</v>
      </c>
      <c r="H902" s="5" t="str">
        <f t="shared" si="230"/>
        <v>00</v>
      </c>
      <c r="I902" s="11">
        <v>1215551600</v>
      </c>
      <c r="J902" s="14" t="s">
        <v>971</v>
      </c>
      <c r="K902" s="6" t="s">
        <v>21</v>
      </c>
      <c r="L902" s="15" t="s">
        <v>22</v>
      </c>
      <c r="N902" t="str">
        <f t="shared" ref="N902:N965" si="231">SUBSTITUTE(I902,".","")</f>
        <v>1215551600</v>
      </c>
      <c r="O902" t="str">
        <f t="shared" ref="O902:O965" si="232">_xlfn.CONCAT("'",N902,"'")</f>
        <v>'1215551600'</v>
      </c>
      <c r="P902" t="str">
        <f t="shared" ref="P902:P965" si="233">_xlfn.CONCAT("'",CLEAN(J902),"'")</f>
        <v>'Contribuição do Militar Ativo - Parcelamentos - Juros de Mora'</v>
      </c>
      <c r="Q902" t="str">
        <f t="shared" ref="Q902:Q965" si="234">_xlfn.CONCAT("'",CLEAN(K902),"'")</f>
        <v>'Vide descrição do código de receita principal.'</v>
      </c>
      <c r="R902" t="str">
        <f t="shared" ref="R902:R965" si="235">IF(TRIM(L902)="NÃO","'N'",IF(TRIM(L902)="SIM","'S'","*ERR0*"))</f>
        <v>'S'</v>
      </c>
      <c r="S902">
        <f t="shared" ref="S902:S965" si="236">IF(RIGHT(N902,2)&lt;&gt;"00",10,IF(MID(N902,8,1)&lt;&gt;"0",8,IF(MID(N902,7,1)&lt;&gt;"0",7,IF(MID(N902,5,2)&lt;&gt;"00",6,IF(MID(N902,4,1)&lt;&gt;"0",4,IF(MID(N902,3,1)&lt;&gt;"0",3,IF(MID(N902,2,1)&lt;&gt;"0",2,IF(LEFT(N902,1)&lt;&gt;"0",1,"*ERR0*"))))))))</f>
        <v>8</v>
      </c>
      <c r="T902" t="str">
        <f t="shared" ref="T902:T965" si="237">_xlfn.CONCAT("Insert into CONTA_RECEITA_DESPESA  (VERSION,ATIVO,DATE_CREATED,LAST_UPDATED,TIPO,CODIGO,DESCRICAO,DESCRICAO_DETALHADA,ANALITICO,TAMANHO) values (0,'S',sysdate,sysdate,'R',",O902,",",P902,",",Q902,",",R902,",",S902,");")</f>
        <v>Insert into CONTA_RECEITA_DESPESA  (VERSION,ATIVO,DATE_CREATED,LAST_UPDATED,TIPO,CODIGO,DESCRICAO,DESCRICAO_DETALHADA,ANALITICO,TAMANHO) values (0,'S',sysdate,sysdate,'R','1215551600','Contribuição do Militar Ativo - Parcelamentos - Juros de Mora','Vide descrição do código de receita principal.','S',8);</v>
      </c>
    </row>
    <row r="903" spans="1:20" ht="16" x14ac:dyDescent="0.2">
      <c r="A903" s="4" t="str">
        <f t="shared" si="223"/>
        <v>1</v>
      </c>
      <c r="B903" s="5" t="str">
        <f t="shared" si="224"/>
        <v>2</v>
      </c>
      <c r="C903" s="5" t="str">
        <f t="shared" si="225"/>
        <v>1</v>
      </c>
      <c r="D903" s="5" t="str">
        <f t="shared" si="226"/>
        <v>5</v>
      </c>
      <c r="E903" s="5" t="str">
        <f t="shared" si="227"/>
        <v>55</v>
      </c>
      <c r="F903" s="5" t="str">
        <f t="shared" si="228"/>
        <v>1</v>
      </c>
      <c r="G903" s="5" t="str">
        <f t="shared" si="229"/>
        <v>7</v>
      </c>
      <c r="H903" s="5" t="str">
        <f t="shared" si="230"/>
        <v>00</v>
      </c>
      <c r="I903" s="11">
        <v>1215551700</v>
      </c>
      <c r="J903" s="14" t="s">
        <v>972</v>
      </c>
      <c r="K903" s="6" t="s">
        <v>21</v>
      </c>
      <c r="L903" s="15" t="s">
        <v>22</v>
      </c>
      <c r="N903" t="str">
        <f t="shared" si="231"/>
        <v>1215551700</v>
      </c>
      <c r="O903" t="str">
        <f t="shared" si="232"/>
        <v>'1215551700'</v>
      </c>
      <c r="P903" t="str">
        <f t="shared" si="233"/>
        <v>'Contribuição do Militar Ativo - Parcelamentos - Dívida Ativa - Multas da Dívida Ativa'</v>
      </c>
      <c r="Q903" t="str">
        <f t="shared" si="234"/>
        <v>'Vide descrição do código de receita principal.'</v>
      </c>
      <c r="R903" t="str">
        <f t="shared" si="235"/>
        <v>'S'</v>
      </c>
      <c r="S903">
        <f t="shared" si="236"/>
        <v>8</v>
      </c>
      <c r="T903" t="str">
        <f t="shared" si="237"/>
        <v>Insert into CONTA_RECEITA_DESPESA  (VERSION,ATIVO,DATE_CREATED,LAST_UPDATED,TIPO,CODIGO,DESCRICAO,DESCRICAO_DETALHADA,ANALITICO,TAMANHO) values (0,'S',sysdate,sysdate,'R','1215551700','Contribuição do Militar Ativo - Parcelamentos - Dívida Ativa - Multas da Dívida Ativa','Vide descrição do código de receita principal.','S',8);</v>
      </c>
    </row>
    <row r="904" spans="1:20" ht="16" x14ac:dyDescent="0.2">
      <c r="A904" s="4" t="str">
        <f t="shared" si="223"/>
        <v>1</v>
      </c>
      <c r="B904" s="5" t="str">
        <f t="shared" si="224"/>
        <v>2</v>
      </c>
      <c r="C904" s="5" t="str">
        <f t="shared" si="225"/>
        <v>1</v>
      </c>
      <c r="D904" s="5" t="str">
        <f t="shared" si="226"/>
        <v>5</v>
      </c>
      <c r="E904" s="5" t="str">
        <f t="shared" si="227"/>
        <v>55</v>
      </c>
      <c r="F904" s="5" t="str">
        <f t="shared" si="228"/>
        <v>1</v>
      </c>
      <c r="G904" s="5" t="str">
        <f t="shared" si="229"/>
        <v>8</v>
      </c>
      <c r="H904" s="5" t="str">
        <f t="shared" si="230"/>
        <v>00</v>
      </c>
      <c r="I904" s="11">
        <v>1215551800</v>
      </c>
      <c r="J904" s="14" t="s">
        <v>973</v>
      </c>
      <c r="K904" s="6" t="s">
        <v>21</v>
      </c>
      <c r="L904" s="15" t="s">
        <v>22</v>
      </c>
      <c r="N904" t="str">
        <f t="shared" si="231"/>
        <v>1215551800</v>
      </c>
      <c r="O904" t="str">
        <f t="shared" si="232"/>
        <v>'1215551800'</v>
      </c>
      <c r="P904" t="str">
        <f t="shared" si="233"/>
        <v>'Contribuição do Militar Ativo - Parcelamentos - Juros de Mora da Dívida Ativa'</v>
      </c>
      <c r="Q904" t="str">
        <f t="shared" si="234"/>
        <v>'Vide descrição do código de receita principal.'</v>
      </c>
      <c r="R904" t="str">
        <f t="shared" si="235"/>
        <v>'S'</v>
      </c>
      <c r="S904">
        <f t="shared" si="236"/>
        <v>8</v>
      </c>
      <c r="T904" t="str">
        <f t="shared" si="237"/>
        <v>Insert into CONTA_RECEITA_DESPESA  (VERSION,ATIVO,DATE_CREATED,LAST_UPDATED,TIPO,CODIGO,DESCRICAO,DESCRICAO_DETALHADA,ANALITICO,TAMANHO) values (0,'S',sysdate,sysdate,'R','1215551800','Contribuição do Militar Ativo - Parcelamentos - Juros de Mora da Dívida Ativa','Vide descrição do código de receita principal.','S',8);</v>
      </c>
    </row>
    <row r="905" spans="1:20" ht="32" x14ac:dyDescent="0.2">
      <c r="A905" s="4" t="str">
        <f t="shared" si="223"/>
        <v>1</v>
      </c>
      <c r="B905" s="5" t="str">
        <f t="shared" si="224"/>
        <v>2</v>
      </c>
      <c r="C905" s="5" t="str">
        <f t="shared" si="225"/>
        <v>1</v>
      </c>
      <c r="D905" s="5" t="str">
        <f t="shared" si="226"/>
        <v>5</v>
      </c>
      <c r="E905" s="5" t="str">
        <f t="shared" si="227"/>
        <v>55</v>
      </c>
      <c r="F905" s="5" t="str">
        <f t="shared" si="228"/>
        <v>2</v>
      </c>
      <c r="G905" s="5" t="str">
        <f t="shared" si="229"/>
        <v>0</v>
      </c>
      <c r="H905" s="5" t="str">
        <f t="shared" si="230"/>
        <v>00</v>
      </c>
      <c r="I905" s="11">
        <v>1215552000</v>
      </c>
      <c r="J905" s="6" t="s">
        <v>974</v>
      </c>
      <c r="K905" s="6" t="s">
        <v>975</v>
      </c>
      <c r="L905" s="13" t="s">
        <v>11</v>
      </c>
      <c r="N905" t="str">
        <f t="shared" si="231"/>
        <v>1215552000</v>
      </c>
      <c r="O905" t="str">
        <f t="shared" si="232"/>
        <v>'1215552000'</v>
      </c>
      <c r="P905" t="str">
        <f t="shared" si="233"/>
        <v>'Contribuição do Militar Inativo - Parcelamentos'</v>
      </c>
      <c r="Q905" t="str">
        <f t="shared" si="234"/>
        <v>'Registra o valor da arrecadação por meio de parcelamento da receita de contribuições dos militares inativos para o custeio do Sistema de Proteção Social dos Militares.'</v>
      </c>
      <c r="R905" t="str">
        <f t="shared" si="235"/>
        <v>'N'</v>
      </c>
      <c r="S905">
        <f t="shared" si="236"/>
        <v>7</v>
      </c>
      <c r="T905" t="str">
        <f t="shared" si="237"/>
        <v>Insert into CONTA_RECEITA_DESPESA  (VERSION,ATIVO,DATE_CREATED,LAST_UPDATED,TIPO,CODIGO,DESCRICAO,DESCRICAO_DETALHADA,ANALITICO,TAMANHO) values (0,'S',sysdate,sysdate,'R','1215552000','Contribuição do Militar Inativo - Parcelamentos','Registra o valor da arrecadação por meio de parcelamento da receita de contribuições dos militares inativos para o custeio do Sistema de Proteção Social dos Militares.','N',7);</v>
      </c>
    </row>
    <row r="906" spans="1:20" ht="16" x14ac:dyDescent="0.2">
      <c r="A906" s="4" t="str">
        <f t="shared" si="223"/>
        <v>1</v>
      </c>
      <c r="B906" s="5" t="str">
        <f t="shared" si="224"/>
        <v>2</v>
      </c>
      <c r="C906" s="5" t="str">
        <f t="shared" si="225"/>
        <v>1</v>
      </c>
      <c r="D906" s="5" t="str">
        <f t="shared" si="226"/>
        <v>5</v>
      </c>
      <c r="E906" s="5" t="str">
        <f t="shared" si="227"/>
        <v>55</v>
      </c>
      <c r="F906" s="5" t="str">
        <f t="shared" si="228"/>
        <v>2</v>
      </c>
      <c r="G906" s="5" t="str">
        <f t="shared" si="229"/>
        <v>1</v>
      </c>
      <c r="H906" s="5" t="str">
        <f t="shared" si="230"/>
        <v>00</v>
      </c>
      <c r="I906" s="11">
        <v>1215552100</v>
      </c>
      <c r="J906" s="14" t="s">
        <v>976</v>
      </c>
      <c r="K906" s="6" t="s">
        <v>21</v>
      </c>
      <c r="L906" s="15" t="s">
        <v>22</v>
      </c>
      <c r="N906" t="str">
        <f t="shared" si="231"/>
        <v>1215552100</v>
      </c>
      <c r="O906" t="str">
        <f t="shared" si="232"/>
        <v>'1215552100'</v>
      </c>
      <c r="P906" t="str">
        <f t="shared" si="233"/>
        <v>'Contribuição do Militar Inativo - Parcelamentos - Principal'</v>
      </c>
      <c r="Q906" t="str">
        <f t="shared" si="234"/>
        <v>'Vide descrição do código de receita principal.'</v>
      </c>
      <c r="R906" t="str">
        <f t="shared" si="235"/>
        <v>'S'</v>
      </c>
      <c r="S906">
        <f t="shared" si="236"/>
        <v>8</v>
      </c>
      <c r="T906" t="str">
        <f t="shared" si="237"/>
        <v>Insert into CONTA_RECEITA_DESPESA  (VERSION,ATIVO,DATE_CREATED,LAST_UPDATED,TIPO,CODIGO,DESCRICAO,DESCRICAO_DETALHADA,ANALITICO,TAMANHO) values (0,'S',sysdate,sysdate,'R','1215552100','Contribuição do Militar Inativo - Parcelamentos - Principal','Vide descrição do código de receita principal.','S',8);</v>
      </c>
    </row>
    <row r="907" spans="1:20" ht="16" x14ac:dyDescent="0.2">
      <c r="A907" s="4" t="str">
        <f t="shared" si="223"/>
        <v>1</v>
      </c>
      <c r="B907" s="5" t="str">
        <f t="shared" si="224"/>
        <v>2</v>
      </c>
      <c r="C907" s="5" t="str">
        <f t="shared" si="225"/>
        <v>1</v>
      </c>
      <c r="D907" s="5" t="str">
        <f t="shared" si="226"/>
        <v>5</v>
      </c>
      <c r="E907" s="5" t="str">
        <f t="shared" si="227"/>
        <v>55</v>
      </c>
      <c r="F907" s="5" t="str">
        <f t="shared" si="228"/>
        <v>2</v>
      </c>
      <c r="G907" s="5" t="str">
        <f t="shared" si="229"/>
        <v>2</v>
      </c>
      <c r="H907" s="5" t="str">
        <f t="shared" si="230"/>
        <v>00</v>
      </c>
      <c r="I907" s="11">
        <v>1215552200</v>
      </c>
      <c r="J907" s="14" t="s">
        <v>977</v>
      </c>
      <c r="K907" s="6" t="s">
        <v>21</v>
      </c>
      <c r="L907" s="15" t="s">
        <v>22</v>
      </c>
      <c r="N907" t="str">
        <f t="shared" si="231"/>
        <v>1215552200</v>
      </c>
      <c r="O907" t="str">
        <f t="shared" si="232"/>
        <v>'1215552200'</v>
      </c>
      <c r="P907" t="str">
        <f t="shared" si="233"/>
        <v>'Contribuição do Militar Inativo - Parcelamentos - Multas e Juros de Mora'</v>
      </c>
      <c r="Q907" t="str">
        <f t="shared" si="234"/>
        <v>'Vide descrição do código de receita principal.'</v>
      </c>
      <c r="R907" t="str">
        <f t="shared" si="235"/>
        <v>'S'</v>
      </c>
      <c r="S907">
        <f t="shared" si="236"/>
        <v>8</v>
      </c>
      <c r="T907" t="str">
        <f t="shared" si="237"/>
        <v>Insert into CONTA_RECEITA_DESPESA  (VERSION,ATIVO,DATE_CREATED,LAST_UPDATED,TIPO,CODIGO,DESCRICAO,DESCRICAO_DETALHADA,ANALITICO,TAMANHO) values (0,'S',sysdate,sysdate,'R','1215552200','Contribuição do Militar Inativo - Parcelamentos - Multas e Juros de Mora','Vide descrição do código de receita principal.','S',8);</v>
      </c>
    </row>
    <row r="908" spans="1:20" ht="16" x14ac:dyDescent="0.2">
      <c r="A908" s="4" t="str">
        <f t="shared" si="223"/>
        <v>1</v>
      </c>
      <c r="B908" s="5" t="str">
        <f t="shared" si="224"/>
        <v>2</v>
      </c>
      <c r="C908" s="5" t="str">
        <f t="shared" si="225"/>
        <v>1</v>
      </c>
      <c r="D908" s="5" t="str">
        <f t="shared" si="226"/>
        <v>5</v>
      </c>
      <c r="E908" s="5" t="str">
        <f t="shared" si="227"/>
        <v>55</v>
      </c>
      <c r="F908" s="5" t="str">
        <f t="shared" si="228"/>
        <v>2</v>
      </c>
      <c r="G908" s="5" t="str">
        <f t="shared" si="229"/>
        <v>3</v>
      </c>
      <c r="H908" s="5" t="str">
        <f t="shared" si="230"/>
        <v>00</v>
      </c>
      <c r="I908" s="11">
        <v>1215552300</v>
      </c>
      <c r="J908" s="14" t="s">
        <v>978</v>
      </c>
      <c r="K908" s="6" t="s">
        <v>21</v>
      </c>
      <c r="L908" s="15" t="s">
        <v>22</v>
      </c>
      <c r="N908" t="str">
        <f t="shared" si="231"/>
        <v>1215552300</v>
      </c>
      <c r="O908" t="str">
        <f t="shared" si="232"/>
        <v>'1215552300'</v>
      </c>
      <c r="P908" t="str">
        <f t="shared" si="233"/>
        <v>'Contribuição do Militar Inativo - Parcelamentos - Dívida Ativa'</v>
      </c>
      <c r="Q908" t="str">
        <f t="shared" si="234"/>
        <v>'Vide descrição do código de receita principal.'</v>
      </c>
      <c r="R908" t="str">
        <f t="shared" si="235"/>
        <v>'S'</v>
      </c>
      <c r="S908">
        <f t="shared" si="236"/>
        <v>8</v>
      </c>
      <c r="T908" t="str">
        <f t="shared" si="237"/>
        <v>Insert into CONTA_RECEITA_DESPESA  (VERSION,ATIVO,DATE_CREATED,LAST_UPDATED,TIPO,CODIGO,DESCRICAO,DESCRICAO_DETALHADA,ANALITICO,TAMANHO) values (0,'S',sysdate,sysdate,'R','1215552300','Contribuição do Militar Inativo - Parcelamentos - Dívida Ativa','Vide descrição do código de receita principal.','S',8);</v>
      </c>
    </row>
    <row r="909" spans="1:20" ht="32" x14ac:dyDescent="0.2">
      <c r="A909" s="4" t="str">
        <f t="shared" ref="A909:A972" si="238">MID($I909,1,1)</f>
        <v>1</v>
      </c>
      <c r="B909" s="5" t="str">
        <f t="shared" ref="B909:B972" si="239">MID($I909,2,1)</f>
        <v>2</v>
      </c>
      <c r="C909" s="5" t="str">
        <f t="shared" ref="C909:C972" si="240">MID($I909,3,1)</f>
        <v>1</v>
      </c>
      <c r="D909" s="5" t="str">
        <f t="shared" ref="D909:D972" si="241">MID($I909,4,1)</f>
        <v>5</v>
      </c>
      <c r="E909" s="5" t="str">
        <f t="shared" ref="E909:E972" si="242">MID($I909,5,2)</f>
        <v>55</v>
      </c>
      <c r="F909" s="5" t="str">
        <f t="shared" ref="F909:F972" si="243">MID($I909,7,1)</f>
        <v>2</v>
      </c>
      <c r="G909" s="5" t="str">
        <f t="shared" ref="G909:G972" si="244">MID($I909,8,1)</f>
        <v>4</v>
      </c>
      <c r="H909" s="5" t="str">
        <f t="shared" ref="H909:H972" si="245">MID($I909,9,2)</f>
        <v>00</v>
      </c>
      <c r="I909" s="11">
        <v>1215552400</v>
      </c>
      <c r="J909" s="14" t="s">
        <v>979</v>
      </c>
      <c r="K909" s="6" t="s">
        <v>21</v>
      </c>
      <c r="L909" s="15" t="s">
        <v>22</v>
      </c>
      <c r="N909" t="str">
        <f t="shared" si="231"/>
        <v>1215552400</v>
      </c>
      <c r="O909" t="str">
        <f t="shared" si="232"/>
        <v>'1215552400'</v>
      </c>
      <c r="P909" t="str">
        <f t="shared" si="233"/>
        <v>'Contribuição do Militar Inativo - Parcelamentos - Dívida Ativa - Multas e Juros de Mora da Dívida Ativa'</v>
      </c>
      <c r="Q909" t="str">
        <f t="shared" si="234"/>
        <v>'Vide descrição do código de receita principal.'</v>
      </c>
      <c r="R909" t="str">
        <f t="shared" si="235"/>
        <v>'S'</v>
      </c>
      <c r="S909">
        <f t="shared" si="236"/>
        <v>8</v>
      </c>
      <c r="T909" t="str">
        <f t="shared" si="237"/>
        <v>Insert into CONTA_RECEITA_DESPESA  (VERSION,ATIVO,DATE_CREATED,LAST_UPDATED,TIPO,CODIGO,DESCRICAO,DESCRICAO_DETALHADA,ANALITICO,TAMANHO) values (0,'S',sysdate,sysdate,'R','1215552400','Contribuição do Militar Inativo - Parcelamentos - Dívida Ativa - Multas e Juros de Mora da Dívida Ativa','Vide descrição do código de receita principal.','S',8);</v>
      </c>
    </row>
    <row r="910" spans="1:20" ht="16" x14ac:dyDescent="0.2">
      <c r="A910" s="4" t="str">
        <f t="shared" si="238"/>
        <v>1</v>
      </c>
      <c r="B910" s="5" t="str">
        <f t="shared" si="239"/>
        <v>2</v>
      </c>
      <c r="C910" s="5" t="str">
        <f t="shared" si="240"/>
        <v>1</v>
      </c>
      <c r="D910" s="5" t="str">
        <f t="shared" si="241"/>
        <v>5</v>
      </c>
      <c r="E910" s="5" t="str">
        <f t="shared" si="242"/>
        <v>55</v>
      </c>
      <c r="F910" s="5" t="str">
        <f t="shared" si="243"/>
        <v>2</v>
      </c>
      <c r="G910" s="5" t="str">
        <f t="shared" si="244"/>
        <v>5</v>
      </c>
      <c r="H910" s="5" t="str">
        <f t="shared" si="245"/>
        <v>00</v>
      </c>
      <c r="I910" s="11">
        <v>1215552500</v>
      </c>
      <c r="J910" s="14" t="s">
        <v>980</v>
      </c>
      <c r="K910" s="6" t="s">
        <v>21</v>
      </c>
      <c r="L910" s="15" t="s">
        <v>22</v>
      </c>
      <c r="N910" t="str">
        <f t="shared" si="231"/>
        <v>1215552500</v>
      </c>
      <c r="O910" t="str">
        <f t="shared" si="232"/>
        <v>'1215552500'</v>
      </c>
      <c r="P910" t="str">
        <f t="shared" si="233"/>
        <v>'Contribuição do Militar Inativo - Parcelamentos - Multas'</v>
      </c>
      <c r="Q910" t="str">
        <f t="shared" si="234"/>
        <v>'Vide descrição do código de receita principal.'</v>
      </c>
      <c r="R910" t="str">
        <f t="shared" si="235"/>
        <v>'S'</v>
      </c>
      <c r="S910">
        <f t="shared" si="236"/>
        <v>8</v>
      </c>
      <c r="T910" t="str">
        <f t="shared" si="237"/>
        <v>Insert into CONTA_RECEITA_DESPESA  (VERSION,ATIVO,DATE_CREATED,LAST_UPDATED,TIPO,CODIGO,DESCRICAO,DESCRICAO_DETALHADA,ANALITICO,TAMANHO) values (0,'S',sysdate,sysdate,'R','1215552500','Contribuição do Militar Inativo - Parcelamentos - Multas','Vide descrição do código de receita principal.','S',8);</v>
      </c>
    </row>
    <row r="911" spans="1:20" ht="16" x14ac:dyDescent="0.2">
      <c r="A911" s="4" t="str">
        <f t="shared" si="238"/>
        <v>1</v>
      </c>
      <c r="B911" s="5" t="str">
        <f t="shared" si="239"/>
        <v>2</v>
      </c>
      <c r="C911" s="5" t="str">
        <f t="shared" si="240"/>
        <v>1</v>
      </c>
      <c r="D911" s="5" t="str">
        <f t="shared" si="241"/>
        <v>5</v>
      </c>
      <c r="E911" s="5" t="str">
        <f t="shared" si="242"/>
        <v>55</v>
      </c>
      <c r="F911" s="5" t="str">
        <f t="shared" si="243"/>
        <v>2</v>
      </c>
      <c r="G911" s="5" t="str">
        <f t="shared" si="244"/>
        <v>6</v>
      </c>
      <c r="H911" s="5" t="str">
        <f t="shared" si="245"/>
        <v>00</v>
      </c>
      <c r="I911" s="11">
        <v>1215552600</v>
      </c>
      <c r="J911" s="14" t="s">
        <v>981</v>
      </c>
      <c r="K911" s="6" t="s">
        <v>21</v>
      </c>
      <c r="L911" s="15" t="s">
        <v>22</v>
      </c>
      <c r="N911" t="str">
        <f t="shared" si="231"/>
        <v>1215552600</v>
      </c>
      <c r="O911" t="str">
        <f t="shared" si="232"/>
        <v>'1215552600'</v>
      </c>
      <c r="P911" t="str">
        <f t="shared" si="233"/>
        <v>'Contribuição do Militar Inativo - Parcelamentos - Juros de Mora'</v>
      </c>
      <c r="Q911" t="str">
        <f t="shared" si="234"/>
        <v>'Vide descrição do código de receita principal.'</v>
      </c>
      <c r="R911" t="str">
        <f t="shared" si="235"/>
        <v>'S'</v>
      </c>
      <c r="S911">
        <f t="shared" si="236"/>
        <v>8</v>
      </c>
      <c r="T911" t="str">
        <f t="shared" si="237"/>
        <v>Insert into CONTA_RECEITA_DESPESA  (VERSION,ATIVO,DATE_CREATED,LAST_UPDATED,TIPO,CODIGO,DESCRICAO,DESCRICAO_DETALHADA,ANALITICO,TAMANHO) values (0,'S',sysdate,sysdate,'R','1215552600','Contribuição do Militar Inativo - Parcelamentos - Juros de Mora','Vide descrição do código de receita principal.','S',8);</v>
      </c>
    </row>
    <row r="912" spans="1:20" ht="16" x14ac:dyDescent="0.2">
      <c r="A912" s="4" t="str">
        <f t="shared" si="238"/>
        <v>1</v>
      </c>
      <c r="B912" s="5" t="str">
        <f t="shared" si="239"/>
        <v>2</v>
      </c>
      <c r="C912" s="5" t="str">
        <f t="shared" si="240"/>
        <v>1</v>
      </c>
      <c r="D912" s="5" t="str">
        <f t="shared" si="241"/>
        <v>5</v>
      </c>
      <c r="E912" s="5" t="str">
        <f t="shared" si="242"/>
        <v>55</v>
      </c>
      <c r="F912" s="5" t="str">
        <f t="shared" si="243"/>
        <v>2</v>
      </c>
      <c r="G912" s="5" t="str">
        <f t="shared" si="244"/>
        <v>7</v>
      </c>
      <c r="H912" s="5" t="str">
        <f t="shared" si="245"/>
        <v>00</v>
      </c>
      <c r="I912" s="11">
        <v>1215552700</v>
      </c>
      <c r="J912" s="14" t="s">
        <v>982</v>
      </c>
      <c r="K912" s="6" t="s">
        <v>21</v>
      </c>
      <c r="L912" s="15" t="s">
        <v>22</v>
      </c>
      <c r="N912" t="str">
        <f t="shared" si="231"/>
        <v>1215552700</v>
      </c>
      <c r="O912" t="str">
        <f t="shared" si="232"/>
        <v>'1215552700'</v>
      </c>
      <c r="P912" t="str">
        <f t="shared" si="233"/>
        <v>'Contribuição do Militar Inativo - Parcelamentos - Dívida Ativa - Multas da Dívida Ativa'</v>
      </c>
      <c r="Q912" t="str">
        <f t="shared" si="234"/>
        <v>'Vide descrição do código de receita principal.'</v>
      </c>
      <c r="R912" t="str">
        <f t="shared" si="235"/>
        <v>'S'</v>
      </c>
      <c r="S912">
        <f t="shared" si="236"/>
        <v>8</v>
      </c>
      <c r="T912" t="str">
        <f t="shared" si="237"/>
        <v>Insert into CONTA_RECEITA_DESPESA  (VERSION,ATIVO,DATE_CREATED,LAST_UPDATED,TIPO,CODIGO,DESCRICAO,DESCRICAO_DETALHADA,ANALITICO,TAMANHO) values (0,'S',sysdate,sysdate,'R','1215552700','Contribuição do Militar Inativo - Parcelamentos - Dívida Ativa - Multas da Dívida Ativa','Vide descrição do código de receita principal.','S',8);</v>
      </c>
    </row>
    <row r="913" spans="1:20" ht="16" x14ac:dyDescent="0.2">
      <c r="A913" s="4" t="str">
        <f t="shared" si="238"/>
        <v>1</v>
      </c>
      <c r="B913" s="5" t="str">
        <f t="shared" si="239"/>
        <v>2</v>
      </c>
      <c r="C913" s="5" t="str">
        <f t="shared" si="240"/>
        <v>1</v>
      </c>
      <c r="D913" s="5" t="str">
        <f t="shared" si="241"/>
        <v>5</v>
      </c>
      <c r="E913" s="5" t="str">
        <f t="shared" si="242"/>
        <v>55</v>
      </c>
      <c r="F913" s="5" t="str">
        <f t="shared" si="243"/>
        <v>2</v>
      </c>
      <c r="G913" s="5" t="str">
        <f t="shared" si="244"/>
        <v>8</v>
      </c>
      <c r="H913" s="5" t="str">
        <f t="shared" si="245"/>
        <v>00</v>
      </c>
      <c r="I913" s="11">
        <v>1215552800</v>
      </c>
      <c r="J913" s="14" t="s">
        <v>983</v>
      </c>
      <c r="K913" s="6" t="s">
        <v>21</v>
      </c>
      <c r="L913" s="15" t="s">
        <v>22</v>
      </c>
      <c r="N913" t="str">
        <f t="shared" si="231"/>
        <v>1215552800</v>
      </c>
      <c r="O913" t="str">
        <f t="shared" si="232"/>
        <v>'1215552800'</v>
      </c>
      <c r="P913" t="str">
        <f t="shared" si="233"/>
        <v>'Contribuição do Militar Inativo - Parcelamentos - Juros de Mora da Dívida Ativa'</v>
      </c>
      <c r="Q913" t="str">
        <f t="shared" si="234"/>
        <v>'Vide descrição do código de receita principal.'</v>
      </c>
      <c r="R913" t="str">
        <f t="shared" si="235"/>
        <v>'S'</v>
      </c>
      <c r="S913">
        <f t="shared" si="236"/>
        <v>8</v>
      </c>
      <c r="T913" t="str">
        <f t="shared" si="237"/>
        <v>Insert into CONTA_RECEITA_DESPESA  (VERSION,ATIVO,DATE_CREATED,LAST_UPDATED,TIPO,CODIGO,DESCRICAO,DESCRICAO_DETALHADA,ANALITICO,TAMANHO) values (0,'S',sysdate,sysdate,'R','1215552800','Contribuição do Militar Inativo - Parcelamentos - Juros de Mora da Dívida Ativa','Vide descrição do código de receita principal.','S',8);</v>
      </c>
    </row>
    <row r="914" spans="1:20" ht="32" x14ac:dyDescent="0.2">
      <c r="A914" s="4" t="str">
        <f t="shared" si="238"/>
        <v>1</v>
      </c>
      <c r="B914" s="5" t="str">
        <f t="shared" si="239"/>
        <v>2</v>
      </c>
      <c r="C914" s="5" t="str">
        <f t="shared" si="240"/>
        <v>1</v>
      </c>
      <c r="D914" s="5" t="str">
        <f t="shared" si="241"/>
        <v>5</v>
      </c>
      <c r="E914" s="5" t="str">
        <f t="shared" si="242"/>
        <v>55</v>
      </c>
      <c r="F914" s="5" t="str">
        <f t="shared" si="243"/>
        <v>3</v>
      </c>
      <c r="G914" s="5" t="str">
        <f t="shared" si="244"/>
        <v>0</v>
      </c>
      <c r="H914" s="5" t="str">
        <f t="shared" si="245"/>
        <v>00</v>
      </c>
      <c r="I914" s="11">
        <v>1215553000</v>
      </c>
      <c r="J914" s="6" t="s">
        <v>984</v>
      </c>
      <c r="K914" s="6" t="s">
        <v>985</v>
      </c>
      <c r="L914" s="13" t="s">
        <v>11</v>
      </c>
      <c r="N914" t="str">
        <f t="shared" si="231"/>
        <v>1215553000</v>
      </c>
      <c r="O914" t="str">
        <f t="shared" si="232"/>
        <v>'1215553000'</v>
      </c>
      <c r="P914" t="str">
        <f t="shared" si="233"/>
        <v>'Contribuição dos Pensionistas Militares - Parcelamentos'</v>
      </c>
      <c r="Q914" t="str">
        <f t="shared" si="234"/>
        <v>'Registra o valor da arrecadação por meio de parcelamento da receita de contribuições dos pensionistas militares para o custeio do Sistema de Proteção Social dos Militares.'</v>
      </c>
      <c r="R914" t="str">
        <f t="shared" si="235"/>
        <v>'N'</v>
      </c>
      <c r="S914">
        <f t="shared" si="236"/>
        <v>7</v>
      </c>
      <c r="T914" t="str">
        <f t="shared" si="237"/>
        <v>Insert into CONTA_RECEITA_DESPESA  (VERSION,ATIVO,DATE_CREATED,LAST_UPDATED,TIPO,CODIGO,DESCRICAO,DESCRICAO_DETALHADA,ANALITICO,TAMANHO) values (0,'S',sysdate,sysdate,'R','1215553000','Contribuição dos Pensionistas Militares - Parcelamentos','Registra o valor da arrecadação por meio de parcelamento da receita de contribuições dos pensionistas militares para o custeio do Sistema de Proteção Social dos Militares.','N',7);</v>
      </c>
    </row>
    <row r="915" spans="1:20" ht="16" x14ac:dyDescent="0.2">
      <c r="A915" s="4" t="str">
        <f t="shared" si="238"/>
        <v>1</v>
      </c>
      <c r="B915" s="5" t="str">
        <f t="shared" si="239"/>
        <v>2</v>
      </c>
      <c r="C915" s="5" t="str">
        <f t="shared" si="240"/>
        <v>1</v>
      </c>
      <c r="D915" s="5" t="str">
        <f t="shared" si="241"/>
        <v>5</v>
      </c>
      <c r="E915" s="5" t="str">
        <f t="shared" si="242"/>
        <v>55</v>
      </c>
      <c r="F915" s="5" t="str">
        <f t="shared" si="243"/>
        <v>3</v>
      </c>
      <c r="G915" s="5" t="str">
        <f t="shared" si="244"/>
        <v>1</v>
      </c>
      <c r="H915" s="5" t="str">
        <f t="shared" si="245"/>
        <v>00</v>
      </c>
      <c r="I915" s="11">
        <v>1215553100</v>
      </c>
      <c r="J915" s="14" t="s">
        <v>986</v>
      </c>
      <c r="K915" s="6" t="s">
        <v>21</v>
      </c>
      <c r="L915" s="15" t="s">
        <v>22</v>
      </c>
      <c r="N915" t="str">
        <f t="shared" si="231"/>
        <v>1215553100</v>
      </c>
      <c r="O915" t="str">
        <f t="shared" si="232"/>
        <v>'1215553100'</v>
      </c>
      <c r="P915" t="str">
        <f t="shared" si="233"/>
        <v>'Contribuição dos Pensionistas Militares - Parcelamentos - Principal'</v>
      </c>
      <c r="Q915" t="str">
        <f t="shared" si="234"/>
        <v>'Vide descrição do código de receita principal.'</v>
      </c>
      <c r="R915" t="str">
        <f t="shared" si="235"/>
        <v>'S'</v>
      </c>
      <c r="S915">
        <f t="shared" si="236"/>
        <v>8</v>
      </c>
      <c r="T915" t="str">
        <f t="shared" si="237"/>
        <v>Insert into CONTA_RECEITA_DESPESA  (VERSION,ATIVO,DATE_CREATED,LAST_UPDATED,TIPO,CODIGO,DESCRICAO,DESCRICAO_DETALHADA,ANALITICO,TAMANHO) values (0,'S',sysdate,sysdate,'R','1215553100','Contribuição dos Pensionistas Militares - Parcelamentos - Principal','Vide descrição do código de receita principal.','S',8);</v>
      </c>
    </row>
    <row r="916" spans="1:20" ht="16" x14ac:dyDescent="0.2">
      <c r="A916" s="4" t="str">
        <f t="shared" si="238"/>
        <v>1</v>
      </c>
      <c r="B916" s="5" t="str">
        <f t="shared" si="239"/>
        <v>2</v>
      </c>
      <c r="C916" s="5" t="str">
        <f t="shared" si="240"/>
        <v>1</v>
      </c>
      <c r="D916" s="5" t="str">
        <f t="shared" si="241"/>
        <v>5</v>
      </c>
      <c r="E916" s="5" t="str">
        <f t="shared" si="242"/>
        <v>55</v>
      </c>
      <c r="F916" s="5" t="str">
        <f t="shared" si="243"/>
        <v>3</v>
      </c>
      <c r="G916" s="5" t="str">
        <f t="shared" si="244"/>
        <v>2</v>
      </c>
      <c r="H916" s="5" t="str">
        <f t="shared" si="245"/>
        <v>00</v>
      </c>
      <c r="I916" s="11">
        <v>1215553200</v>
      </c>
      <c r="J916" s="14" t="s">
        <v>987</v>
      </c>
      <c r="K916" s="6" t="s">
        <v>21</v>
      </c>
      <c r="L916" s="15" t="s">
        <v>22</v>
      </c>
      <c r="N916" t="str">
        <f t="shared" si="231"/>
        <v>1215553200</v>
      </c>
      <c r="O916" t="str">
        <f t="shared" si="232"/>
        <v>'1215553200'</v>
      </c>
      <c r="P916" t="str">
        <f t="shared" si="233"/>
        <v>'Contribuição dos Pensionistas Militares - Parcelamentos - Multas e Juros de Mora'</v>
      </c>
      <c r="Q916" t="str">
        <f t="shared" si="234"/>
        <v>'Vide descrição do código de receita principal.'</v>
      </c>
      <c r="R916" t="str">
        <f t="shared" si="235"/>
        <v>'S'</v>
      </c>
      <c r="S916">
        <f t="shared" si="236"/>
        <v>8</v>
      </c>
      <c r="T916" t="str">
        <f t="shared" si="237"/>
        <v>Insert into CONTA_RECEITA_DESPESA  (VERSION,ATIVO,DATE_CREATED,LAST_UPDATED,TIPO,CODIGO,DESCRICAO,DESCRICAO_DETALHADA,ANALITICO,TAMANHO) values (0,'S',sysdate,sysdate,'R','1215553200','Contribuição dos Pensionistas Militares - Parcelamentos - Multas e Juros de Mora','Vide descrição do código de receita principal.','S',8);</v>
      </c>
    </row>
    <row r="917" spans="1:20" ht="16" x14ac:dyDescent="0.2">
      <c r="A917" s="4" t="str">
        <f t="shared" si="238"/>
        <v>1</v>
      </c>
      <c r="B917" s="5" t="str">
        <f t="shared" si="239"/>
        <v>2</v>
      </c>
      <c r="C917" s="5" t="str">
        <f t="shared" si="240"/>
        <v>1</v>
      </c>
      <c r="D917" s="5" t="str">
        <f t="shared" si="241"/>
        <v>5</v>
      </c>
      <c r="E917" s="5" t="str">
        <f t="shared" si="242"/>
        <v>55</v>
      </c>
      <c r="F917" s="5" t="str">
        <f t="shared" si="243"/>
        <v>3</v>
      </c>
      <c r="G917" s="5" t="str">
        <f t="shared" si="244"/>
        <v>3</v>
      </c>
      <c r="H917" s="5" t="str">
        <f t="shared" si="245"/>
        <v>00</v>
      </c>
      <c r="I917" s="11">
        <v>1215553300</v>
      </c>
      <c r="J917" s="14" t="s">
        <v>988</v>
      </c>
      <c r="K917" s="6" t="s">
        <v>21</v>
      </c>
      <c r="L917" s="15" t="s">
        <v>22</v>
      </c>
      <c r="N917" t="str">
        <f t="shared" si="231"/>
        <v>1215553300</v>
      </c>
      <c r="O917" t="str">
        <f t="shared" si="232"/>
        <v>'1215553300'</v>
      </c>
      <c r="P917" t="str">
        <f t="shared" si="233"/>
        <v>'Contribuição dos Pensionistas Militares - Parcelamentos - Dívida Ativa'</v>
      </c>
      <c r="Q917" t="str">
        <f t="shared" si="234"/>
        <v>'Vide descrição do código de receita principal.'</v>
      </c>
      <c r="R917" t="str">
        <f t="shared" si="235"/>
        <v>'S'</v>
      </c>
      <c r="S917">
        <f t="shared" si="236"/>
        <v>8</v>
      </c>
      <c r="T917" t="str">
        <f t="shared" si="237"/>
        <v>Insert into CONTA_RECEITA_DESPESA  (VERSION,ATIVO,DATE_CREATED,LAST_UPDATED,TIPO,CODIGO,DESCRICAO,DESCRICAO_DETALHADA,ANALITICO,TAMANHO) values (0,'S',sysdate,sysdate,'R','1215553300','Contribuição dos Pensionistas Militares - Parcelamentos - Dívida Ativa','Vide descrição do código de receita principal.','S',8);</v>
      </c>
    </row>
    <row r="918" spans="1:20" ht="32" x14ac:dyDescent="0.2">
      <c r="A918" s="4" t="str">
        <f t="shared" si="238"/>
        <v>1</v>
      </c>
      <c r="B918" s="5" t="str">
        <f t="shared" si="239"/>
        <v>2</v>
      </c>
      <c r="C918" s="5" t="str">
        <f t="shared" si="240"/>
        <v>1</v>
      </c>
      <c r="D918" s="5" t="str">
        <f t="shared" si="241"/>
        <v>5</v>
      </c>
      <c r="E918" s="5" t="str">
        <f t="shared" si="242"/>
        <v>55</v>
      </c>
      <c r="F918" s="5" t="str">
        <f t="shared" si="243"/>
        <v>3</v>
      </c>
      <c r="G918" s="5" t="str">
        <f t="shared" si="244"/>
        <v>4</v>
      </c>
      <c r="H918" s="5" t="str">
        <f t="shared" si="245"/>
        <v>00</v>
      </c>
      <c r="I918" s="11">
        <v>1215553400</v>
      </c>
      <c r="J918" s="14" t="s">
        <v>989</v>
      </c>
      <c r="K918" s="6" t="s">
        <v>21</v>
      </c>
      <c r="L918" s="15" t="s">
        <v>22</v>
      </c>
      <c r="N918" t="str">
        <f t="shared" si="231"/>
        <v>1215553400</v>
      </c>
      <c r="O918" t="str">
        <f t="shared" si="232"/>
        <v>'1215553400'</v>
      </c>
      <c r="P918" t="str">
        <f t="shared" si="233"/>
        <v>'Contribuição dos Pensionistas Militares - Parcelamentos - Dívida Ativa - Multas e Juros de Mora da Dívida Ativa'</v>
      </c>
      <c r="Q918" t="str">
        <f t="shared" si="234"/>
        <v>'Vide descrição do código de receita principal.'</v>
      </c>
      <c r="R918" t="str">
        <f t="shared" si="235"/>
        <v>'S'</v>
      </c>
      <c r="S918">
        <f t="shared" si="236"/>
        <v>8</v>
      </c>
      <c r="T918" t="str">
        <f t="shared" si="237"/>
        <v>Insert into CONTA_RECEITA_DESPESA  (VERSION,ATIVO,DATE_CREATED,LAST_UPDATED,TIPO,CODIGO,DESCRICAO,DESCRICAO_DETALHADA,ANALITICO,TAMANHO) values (0,'S',sysdate,sysdate,'R','1215553400','Contribuição dos Pensionistas Militares - Parcelamentos - Dívida Ativa - Multas e Juros de Mora da Dívida Ativa','Vide descrição do código de receita principal.','S',8);</v>
      </c>
    </row>
    <row r="919" spans="1:20" ht="16" x14ac:dyDescent="0.2">
      <c r="A919" s="4" t="str">
        <f t="shared" si="238"/>
        <v>1</v>
      </c>
      <c r="B919" s="5" t="str">
        <f t="shared" si="239"/>
        <v>2</v>
      </c>
      <c r="C919" s="5" t="str">
        <f t="shared" si="240"/>
        <v>1</v>
      </c>
      <c r="D919" s="5" t="str">
        <f t="shared" si="241"/>
        <v>5</v>
      </c>
      <c r="E919" s="5" t="str">
        <f t="shared" si="242"/>
        <v>55</v>
      </c>
      <c r="F919" s="5" t="str">
        <f t="shared" si="243"/>
        <v>3</v>
      </c>
      <c r="G919" s="5" t="str">
        <f t="shared" si="244"/>
        <v>5</v>
      </c>
      <c r="H919" s="5" t="str">
        <f t="shared" si="245"/>
        <v>00</v>
      </c>
      <c r="I919" s="11">
        <v>1215553500</v>
      </c>
      <c r="J919" s="14" t="s">
        <v>990</v>
      </c>
      <c r="K919" s="6" t="s">
        <v>21</v>
      </c>
      <c r="L919" s="15" t="s">
        <v>22</v>
      </c>
      <c r="N919" t="str">
        <f t="shared" si="231"/>
        <v>1215553500</v>
      </c>
      <c r="O919" t="str">
        <f t="shared" si="232"/>
        <v>'1215553500'</v>
      </c>
      <c r="P919" t="str">
        <f t="shared" si="233"/>
        <v>'Contribuição dos Pensionistas Militares - Parcelamentos - Multas'</v>
      </c>
      <c r="Q919" t="str">
        <f t="shared" si="234"/>
        <v>'Vide descrição do código de receita principal.'</v>
      </c>
      <c r="R919" t="str">
        <f t="shared" si="235"/>
        <v>'S'</v>
      </c>
      <c r="S919">
        <f t="shared" si="236"/>
        <v>8</v>
      </c>
      <c r="T919" t="str">
        <f t="shared" si="237"/>
        <v>Insert into CONTA_RECEITA_DESPESA  (VERSION,ATIVO,DATE_CREATED,LAST_UPDATED,TIPO,CODIGO,DESCRICAO,DESCRICAO_DETALHADA,ANALITICO,TAMANHO) values (0,'S',sysdate,sysdate,'R','1215553500','Contribuição dos Pensionistas Militares - Parcelamentos - Multas','Vide descrição do código de receita principal.','S',8);</v>
      </c>
    </row>
    <row r="920" spans="1:20" ht="16" x14ac:dyDescent="0.2">
      <c r="A920" s="4" t="str">
        <f t="shared" si="238"/>
        <v>1</v>
      </c>
      <c r="B920" s="5" t="str">
        <f t="shared" si="239"/>
        <v>2</v>
      </c>
      <c r="C920" s="5" t="str">
        <f t="shared" si="240"/>
        <v>1</v>
      </c>
      <c r="D920" s="5" t="str">
        <f t="shared" si="241"/>
        <v>5</v>
      </c>
      <c r="E920" s="5" t="str">
        <f t="shared" si="242"/>
        <v>55</v>
      </c>
      <c r="F920" s="5" t="str">
        <f t="shared" si="243"/>
        <v>3</v>
      </c>
      <c r="G920" s="5" t="str">
        <f t="shared" si="244"/>
        <v>6</v>
      </c>
      <c r="H920" s="5" t="str">
        <f t="shared" si="245"/>
        <v>00</v>
      </c>
      <c r="I920" s="11">
        <v>1215553600</v>
      </c>
      <c r="J920" s="14" t="s">
        <v>991</v>
      </c>
      <c r="K920" s="6" t="s">
        <v>21</v>
      </c>
      <c r="L920" s="15" t="s">
        <v>22</v>
      </c>
      <c r="N920" t="str">
        <f t="shared" si="231"/>
        <v>1215553600</v>
      </c>
      <c r="O920" t="str">
        <f t="shared" si="232"/>
        <v>'1215553600'</v>
      </c>
      <c r="P920" t="str">
        <f t="shared" si="233"/>
        <v>'Contribuição dos Pensionistas Militares - Parcelamentos - Juros de Mora'</v>
      </c>
      <c r="Q920" t="str">
        <f t="shared" si="234"/>
        <v>'Vide descrição do código de receita principal.'</v>
      </c>
      <c r="R920" t="str">
        <f t="shared" si="235"/>
        <v>'S'</v>
      </c>
      <c r="S920">
        <f t="shared" si="236"/>
        <v>8</v>
      </c>
      <c r="T920" t="str">
        <f t="shared" si="237"/>
        <v>Insert into CONTA_RECEITA_DESPESA  (VERSION,ATIVO,DATE_CREATED,LAST_UPDATED,TIPO,CODIGO,DESCRICAO,DESCRICAO_DETALHADA,ANALITICO,TAMANHO) values (0,'S',sysdate,sysdate,'R','1215553600','Contribuição dos Pensionistas Militares - Parcelamentos - Juros de Mora','Vide descrição do código de receita principal.','S',8);</v>
      </c>
    </row>
    <row r="921" spans="1:20" ht="32" x14ac:dyDescent="0.2">
      <c r="A921" s="4" t="str">
        <f t="shared" si="238"/>
        <v>1</v>
      </c>
      <c r="B921" s="5" t="str">
        <f t="shared" si="239"/>
        <v>2</v>
      </c>
      <c r="C921" s="5" t="str">
        <f t="shared" si="240"/>
        <v>1</v>
      </c>
      <c r="D921" s="5" t="str">
        <f t="shared" si="241"/>
        <v>5</v>
      </c>
      <c r="E921" s="5" t="str">
        <f t="shared" si="242"/>
        <v>55</v>
      </c>
      <c r="F921" s="5" t="str">
        <f t="shared" si="243"/>
        <v>3</v>
      </c>
      <c r="G921" s="5" t="str">
        <f t="shared" si="244"/>
        <v>7</v>
      </c>
      <c r="H921" s="5" t="str">
        <f t="shared" si="245"/>
        <v>00</v>
      </c>
      <c r="I921" s="11">
        <v>1215553700</v>
      </c>
      <c r="J921" s="14" t="s">
        <v>992</v>
      </c>
      <c r="K921" s="6" t="s">
        <v>21</v>
      </c>
      <c r="L921" s="15" t="s">
        <v>22</v>
      </c>
      <c r="N921" t="str">
        <f t="shared" si="231"/>
        <v>1215553700</v>
      </c>
      <c r="O921" t="str">
        <f t="shared" si="232"/>
        <v>'1215553700'</v>
      </c>
      <c r="P921" t="str">
        <f t="shared" si="233"/>
        <v>'Contribuição dos Pensionistas Militares - Parcelamentos - Dívida Ativa - Multas da Dívida Ativa'</v>
      </c>
      <c r="Q921" t="str">
        <f t="shared" si="234"/>
        <v>'Vide descrição do código de receita principal.'</v>
      </c>
      <c r="R921" t="str">
        <f t="shared" si="235"/>
        <v>'S'</v>
      </c>
      <c r="S921">
        <f t="shared" si="236"/>
        <v>8</v>
      </c>
      <c r="T921" t="str">
        <f t="shared" si="237"/>
        <v>Insert into CONTA_RECEITA_DESPESA  (VERSION,ATIVO,DATE_CREATED,LAST_UPDATED,TIPO,CODIGO,DESCRICAO,DESCRICAO_DETALHADA,ANALITICO,TAMANHO) values (0,'S',sysdate,sysdate,'R','1215553700','Contribuição dos Pensionistas Militares - Parcelamentos - Dívida Ativa - Multas da Dívida Ativa','Vide descrição do código de receita principal.','S',8);</v>
      </c>
    </row>
    <row r="922" spans="1:20" ht="16" x14ac:dyDescent="0.2">
      <c r="A922" s="4" t="str">
        <f t="shared" si="238"/>
        <v>1</v>
      </c>
      <c r="B922" s="5" t="str">
        <f t="shared" si="239"/>
        <v>2</v>
      </c>
      <c r="C922" s="5" t="str">
        <f t="shared" si="240"/>
        <v>1</v>
      </c>
      <c r="D922" s="5" t="str">
        <f t="shared" si="241"/>
        <v>5</v>
      </c>
      <c r="E922" s="5" t="str">
        <f t="shared" si="242"/>
        <v>55</v>
      </c>
      <c r="F922" s="5" t="str">
        <f t="shared" si="243"/>
        <v>3</v>
      </c>
      <c r="G922" s="5" t="str">
        <f t="shared" si="244"/>
        <v>8</v>
      </c>
      <c r="H922" s="5" t="str">
        <f t="shared" si="245"/>
        <v>00</v>
      </c>
      <c r="I922" s="11">
        <v>1215553800</v>
      </c>
      <c r="J922" s="14" t="s">
        <v>993</v>
      </c>
      <c r="K922" s="6" t="s">
        <v>21</v>
      </c>
      <c r="L922" s="15" t="s">
        <v>22</v>
      </c>
      <c r="N922" t="str">
        <f t="shared" si="231"/>
        <v>1215553800</v>
      </c>
      <c r="O922" t="str">
        <f t="shared" si="232"/>
        <v>'1215553800'</v>
      </c>
      <c r="P922" t="str">
        <f t="shared" si="233"/>
        <v>'Contribuição dos Pensionistas Militares - Parcelamentos - Juros de Mora da Dívida Ativa'</v>
      </c>
      <c r="Q922" t="str">
        <f t="shared" si="234"/>
        <v>'Vide descrição do código de receita principal.'</v>
      </c>
      <c r="R922" t="str">
        <f t="shared" si="235"/>
        <v>'S'</v>
      </c>
      <c r="S922">
        <f t="shared" si="236"/>
        <v>8</v>
      </c>
      <c r="T922" t="str">
        <f t="shared" si="237"/>
        <v>Insert into CONTA_RECEITA_DESPESA  (VERSION,ATIVO,DATE_CREATED,LAST_UPDATED,TIPO,CODIGO,DESCRICAO,DESCRICAO_DETALHADA,ANALITICO,TAMANHO) values (0,'S',sysdate,sysdate,'R','1215553800','Contribuição dos Pensionistas Militares - Parcelamentos - Juros de Mora da Dívida Ativa','Vide descrição do código de receita principal.','S',8);</v>
      </c>
    </row>
    <row r="923" spans="1:20" ht="48" x14ac:dyDescent="0.2">
      <c r="A923" s="4" t="str">
        <f t="shared" si="238"/>
        <v>1</v>
      </c>
      <c r="B923" s="5" t="str">
        <f t="shared" si="239"/>
        <v>2</v>
      </c>
      <c r="C923" s="5" t="str">
        <f t="shared" si="240"/>
        <v>1</v>
      </c>
      <c r="D923" s="5" t="str">
        <f t="shared" si="241"/>
        <v>5</v>
      </c>
      <c r="E923" s="5" t="str">
        <f t="shared" si="242"/>
        <v>56</v>
      </c>
      <c r="F923" s="5" t="str">
        <f t="shared" si="243"/>
        <v>0</v>
      </c>
      <c r="G923" s="5" t="str">
        <f t="shared" si="244"/>
        <v>0</v>
      </c>
      <c r="H923" s="5" t="str">
        <f t="shared" si="245"/>
        <v>00</v>
      </c>
      <c r="I923" s="11">
        <v>1215560000</v>
      </c>
      <c r="J923" s="6" t="s">
        <v>994</v>
      </c>
      <c r="K923" s="6" t="s">
        <v>995</v>
      </c>
      <c r="L923" s="13" t="s">
        <v>11</v>
      </c>
      <c r="N923" t="str">
        <f t="shared" si="231"/>
        <v>1215560000</v>
      </c>
      <c r="O923" t="str">
        <f t="shared" si="232"/>
        <v>'1215560000'</v>
      </c>
      <c r="P923" t="str">
        <f t="shared" si="233"/>
        <v>'Contribuição do Militar para o Sistema de Proteção Social dos Militares, Oriunda de Sentenças Judiciais '</v>
      </c>
      <c r="Q923" t="str">
        <f t="shared" si="234"/>
        <v>'Agrega o valor total da arrecadação das receitas das contribuições dos militares, oriundas de sentenças judiciais para o Sistema de Proteção Social dos Militares previsto no Decreto-Lei nº 667, de 2 de julho de 1969.'</v>
      </c>
      <c r="R923" t="str">
        <f t="shared" si="235"/>
        <v>'N'</v>
      </c>
      <c r="S923">
        <f t="shared" si="236"/>
        <v>6</v>
      </c>
      <c r="T923" t="str">
        <f t="shared" si="237"/>
        <v>Insert into CONTA_RECEITA_DESPESA  (VERSION,ATIVO,DATE_CREATED,LAST_UPDATED,TIPO,CODIGO,DESCRICAO,DESCRICAO_DETALHADA,ANALITICO,TAMANHO) values (0,'S',sysdate,sysdate,'R','1215560000','Contribuição do Militar para o Sistema de Proteção Social dos Militares, Oriunda de Sentenças Judiciais ','Agrega o valor total da arrecadação das receitas das contribuições dos militares, oriundas de sentenças judiciais para o Sistema de Proteção Social dos Militares previsto no Decreto-Lei nº 667, de 2 de julho de 1969.','N',6);</v>
      </c>
    </row>
    <row r="924" spans="1:20" ht="32" x14ac:dyDescent="0.2">
      <c r="A924" s="4" t="str">
        <f t="shared" si="238"/>
        <v>1</v>
      </c>
      <c r="B924" s="5" t="str">
        <f t="shared" si="239"/>
        <v>2</v>
      </c>
      <c r="C924" s="5" t="str">
        <f t="shared" si="240"/>
        <v>1</v>
      </c>
      <c r="D924" s="5" t="str">
        <f t="shared" si="241"/>
        <v>5</v>
      </c>
      <c r="E924" s="5" t="str">
        <f t="shared" si="242"/>
        <v>56</v>
      </c>
      <c r="F924" s="5" t="str">
        <f t="shared" si="243"/>
        <v>1</v>
      </c>
      <c r="G924" s="5" t="str">
        <f t="shared" si="244"/>
        <v>0</v>
      </c>
      <c r="H924" s="5" t="str">
        <f t="shared" si="245"/>
        <v>00</v>
      </c>
      <c r="I924" s="11">
        <v>1215561000</v>
      </c>
      <c r="J924" s="6" t="s">
        <v>996</v>
      </c>
      <c r="K924" s="6" t="s">
        <v>997</v>
      </c>
      <c r="L924" s="13" t="s">
        <v>11</v>
      </c>
      <c r="N924" t="str">
        <f t="shared" si="231"/>
        <v>1215561000</v>
      </c>
      <c r="O924" t="str">
        <f t="shared" si="232"/>
        <v>'1215561000'</v>
      </c>
      <c r="P924" t="str">
        <f t="shared" si="233"/>
        <v>'Contribuição do Militar Oriunda de Sentenças Judiciais - Militar Ativo'</v>
      </c>
      <c r="Q924" t="str">
        <f t="shared" si="234"/>
        <v>'Registra o valor da arrecadação da receita de contribuições dos militares ativos, oriunda de sentenças judiciais, para o custeio do Sistema de Proteção Social dos Militares.'</v>
      </c>
      <c r="R924" t="str">
        <f t="shared" si="235"/>
        <v>'N'</v>
      </c>
      <c r="S924">
        <f t="shared" si="236"/>
        <v>7</v>
      </c>
      <c r="T924" t="str">
        <f t="shared" si="237"/>
        <v>Insert into CONTA_RECEITA_DESPESA  (VERSION,ATIVO,DATE_CREATED,LAST_UPDATED,TIPO,CODIGO,DESCRICAO,DESCRICAO_DETALHADA,ANALITICO,TAMANHO) values (0,'S',sysdate,sysdate,'R','1215561000','Contribuição do Militar Oriunda de Sentenças Judiciais - Militar Ativo','Registra o valor da arrecadação da receita de contribuições dos militares ativos, oriunda de sentenças judiciais, para o custeio do Sistema de Proteção Social dos Militares.','N',7);</v>
      </c>
    </row>
    <row r="925" spans="1:20" ht="16" x14ac:dyDescent="0.2">
      <c r="A925" s="4" t="str">
        <f t="shared" si="238"/>
        <v>1</v>
      </c>
      <c r="B925" s="5" t="str">
        <f t="shared" si="239"/>
        <v>2</v>
      </c>
      <c r="C925" s="5" t="str">
        <f t="shared" si="240"/>
        <v>1</v>
      </c>
      <c r="D925" s="5" t="str">
        <f t="shared" si="241"/>
        <v>5</v>
      </c>
      <c r="E925" s="5" t="str">
        <f t="shared" si="242"/>
        <v>56</v>
      </c>
      <c r="F925" s="5" t="str">
        <f t="shared" si="243"/>
        <v>1</v>
      </c>
      <c r="G925" s="5" t="str">
        <f t="shared" si="244"/>
        <v>1</v>
      </c>
      <c r="H925" s="5" t="str">
        <f t="shared" si="245"/>
        <v>00</v>
      </c>
      <c r="I925" s="11">
        <v>1215561100</v>
      </c>
      <c r="J925" s="14" t="s">
        <v>998</v>
      </c>
      <c r="K925" s="6" t="s">
        <v>21</v>
      </c>
      <c r="L925" s="15" t="s">
        <v>22</v>
      </c>
      <c r="N925" t="str">
        <f t="shared" si="231"/>
        <v>1215561100</v>
      </c>
      <c r="O925" t="str">
        <f t="shared" si="232"/>
        <v>'1215561100'</v>
      </c>
      <c r="P925" t="str">
        <f t="shared" si="233"/>
        <v>'Contribuição do Militar Oriunda de Sentenças Judiciais - Militar Ativo - Principal'</v>
      </c>
      <c r="Q925" t="str">
        <f t="shared" si="234"/>
        <v>'Vide descrição do código de receita principal.'</v>
      </c>
      <c r="R925" t="str">
        <f t="shared" si="235"/>
        <v>'S'</v>
      </c>
      <c r="S925">
        <f t="shared" si="236"/>
        <v>8</v>
      </c>
      <c r="T925" t="str">
        <f t="shared" si="237"/>
        <v>Insert into CONTA_RECEITA_DESPESA  (VERSION,ATIVO,DATE_CREATED,LAST_UPDATED,TIPO,CODIGO,DESCRICAO,DESCRICAO_DETALHADA,ANALITICO,TAMANHO) values (0,'S',sysdate,sysdate,'R','1215561100','Contribuição do Militar Oriunda de Sentenças Judiciais - Militar Ativo - Principal','Vide descrição do código de receita principal.','S',8);</v>
      </c>
    </row>
    <row r="926" spans="1:20" ht="32" x14ac:dyDescent="0.2">
      <c r="A926" s="4" t="str">
        <f t="shared" si="238"/>
        <v>1</v>
      </c>
      <c r="B926" s="5" t="str">
        <f t="shared" si="239"/>
        <v>2</v>
      </c>
      <c r="C926" s="5" t="str">
        <f t="shared" si="240"/>
        <v>1</v>
      </c>
      <c r="D926" s="5" t="str">
        <f t="shared" si="241"/>
        <v>5</v>
      </c>
      <c r="E926" s="5" t="str">
        <f t="shared" si="242"/>
        <v>56</v>
      </c>
      <c r="F926" s="5" t="str">
        <f t="shared" si="243"/>
        <v>1</v>
      </c>
      <c r="G926" s="5" t="str">
        <f t="shared" si="244"/>
        <v>2</v>
      </c>
      <c r="H926" s="5" t="str">
        <f t="shared" si="245"/>
        <v>00</v>
      </c>
      <c r="I926" s="11">
        <v>1215561200</v>
      </c>
      <c r="J926" s="14" t="s">
        <v>999</v>
      </c>
      <c r="K926" s="6" t="s">
        <v>21</v>
      </c>
      <c r="L926" s="15" t="s">
        <v>22</v>
      </c>
      <c r="N926" t="str">
        <f t="shared" si="231"/>
        <v>1215561200</v>
      </c>
      <c r="O926" t="str">
        <f t="shared" si="232"/>
        <v>'1215561200'</v>
      </c>
      <c r="P926" t="str">
        <f t="shared" si="233"/>
        <v>'Contribuição do Militar Oriunda de Sentenças Judiciais - Militar Ativo - Multas e Juros de Mora'</v>
      </c>
      <c r="Q926" t="str">
        <f t="shared" si="234"/>
        <v>'Vide descrição do código de receita principal.'</v>
      </c>
      <c r="R926" t="str">
        <f t="shared" si="235"/>
        <v>'S'</v>
      </c>
      <c r="S926">
        <f t="shared" si="236"/>
        <v>8</v>
      </c>
      <c r="T926" t="str">
        <f t="shared" si="237"/>
        <v>Insert into CONTA_RECEITA_DESPESA  (VERSION,ATIVO,DATE_CREATED,LAST_UPDATED,TIPO,CODIGO,DESCRICAO,DESCRICAO_DETALHADA,ANALITICO,TAMANHO) values (0,'S',sysdate,sysdate,'R','1215561200','Contribuição do Militar Oriunda de Sentenças Judiciais - Militar Ativo - Multas e Juros de Mora','Vide descrição do código de receita principal.','S',8);</v>
      </c>
    </row>
    <row r="927" spans="1:20" ht="16" x14ac:dyDescent="0.2">
      <c r="A927" s="4" t="str">
        <f t="shared" si="238"/>
        <v>1</v>
      </c>
      <c r="B927" s="5" t="str">
        <f t="shared" si="239"/>
        <v>2</v>
      </c>
      <c r="C927" s="5" t="str">
        <f t="shared" si="240"/>
        <v>1</v>
      </c>
      <c r="D927" s="5" t="str">
        <f t="shared" si="241"/>
        <v>5</v>
      </c>
      <c r="E927" s="5" t="str">
        <f t="shared" si="242"/>
        <v>56</v>
      </c>
      <c r="F927" s="5" t="str">
        <f t="shared" si="243"/>
        <v>1</v>
      </c>
      <c r="G927" s="5" t="str">
        <f t="shared" si="244"/>
        <v>3</v>
      </c>
      <c r="H927" s="5" t="str">
        <f t="shared" si="245"/>
        <v>00</v>
      </c>
      <c r="I927" s="11">
        <v>1215561300</v>
      </c>
      <c r="J927" s="14" t="s">
        <v>1000</v>
      </c>
      <c r="K927" s="6" t="s">
        <v>21</v>
      </c>
      <c r="L927" s="15" t="s">
        <v>22</v>
      </c>
      <c r="N927" t="str">
        <f t="shared" si="231"/>
        <v>1215561300</v>
      </c>
      <c r="O927" t="str">
        <f t="shared" si="232"/>
        <v>'1215561300'</v>
      </c>
      <c r="P927" t="str">
        <f t="shared" si="233"/>
        <v>'Contribuição do Militar Oriunda de Sentenças Judiciais - Militar Ativo - Dívida Ativa'</v>
      </c>
      <c r="Q927" t="str">
        <f t="shared" si="234"/>
        <v>'Vide descrição do código de receita principal.'</v>
      </c>
      <c r="R927" t="str">
        <f t="shared" si="235"/>
        <v>'S'</v>
      </c>
      <c r="S927">
        <f t="shared" si="236"/>
        <v>8</v>
      </c>
      <c r="T927" t="str">
        <f t="shared" si="237"/>
        <v>Insert into CONTA_RECEITA_DESPESA  (VERSION,ATIVO,DATE_CREATED,LAST_UPDATED,TIPO,CODIGO,DESCRICAO,DESCRICAO_DETALHADA,ANALITICO,TAMANHO) values (0,'S',sysdate,sysdate,'R','1215561300','Contribuição do Militar Oriunda de Sentenças Judiciais - Militar Ativo - Dívida Ativa','Vide descrição do código de receita principal.','S',8);</v>
      </c>
    </row>
    <row r="928" spans="1:20" ht="32" x14ac:dyDescent="0.2">
      <c r="A928" s="4" t="str">
        <f t="shared" si="238"/>
        <v>1</v>
      </c>
      <c r="B928" s="5" t="str">
        <f t="shared" si="239"/>
        <v>2</v>
      </c>
      <c r="C928" s="5" t="str">
        <f t="shared" si="240"/>
        <v>1</v>
      </c>
      <c r="D928" s="5" t="str">
        <f t="shared" si="241"/>
        <v>5</v>
      </c>
      <c r="E928" s="5" t="str">
        <f t="shared" si="242"/>
        <v>56</v>
      </c>
      <c r="F928" s="5" t="str">
        <f t="shared" si="243"/>
        <v>1</v>
      </c>
      <c r="G928" s="5" t="str">
        <f t="shared" si="244"/>
        <v>4</v>
      </c>
      <c r="H928" s="5" t="str">
        <f t="shared" si="245"/>
        <v>00</v>
      </c>
      <c r="I928" s="11">
        <v>1215561400</v>
      </c>
      <c r="J928" s="14" t="s">
        <v>1001</v>
      </c>
      <c r="K928" s="6" t="s">
        <v>21</v>
      </c>
      <c r="L928" s="15" t="s">
        <v>22</v>
      </c>
      <c r="N928" t="str">
        <f t="shared" si="231"/>
        <v>1215561400</v>
      </c>
      <c r="O928" t="str">
        <f t="shared" si="232"/>
        <v>'1215561400'</v>
      </c>
      <c r="P928" t="str">
        <f t="shared" si="233"/>
        <v>'Contribuição do Militar Oriunda de Sentenças Judiciais - Militar Ativo - Dívida Ativa - Multas e Juros de Mora da Dívida Ativa'</v>
      </c>
      <c r="Q928" t="str">
        <f t="shared" si="234"/>
        <v>'Vide descrição do código de receita principal.'</v>
      </c>
      <c r="R928" t="str">
        <f t="shared" si="235"/>
        <v>'S'</v>
      </c>
      <c r="S928">
        <f t="shared" si="236"/>
        <v>8</v>
      </c>
      <c r="T928" t="str">
        <f t="shared" si="237"/>
        <v>Insert into CONTA_RECEITA_DESPESA  (VERSION,ATIVO,DATE_CREATED,LAST_UPDATED,TIPO,CODIGO,DESCRICAO,DESCRICAO_DETALHADA,ANALITICO,TAMANHO) values (0,'S',sysdate,sysdate,'R','1215561400','Contribuição do Militar Oriunda de Sentenças Judiciais - Militar Ativo - Dívida Ativa - Multas e Juros de Mora da Dívida Ativa','Vide descrição do código de receita principal.','S',8);</v>
      </c>
    </row>
    <row r="929" spans="1:20" ht="16" x14ac:dyDescent="0.2">
      <c r="A929" s="4" t="str">
        <f t="shared" si="238"/>
        <v>1</v>
      </c>
      <c r="B929" s="5" t="str">
        <f t="shared" si="239"/>
        <v>2</v>
      </c>
      <c r="C929" s="5" t="str">
        <f t="shared" si="240"/>
        <v>1</v>
      </c>
      <c r="D929" s="5" t="str">
        <f t="shared" si="241"/>
        <v>5</v>
      </c>
      <c r="E929" s="5" t="str">
        <f t="shared" si="242"/>
        <v>56</v>
      </c>
      <c r="F929" s="5" t="str">
        <f t="shared" si="243"/>
        <v>1</v>
      </c>
      <c r="G929" s="5" t="str">
        <f t="shared" si="244"/>
        <v>5</v>
      </c>
      <c r="H929" s="5" t="str">
        <f t="shared" si="245"/>
        <v>00</v>
      </c>
      <c r="I929" s="11">
        <v>1215561500</v>
      </c>
      <c r="J929" s="14" t="s">
        <v>1002</v>
      </c>
      <c r="K929" s="6" t="s">
        <v>21</v>
      </c>
      <c r="L929" s="15" t="s">
        <v>22</v>
      </c>
      <c r="N929" t="str">
        <f t="shared" si="231"/>
        <v>1215561500</v>
      </c>
      <c r="O929" t="str">
        <f t="shared" si="232"/>
        <v>'1215561500'</v>
      </c>
      <c r="P929" t="str">
        <f t="shared" si="233"/>
        <v>'Contribuição do Militar Oriunda de Sentenças Judiciais - Militar Ativo - Multas'</v>
      </c>
      <c r="Q929" t="str">
        <f t="shared" si="234"/>
        <v>'Vide descrição do código de receita principal.'</v>
      </c>
      <c r="R929" t="str">
        <f t="shared" si="235"/>
        <v>'S'</v>
      </c>
      <c r="S929">
        <f t="shared" si="236"/>
        <v>8</v>
      </c>
      <c r="T929" t="str">
        <f t="shared" si="237"/>
        <v>Insert into CONTA_RECEITA_DESPESA  (VERSION,ATIVO,DATE_CREATED,LAST_UPDATED,TIPO,CODIGO,DESCRICAO,DESCRICAO_DETALHADA,ANALITICO,TAMANHO) values (0,'S',sysdate,sysdate,'R','1215561500','Contribuição do Militar Oriunda de Sentenças Judiciais - Militar Ativo - Multas','Vide descrição do código de receita principal.','S',8);</v>
      </c>
    </row>
    <row r="930" spans="1:20" ht="16" x14ac:dyDescent="0.2">
      <c r="A930" s="4" t="str">
        <f t="shared" si="238"/>
        <v>1</v>
      </c>
      <c r="B930" s="5" t="str">
        <f t="shared" si="239"/>
        <v>2</v>
      </c>
      <c r="C930" s="5" t="str">
        <f t="shared" si="240"/>
        <v>1</v>
      </c>
      <c r="D930" s="5" t="str">
        <f t="shared" si="241"/>
        <v>5</v>
      </c>
      <c r="E930" s="5" t="str">
        <f t="shared" si="242"/>
        <v>56</v>
      </c>
      <c r="F930" s="5" t="str">
        <f t="shared" si="243"/>
        <v>1</v>
      </c>
      <c r="G930" s="5" t="str">
        <f t="shared" si="244"/>
        <v>6</v>
      </c>
      <c r="H930" s="5" t="str">
        <f t="shared" si="245"/>
        <v>00</v>
      </c>
      <c r="I930" s="11">
        <v>1215561600</v>
      </c>
      <c r="J930" s="14" t="s">
        <v>1003</v>
      </c>
      <c r="K930" s="6" t="s">
        <v>21</v>
      </c>
      <c r="L930" s="15" t="s">
        <v>22</v>
      </c>
      <c r="N930" t="str">
        <f t="shared" si="231"/>
        <v>1215561600</v>
      </c>
      <c r="O930" t="str">
        <f t="shared" si="232"/>
        <v>'1215561600'</v>
      </c>
      <c r="P930" t="str">
        <f t="shared" si="233"/>
        <v>'Contribuição do Militar Oriunda de Sentenças Judiciais - Militar Ativo - Juros de Mora'</v>
      </c>
      <c r="Q930" t="str">
        <f t="shared" si="234"/>
        <v>'Vide descrição do código de receita principal.'</v>
      </c>
      <c r="R930" t="str">
        <f t="shared" si="235"/>
        <v>'S'</v>
      </c>
      <c r="S930">
        <f t="shared" si="236"/>
        <v>8</v>
      </c>
      <c r="T930" t="str">
        <f t="shared" si="237"/>
        <v>Insert into CONTA_RECEITA_DESPESA  (VERSION,ATIVO,DATE_CREATED,LAST_UPDATED,TIPO,CODIGO,DESCRICAO,DESCRICAO_DETALHADA,ANALITICO,TAMANHO) values (0,'S',sysdate,sysdate,'R','1215561600','Contribuição do Militar Oriunda de Sentenças Judiciais - Militar Ativo - Juros de Mora','Vide descrição do código de receita principal.','S',8);</v>
      </c>
    </row>
    <row r="931" spans="1:20" ht="32" x14ac:dyDescent="0.2">
      <c r="A931" s="4" t="str">
        <f t="shared" si="238"/>
        <v>1</v>
      </c>
      <c r="B931" s="5" t="str">
        <f t="shared" si="239"/>
        <v>2</v>
      </c>
      <c r="C931" s="5" t="str">
        <f t="shared" si="240"/>
        <v>1</v>
      </c>
      <c r="D931" s="5" t="str">
        <f t="shared" si="241"/>
        <v>5</v>
      </c>
      <c r="E931" s="5" t="str">
        <f t="shared" si="242"/>
        <v>56</v>
      </c>
      <c r="F931" s="5" t="str">
        <f t="shared" si="243"/>
        <v>1</v>
      </c>
      <c r="G931" s="5" t="str">
        <f t="shared" si="244"/>
        <v>7</v>
      </c>
      <c r="H931" s="5" t="str">
        <f t="shared" si="245"/>
        <v>00</v>
      </c>
      <c r="I931" s="11">
        <v>1215561700</v>
      </c>
      <c r="J931" s="14" t="s">
        <v>1004</v>
      </c>
      <c r="K931" s="6" t="s">
        <v>21</v>
      </c>
      <c r="L931" s="15" t="s">
        <v>22</v>
      </c>
      <c r="N931" t="str">
        <f t="shared" si="231"/>
        <v>1215561700</v>
      </c>
      <c r="O931" t="str">
        <f t="shared" si="232"/>
        <v>'1215561700'</v>
      </c>
      <c r="P931" t="str">
        <f t="shared" si="233"/>
        <v>'Contribuição do Militar Oriunda de Sentenças Judiciais - Militar Ativo - Dívida Ativa - Multas da Dívida Ativa'</v>
      </c>
      <c r="Q931" t="str">
        <f t="shared" si="234"/>
        <v>'Vide descrição do código de receita principal.'</v>
      </c>
      <c r="R931" t="str">
        <f t="shared" si="235"/>
        <v>'S'</v>
      </c>
      <c r="S931">
        <f t="shared" si="236"/>
        <v>8</v>
      </c>
      <c r="T931" t="str">
        <f t="shared" si="237"/>
        <v>Insert into CONTA_RECEITA_DESPESA  (VERSION,ATIVO,DATE_CREATED,LAST_UPDATED,TIPO,CODIGO,DESCRICAO,DESCRICAO_DETALHADA,ANALITICO,TAMANHO) values (0,'S',sysdate,sysdate,'R','1215561700','Contribuição do Militar Oriunda de Sentenças Judiciais - Militar Ativo - Dívida Ativa - Multas da Dívida Ativa','Vide descrição do código de receita principal.','S',8);</v>
      </c>
    </row>
    <row r="932" spans="1:20" ht="32" x14ac:dyDescent="0.2">
      <c r="A932" s="4" t="str">
        <f t="shared" si="238"/>
        <v>1</v>
      </c>
      <c r="B932" s="5" t="str">
        <f t="shared" si="239"/>
        <v>2</v>
      </c>
      <c r="C932" s="5" t="str">
        <f t="shared" si="240"/>
        <v>1</v>
      </c>
      <c r="D932" s="5" t="str">
        <f t="shared" si="241"/>
        <v>5</v>
      </c>
      <c r="E932" s="5" t="str">
        <f t="shared" si="242"/>
        <v>56</v>
      </c>
      <c r="F932" s="5" t="str">
        <f t="shared" si="243"/>
        <v>1</v>
      </c>
      <c r="G932" s="5" t="str">
        <f t="shared" si="244"/>
        <v>8</v>
      </c>
      <c r="H932" s="5" t="str">
        <f t="shared" si="245"/>
        <v>00</v>
      </c>
      <c r="I932" s="11">
        <v>1215561800</v>
      </c>
      <c r="J932" s="14" t="s">
        <v>1005</v>
      </c>
      <c r="K932" s="6" t="s">
        <v>21</v>
      </c>
      <c r="L932" s="15" t="s">
        <v>22</v>
      </c>
      <c r="N932" t="str">
        <f t="shared" si="231"/>
        <v>1215561800</v>
      </c>
      <c r="O932" t="str">
        <f t="shared" si="232"/>
        <v>'1215561800'</v>
      </c>
      <c r="P932" t="str">
        <f t="shared" si="233"/>
        <v>'Contribuição do Militar Oriunda de Sentenças Judiciais - Militar Ativo - Juros de Mora da Dívida Ativa'</v>
      </c>
      <c r="Q932" t="str">
        <f t="shared" si="234"/>
        <v>'Vide descrição do código de receita principal.'</v>
      </c>
      <c r="R932" t="str">
        <f t="shared" si="235"/>
        <v>'S'</v>
      </c>
      <c r="S932">
        <f t="shared" si="236"/>
        <v>8</v>
      </c>
      <c r="T932" t="str">
        <f t="shared" si="237"/>
        <v>Insert into CONTA_RECEITA_DESPESA  (VERSION,ATIVO,DATE_CREATED,LAST_UPDATED,TIPO,CODIGO,DESCRICAO,DESCRICAO_DETALHADA,ANALITICO,TAMANHO) values (0,'S',sysdate,sysdate,'R','1215561800','Contribuição do Militar Oriunda de Sentenças Judiciais - Militar Ativo - Juros de Mora da Dívida Ativa','Vide descrição do código de receita principal.','S',8);</v>
      </c>
    </row>
    <row r="933" spans="1:20" ht="32" x14ac:dyDescent="0.2">
      <c r="A933" s="4" t="str">
        <f t="shared" si="238"/>
        <v>1</v>
      </c>
      <c r="B933" s="5" t="str">
        <f t="shared" si="239"/>
        <v>2</v>
      </c>
      <c r="C933" s="5" t="str">
        <f t="shared" si="240"/>
        <v>1</v>
      </c>
      <c r="D933" s="5" t="str">
        <f t="shared" si="241"/>
        <v>5</v>
      </c>
      <c r="E933" s="5" t="str">
        <f t="shared" si="242"/>
        <v>56</v>
      </c>
      <c r="F933" s="5" t="str">
        <f t="shared" si="243"/>
        <v>2</v>
      </c>
      <c r="G933" s="5" t="str">
        <f t="shared" si="244"/>
        <v>0</v>
      </c>
      <c r="H933" s="5" t="str">
        <f t="shared" si="245"/>
        <v>00</v>
      </c>
      <c r="I933" s="11">
        <v>1215562000</v>
      </c>
      <c r="J933" s="6" t="s">
        <v>1006</v>
      </c>
      <c r="K933" s="6" t="s">
        <v>1007</v>
      </c>
      <c r="L933" s="13" t="s">
        <v>11</v>
      </c>
      <c r="N933" t="str">
        <f t="shared" si="231"/>
        <v>1215562000</v>
      </c>
      <c r="O933" t="str">
        <f t="shared" si="232"/>
        <v>'1215562000'</v>
      </c>
      <c r="P933" t="str">
        <f t="shared" si="233"/>
        <v>'Contribuição do Militar Oriunda de Sentenças Judiciais - Militar Inativo'</v>
      </c>
      <c r="Q933" t="str">
        <f t="shared" si="234"/>
        <v>'Registra o valor da arrecadação da receita de contribuições dos militares inativos, oriunda de sentenças judiciais, para o custeio do Sistema de Proteção Social dos Militares.'</v>
      </c>
      <c r="R933" t="str">
        <f t="shared" si="235"/>
        <v>'N'</v>
      </c>
      <c r="S933">
        <f t="shared" si="236"/>
        <v>7</v>
      </c>
      <c r="T933" t="str">
        <f t="shared" si="237"/>
        <v>Insert into CONTA_RECEITA_DESPESA  (VERSION,ATIVO,DATE_CREATED,LAST_UPDATED,TIPO,CODIGO,DESCRICAO,DESCRICAO_DETALHADA,ANALITICO,TAMANHO) values (0,'S',sysdate,sysdate,'R','1215562000','Contribuição do Militar Oriunda de Sentenças Judiciais - Militar Inativo','Registra o valor da arrecadação da receita de contribuições dos militares inativos, oriunda de sentenças judiciais, para o custeio do Sistema de Proteção Social dos Militares.','N',7);</v>
      </c>
    </row>
    <row r="934" spans="1:20" ht="16" x14ac:dyDescent="0.2">
      <c r="A934" s="4" t="str">
        <f t="shared" si="238"/>
        <v>1</v>
      </c>
      <c r="B934" s="5" t="str">
        <f t="shared" si="239"/>
        <v>2</v>
      </c>
      <c r="C934" s="5" t="str">
        <f t="shared" si="240"/>
        <v>1</v>
      </c>
      <c r="D934" s="5" t="str">
        <f t="shared" si="241"/>
        <v>5</v>
      </c>
      <c r="E934" s="5" t="str">
        <f t="shared" si="242"/>
        <v>56</v>
      </c>
      <c r="F934" s="5" t="str">
        <f t="shared" si="243"/>
        <v>2</v>
      </c>
      <c r="G934" s="5" t="str">
        <f t="shared" si="244"/>
        <v>1</v>
      </c>
      <c r="H934" s="5" t="str">
        <f t="shared" si="245"/>
        <v>00</v>
      </c>
      <c r="I934" s="11">
        <v>1215562100</v>
      </c>
      <c r="J934" s="14" t="s">
        <v>1008</v>
      </c>
      <c r="K934" s="6" t="s">
        <v>21</v>
      </c>
      <c r="L934" s="15" t="s">
        <v>22</v>
      </c>
      <c r="N934" t="str">
        <f t="shared" si="231"/>
        <v>1215562100</v>
      </c>
      <c r="O934" t="str">
        <f t="shared" si="232"/>
        <v>'1215562100'</v>
      </c>
      <c r="P934" t="str">
        <f t="shared" si="233"/>
        <v>'Contribuição do Militar Oriunda de Sentenças Judiciais - Militar Inativo - Principal'</v>
      </c>
      <c r="Q934" t="str">
        <f t="shared" si="234"/>
        <v>'Vide descrição do código de receita principal.'</v>
      </c>
      <c r="R934" t="str">
        <f t="shared" si="235"/>
        <v>'S'</v>
      </c>
      <c r="S934">
        <f t="shared" si="236"/>
        <v>8</v>
      </c>
      <c r="T934" t="str">
        <f t="shared" si="237"/>
        <v>Insert into CONTA_RECEITA_DESPESA  (VERSION,ATIVO,DATE_CREATED,LAST_UPDATED,TIPO,CODIGO,DESCRICAO,DESCRICAO_DETALHADA,ANALITICO,TAMANHO) values (0,'S',sysdate,sysdate,'R','1215562100','Contribuição do Militar Oriunda de Sentenças Judiciais - Militar Inativo - Principal','Vide descrição do código de receita principal.','S',8);</v>
      </c>
    </row>
    <row r="935" spans="1:20" ht="32" x14ac:dyDescent="0.2">
      <c r="A935" s="4" t="str">
        <f t="shared" si="238"/>
        <v>1</v>
      </c>
      <c r="B935" s="5" t="str">
        <f t="shared" si="239"/>
        <v>2</v>
      </c>
      <c r="C935" s="5" t="str">
        <f t="shared" si="240"/>
        <v>1</v>
      </c>
      <c r="D935" s="5" t="str">
        <f t="shared" si="241"/>
        <v>5</v>
      </c>
      <c r="E935" s="5" t="str">
        <f t="shared" si="242"/>
        <v>56</v>
      </c>
      <c r="F935" s="5" t="str">
        <f t="shared" si="243"/>
        <v>2</v>
      </c>
      <c r="G935" s="5" t="str">
        <f t="shared" si="244"/>
        <v>2</v>
      </c>
      <c r="H935" s="5" t="str">
        <f t="shared" si="245"/>
        <v>00</v>
      </c>
      <c r="I935" s="11">
        <v>1215562200</v>
      </c>
      <c r="J935" s="14" t="s">
        <v>1009</v>
      </c>
      <c r="K935" s="6" t="s">
        <v>21</v>
      </c>
      <c r="L935" s="15" t="s">
        <v>22</v>
      </c>
      <c r="N935" t="str">
        <f t="shared" si="231"/>
        <v>1215562200</v>
      </c>
      <c r="O935" t="str">
        <f t="shared" si="232"/>
        <v>'1215562200'</v>
      </c>
      <c r="P935" t="str">
        <f t="shared" si="233"/>
        <v>'Contribuição do Militar Oriunda de Sentenças Judiciais - Militar Inativo - Multas e Juros de Mora'</v>
      </c>
      <c r="Q935" t="str">
        <f t="shared" si="234"/>
        <v>'Vide descrição do código de receita principal.'</v>
      </c>
      <c r="R935" t="str">
        <f t="shared" si="235"/>
        <v>'S'</v>
      </c>
      <c r="S935">
        <f t="shared" si="236"/>
        <v>8</v>
      </c>
      <c r="T935" t="str">
        <f t="shared" si="237"/>
        <v>Insert into CONTA_RECEITA_DESPESA  (VERSION,ATIVO,DATE_CREATED,LAST_UPDATED,TIPO,CODIGO,DESCRICAO,DESCRICAO_DETALHADA,ANALITICO,TAMANHO) values (0,'S',sysdate,sysdate,'R','1215562200','Contribuição do Militar Oriunda de Sentenças Judiciais - Militar Inativo - Multas e Juros de Mora','Vide descrição do código de receita principal.','S',8);</v>
      </c>
    </row>
    <row r="936" spans="1:20" ht="16" x14ac:dyDescent="0.2">
      <c r="A936" s="4" t="str">
        <f t="shared" si="238"/>
        <v>1</v>
      </c>
      <c r="B936" s="5" t="str">
        <f t="shared" si="239"/>
        <v>2</v>
      </c>
      <c r="C936" s="5" t="str">
        <f t="shared" si="240"/>
        <v>1</v>
      </c>
      <c r="D936" s="5" t="str">
        <f t="shared" si="241"/>
        <v>5</v>
      </c>
      <c r="E936" s="5" t="str">
        <f t="shared" si="242"/>
        <v>56</v>
      </c>
      <c r="F936" s="5" t="str">
        <f t="shared" si="243"/>
        <v>2</v>
      </c>
      <c r="G936" s="5" t="str">
        <f t="shared" si="244"/>
        <v>3</v>
      </c>
      <c r="H936" s="5" t="str">
        <f t="shared" si="245"/>
        <v>00</v>
      </c>
      <c r="I936" s="11">
        <v>1215562300</v>
      </c>
      <c r="J936" s="14" t="s">
        <v>1010</v>
      </c>
      <c r="K936" s="6" t="s">
        <v>21</v>
      </c>
      <c r="L936" s="15" t="s">
        <v>22</v>
      </c>
      <c r="N936" t="str">
        <f t="shared" si="231"/>
        <v>1215562300</v>
      </c>
      <c r="O936" t="str">
        <f t="shared" si="232"/>
        <v>'1215562300'</v>
      </c>
      <c r="P936" t="str">
        <f t="shared" si="233"/>
        <v>'Contribuição do Militar Oriunda de Sentenças Judiciais - Militar Inativo - Dívida Ativa'</v>
      </c>
      <c r="Q936" t="str">
        <f t="shared" si="234"/>
        <v>'Vide descrição do código de receita principal.'</v>
      </c>
      <c r="R936" t="str">
        <f t="shared" si="235"/>
        <v>'S'</v>
      </c>
      <c r="S936">
        <f t="shared" si="236"/>
        <v>8</v>
      </c>
      <c r="T936" t="str">
        <f t="shared" si="237"/>
        <v>Insert into CONTA_RECEITA_DESPESA  (VERSION,ATIVO,DATE_CREATED,LAST_UPDATED,TIPO,CODIGO,DESCRICAO,DESCRICAO_DETALHADA,ANALITICO,TAMANHO) values (0,'S',sysdate,sysdate,'R','1215562300','Contribuição do Militar Oriunda de Sentenças Judiciais - Militar Inativo - Dívida Ativa','Vide descrição do código de receita principal.','S',8);</v>
      </c>
    </row>
    <row r="937" spans="1:20" ht="32" x14ac:dyDescent="0.2">
      <c r="A937" s="4" t="str">
        <f t="shared" si="238"/>
        <v>1</v>
      </c>
      <c r="B937" s="5" t="str">
        <f t="shared" si="239"/>
        <v>2</v>
      </c>
      <c r="C937" s="5" t="str">
        <f t="shared" si="240"/>
        <v>1</v>
      </c>
      <c r="D937" s="5" t="str">
        <f t="shared" si="241"/>
        <v>5</v>
      </c>
      <c r="E937" s="5" t="str">
        <f t="shared" si="242"/>
        <v>56</v>
      </c>
      <c r="F937" s="5" t="str">
        <f t="shared" si="243"/>
        <v>2</v>
      </c>
      <c r="G937" s="5" t="str">
        <f t="shared" si="244"/>
        <v>4</v>
      </c>
      <c r="H937" s="5" t="str">
        <f t="shared" si="245"/>
        <v>00</v>
      </c>
      <c r="I937" s="11">
        <v>1215562400</v>
      </c>
      <c r="J937" s="14" t="s">
        <v>1011</v>
      </c>
      <c r="K937" s="6" t="s">
        <v>21</v>
      </c>
      <c r="L937" s="15" t="s">
        <v>22</v>
      </c>
      <c r="N937" t="str">
        <f t="shared" si="231"/>
        <v>1215562400</v>
      </c>
      <c r="O937" t="str">
        <f t="shared" si="232"/>
        <v>'1215562400'</v>
      </c>
      <c r="P937" t="str">
        <f t="shared" si="233"/>
        <v>'Contribuição do Militar Oriunda de Sentenças Judiciais - Militar Inativo - Dívida Ativa - Multas e Juros de Mora da Dívida Ativa'</v>
      </c>
      <c r="Q937" t="str">
        <f t="shared" si="234"/>
        <v>'Vide descrição do código de receita principal.'</v>
      </c>
      <c r="R937" t="str">
        <f t="shared" si="235"/>
        <v>'S'</v>
      </c>
      <c r="S937">
        <f t="shared" si="236"/>
        <v>8</v>
      </c>
      <c r="T937" t="str">
        <f t="shared" si="237"/>
        <v>Insert into CONTA_RECEITA_DESPESA  (VERSION,ATIVO,DATE_CREATED,LAST_UPDATED,TIPO,CODIGO,DESCRICAO,DESCRICAO_DETALHADA,ANALITICO,TAMANHO) values (0,'S',sysdate,sysdate,'R','1215562400','Contribuição do Militar Oriunda de Sentenças Judiciais - Militar Inativo - Dívida Ativa - Multas e Juros de Mora da Dívida Ativa','Vide descrição do código de receita principal.','S',8);</v>
      </c>
    </row>
    <row r="938" spans="1:20" ht="16" x14ac:dyDescent="0.2">
      <c r="A938" s="4" t="str">
        <f t="shared" si="238"/>
        <v>1</v>
      </c>
      <c r="B938" s="5" t="str">
        <f t="shared" si="239"/>
        <v>2</v>
      </c>
      <c r="C938" s="5" t="str">
        <f t="shared" si="240"/>
        <v>1</v>
      </c>
      <c r="D938" s="5" t="str">
        <f t="shared" si="241"/>
        <v>5</v>
      </c>
      <c r="E938" s="5" t="str">
        <f t="shared" si="242"/>
        <v>56</v>
      </c>
      <c r="F938" s="5" t="str">
        <f t="shared" si="243"/>
        <v>2</v>
      </c>
      <c r="G938" s="5" t="str">
        <f t="shared" si="244"/>
        <v>5</v>
      </c>
      <c r="H938" s="5" t="str">
        <f t="shared" si="245"/>
        <v>00</v>
      </c>
      <c r="I938" s="11">
        <v>1215562500</v>
      </c>
      <c r="J938" s="14" t="s">
        <v>1012</v>
      </c>
      <c r="K938" s="6" t="s">
        <v>21</v>
      </c>
      <c r="L938" s="15" t="s">
        <v>22</v>
      </c>
      <c r="N938" t="str">
        <f t="shared" si="231"/>
        <v>1215562500</v>
      </c>
      <c r="O938" t="str">
        <f t="shared" si="232"/>
        <v>'1215562500'</v>
      </c>
      <c r="P938" t="str">
        <f t="shared" si="233"/>
        <v>'Contribuição do Militar Oriunda de Sentenças Judiciais - Militar Inativo - Multas'</v>
      </c>
      <c r="Q938" t="str">
        <f t="shared" si="234"/>
        <v>'Vide descrição do código de receita principal.'</v>
      </c>
      <c r="R938" t="str">
        <f t="shared" si="235"/>
        <v>'S'</v>
      </c>
      <c r="S938">
        <f t="shared" si="236"/>
        <v>8</v>
      </c>
      <c r="T938" t="str">
        <f t="shared" si="237"/>
        <v>Insert into CONTA_RECEITA_DESPESA  (VERSION,ATIVO,DATE_CREATED,LAST_UPDATED,TIPO,CODIGO,DESCRICAO,DESCRICAO_DETALHADA,ANALITICO,TAMANHO) values (0,'S',sysdate,sysdate,'R','1215562500','Contribuição do Militar Oriunda de Sentenças Judiciais - Militar Inativo - Multas','Vide descrição do código de receita principal.','S',8);</v>
      </c>
    </row>
    <row r="939" spans="1:20" ht="16" x14ac:dyDescent="0.2">
      <c r="A939" s="4" t="str">
        <f t="shared" si="238"/>
        <v>1</v>
      </c>
      <c r="B939" s="5" t="str">
        <f t="shared" si="239"/>
        <v>2</v>
      </c>
      <c r="C939" s="5" t="str">
        <f t="shared" si="240"/>
        <v>1</v>
      </c>
      <c r="D939" s="5" t="str">
        <f t="shared" si="241"/>
        <v>5</v>
      </c>
      <c r="E939" s="5" t="str">
        <f t="shared" si="242"/>
        <v>56</v>
      </c>
      <c r="F939" s="5" t="str">
        <f t="shared" si="243"/>
        <v>2</v>
      </c>
      <c r="G939" s="5" t="str">
        <f t="shared" si="244"/>
        <v>6</v>
      </c>
      <c r="H939" s="5" t="str">
        <f t="shared" si="245"/>
        <v>00</v>
      </c>
      <c r="I939" s="11">
        <v>1215562600</v>
      </c>
      <c r="J939" s="14" t="s">
        <v>1013</v>
      </c>
      <c r="K939" s="6" t="s">
        <v>21</v>
      </c>
      <c r="L939" s="15" t="s">
        <v>22</v>
      </c>
      <c r="N939" t="str">
        <f t="shared" si="231"/>
        <v>1215562600</v>
      </c>
      <c r="O939" t="str">
        <f t="shared" si="232"/>
        <v>'1215562600'</v>
      </c>
      <c r="P939" t="str">
        <f t="shared" si="233"/>
        <v>'Contribuição do Militar Oriunda de Sentenças Judiciais - Militar Inativo - Juros de Mora'</v>
      </c>
      <c r="Q939" t="str">
        <f t="shared" si="234"/>
        <v>'Vide descrição do código de receita principal.'</v>
      </c>
      <c r="R939" t="str">
        <f t="shared" si="235"/>
        <v>'S'</v>
      </c>
      <c r="S939">
        <f t="shared" si="236"/>
        <v>8</v>
      </c>
      <c r="T939" t="str">
        <f t="shared" si="237"/>
        <v>Insert into CONTA_RECEITA_DESPESA  (VERSION,ATIVO,DATE_CREATED,LAST_UPDATED,TIPO,CODIGO,DESCRICAO,DESCRICAO_DETALHADA,ANALITICO,TAMANHO) values (0,'S',sysdate,sysdate,'R','1215562600','Contribuição do Militar Oriunda de Sentenças Judiciais - Militar Inativo - Juros de Mora','Vide descrição do código de receita principal.','S',8);</v>
      </c>
    </row>
    <row r="940" spans="1:20" ht="32" x14ac:dyDescent="0.2">
      <c r="A940" s="4" t="str">
        <f t="shared" si="238"/>
        <v>1</v>
      </c>
      <c r="B940" s="5" t="str">
        <f t="shared" si="239"/>
        <v>2</v>
      </c>
      <c r="C940" s="5" t="str">
        <f t="shared" si="240"/>
        <v>1</v>
      </c>
      <c r="D940" s="5" t="str">
        <f t="shared" si="241"/>
        <v>5</v>
      </c>
      <c r="E940" s="5" t="str">
        <f t="shared" si="242"/>
        <v>56</v>
      </c>
      <c r="F940" s="5" t="str">
        <f t="shared" si="243"/>
        <v>2</v>
      </c>
      <c r="G940" s="5" t="str">
        <f t="shared" si="244"/>
        <v>7</v>
      </c>
      <c r="H940" s="5" t="str">
        <f t="shared" si="245"/>
        <v>00</v>
      </c>
      <c r="I940" s="11">
        <v>1215562700</v>
      </c>
      <c r="J940" s="14" t="s">
        <v>1014</v>
      </c>
      <c r="K940" s="6" t="s">
        <v>21</v>
      </c>
      <c r="L940" s="15" t="s">
        <v>22</v>
      </c>
      <c r="N940" t="str">
        <f t="shared" si="231"/>
        <v>1215562700</v>
      </c>
      <c r="O940" t="str">
        <f t="shared" si="232"/>
        <v>'1215562700'</v>
      </c>
      <c r="P940" t="str">
        <f t="shared" si="233"/>
        <v>'Contribuição do Militar Oriunda de Sentenças Judiciais - Militar Inativo - Dívida Ativa - Multas da Dívida Ativa'</v>
      </c>
      <c r="Q940" t="str">
        <f t="shared" si="234"/>
        <v>'Vide descrição do código de receita principal.'</v>
      </c>
      <c r="R940" t="str">
        <f t="shared" si="235"/>
        <v>'S'</v>
      </c>
      <c r="S940">
        <f t="shared" si="236"/>
        <v>8</v>
      </c>
      <c r="T940" t="str">
        <f t="shared" si="237"/>
        <v>Insert into CONTA_RECEITA_DESPESA  (VERSION,ATIVO,DATE_CREATED,LAST_UPDATED,TIPO,CODIGO,DESCRICAO,DESCRICAO_DETALHADA,ANALITICO,TAMANHO) values (0,'S',sysdate,sysdate,'R','1215562700','Contribuição do Militar Oriunda de Sentenças Judiciais - Militar Inativo - Dívida Ativa - Multas da Dívida Ativa','Vide descrição do código de receita principal.','S',8);</v>
      </c>
    </row>
    <row r="941" spans="1:20" ht="32" x14ac:dyDescent="0.2">
      <c r="A941" s="4" t="str">
        <f t="shared" si="238"/>
        <v>1</v>
      </c>
      <c r="B941" s="5" t="str">
        <f t="shared" si="239"/>
        <v>2</v>
      </c>
      <c r="C941" s="5" t="str">
        <f t="shared" si="240"/>
        <v>1</v>
      </c>
      <c r="D941" s="5" t="str">
        <f t="shared" si="241"/>
        <v>5</v>
      </c>
      <c r="E941" s="5" t="str">
        <f t="shared" si="242"/>
        <v>56</v>
      </c>
      <c r="F941" s="5" t="str">
        <f t="shared" si="243"/>
        <v>2</v>
      </c>
      <c r="G941" s="5" t="str">
        <f t="shared" si="244"/>
        <v>8</v>
      </c>
      <c r="H941" s="5" t="str">
        <f t="shared" si="245"/>
        <v>00</v>
      </c>
      <c r="I941" s="11">
        <v>1215562800</v>
      </c>
      <c r="J941" s="14" t="s">
        <v>1015</v>
      </c>
      <c r="K941" s="6" t="s">
        <v>21</v>
      </c>
      <c r="L941" s="15" t="s">
        <v>22</v>
      </c>
      <c r="N941" t="str">
        <f t="shared" si="231"/>
        <v>1215562800</v>
      </c>
      <c r="O941" t="str">
        <f t="shared" si="232"/>
        <v>'1215562800'</v>
      </c>
      <c r="P941" t="str">
        <f t="shared" si="233"/>
        <v>'Contribuição do Militar Oriunda de Sentenças Judiciais - Militar Inativo - Juros de Mora da Dívida Ativa'</v>
      </c>
      <c r="Q941" t="str">
        <f t="shared" si="234"/>
        <v>'Vide descrição do código de receita principal.'</v>
      </c>
      <c r="R941" t="str">
        <f t="shared" si="235"/>
        <v>'S'</v>
      </c>
      <c r="S941">
        <f t="shared" si="236"/>
        <v>8</v>
      </c>
      <c r="T941" t="str">
        <f t="shared" si="237"/>
        <v>Insert into CONTA_RECEITA_DESPESA  (VERSION,ATIVO,DATE_CREATED,LAST_UPDATED,TIPO,CODIGO,DESCRICAO,DESCRICAO_DETALHADA,ANALITICO,TAMANHO) values (0,'S',sysdate,sysdate,'R','1215562800','Contribuição do Militar Oriunda de Sentenças Judiciais - Militar Inativo - Juros de Mora da Dívida Ativa','Vide descrição do código de receita principal.','S',8);</v>
      </c>
    </row>
    <row r="942" spans="1:20" ht="32" x14ac:dyDescent="0.2">
      <c r="A942" s="4" t="str">
        <f t="shared" si="238"/>
        <v>1</v>
      </c>
      <c r="B942" s="5" t="str">
        <f t="shared" si="239"/>
        <v>2</v>
      </c>
      <c r="C942" s="5" t="str">
        <f t="shared" si="240"/>
        <v>1</v>
      </c>
      <c r="D942" s="5" t="str">
        <f t="shared" si="241"/>
        <v>5</v>
      </c>
      <c r="E942" s="5" t="str">
        <f t="shared" si="242"/>
        <v>56</v>
      </c>
      <c r="F942" s="5" t="str">
        <f t="shared" si="243"/>
        <v>3</v>
      </c>
      <c r="G942" s="5" t="str">
        <f t="shared" si="244"/>
        <v>0</v>
      </c>
      <c r="H942" s="5" t="str">
        <f t="shared" si="245"/>
        <v>00</v>
      </c>
      <c r="I942" s="11">
        <v>1215563000</v>
      </c>
      <c r="J942" s="6" t="s">
        <v>1016</v>
      </c>
      <c r="K942" s="6" t="s">
        <v>1017</v>
      </c>
      <c r="L942" s="13" t="s">
        <v>11</v>
      </c>
      <c r="N942" t="str">
        <f t="shared" si="231"/>
        <v>1215563000</v>
      </c>
      <c r="O942" t="str">
        <f t="shared" si="232"/>
        <v>'1215563000'</v>
      </c>
      <c r="P942" t="str">
        <f t="shared" si="233"/>
        <v>'Contribuição do Militar Oriunda de Sentenças Judiciais - Pensionistas Militares'</v>
      </c>
      <c r="Q942" t="str">
        <f t="shared" si="234"/>
        <v>'Registra o valor da arrecadação da receita de contribuições dos pensionistas militares, oriunda de sentenças judiciais, para o custeio do Sistema de Proteção Social dos Militares.'</v>
      </c>
      <c r="R942" t="str">
        <f t="shared" si="235"/>
        <v>'N'</v>
      </c>
      <c r="S942">
        <f t="shared" si="236"/>
        <v>7</v>
      </c>
      <c r="T942" t="str">
        <f t="shared" si="237"/>
        <v>Insert into CONTA_RECEITA_DESPESA  (VERSION,ATIVO,DATE_CREATED,LAST_UPDATED,TIPO,CODIGO,DESCRICAO,DESCRICAO_DETALHADA,ANALITICO,TAMANHO) values (0,'S',sysdate,sysdate,'R','1215563000','Contribuição do Militar Oriunda de Sentenças Judiciais - Pensionistas Militares','Registra o valor da arrecadação da receita de contribuições dos pensionistas militares, oriunda de sentenças judiciais, para o custeio do Sistema de Proteção Social dos Militares.','N',7);</v>
      </c>
    </row>
    <row r="943" spans="1:20" ht="16" x14ac:dyDescent="0.2">
      <c r="A943" s="4" t="str">
        <f t="shared" si="238"/>
        <v>1</v>
      </c>
      <c r="B943" s="5" t="str">
        <f t="shared" si="239"/>
        <v>2</v>
      </c>
      <c r="C943" s="5" t="str">
        <f t="shared" si="240"/>
        <v>1</v>
      </c>
      <c r="D943" s="5" t="str">
        <f t="shared" si="241"/>
        <v>5</v>
      </c>
      <c r="E943" s="5" t="str">
        <f t="shared" si="242"/>
        <v>56</v>
      </c>
      <c r="F943" s="5" t="str">
        <f t="shared" si="243"/>
        <v>3</v>
      </c>
      <c r="G943" s="5" t="str">
        <f t="shared" si="244"/>
        <v>1</v>
      </c>
      <c r="H943" s="5" t="str">
        <f t="shared" si="245"/>
        <v>00</v>
      </c>
      <c r="I943" s="11">
        <v>1215563100</v>
      </c>
      <c r="J943" s="14" t="s">
        <v>1018</v>
      </c>
      <c r="K943" s="6" t="s">
        <v>21</v>
      </c>
      <c r="L943" s="15" t="s">
        <v>22</v>
      </c>
      <c r="N943" t="str">
        <f t="shared" si="231"/>
        <v>1215563100</v>
      </c>
      <c r="O943" t="str">
        <f t="shared" si="232"/>
        <v>'1215563100'</v>
      </c>
      <c r="P943" t="str">
        <f t="shared" si="233"/>
        <v>'Contribuição do Militar Oriunda de Sentenças Judiciais - Pensionistas Militares - Principal'</v>
      </c>
      <c r="Q943" t="str">
        <f t="shared" si="234"/>
        <v>'Vide descrição do código de receita principal.'</v>
      </c>
      <c r="R943" t="str">
        <f t="shared" si="235"/>
        <v>'S'</v>
      </c>
      <c r="S943">
        <f t="shared" si="236"/>
        <v>8</v>
      </c>
      <c r="T943" t="str">
        <f t="shared" si="237"/>
        <v>Insert into CONTA_RECEITA_DESPESA  (VERSION,ATIVO,DATE_CREATED,LAST_UPDATED,TIPO,CODIGO,DESCRICAO,DESCRICAO_DETALHADA,ANALITICO,TAMANHO) values (0,'S',sysdate,sysdate,'R','1215563100','Contribuição do Militar Oriunda de Sentenças Judiciais - Pensionistas Militares - Principal','Vide descrição do código de receita principal.','S',8);</v>
      </c>
    </row>
    <row r="944" spans="1:20" ht="32" x14ac:dyDescent="0.2">
      <c r="A944" s="4" t="str">
        <f t="shared" si="238"/>
        <v>1</v>
      </c>
      <c r="B944" s="5" t="str">
        <f t="shared" si="239"/>
        <v>2</v>
      </c>
      <c r="C944" s="5" t="str">
        <f t="shared" si="240"/>
        <v>1</v>
      </c>
      <c r="D944" s="5" t="str">
        <f t="shared" si="241"/>
        <v>5</v>
      </c>
      <c r="E944" s="5" t="str">
        <f t="shared" si="242"/>
        <v>56</v>
      </c>
      <c r="F944" s="5" t="str">
        <f t="shared" si="243"/>
        <v>3</v>
      </c>
      <c r="G944" s="5" t="str">
        <f t="shared" si="244"/>
        <v>2</v>
      </c>
      <c r="H944" s="5" t="str">
        <f t="shared" si="245"/>
        <v>00</v>
      </c>
      <c r="I944" s="11">
        <v>1215563200</v>
      </c>
      <c r="J944" s="14" t="s">
        <v>1019</v>
      </c>
      <c r="K944" s="6" t="s">
        <v>21</v>
      </c>
      <c r="L944" s="15" t="s">
        <v>22</v>
      </c>
      <c r="N944" t="str">
        <f t="shared" si="231"/>
        <v>1215563200</v>
      </c>
      <c r="O944" t="str">
        <f t="shared" si="232"/>
        <v>'1215563200'</v>
      </c>
      <c r="P944" t="str">
        <f t="shared" si="233"/>
        <v>'Contribuição do Militar Oriunda de Sentenças Judiciais - Pensionistas Militares - Multas e Juros de Mora'</v>
      </c>
      <c r="Q944" t="str">
        <f t="shared" si="234"/>
        <v>'Vide descrição do código de receita principal.'</v>
      </c>
      <c r="R944" t="str">
        <f t="shared" si="235"/>
        <v>'S'</v>
      </c>
      <c r="S944">
        <f t="shared" si="236"/>
        <v>8</v>
      </c>
      <c r="T944" t="str">
        <f t="shared" si="237"/>
        <v>Insert into CONTA_RECEITA_DESPESA  (VERSION,ATIVO,DATE_CREATED,LAST_UPDATED,TIPO,CODIGO,DESCRICAO,DESCRICAO_DETALHADA,ANALITICO,TAMANHO) values (0,'S',sysdate,sysdate,'R','1215563200','Contribuição do Militar Oriunda de Sentenças Judiciais - Pensionistas Militares - Multas e Juros de Mora','Vide descrição do código de receita principal.','S',8);</v>
      </c>
    </row>
    <row r="945" spans="1:20" ht="32" x14ac:dyDescent="0.2">
      <c r="A945" s="4" t="str">
        <f t="shared" si="238"/>
        <v>1</v>
      </c>
      <c r="B945" s="5" t="str">
        <f t="shared" si="239"/>
        <v>2</v>
      </c>
      <c r="C945" s="5" t="str">
        <f t="shared" si="240"/>
        <v>1</v>
      </c>
      <c r="D945" s="5" t="str">
        <f t="shared" si="241"/>
        <v>5</v>
      </c>
      <c r="E945" s="5" t="str">
        <f t="shared" si="242"/>
        <v>56</v>
      </c>
      <c r="F945" s="5" t="str">
        <f t="shared" si="243"/>
        <v>3</v>
      </c>
      <c r="G945" s="5" t="str">
        <f t="shared" si="244"/>
        <v>3</v>
      </c>
      <c r="H945" s="5" t="str">
        <f t="shared" si="245"/>
        <v>00</v>
      </c>
      <c r="I945" s="11">
        <v>1215563300</v>
      </c>
      <c r="J945" s="14" t="s">
        <v>1020</v>
      </c>
      <c r="K945" s="6" t="s">
        <v>21</v>
      </c>
      <c r="L945" s="15" t="s">
        <v>22</v>
      </c>
      <c r="N945" t="str">
        <f t="shared" si="231"/>
        <v>1215563300</v>
      </c>
      <c r="O945" t="str">
        <f t="shared" si="232"/>
        <v>'1215563300'</v>
      </c>
      <c r="P945" t="str">
        <f t="shared" si="233"/>
        <v>'Contribuição do Militar Oriunda de Sentenças Judiciais - Pensionistas Militares - Dívida Ativa'</v>
      </c>
      <c r="Q945" t="str">
        <f t="shared" si="234"/>
        <v>'Vide descrição do código de receita principal.'</v>
      </c>
      <c r="R945" t="str">
        <f t="shared" si="235"/>
        <v>'S'</v>
      </c>
      <c r="S945">
        <f t="shared" si="236"/>
        <v>8</v>
      </c>
      <c r="T945" t="str">
        <f t="shared" si="237"/>
        <v>Insert into CONTA_RECEITA_DESPESA  (VERSION,ATIVO,DATE_CREATED,LAST_UPDATED,TIPO,CODIGO,DESCRICAO,DESCRICAO_DETALHADA,ANALITICO,TAMANHO) values (0,'S',sysdate,sysdate,'R','1215563300','Contribuição do Militar Oriunda de Sentenças Judiciais - Pensionistas Militares - Dívida Ativa','Vide descrição do código de receita principal.','S',8);</v>
      </c>
    </row>
    <row r="946" spans="1:20" ht="32" x14ac:dyDescent="0.2">
      <c r="A946" s="4" t="str">
        <f t="shared" si="238"/>
        <v>1</v>
      </c>
      <c r="B946" s="5" t="str">
        <f t="shared" si="239"/>
        <v>2</v>
      </c>
      <c r="C946" s="5" t="str">
        <f t="shared" si="240"/>
        <v>1</v>
      </c>
      <c r="D946" s="5" t="str">
        <f t="shared" si="241"/>
        <v>5</v>
      </c>
      <c r="E946" s="5" t="str">
        <f t="shared" si="242"/>
        <v>56</v>
      </c>
      <c r="F946" s="5" t="str">
        <f t="shared" si="243"/>
        <v>3</v>
      </c>
      <c r="G946" s="5" t="str">
        <f t="shared" si="244"/>
        <v>4</v>
      </c>
      <c r="H946" s="5" t="str">
        <f t="shared" si="245"/>
        <v>00</v>
      </c>
      <c r="I946" s="11">
        <v>1215563400</v>
      </c>
      <c r="J946" s="14" t="s">
        <v>1021</v>
      </c>
      <c r="K946" s="6" t="s">
        <v>21</v>
      </c>
      <c r="L946" s="15" t="s">
        <v>22</v>
      </c>
      <c r="N946" t="str">
        <f t="shared" si="231"/>
        <v>1215563400</v>
      </c>
      <c r="O946" t="str">
        <f t="shared" si="232"/>
        <v>'1215563400'</v>
      </c>
      <c r="P946" t="str">
        <f t="shared" si="233"/>
        <v>'Contribuição do Militar Oriunda de Sentenças Judiciais - Pensionistas Militares - Dívida Ativa - Multas e Juros de Mora da Dívida Ativa'</v>
      </c>
      <c r="Q946" t="str">
        <f t="shared" si="234"/>
        <v>'Vide descrição do código de receita principal.'</v>
      </c>
      <c r="R946" t="str">
        <f t="shared" si="235"/>
        <v>'S'</v>
      </c>
      <c r="S946">
        <f t="shared" si="236"/>
        <v>8</v>
      </c>
      <c r="T946" t="str">
        <f t="shared" si="237"/>
        <v>Insert into CONTA_RECEITA_DESPESA  (VERSION,ATIVO,DATE_CREATED,LAST_UPDATED,TIPO,CODIGO,DESCRICAO,DESCRICAO_DETALHADA,ANALITICO,TAMANHO) values (0,'S',sysdate,sysdate,'R','1215563400','Contribuição do Militar Oriunda de Sentenças Judiciais - Pensionistas Militares - Dívida Ativa - Multas e Juros de Mora da Dívida Ativa','Vide descrição do código de receita principal.','S',8);</v>
      </c>
    </row>
    <row r="947" spans="1:20" ht="16" x14ac:dyDescent="0.2">
      <c r="A947" s="4" t="str">
        <f t="shared" si="238"/>
        <v>1</v>
      </c>
      <c r="B947" s="5" t="str">
        <f t="shared" si="239"/>
        <v>2</v>
      </c>
      <c r="C947" s="5" t="str">
        <f t="shared" si="240"/>
        <v>1</v>
      </c>
      <c r="D947" s="5" t="str">
        <f t="shared" si="241"/>
        <v>5</v>
      </c>
      <c r="E947" s="5" t="str">
        <f t="shared" si="242"/>
        <v>56</v>
      </c>
      <c r="F947" s="5" t="str">
        <f t="shared" si="243"/>
        <v>3</v>
      </c>
      <c r="G947" s="5" t="str">
        <f t="shared" si="244"/>
        <v>5</v>
      </c>
      <c r="H947" s="5" t="str">
        <f t="shared" si="245"/>
        <v>00</v>
      </c>
      <c r="I947" s="11">
        <v>1215563500</v>
      </c>
      <c r="J947" s="14" t="s">
        <v>1022</v>
      </c>
      <c r="K947" s="6" t="s">
        <v>21</v>
      </c>
      <c r="L947" s="15" t="s">
        <v>22</v>
      </c>
      <c r="N947" t="str">
        <f t="shared" si="231"/>
        <v>1215563500</v>
      </c>
      <c r="O947" t="str">
        <f t="shared" si="232"/>
        <v>'1215563500'</v>
      </c>
      <c r="P947" t="str">
        <f t="shared" si="233"/>
        <v>'Contribuição do Militar Oriunda de Sentenças Judiciais - Pensionistas Militares - Multas'</v>
      </c>
      <c r="Q947" t="str">
        <f t="shared" si="234"/>
        <v>'Vide descrição do código de receita principal.'</v>
      </c>
      <c r="R947" t="str">
        <f t="shared" si="235"/>
        <v>'S'</v>
      </c>
      <c r="S947">
        <f t="shared" si="236"/>
        <v>8</v>
      </c>
      <c r="T947" t="str">
        <f t="shared" si="237"/>
        <v>Insert into CONTA_RECEITA_DESPESA  (VERSION,ATIVO,DATE_CREATED,LAST_UPDATED,TIPO,CODIGO,DESCRICAO,DESCRICAO_DETALHADA,ANALITICO,TAMANHO) values (0,'S',sysdate,sysdate,'R','1215563500','Contribuição do Militar Oriunda de Sentenças Judiciais - Pensionistas Militares - Multas','Vide descrição do código de receita principal.','S',8);</v>
      </c>
    </row>
    <row r="948" spans="1:20" ht="32" x14ac:dyDescent="0.2">
      <c r="A948" s="4" t="str">
        <f t="shared" si="238"/>
        <v>1</v>
      </c>
      <c r="B948" s="5" t="str">
        <f t="shared" si="239"/>
        <v>2</v>
      </c>
      <c r="C948" s="5" t="str">
        <f t="shared" si="240"/>
        <v>1</v>
      </c>
      <c r="D948" s="5" t="str">
        <f t="shared" si="241"/>
        <v>5</v>
      </c>
      <c r="E948" s="5" t="str">
        <f t="shared" si="242"/>
        <v>56</v>
      </c>
      <c r="F948" s="5" t="str">
        <f t="shared" si="243"/>
        <v>3</v>
      </c>
      <c r="G948" s="5" t="str">
        <f t="shared" si="244"/>
        <v>6</v>
      </c>
      <c r="H948" s="5" t="str">
        <f t="shared" si="245"/>
        <v>00</v>
      </c>
      <c r="I948" s="11">
        <v>1215563600</v>
      </c>
      <c r="J948" s="14" t="s">
        <v>1023</v>
      </c>
      <c r="K948" s="6" t="s">
        <v>21</v>
      </c>
      <c r="L948" s="15" t="s">
        <v>22</v>
      </c>
      <c r="N948" t="str">
        <f t="shared" si="231"/>
        <v>1215563600</v>
      </c>
      <c r="O948" t="str">
        <f t="shared" si="232"/>
        <v>'1215563600'</v>
      </c>
      <c r="P948" t="str">
        <f t="shared" si="233"/>
        <v>'Contribuição do Militar Oriunda de Sentenças Judiciais - Pensionistas Militares - Juros de Mora'</v>
      </c>
      <c r="Q948" t="str">
        <f t="shared" si="234"/>
        <v>'Vide descrição do código de receita principal.'</v>
      </c>
      <c r="R948" t="str">
        <f t="shared" si="235"/>
        <v>'S'</v>
      </c>
      <c r="S948">
        <f t="shared" si="236"/>
        <v>8</v>
      </c>
      <c r="T948" t="str">
        <f t="shared" si="237"/>
        <v>Insert into CONTA_RECEITA_DESPESA  (VERSION,ATIVO,DATE_CREATED,LAST_UPDATED,TIPO,CODIGO,DESCRICAO,DESCRICAO_DETALHADA,ANALITICO,TAMANHO) values (0,'S',sysdate,sysdate,'R','1215563600','Contribuição do Militar Oriunda de Sentenças Judiciais - Pensionistas Militares - Juros de Mora','Vide descrição do código de receita principal.','S',8);</v>
      </c>
    </row>
    <row r="949" spans="1:20" ht="32" x14ac:dyDescent="0.2">
      <c r="A949" s="4" t="str">
        <f t="shared" si="238"/>
        <v>1</v>
      </c>
      <c r="B949" s="5" t="str">
        <f t="shared" si="239"/>
        <v>2</v>
      </c>
      <c r="C949" s="5" t="str">
        <f t="shared" si="240"/>
        <v>1</v>
      </c>
      <c r="D949" s="5" t="str">
        <f t="shared" si="241"/>
        <v>5</v>
      </c>
      <c r="E949" s="5" t="str">
        <f t="shared" si="242"/>
        <v>56</v>
      </c>
      <c r="F949" s="5" t="str">
        <f t="shared" si="243"/>
        <v>3</v>
      </c>
      <c r="G949" s="5" t="str">
        <f t="shared" si="244"/>
        <v>7</v>
      </c>
      <c r="H949" s="5" t="str">
        <f t="shared" si="245"/>
        <v>00</v>
      </c>
      <c r="I949" s="11">
        <v>1215563700</v>
      </c>
      <c r="J949" s="14" t="s">
        <v>1024</v>
      </c>
      <c r="K949" s="6" t="s">
        <v>21</v>
      </c>
      <c r="L949" s="15" t="s">
        <v>22</v>
      </c>
      <c r="N949" t="str">
        <f t="shared" si="231"/>
        <v>1215563700</v>
      </c>
      <c r="O949" t="str">
        <f t="shared" si="232"/>
        <v>'1215563700'</v>
      </c>
      <c r="P949" t="str">
        <f t="shared" si="233"/>
        <v>'Contribuição do Militar Oriunda de Sentenças Judiciais - Pensionistas Militares - Dívida Ativa - Multas da Dívida Ativa'</v>
      </c>
      <c r="Q949" t="str">
        <f t="shared" si="234"/>
        <v>'Vide descrição do código de receita principal.'</v>
      </c>
      <c r="R949" t="str">
        <f t="shared" si="235"/>
        <v>'S'</v>
      </c>
      <c r="S949">
        <f t="shared" si="236"/>
        <v>8</v>
      </c>
      <c r="T949" t="str">
        <f t="shared" si="237"/>
        <v>Insert into CONTA_RECEITA_DESPESA  (VERSION,ATIVO,DATE_CREATED,LAST_UPDATED,TIPO,CODIGO,DESCRICAO,DESCRICAO_DETALHADA,ANALITICO,TAMANHO) values (0,'S',sysdate,sysdate,'R','1215563700','Contribuição do Militar Oriunda de Sentenças Judiciais - Pensionistas Militares - Dívida Ativa - Multas da Dívida Ativa','Vide descrição do código de receita principal.','S',8);</v>
      </c>
    </row>
    <row r="950" spans="1:20" ht="32" x14ac:dyDescent="0.2">
      <c r="A950" s="4" t="str">
        <f t="shared" si="238"/>
        <v>1</v>
      </c>
      <c r="B950" s="5" t="str">
        <f t="shared" si="239"/>
        <v>2</v>
      </c>
      <c r="C950" s="5" t="str">
        <f t="shared" si="240"/>
        <v>1</v>
      </c>
      <c r="D950" s="5" t="str">
        <f t="shared" si="241"/>
        <v>5</v>
      </c>
      <c r="E950" s="5" t="str">
        <f t="shared" si="242"/>
        <v>56</v>
      </c>
      <c r="F950" s="5" t="str">
        <f t="shared" si="243"/>
        <v>3</v>
      </c>
      <c r="G950" s="5" t="str">
        <f t="shared" si="244"/>
        <v>8</v>
      </c>
      <c r="H950" s="5" t="str">
        <f t="shared" si="245"/>
        <v>00</v>
      </c>
      <c r="I950" s="11">
        <v>1215563800</v>
      </c>
      <c r="J950" s="14" t="s">
        <v>1025</v>
      </c>
      <c r="K950" s="6" t="s">
        <v>21</v>
      </c>
      <c r="L950" s="15" t="s">
        <v>22</v>
      </c>
      <c r="N950" t="str">
        <f t="shared" si="231"/>
        <v>1215563800</v>
      </c>
      <c r="O950" t="str">
        <f t="shared" si="232"/>
        <v>'1215563800'</v>
      </c>
      <c r="P950" t="str">
        <f t="shared" si="233"/>
        <v>'Contribuição do Militar Oriunda de Sentenças Judiciais - Pensionistas Militares - Juros de Mora da Dívida Ativa'</v>
      </c>
      <c r="Q950" t="str">
        <f t="shared" si="234"/>
        <v>'Vide descrição do código de receita principal.'</v>
      </c>
      <c r="R950" t="str">
        <f t="shared" si="235"/>
        <v>'S'</v>
      </c>
      <c r="S950">
        <f t="shared" si="236"/>
        <v>8</v>
      </c>
      <c r="T950" t="str">
        <f t="shared" si="237"/>
        <v>Insert into CONTA_RECEITA_DESPESA  (VERSION,ATIVO,DATE_CREATED,LAST_UPDATED,TIPO,CODIGO,DESCRICAO,DESCRICAO_DETALHADA,ANALITICO,TAMANHO) values (0,'S',sysdate,sysdate,'R','1215563800','Contribuição do Militar Oriunda de Sentenças Judiciais - Pensionistas Militares - Juros de Mora da Dívida Ativa','Vide descrição do código de receita principal.','S',8);</v>
      </c>
    </row>
    <row r="951" spans="1:20" ht="32" x14ac:dyDescent="0.2">
      <c r="A951" s="4" t="str">
        <f t="shared" si="238"/>
        <v>1</v>
      </c>
      <c r="B951" s="5" t="str">
        <f t="shared" si="239"/>
        <v>2</v>
      </c>
      <c r="C951" s="5" t="str">
        <f t="shared" si="240"/>
        <v>1</v>
      </c>
      <c r="D951" s="5" t="str">
        <f t="shared" si="241"/>
        <v>6</v>
      </c>
      <c r="E951" s="5" t="str">
        <f t="shared" si="242"/>
        <v>00</v>
      </c>
      <c r="F951" s="5" t="str">
        <f t="shared" si="243"/>
        <v>0</v>
      </c>
      <c r="G951" s="5" t="str">
        <f t="shared" si="244"/>
        <v>0</v>
      </c>
      <c r="H951" s="5" t="str">
        <f t="shared" si="245"/>
        <v>00</v>
      </c>
      <c r="I951" s="11">
        <v>1216000000</v>
      </c>
      <c r="J951" s="6" t="s">
        <v>5261</v>
      </c>
      <c r="K951" s="6" t="s">
        <v>1026</v>
      </c>
      <c r="L951" s="13" t="s">
        <v>11</v>
      </c>
      <c r="N951" t="str">
        <f t="shared" si="231"/>
        <v>1216000000</v>
      </c>
      <c r="O951" t="str">
        <f t="shared" si="232"/>
        <v>'1216000000'</v>
      </c>
      <c r="P951" t="str">
        <f t="shared" si="233"/>
        <v>'Contribuição para Fundos de Assistência Médico-Hospitalar e Social'</v>
      </c>
      <c r="Q951" t="str">
        <f t="shared" si="234"/>
        <v>'Agrega as receitas originadas da contribuição para assistência médico-hospitalar dos Policiais Militares e do Corpo de Bombeiros Militar do Distrito Federal e dos estados.'</v>
      </c>
      <c r="R951" t="str">
        <f t="shared" si="235"/>
        <v>'N'</v>
      </c>
      <c r="S951">
        <f t="shared" si="236"/>
        <v>4</v>
      </c>
      <c r="T951" t="str">
        <f t="shared" si="237"/>
        <v>Insert into CONTA_RECEITA_DESPESA  (VERSION,ATIVO,DATE_CREATED,LAST_UPDATED,TIPO,CODIGO,DESCRICAO,DESCRICAO_DETALHADA,ANALITICO,TAMANHO) values (0,'S',sysdate,sysdate,'R','1216000000','Contribuição para Fundos de Assistência Médico-Hospitalar e Social','Agrega as receitas originadas da contribuição para assistência médico-hospitalar dos Policiais Militares e do Corpo de Bombeiros Militar do Distrito Federal e dos estados.','N',4);</v>
      </c>
    </row>
    <row r="952" spans="1:20" ht="48" x14ac:dyDescent="0.2">
      <c r="A952" s="4" t="str">
        <f t="shared" si="238"/>
        <v>1</v>
      </c>
      <c r="B952" s="5" t="str">
        <f t="shared" si="239"/>
        <v>2</v>
      </c>
      <c r="C952" s="5" t="str">
        <f t="shared" si="240"/>
        <v>1</v>
      </c>
      <c r="D952" s="5" t="str">
        <f t="shared" si="241"/>
        <v>6</v>
      </c>
      <c r="E952" s="5" t="str">
        <f t="shared" si="242"/>
        <v>01</v>
      </c>
      <c r="F952" s="5" t="str">
        <f t="shared" si="243"/>
        <v>0</v>
      </c>
      <c r="G952" s="5" t="str">
        <f t="shared" si="244"/>
        <v>0</v>
      </c>
      <c r="H952" s="5" t="str">
        <f t="shared" si="245"/>
        <v>00</v>
      </c>
      <c r="I952" s="11">
        <v>1216010000</v>
      </c>
      <c r="J952" s="6" t="s">
        <v>1027</v>
      </c>
      <c r="K952" s="6" t="s">
        <v>5262</v>
      </c>
      <c r="L952" s="13" t="s">
        <v>11</v>
      </c>
      <c r="N952" t="str">
        <f t="shared" si="231"/>
        <v>1216010000</v>
      </c>
      <c r="O952" t="str">
        <f t="shared" si="232"/>
        <v>'1216010000'</v>
      </c>
      <c r="P952" t="str">
        <f t="shared" si="233"/>
        <v>'Contribuição para Fundos de Assistência Médica - Policiais Militares'</v>
      </c>
      <c r="Q952" t="str">
        <f t="shared" si="234"/>
        <v>'Agrega as receitas originadas de recursos que integram o Fundo de Saúde da Polícia Militar do Distrito Federal e dos estados, destinado ao atendimento médico-hospitalar, médico-domiciliar, odontológico, psicológico e social do militar, seus dependentes e pensionistas.'</v>
      </c>
      <c r="R952" t="str">
        <f t="shared" si="235"/>
        <v>'N'</v>
      </c>
      <c r="S952">
        <f t="shared" si="236"/>
        <v>6</v>
      </c>
      <c r="T952" t="str">
        <f t="shared" si="237"/>
        <v>Insert into CONTA_RECEITA_DESPESA  (VERSION,ATIVO,DATE_CREATED,LAST_UPDATED,TIPO,CODIGO,DESCRICAO,DESCRICAO_DETALHADA,ANALITICO,TAMANHO) values (0,'S',sysdate,sysdate,'R','1216010000','Contribuição para Fundos de Assistência Médica - Policiais Militares','Agrega as receitas originadas de recursos que integram o Fundo de Saúde da Polícia Militar do Distrito Federal e dos estados, destinado ao atendimento médico-hospitalar, médico-domiciliar, odontológico, psicológico e social do militar, seus dependentes e pensionistas.','N',6);</v>
      </c>
    </row>
    <row r="953" spans="1:20" ht="48" x14ac:dyDescent="0.2">
      <c r="A953" s="4" t="str">
        <f t="shared" si="238"/>
        <v>1</v>
      </c>
      <c r="B953" s="5" t="str">
        <f t="shared" si="239"/>
        <v>2</v>
      </c>
      <c r="C953" s="5" t="str">
        <f t="shared" si="240"/>
        <v>1</v>
      </c>
      <c r="D953" s="5" t="str">
        <f t="shared" si="241"/>
        <v>6</v>
      </c>
      <c r="E953" s="5" t="str">
        <f t="shared" si="242"/>
        <v>01</v>
      </c>
      <c r="F953" s="5" t="str">
        <f t="shared" si="243"/>
        <v>1</v>
      </c>
      <c r="G953" s="5" t="str">
        <f t="shared" si="244"/>
        <v>0</v>
      </c>
      <c r="H953" s="5" t="str">
        <f t="shared" si="245"/>
        <v>00</v>
      </c>
      <c r="I953" s="11">
        <v>1216011000</v>
      </c>
      <c r="J953" s="6" t="s">
        <v>1027</v>
      </c>
      <c r="K953" s="6" t="s">
        <v>5263</v>
      </c>
      <c r="L953" s="13" t="s">
        <v>11</v>
      </c>
      <c r="N953" t="str">
        <f t="shared" si="231"/>
        <v>1216011000</v>
      </c>
      <c r="O953" t="str">
        <f t="shared" si="232"/>
        <v>'1216011000'</v>
      </c>
      <c r="P953" t="str">
        <f t="shared" si="233"/>
        <v>'Contribuição para Fundos de Assistência Médica - Policiais Militares'</v>
      </c>
      <c r="Q953" t="str">
        <f t="shared" si="234"/>
        <v>'Registra as receitas originadas de recursos que integram o Fundo de Saúde da Polícia Militar do Distrito Federal e dos estados, destinado ao atendimento médico-hospitalar, médico-domiciliar, odontológico, psicológico e social do militar, seus dependentes e pensionistas.'</v>
      </c>
      <c r="R953" t="str">
        <f t="shared" si="235"/>
        <v>'N'</v>
      </c>
      <c r="S953">
        <f t="shared" si="236"/>
        <v>7</v>
      </c>
      <c r="T953" t="str">
        <f t="shared" si="237"/>
        <v>Insert into CONTA_RECEITA_DESPESA  (VERSION,ATIVO,DATE_CREATED,LAST_UPDATED,TIPO,CODIGO,DESCRICAO,DESCRICAO_DETALHADA,ANALITICO,TAMANHO) values (0,'S',sysdate,sysdate,'R','1216011000','Contribuição para Fundos de Assistência Médica - Policiais Militares','Registra as receitas originadas de recursos que integram o Fundo de Saúde da Polícia Militar do Distrito Federal e dos estados, destinado ao atendimento médico-hospitalar, médico-domiciliar, odontológico, psicológico e social do militar, seus dependentes e pensionistas.','N',7);</v>
      </c>
    </row>
    <row r="954" spans="1:20" ht="16" x14ac:dyDescent="0.2">
      <c r="A954" s="4" t="str">
        <f t="shared" si="238"/>
        <v>1</v>
      </c>
      <c r="B954" s="5" t="str">
        <f t="shared" si="239"/>
        <v>2</v>
      </c>
      <c r="C954" s="5" t="str">
        <f t="shared" si="240"/>
        <v>1</v>
      </c>
      <c r="D954" s="5" t="str">
        <f t="shared" si="241"/>
        <v>6</v>
      </c>
      <c r="E954" s="5" t="str">
        <f t="shared" si="242"/>
        <v>01</v>
      </c>
      <c r="F954" s="5" t="str">
        <f t="shared" si="243"/>
        <v>1</v>
      </c>
      <c r="G954" s="5" t="str">
        <f t="shared" si="244"/>
        <v>1</v>
      </c>
      <c r="H954" s="5" t="str">
        <f t="shared" si="245"/>
        <v>00</v>
      </c>
      <c r="I954" s="11">
        <v>1216011100</v>
      </c>
      <c r="J954" s="14" t="s">
        <v>1028</v>
      </c>
      <c r="K954" s="6" t="s">
        <v>21</v>
      </c>
      <c r="L954" s="15" t="s">
        <v>22</v>
      </c>
      <c r="N954" t="str">
        <f t="shared" si="231"/>
        <v>1216011100</v>
      </c>
      <c r="O954" t="str">
        <f t="shared" si="232"/>
        <v>'1216011100'</v>
      </c>
      <c r="P954" t="str">
        <f t="shared" si="233"/>
        <v>'Contribuição para Fundos de Assistência Médica - Policiais Militares - Principal'</v>
      </c>
      <c r="Q954" t="str">
        <f t="shared" si="234"/>
        <v>'Vide descrição do código de receita principal.'</v>
      </c>
      <c r="R954" t="str">
        <f t="shared" si="235"/>
        <v>'S'</v>
      </c>
      <c r="S954">
        <f t="shared" si="236"/>
        <v>8</v>
      </c>
      <c r="T954" t="str">
        <f t="shared" si="237"/>
        <v>Insert into CONTA_RECEITA_DESPESA  (VERSION,ATIVO,DATE_CREATED,LAST_UPDATED,TIPO,CODIGO,DESCRICAO,DESCRICAO_DETALHADA,ANALITICO,TAMANHO) values (0,'S',sysdate,sysdate,'R','1216011100','Contribuição para Fundos de Assistência Médica - Policiais Militares - Principal','Vide descrição do código de receita principal.','S',8);</v>
      </c>
    </row>
    <row r="955" spans="1:20" ht="32" x14ac:dyDescent="0.2">
      <c r="A955" s="4" t="str">
        <f t="shared" si="238"/>
        <v>1</v>
      </c>
      <c r="B955" s="5" t="str">
        <f t="shared" si="239"/>
        <v>2</v>
      </c>
      <c r="C955" s="5" t="str">
        <f t="shared" si="240"/>
        <v>1</v>
      </c>
      <c r="D955" s="5" t="str">
        <f t="shared" si="241"/>
        <v>6</v>
      </c>
      <c r="E955" s="5" t="str">
        <f t="shared" si="242"/>
        <v>01</v>
      </c>
      <c r="F955" s="5" t="str">
        <f t="shared" si="243"/>
        <v>1</v>
      </c>
      <c r="G955" s="5" t="str">
        <f t="shared" si="244"/>
        <v>2</v>
      </c>
      <c r="H955" s="5" t="str">
        <f t="shared" si="245"/>
        <v>00</v>
      </c>
      <c r="I955" s="11">
        <v>1216011200</v>
      </c>
      <c r="J955" s="14" t="s">
        <v>1029</v>
      </c>
      <c r="K955" s="6" t="s">
        <v>21</v>
      </c>
      <c r="L955" s="15" t="s">
        <v>22</v>
      </c>
      <c r="N955" t="str">
        <f t="shared" si="231"/>
        <v>1216011200</v>
      </c>
      <c r="O955" t="str">
        <f t="shared" si="232"/>
        <v>'1216011200'</v>
      </c>
      <c r="P955" t="str">
        <f t="shared" si="233"/>
        <v>'Contribuição para Fundos de Assistência Médica - Policiais Militares - Multas e Juros de Mora'</v>
      </c>
      <c r="Q955" t="str">
        <f t="shared" si="234"/>
        <v>'Vide descrição do código de receita principal.'</v>
      </c>
      <c r="R955" t="str">
        <f t="shared" si="235"/>
        <v>'S'</v>
      </c>
      <c r="S955">
        <f t="shared" si="236"/>
        <v>8</v>
      </c>
      <c r="T955" t="str">
        <f t="shared" si="237"/>
        <v>Insert into CONTA_RECEITA_DESPESA  (VERSION,ATIVO,DATE_CREATED,LAST_UPDATED,TIPO,CODIGO,DESCRICAO,DESCRICAO_DETALHADA,ANALITICO,TAMANHO) values (0,'S',sysdate,sysdate,'R','1216011200','Contribuição para Fundos de Assistência Médica - Policiais Militares - Multas e Juros de Mora','Vide descrição do código de receita principal.','S',8);</v>
      </c>
    </row>
    <row r="956" spans="1:20" ht="16" x14ac:dyDescent="0.2">
      <c r="A956" s="4" t="str">
        <f t="shared" si="238"/>
        <v>1</v>
      </c>
      <c r="B956" s="5" t="str">
        <f t="shared" si="239"/>
        <v>2</v>
      </c>
      <c r="C956" s="5" t="str">
        <f t="shared" si="240"/>
        <v>1</v>
      </c>
      <c r="D956" s="5" t="str">
        <f t="shared" si="241"/>
        <v>6</v>
      </c>
      <c r="E956" s="5" t="str">
        <f t="shared" si="242"/>
        <v>01</v>
      </c>
      <c r="F956" s="5" t="str">
        <f t="shared" si="243"/>
        <v>1</v>
      </c>
      <c r="G956" s="5" t="str">
        <f t="shared" si="244"/>
        <v>3</v>
      </c>
      <c r="H956" s="5" t="str">
        <f t="shared" si="245"/>
        <v>00</v>
      </c>
      <c r="I956" s="11">
        <v>1216011300</v>
      </c>
      <c r="J956" s="14" t="s">
        <v>1030</v>
      </c>
      <c r="K956" s="6" t="s">
        <v>21</v>
      </c>
      <c r="L956" s="15" t="s">
        <v>22</v>
      </c>
      <c r="N956" t="str">
        <f t="shared" si="231"/>
        <v>1216011300</v>
      </c>
      <c r="O956" t="str">
        <f t="shared" si="232"/>
        <v>'1216011300'</v>
      </c>
      <c r="P956" t="str">
        <f t="shared" si="233"/>
        <v>'Contribuição para Fundos de Assistência Médica - Policiais Militares - Dívida Ativa'</v>
      </c>
      <c r="Q956" t="str">
        <f t="shared" si="234"/>
        <v>'Vide descrição do código de receita principal.'</v>
      </c>
      <c r="R956" t="str">
        <f t="shared" si="235"/>
        <v>'S'</v>
      </c>
      <c r="S956">
        <f t="shared" si="236"/>
        <v>8</v>
      </c>
      <c r="T956" t="str">
        <f t="shared" si="237"/>
        <v>Insert into CONTA_RECEITA_DESPESA  (VERSION,ATIVO,DATE_CREATED,LAST_UPDATED,TIPO,CODIGO,DESCRICAO,DESCRICAO_DETALHADA,ANALITICO,TAMANHO) values (0,'S',sysdate,sysdate,'R','1216011300','Contribuição para Fundos de Assistência Médica - Policiais Militares - Dívida Ativa','Vide descrição do código de receita principal.','S',8);</v>
      </c>
    </row>
    <row r="957" spans="1:20" ht="32" x14ac:dyDescent="0.2">
      <c r="A957" s="4" t="str">
        <f t="shared" si="238"/>
        <v>1</v>
      </c>
      <c r="B957" s="5" t="str">
        <f t="shared" si="239"/>
        <v>2</v>
      </c>
      <c r="C957" s="5" t="str">
        <f t="shared" si="240"/>
        <v>1</v>
      </c>
      <c r="D957" s="5" t="str">
        <f t="shared" si="241"/>
        <v>6</v>
      </c>
      <c r="E957" s="5" t="str">
        <f t="shared" si="242"/>
        <v>01</v>
      </c>
      <c r="F957" s="5" t="str">
        <f t="shared" si="243"/>
        <v>1</v>
      </c>
      <c r="G957" s="5" t="str">
        <f t="shared" si="244"/>
        <v>4</v>
      </c>
      <c r="H957" s="5" t="str">
        <f t="shared" si="245"/>
        <v>00</v>
      </c>
      <c r="I957" s="11">
        <v>1216011400</v>
      </c>
      <c r="J957" s="14" t="s">
        <v>1031</v>
      </c>
      <c r="K957" s="6" t="s">
        <v>21</v>
      </c>
      <c r="L957" s="15" t="s">
        <v>22</v>
      </c>
      <c r="N957" t="str">
        <f t="shared" si="231"/>
        <v>1216011400</v>
      </c>
      <c r="O957" t="str">
        <f t="shared" si="232"/>
        <v>'1216011400'</v>
      </c>
      <c r="P957" t="str">
        <f t="shared" si="233"/>
        <v>'Contribuição para Fundos de Assistência Médica - Policiais Militares - Dívida Ativa - Multas e Juros de Mora da Dívida Ativa'</v>
      </c>
      <c r="Q957" t="str">
        <f t="shared" si="234"/>
        <v>'Vide descrição do código de receita principal.'</v>
      </c>
      <c r="R957" t="str">
        <f t="shared" si="235"/>
        <v>'S'</v>
      </c>
      <c r="S957">
        <f t="shared" si="236"/>
        <v>8</v>
      </c>
      <c r="T957" t="str">
        <f t="shared" si="237"/>
        <v>Insert into CONTA_RECEITA_DESPESA  (VERSION,ATIVO,DATE_CREATED,LAST_UPDATED,TIPO,CODIGO,DESCRICAO,DESCRICAO_DETALHADA,ANALITICO,TAMANHO) values (0,'S',sysdate,sysdate,'R','1216011400','Contribuição para Fundos de Assistência Médica - Policiais Militares - Dívida Ativa - Multas e Juros de Mora da Dívida Ativa','Vide descrição do código de receita principal.','S',8);</v>
      </c>
    </row>
    <row r="958" spans="1:20" ht="16" x14ac:dyDescent="0.2">
      <c r="A958" s="4" t="str">
        <f t="shared" si="238"/>
        <v>1</v>
      </c>
      <c r="B958" s="5" t="str">
        <f t="shared" si="239"/>
        <v>2</v>
      </c>
      <c r="C958" s="5" t="str">
        <f t="shared" si="240"/>
        <v>1</v>
      </c>
      <c r="D958" s="5" t="str">
        <f t="shared" si="241"/>
        <v>6</v>
      </c>
      <c r="E958" s="5" t="str">
        <f t="shared" si="242"/>
        <v>01</v>
      </c>
      <c r="F958" s="5" t="str">
        <f t="shared" si="243"/>
        <v>1</v>
      </c>
      <c r="G958" s="5" t="str">
        <f t="shared" si="244"/>
        <v>5</v>
      </c>
      <c r="H958" s="5" t="str">
        <f t="shared" si="245"/>
        <v>00</v>
      </c>
      <c r="I958" s="11">
        <v>1216011500</v>
      </c>
      <c r="J958" s="14" t="s">
        <v>1032</v>
      </c>
      <c r="K958" s="6" t="s">
        <v>21</v>
      </c>
      <c r="L958" s="15" t="s">
        <v>22</v>
      </c>
      <c r="N958" t="str">
        <f t="shared" si="231"/>
        <v>1216011500</v>
      </c>
      <c r="O958" t="str">
        <f t="shared" si="232"/>
        <v>'1216011500'</v>
      </c>
      <c r="P958" t="str">
        <f t="shared" si="233"/>
        <v>'Contribuição para Fundos de Assistência Médica - Policiais Militares - Multas'</v>
      </c>
      <c r="Q958" t="str">
        <f t="shared" si="234"/>
        <v>'Vide descrição do código de receita principal.'</v>
      </c>
      <c r="R958" t="str">
        <f t="shared" si="235"/>
        <v>'S'</v>
      </c>
      <c r="S958">
        <f t="shared" si="236"/>
        <v>8</v>
      </c>
      <c r="T958" t="str">
        <f t="shared" si="237"/>
        <v>Insert into CONTA_RECEITA_DESPESA  (VERSION,ATIVO,DATE_CREATED,LAST_UPDATED,TIPO,CODIGO,DESCRICAO,DESCRICAO_DETALHADA,ANALITICO,TAMANHO) values (0,'S',sysdate,sysdate,'R','1216011500','Contribuição para Fundos de Assistência Médica - Policiais Militares - Multas','Vide descrição do código de receita principal.','S',8);</v>
      </c>
    </row>
    <row r="959" spans="1:20" ht="16" x14ac:dyDescent="0.2">
      <c r="A959" s="4" t="str">
        <f t="shared" si="238"/>
        <v>1</v>
      </c>
      <c r="B959" s="5" t="str">
        <f t="shared" si="239"/>
        <v>2</v>
      </c>
      <c r="C959" s="5" t="str">
        <f t="shared" si="240"/>
        <v>1</v>
      </c>
      <c r="D959" s="5" t="str">
        <f t="shared" si="241"/>
        <v>6</v>
      </c>
      <c r="E959" s="5" t="str">
        <f t="shared" si="242"/>
        <v>01</v>
      </c>
      <c r="F959" s="5" t="str">
        <f t="shared" si="243"/>
        <v>1</v>
      </c>
      <c r="G959" s="5" t="str">
        <f t="shared" si="244"/>
        <v>6</v>
      </c>
      <c r="H959" s="5" t="str">
        <f t="shared" si="245"/>
        <v>00</v>
      </c>
      <c r="I959" s="11">
        <v>1216011600</v>
      </c>
      <c r="J959" s="14" t="s">
        <v>1033</v>
      </c>
      <c r="K959" s="6" t="s">
        <v>21</v>
      </c>
      <c r="L959" s="15" t="s">
        <v>22</v>
      </c>
      <c r="N959" t="str">
        <f t="shared" si="231"/>
        <v>1216011600</v>
      </c>
      <c r="O959" t="str">
        <f t="shared" si="232"/>
        <v>'1216011600'</v>
      </c>
      <c r="P959" t="str">
        <f t="shared" si="233"/>
        <v>'Contribuição para Fundos de Assistência Médica - Policiais Militares - Juros de Mora'</v>
      </c>
      <c r="Q959" t="str">
        <f t="shared" si="234"/>
        <v>'Vide descrição do código de receita principal.'</v>
      </c>
      <c r="R959" t="str">
        <f t="shared" si="235"/>
        <v>'S'</v>
      </c>
      <c r="S959">
        <f t="shared" si="236"/>
        <v>8</v>
      </c>
      <c r="T959" t="str">
        <f t="shared" si="237"/>
        <v>Insert into CONTA_RECEITA_DESPESA  (VERSION,ATIVO,DATE_CREATED,LAST_UPDATED,TIPO,CODIGO,DESCRICAO,DESCRICAO_DETALHADA,ANALITICO,TAMANHO) values (0,'S',sysdate,sysdate,'R','1216011600','Contribuição para Fundos de Assistência Médica - Policiais Militares - Juros de Mora','Vide descrição do código de receita principal.','S',8);</v>
      </c>
    </row>
    <row r="960" spans="1:20" ht="32" x14ac:dyDescent="0.2">
      <c r="A960" s="4" t="str">
        <f t="shared" si="238"/>
        <v>1</v>
      </c>
      <c r="B960" s="5" t="str">
        <f t="shared" si="239"/>
        <v>2</v>
      </c>
      <c r="C960" s="5" t="str">
        <f t="shared" si="240"/>
        <v>1</v>
      </c>
      <c r="D960" s="5" t="str">
        <f t="shared" si="241"/>
        <v>6</v>
      </c>
      <c r="E960" s="5" t="str">
        <f t="shared" si="242"/>
        <v>01</v>
      </c>
      <c r="F960" s="5" t="str">
        <f t="shared" si="243"/>
        <v>1</v>
      </c>
      <c r="G960" s="5" t="str">
        <f t="shared" si="244"/>
        <v>7</v>
      </c>
      <c r="H960" s="5" t="str">
        <f t="shared" si="245"/>
        <v>00</v>
      </c>
      <c r="I960" s="11">
        <v>1216011700</v>
      </c>
      <c r="J960" s="14" t="s">
        <v>1034</v>
      </c>
      <c r="K960" s="6" t="s">
        <v>21</v>
      </c>
      <c r="L960" s="15" t="s">
        <v>22</v>
      </c>
      <c r="N960" t="str">
        <f t="shared" si="231"/>
        <v>1216011700</v>
      </c>
      <c r="O960" t="str">
        <f t="shared" si="232"/>
        <v>'1216011700'</v>
      </c>
      <c r="P960" t="str">
        <f t="shared" si="233"/>
        <v>'Contribuição para Fundos de Assistência Médica - Policiais Militares - Dívida Ativa - Multas da Dívida Ativa'</v>
      </c>
      <c r="Q960" t="str">
        <f t="shared" si="234"/>
        <v>'Vide descrição do código de receita principal.'</v>
      </c>
      <c r="R960" t="str">
        <f t="shared" si="235"/>
        <v>'S'</v>
      </c>
      <c r="S960">
        <f t="shared" si="236"/>
        <v>8</v>
      </c>
      <c r="T960" t="str">
        <f t="shared" si="237"/>
        <v>Insert into CONTA_RECEITA_DESPESA  (VERSION,ATIVO,DATE_CREATED,LAST_UPDATED,TIPO,CODIGO,DESCRICAO,DESCRICAO_DETALHADA,ANALITICO,TAMANHO) values (0,'S',sysdate,sysdate,'R','1216011700','Contribuição para Fundos de Assistência Médica - Policiais Militares - Dívida Ativa - Multas da Dívida Ativa','Vide descrição do código de receita principal.','S',8);</v>
      </c>
    </row>
    <row r="961" spans="1:20" ht="32" x14ac:dyDescent="0.2">
      <c r="A961" s="4" t="str">
        <f t="shared" si="238"/>
        <v>1</v>
      </c>
      <c r="B961" s="5" t="str">
        <f t="shared" si="239"/>
        <v>2</v>
      </c>
      <c r="C961" s="5" t="str">
        <f t="shared" si="240"/>
        <v>1</v>
      </c>
      <c r="D961" s="5" t="str">
        <f t="shared" si="241"/>
        <v>6</v>
      </c>
      <c r="E961" s="5" t="str">
        <f t="shared" si="242"/>
        <v>01</v>
      </c>
      <c r="F961" s="5" t="str">
        <f t="shared" si="243"/>
        <v>1</v>
      </c>
      <c r="G961" s="5" t="str">
        <f t="shared" si="244"/>
        <v>8</v>
      </c>
      <c r="H961" s="5" t="str">
        <f t="shared" si="245"/>
        <v>00</v>
      </c>
      <c r="I961" s="11">
        <v>1216011800</v>
      </c>
      <c r="J961" s="14" t="s">
        <v>1035</v>
      </c>
      <c r="K961" s="6" t="s">
        <v>21</v>
      </c>
      <c r="L961" s="15" t="s">
        <v>22</v>
      </c>
      <c r="N961" t="str">
        <f t="shared" si="231"/>
        <v>1216011800</v>
      </c>
      <c r="O961" t="str">
        <f t="shared" si="232"/>
        <v>'1216011800'</v>
      </c>
      <c r="P961" t="str">
        <f t="shared" si="233"/>
        <v>'Contribuição para Fundos de Assistência Médica - Policiais Militares - Juros de Mora da Dívida Ativa'</v>
      </c>
      <c r="Q961" t="str">
        <f t="shared" si="234"/>
        <v>'Vide descrição do código de receita principal.'</v>
      </c>
      <c r="R961" t="str">
        <f t="shared" si="235"/>
        <v>'S'</v>
      </c>
      <c r="S961">
        <f t="shared" si="236"/>
        <v>8</v>
      </c>
      <c r="T961" t="str">
        <f t="shared" si="237"/>
        <v>Insert into CONTA_RECEITA_DESPESA  (VERSION,ATIVO,DATE_CREATED,LAST_UPDATED,TIPO,CODIGO,DESCRICAO,DESCRICAO_DETALHADA,ANALITICO,TAMANHO) values (0,'S',sysdate,sysdate,'R','1216011800','Contribuição para Fundos de Assistência Médica - Policiais Militares - Juros de Mora da Dívida Ativa','Vide descrição do código de receita principal.','S',8);</v>
      </c>
    </row>
    <row r="962" spans="1:20" ht="64" x14ac:dyDescent="0.2">
      <c r="A962" s="4" t="str">
        <f t="shared" si="238"/>
        <v>1</v>
      </c>
      <c r="B962" s="5" t="str">
        <f t="shared" si="239"/>
        <v>2</v>
      </c>
      <c r="C962" s="5" t="str">
        <f t="shared" si="240"/>
        <v>1</v>
      </c>
      <c r="D962" s="5" t="str">
        <f t="shared" si="241"/>
        <v>6</v>
      </c>
      <c r="E962" s="5" t="str">
        <f t="shared" si="242"/>
        <v>01</v>
      </c>
      <c r="F962" s="5" t="str">
        <f t="shared" si="243"/>
        <v>2</v>
      </c>
      <c r="G962" s="5" t="str">
        <f t="shared" si="244"/>
        <v>0</v>
      </c>
      <c r="H962" s="5" t="str">
        <f t="shared" si="245"/>
        <v>00</v>
      </c>
      <c r="I962" s="11">
        <v>1216012000</v>
      </c>
      <c r="J962" s="6" t="s">
        <v>1036</v>
      </c>
      <c r="K962" s="6" t="s">
        <v>1037</v>
      </c>
      <c r="L962" s="13" t="s">
        <v>11</v>
      </c>
      <c r="N962" t="str">
        <f t="shared" si="231"/>
        <v>1216012000</v>
      </c>
      <c r="O962" t="str">
        <f t="shared" si="232"/>
        <v>'1216012000'</v>
      </c>
      <c r="P962" t="str">
        <f t="shared" si="233"/>
        <v>'Contribuição para Fundos de Assistência Médica - Policiais Militares - Parcelamentos'</v>
      </c>
      <c r="Q962" t="str">
        <f t="shared" si="234"/>
        <v>'Registra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v>
      </c>
      <c r="R962" t="str">
        <f t="shared" si="235"/>
        <v>'N'</v>
      </c>
      <c r="S962">
        <f t="shared" si="236"/>
        <v>7</v>
      </c>
      <c r="T962" t="str">
        <f t="shared" si="237"/>
        <v>Insert into CONTA_RECEITA_DESPESA  (VERSION,ATIVO,DATE_CREATED,LAST_UPDATED,TIPO,CODIGO,DESCRICAO,DESCRICAO_DETALHADA,ANALITICO,TAMANHO) values (0,'S',sysdate,sysdate,'R','1216012000','Contribuição para Fundos de Assistência Médica - Policiais Militares - Parcelamentos','Registra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pensionistas.','N',7);</v>
      </c>
    </row>
    <row r="963" spans="1:20" ht="32" x14ac:dyDescent="0.2">
      <c r="A963" s="4" t="str">
        <f t="shared" si="238"/>
        <v>1</v>
      </c>
      <c r="B963" s="5" t="str">
        <f t="shared" si="239"/>
        <v>2</v>
      </c>
      <c r="C963" s="5" t="str">
        <f t="shared" si="240"/>
        <v>1</v>
      </c>
      <c r="D963" s="5" t="str">
        <f t="shared" si="241"/>
        <v>6</v>
      </c>
      <c r="E963" s="5" t="str">
        <f t="shared" si="242"/>
        <v>01</v>
      </c>
      <c r="F963" s="5" t="str">
        <f t="shared" si="243"/>
        <v>2</v>
      </c>
      <c r="G963" s="5" t="str">
        <f t="shared" si="244"/>
        <v>1</v>
      </c>
      <c r="H963" s="5" t="str">
        <f t="shared" si="245"/>
        <v>00</v>
      </c>
      <c r="I963" s="11">
        <v>1216012100</v>
      </c>
      <c r="J963" s="14" t="s">
        <v>1038</v>
      </c>
      <c r="K963" s="6" t="s">
        <v>21</v>
      </c>
      <c r="L963" s="15" t="s">
        <v>22</v>
      </c>
      <c r="N963" t="str">
        <f t="shared" si="231"/>
        <v>1216012100</v>
      </c>
      <c r="O963" t="str">
        <f t="shared" si="232"/>
        <v>'1216012100'</v>
      </c>
      <c r="P963" t="str">
        <f t="shared" si="233"/>
        <v>'Contribuição para Fundos de Assistência Médica - Policiais Militares - Parcelamentos - Principal'</v>
      </c>
      <c r="Q963" t="str">
        <f t="shared" si="234"/>
        <v>'Vide descrição do código de receita principal.'</v>
      </c>
      <c r="R963" t="str">
        <f t="shared" si="235"/>
        <v>'S'</v>
      </c>
      <c r="S963">
        <f t="shared" si="236"/>
        <v>8</v>
      </c>
      <c r="T963" t="str">
        <f t="shared" si="237"/>
        <v>Insert into CONTA_RECEITA_DESPESA  (VERSION,ATIVO,DATE_CREATED,LAST_UPDATED,TIPO,CODIGO,DESCRICAO,DESCRICAO_DETALHADA,ANALITICO,TAMANHO) values (0,'S',sysdate,sysdate,'R','1216012100','Contribuição para Fundos de Assistência Médica - Policiais Militares - Parcelamentos - Principal','Vide descrição do código de receita principal.','S',8);</v>
      </c>
    </row>
    <row r="964" spans="1:20" ht="32" x14ac:dyDescent="0.2">
      <c r="A964" s="4" t="str">
        <f t="shared" si="238"/>
        <v>1</v>
      </c>
      <c r="B964" s="5" t="str">
        <f t="shared" si="239"/>
        <v>2</v>
      </c>
      <c r="C964" s="5" t="str">
        <f t="shared" si="240"/>
        <v>1</v>
      </c>
      <c r="D964" s="5" t="str">
        <f t="shared" si="241"/>
        <v>6</v>
      </c>
      <c r="E964" s="5" t="str">
        <f t="shared" si="242"/>
        <v>01</v>
      </c>
      <c r="F964" s="5" t="str">
        <f t="shared" si="243"/>
        <v>2</v>
      </c>
      <c r="G964" s="5" t="str">
        <f t="shared" si="244"/>
        <v>2</v>
      </c>
      <c r="H964" s="5" t="str">
        <f t="shared" si="245"/>
        <v>00</v>
      </c>
      <c r="I964" s="11">
        <v>1216012200</v>
      </c>
      <c r="J964" s="14" t="s">
        <v>1039</v>
      </c>
      <c r="K964" s="6" t="s">
        <v>21</v>
      </c>
      <c r="L964" s="15" t="s">
        <v>22</v>
      </c>
      <c r="N964" t="str">
        <f t="shared" si="231"/>
        <v>1216012200</v>
      </c>
      <c r="O964" t="str">
        <f t="shared" si="232"/>
        <v>'1216012200'</v>
      </c>
      <c r="P964" t="str">
        <f t="shared" si="233"/>
        <v>'Contribuição para Fundos de Assistência Médica - Policiais Militares - Parcelamentos - Multas e Juros de Mora'</v>
      </c>
      <c r="Q964" t="str">
        <f t="shared" si="234"/>
        <v>'Vide descrição do código de receita principal.'</v>
      </c>
      <c r="R964" t="str">
        <f t="shared" si="235"/>
        <v>'S'</v>
      </c>
      <c r="S964">
        <f t="shared" si="236"/>
        <v>8</v>
      </c>
      <c r="T964" t="str">
        <f t="shared" si="237"/>
        <v>Insert into CONTA_RECEITA_DESPESA  (VERSION,ATIVO,DATE_CREATED,LAST_UPDATED,TIPO,CODIGO,DESCRICAO,DESCRICAO_DETALHADA,ANALITICO,TAMANHO) values (0,'S',sysdate,sysdate,'R','1216012200','Contribuição para Fundos de Assistência Médica - Policiais Militares - Parcelamentos - Multas e Juros de Mora','Vide descrição do código de receita principal.','S',8);</v>
      </c>
    </row>
    <row r="965" spans="1:20" ht="32" x14ac:dyDescent="0.2">
      <c r="A965" s="4" t="str">
        <f t="shared" si="238"/>
        <v>1</v>
      </c>
      <c r="B965" s="5" t="str">
        <f t="shared" si="239"/>
        <v>2</v>
      </c>
      <c r="C965" s="5" t="str">
        <f t="shared" si="240"/>
        <v>1</v>
      </c>
      <c r="D965" s="5" t="str">
        <f t="shared" si="241"/>
        <v>6</v>
      </c>
      <c r="E965" s="5" t="str">
        <f t="shared" si="242"/>
        <v>01</v>
      </c>
      <c r="F965" s="5" t="str">
        <f t="shared" si="243"/>
        <v>2</v>
      </c>
      <c r="G965" s="5" t="str">
        <f t="shared" si="244"/>
        <v>3</v>
      </c>
      <c r="H965" s="5" t="str">
        <f t="shared" si="245"/>
        <v>00</v>
      </c>
      <c r="I965" s="11">
        <v>1216012300</v>
      </c>
      <c r="J965" s="14" t="s">
        <v>1040</v>
      </c>
      <c r="K965" s="6" t="s">
        <v>21</v>
      </c>
      <c r="L965" s="15" t="s">
        <v>22</v>
      </c>
      <c r="N965" t="str">
        <f t="shared" si="231"/>
        <v>1216012300</v>
      </c>
      <c r="O965" t="str">
        <f t="shared" si="232"/>
        <v>'1216012300'</v>
      </c>
      <c r="P965" t="str">
        <f t="shared" si="233"/>
        <v>'Contribuição para Fundos de Assistência Médica - Policiais Militares - Parcelamentos - Dívida Ativa'</v>
      </c>
      <c r="Q965" t="str">
        <f t="shared" si="234"/>
        <v>'Vide descrição do código de receita principal.'</v>
      </c>
      <c r="R965" t="str">
        <f t="shared" si="235"/>
        <v>'S'</v>
      </c>
      <c r="S965">
        <f t="shared" si="236"/>
        <v>8</v>
      </c>
      <c r="T965" t="str">
        <f t="shared" si="237"/>
        <v>Insert into CONTA_RECEITA_DESPESA  (VERSION,ATIVO,DATE_CREATED,LAST_UPDATED,TIPO,CODIGO,DESCRICAO,DESCRICAO_DETALHADA,ANALITICO,TAMANHO) values (0,'S',sysdate,sysdate,'R','1216012300','Contribuição para Fundos de Assistência Médica - Policiais Militares - Parcelamentos - Dívida Ativa','Vide descrição do código de receita principal.','S',8);</v>
      </c>
    </row>
    <row r="966" spans="1:20" ht="32" x14ac:dyDescent="0.2">
      <c r="A966" s="4" t="str">
        <f t="shared" si="238"/>
        <v>1</v>
      </c>
      <c r="B966" s="5" t="str">
        <f t="shared" si="239"/>
        <v>2</v>
      </c>
      <c r="C966" s="5" t="str">
        <f t="shared" si="240"/>
        <v>1</v>
      </c>
      <c r="D966" s="5" t="str">
        <f t="shared" si="241"/>
        <v>6</v>
      </c>
      <c r="E966" s="5" t="str">
        <f t="shared" si="242"/>
        <v>01</v>
      </c>
      <c r="F966" s="5" t="str">
        <f t="shared" si="243"/>
        <v>2</v>
      </c>
      <c r="G966" s="5" t="str">
        <f t="shared" si="244"/>
        <v>4</v>
      </c>
      <c r="H966" s="5" t="str">
        <f t="shared" si="245"/>
        <v>00</v>
      </c>
      <c r="I966" s="11">
        <v>1216012400</v>
      </c>
      <c r="J966" s="14" t="s">
        <v>1041</v>
      </c>
      <c r="K966" s="6" t="s">
        <v>21</v>
      </c>
      <c r="L966" s="15" t="s">
        <v>22</v>
      </c>
      <c r="N966" t="str">
        <f t="shared" ref="N966:N1029" si="246">SUBSTITUTE(I966,".","")</f>
        <v>1216012400</v>
      </c>
      <c r="O966" t="str">
        <f t="shared" ref="O966:O1029" si="247">_xlfn.CONCAT("'",N966,"'")</f>
        <v>'1216012400'</v>
      </c>
      <c r="P966" t="str">
        <f t="shared" ref="P966:P1029" si="248">_xlfn.CONCAT("'",CLEAN(J966),"'")</f>
        <v>'Contribuição para Fundos de Assistência Médica - Policiais Militares - Parcelamentos - Dívida Ativa - Multas e Juros de Mora da Dívida Ativa'</v>
      </c>
      <c r="Q966" t="str">
        <f t="shared" ref="Q966:Q1029" si="249">_xlfn.CONCAT("'",CLEAN(K966),"'")</f>
        <v>'Vide descrição do código de receita principal.'</v>
      </c>
      <c r="R966" t="str">
        <f t="shared" ref="R966:R1029" si="250">IF(TRIM(L966)="NÃO","'N'",IF(TRIM(L966)="SIM","'S'","*ERR0*"))</f>
        <v>'S'</v>
      </c>
      <c r="S966">
        <f t="shared" ref="S966:S1029" si="251">IF(RIGHT(N966,2)&lt;&gt;"00",10,IF(MID(N966,8,1)&lt;&gt;"0",8,IF(MID(N966,7,1)&lt;&gt;"0",7,IF(MID(N966,5,2)&lt;&gt;"00",6,IF(MID(N966,4,1)&lt;&gt;"0",4,IF(MID(N966,3,1)&lt;&gt;"0",3,IF(MID(N966,2,1)&lt;&gt;"0",2,IF(LEFT(N966,1)&lt;&gt;"0",1,"*ERR0*"))))))))</f>
        <v>8</v>
      </c>
      <c r="T966" t="str">
        <f t="shared" ref="T966:T1029" si="252">_xlfn.CONCAT("Insert into CONTA_RECEITA_DESPESA  (VERSION,ATIVO,DATE_CREATED,LAST_UPDATED,TIPO,CODIGO,DESCRICAO,DESCRICAO_DETALHADA,ANALITICO,TAMANHO) values (0,'S',sysdate,sysdate,'R',",O966,",",P966,",",Q966,",",R966,",",S966,");")</f>
        <v>Insert into CONTA_RECEITA_DESPESA  (VERSION,ATIVO,DATE_CREATED,LAST_UPDATED,TIPO,CODIGO,DESCRICAO,DESCRICAO_DETALHADA,ANALITICO,TAMANHO) values (0,'S',sysdate,sysdate,'R','1216012400','Contribuição para Fundos de Assistência Médica - Policiais Militares - Parcelamentos - Dívida Ativa - Multas e Juros de Mora da Dívida Ativa','Vide descrição do código de receita principal.','S',8);</v>
      </c>
    </row>
    <row r="967" spans="1:20" ht="32" x14ac:dyDescent="0.2">
      <c r="A967" s="4" t="str">
        <f t="shared" si="238"/>
        <v>1</v>
      </c>
      <c r="B967" s="5" t="str">
        <f t="shared" si="239"/>
        <v>2</v>
      </c>
      <c r="C967" s="5" t="str">
        <f t="shared" si="240"/>
        <v>1</v>
      </c>
      <c r="D967" s="5" t="str">
        <f t="shared" si="241"/>
        <v>6</v>
      </c>
      <c r="E967" s="5" t="str">
        <f t="shared" si="242"/>
        <v>01</v>
      </c>
      <c r="F967" s="5" t="str">
        <f t="shared" si="243"/>
        <v>2</v>
      </c>
      <c r="G967" s="5" t="str">
        <f t="shared" si="244"/>
        <v>5</v>
      </c>
      <c r="H967" s="5" t="str">
        <f t="shared" si="245"/>
        <v>00</v>
      </c>
      <c r="I967" s="11">
        <v>1216012500</v>
      </c>
      <c r="J967" s="14" t="s">
        <v>1042</v>
      </c>
      <c r="K967" s="6" t="s">
        <v>21</v>
      </c>
      <c r="L967" s="15" t="s">
        <v>22</v>
      </c>
      <c r="N967" t="str">
        <f t="shared" si="246"/>
        <v>1216012500</v>
      </c>
      <c r="O967" t="str">
        <f t="shared" si="247"/>
        <v>'1216012500'</v>
      </c>
      <c r="P967" t="str">
        <f t="shared" si="248"/>
        <v>'Contribuição para Fundos de Assistência Médica - Policiais Militares - Parcelamentos - Multas'</v>
      </c>
      <c r="Q967" t="str">
        <f t="shared" si="249"/>
        <v>'Vide descrição do código de receita principal.'</v>
      </c>
      <c r="R967" t="str">
        <f t="shared" si="250"/>
        <v>'S'</v>
      </c>
      <c r="S967">
        <f t="shared" si="251"/>
        <v>8</v>
      </c>
      <c r="T967" t="str">
        <f t="shared" si="252"/>
        <v>Insert into CONTA_RECEITA_DESPESA  (VERSION,ATIVO,DATE_CREATED,LAST_UPDATED,TIPO,CODIGO,DESCRICAO,DESCRICAO_DETALHADA,ANALITICO,TAMANHO) values (0,'S',sysdate,sysdate,'R','1216012500','Contribuição para Fundos de Assistência Médica - Policiais Militares - Parcelamentos - Multas','Vide descrição do código de receita principal.','S',8);</v>
      </c>
    </row>
    <row r="968" spans="1:20" ht="32" x14ac:dyDescent="0.2">
      <c r="A968" s="4" t="str">
        <f t="shared" si="238"/>
        <v>1</v>
      </c>
      <c r="B968" s="5" t="str">
        <f t="shared" si="239"/>
        <v>2</v>
      </c>
      <c r="C968" s="5" t="str">
        <f t="shared" si="240"/>
        <v>1</v>
      </c>
      <c r="D968" s="5" t="str">
        <f t="shared" si="241"/>
        <v>6</v>
      </c>
      <c r="E968" s="5" t="str">
        <f t="shared" si="242"/>
        <v>01</v>
      </c>
      <c r="F968" s="5" t="str">
        <f t="shared" si="243"/>
        <v>2</v>
      </c>
      <c r="G968" s="5" t="str">
        <f t="shared" si="244"/>
        <v>6</v>
      </c>
      <c r="H968" s="5" t="str">
        <f t="shared" si="245"/>
        <v>00</v>
      </c>
      <c r="I968" s="11">
        <v>1216012600</v>
      </c>
      <c r="J968" s="14" t="s">
        <v>1043</v>
      </c>
      <c r="K968" s="6" t="s">
        <v>21</v>
      </c>
      <c r="L968" s="15" t="s">
        <v>22</v>
      </c>
      <c r="N968" t="str">
        <f t="shared" si="246"/>
        <v>1216012600</v>
      </c>
      <c r="O968" t="str">
        <f t="shared" si="247"/>
        <v>'1216012600'</v>
      </c>
      <c r="P968" t="str">
        <f t="shared" si="248"/>
        <v>'Contribuição para Fundos de Assistência Médica - Policiais Militares - Parcelamentos - Juros de Mora'</v>
      </c>
      <c r="Q968" t="str">
        <f t="shared" si="249"/>
        <v>'Vide descrição do código de receita principal.'</v>
      </c>
      <c r="R968" t="str">
        <f t="shared" si="250"/>
        <v>'S'</v>
      </c>
      <c r="S968">
        <f t="shared" si="251"/>
        <v>8</v>
      </c>
      <c r="T968" t="str">
        <f t="shared" si="252"/>
        <v>Insert into CONTA_RECEITA_DESPESA  (VERSION,ATIVO,DATE_CREATED,LAST_UPDATED,TIPO,CODIGO,DESCRICAO,DESCRICAO_DETALHADA,ANALITICO,TAMANHO) values (0,'S',sysdate,sysdate,'R','1216012600','Contribuição para Fundos de Assistência Médica - Policiais Militares - Parcelamentos - Juros de Mora','Vide descrição do código de receita principal.','S',8);</v>
      </c>
    </row>
    <row r="969" spans="1:20" ht="32" x14ac:dyDescent="0.2">
      <c r="A969" s="4" t="str">
        <f t="shared" si="238"/>
        <v>1</v>
      </c>
      <c r="B969" s="5" t="str">
        <f t="shared" si="239"/>
        <v>2</v>
      </c>
      <c r="C969" s="5" t="str">
        <f t="shared" si="240"/>
        <v>1</v>
      </c>
      <c r="D969" s="5" t="str">
        <f t="shared" si="241"/>
        <v>6</v>
      </c>
      <c r="E969" s="5" t="str">
        <f t="shared" si="242"/>
        <v>01</v>
      </c>
      <c r="F969" s="5" t="str">
        <f t="shared" si="243"/>
        <v>2</v>
      </c>
      <c r="G969" s="5" t="str">
        <f t="shared" si="244"/>
        <v>7</v>
      </c>
      <c r="H969" s="5" t="str">
        <f t="shared" si="245"/>
        <v>00</v>
      </c>
      <c r="I969" s="11">
        <v>1216012700</v>
      </c>
      <c r="J969" s="14" t="s">
        <v>1044</v>
      </c>
      <c r="K969" s="6" t="s">
        <v>21</v>
      </c>
      <c r="L969" s="15" t="s">
        <v>22</v>
      </c>
      <c r="N969" t="str">
        <f t="shared" si="246"/>
        <v>1216012700</v>
      </c>
      <c r="O969" t="str">
        <f t="shared" si="247"/>
        <v>'1216012700'</v>
      </c>
      <c r="P969" t="str">
        <f t="shared" si="248"/>
        <v>'Contribuição para Fundos de Assistência Médica - Policiais Militares - Parcelamentos - Dívida Ativa - Multas da Dívida Ativa'</v>
      </c>
      <c r="Q969" t="str">
        <f t="shared" si="249"/>
        <v>'Vide descrição do código de receita principal.'</v>
      </c>
      <c r="R969" t="str">
        <f t="shared" si="250"/>
        <v>'S'</v>
      </c>
      <c r="S969">
        <f t="shared" si="251"/>
        <v>8</v>
      </c>
      <c r="T969" t="str">
        <f t="shared" si="252"/>
        <v>Insert into CONTA_RECEITA_DESPESA  (VERSION,ATIVO,DATE_CREATED,LAST_UPDATED,TIPO,CODIGO,DESCRICAO,DESCRICAO_DETALHADA,ANALITICO,TAMANHO) values (0,'S',sysdate,sysdate,'R','1216012700','Contribuição para Fundos de Assistência Médica - Policiais Militares - Parcelamentos - Dívida Ativa - Multas da Dívida Ativa','Vide descrição do código de receita principal.','S',8);</v>
      </c>
    </row>
    <row r="970" spans="1:20" ht="32" x14ac:dyDescent="0.2">
      <c r="A970" s="4" t="str">
        <f t="shared" si="238"/>
        <v>1</v>
      </c>
      <c r="B970" s="5" t="str">
        <f t="shared" si="239"/>
        <v>2</v>
      </c>
      <c r="C970" s="5" t="str">
        <f t="shared" si="240"/>
        <v>1</v>
      </c>
      <c r="D970" s="5" t="str">
        <f t="shared" si="241"/>
        <v>6</v>
      </c>
      <c r="E970" s="5" t="str">
        <f t="shared" si="242"/>
        <v>01</v>
      </c>
      <c r="F970" s="5" t="str">
        <f t="shared" si="243"/>
        <v>2</v>
      </c>
      <c r="G970" s="5" t="str">
        <f t="shared" si="244"/>
        <v>8</v>
      </c>
      <c r="H970" s="5" t="str">
        <f t="shared" si="245"/>
        <v>00</v>
      </c>
      <c r="I970" s="11">
        <v>1216012800</v>
      </c>
      <c r="J970" s="14" t="s">
        <v>1045</v>
      </c>
      <c r="K970" s="6" t="s">
        <v>21</v>
      </c>
      <c r="L970" s="15" t="s">
        <v>22</v>
      </c>
      <c r="N970" t="str">
        <f t="shared" si="246"/>
        <v>1216012800</v>
      </c>
      <c r="O970" t="str">
        <f t="shared" si="247"/>
        <v>'1216012800'</v>
      </c>
      <c r="P970" t="str">
        <f t="shared" si="248"/>
        <v>'Contribuição para Fundos de Assistência Médica - Policiais Militares - Parcelamentos - Juros de Mora da Dívida Ativa'</v>
      </c>
      <c r="Q970" t="str">
        <f t="shared" si="249"/>
        <v>'Vide descrição do código de receita principal.'</v>
      </c>
      <c r="R970" t="str">
        <f t="shared" si="250"/>
        <v>'S'</v>
      </c>
      <c r="S970">
        <f t="shared" si="251"/>
        <v>8</v>
      </c>
      <c r="T970" t="str">
        <f t="shared" si="252"/>
        <v>Insert into CONTA_RECEITA_DESPESA  (VERSION,ATIVO,DATE_CREATED,LAST_UPDATED,TIPO,CODIGO,DESCRICAO,DESCRICAO_DETALHADA,ANALITICO,TAMANHO) values (0,'S',sysdate,sysdate,'R','1216012800','Contribuição para Fundos de Assistência Médica - Policiais Militares - Parcelamentos - Juros de Mora da Dívida Ativa','Vide descrição do código de receita principal.','S',8);</v>
      </c>
    </row>
    <row r="971" spans="1:20" ht="32" x14ac:dyDescent="0.2">
      <c r="A971" s="4" t="str">
        <f t="shared" si="238"/>
        <v>1</v>
      </c>
      <c r="B971" s="5" t="str">
        <f t="shared" si="239"/>
        <v>2</v>
      </c>
      <c r="C971" s="5" t="str">
        <f t="shared" si="240"/>
        <v>1</v>
      </c>
      <c r="D971" s="5" t="str">
        <f t="shared" si="241"/>
        <v>6</v>
      </c>
      <c r="E971" s="5" t="str">
        <f t="shared" si="242"/>
        <v>02</v>
      </c>
      <c r="F971" s="5" t="str">
        <f t="shared" si="243"/>
        <v>0</v>
      </c>
      <c r="G971" s="5" t="str">
        <f t="shared" si="244"/>
        <v>0</v>
      </c>
      <c r="H971" s="5" t="str">
        <f t="shared" si="245"/>
        <v>00</v>
      </c>
      <c r="I971" s="11">
        <v>1216020000</v>
      </c>
      <c r="J971" s="6" t="s">
        <v>1046</v>
      </c>
      <c r="K971" s="6" t="s">
        <v>1047</v>
      </c>
      <c r="L971" s="13" t="s">
        <v>11</v>
      </c>
      <c r="N971" t="str">
        <f t="shared" si="246"/>
        <v>1216020000</v>
      </c>
      <c r="O971" t="str">
        <f t="shared" si="247"/>
        <v>'1216020000'</v>
      </c>
      <c r="P971" t="str">
        <f t="shared" si="248"/>
        <v>'Contribuição para Fundos de Assistência Médica - Bombeiros Militares'</v>
      </c>
      <c r="Q971" t="str">
        <f t="shared" si="249"/>
        <v>'Agrega as receitas da contribuição para a Assistência Médico-Hospitalar dos Bombeiros Militares do Distrito Federal e dos estados.'</v>
      </c>
      <c r="R971" t="str">
        <f t="shared" si="250"/>
        <v>'N'</v>
      </c>
      <c r="S971">
        <f t="shared" si="251"/>
        <v>6</v>
      </c>
      <c r="T971" t="str">
        <f t="shared" si="252"/>
        <v>Insert into CONTA_RECEITA_DESPESA  (VERSION,ATIVO,DATE_CREATED,LAST_UPDATED,TIPO,CODIGO,DESCRICAO,DESCRICAO_DETALHADA,ANALITICO,TAMANHO) values (0,'S',sysdate,sysdate,'R','1216020000','Contribuição para Fundos de Assistência Médica - Bombeiros Militares','Agrega as receitas da contribuição para a Assistência Médico-Hospitalar dos Bombeiros Militares do Distrito Federal e dos estados.','N',6);</v>
      </c>
    </row>
    <row r="972" spans="1:20" ht="32" x14ac:dyDescent="0.2">
      <c r="A972" s="4" t="str">
        <f t="shared" si="238"/>
        <v>1</v>
      </c>
      <c r="B972" s="5" t="str">
        <f t="shared" si="239"/>
        <v>2</v>
      </c>
      <c r="C972" s="5" t="str">
        <f t="shared" si="240"/>
        <v>1</v>
      </c>
      <c r="D972" s="5" t="str">
        <f t="shared" si="241"/>
        <v>6</v>
      </c>
      <c r="E972" s="5" t="str">
        <f t="shared" si="242"/>
        <v>02</v>
      </c>
      <c r="F972" s="5" t="str">
        <f t="shared" si="243"/>
        <v>1</v>
      </c>
      <c r="G972" s="5" t="str">
        <f t="shared" si="244"/>
        <v>0</v>
      </c>
      <c r="H972" s="5" t="str">
        <f t="shared" si="245"/>
        <v>00</v>
      </c>
      <c r="I972" s="11">
        <v>1216021000</v>
      </c>
      <c r="J972" s="6" t="s">
        <v>1046</v>
      </c>
      <c r="K972" s="6" t="s">
        <v>1048</v>
      </c>
      <c r="L972" s="13" t="s">
        <v>11</v>
      </c>
      <c r="N972" t="str">
        <f t="shared" si="246"/>
        <v>1216021000</v>
      </c>
      <c r="O972" t="str">
        <f t="shared" si="247"/>
        <v>'1216021000'</v>
      </c>
      <c r="P972" t="str">
        <f t="shared" si="248"/>
        <v>'Contribuição para Fundos de Assistência Médica - Bombeiros Militares'</v>
      </c>
      <c r="Q972" t="str">
        <f t="shared" si="249"/>
        <v>'Registra as receitas da contribuição para a Assistência Médico-Hospitalar dos Bombeiros Militares do Distrito Federal e dos estados.'</v>
      </c>
      <c r="R972" t="str">
        <f t="shared" si="250"/>
        <v>'N'</v>
      </c>
      <c r="S972">
        <f t="shared" si="251"/>
        <v>7</v>
      </c>
      <c r="T972" t="str">
        <f t="shared" si="252"/>
        <v>Insert into CONTA_RECEITA_DESPESA  (VERSION,ATIVO,DATE_CREATED,LAST_UPDATED,TIPO,CODIGO,DESCRICAO,DESCRICAO_DETALHADA,ANALITICO,TAMANHO) values (0,'S',sysdate,sysdate,'R','1216021000','Contribuição para Fundos de Assistência Médica - Bombeiros Militares','Registra as receitas da contribuição para a Assistência Médico-Hospitalar dos Bombeiros Militares do Distrito Federal e dos estados.','N',7);</v>
      </c>
    </row>
    <row r="973" spans="1:20" ht="16" x14ac:dyDescent="0.2">
      <c r="A973" s="4" t="str">
        <f t="shared" ref="A973:A1036" si="253">MID($I973,1,1)</f>
        <v>1</v>
      </c>
      <c r="B973" s="5" t="str">
        <f t="shared" ref="B973:B1036" si="254">MID($I973,2,1)</f>
        <v>2</v>
      </c>
      <c r="C973" s="5" t="str">
        <f t="shared" ref="C973:C1036" si="255">MID($I973,3,1)</f>
        <v>1</v>
      </c>
      <c r="D973" s="5" t="str">
        <f t="shared" ref="D973:D1036" si="256">MID($I973,4,1)</f>
        <v>6</v>
      </c>
      <c r="E973" s="5" t="str">
        <f t="shared" ref="E973:E1036" si="257">MID($I973,5,2)</f>
        <v>02</v>
      </c>
      <c r="F973" s="5" t="str">
        <f t="shared" ref="F973:F1036" si="258">MID($I973,7,1)</f>
        <v>1</v>
      </c>
      <c r="G973" s="5" t="str">
        <f t="shared" ref="G973:G1036" si="259">MID($I973,8,1)</f>
        <v>1</v>
      </c>
      <c r="H973" s="5" t="str">
        <f t="shared" ref="H973:H1036" si="260">MID($I973,9,2)</f>
        <v>00</v>
      </c>
      <c r="I973" s="11">
        <v>1216021100</v>
      </c>
      <c r="J973" s="14" t="s">
        <v>1049</v>
      </c>
      <c r="K973" s="6" t="s">
        <v>21</v>
      </c>
      <c r="L973" s="15" t="s">
        <v>22</v>
      </c>
      <c r="N973" t="str">
        <f t="shared" si="246"/>
        <v>1216021100</v>
      </c>
      <c r="O973" t="str">
        <f t="shared" si="247"/>
        <v>'1216021100'</v>
      </c>
      <c r="P973" t="str">
        <f t="shared" si="248"/>
        <v>'Contribuição para Fundos de Assistência Médica - Bombeiros Militares - Principal'</v>
      </c>
      <c r="Q973" t="str">
        <f t="shared" si="249"/>
        <v>'Vide descrição do código de receita principal.'</v>
      </c>
      <c r="R973" t="str">
        <f t="shared" si="250"/>
        <v>'S'</v>
      </c>
      <c r="S973">
        <f t="shared" si="251"/>
        <v>8</v>
      </c>
      <c r="T973" t="str">
        <f t="shared" si="252"/>
        <v>Insert into CONTA_RECEITA_DESPESA  (VERSION,ATIVO,DATE_CREATED,LAST_UPDATED,TIPO,CODIGO,DESCRICAO,DESCRICAO_DETALHADA,ANALITICO,TAMANHO) values (0,'S',sysdate,sysdate,'R','1216021100','Contribuição para Fundos de Assistência Médica - Bombeiros Militares - Principal','Vide descrição do código de receita principal.','S',8);</v>
      </c>
    </row>
    <row r="974" spans="1:20" ht="32" x14ac:dyDescent="0.2">
      <c r="A974" s="4" t="str">
        <f t="shared" si="253"/>
        <v>1</v>
      </c>
      <c r="B974" s="5" t="str">
        <f t="shared" si="254"/>
        <v>2</v>
      </c>
      <c r="C974" s="5" t="str">
        <f t="shared" si="255"/>
        <v>1</v>
      </c>
      <c r="D974" s="5" t="str">
        <f t="shared" si="256"/>
        <v>6</v>
      </c>
      <c r="E974" s="5" t="str">
        <f t="shared" si="257"/>
        <v>02</v>
      </c>
      <c r="F974" s="5" t="str">
        <f t="shared" si="258"/>
        <v>1</v>
      </c>
      <c r="G974" s="5" t="str">
        <f t="shared" si="259"/>
        <v>2</v>
      </c>
      <c r="H974" s="5" t="str">
        <f t="shared" si="260"/>
        <v>00</v>
      </c>
      <c r="I974" s="11">
        <v>1216021200</v>
      </c>
      <c r="J974" s="14" t="s">
        <v>1050</v>
      </c>
      <c r="K974" s="6" t="s">
        <v>21</v>
      </c>
      <c r="L974" s="15" t="s">
        <v>22</v>
      </c>
      <c r="N974" t="str">
        <f t="shared" si="246"/>
        <v>1216021200</v>
      </c>
      <c r="O974" t="str">
        <f t="shared" si="247"/>
        <v>'1216021200'</v>
      </c>
      <c r="P974" t="str">
        <f t="shared" si="248"/>
        <v>'Contribuição para Fundos de Assistência Médica - Bombeiros Militares - Multas e Juros de Mora'</v>
      </c>
      <c r="Q974" t="str">
        <f t="shared" si="249"/>
        <v>'Vide descrição do código de receita principal.'</v>
      </c>
      <c r="R974" t="str">
        <f t="shared" si="250"/>
        <v>'S'</v>
      </c>
      <c r="S974">
        <f t="shared" si="251"/>
        <v>8</v>
      </c>
      <c r="T974" t="str">
        <f t="shared" si="252"/>
        <v>Insert into CONTA_RECEITA_DESPESA  (VERSION,ATIVO,DATE_CREATED,LAST_UPDATED,TIPO,CODIGO,DESCRICAO,DESCRICAO_DETALHADA,ANALITICO,TAMANHO) values (0,'S',sysdate,sysdate,'R','1216021200','Contribuição para Fundos de Assistência Médica - Bombeiros Militares - Multas e Juros de Mora','Vide descrição do código de receita principal.','S',8);</v>
      </c>
    </row>
    <row r="975" spans="1:20" ht="16" x14ac:dyDescent="0.2">
      <c r="A975" s="4" t="str">
        <f t="shared" si="253"/>
        <v>1</v>
      </c>
      <c r="B975" s="5" t="str">
        <f t="shared" si="254"/>
        <v>2</v>
      </c>
      <c r="C975" s="5" t="str">
        <f t="shared" si="255"/>
        <v>1</v>
      </c>
      <c r="D975" s="5" t="str">
        <f t="shared" si="256"/>
        <v>6</v>
      </c>
      <c r="E975" s="5" t="str">
        <f t="shared" si="257"/>
        <v>02</v>
      </c>
      <c r="F975" s="5" t="str">
        <f t="shared" si="258"/>
        <v>1</v>
      </c>
      <c r="G975" s="5" t="str">
        <f t="shared" si="259"/>
        <v>3</v>
      </c>
      <c r="H975" s="5" t="str">
        <f t="shared" si="260"/>
        <v>00</v>
      </c>
      <c r="I975" s="11">
        <v>1216021300</v>
      </c>
      <c r="J975" s="14" t="s">
        <v>1051</v>
      </c>
      <c r="K975" s="6" t="s">
        <v>21</v>
      </c>
      <c r="L975" s="15" t="s">
        <v>22</v>
      </c>
      <c r="N975" t="str">
        <f t="shared" si="246"/>
        <v>1216021300</v>
      </c>
      <c r="O975" t="str">
        <f t="shared" si="247"/>
        <v>'1216021300'</v>
      </c>
      <c r="P975" t="str">
        <f t="shared" si="248"/>
        <v>'Contribuição para Fundos de Assistência Médica - Bombeiros Militares - Dívida Ativa'</v>
      </c>
      <c r="Q975" t="str">
        <f t="shared" si="249"/>
        <v>'Vide descrição do código de receita principal.'</v>
      </c>
      <c r="R975" t="str">
        <f t="shared" si="250"/>
        <v>'S'</v>
      </c>
      <c r="S975">
        <f t="shared" si="251"/>
        <v>8</v>
      </c>
      <c r="T975" t="str">
        <f t="shared" si="252"/>
        <v>Insert into CONTA_RECEITA_DESPESA  (VERSION,ATIVO,DATE_CREATED,LAST_UPDATED,TIPO,CODIGO,DESCRICAO,DESCRICAO_DETALHADA,ANALITICO,TAMANHO) values (0,'S',sysdate,sysdate,'R','1216021300','Contribuição para Fundos de Assistência Médica - Bombeiros Militares - Dívida Ativa','Vide descrição do código de receita principal.','S',8);</v>
      </c>
    </row>
    <row r="976" spans="1:20" ht="32" x14ac:dyDescent="0.2">
      <c r="A976" s="4" t="str">
        <f t="shared" si="253"/>
        <v>1</v>
      </c>
      <c r="B976" s="5" t="str">
        <f t="shared" si="254"/>
        <v>2</v>
      </c>
      <c r="C976" s="5" t="str">
        <f t="shared" si="255"/>
        <v>1</v>
      </c>
      <c r="D976" s="5" t="str">
        <f t="shared" si="256"/>
        <v>6</v>
      </c>
      <c r="E976" s="5" t="str">
        <f t="shared" si="257"/>
        <v>02</v>
      </c>
      <c r="F976" s="5" t="str">
        <f t="shared" si="258"/>
        <v>1</v>
      </c>
      <c r="G976" s="5" t="str">
        <f t="shared" si="259"/>
        <v>4</v>
      </c>
      <c r="H976" s="5" t="str">
        <f t="shared" si="260"/>
        <v>00</v>
      </c>
      <c r="I976" s="11">
        <v>1216021400</v>
      </c>
      <c r="J976" s="14" t="s">
        <v>1052</v>
      </c>
      <c r="K976" s="6" t="s">
        <v>21</v>
      </c>
      <c r="L976" s="15" t="s">
        <v>22</v>
      </c>
      <c r="N976" t="str">
        <f t="shared" si="246"/>
        <v>1216021400</v>
      </c>
      <c r="O976" t="str">
        <f t="shared" si="247"/>
        <v>'1216021400'</v>
      </c>
      <c r="P976" t="str">
        <f t="shared" si="248"/>
        <v>'Contribuição para Fundos de Assistência Médica - Bombeiros Militares - Dívida Ativa - Multas e Juros de Mora da Dívida Ativa'</v>
      </c>
      <c r="Q976" t="str">
        <f t="shared" si="249"/>
        <v>'Vide descrição do código de receita principal.'</v>
      </c>
      <c r="R976" t="str">
        <f t="shared" si="250"/>
        <v>'S'</v>
      </c>
      <c r="S976">
        <f t="shared" si="251"/>
        <v>8</v>
      </c>
      <c r="T976" t="str">
        <f t="shared" si="252"/>
        <v>Insert into CONTA_RECEITA_DESPESA  (VERSION,ATIVO,DATE_CREATED,LAST_UPDATED,TIPO,CODIGO,DESCRICAO,DESCRICAO_DETALHADA,ANALITICO,TAMANHO) values (0,'S',sysdate,sysdate,'R','1216021400','Contribuição para Fundos de Assistência Médica - Bombeiros Militares - Dívida Ativa - Multas e Juros de Mora da Dívida Ativa','Vide descrição do código de receita principal.','S',8);</v>
      </c>
    </row>
    <row r="977" spans="1:20" ht="16" x14ac:dyDescent="0.2">
      <c r="A977" s="4" t="str">
        <f t="shared" si="253"/>
        <v>1</v>
      </c>
      <c r="B977" s="5" t="str">
        <f t="shared" si="254"/>
        <v>2</v>
      </c>
      <c r="C977" s="5" t="str">
        <f t="shared" si="255"/>
        <v>1</v>
      </c>
      <c r="D977" s="5" t="str">
        <f t="shared" si="256"/>
        <v>6</v>
      </c>
      <c r="E977" s="5" t="str">
        <f t="shared" si="257"/>
        <v>02</v>
      </c>
      <c r="F977" s="5" t="str">
        <f t="shared" si="258"/>
        <v>1</v>
      </c>
      <c r="G977" s="5" t="str">
        <f t="shared" si="259"/>
        <v>5</v>
      </c>
      <c r="H977" s="5" t="str">
        <f t="shared" si="260"/>
        <v>00</v>
      </c>
      <c r="I977" s="11">
        <v>1216021500</v>
      </c>
      <c r="J977" s="14" t="s">
        <v>1053</v>
      </c>
      <c r="K977" s="6" t="s">
        <v>21</v>
      </c>
      <c r="L977" s="15" t="s">
        <v>22</v>
      </c>
      <c r="N977" t="str">
        <f t="shared" si="246"/>
        <v>1216021500</v>
      </c>
      <c r="O977" t="str">
        <f t="shared" si="247"/>
        <v>'1216021500'</v>
      </c>
      <c r="P977" t="str">
        <f t="shared" si="248"/>
        <v>'Contribuição para Fundos de Assistência Médica - Bombeiros Militares - Multas'</v>
      </c>
      <c r="Q977" t="str">
        <f t="shared" si="249"/>
        <v>'Vide descrição do código de receita principal.'</v>
      </c>
      <c r="R977" t="str">
        <f t="shared" si="250"/>
        <v>'S'</v>
      </c>
      <c r="S977">
        <f t="shared" si="251"/>
        <v>8</v>
      </c>
      <c r="T977" t="str">
        <f t="shared" si="252"/>
        <v>Insert into CONTA_RECEITA_DESPESA  (VERSION,ATIVO,DATE_CREATED,LAST_UPDATED,TIPO,CODIGO,DESCRICAO,DESCRICAO_DETALHADA,ANALITICO,TAMANHO) values (0,'S',sysdate,sysdate,'R','1216021500','Contribuição para Fundos de Assistência Médica - Bombeiros Militares - Multas','Vide descrição do código de receita principal.','S',8);</v>
      </c>
    </row>
    <row r="978" spans="1:20" ht="16" x14ac:dyDescent="0.2">
      <c r="A978" s="4" t="str">
        <f t="shared" si="253"/>
        <v>1</v>
      </c>
      <c r="B978" s="5" t="str">
        <f t="shared" si="254"/>
        <v>2</v>
      </c>
      <c r="C978" s="5" t="str">
        <f t="shared" si="255"/>
        <v>1</v>
      </c>
      <c r="D978" s="5" t="str">
        <f t="shared" si="256"/>
        <v>6</v>
      </c>
      <c r="E978" s="5" t="str">
        <f t="shared" si="257"/>
        <v>02</v>
      </c>
      <c r="F978" s="5" t="str">
        <f t="shared" si="258"/>
        <v>1</v>
      </c>
      <c r="G978" s="5" t="str">
        <f t="shared" si="259"/>
        <v>6</v>
      </c>
      <c r="H978" s="5" t="str">
        <f t="shared" si="260"/>
        <v>00</v>
      </c>
      <c r="I978" s="11">
        <v>1216021600</v>
      </c>
      <c r="J978" s="14" t="s">
        <v>1054</v>
      </c>
      <c r="K978" s="6" t="s">
        <v>21</v>
      </c>
      <c r="L978" s="15" t="s">
        <v>22</v>
      </c>
      <c r="N978" t="str">
        <f t="shared" si="246"/>
        <v>1216021600</v>
      </c>
      <c r="O978" t="str">
        <f t="shared" si="247"/>
        <v>'1216021600'</v>
      </c>
      <c r="P978" t="str">
        <f t="shared" si="248"/>
        <v>'Contribuição para Fundos de Assistência Médica - Bombeiros Militares - Juros de Mora'</v>
      </c>
      <c r="Q978" t="str">
        <f t="shared" si="249"/>
        <v>'Vide descrição do código de receita principal.'</v>
      </c>
      <c r="R978" t="str">
        <f t="shared" si="250"/>
        <v>'S'</v>
      </c>
      <c r="S978">
        <f t="shared" si="251"/>
        <v>8</v>
      </c>
      <c r="T978" t="str">
        <f t="shared" si="252"/>
        <v>Insert into CONTA_RECEITA_DESPESA  (VERSION,ATIVO,DATE_CREATED,LAST_UPDATED,TIPO,CODIGO,DESCRICAO,DESCRICAO_DETALHADA,ANALITICO,TAMANHO) values (0,'S',sysdate,sysdate,'R','1216021600','Contribuição para Fundos de Assistência Médica - Bombeiros Militares - Juros de Mora','Vide descrição do código de receita principal.','S',8);</v>
      </c>
    </row>
    <row r="979" spans="1:20" ht="32" x14ac:dyDescent="0.2">
      <c r="A979" s="4" t="str">
        <f t="shared" si="253"/>
        <v>1</v>
      </c>
      <c r="B979" s="5" t="str">
        <f t="shared" si="254"/>
        <v>2</v>
      </c>
      <c r="C979" s="5" t="str">
        <f t="shared" si="255"/>
        <v>1</v>
      </c>
      <c r="D979" s="5" t="str">
        <f t="shared" si="256"/>
        <v>6</v>
      </c>
      <c r="E979" s="5" t="str">
        <f t="shared" si="257"/>
        <v>02</v>
      </c>
      <c r="F979" s="5" t="str">
        <f t="shared" si="258"/>
        <v>1</v>
      </c>
      <c r="G979" s="5" t="str">
        <f t="shared" si="259"/>
        <v>7</v>
      </c>
      <c r="H979" s="5" t="str">
        <f t="shared" si="260"/>
        <v>00</v>
      </c>
      <c r="I979" s="11">
        <v>1216021700</v>
      </c>
      <c r="J979" s="14" t="s">
        <v>1055</v>
      </c>
      <c r="K979" s="6" t="s">
        <v>21</v>
      </c>
      <c r="L979" s="15" t="s">
        <v>22</v>
      </c>
      <c r="N979" t="str">
        <f t="shared" si="246"/>
        <v>1216021700</v>
      </c>
      <c r="O979" t="str">
        <f t="shared" si="247"/>
        <v>'1216021700'</v>
      </c>
      <c r="P979" t="str">
        <f t="shared" si="248"/>
        <v>'Contribuição para Fundos de Assistência Médica - Bombeiros Militares - Dívida Ativa - Multas da Dívida Ativa'</v>
      </c>
      <c r="Q979" t="str">
        <f t="shared" si="249"/>
        <v>'Vide descrição do código de receita principal.'</v>
      </c>
      <c r="R979" t="str">
        <f t="shared" si="250"/>
        <v>'S'</v>
      </c>
      <c r="S979">
        <f t="shared" si="251"/>
        <v>8</v>
      </c>
      <c r="T979" t="str">
        <f t="shared" si="252"/>
        <v>Insert into CONTA_RECEITA_DESPESA  (VERSION,ATIVO,DATE_CREATED,LAST_UPDATED,TIPO,CODIGO,DESCRICAO,DESCRICAO_DETALHADA,ANALITICO,TAMANHO) values (0,'S',sysdate,sysdate,'R','1216021700','Contribuição para Fundos de Assistência Médica - Bombeiros Militares - Dívida Ativa - Multas da Dívida Ativa','Vide descrição do código de receita principal.','S',8);</v>
      </c>
    </row>
    <row r="980" spans="1:20" ht="32" x14ac:dyDescent="0.2">
      <c r="A980" s="4" t="str">
        <f t="shared" si="253"/>
        <v>1</v>
      </c>
      <c r="B980" s="5" t="str">
        <f t="shared" si="254"/>
        <v>2</v>
      </c>
      <c r="C980" s="5" t="str">
        <f t="shared" si="255"/>
        <v>1</v>
      </c>
      <c r="D980" s="5" t="str">
        <f t="shared" si="256"/>
        <v>6</v>
      </c>
      <c r="E980" s="5" t="str">
        <f t="shared" si="257"/>
        <v>02</v>
      </c>
      <c r="F980" s="5" t="str">
        <f t="shared" si="258"/>
        <v>1</v>
      </c>
      <c r="G980" s="5" t="str">
        <f t="shared" si="259"/>
        <v>8</v>
      </c>
      <c r="H980" s="5" t="str">
        <f t="shared" si="260"/>
        <v>00</v>
      </c>
      <c r="I980" s="11">
        <v>1216021800</v>
      </c>
      <c r="J980" s="14" t="s">
        <v>1056</v>
      </c>
      <c r="K980" s="6" t="s">
        <v>21</v>
      </c>
      <c r="L980" s="15" t="s">
        <v>22</v>
      </c>
      <c r="N980" t="str">
        <f t="shared" si="246"/>
        <v>1216021800</v>
      </c>
      <c r="O980" t="str">
        <f t="shared" si="247"/>
        <v>'1216021800'</v>
      </c>
      <c r="P980" t="str">
        <f t="shared" si="248"/>
        <v>'Contribuição para Fundos de Assistência Médica - Bombeiros Militares - Juros de Mora da Dívida Ativa'</v>
      </c>
      <c r="Q980" t="str">
        <f t="shared" si="249"/>
        <v>'Vide descrição do código de receita principal.'</v>
      </c>
      <c r="R980" t="str">
        <f t="shared" si="250"/>
        <v>'S'</v>
      </c>
      <c r="S980">
        <f t="shared" si="251"/>
        <v>8</v>
      </c>
      <c r="T980" t="str">
        <f t="shared" si="252"/>
        <v>Insert into CONTA_RECEITA_DESPESA  (VERSION,ATIVO,DATE_CREATED,LAST_UPDATED,TIPO,CODIGO,DESCRICAO,DESCRICAO_DETALHADA,ANALITICO,TAMANHO) values (0,'S',sysdate,sysdate,'R','1216021800','Contribuição para Fundos de Assistência Médica - Bombeiros Militares - Juros de Mora da Dívida Ativa','Vide descrição do código de receita principal.','S',8);</v>
      </c>
    </row>
    <row r="981" spans="1:20" ht="32" x14ac:dyDescent="0.2">
      <c r="A981" s="4" t="str">
        <f t="shared" si="253"/>
        <v>1</v>
      </c>
      <c r="B981" s="5" t="str">
        <f t="shared" si="254"/>
        <v>2</v>
      </c>
      <c r="C981" s="5" t="str">
        <f t="shared" si="255"/>
        <v>1</v>
      </c>
      <c r="D981" s="5" t="str">
        <f t="shared" si="256"/>
        <v>6</v>
      </c>
      <c r="E981" s="5" t="str">
        <f t="shared" si="257"/>
        <v>02</v>
      </c>
      <c r="F981" s="5" t="str">
        <f t="shared" si="258"/>
        <v>2</v>
      </c>
      <c r="G981" s="5" t="str">
        <f t="shared" si="259"/>
        <v>0</v>
      </c>
      <c r="H981" s="5" t="str">
        <f t="shared" si="260"/>
        <v>00</v>
      </c>
      <c r="I981" s="11">
        <v>1216022000</v>
      </c>
      <c r="J981" s="6" t="s">
        <v>1057</v>
      </c>
      <c r="K981" s="6" t="s">
        <v>1058</v>
      </c>
      <c r="L981" s="13" t="s">
        <v>11</v>
      </c>
      <c r="N981" t="str">
        <f t="shared" si="246"/>
        <v>1216022000</v>
      </c>
      <c r="O981" t="str">
        <f t="shared" si="247"/>
        <v>'1216022000'</v>
      </c>
      <c r="P981" t="str">
        <f t="shared" si="248"/>
        <v>'Contribuição para Fundos de Assistência Médica - Bombeiros Militares - Parcelamentos'</v>
      </c>
      <c r="Q981" t="str">
        <f t="shared" si="249"/>
        <v>'Registra as receitas oriundas do parcelamento de débitos da contribuição para a Assistência Médico-Hospitalar dos Bombeiros Militares do Distrito Federal e dos estados.'</v>
      </c>
      <c r="R981" t="str">
        <f t="shared" si="250"/>
        <v>'N'</v>
      </c>
      <c r="S981">
        <f t="shared" si="251"/>
        <v>7</v>
      </c>
      <c r="T981" t="str">
        <f t="shared" si="252"/>
        <v>Insert into CONTA_RECEITA_DESPESA  (VERSION,ATIVO,DATE_CREATED,LAST_UPDATED,TIPO,CODIGO,DESCRICAO,DESCRICAO_DETALHADA,ANALITICO,TAMANHO) values (0,'S',sysdate,sysdate,'R','1216022000','Contribuição para Fundos de Assistência Médica - Bombeiros Militares - Parcelamentos','Registra as receitas oriundas do parcelamento de débitos da contribuição para a Assistência Médico-Hospitalar dos Bombeiros Militares do Distrito Federal e dos estados.','N',7);</v>
      </c>
    </row>
    <row r="982" spans="1:20" ht="32" x14ac:dyDescent="0.2">
      <c r="A982" s="4" t="str">
        <f t="shared" si="253"/>
        <v>1</v>
      </c>
      <c r="B982" s="5" t="str">
        <f t="shared" si="254"/>
        <v>2</v>
      </c>
      <c r="C982" s="5" t="str">
        <f t="shared" si="255"/>
        <v>1</v>
      </c>
      <c r="D982" s="5" t="str">
        <f t="shared" si="256"/>
        <v>6</v>
      </c>
      <c r="E982" s="5" t="str">
        <f t="shared" si="257"/>
        <v>02</v>
      </c>
      <c r="F982" s="5" t="str">
        <f t="shared" si="258"/>
        <v>2</v>
      </c>
      <c r="G982" s="5" t="str">
        <f t="shared" si="259"/>
        <v>1</v>
      </c>
      <c r="H982" s="5" t="str">
        <f t="shared" si="260"/>
        <v>00</v>
      </c>
      <c r="I982" s="11">
        <v>1216022100</v>
      </c>
      <c r="J982" s="14" t="s">
        <v>1059</v>
      </c>
      <c r="K982" s="6" t="s">
        <v>21</v>
      </c>
      <c r="L982" s="15" t="s">
        <v>22</v>
      </c>
      <c r="N982" t="str">
        <f t="shared" si="246"/>
        <v>1216022100</v>
      </c>
      <c r="O982" t="str">
        <f t="shared" si="247"/>
        <v>'1216022100'</v>
      </c>
      <c r="P982" t="str">
        <f t="shared" si="248"/>
        <v>'Contribuição para Fundos de Assistência Médica - Bombeiros Militares - Parcelamentos - Principal'</v>
      </c>
      <c r="Q982" t="str">
        <f t="shared" si="249"/>
        <v>'Vide descrição do código de receita principal.'</v>
      </c>
      <c r="R982" t="str">
        <f t="shared" si="250"/>
        <v>'S'</v>
      </c>
      <c r="S982">
        <f t="shared" si="251"/>
        <v>8</v>
      </c>
      <c r="T982" t="str">
        <f t="shared" si="252"/>
        <v>Insert into CONTA_RECEITA_DESPESA  (VERSION,ATIVO,DATE_CREATED,LAST_UPDATED,TIPO,CODIGO,DESCRICAO,DESCRICAO_DETALHADA,ANALITICO,TAMANHO) values (0,'S',sysdate,sysdate,'R','1216022100','Contribuição para Fundos de Assistência Médica - Bombeiros Militares - Parcelamentos - Principal','Vide descrição do código de receita principal.','S',8);</v>
      </c>
    </row>
    <row r="983" spans="1:20" ht="32" x14ac:dyDescent="0.2">
      <c r="A983" s="4" t="str">
        <f t="shared" si="253"/>
        <v>1</v>
      </c>
      <c r="B983" s="5" t="str">
        <f t="shared" si="254"/>
        <v>2</v>
      </c>
      <c r="C983" s="5" t="str">
        <f t="shared" si="255"/>
        <v>1</v>
      </c>
      <c r="D983" s="5" t="str">
        <f t="shared" si="256"/>
        <v>6</v>
      </c>
      <c r="E983" s="5" t="str">
        <f t="shared" si="257"/>
        <v>02</v>
      </c>
      <c r="F983" s="5" t="str">
        <f t="shared" si="258"/>
        <v>2</v>
      </c>
      <c r="G983" s="5" t="str">
        <f t="shared" si="259"/>
        <v>2</v>
      </c>
      <c r="H983" s="5" t="str">
        <f t="shared" si="260"/>
        <v>00</v>
      </c>
      <c r="I983" s="11">
        <v>1216022200</v>
      </c>
      <c r="J983" s="14" t="s">
        <v>1060</v>
      </c>
      <c r="K983" s="6" t="s">
        <v>21</v>
      </c>
      <c r="L983" s="15" t="s">
        <v>22</v>
      </c>
      <c r="N983" t="str">
        <f t="shared" si="246"/>
        <v>1216022200</v>
      </c>
      <c r="O983" t="str">
        <f t="shared" si="247"/>
        <v>'1216022200'</v>
      </c>
      <c r="P983" t="str">
        <f t="shared" si="248"/>
        <v>'Contribuição para Fundos de Assistência Médica - Bombeiros Militares - Parcelamentos - Multas e Juros de Mora'</v>
      </c>
      <c r="Q983" t="str">
        <f t="shared" si="249"/>
        <v>'Vide descrição do código de receita principal.'</v>
      </c>
      <c r="R983" t="str">
        <f t="shared" si="250"/>
        <v>'S'</v>
      </c>
      <c r="S983">
        <f t="shared" si="251"/>
        <v>8</v>
      </c>
      <c r="T983" t="str">
        <f t="shared" si="252"/>
        <v>Insert into CONTA_RECEITA_DESPESA  (VERSION,ATIVO,DATE_CREATED,LAST_UPDATED,TIPO,CODIGO,DESCRICAO,DESCRICAO_DETALHADA,ANALITICO,TAMANHO) values (0,'S',sysdate,sysdate,'R','1216022200','Contribuição para Fundos de Assistência Médica - Bombeiros Militares - Parcelamentos - Multas e Juros de Mora','Vide descrição do código de receita principal.','S',8);</v>
      </c>
    </row>
    <row r="984" spans="1:20" ht="32" x14ac:dyDescent="0.2">
      <c r="A984" s="4" t="str">
        <f t="shared" si="253"/>
        <v>1</v>
      </c>
      <c r="B984" s="5" t="str">
        <f t="shared" si="254"/>
        <v>2</v>
      </c>
      <c r="C984" s="5" t="str">
        <f t="shared" si="255"/>
        <v>1</v>
      </c>
      <c r="D984" s="5" t="str">
        <f t="shared" si="256"/>
        <v>6</v>
      </c>
      <c r="E984" s="5" t="str">
        <f t="shared" si="257"/>
        <v>02</v>
      </c>
      <c r="F984" s="5" t="str">
        <f t="shared" si="258"/>
        <v>2</v>
      </c>
      <c r="G984" s="5" t="str">
        <f t="shared" si="259"/>
        <v>3</v>
      </c>
      <c r="H984" s="5" t="str">
        <f t="shared" si="260"/>
        <v>00</v>
      </c>
      <c r="I984" s="11">
        <v>1216022300</v>
      </c>
      <c r="J984" s="14" t="s">
        <v>1061</v>
      </c>
      <c r="K984" s="6" t="s">
        <v>21</v>
      </c>
      <c r="L984" s="15" t="s">
        <v>22</v>
      </c>
      <c r="N984" t="str">
        <f t="shared" si="246"/>
        <v>1216022300</v>
      </c>
      <c r="O984" t="str">
        <f t="shared" si="247"/>
        <v>'1216022300'</v>
      </c>
      <c r="P984" t="str">
        <f t="shared" si="248"/>
        <v>'Contribuição para Fundos de Assistência Médica - Bombeiros Militares - Parcelamentos - Dívida Ativa'</v>
      </c>
      <c r="Q984" t="str">
        <f t="shared" si="249"/>
        <v>'Vide descrição do código de receita principal.'</v>
      </c>
      <c r="R984" t="str">
        <f t="shared" si="250"/>
        <v>'S'</v>
      </c>
      <c r="S984">
        <f t="shared" si="251"/>
        <v>8</v>
      </c>
      <c r="T984" t="str">
        <f t="shared" si="252"/>
        <v>Insert into CONTA_RECEITA_DESPESA  (VERSION,ATIVO,DATE_CREATED,LAST_UPDATED,TIPO,CODIGO,DESCRICAO,DESCRICAO_DETALHADA,ANALITICO,TAMANHO) values (0,'S',sysdate,sysdate,'R','1216022300','Contribuição para Fundos de Assistência Médica - Bombeiros Militares - Parcelamentos - Dívida Ativa','Vide descrição do código de receita principal.','S',8);</v>
      </c>
    </row>
    <row r="985" spans="1:20" ht="32" x14ac:dyDescent="0.2">
      <c r="A985" s="4" t="str">
        <f t="shared" si="253"/>
        <v>1</v>
      </c>
      <c r="B985" s="5" t="str">
        <f t="shared" si="254"/>
        <v>2</v>
      </c>
      <c r="C985" s="5" t="str">
        <f t="shared" si="255"/>
        <v>1</v>
      </c>
      <c r="D985" s="5" t="str">
        <f t="shared" si="256"/>
        <v>6</v>
      </c>
      <c r="E985" s="5" t="str">
        <f t="shared" si="257"/>
        <v>02</v>
      </c>
      <c r="F985" s="5" t="str">
        <f t="shared" si="258"/>
        <v>2</v>
      </c>
      <c r="G985" s="5" t="str">
        <f t="shared" si="259"/>
        <v>4</v>
      </c>
      <c r="H985" s="5" t="str">
        <f t="shared" si="260"/>
        <v>00</v>
      </c>
      <c r="I985" s="11">
        <v>1216022400</v>
      </c>
      <c r="J985" s="14" t="s">
        <v>1062</v>
      </c>
      <c r="K985" s="6" t="s">
        <v>21</v>
      </c>
      <c r="L985" s="15" t="s">
        <v>22</v>
      </c>
      <c r="N985" t="str">
        <f t="shared" si="246"/>
        <v>1216022400</v>
      </c>
      <c r="O985" t="str">
        <f t="shared" si="247"/>
        <v>'1216022400'</v>
      </c>
      <c r="P985" t="str">
        <f t="shared" si="248"/>
        <v>'Contribuição para Fundos de Assistência Médica - Bombeiros Militares - Parcelamentos - Dívida Ativa - Multas e Juros de Mora da Dívida Ativa'</v>
      </c>
      <c r="Q985" t="str">
        <f t="shared" si="249"/>
        <v>'Vide descrição do código de receita principal.'</v>
      </c>
      <c r="R985" t="str">
        <f t="shared" si="250"/>
        <v>'S'</v>
      </c>
      <c r="S985">
        <f t="shared" si="251"/>
        <v>8</v>
      </c>
      <c r="T985" t="str">
        <f t="shared" si="252"/>
        <v>Insert into CONTA_RECEITA_DESPESA  (VERSION,ATIVO,DATE_CREATED,LAST_UPDATED,TIPO,CODIGO,DESCRICAO,DESCRICAO_DETALHADA,ANALITICO,TAMANHO) values (0,'S',sysdate,sysdate,'R','1216022400','Contribuição para Fundos de Assistência Médica - Bombeiros Militares - Parcelamentos - Dívida Ativa - Multas e Juros de Mora da Dívida Ativa','Vide descrição do código de receita principal.','S',8);</v>
      </c>
    </row>
    <row r="986" spans="1:20" ht="32" x14ac:dyDescent="0.2">
      <c r="A986" s="4" t="str">
        <f t="shared" si="253"/>
        <v>1</v>
      </c>
      <c r="B986" s="5" t="str">
        <f t="shared" si="254"/>
        <v>2</v>
      </c>
      <c r="C986" s="5" t="str">
        <f t="shared" si="255"/>
        <v>1</v>
      </c>
      <c r="D986" s="5" t="str">
        <f t="shared" si="256"/>
        <v>6</v>
      </c>
      <c r="E986" s="5" t="str">
        <f t="shared" si="257"/>
        <v>02</v>
      </c>
      <c r="F986" s="5" t="str">
        <f t="shared" si="258"/>
        <v>2</v>
      </c>
      <c r="G986" s="5" t="str">
        <f t="shared" si="259"/>
        <v>5</v>
      </c>
      <c r="H986" s="5" t="str">
        <f t="shared" si="260"/>
        <v>00</v>
      </c>
      <c r="I986" s="11">
        <v>1216022500</v>
      </c>
      <c r="J986" s="14" t="s">
        <v>1063</v>
      </c>
      <c r="K986" s="6" t="s">
        <v>21</v>
      </c>
      <c r="L986" s="15" t="s">
        <v>22</v>
      </c>
      <c r="N986" t="str">
        <f t="shared" si="246"/>
        <v>1216022500</v>
      </c>
      <c r="O986" t="str">
        <f t="shared" si="247"/>
        <v>'1216022500'</v>
      </c>
      <c r="P986" t="str">
        <f t="shared" si="248"/>
        <v>'Contribuição para Fundos de Assistência Médica - Bombeiros Militares - Parcelamentos - Multas'</v>
      </c>
      <c r="Q986" t="str">
        <f t="shared" si="249"/>
        <v>'Vide descrição do código de receita principal.'</v>
      </c>
      <c r="R986" t="str">
        <f t="shared" si="250"/>
        <v>'S'</v>
      </c>
      <c r="S986">
        <f t="shared" si="251"/>
        <v>8</v>
      </c>
      <c r="T986" t="str">
        <f t="shared" si="252"/>
        <v>Insert into CONTA_RECEITA_DESPESA  (VERSION,ATIVO,DATE_CREATED,LAST_UPDATED,TIPO,CODIGO,DESCRICAO,DESCRICAO_DETALHADA,ANALITICO,TAMANHO) values (0,'S',sysdate,sysdate,'R','1216022500','Contribuição para Fundos de Assistência Médica - Bombeiros Militares - Parcelamentos - Multas','Vide descrição do código de receita principal.','S',8);</v>
      </c>
    </row>
    <row r="987" spans="1:20" ht="32" x14ac:dyDescent="0.2">
      <c r="A987" s="4" t="str">
        <f t="shared" si="253"/>
        <v>1</v>
      </c>
      <c r="B987" s="5" t="str">
        <f t="shared" si="254"/>
        <v>2</v>
      </c>
      <c r="C987" s="5" t="str">
        <f t="shared" si="255"/>
        <v>1</v>
      </c>
      <c r="D987" s="5" t="str">
        <f t="shared" si="256"/>
        <v>6</v>
      </c>
      <c r="E987" s="5" t="str">
        <f t="shared" si="257"/>
        <v>02</v>
      </c>
      <c r="F987" s="5" t="str">
        <f t="shared" si="258"/>
        <v>2</v>
      </c>
      <c r="G987" s="5" t="str">
        <f t="shared" si="259"/>
        <v>6</v>
      </c>
      <c r="H987" s="5" t="str">
        <f t="shared" si="260"/>
        <v>00</v>
      </c>
      <c r="I987" s="11">
        <v>1216022600</v>
      </c>
      <c r="J987" s="14" t="s">
        <v>1064</v>
      </c>
      <c r="K987" s="6" t="s">
        <v>21</v>
      </c>
      <c r="L987" s="15" t="s">
        <v>22</v>
      </c>
      <c r="N987" t="str">
        <f t="shared" si="246"/>
        <v>1216022600</v>
      </c>
      <c r="O987" t="str">
        <f t="shared" si="247"/>
        <v>'1216022600'</v>
      </c>
      <c r="P987" t="str">
        <f t="shared" si="248"/>
        <v>'Contribuição para Fundos de Assistência Médica - Bombeiros Militares - Parcelamentos - Juros de Mora'</v>
      </c>
      <c r="Q987" t="str">
        <f t="shared" si="249"/>
        <v>'Vide descrição do código de receita principal.'</v>
      </c>
      <c r="R987" t="str">
        <f t="shared" si="250"/>
        <v>'S'</v>
      </c>
      <c r="S987">
        <f t="shared" si="251"/>
        <v>8</v>
      </c>
      <c r="T987" t="str">
        <f t="shared" si="252"/>
        <v>Insert into CONTA_RECEITA_DESPESA  (VERSION,ATIVO,DATE_CREATED,LAST_UPDATED,TIPO,CODIGO,DESCRICAO,DESCRICAO_DETALHADA,ANALITICO,TAMANHO) values (0,'S',sysdate,sysdate,'R','1216022600','Contribuição para Fundos de Assistência Médica - Bombeiros Militares - Parcelamentos - Juros de Mora','Vide descrição do código de receita principal.','S',8);</v>
      </c>
    </row>
    <row r="988" spans="1:20" ht="32" x14ac:dyDescent="0.2">
      <c r="A988" s="4" t="str">
        <f t="shared" si="253"/>
        <v>1</v>
      </c>
      <c r="B988" s="5" t="str">
        <f t="shared" si="254"/>
        <v>2</v>
      </c>
      <c r="C988" s="5" t="str">
        <f t="shared" si="255"/>
        <v>1</v>
      </c>
      <c r="D988" s="5" t="str">
        <f t="shared" si="256"/>
        <v>6</v>
      </c>
      <c r="E988" s="5" t="str">
        <f t="shared" si="257"/>
        <v>02</v>
      </c>
      <c r="F988" s="5" t="str">
        <f t="shared" si="258"/>
        <v>2</v>
      </c>
      <c r="G988" s="5" t="str">
        <f t="shared" si="259"/>
        <v>7</v>
      </c>
      <c r="H988" s="5" t="str">
        <f t="shared" si="260"/>
        <v>00</v>
      </c>
      <c r="I988" s="11">
        <v>1216022700</v>
      </c>
      <c r="J988" s="14" t="s">
        <v>1065</v>
      </c>
      <c r="K988" s="6" t="s">
        <v>21</v>
      </c>
      <c r="L988" s="15" t="s">
        <v>22</v>
      </c>
      <c r="N988" t="str">
        <f t="shared" si="246"/>
        <v>1216022700</v>
      </c>
      <c r="O988" t="str">
        <f t="shared" si="247"/>
        <v>'1216022700'</v>
      </c>
      <c r="P988" t="str">
        <f t="shared" si="248"/>
        <v>'Contribuição para Fundos de Assistência Médica - Bombeiros Militares - Parcelamentos - Dívida Ativa - Multas da Dívida Ativa'</v>
      </c>
      <c r="Q988" t="str">
        <f t="shared" si="249"/>
        <v>'Vide descrição do código de receita principal.'</v>
      </c>
      <c r="R988" t="str">
        <f t="shared" si="250"/>
        <v>'S'</v>
      </c>
      <c r="S988">
        <f t="shared" si="251"/>
        <v>8</v>
      </c>
      <c r="T988" t="str">
        <f t="shared" si="252"/>
        <v>Insert into CONTA_RECEITA_DESPESA  (VERSION,ATIVO,DATE_CREATED,LAST_UPDATED,TIPO,CODIGO,DESCRICAO,DESCRICAO_DETALHADA,ANALITICO,TAMANHO) values (0,'S',sysdate,sysdate,'R','1216022700','Contribuição para Fundos de Assistência Médica - Bombeiros Militares - Parcelamentos - Dívida Ativa - Multas da Dívida Ativa','Vide descrição do código de receita principal.','S',8);</v>
      </c>
    </row>
    <row r="989" spans="1:20" ht="32" x14ac:dyDescent="0.2">
      <c r="A989" s="4" t="str">
        <f t="shared" si="253"/>
        <v>1</v>
      </c>
      <c r="B989" s="5" t="str">
        <f t="shared" si="254"/>
        <v>2</v>
      </c>
      <c r="C989" s="5" t="str">
        <f t="shared" si="255"/>
        <v>1</v>
      </c>
      <c r="D989" s="5" t="str">
        <f t="shared" si="256"/>
        <v>6</v>
      </c>
      <c r="E989" s="5" t="str">
        <f t="shared" si="257"/>
        <v>02</v>
      </c>
      <c r="F989" s="5" t="str">
        <f t="shared" si="258"/>
        <v>2</v>
      </c>
      <c r="G989" s="5" t="str">
        <f t="shared" si="259"/>
        <v>8</v>
      </c>
      <c r="H989" s="5" t="str">
        <f t="shared" si="260"/>
        <v>00</v>
      </c>
      <c r="I989" s="11">
        <v>1216022800</v>
      </c>
      <c r="J989" s="14" t="s">
        <v>1066</v>
      </c>
      <c r="K989" s="6" t="s">
        <v>21</v>
      </c>
      <c r="L989" s="15" t="s">
        <v>22</v>
      </c>
      <c r="N989" t="str">
        <f t="shared" si="246"/>
        <v>1216022800</v>
      </c>
      <c r="O989" t="str">
        <f t="shared" si="247"/>
        <v>'1216022800'</v>
      </c>
      <c r="P989" t="str">
        <f t="shared" si="248"/>
        <v>'Contribuição para Fundos de Assistência Médica - Bombeiros Militares - Parcelamentos - Juros de Mora da Dívida Ativa'</v>
      </c>
      <c r="Q989" t="str">
        <f t="shared" si="249"/>
        <v>'Vide descrição do código de receita principal.'</v>
      </c>
      <c r="R989" t="str">
        <f t="shared" si="250"/>
        <v>'S'</v>
      </c>
      <c r="S989">
        <f t="shared" si="251"/>
        <v>8</v>
      </c>
      <c r="T989" t="str">
        <f t="shared" si="252"/>
        <v>Insert into CONTA_RECEITA_DESPESA  (VERSION,ATIVO,DATE_CREATED,LAST_UPDATED,TIPO,CODIGO,DESCRICAO,DESCRICAO_DETALHADA,ANALITICO,TAMANHO) values (0,'S',sysdate,sysdate,'R','1216022800','Contribuição para Fundos de Assistência Médica - Bombeiros Militares - Parcelamentos - Juros de Mora da Dívida Ativa','Vide descrição do código de receita principal.','S',8);</v>
      </c>
    </row>
    <row r="990" spans="1:20" ht="48" x14ac:dyDescent="0.2">
      <c r="A990" s="4" t="str">
        <f t="shared" si="253"/>
        <v>1</v>
      </c>
      <c r="B990" s="5" t="str">
        <f t="shared" si="254"/>
        <v>2</v>
      </c>
      <c r="C990" s="5" t="str">
        <f t="shared" si="255"/>
        <v>1</v>
      </c>
      <c r="D990" s="5" t="str">
        <f t="shared" si="256"/>
        <v>6</v>
      </c>
      <c r="E990" s="5" t="str">
        <f t="shared" si="257"/>
        <v>03</v>
      </c>
      <c r="F990" s="5" t="str">
        <f t="shared" si="258"/>
        <v>0</v>
      </c>
      <c r="G990" s="5" t="str">
        <f t="shared" si="259"/>
        <v>0</v>
      </c>
      <c r="H990" s="5" t="str">
        <f t="shared" si="260"/>
        <v>00</v>
      </c>
      <c r="I990" s="11">
        <v>1216030000</v>
      </c>
      <c r="J990" s="6" t="s">
        <v>1067</v>
      </c>
      <c r="K990" s="6" t="s">
        <v>1068</v>
      </c>
      <c r="L990" s="13" t="s">
        <v>11</v>
      </c>
      <c r="N990" t="str">
        <f t="shared" si="246"/>
        <v>1216030000</v>
      </c>
      <c r="O990" t="str">
        <f t="shared" si="247"/>
        <v>'1216030000'</v>
      </c>
      <c r="P990" t="str">
        <f t="shared" si="248"/>
        <v>'Contribuição para Fundos de Assistência Médica - Servidores Civis'</v>
      </c>
      <c r="Q990" t="str">
        <f t="shared" si="249"/>
        <v>'Agrega as receitas originadas de recursos que integram o Fundo de Saúde de Assistência Médica, destinado ao atendimento médico-hospitalar, médico-domiciliar, odontológico, psicológico e social dos servidores civis.'</v>
      </c>
      <c r="R990" t="str">
        <f t="shared" si="250"/>
        <v>'N'</v>
      </c>
      <c r="S990">
        <f t="shared" si="251"/>
        <v>6</v>
      </c>
      <c r="T990" t="str">
        <f t="shared" si="252"/>
        <v>Insert into CONTA_RECEITA_DESPESA  (VERSION,ATIVO,DATE_CREATED,LAST_UPDATED,TIPO,CODIGO,DESCRICAO,DESCRICAO_DETALHADA,ANALITICO,TAMANHO) values (0,'S',sysdate,sysdate,'R','1216030000','Contribuição para Fundos de Assistência Médica - Servidores Civis','Agrega as receitas originadas de recursos que integram o Fundo de Saúde de Assistência Médica, destinado ao atendimento médico-hospitalar, médico-domiciliar, odontológico, psicológico e social dos servidores civis.','N',6);</v>
      </c>
    </row>
    <row r="991" spans="1:20" ht="48" x14ac:dyDescent="0.2">
      <c r="A991" s="4" t="str">
        <f t="shared" si="253"/>
        <v>1</v>
      </c>
      <c r="B991" s="5" t="str">
        <f t="shared" si="254"/>
        <v>2</v>
      </c>
      <c r="C991" s="5" t="str">
        <f t="shared" si="255"/>
        <v>1</v>
      </c>
      <c r="D991" s="5" t="str">
        <f t="shared" si="256"/>
        <v>6</v>
      </c>
      <c r="E991" s="5" t="str">
        <f t="shared" si="257"/>
        <v>03</v>
      </c>
      <c r="F991" s="5" t="str">
        <f t="shared" si="258"/>
        <v>1</v>
      </c>
      <c r="G991" s="5" t="str">
        <f t="shared" si="259"/>
        <v>0</v>
      </c>
      <c r="H991" s="5" t="str">
        <f t="shared" si="260"/>
        <v>00</v>
      </c>
      <c r="I991" s="11">
        <v>1216031000</v>
      </c>
      <c r="J991" s="6" t="s">
        <v>1067</v>
      </c>
      <c r="K991" s="6" t="s">
        <v>1069</v>
      </c>
      <c r="L991" s="13" t="s">
        <v>11</v>
      </c>
      <c r="N991" t="str">
        <f t="shared" si="246"/>
        <v>1216031000</v>
      </c>
      <c r="O991" t="str">
        <f t="shared" si="247"/>
        <v>'1216031000'</v>
      </c>
      <c r="P991" t="str">
        <f t="shared" si="248"/>
        <v>'Contribuição para Fundos de Assistência Médica - Servidores Civis'</v>
      </c>
      <c r="Q991" t="str">
        <f t="shared" si="249"/>
        <v>'Registra as receitas originadas de recursos que integram o Fundo de Saúde de Assistência Médica, destinado ao atendimento médico-hospitalar, médico-domiciliar, odontológico, psicológico e social dos servidores civis.'</v>
      </c>
      <c r="R991" t="str">
        <f t="shared" si="250"/>
        <v>'N'</v>
      </c>
      <c r="S991">
        <f t="shared" si="251"/>
        <v>7</v>
      </c>
      <c r="T991" t="str">
        <f t="shared" si="252"/>
        <v>Insert into CONTA_RECEITA_DESPESA  (VERSION,ATIVO,DATE_CREATED,LAST_UPDATED,TIPO,CODIGO,DESCRICAO,DESCRICAO_DETALHADA,ANALITICO,TAMANHO) values (0,'S',sysdate,sysdate,'R','1216031000','Contribuição para Fundos de Assistência Médica - Servidores Civis','Registra as receitas originadas de recursos que integram o Fundo de Saúde de Assistência Médica, destinado ao atendimento médico-hospitalar, médico-domiciliar, odontológico, psicológico e social dos servidores civis.','N',7);</v>
      </c>
    </row>
    <row r="992" spans="1:20" ht="16" x14ac:dyDescent="0.2">
      <c r="A992" s="4" t="str">
        <f t="shared" si="253"/>
        <v>1</v>
      </c>
      <c r="B992" s="5" t="str">
        <f t="shared" si="254"/>
        <v>2</v>
      </c>
      <c r="C992" s="5" t="str">
        <f t="shared" si="255"/>
        <v>1</v>
      </c>
      <c r="D992" s="5" t="str">
        <f t="shared" si="256"/>
        <v>6</v>
      </c>
      <c r="E992" s="5" t="str">
        <f t="shared" si="257"/>
        <v>03</v>
      </c>
      <c r="F992" s="5" t="str">
        <f t="shared" si="258"/>
        <v>1</v>
      </c>
      <c r="G992" s="5" t="str">
        <f t="shared" si="259"/>
        <v>1</v>
      </c>
      <c r="H992" s="5" t="str">
        <f t="shared" si="260"/>
        <v>00</v>
      </c>
      <c r="I992" s="11">
        <v>1216031100</v>
      </c>
      <c r="J992" s="14" t="s">
        <v>1070</v>
      </c>
      <c r="K992" s="6" t="s">
        <v>21</v>
      </c>
      <c r="L992" s="15" t="s">
        <v>22</v>
      </c>
      <c r="N992" t="str">
        <f t="shared" si="246"/>
        <v>1216031100</v>
      </c>
      <c r="O992" t="str">
        <f t="shared" si="247"/>
        <v>'1216031100'</v>
      </c>
      <c r="P992" t="str">
        <f t="shared" si="248"/>
        <v>'Contribuição para Fundos de Assistência Médica - Servidores Civis - Principal'</v>
      </c>
      <c r="Q992" t="str">
        <f t="shared" si="249"/>
        <v>'Vide descrição do código de receita principal.'</v>
      </c>
      <c r="R992" t="str">
        <f t="shared" si="250"/>
        <v>'S'</v>
      </c>
      <c r="S992">
        <f t="shared" si="251"/>
        <v>8</v>
      </c>
      <c r="T992" t="str">
        <f t="shared" si="252"/>
        <v>Insert into CONTA_RECEITA_DESPESA  (VERSION,ATIVO,DATE_CREATED,LAST_UPDATED,TIPO,CODIGO,DESCRICAO,DESCRICAO_DETALHADA,ANALITICO,TAMANHO) values (0,'S',sysdate,sysdate,'R','1216031100','Contribuição para Fundos de Assistência Médica - Servidores Civis - Principal','Vide descrição do código de receita principal.','S',8);</v>
      </c>
    </row>
    <row r="993" spans="1:20" ht="32" x14ac:dyDescent="0.2">
      <c r="A993" s="4" t="str">
        <f t="shared" si="253"/>
        <v>1</v>
      </c>
      <c r="B993" s="5" t="str">
        <f t="shared" si="254"/>
        <v>2</v>
      </c>
      <c r="C993" s="5" t="str">
        <f t="shared" si="255"/>
        <v>1</v>
      </c>
      <c r="D993" s="5" t="str">
        <f t="shared" si="256"/>
        <v>6</v>
      </c>
      <c r="E993" s="5" t="str">
        <f t="shared" si="257"/>
        <v>03</v>
      </c>
      <c r="F993" s="5" t="str">
        <f t="shared" si="258"/>
        <v>1</v>
      </c>
      <c r="G993" s="5" t="str">
        <f t="shared" si="259"/>
        <v>2</v>
      </c>
      <c r="H993" s="5" t="str">
        <f t="shared" si="260"/>
        <v>00</v>
      </c>
      <c r="I993" s="11">
        <v>1216031200</v>
      </c>
      <c r="J993" s="14" t="s">
        <v>1071</v>
      </c>
      <c r="K993" s="6" t="s">
        <v>21</v>
      </c>
      <c r="L993" s="15" t="s">
        <v>22</v>
      </c>
      <c r="N993" t="str">
        <f t="shared" si="246"/>
        <v>1216031200</v>
      </c>
      <c r="O993" t="str">
        <f t="shared" si="247"/>
        <v>'1216031200'</v>
      </c>
      <c r="P993" t="str">
        <f t="shared" si="248"/>
        <v>'Contribuição para Fundos de Assistência Médica - Servidores Civis - Multas e Juros de Mora'</v>
      </c>
      <c r="Q993" t="str">
        <f t="shared" si="249"/>
        <v>'Vide descrição do código de receita principal.'</v>
      </c>
      <c r="R993" t="str">
        <f t="shared" si="250"/>
        <v>'S'</v>
      </c>
      <c r="S993">
        <f t="shared" si="251"/>
        <v>8</v>
      </c>
      <c r="T993" t="str">
        <f t="shared" si="252"/>
        <v>Insert into CONTA_RECEITA_DESPESA  (VERSION,ATIVO,DATE_CREATED,LAST_UPDATED,TIPO,CODIGO,DESCRICAO,DESCRICAO_DETALHADA,ANALITICO,TAMANHO) values (0,'S',sysdate,sysdate,'R','1216031200','Contribuição para Fundos de Assistência Médica - Servidores Civis - Multas e Juros de Mora','Vide descrição do código de receita principal.','S',8);</v>
      </c>
    </row>
    <row r="994" spans="1:20" ht="16" x14ac:dyDescent="0.2">
      <c r="A994" s="4" t="str">
        <f t="shared" si="253"/>
        <v>1</v>
      </c>
      <c r="B994" s="5" t="str">
        <f t="shared" si="254"/>
        <v>2</v>
      </c>
      <c r="C994" s="5" t="str">
        <f t="shared" si="255"/>
        <v>1</v>
      </c>
      <c r="D994" s="5" t="str">
        <f t="shared" si="256"/>
        <v>6</v>
      </c>
      <c r="E994" s="5" t="str">
        <f t="shared" si="257"/>
        <v>03</v>
      </c>
      <c r="F994" s="5" t="str">
        <f t="shared" si="258"/>
        <v>1</v>
      </c>
      <c r="G994" s="5" t="str">
        <f t="shared" si="259"/>
        <v>3</v>
      </c>
      <c r="H994" s="5" t="str">
        <f t="shared" si="260"/>
        <v>00</v>
      </c>
      <c r="I994" s="11">
        <v>1216031300</v>
      </c>
      <c r="J994" s="14" t="s">
        <v>1072</v>
      </c>
      <c r="K994" s="6" t="s">
        <v>21</v>
      </c>
      <c r="L994" s="15" t="s">
        <v>22</v>
      </c>
      <c r="N994" t="str">
        <f t="shared" si="246"/>
        <v>1216031300</v>
      </c>
      <c r="O994" t="str">
        <f t="shared" si="247"/>
        <v>'1216031300'</v>
      </c>
      <c r="P994" t="str">
        <f t="shared" si="248"/>
        <v>'Contribuição para Fundos de Assistência Médica - Servidores Civis - Dívida Ativa'</v>
      </c>
      <c r="Q994" t="str">
        <f t="shared" si="249"/>
        <v>'Vide descrição do código de receita principal.'</v>
      </c>
      <c r="R994" t="str">
        <f t="shared" si="250"/>
        <v>'S'</v>
      </c>
      <c r="S994">
        <f t="shared" si="251"/>
        <v>8</v>
      </c>
      <c r="T994" t="str">
        <f t="shared" si="252"/>
        <v>Insert into CONTA_RECEITA_DESPESA  (VERSION,ATIVO,DATE_CREATED,LAST_UPDATED,TIPO,CODIGO,DESCRICAO,DESCRICAO_DETALHADA,ANALITICO,TAMANHO) values (0,'S',sysdate,sysdate,'R','1216031300','Contribuição para Fundos de Assistência Médica - Servidores Civis - Dívida Ativa','Vide descrição do código de receita principal.','S',8);</v>
      </c>
    </row>
    <row r="995" spans="1:20" ht="32" x14ac:dyDescent="0.2">
      <c r="A995" s="4" t="str">
        <f t="shared" si="253"/>
        <v>1</v>
      </c>
      <c r="B995" s="5" t="str">
        <f t="shared" si="254"/>
        <v>2</v>
      </c>
      <c r="C995" s="5" t="str">
        <f t="shared" si="255"/>
        <v>1</v>
      </c>
      <c r="D995" s="5" t="str">
        <f t="shared" si="256"/>
        <v>6</v>
      </c>
      <c r="E995" s="5" t="str">
        <f t="shared" si="257"/>
        <v>03</v>
      </c>
      <c r="F995" s="5" t="str">
        <f t="shared" si="258"/>
        <v>1</v>
      </c>
      <c r="G995" s="5" t="str">
        <f t="shared" si="259"/>
        <v>4</v>
      </c>
      <c r="H995" s="5" t="str">
        <f t="shared" si="260"/>
        <v>00</v>
      </c>
      <c r="I995" s="11">
        <v>1216031400</v>
      </c>
      <c r="J995" s="14" t="s">
        <v>1073</v>
      </c>
      <c r="K995" s="6" t="s">
        <v>21</v>
      </c>
      <c r="L995" s="15" t="s">
        <v>22</v>
      </c>
      <c r="N995" t="str">
        <f t="shared" si="246"/>
        <v>1216031400</v>
      </c>
      <c r="O995" t="str">
        <f t="shared" si="247"/>
        <v>'1216031400'</v>
      </c>
      <c r="P995" t="str">
        <f t="shared" si="248"/>
        <v>'Contribuição para Fundos de Assistência Médica - Servidores Civis - Dívida Ativa - Multas e Juros de Mora da Dívida Ativa'</v>
      </c>
      <c r="Q995" t="str">
        <f t="shared" si="249"/>
        <v>'Vide descrição do código de receita principal.'</v>
      </c>
      <c r="R995" t="str">
        <f t="shared" si="250"/>
        <v>'S'</v>
      </c>
      <c r="S995">
        <f t="shared" si="251"/>
        <v>8</v>
      </c>
      <c r="T995" t="str">
        <f t="shared" si="252"/>
        <v>Insert into CONTA_RECEITA_DESPESA  (VERSION,ATIVO,DATE_CREATED,LAST_UPDATED,TIPO,CODIGO,DESCRICAO,DESCRICAO_DETALHADA,ANALITICO,TAMANHO) values (0,'S',sysdate,sysdate,'R','1216031400','Contribuição para Fundos de Assistência Médica - Servidores Civis - Dívida Ativa - Multas e Juros de Mora da Dívida Ativa','Vide descrição do código de receita principal.','S',8);</v>
      </c>
    </row>
    <row r="996" spans="1:20" ht="16" x14ac:dyDescent="0.2">
      <c r="A996" s="4" t="str">
        <f t="shared" si="253"/>
        <v>1</v>
      </c>
      <c r="B996" s="5" t="str">
        <f t="shared" si="254"/>
        <v>2</v>
      </c>
      <c r="C996" s="5" t="str">
        <f t="shared" si="255"/>
        <v>1</v>
      </c>
      <c r="D996" s="5" t="str">
        <f t="shared" si="256"/>
        <v>6</v>
      </c>
      <c r="E996" s="5" t="str">
        <f t="shared" si="257"/>
        <v>03</v>
      </c>
      <c r="F996" s="5" t="str">
        <f t="shared" si="258"/>
        <v>1</v>
      </c>
      <c r="G996" s="5" t="str">
        <f t="shared" si="259"/>
        <v>5</v>
      </c>
      <c r="H996" s="5" t="str">
        <f t="shared" si="260"/>
        <v>00</v>
      </c>
      <c r="I996" s="11">
        <v>1216031500</v>
      </c>
      <c r="J996" s="14" t="s">
        <v>1074</v>
      </c>
      <c r="K996" s="6" t="s">
        <v>21</v>
      </c>
      <c r="L996" s="15" t="s">
        <v>22</v>
      </c>
      <c r="N996" t="str">
        <f t="shared" si="246"/>
        <v>1216031500</v>
      </c>
      <c r="O996" t="str">
        <f t="shared" si="247"/>
        <v>'1216031500'</v>
      </c>
      <c r="P996" t="str">
        <f t="shared" si="248"/>
        <v>'Contribuição para Fundos de Assistência Médica - Servidores Civis - Multas'</v>
      </c>
      <c r="Q996" t="str">
        <f t="shared" si="249"/>
        <v>'Vide descrição do código de receita principal.'</v>
      </c>
      <c r="R996" t="str">
        <f t="shared" si="250"/>
        <v>'S'</v>
      </c>
      <c r="S996">
        <f t="shared" si="251"/>
        <v>8</v>
      </c>
      <c r="T996" t="str">
        <f t="shared" si="252"/>
        <v>Insert into CONTA_RECEITA_DESPESA  (VERSION,ATIVO,DATE_CREATED,LAST_UPDATED,TIPO,CODIGO,DESCRICAO,DESCRICAO_DETALHADA,ANALITICO,TAMANHO) values (0,'S',sysdate,sysdate,'R','1216031500','Contribuição para Fundos de Assistência Médica - Servidores Civis - Multas','Vide descrição do código de receita principal.','S',8);</v>
      </c>
    </row>
    <row r="997" spans="1:20" ht="16" x14ac:dyDescent="0.2">
      <c r="A997" s="4" t="str">
        <f t="shared" si="253"/>
        <v>1</v>
      </c>
      <c r="B997" s="5" t="str">
        <f t="shared" si="254"/>
        <v>2</v>
      </c>
      <c r="C997" s="5" t="str">
        <f t="shared" si="255"/>
        <v>1</v>
      </c>
      <c r="D997" s="5" t="str">
        <f t="shared" si="256"/>
        <v>6</v>
      </c>
      <c r="E997" s="5" t="str">
        <f t="shared" si="257"/>
        <v>03</v>
      </c>
      <c r="F997" s="5" t="str">
        <f t="shared" si="258"/>
        <v>1</v>
      </c>
      <c r="G997" s="5" t="str">
        <f t="shared" si="259"/>
        <v>6</v>
      </c>
      <c r="H997" s="5" t="str">
        <f t="shared" si="260"/>
        <v>00</v>
      </c>
      <c r="I997" s="11">
        <v>1216031600</v>
      </c>
      <c r="J997" s="14" t="s">
        <v>1075</v>
      </c>
      <c r="K997" s="6" t="s">
        <v>21</v>
      </c>
      <c r="L997" s="15" t="s">
        <v>22</v>
      </c>
      <c r="N997" t="str">
        <f t="shared" si="246"/>
        <v>1216031600</v>
      </c>
      <c r="O997" t="str">
        <f t="shared" si="247"/>
        <v>'1216031600'</v>
      </c>
      <c r="P997" t="str">
        <f t="shared" si="248"/>
        <v>'Contribuição para Fundos de Assistência Médica - Servidores Civis - Juros de Mora'</v>
      </c>
      <c r="Q997" t="str">
        <f t="shared" si="249"/>
        <v>'Vide descrição do código de receita principal.'</v>
      </c>
      <c r="R997" t="str">
        <f t="shared" si="250"/>
        <v>'S'</v>
      </c>
      <c r="S997">
        <f t="shared" si="251"/>
        <v>8</v>
      </c>
      <c r="T997" t="str">
        <f t="shared" si="252"/>
        <v>Insert into CONTA_RECEITA_DESPESA  (VERSION,ATIVO,DATE_CREATED,LAST_UPDATED,TIPO,CODIGO,DESCRICAO,DESCRICAO_DETALHADA,ANALITICO,TAMANHO) values (0,'S',sysdate,sysdate,'R','1216031600','Contribuição para Fundos de Assistência Médica - Servidores Civis - Juros de Mora','Vide descrição do código de receita principal.','S',8);</v>
      </c>
    </row>
    <row r="998" spans="1:20" ht="32" x14ac:dyDescent="0.2">
      <c r="A998" s="4" t="str">
        <f t="shared" si="253"/>
        <v>1</v>
      </c>
      <c r="B998" s="5" t="str">
        <f t="shared" si="254"/>
        <v>2</v>
      </c>
      <c r="C998" s="5" t="str">
        <f t="shared" si="255"/>
        <v>1</v>
      </c>
      <c r="D998" s="5" t="str">
        <f t="shared" si="256"/>
        <v>6</v>
      </c>
      <c r="E998" s="5" t="str">
        <f t="shared" si="257"/>
        <v>03</v>
      </c>
      <c r="F998" s="5" t="str">
        <f t="shared" si="258"/>
        <v>1</v>
      </c>
      <c r="G998" s="5" t="str">
        <f t="shared" si="259"/>
        <v>7</v>
      </c>
      <c r="H998" s="5" t="str">
        <f t="shared" si="260"/>
        <v>00</v>
      </c>
      <c r="I998" s="11">
        <v>1216031700</v>
      </c>
      <c r="J998" s="14" t="s">
        <v>1076</v>
      </c>
      <c r="K998" s="6" t="s">
        <v>21</v>
      </c>
      <c r="L998" s="15" t="s">
        <v>22</v>
      </c>
      <c r="N998" t="str">
        <f t="shared" si="246"/>
        <v>1216031700</v>
      </c>
      <c r="O998" t="str">
        <f t="shared" si="247"/>
        <v>'1216031700'</v>
      </c>
      <c r="P998" t="str">
        <f t="shared" si="248"/>
        <v>'Contribuição para Fundos de Assistência Médica - Servidores Civis - Dívida Ativa - Multas da Dívida Ativa'</v>
      </c>
      <c r="Q998" t="str">
        <f t="shared" si="249"/>
        <v>'Vide descrição do código de receita principal.'</v>
      </c>
      <c r="R998" t="str">
        <f t="shared" si="250"/>
        <v>'S'</v>
      </c>
      <c r="S998">
        <f t="shared" si="251"/>
        <v>8</v>
      </c>
      <c r="T998" t="str">
        <f t="shared" si="252"/>
        <v>Insert into CONTA_RECEITA_DESPESA  (VERSION,ATIVO,DATE_CREATED,LAST_UPDATED,TIPO,CODIGO,DESCRICAO,DESCRICAO_DETALHADA,ANALITICO,TAMANHO) values (0,'S',sysdate,sysdate,'R','1216031700','Contribuição para Fundos de Assistência Médica - Servidores Civis - Dívida Ativa - Multas da Dívida Ativa','Vide descrição do código de receita principal.','S',8);</v>
      </c>
    </row>
    <row r="999" spans="1:20" ht="32" x14ac:dyDescent="0.2">
      <c r="A999" s="4" t="str">
        <f t="shared" si="253"/>
        <v>1</v>
      </c>
      <c r="B999" s="5" t="str">
        <f t="shared" si="254"/>
        <v>2</v>
      </c>
      <c r="C999" s="5" t="str">
        <f t="shared" si="255"/>
        <v>1</v>
      </c>
      <c r="D999" s="5" t="str">
        <f t="shared" si="256"/>
        <v>6</v>
      </c>
      <c r="E999" s="5" t="str">
        <f t="shared" si="257"/>
        <v>03</v>
      </c>
      <c r="F999" s="5" t="str">
        <f t="shared" si="258"/>
        <v>1</v>
      </c>
      <c r="G999" s="5" t="str">
        <f t="shared" si="259"/>
        <v>8</v>
      </c>
      <c r="H999" s="5" t="str">
        <f t="shared" si="260"/>
        <v>00</v>
      </c>
      <c r="I999" s="11">
        <v>1216031800</v>
      </c>
      <c r="J999" s="14" t="s">
        <v>1077</v>
      </c>
      <c r="K999" s="6" t="s">
        <v>21</v>
      </c>
      <c r="L999" s="15" t="s">
        <v>22</v>
      </c>
      <c r="N999" t="str">
        <f t="shared" si="246"/>
        <v>1216031800</v>
      </c>
      <c r="O999" t="str">
        <f t="shared" si="247"/>
        <v>'1216031800'</v>
      </c>
      <c r="P999" t="str">
        <f t="shared" si="248"/>
        <v>'Contribuição para Fundos de Assistência Médica - Servidores Civis - Juros de Mora da Dívida Ativa'</v>
      </c>
      <c r="Q999" t="str">
        <f t="shared" si="249"/>
        <v>'Vide descrição do código de receita principal.'</v>
      </c>
      <c r="R999" t="str">
        <f t="shared" si="250"/>
        <v>'S'</v>
      </c>
      <c r="S999">
        <f t="shared" si="251"/>
        <v>8</v>
      </c>
      <c r="T999" t="str">
        <f t="shared" si="252"/>
        <v>Insert into CONTA_RECEITA_DESPESA  (VERSION,ATIVO,DATE_CREATED,LAST_UPDATED,TIPO,CODIGO,DESCRICAO,DESCRICAO_DETALHADA,ANALITICO,TAMANHO) values (0,'S',sysdate,sysdate,'R','1216031800','Contribuição para Fundos de Assistência Médica - Servidores Civis - Juros de Mora da Dívida Ativa','Vide descrição do código de receita principal.','S',8);</v>
      </c>
    </row>
    <row r="1000" spans="1:20" ht="48" x14ac:dyDescent="0.2">
      <c r="A1000" s="4" t="str">
        <f t="shared" si="253"/>
        <v>1</v>
      </c>
      <c r="B1000" s="5" t="str">
        <f t="shared" si="254"/>
        <v>2</v>
      </c>
      <c r="C1000" s="5" t="str">
        <f t="shared" si="255"/>
        <v>1</v>
      </c>
      <c r="D1000" s="5" t="str">
        <f t="shared" si="256"/>
        <v>6</v>
      </c>
      <c r="E1000" s="5" t="str">
        <f t="shared" si="257"/>
        <v>03</v>
      </c>
      <c r="F1000" s="5" t="str">
        <f t="shared" si="258"/>
        <v>2</v>
      </c>
      <c r="G1000" s="5" t="str">
        <f t="shared" si="259"/>
        <v>0</v>
      </c>
      <c r="H1000" s="5" t="str">
        <f t="shared" si="260"/>
        <v>00</v>
      </c>
      <c r="I1000" s="11">
        <v>1216032000</v>
      </c>
      <c r="J1000" s="6" t="s">
        <v>1078</v>
      </c>
      <c r="K1000" s="6" t="s">
        <v>1079</v>
      </c>
      <c r="L1000" s="13" t="s">
        <v>11</v>
      </c>
      <c r="N1000" t="str">
        <f t="shared" si="246"/>
        <v>1216032000</v>
      </c>
      <c r="O1000" t="str">
        <f t="shared" si="247"/>
        <v>'1216032000'</v>
      </c>
      <c r="P1000" t="str">
        <f t="shared" si="248"/>
        <v>'Contribuição para Fundos de Assistência Médica - Servidores Civis - Parcelamentos'</v>
      </c>
      <c r="Q1000" t="str">
        <f t="shared" si="249"/>
        <v>'Registra as receitas originadas do parcelamento de débitos da contribuição que integra o Fundo de Saúde de Assistência Médica, destinado ao atendimento médico-hospitalar, médico-domiciliar, odontológico, psicológico e social dos servidores civis.'</v>
      </c>
      <c r="R1000" t="str">
        <f t="shared" si="250"/>
        <v>'N'</v>
      </c>
      <c r="S1000">
        <f t="shared" si="251"/>
        <v>7</v>
      </c>
      <c r="T1000" t="str">
        <f t="shared" si="252"/>
        <v>Insert into CONTA_RECEITA_DESPESA  (VERSION,ATIVO,DATE_CREATED,LAST_UPDATED,TIPO,CODIGO,DESCRICAO,DESCRICAO_DETALHADA,ANALITICO,TAMANHO) values (0,'S',sysdate,sysdate,'R','1216032000','Contribuição para Fundos de Assistência Médica - Servidores Civis - Parcelamentos','Registra as receitas originadas do parcelamento de débitos da contribuição que integra o Fundo de Saúde de Assistência Médica, destinado ao atendimento médico-hospitalar, médico-domiciliar, odontológico, psicológico e social dos servidores civis.','N',7);</v>
      </c>
    </row>
    <row r="1001" spans="1:20" ht="32" x14ac:dyDescent="0.2">
      <c r="A1001" s="4" t="str">
        <f t="shared" si="253"/>
        <v>1</v>
      </c>
      <c r="B1001" s="5" t="str">
        <f t="shared" si="254"/>
        <v>2</v>
      </c>
      <c r="C1001" s="5" t="str">
        <f t="shared" si="255"/>
        <v>1</v>
      </c>
      <c r="D1001" s="5" t="str">
        <f t="shared" si="256"/>
        <v>6</v>
      </c>
      <c r="E1001" s="5" t="str">
        <f t="shared" si="257"/>
        <v>03</v>
      </c>
      <c r="F1001" s="5" t="str">
        <f t="shared" si="258"/>
        <v>2</v>
      </c>
      <c r="G1001" s="5" t="str">
        <f t="shared" si="259"/>
        <v>1</v>
      </c>
      <c r="H1001" s="5" t="str">
        <f t="shared" si="260"/>
        <v>00</v>
      </c>
      <c r="I1001" s="11">
        <v>1216032100</v>
      </c>
      <c r="J1001" s="14" t="s">
        <v>1080</v>
      </c>
      <c r="K1001" s="6" t="s">
        <v>21</v>
      </c>
      <c r="L1001" s="15" t="s">
        <v>22</v>
      </c>
      <c r="N1001" t="str">
        <f t="shared" si="246"/>
        <v>1216032100</v>
      </c>
      <c r="O1001" t="str">
        <f t="shared" si="247"/>
        <v>'1216032100'</v>
      </c>
      <c r="P1001" t="str">
        <f t="shared" si="248"/>
        <v>'Contribuição para Fundos de Assistência Médica - Servidores Civis - Parcelamentos - Principal'</v>
      </c>
      <c r="Q1001" t="str">
        <f t="shared" si="249"/>
        <v>'Vide descrição do código de receita principal.'</v>
      </c>
      <c r="R1001" t="str">
        <f t="shared" si="250"/>
        <v>'S'</v>
      </c>
      <c r="S1001">
        <f t="shared" si="251"/>
        <v>8</v>
      </c>
      <c r="T1001" t="str">
        <f t="shared" si="252"/>
        <v>Insert into CONTA_RECEITA_DESPESA  (VERSION,ATIVO,DATE_CREATED,LAST_UPDATED,TIPO,CODIGO,DESCRICAO,DESCRICAO_DETALHADA,ANALITICO,TAMANHO) values (0,'S',sysdate,sysdate,'R','1216032100','Contribuição para Fundos de Assistência Médica - Servidores Civis - Parcelamentos - Principal','Vide descrição do código de receita principal.','S',8);</v>
      </c>
    </row>
    <row r="1002" spans="1:20" ht="32" x14ac:dyDescent="0.2">
      <c r="A1002" s="4" t="str">
        <f t="shared" si="253"/>
        <v>1</v>
      </c>
      <c r="B1002" s="5" t="str">
        <f t="shared" si="254"/>
        <v>2</v>
      </c>
      <c r="C1002" s="5" t="str">
        <f t="shared" si="255"/>
        <v>1</v>
      </c>
      <c r="D1002" s="5" t="str">
        <f t="shared" si="256"/>
        <v>6</v>
      </c>
      <c r="E1002" s="5" t="str">
        <f t="shared" si="257"/>
        <v>03</v>
      </c>
      <c r="F1002" s="5" t="str">
        <f t="shared" si="258"/>
        <v>2</v>
      </c>
      <c r="G1002" s="5" t="str">
        <f t="shared" si="259"/>
        <v>2</v>
      </c>
      <c r="H1002" s="5" t="str">
        <f t="shared" si="260"/>
        <v>00</v>
      </c>
      <c r="I1002" s="11">
        <v>1216032200</v>
      </c>
      <c r="J1002" s="14" t="s">
        <v>1081</v>
      </c>
      <c r="K1002" s="6" t="s">
        <v>21</v>
      </c>
      <c r="L1002" s="15" t="s">
        <v>22</v>
      </c>
      <c r="N1002" t="str">
        <f t="shared" si="246"/>
        <v>1216032200</v>
      </c>
      <c r="O1002" t="str">
        <f t="shared" si="247"/>
        <v>'1216032200'</v>
      </c>
      <c r="P1002" t="str">
        <f t="shared" si="248"/>
        <v>'Contribuição para Fundos de Assistência Médica - Servidores Civis - Parcelamentos - Multas e Juros de Mora'</v>
      </c>
      <c r="Q1002" t="str">
        <f t="shared" si="249"/>
        <v>'Vide descrição do código de receita principal.'</v>
      </c>
      <c r="R1002" t="str">
        <f t="shared" si="250"/>
        <v>'S'</v>
      </c>
      <c r="S1002">
        <f t="shared" si="251"/>
        <v>8</v>
      </c>
      <c r="T1002" t="str">
        <f t="shared" si="252"/>
        <v>Insert into CONTA_RECEITA_DESPESA  (VERSION,ATIVO,DATE_CREATED,LAST_UPDATED,TIPO,CODIGO,DESCRICAO,DESCRICAO_DETALHADA,ANALITICO,TAMANHO) values (0,'S',sysdate,sysdate,'R','1216032200','Contribuição para Fundos de Assistência Médica - Servidores Civis - Parcelamentos - Multas e Juros de Mora','Vide descrição do código de receita principal.','S',8);</v>
      </c>
    </row>
    <row r="1003" spans="1:20" ht="32" x14ac:dyDescent="0.2">
      <c r="A1003" s="4" t="str">
        <f t="shared" si="253"/>
        <v>1</v>
      </c>
      <c r="B1003" s="5" t="str">
        <f t="shared" si="254"/>
        <v>2</v>
      </c>
      <c r="C1003" s="5" t="str">
        <f t="shared" si="255"/>
        <v>1</v>
      </c>
      <c r="D1003" s="5" t="str">
        <f t="shared" si="256"/>
        <v>6</v>
      </c>
      <c r="E1003" s="5" t="str">
        <f t="shared" si="257"/>
        <v>03</v>
      </c>
      <c r="F1003" s="5" t="str">
        <f t="shared" si="258"/>
        <v>2</v>
      </c>
      <c r="G1003" s="5" t="str">
        <f t="shared" si="259"/>
        <v>3</v>
      </c>
      <c r="H1003" s="5" t="str">
        <f t="shared" si="260"/>
        <v>00</v>
      </c>
      <c r="I1003" s="11">
        <v>1216032300</v>
      </c>
      <c r="J1003" s="14" t="s">
        <v>1082</v>
      </c>
      <c r="K1003" s="6" t="s">
        <v>21</v>
      </c>
      <c r="L1003" s="15" t="s">
        <v>22</v>
      </c>
      <c r="N1003" t="str">
        <f t="shared" si="246"/>
        <v>1216032300</v>
      </c>
      <c r="O1003" t="str">
        <f t="shared" si="247"/>
        <v>'1216032300'</v>
      </c>
      <c r="P1003" t="str">
        <f t="shared" si="248"/>
        <v>'Contribuição para Fundos de Assistência Médica - Servidores Civis - Parcelamentos - Dívida Ativa'</v>
      </c>
      <c r="Q1003" t="str">
        <f t="shared" si="249"/>
        <v>'Vide descrição do código de receita principal.'</v>
      </c>
      <c r="R1003" t="str">
        <f t="shared" si="250"/>
        <v>'S'</v>
      </c>
      <c r="S1003">
        <f t="shared" si="251"/>
        <v>8</v>
      </c>
      <c r="T1003" t="str">
        <f t="shared" si="252"/>
        <v>Insert into CONTA_RECEITA_DESPESA  (VERSION,ATIVO,DATE_CREATED,LAST_UPDATED,TIPO,CODIGO,DESCRICAO,DESCRICAO_DETALHADA,ANALITICO,TAMANHO) values (0,'S',sysdate,sysdate,'R','1216032300','Contribuição para Fundos de Assistência Médica - Servidores Civis - Parcelamentos - Dívida Ativa','Vide descrição do código de receita principal.','S',8);</v>
      </c>
    </row>
    <row r="1004" spans="1:20" ht="32" x14ac:dyDescent="0.2">
      <c r="A1004" s="4" t="str">
        <f t="shared" si="253"/>
        <v>1</v>
      </c>
      <c r="B1004" s="5" t="str">
        <f t="shared" si="254"/>
        <v>2</v>
      </c>
      <c r="C1004" s="5" t="str">
        <f t="shared" si="255"/>
        <v>1</v>
      </c>
      <c r="D1004" s="5" t="str">
        <f t="shared" si="256"/>
        <v>6</v>
      </c>
      <c r="E1004" s="5" t="str">
        <f t="shared" si="257"/>
        <v>03</v>
      </c>
      <c r="F1004" s="5" t="str">
        <f t="shared" si="258"/>
        <v>2</v>
      </c>
      <c r="G1004" s="5" t="str">
        <f t="shared" si="259"/>
        <v>4</v>
      </c>
      <c r="H1004" s="5" t="str">
        <f t="shared" si="260"/>
        <v>00</v>
      </c>
      <c r="I1004" s="11">
        <v>1216032400</v>
      </c>
      <c r="J1004" s="14" t="s">
        <v>1083</v>
      </c>
      <c r="K1004" s="6" t="s">
        <v>21</v>
      </c>
      <c r="L1004" s="15" t="s">
        <v>22</v>
      </c>
      <c r="N1004" t="str">
        <f t="shared" si="246"/>
        <v>1216032400</v>
      </c>
      <c r="O1004" t="str">
        <f t="shared" si="247"/>
        <v>'1216032400'</v>
      </c>
      <c r="P1004" t="str">
        <f t="shared" si="248"/>
        <v>'Contribuição para Fundos de Assistência Médica - Servidores Civis - Parcelamentos - Dívida Ativa - Multas e Juros de Mora da Dívida Ativa'</v>
      </c>
      <c r="Q1004" t="str">
        <f t="shared" si="249"/>
        <v>'Vide descrição do código de receita principal.'</v>
      </c>
      <c r="R1004" t="str">
        <f t="shared" si="250"/>
        <v>'S'</v>
      </c>
      <c r="S1004">
        <f t="shared" si="251"/>
        <v>8</v>
      </c>
      <c r="T1004" t="str">
        <f t="shared" si="252"/>
        <v>Insert into CONTA_RECEITA_DESPESA  (VERSION,ATIVO,DATE_CREATED,LAST_UPDATED,TIPO,CODIGO,DESCRICAO,DESCRICAO_DETALHADA,ANALITICO,TAMANHO) values (0,'S',sysdate,sysdate,'R','1216032400','Contribuição para Fundos de Assistência Médica - Servidores Civis - Parcelamentos - Dívida Ativa - Multas e Juros de Mora da Dívida Ativa','Vide descrição do código de receita principal.','S',8);</v>
      </c>
    </row>
    <row r="1005" spans="1:20" ht="32" x14ac:dyDescent="0.2">
      <c r="A1005" s="4" t="str">
        <f t="shared" si="253"/>
        <v>1</v>
      </c>
      <c r="B1005" s="5" t="str">
        <f t="shared" si="254"/>
        <v>2</v>
      </c>
      <c r="C1005" s="5" t="str">
        <f t="shared" si="255"/>
        <v>1</v>
      </c>
      <c r="D1005" s="5" t="str">
        <f t="shared" si="256"/>
        <v>6</v>
      </c>
      <c r="E1005" s="5" t="str">
        <f t="shared" si="257"/>
        <v>03</v>
      </c>
      <c r="F1005" s="5" t="str">
        <f t="shared" si="258"/>
        <v>2</v>
      </c>
      <c r="G1005" s="5" t="str">
        <f t="shared" si="259"/>
        <v>5</v>
      </c>
      <c r="H1005" s="5" t="str">
        <f t="shared" si="260"/>
        <v>00</v>
      </c>
      <c r="I1005" s="11">
        <v>1216032500</v>
      </c>
      <c r="J1005" s="14" t="s">
        <v>1084</v>
      </c>
      <c r="K1005" s="6" t="s">
        <v>21</v>
      </c>
      <c r="L1005" s="15" t="s">
        <v>22</v>
      </c>
      <c r="N1005" t="str">
        <f t="shared" si="246"/>
        <v>1216032500</v>
      </c>
      <c r="O1005" t="str">
        <f t="shared" si="247"/>
        <v>'1216032500'</v>
      </c>
      <c r="P1005" t="str">
        <f t="shared" si="248"/>
        <v>'Contribuição para Fundos de Assistência Médica - Servidores Civis - Parcelamentos - Multas'</v>
      </c>
      <c r="Q1005" t="str">
        <f t="shared" si="249"/>
        <v>'Vide descrição do código de receita principal.'</v>
      </c>
      <c r="R1005" t="str">
        <f t="shared" si="250"/>
        <v>'S'</v>
      </c>
      <c r="S1005">
        <f t="shared" si="251"/>
        <v>8</v>
      </c>
      <c r="T1005" t="str">
        <f t="shared" si="252"/>
        <v>Insert into CONTA_RECEITA_DESPESA  (VERSION,ATIVO,DATE_CREATED,LAST_UPDATED,TIPO,CODIGO,DESCRICAO,DESCRICAO_DETALHADA,ANALITICO,TAMANHO) values (0,'S',sysdate,sysdate,'R','1216032500','Contribuição para Fundos de Assistência Médica - Servidores Civis - Parcelamentos - Multas','Vide descrição do código de receita principal.','S',8);</v>
      </c>
    </row>
    <row r="1006" spans="1:20" ht="32" x14ac:dyDescent="0.2">
      <c r="A1006" s="4" t="str">
        <f t="shared" si="253"/>
        <v>1</v>
      </c>
      <c r="B1006" s="5" t="str">
        <f t="shared" si="254"/>
        <v>2</v>
      </c>
      <c r="C1006" s="5" t="str">
        <f t="shared" si="255"/>
        <v>1</v>
      </c>
      <c r="D1006" s="5" t="str">
        <f t="shared" si="256"/>
        <v>6</v>
      </c>
      <c r="E1006" s="5" t="str">
        <f t="shared" si="257"/>
        <v>03</v>
      </c>
      <c r="F1006" s="5" t="str">
        <f t="shared" si="258"/>
        <v>2</v>
      </c>
      <c r="G1006" s="5" t="str">
        <f t="shared" si="259"/>
        <v>6</v>
      </c>
      <c r="H1006" s="5" t="str">
        <f t="shared" si="260"/>
        <v>00</v>
      </c>
      <c r="I1006" s="11">
        <v>1216032600</v>
      </c>
      <c r="J1006" s="14" t="s">
        <v>1085</v>
      </c>
      <c r="K1006" s="6" t="s">
        <v>21</v>
      </c>
      <c r="L1006" s="15" t="s">
        <v>22</v>
      </c>
      <c r="N1006" t="str">
        <f t="shared" si="246"/>
        <v>1216032600</v>
      </c>
      <c r="O1006" t="str">
        <f t="shared" si="247"/>
        <v>'1216032600'</v>
      </c>
      <c r="P1006" t="str">
        <f t="shared" si="248"/>
        <v>'Contribuição para Fundos de Assistência Médica - Servidores Civis - Parcelamentos - Juros de Mora'</v>
      </c>
      <c r="Q1006" t="str">
        <f t="shared" si="249"/>
        <v>'Vide descrição do código de receita principal.'</v>
      </c>
      <c r="R1006" t="str">
        <f t="shared" si="250"/>
        <v>'S'</v>
      </c>
      <c r="S1006">
        <f t="shared" si="251"/>
        <v>8</v>
      </c>
      <c r="T1006" t="str">
        <f t="shared" si="252"/>
        <v>Insert into CONTA_RECEITA_DESPESA  (VERSION,ATIVO,DATE_CREATED,LAST_UPDATED,TIPO,CODIGO,DESCRICAO,DESCRICAO_DETALHADA,ANALITICO,TAMANHO) values (0,'S',sysdate,sysdate,'R','1216032600','Contribuição para Fundos de Assistência Médica - Servidores Civis - Parcelamentos - Juros de Mora','Vide descrição do código de receita principal.','S',8);</v>
      </c>
    </row>
    <row r="1007" spans="1:20" ht="32" x14ac:dyDescent="0.2">
      <c r="A1007" s="4" t="str">
        <f t="shared" si="253"/>
        <v>1</v>
      </c>
      <c r="B1007" s="5" t="str">
        <f t="shared" si="254"/>
        <v>2</v>
      </c>
      <c r="C1007" s="5" t="str">
        <f t="shared" si="255"/>
        <v>1</v>
      </c>
      <c r="D1007" s="5" t="str">
        <f t="shared" si="256"/>
        <v>6</v>
      </c>
      <c r="E1007" s="5" t="str">
        <f t="shared" si="257"/>
        <v>03</v>
      </c>
      <c r="F1007" s="5" t="str">
        <f t="shared" si="258"/>
        <v>2</v>
      </c>
      <c r="G1007" s="5" t="str">
        <f t="shared" si="259"/>
        <v>7</v>
      </c>
      <c r="H1007" s="5" t="str">
        <f t="shared" si="260"/>
        <v>00</v>
      </c>
      <c r="I1007" s="11">
        <v>1216032700</v>
      </c>
      <c r="J1007" s="14" t="s">
        <v>1086</v>
      </c>
      <c r="K1007" s="6" t="s">
        <v>21</v>
      </c>
      <c r="L1007" s="15" t="s">
        <v>22</v>
      </c>
      <c r="N1007" t="str">
        <f t="shared" si="246"/>
        <v>1216032700</v>
      </c>
      <c r="O1007" t="str">
        <f t="shared" si="247"/>
        <v>'1216032700'</v>
      </c>
      <c r="P1007" t="str">
        <f t="shared" si="248"/>
        <v>'Contribuição para Fundos de Assistência Médica - Servidores Civis - Parcelamentos - Dívida Ativa - Multas da Dívida Ativa'</v>
      </c>
      <c r="Q1007" t="str">
        <f t="shared" si="249"/>
        <v>'Vide descrição do código de receita principal.'</v>
      </c>
      <c r="R1007" t="str">
        <f t="shared" si="250"/>
        <v>'S'</v>
      </c>
      <c r="S1007">
        <f t="shared" si="251"/>
        <v>8</v>
      </c>
      <c r="T1007" t="str">
        <f t="shared" si="252"/>
        <v>Insert into CONTA_RECEITA_DESPESA  (VERSION,ATIVO,DATE_CREATED,LAST_UPDATED,TIPO,CODIGO,DESCRICAO,DESCRICAO_DETALHADA,ANALITICO,TAMANHO) values (0,'S',sysdate,sysdate,'R','1216032700','Contribuição para Fundos de Assistência Médica - Servidores Civis - Parcelamentos - Dívida Ativa - Multas da Dívida Ativa','Vide descrição do código de receita principal.','S',8);</v>
      </c>
    </row>
    <row r="1008" spans="1:20" ht="32" x14ac:dyDescent="0.2">
      <c r="A1008" s="4" t="str">
        <f t="shared" si="253"/>
        <v>1</v>
      </c>
      <c r="B1008" s="5" t="str">
        <f t="shared" si="254"/>
        <v>2</v>
      </c>
      <c r="C1008" s="5" t="str">
        <f t="shared" si="255"/>
        <v>1</v>
      </c>
      <c r="D1008" s="5" t="str">
        <f t="shared" si="256"/>
        <v>6</v>
      </c>
      <c r="E1008" s="5" t="str">
        <f t="shared" si="257"/>
        <v>03</v>
      </c>
      <c r="F1008" s="5" t="str">
        <f t="shared" si="258"/>
        <v>2</v>
      </c>
      <c r="G1008" s="5" t="str">
        <f t="shared" si="259"/>
        <v>8</v>
      </c>
      <c r="H1008" s="5" t="str">
        <f t="shared" si="260"/>
        <v>00</v>
      </c>
      <c r="I1008" s="11">
        <v>1216032800</v>
      </c>
      <c r="J1008" s="14" t="s">
        <v>1087</v>
      </c>
      <c r="K1008" s="6" t="s">
        <v>21</v>
      </c>
      <c r="L1008" s="15" t="s">
        <v>22</v>
      </c>
      <c r="N1008" t="str">
        <f t="shared" si="246"/>
        <v>1216032800</v>
      </c>
      <c r="O1008" t="str">
        <f t="shared" si="247"/>
        <v>'1216032800'</v>
      </c>
      <c r="P1008" t="str">
        <f t="shared" si="248"/>
        <v>'Contribuição para Fundos de Assistência Médica - Servidores Civis - Parcelamentos - Juros de Mora da Dívida Ativa'</v>
      </c>
      <c r="Q1008" t="str">
        <f t="shared" si="249"/>
        <v>'Vide descrição do código de receita principal.'</v>
      </c>
      <c r="R1008" t="str">
        <f t="shared" si="250"/>
        <v>'S'</v>
      </c>
      <c r="S1008">
        <f t="shared" si="251"/>
        <v>8</v>
      </c>
      <c r="T1008" t="str">
        <f t="shared" si="252"/>
        <v>Insert into CONTA_RECEITA_DESPESA  (VERSION,ATIVO,DATE_CREATED,LAST_UPDATED,TIPO,CODIGO,DESCRICAO,DESCRICAO_DETALHADA,ANALITICO,TAMANHO) values (0,'S',sysdate,sysdate,'R','1216032800','Contribuição para Fundos de Assistência Médica - Servidores Civis - Parcelamentos - Juros de Mora da Dívida Ativa','Vide descrição do código de receita principal.','S',8);</v>
      </c>
    </row>
    <row r="1009" spans="1:20" ht="64" x14ac:dyDescent="0.2">
      <c r="A1009" s="4" t="str">
        <f t="shared" si="253"/>
        <v>1</v>
      </c>
      <c r="B1009" s="5" t="str">
        <f t="shared" si="254"/>
        <v>2</v>
      </c>
      <c r="C1009" s="5" t="str">
        <f t="shared" si="255"/>
        <v>1</v>
      </c>
      <c r="D1009" s="5" t="str">
        <f t="shared" si="256"/>
        <v>6</v>
      </c>
      <c r="E1009" s="5" t="str">
        <f t="shared" si="257"/>
        <v>05</v>
      </c>
      <c r="F1009" s="5" t="str">
        <f t="shared" si="258"/>
        <v>0</v>
      </c>
      <c r="G1009" s="5" t="str">
        <f t="shared" si="259"/>
        <v>0</v>
      </c>
      <c r="H1009" s="5" t="str">
        <f t="shared" si="260"/>
        <v>00</v>
      </c>
      <c r="I1009" s="11">
        <v>1216050000</v>
      </c>
      <c r="J1009" s="6" t="s">
        <v>1088</v>
      </c>
      <c r="K1009" s="6" t="s">
        <v>1089</v>
      </c>
      <c r="L1009" s="13" t="s">
        <v>11</v>
      </c>
      <c r="N1009" t="str">
        <f t="shared" si="246"/>
        <v>1216050000</v>
      </c>
      <c r="O1009" t="str">
        <f t="shared" si="247"/>
        <v>'1216050000'</v>
      </c>
      <c r="P1009" t="str">
        <f t="shared" si="248"/>
        <v>'Contribuição para Fundos de Assistência Médico-Hospitalar e Social – Forças Armadas'</v>
      </c>
      <c r="Q1009" t="str">
        <f t="shared" si="249"/>
        <v>'Agrega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09" t="str">
        <f t="shared" si="250"/>
        <v>'N'</v>
      </c>
      <c r="S1009">
        <f t="shared" si="251"/>
        <v>6</v>
      </c>
      <c r="T1009" t="str">
        <f t="shared" si="252"/>
        <v>Insert into CONTA_RECEITA_DESPESA  (VERSION,ATIVO,DATE_CREATED,LAST_UPDATED,TIPO,CODIGO,DESCRICAO,DESCRICAO_DETALHADA,ANALITICO,TAMANHO) values (0,'S',sysdate,sysdate,'R','1216050000','Contribuição para Fundos de Assistência Médico-Hospitalar e Social – Forças Armadas','Agrega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médico-hospitalar.','N',6);</v>
      </c>
    </row>
    <row r="1010" spans="1:20" ht="64" x14ac:dyDescent="0.2">
      <c r="A1010" s="4" t="str">
        <f t="shared" si="253"/>
        <v>1</v>
      </c>
      <c r="B1010" s="5" t="str">
        <f t="shared" si="254"/>
        <v>2</v>
      </c>
      <c r="C1010" s="5" t="str">
        <f t="shared" si="255"/>
        <v>1</v>
      </c>
      <c r="D1010" s="5" t="str">
        <f t="shared" si="256"/>
        <v>6</v>
      </c>
      <c r="E1010" s="5" t="str">
        <f t="shared" si="257"/>
        <v>05</v>
      </c>
      <c r="F1010" s="5" t="str">
        <f t="shared" si="258"/>
        <v>1</v>
      </c>
      <c r="G1010" s="5" t="str">
        <f t="shared" si="259"/>
        <v>0</v>
      </c>
      <c r="H1010" s="5" t="str">
        <f t="shared" si="260"/>
        <v>00</v>
      </c>
      <c r="I1010" s="11">
        <v>1216051000</v>
      </c>
      <c r="J1010" s="6" t="s">
        <v>1088</v>
      </c>
      <c r="K1010" s="6" t="s">
        <v>1090</v>
      </c>
      <c r="L1010" s="13" t="s">
        <v>11</v>
      </c>
      <c r="N1010" t="str">
        <f t="shared" si="246"/>
        <v>1216051000</v>
      </c>
      <c r="O1010" t="str">
        <f t="shared" si="247"/>
        <v>'1216051000'</v>
      </c>
      <c r="P1010" t="str">
        <f t="shared" si="248"/>
        <v>'Contribuição para Fundos de Assistência Médico-Hospitalar e Social – Forças Armadas'</v>
      </c>
      <c r="Q1010" t="str">
        <f t="shared" si="249"/>
        <v>'Registra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10" t="str">
        <f t="shared" si="250"/>
        <v>'N'</v>
      </c>
      <c r="S1010">
        <f t="shared" si="251"/>
        <v>7</v>
      </c>
      <c r="T1010" t="str">
        <f t="shared" si="252"/>
        <v>Insert into CONTA_RECEITA_DESPESA  (VERSION,ATIVO,DATE_CREATED,LAST_UPDATED,TIPO,CODIGO,DESCRICAO,DESCRICAO_DETALHADA,ANALITICO,TAMANHO) values (0,'S',sysdate,sysdate,'R','1216051000','Contribuição para Fundos de Assistência Médico-Hospitalar e Social – Forças Armadas','Registra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médico-hospitalar','N',7);</v>
      </c>
    </row>
    <row r="1011" spans="1:20" ht="32" x14ac:dyDescent="0.2">
      <c r="A1011" s="4" t="str">
        <f t="shared" si="253"/>
        <v>1</v>
      </c>
      <c r="B1011" s="5" t="str">
        <f t="shared" si="254"/>
        <v>2</v>
      </c>
      <c r="C1011" s="5" t="str">
        <f t="shared" si="255"/>
        <v>1</v>
      </c>
      <c r="D1011" s="5" t="str">
        <f t="shared" si="256"/>
        <v>6</v>
      </c>
      <c r="E1011" s="5" t="str">
        <f t="shared" si="257"/>
        <v>05</v>
      </c>
      <c r="F1011" s="5" t="str">
        <f t="shared" si="258"/>
        <v>1</v>
      </c>
      <c r="G1011" s="5" t="str">
        <f t="shared" si="259"/>
        <v>1</v>
      </c>
      <c r="H1011" s="5" t="str">
        <f t="shared" si="260"/>
        <v>00</v>
      </c>
      <c r="I1011" s="11">
        <v>1216051100</v>
      </c>
      <c r="J1011" s="14" t="s">
        <v>1091</v>
      </c>
      <c r="K1011" s="6" t="s">
        <v>21</v>
      </c>
      <c r="L1011" s="15" t="s">
        <v>22</v>
      </c>
      <c r="N1011" t="str">
        <f t="shared" si="246"/>
        <v>1216051100</v>
      </c>
      <c r="O1011" t="str">
        <f t="shared" si="247"/>
        <v>'1216051100'</v>
      </c>
      <c r="P1011" t="str">
        <f t="shared" si="248"/>
        <v>'Contribuição para Fundos de Assistência Médico-Hospitalar e Social – Forças Armadas - Principal'</v>
      </c>
      <c r="Q1011" t="str">
        <f t="shared" si="249"/>
        <v>'Vide descrição do código de receita principal.'</v>
      </c>
      <c r="R1011" t="str">
        <f t="shared" si="250"/>
        <v>'S'</v>
      </c>
      <c r="S1011">
        <f t="shared" si="251"/>
        <v>8</v>
      </c>
      <c r="T1011" t="str">
        <f t="shared" si="252"/>
        <v>Insert into CONTA_RECEITA_DESPESA  (VERSION,ATIVO,DATE_CREATED,LAST_UPDATED,TIPO,CODIGO,DESCRICAO,DESCRICAO_DETALHADA,ANALITICO,TAMANHO) values (0,'S',sysdate,sysdate,'R','1216051100','Contribuição para Fundos de Assistência Médico-Hospitalar e Social – Forças Armadas - Principal','Vide descrição do código de receita principal.','S',8);</v>
      </c>
    </row>
    <row r="1012" spans="1:20" ht="32" x14ac:dyDescent="0.2">
      <c r="A1012" s="4" t="str">
        <f t="shared" si="253"/>
        <v>1</v>
      </c>
      <c r="B1012" s="5" t="str">
        <f t="shared" si="254"/>
        <v>2</v>
      </c>
      <c r="C1012" s="5" t="str">
        <f t="shared" si="255"/>
        <v>1</v>
      </c>
      <c r="D1012" s="5" t="str">
        <f t="shared" si="256"/>
        <v>6</v>
      </c>
      <c r="E1012" s="5" t="str">
        <f t="shared" si="257"/>
        <v>05</v>
      </c>
      <c r="F1012" s="5" t="str">
        <f t="shared" si="258"/>
        <v>1</v>
      </c>
      <c r="G1012" s="5" t="str">
        <f t="shared" si="259"/>
        <v>2</v>
      </c>
      <c r="H1012" s="5" t="str">
        <f t="shared" si="260"/>
        <v>00</v>
      </c>
      <c r="I1012" s="11">
        <v>1216051200</v>
      </c>
      <c r="J1012" s="14" t="s">
        <v>1092</v>
      </c>
      <c r="K1012" s="6" t="s">
        <v>21</v>
      </c>
      <c r="L1012" s="15" t="s">
        <v>22</v>
      </c>
      <c r="N1012" t="str">
        <f t="shared" si="246"/>
        <v>1216051200</v>
      </c>
      <c r="O1012" t="str">
        <f t="shared" si="247"/>
        <v>'1216051200'</v>
      </c>
      <c r="P1012" t="str">
        <f t="shared" si="248"/>
        <v>'Contribuição para Fundos de Assistência Médico-Hospitalar e Social – Forças Armadas - Multas e Juros de Mora'</v>
      </c>
      <c r="Q1012" t="str">
        <f t="shared" si="249"/>
        <v>'Vide descrição do código de receita principal.'</v>
      </c>
      <c r="R1012" t="str">
        <f t="shared" si="250"/>
        <v>'S'</v>
      </c>
      <c r="S1012">
        <f t="shared" si="251"/>
        <v>8</v>
      </c>
      <c r="T1012" t="str">
        <f t="shared" si="252"/>
        <v>Insert into CONTA_RECEITA_DESPESA  (VERSION,ATIVO,DATE_CREATED,LAST_UPDATED,TIPO,CODIGO,DESCRICAO,DESCRICAO_DETALHADA,ANALITICO,TAMANHO) values (0,'S',sysdate,sysdate,'R','1216051200','Contribuição para Fundos de Assistência Médico-Hospitalar e Social – Forças Armadas - Multas e Juros de Mora','Vide descrição do código de receita principal.','S',8);</v>
      </c>
    </row>
    <row r="1013" spans="1:20" ht="32" x14ac:dyDescent="0.2">
      <c r="A1013" s="4" t="str">
        <f t="shared" si="253"/>
        <v>1</v>
      </c>
      <c r="B1013" s="5" t="str">
        <f t="shared" si="254"/>
        <v>2</v>
      </c>
      <c r="C1013" s="5" t="str">
        <f t="shared" si="255"/>
        <v>1</v>
      </c>
      <c r="D1013" s="5" t="str">
        <f t="shared" si="256"/>
        <v>6</v>
      </c>
      <c r="E1013" s="5" t="str">
        <f t="shared" si="257"/>
        <v>05</v>
      </c>
      <c r="F1013" s="5" t="str">
        <f t="shared" si="258"/>
        <v>1</v>
      </c>
      <c r="G1013" s="5" t="str">
        <f t="shared" si="259"/>
        <v>3</v>
      </c>
      <c r="H1013" s="5" t="str">
        <f t="shared" si="260"/>
        <v>00</v>
      </c>
      <c r="I1013" s="11">
        <v>1216051300</v>
      </c>
      <c r="J1013" s="14" t="s">
        <v>1093</v>
      </c>
      <c r="K1013" s="6" t="s">
        <v>21</v>
      </c>
      <c r="L1013" s="15" t="s">
        <v>22</v>
      </c>
      <c r="N1013" t="str">
        <f t="shared" si="246"/>
        <v>1216051300</v>
      </c>
      <c r="O1013" t="str">
        <f t="shared" si="247"/>
        <v>'1216051300'</v>
      </c>
      <c r="P1013" t="str">
        <f t="shared" si="248"/>
        <v>'Contribuição para Fundos de Assistência Médico-Hospitalar e Social – Forças Armadas - Dívida Ativa'</v>
      </c>
      <c r="Q1013" t="str">
        <f t="shared" si="249"/>
        <v>'Vide descrição do código de receita principal.'</v>
      </c>
      <c r="R1013" t="str">
        <f t="shared" si="250"/>
        <v>'S'</v>
      </c>
      <c r="S1013">
        <f t="shared" si="251"/>
        <v>8</v>
      </c>
      <c r="T1013" t="str">
        <f t="shared" si="252"/>
        <v>Insert into CONTA_RECEITA_DESPESA  (VERSION,ATIVO,DATE_CREATED,LAST_UPDATED,TIPO,CODIGO,DESCRICAO,DESCRICAO_DETALHADA,ANALITICO,TAMANHO) values (0,'S',sysdate,sysdate,'R','1216051300','Contribuição para Fundos de Assistência Médico-Hospitalar e Social – Forças Armadas - Dívida Ativa','Vide descrição do código de receita principal.','S',8);</v>
      </c>
    </row>
    <row r="1014" spans="1:20" ht="32" x14ac:dyDescent="0.2">
      <c r="A1014" s="4" t="str">
        <f t="shared" si="253"/>
        <v>1</v>
      </c>
      <c r="B1014" s="5" t="str">
        <f t="shared" si="254"/>
        <v>2</v>
      </c>
      <c r="C1014" s="5" t="str">
        <f t="shared" si="255"/>
        <v>1</v>
      </c>
      <c r="D1014" s="5" t="str">
        <f t="shared" si="256"/>
        <v>6</v>
      </c>
      <c r="E1014" s="5" t="str">
        <f t="shared" si="257"/>
        <v>05</v>
      </c>
      <c r="F1014" s="5" t="str">
        <f t="shared" si="258"/>
        <v>1</v>
      </c>
      <c r="G1014" s="5" t="str">
        <f t="shared" si="259"/>
        <v>4</v>
      </c>
      <c r="H1014" s="5" t="str">
        <f t="shared" si="260"/>
        <v>00</v>
      </c>
      <c r="I1014" s="11">
        <v>1216051400</v>
      </c>
      <c r="J1014" s="14" t="s">
        <v>1094</v>
      </c>
      <c r="K1014" s="6" t="s">
        <v>21</v>
      </c>
      <c r="L1014" s="15" t="s">
        <v>22</v>
      </c>
      <c r="N1014" t="str">
        <f t="shared" si="246"/>
        <v>1216051400</v>
      </c>
      <c r="O1014" t="str">
        <f t="shared" si="247"/>
        <v>'1216051400'</v>
      </c>
      <c r="P1014" t="str">
        <f t="shared" si="248"/>
        <v>'Contribuição para Fundos de Assistência Médico-Hospitalar e Social – Forças Armadas - Dívida Ativa - Multas e Juros de Mora da Dívida Ativa'</v>
      </c>
      <c r="Q1014" t="str">
        <f t="shared" si="249"/>
        <v>'Vide descrição do código de receita principal.'</v>
      </c>
      <c r="R1014" t="str">
        <f t="shared" si="250"/>
        <v>'S'</v>
      </c>
      <c r="S1014">
        <f t="shared" si="251"/>
        <v>8</v>
      </c>
      <c r="T1014" t="str">
        <f t="shared" si="252"/>
        <v>Insert into CONTA_RECEITA_DESPESA  (VERSION,ATIVO,DATE_CREATED,LAST_UPDATED,TIPO,CODIGO,DESCRICAO,DESCRICAO_DETALHADA,ANALITICO,TAMANHO) values (0,'S',sysdate,sysdate,'R','1216051400','Contribuição para Fundos de Assistência Médico-Hospitalar e Social – Forças Armadas - Dívida Ativa - Multas e Juros de Mora da Dívida Ativa','Vide descrição do código de receita principal.','S',8);</v>
      </c>
    </row>
    <row r="1015" spans="1:20" ht="32" x14ac:dyDescent="0.2">
      <c r="A1015" s="4" t="str">
        <f t="shared" si="253"/>
        <v>1</v>
      </c>
      <c r="B1015" s="5" t="str">
        <f t="shared" si="254"/>
        <v>2</v>
      </c>
      <c r="C1015" s="5" t="str">
        <f t="shared" si="255"/>
        <v>1</v>
      </c>
      <c r="D1015" s="5" t="str">
        <f t="shared" si="256"/>
        <v>6</v>
      </c>
      <c r="E1015" s="5" t="str">
        <f t="shared" si="257"/>
        <v>05</v>
      </c>
      <c r="F1015" s="5" t="str">
        <f t="shared" si="258"/>
        <v>1</v>
      </c>
      <c r="G1015" s="5" t="str">
        <f t="shared" si="259"/>
        <v>5</v>
      </c>
      <c r="H1015" s="5" t="str">
        <f t="shared" si="260"/>
        <v>00</v>
      </c>
      <c r="I1015" s="11">
        <v>1216051500</v>
      </c>
      <c r="J1015" s="14" t="s">
        <v>1095</v>
      </c>
      <c r="K1015" s="6" t="s">
        <v>21</v>
      </c>
      <c r="L1015" s="15" t="s">
        <v>22</v>
      </c>
      <c r="N1015" t="str">
        <f t="shared" si="246"/>
        <v>1216051500</v>
      </c>
      <c r="O1015" t="str">
        <f t="shared" si="247"/>
        <v>'1216051500'</v>
      </c>
      <c r="P1015" t="str">
        <f t="shared" si="248"/>
        <v>'Contribuição para Fundos de Assistência Médico-Hospitalar e Social – Forças Armadas - Multas'</v>
      </c>
      <c r="Q1015" t="str">
        <f t="shared" si="249"/>
        <v>'Vide descrição do código de receita principal.'</v>
      </c>
      <c r="R1015" t="str">
        <f t="shared" si="250"/>
        <v>'S'</v>
      </c>
      <c r="S1015">
        <f t="shared" si="251"/>
        <v>8</v>
      </c>
      <c r="T1015" t="str">
        <f t="shared" si="252"/>
        <v>Insert into CONTA_RECEITA_DESPESA  (VERSION,ATIVO,DATE_CREATED,LAST_UPDATED,TIPO,CODIGO,DESCRICAO,DESCRICAO_DETALHADA,ANALITICO,TAMANHO) values (0,'S',sysdate,sysdate,'R','1216051500','Contribuição para Fundos de Assistência Médico-Hospitalar e Social – Forças Armadas - Multas','Vide descrição do código de receita principal.','S',8);</v>
      </c>
    </row>
    <row r="1016" spans="1:20" ht="32" x14ac:dyDescent="0.2">
      <c r="A1016" s="4" t="str">
        <f t="shared" si="253"/>
        <v>1</v>
      </c>
      <c r="B1016" s="5" t="str">
        <f t="shared" si="254"/>
        <v>2</v>
      </c>
      <c r="C1016" s="5" t="str">
        <f t="shared" si="255"/>
        <v>1</v>
      </c>
      <c r="D1016" s="5" t="str">
        <f t="shared" si="256"/>
        <v>6</v>
      </c>
      <c r="E1016" s="5" t="str">
        <f t="shared" si="257"/>
        <v>05</v>
      </c>
      <c r="F1016" s="5" t="str">
        <f t="shared" si="258"/>
        <v>1</v>
      </c>
      <c r="G1016" s="5" t="str">
        <f t="shared" si="259"/>
        <v>6</v>
      </c>
      <c r="H1016" s="5" t="str">
        <f t="shared" si="260"/>
        <v>00</v>
      </c>
      <c r="I1016" s="11">
        <v>1216051600</v>
      </c>
      <c r="J1016" s="14" t="s">
        <v>1096</v>
      </c>
      <c r="K1016" s="6" t="s">
        <v>21</v>
      </c>
      <c r="L1016" s="15" t="s">
        <v>22</v>
      </c>
      <c r="N1016" t="str">
        <f t="shared" si="246"/>
        <v>1216051600</v>
      </c>
      <c r="O1016" t="str">
        <f t="shared" si="247"/>
        <v>'1216051600'</v>
      </c>
      <c r="P1016" t="str">
        <f t="shared" si="248"/>
        <v>'Contribuição para Fundos de Assistência Médico-Hospitalar e Social – Forças Armadas - Juros de Mora'</v>
      </c>
      <c r="Q1016" t="str">
        <f t="shared" si="249"/>
        <v>'Vide descrição do código de receita principal.'</v>
      </c>
      <c r="R1016" t="str">
        <f t="shared" si="250"/>
        <v>'S'</v>
      </c>
      <c r="S1016">
        <f t="shared" si="251"/>
        <v>8</v>
      </c>
      <c r="T1016" t="str">
        <f t="shared" si="252"/>
        <v>Insert into CONTA_RECEITA_DESPESA  (VERSION,ATIVO,DATE_CREATED,LAST_UPDATED,TIPO,CODIGO,DESCRICAO,DESCRICAO_DETALHADA,ANALITICO,TAMANHO) values (0,'S',sysdate,sysdate,'R','1216051600','Contribuição para Fundos de Assistência Médico-Hospitalar e Social – Forças Armadas - Juros de Mora','Vide descrição do código de receita principal.','S',8);</v>
      </c>
    </row>
    <row r="1017" spans="1:20" ht="32" x14ac:dyDescent="0.2">
      <c r="A1017" s="4" t="str">
        <f t="shared" si="253"/>
        <v>1</v>
      </c>
      <c r="B1017" s="5" t="str">
        <f t="shared" si="254"/>
        <v>2</v>
      </c>
      <c r="C1017" s="5" t="str">
        <f t="shared" si="255"/>
        <v>1</v>
      </c>
      <c r="D1017" s="5" t="str">
        <f t="shared" si="256"/>
        <v>6</v>
      </c>
      <c r="E1017" s="5" t="str">
        <f t="shared" si="257"/>
        <v>05</v>
      </c>
      <c r="F1017" s="5" t="str">
        <f t="shared" si="258"/>
        <v>1</v>
      </c>
      <c r="G1017" s="5" t="str">
        <f t="shared" si="259"/>
        <v>7</v>
      </c>
      <c r="H1017" s="5" t="str">
        <f t="shared" si="260"/>
        <v>00</v>
      </c>
      <c r="I1017" s="11">
        <v>1216051700</v>
      </c>
      <c r="J1017" s="14" t="s">
        <v>1097</v>
      </c>
      <c r="K1017" s="6" t="s">
        <v>21</v>
      </c>
      <c r="L1017" s="15" t="s">
        <v>22</v>
      </c>
      <c r="N1017" t="str">
        <f t="shared" si="246"/>
        <v>1216051700</v>
      </c>
      <c r="O1017" t="str">
        <f t="shared" si="247"/>
        <v>'1216051700'</v>
      </c>
      <c r="P1017" t="str">
        <f t="shared" si="248"/>
        <v>'Contribuição para Fundos de Assistência Médico-Hospitalar e Social – Forças Armadas - Dívida Ativa - Multas da Dívida Ativa'</v>
      </c>
      <c r="Q1017" t="str">
        <f t="shared" si="249"/>
        <v>'Vide descrição do código de receita principal.'</v>
      </c>
      <c r="R1017" t="str">
        <f t="shared" si="250"/>
        <v>'S'</v>
      </c>
      <c r="S1017">
        <f t="shared" si="251"/>
        <v>8</v>
      </c>
      <c r="T1017" t="str">
        <f t="shared" si="252"/>
        <v>Insert into CONTA_RECEITA_DESPESA  (VERSION,ATIVO,DATE_CREATED,LAST_UPDATED,TIPO,CODIGO,DESCRICAO,DESCRICAO_DETALHADA,ANALITICO,TAMANHO) values (0,'S',sysdate,sysdate,'R','1216051700','Contribuição para Fundos de Assistência Médico-Hospitalar e Social – Forças Armadas - Dívida Ativa - Multas da Dívida Ativa','Vide descrição do código de receita principal.','S',8);</v>
      </c>
    </row>
    <row r="1018" spans="1:20" ht="32" x14ac:dyDescent="0.2">
      <c r="A1018" s="4" t="str">
        <f t="shared" si="253"/>
        <v>1</v>
      </c>
      <c r="B1018" s="5" t="str">
        <f t="shared" si="254"/>
        <v>2</v>
      </c>
      <c r="C1018" s="5" t="str">
        <f t="shared" si="255"/>
        <v>1</v>
      </c>
      <c r="D1018" s="5" t="str">
        <f t="shared" si="256"/>
        <v>6</v>
      </c>
      <c r="E1018" s="5" t="str">
        <f t="shared" si="257"/>
        <v>05</v>
      </c>
      <c r="F1018" s="5" t="str">
        <f t="shared" si="258"/>
        <v>1</v>
      </c>
      <c r="G1018" s="5" t="str">
        <f t="shared" si="259"/>
        <v>8</v>
      </c>
      <c r="H1018" s="5" t="str">
        <f t="shared" si="260"/>
        <v>00</v>
      </c>
      <c r="I1018" s="11">
        <v>1216051800</v>
      </c>
      <c r="J1018" s="14" t="s">
        <v>1098</v>
      </c>
      <c r="K1018" s="6" t="s">
        <v>21</v>
      </c>
      <c r="L1018" s="15" t="s">
        <v>22</v>
      </c>
      <c r="N1018" t="str">
        <f t="shared" si="246"/>
        <v>1216051800</v>
      </c>
      <c r="O1018" t="str">
        <f t="shared" si="247"/>
        <v>'1216051800'</v>
      </c>
      <c r="P1018" t="str">
        <f t="shared" si="248"/>
        <v>'Contribuição para Fundos de Assistência Médico-Hospitalar e Social – Forças Armadas - Juros de Mora da Dívida Ativa'</v>
      </c>
      <c r="Q1018" t="str">
        <f t="shared" si="249"/>
        <v>'Vide descrição do código de receita principal.'</v>
      </c>
      <c r="R1018" t="str">
        <f t="shared" si="250"/>
        <v>'S'</v>
      </c>
      <c r="S1018">
        <f t="shared" si="251"/>
        <v>8</v>
      </c>
      <c r="T1018" t="str">
        <f t="shared" si="252"/>
        <v>Insert into CONTA_RECEITA_DESPESA  (VERSION,ATIVO,DATE_CREATED,LAST_UPDATED,TIPO,CODIGO,DESCRICAO,DESCRICAO_DETALHADA,ANALITICO,TAMANHO) values (0,'S',sysdate,sysdate,'R','1216051800','Contribuição para Fundos de Assistência Médico-Hospitalar e Social – Forças Armadas - Juros de Mora da Dívida Ativa','Vide descrição do código de receita principal.','S',8);</v>
      </c>
    </row>
    <row r="1019" spans="1:20" ht="64" x14ac:dyDescent="0.2">
      <c r="A1019" s="4" t="str">
        <f t="shared" si="253"/>
        <v>1</v>
      </c>
      <c r="B1019" s="5" t="str">
        <f t="shared" si="254"/>
        <v>2</v>
      </c>
      <c r="C1019" s="5" t="str">
        <f t="shared" si="255"/>
        <v>1</v>
      </c>
      <c r="D1019" s="5" t="str">
        <f t="shared" si="256"/>
        <v>6</v>
      </c>
      <c r="E1019" s="5" t="str">
        <f t="shared" si="257"/>
        <v>05</v>
      </c>
      <c r="F1019" s="5" t="str">
        <f t="shared" si="258"/>
        <v>2</v>
      </c>
      <c r="G1019" s="5" t="str">
        <f t="shared" si="259"/>
        <v>0</v>
      </c>
      <c r="H1019" s="5" t="str">
        <f t="shared" si="260"/>
        <v>00</v>
      </c>
      <c r="I1019" s="11">
        <v>1216052000</v>
      </c>
      <c r="J1019" s="6" t="s">
        <v>1099</v>
      </c>
      <c r="K1019" s="6" t="s">
        <v>1100</v>
      </c>
      <c r="L1019" s="13" t="s">
        <v>11</v>
      </c>
      <c r="N1019" t="str">
        <f t="shared" si="246"/>
        <v>1216052000</v>
      </c>
      <c r="O1019" t="str">
        <f t="shared" si="247"/>
        <v>'1216052000'</v>
      </c>
      <c r="P1019" t="str">
        <f t="shared" si="248"/>
        <v>'Contribuição para Fundos de Assistência Médico-Hospitalar e Social – Forças Armadas - Parcelamentos'</v>
      </c>
      <c r="Q1019" t="str">
        <f t="shared" si="249"/>
        <v>'Registra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v>
      </c>
      <c r="R1019" t="str">
        <f t="shared" si="250"/>
        <v>'N'</v>
      </c>
      <c r="S1019">
        <f t="shared" si="251"/>
        <v>7</v>
      </c>
      <c r="T1019" t="str">
        <f t="shared" si="252"/>
        <v>Insert into CONTA_RECEITA_DESPESA  (VERSION,ATIVO,DATE_CREATED,LAST_UPDATED,TIPO,CODIGO,DESCRICAO,DESCRICAO_DETALHADA,ANALITICO,TAMANHO) values (0,'S',sysdate,sysdate,'R','1216052000','Contribuição para Fundos de Assistência Médico-Hospitalar e Social – Forças Armadas - Parcelamentos','Registra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médico-hospitalar','N',7);</v>
      </c>
    </row>
    <row r="1020" spans="1:20" ht="32" x14ac:dyDescent="0.2">
      <c r="A1020" s="4" t="str">
        <f t="shared" si="253"/>
        <v>1</v>
      </c>
      <c r="B1020" s="5" t="str">
        <f t="shared" si="254"/>
        <v>2</v>
      </c>
      <c r="C1020" s="5" t="str">
        <f t="shared" si="255"/>
        <v>1</v>
      </c>
      <c r="D1020" s="5" t="str">
        <f t="shared" si="256"/>
        <v>6</v>
      </c>
      <c r="E1020" s="5" t="str">
        <f t="shared" si="257"/>
        <v>05</v>
      </c>
      <c r="F1020" s="5" t="str">
        <f t="shared" si="258"/>
        <v>2</v>
      </c>
      <c r="G1020" s="5" t="str">
        <f t="shared" si="259"/>
        <v>1</v>
      </c>
      <c r="H1020" s="5" t="str">
        <f t="shared" si="260"/>
        <v>00</v>
      </c>
      <c r="I1020" s="11">
        <v>1216052100</v>
      </c>
      <c r="J1020" s="14" t="s">
        <v>1101</v>
      </c>
      <c r="K1020" s="6" t="s">
        <v>21</v>
      </c>
      <c r="L1020" s="15" t="s">
        <v>22</v>
      </c>
      <c r="N1020" t="str">
        <f t="shared" si="246"/>
        <v>1216052100</v>
      </c>
      <c r="O1020" t="str">
        <f t="shared" si="247"/>
        <v>'1216052100'</v>
      </c>
      <c r="P1020" t="str">
        <f t="shared" si="248"/>
        <v>'Contribuição para Fundos de Assistência Médico-Hospitalar e Social – Forças Armadas - Parcelamentos - Principal'</v>
      </c>
      <c r="Q1020" t="str">
        <f t="shared" si="249"/>
        <v>'Vide descrição do código de receita principal.'</v>
      </c>
      <c r="R1020" t="str">
        <f t="shared" si="250"/>
        <v>'S'</v>
      </c>
      <c r="S1020">
        <f t="shared" si="251"/>
        <v>8</v>
      </c>
      <c r="T1020" t="str">
        <f t="shared" si="252"/>
        <v>Insert into CONTA_RECEITA_DESPESA  (VERSION,ATIVO,DATE_CREATED,LAST_UPDATED,TIPO,CODIGO,DESCRICAO,DESCRICAO_DETALHADA,ANALITICO,TAMANHO) values (0,'S',sysdate,sysdate,'R','1216052100','Contribuição para Fundos de Assistência Médico-Hospitalar e Social – Forças Armadas - Parcelamentos - Principal','Vide descrição do código de receita principal.','S',8);</v>
      </c>
    </row>
    <row r="1021" spans="1:20" ht="32" x14ac:dyDescent="0.2">
      <c r="A1021" s="4" t="str">
        <f t="shared" si="253"/>
        <v>1</v>
      </c>
      <c r="B1021" s="5" t="str">
        <f t="shared" si="254"/>
        <v>2</v>
      </c>
      <c r="C1021" s="5" t="str">
        <f t="shared" si="255"/>
        <v>1</v>
      </c>
      <c r="D1021" s="5" t="str">
        <f t="shared" si="256"/>
        <v>6</v>
      </c>
      <c r="E1021" s="5" t="str">
        <f t="shared" si="257"/>
        <v>05</v>
      </c>
      <c r="F1021" s="5" t="str">
        <f t="shared" si="258"/>
        <v>2</v>
      </c>
      <c r="G1021" s="5" t="str">
        <f t="shared" si="259"/>
        <v>2</v>
      </c>
      <c r="H1021" s="5" t="str">
        <f t="shared" si="260"/>
        <v>00</v>
      </c>
      <c r="I1021" s="11">
        <v>1216052200</v>
      </c>
      <c r="J1021" s="14" t="s">
        <v>1102</v>
      </c>
      <c r="K1021" s="6" t="s">
        <v>21</v>
      </c>
      <c r="L1021" s="15" t="s">
        <v>22</v>
      </c>
      <c r="N1021" t="str">
        <f t="shared" si="246"/>
        <v>1216052200</v>
      </c>
      <c r="O1021" t="str">
        <f t="shared" si="247"/>
        <v>'1216052200'</v>
      </c>
      <c r="P1021" t="str">
        <f t="shared" si="248"/>
        <v>'Contribuição para Fundos de Assistência Médico-Hospitalar e Social – Forças Armadas - Parcelamentos - Multas e Juros de Mora'</v>
      </c>
      <c r="Q1021" t="str">
        <f t="shared" si="249"/>
        <v>'Vide descrição do código de receita principal.'</v>
      </c>
      <c r="R1021" t="str">
        <f t="shared" si="250"/>
        <v>'S'</v>
      </c>
      <c r="S1021">
        <f t="shared" si="251"/>
        <v>8</v>
      </c>
      <c r="T1021" t="str">
        <f t="shared" si="252"/>
        <v>Insert into CONTA_RECEITA_DESPESA  (VERSION,ATIVO,DATE_CREATED,LAST_UPDATED,TIPO,CODIGO,DESCRICAO,DESCRICAO_DETALHADA,ANALITICO,TAMANHO) values (0,'S',sysdate,sysdate,'R','1216052200','Contribuição para Fundos de Assistência Médico-Hospitalar e Social – Forças Armadas - Parcelamentos - Multas e Juros de Mora','Vide descrição do código de receita principal.','S',8);</v>
      </c>
    </row>
    <row r="1022" spans="1:20" ht="32" x14ac:dyDescent="0.2">
      <c r="A1022" s="4" t="str">
        <f t="shared" si="253"/>
        <v>1</v>
      </c>
      <c r="B1022" s="5" t="str">
        <f t="shared" si="254"/>
        <v>2</v>
      </c>
      <c r="C1022" s="5" t="str">
        <f t="shared" si="255"/>
        <v>1</v>
      </c>
      <c r="D1022" s="5" t="str">
        <f t="shared" si="256"/>
        <v>6</v>
      </c>
      <c r="E1022" s="5" t="str">
        <f t="shared" si="257"/>
        <v>05</v>
      </c>
      <c r="F1022" s="5" t="str">
        <f t="shared" si="258"/>
        <v>2</v>
      </c>
      <c r="G1022" s="5" t="str">
        <f t="shared" si="259"/>
        <v>3</v>
      </c>
      <c r="H1022" s="5" t="str">
        <f t="shared" si="260"/>
        <v>00</v>
      </c>
      <c r="I1022" s="11">
        <v>1216052300</v>
      </c>
      <c r="J1022" s="14" t="s">
        <v>1103</v>
      </c>
      <c r="K1022" s="6" t="s">
        <v>21</v>
      </c>
      <c r="L1022" s="15" t="s">
        <v>22</v>
      </c>
      <c r="N1022" t="str">
        <f t="shared" si="246"/>
        <v>1216052300</v>
      </c>
      <c r="O1022" t="str">
        <f t="shared" si="247"/>
        <v>'1216052300'</v>
      </c>
      <c r="P1022" t="str">
        <f t="shared" si="248"/>
        <v>'Contribuição para Fundos de Assistência Médico-Hospitalar e Social – Forças Armadas - Parcelamentos - Dívida Ativa'</v>
      </c>
      <c r="Q1022" t="str">
        <f t="shared" si="249"/>
        <v>'Vide descrição do código de receita principal.'</v>
      </c>
      <c r="R1022" t="str">
        <f t="shared" si="250"/>
        <v>'S'</v>
      </c>
      <c r="S1022">
        <f t="shared" si="251"/>
        <v>8</v>
      </c>
      <c r="T1022" t="str">
        <f t="shared" si="252"/>
        <v>Insert into CONTA_RECEITA_DESPESA  (VERSION,ATIVO,DATE_CREATED,LAST_UPDATED,TIPO,CODIGO,DESCRICAO,DESCRICAO_DETALHADA,ANALITICO,TAMANHO) values (0,'S',sysdate,sysdate,'R','1216052300','Contribuição para Fundos de Assistência Médico-Hospitalar e Social – Forças Armadas - Parcelamentos - Dívida Ativa','Vide descrição do código de receita principal.','S',8);</v>
      </c>
    </row>
    <row r="1023" spans="1:20" ht="32" x14ac:dyDescent="0.2">
      <c r="A1023" s="4" t="str">
        <f t="shared" si="253"/>
        <v>1</v>
      </c>
      <c r="B1023" s="5" t="str">
        <f t="shared" si="254"/>
        <v>2</v>
      </c>
      <c r="C1023" s="5" t="str">
        <f t="shared" si="255"/>
        <v>1</v>
      </c>
      <c r="D1023" s="5" t="str">
        <f t="shared" si="256"/>
        <v>6</v>
      </c>
      <c r="E1023" s="5" t="str">
        <f t="shared" si="257"/>
        <v>05</v>
      </c>
      <c r="F1023" s="5" t="str">
        <f t="shared" si="258"/>
        <v>2</v>
      </c>
      <c r="G1023" s="5" t="str">
        <f t="shared" si="259"/>
        <v>4</v>
      </c>
      <c r="H1023" s="5" t="str">
        <f t="shared" si="260"/>
        <v>00</v>
      </c>
      <c r="I1023" s="11">
        <v>1216052400</v>
      </c>
      <c r="J1023" s="14" t="s">
        <v>1104</v>
      </c>
      <c r="K1023" s="6" t="s">
        <v>21</v>
      </c>
      <c r="L1023" s="15" t="s">
        <v>22</v>
      </c>
      <c r="N1023" t="str">
        <f t="shared" si="246"/>
        <v>1216052400</v>
      </c>
      <c r="O1023" t="str">
        <f t="shared" si="247"/>
        <v>'1216052400'</v>
      </c>
      <c r="P1023" t="str">
        <f t="shared" si="248"/>
        <v>'Contribuição para Fundos de Assistência Médico-Hospitalar e Social – Forças Armadas - Parcelamentos - Dívida Ativa - Multas e Juros de Mora da Dívida Ativa'</v>
      </c>
      <c r="Q1023" t="str">
        <f t="shared" si="249"/>
        <v>'Vide descrição do código de receita principal.'</v>
      </c>
      <c r="R1023" t="str">
        <f t="shared" si="250"/>
        <v>'S'</v>
      </c>
      <c r="S1023">
        <f t="shared" si="251"/>
        <v>8</v>
      </c>
      <c r="T1023" t="str">
        <f t="shared" si="252"/>
        <v>Insert into CONTA_RECEITA_DESPESA  (VERSION,ATIVO,DATE_CREATED,LAST_UPDATED,TIPO,CODIGO,DESCRICAO,DESCRICAO_DETALHADA,ANALITICO,TAMANHO) values (0,'S',sysdate,sysdate,'R','1216052400','Contribuição para Fundos de Assistência Médico-Hospitalar e Social – Forças Armadas - Parcelamentos - Dívida Ativa - Multas e Juros de Mora da Dívida Ativa','Vide descrição do código de receita principal.','S',8);</v>
      </c>
    </row>
    <row r="1024" spans="1:20" ht="32" x14ac:dyDescent="0.2">
      <c r="A1024" s="4" t="str">
        <f t="shared" si="253"/>
        <v>1</v>
      </c>
      <c r="B1024" s="5" t="str">
        <f t="shared" si="254"/>
        <v>2</v>
      </c>
      <c r="C1024" s="5" t="str">
        <f t="shared" si="255"/>
        <v>1</v>
      </c>
      <c r="D1024" s="5" t="str">
        <f t="shared" si="256"/>
        <v>6</v>
      </c>
      <c r="E1024" s="5" t="str">
        <f t="shared" si="257"/>
        <v>05</v>
      </c>
      <c r="F1024" s="5" t="str">
        <f t="shared" si="258"/>
        <v>2</v>
      </c>
      <c r="G1024" s="5" t="str">
        <f t="shared" si="259"/>
        <v>5</v>
      </c>
      <c r="H1024" s="5" t="str">
        <f t="shared" si="260"/>
        <v>00</v>
      </c>
      <c r="I1024" s="11">
        <v>1216052500</v>
      </c>
      <c r="J1024" s="14" t="s">
        <v>1105</v>
      </c>
      <c r="K1024" s="6" t="s">
        <v>21</v>
      </c>
      <c r="L1024" s="15" t="s">
        <v>22</v>
      </c>
      <c r="N1024" t="str">
        <f t="shared" si="246"/>
        <v>1216052500</v>
      </c>
      <c r="O1024" t="str">
        <f t="shared" si="247"/>
        <v>'1216052500'</v>
      </c>
      <c r="P1024" t="str">
        <f t="shared" si="248"/>
        <v>'Contribuição para Fundos de Assistência Médico-Hospitalar e Social – Forças Armadas - Parcelamentos - Multas'</v>
      </c>
      <c r="Q1024" t="str">
        <f t="shared" si="249"/>
        <v>'Vide descrição do código de receita principal.'</v>
      </c>
      <c r="R1024" t="str">
        <f t="shared" si="250"/>
        <v>'S'</v>
      </c>
      <c r="S1024">
        <f t="shared" si="251"/>
        <v>8</v>
      </c>
      <c r="T1024" t="str">
        <f t="shared" si="252"/>
        <v>Insert into CONTA_RECEITA_DESPESA  (VERSION,ATIVO,DATE_CREATED,LAST_UPDATED,TIPO,CODIGO,DESCRICAO,DESCRICAO_DETALHADA,ANALITICO,TAMANHO) values (0,'S',sysdate,sysdate,'R','1216052500','Contribuição para Fundos de Assistência Médico-Hospitalar e Social – Forças Armadas - Parcelamentos - Multas','Vide descrição do código de receita principal.','S',8);</v>
      </c>
    </row>
    <row r="1025" spans="1:20" ht="32" x14ac:dyDescent="0.2">
      <c r="A1025" s="4" t="str">
        <f t="shared" si="253"/>
        <v>1</v>
      </c>
      <c r="B1025" s="5" t="str">
        <f t="shared" si="254"/>
        <v>2</v>
      </c>
      <c r="C1025" s="5" t="str">
        <f t="shared" si="255"/>
        <v>1</v>
      </c>
      <c r="D1025" s="5" t="str">
        <f t="shared" si="256"/>
        <v>6</v>
      </c>
      <c r="E1025" s="5" t="str">
        <f t="shared" si="257"/>
        <v>05</v>
      </c>
      <c r="F1025" s="5" t="str">
        <f t="shared" si="258"/>
        <v>2</v>
      </c>
      <c r="G1025" s="5" t="str">
        <f t="shared" si="259"/>
        <v>6</v>
      </c>
      <c r="H1025" s="5" t="str">
        <f t="shared" si="260"/>
        <v>00</v>
      </c>
      <c r="I1025" s="11">
        <v>1216052600</v>
      </c>
      <c r="J1025" s="14" t="s">
        <v>1106</v>
      </c>
      <c r="K1025" s="6" t="s">
        <v>21</v>
      </c>
      <c r="L1025" s="15" t="s">
        <v>22</v>
      </c>
      <c r="N1025" t="str">
        <f t="shared" si="246"/>
        <v>1216052600</v>
      </c>
      <c r="O1025" t="str">
        <f t="shared" si="247"/>
        <v>'1216052600'</v>
      </c>
      <c r="P1025" t="str">
        <f t="shared" si="248"/>
        <v>'Contribuição para Fundos de Assistência Médico-Hospitalar e Social – Forças Armadas - Parcelamentos - Juros de Mora'</v>
      </c>
      <c r="Q1025" t="str">
        <f t="shared" si="249"/>
        <v>'Vide descrição do código de receita principal.'</v>
      </c>
      <c r="R1025" t="str">
        <f t="shared" si="250"/>
        <v>'S'</v>
      </c>
      <c r="S1025">
        <f t="shared" si="251"/>
        <v>8</v>
      </c>
      <c r="T1025" t="str">
        <f t="shared" si="252"/>
        <v>Insert into CONTA_RECEITA_DESPESA  (VERSION,ATIVO,DATE_CREATED,LAST_UPDATED,TIPO,CODIGO,DESCRICAO,DESCRICAO_DETALHADA,ANALITICO,TAMANHO) values (0,'S',sysdate,sysdate,'R','1216052600','Contribuição para Fundos de Assistência Médico-Hospitalar e Social – Forças Armadas - Parcelamentos - Juros de Mora','Vide descrição do código de receita principal.','S',8);</v>
      </c>
    </row>
    <row r="1026" spans="1:20" ht="32" x14ac:dyDescent="0.2">
      <c r="A1026" s="4" t="str">
        <f t="shared" si="253"/>
        <v>1</v>
      </c>
      <c r="B1026" s="5" t="str">
        <f t="shared" si="254"/>
        <v>2</v>
      </c>
      <c r="C1026" s="5" t="str">
        <f t="shared" si="255"/>
        <v>1</v>
      </c>
      <c r="D1026" s="5" t="str">
        <f t="shared" si="256"/>
        <v>6</v>
      </c>
      <c r="E1026" s="5" t="str">
        <f t="shared" si="257"/>
        <v>05</v>
      </c>
      <c r="F1026" s="5" t="str">
        <f t="shared" si="258"/>
        <v>2</v>
      </c>
      <c r="G1026" s="5" t="str">
        <f t="shared" si="259"/>
        <v>7</v>
      </c>
      <c r="H1026" s="5" t="str">
        <f t="shared" si="260"/>
        <v>00</v>
      </c>
      <c r="I1026" s="11">
        <v>1216052700</v>
      </c>
      <c r="J1026" s="14" t="s">
        <v>1107</v>
      </c>
      <c r="K1026" s="6" t="s">
        <v>21</v>
      </c>
      <c r="L1026" s="15" t="s">
        <v>22</v>
      </c>
      <c r="N1026" t="str">
        <f t="shared" si="246"/>
        <v>1216052700</v>
      </c>
      <c r="O1026" t="str">
        <f t="shared" si="247"/>
        <v>'1216052700'</v>
      </c>
      <c r="P1026" t="str">
        <f t="shared" si="248"/>
        <v>'Contribuição para Fundos de Assistência Médico-Hospitalar e Social – Forças Armadas - Parcelamentos - Dívida Ativa - Multas da Dívida Ativa'</v>
      </c>
      <c r="Q1026" t="str">
        <f t="shared" si="249"/>
        <v>'Vide descrição do código de receita principal.'</v>
      </c>
      <c r="R1026" t="str">
        <f t="shared" si="250"/>
        <v>'S'</v>
      </c>
      <c r="S1026">
        <f t="shared" si="251"/>
        <v>8</v>
      </c>
      <c r="T1026" t="str">
        <f t="shared" si="252"/>
        <v>Insert into CONTA_RECEITA_DESPESA  (VERSION,ATIVO,DATE_CREATED,LAST_UPDATED,TIPO,CODIGO,DESCRICAO,DESCRICAO_DETALHADA,ANALITICO,TAMANHO) values (0,'S',sysdate,sysdate,'R','1216052700','Contribuição para Fundos de Assistência Médico-Hospitalar e Social – Forças Armadas - Parcelamentos - Dívida Ativa - Multas da Dívida Ativa','Vide descrição do código de receita principal.','S',8);</v>
      </c>
    </row>
    <row r="1027" spans="1:20" ht="32" x14ac:dyDescent="0.2">
      <c r="A1027" s="4" t="str">
        <f t="shared" si="253"/>
        <v>1</v>
      </c>
      <c r="B1027" s="5" t="str">
        <f t="shared" si="254"/>
        <v>2</v>
      </c>
      <c r="C1027" s="5" t="str">
        <f t="shared" si="255"/>
        <v>1</v>
      </c>
      <c r="D1027" s="5" t="str">
        <f t="shared" si="256"/>
        <v>6</v>
      </c>
      <c r="E1027" s="5" t="str">
        <f t="shared" si="257"/>
        <v>05</v>
      </c>
      <c r="F1027" s="5" t="str">
        <f t="shared" si="258"/>
        <v>2</v>
      </c>
      <c r="G1027" s="5" t="str">
        <f t="shared" si="259"/>
        <v>8</v>
      </c>
      <c r="H1027" s="5" t="str">
        <f t="shared" si="260"/>
        <v>00</v>
      </c>
      <c r="I1027" s="11">
        <v>1216052800</v>
      </c>
      <c r="J1027" s="14" t="s">
        <v>1108</v>
      </c>
      <c r="K1027" s="6" t="s">
        <v>21</v>
      </c>
      <c r="L1027" s="15" t="s">
        <v>22</v>
      </c>
      <c r="N1027" t="str">
        <f t="shared" si="246"/>
        <v>1216052800</v>
      </c>
      <c r="O1027" t="str">
        <f t="shared" si="247"/>
        <v>'1216052800'</v>
      </c>
      <c r="P1027" t="str">
        <f t="shared" si="248"/>
        <v>'Contribuição para Fundos de Assistência Médico-Hospitalar e Social – Forças Armadas - Parcelamentos - Juros de Mora da Dívida Ativa'</v>
      </c>
      <c r="Q1027" t="str">
        <f t="shared" si="249"/>
        <v>'Vide descrição do código de receita principal.'</v>
      </c>
      <c r="R1027" t="str">
        <f t="shared" si="250"/>
        <v>'S'</v>
      </c>
      <c r="S1027">
        <f t="shared" si="251"/>
        <v>8</v>
      </c>
      <c r="T1027" t="str">
        <f t="shared" si="252"/>
        <v>Insert into CONTA_RECEITA_DESPESA  (VERSION,ATIVO,DATE_CREATED,LAST_UPDATED,TIPO,CODIGO,DESCRICAO,DESCRICAO_DETALHADA,ANALITICO,TAMANHO) values (0,'S',sysdate,sysdate,'R','1216052800','Contribuição para Fundos de Assistência Médico-Hospitalar e Social – Forças Armadas - Parcelamentos - Juros de Mora da Dívida Ativa','Vide descrição do código de receita principal.','S',8);</v>
      </c>
    </row>
    <row r="1028" spans="1:20" ht="48" x14ac:dyDescent="0.2">
      <c r="A1028" s="4" t="str">
        <f t="shared" si="253"/>
        <v>1</v>
      </c>
      <c r="B1028" s="5" t="str">
        <f t="shared" si="254"/>
        <v>2</v>
      </c>
      <c r="C1028" s="5" t="str">
        <f t="shared" si="255"/>
        <v>1</v>
      </c>
      <c r="D1028" s="5" t="str">
        <f t="shared" si="256"/>
        <v>6</v>
      </c>
      <c r="E1028" s="5" t="str">
        <f t="shared" si="257"/>
        <v>99</v>
      </c>
      <c r="F1028" s="5" t="str">
        <f t="shared" si="258"/>
        <v>0</v>
      </c>
      <c r="G1028" s="5" t="str">
        <f t="shared" si="259"/>
        <v>0</v>
      </c>
      <c r="H1028" s="5" t="str">
        <f t="shared" si="260"/>
        <v>00</v>
      </c>
      <c r="I1028" s="11">
        <v>1216990000</v>
      </c>
      <c r="J1028" s="6" t="s">
        <v>1109</v>
      </c>
      <c r="K1028" s="6" t="s">
        <v>5264</v>
      </c>
      <c r="L1028" s="13" t="s">
        <v>11</v>
      </c>
      <c r="N1028" t="str">
        <f t="shared" si="246"/>
        <v>1216990000</v>
      </c>
      <c r="O1028" t="str">
        <f t="shared" si="247"/>
        <v>'1216990000'</v>
      </c>
      <c r="P1028" t="str">
        <f t="shared" si="248"/>
        <v>'Contribuição para Fundos de Assistência Médica - Outros Beneficiários'</v>
      </c>
      <c r="Q1028" t="str">
        <f t="shared" si="249"/>
        <v>'Agrega as receitas originadas de recursos que integram o Fundo de Saúde de Assistência Médica, destinado ao atendimento médico-hospitalar, médico-domiciliar, odontológico, psicológico e social de outros beneficiários não citadas nas naturezas de receitas específicas.'</v>
      </c>
      <c r="R1028" t="str">
        <f t="shared" si="250"/>
        <v>'N'</v>
      </c>
      <c r="S1028">
        <f t="shared" si="251"/>
        <v>6</v>
      </c>
      <c r="T1028" t="str">
        <f t="shared" si="252"/>
        <v>Insert into CONTA_RECEITA_DESPESA  (VERSION,ATIVO,DATE_CREATED,LAST_UPDATED,TIPO,CODIGO,DESCRICAO,DESCRICAO_DETALHADA,ANALITICO,TAMANHO) values (0,'S',sysdate,sysdate,'R','1216990000','Contribuição para Fundos de Assistência Médica - Outros Beneficiários','Agrega as receitas originadas de recursos que integram o Fundo de Saúde de Assistência Médica, destinado ao atendimento médico-hospitalar, médico-domiciliar, odontológico, psicológico e social de outros beneficiários não citadas nas naturezas de receitas específicas.','N',6);</v>
      </c>
    </row>
    <row r="1029" spans="1:20" ht="48" x14ac:dyDescent="0.2">
      <c r="A1029" s="4" t="str">
        <f t="shared" si="253"/>
        <v>1</v>
      </c>
      <c r="B1029" s="5" t="str">
        <f t="shared" si="254"/>
        <v>2</v>
      </c>
      <c r="C1029" s="5" t="str">
        <f t="shared" si="255"/>
        <v>1</v>
      </c>
      <c r="D1029" s="5" t="str">
        <f t="shared" si="256"/>
        <v>6</v>
      </c>
      <c r="E1029" s="5" t="str">
        <f t="shared" si="257"/>
        <v>99</v>
      </c>
      <c r="F1029" s="5" t="str">
        <f t="shared" si="258"/>
        <v>1</v>
      </c>
      <c r="G1029" s="5" t="str">
        <f t="shared" si="259"/>
        <v>0</v>
      </c>
      <c r="H1029" s="5" t="str">
        <f t="shared" si="260"/>
        <v>00</v>
      </c>
      <c r="I1029" s="11">
        <v>1216991000</v>
      </c>
      <c r="J1029" s="6" t="s">
        <v>1109</v>
      </c>
      <c r="K1029" s="6" t="s">
        <v>1110</v>
      </c>
      <c r="L1029" s="13" t="s">
        <v>11</v>
      </c>
      <c r="N1029" t="str">
        <f t="shared" si="246"/>
        <v>1216991000</v>
      </c>
      <c r="O1029" t="str">
        <f t="shared" si="247"/>
        <v>'1216991000'</v>
      </c>
      <c r="P1029" t="str">
        <f t="shared" si="248"/>
        <v>'Contribuição para Fundos de Assistência Médica - Outros Beneficiários'</v>
      </c>
      <c r="Q1029" t="str">
        <f t="shared" si="249"/>
        <v>'Registra as receitas originadas de recursos que integram o Fundo de Saúde de Assistência Médica, destinado ao atendimento médico-hospitalar, médico-domiciliar, odontológico, psicológico e social de outros beneficiários não citadas nas naturezas de receitas específicas.'</v>
      </c>
      <c r="R1029" t="str">
        <f t="shared" si="250"/>
        <v>'N'</v>
      </c>
      <c r="S1029">
        <f t="shared" si="251"/>
        <v>7</v>
      </c>
      <c r="T1029" t="str">
        <f t="shared" si="252"/>
        <v>Insert into CONTA_RECEITA_DESPESA  (VERSION,ATIVO,DATE_CREATED,LAST_UPDATED,TIPO,CODIGO,DESCRICAO,DESCRICAO_DETALHADA,ANALITICO,TAMANHO) values (0,'S',sysdate,sysdate,'R','1216991000','Contribuição para Fundos de Assistência Médica - Outros Beneficiários','Registra as receitas originadas de recursos que integram o Fundo de Saúde de Assistência Médica, destinado ao atendimento médico-hospitalar, médico-domiciliar, odontológico, psicológico e social de outros beneficiários não citadas nas naturezas de receitas específicas.','N',7);</v>
      </c>
    </row>
    <row r="1030" spans="1:20" ht="16" x14ac:dyDescent="0.2">
      <c r="A1030" s="4" t="str">
        <f t="shared" si="253"/>
        <v>1</v>
      </c>
      <c r="B1030" s="5" t="str">
        <f t="shared" si="254"/>
        <v>2</v>
      </c>
      <c r="C1030" s="5" t="str">
        <f t="shared" si="255"/>
        <v>1</v>
      </c>
      <c r="D1030" s="5" t="str">
        <f t="shared" si="256"/>
        <v>6</v>
      </c>
      <c r="E1030" s="5" t="str">
        <f t="shared" si="257"/>
        <v>99</v>
      </c>
      <c r="F1030" s="5" t="str">
        <f t="shared" si="258"/>
        <v>1</v>
      </c>
      <c r="G1030" s="5" t="str">
        <f t="shared" si="259"/>
        <v>1</v>
      </c>
      <c r="H1030" s="5" t="str">
        <f t="shared" si="260"/>
        <v>00</v>
      </c>
      <c r="I1030" s="11">
        <v>1216991100</v>
      </c>
      <c r="J1030" s="14" t="s">
        <v>1111</v>
      </c>
      <c r="K1030" s="6" t="s">
        <v>21</v>
      </c>
      <c r="L1030" s="15" t="s">
        <v>22</v>
      </c>
      <c r="N1030" t="str">
        <f t="shared" ref="N1030:N1093" si="261">SUBSTITUTE(I1030,".","")</f>
        <v>1216991100</v>
      </c>
      <c r="O1030" t="str">
        <f t="shared" ref="O1030:O1093" si="262">_xlfn.CONCAT("'",N1030,"'")</f>
        <v>'1216991100'</v>
      </c>
      <c r="P1030" t="str">
        <f t="shared" ref="P1030:P1093" si="263">_xlfn.CONCAT("'",CLEAN(J1030),"'")</f>
        <v>'Contribuição para Fundos de Assistência Médica - Outros Beneficiários - Principal'</v>
      </c>
      <c r="Q1030" t="str">
        <f t="shared" ref="Q1030:Q1093" si="264">_xlfn.CONCAT("'",CLEAN(K1030),"'")</f>
        <v>'Vide descrição do código de receita principal.'</v>
      </c>
      <c r="R1030" t="str">
        <f t="shared" ref="R1030:R1093" si="265">IF(TRIM(L1030)="NÃO","'N'",IF(TRIM(L1030)="SIM","'S'","*ERR0*"))</f>
        <v>'S'</v>
      </c>
      <c r="S1030">
        <f t="shared" ref="S1030:S1093" si="266">IF(RIGHT(N1030,2)&lt;&gt;"00",10,IF(MID(N1030,8,1)&lt;&gt;"0",8,IF(MID(N1030,7,1)&lt;&gt;"0",7,IF(MID(N1030,5,2)&lt;&gt;"00",6,IF(MID(N1030,4,1)&lt;&gt;"0",4,IF(MID(N1030,3,1)&lt;&gt;"0",3,IF(MID(N1030,2,1)&lt;&gt;"0",2,IF(LEFT(N1030,1)&lt;&gt;"0",1,"*ERR0*"))))))))</f>
        <v>8</v>
      </c>
      <c r="T1030" t="str">
        <f t="shared" ref="T1030:T1093" si="267">_xlfn.CONCAT("Insert into CONTA_RECEITA_DESPESA  (VERSION,ATIVO,DATE_CREATED,LAST_UPDATED,TIPO,CODIGO,DESCRICAO,DESCRICAO_DETALHADA,ANALITICO,TAMANHO) values (0,'S',sysdate,sysdate,'R',",O1030,",",P1030,",",Q1030,",",R1030,",",S1030,");")</f>
        <v>Insert into CONTA_RECEITA_DESPESA  (VERSION,ATIVO,DATE_CREATED,LAST_UPDATED,TIPO,CODIGO,DESCRICAO,DESCRICAO_DETALHADA,ANALITICO,TAMANHO) values (0,'S',sysdate,sysdate,'R','1216991100','Contribuição para Fundos de Assistência Médica - Outros Beneficiários - Principal','Vide descrição do código de receita principal.','S',8);</v>
      </c>
    </row>
    <row r="1031" spans="1:20" ht="32" x14ac:dyDescent="0.2">
      <c r="A1031" s="4" t="str">
        <f t="shared" si="253"/>
        <v>1</v>
      </c>
      <c r="B1031" s="5" t="str">
        <f t="shared" si="254"/>
        <v>2</v>
      </c>
      <c r="C1031" s="5" t="str">
        <f t="shared" si="255"/>
        <v>1</v>
      </c>
      <c r="D1031" s="5" t="str">
        <f t="shared" si="256"/>
        <v>6</v>
      </c>
      <c r="E1031" s="5" t="str">
        <f t="shared" si="257"/>
        <v>99</v>
      </c>
      <c r="F1031" s="5" t="str">
        <f t="shared" si="258"/>
        <v>1</v>
      </c>
      <c r="G1031" s="5" t="str">
        <f t="shared" si="259"/>
        <v>2</v>
      </c>
      <c r="H1031" s="5" t="str">
        <f t="shared" si="260"/>
        <v>00</v>
      </c>
      <c r="I1031" s="11">
        <v>1216991200</v>
      </c>
      <c r="J1031" s="14" t="s">
        <v>1112</v>
      </c>
      <c r="K1031" s="6" t="s">
        <v>21</v>
      </c>
      <c r="L1031" s="15" t="s">
        <v>22</v>
      </c>
      <c r="N1031" t="str">
        <f t="shared" si="261"/>
        <v>1216991200</v>
      </c>
      <c r="O1031" t="str">
        <f t="shared" si="262"/>
        <v>'1216991200'</v>
      </c>
      <c r="P1031" t="str">
        <f t="shared" si="263"/>
        <v>'Contribuição para Fundos de Assistência Médica - Outros Beneficiários - Multas e Juros de Mora'</v>
      </c>
      <c r="Q1031" t="str">
        <f t="shared" si="264"/>
        <v>'Vide descrição do código de receita principal.'</v>
      </c>
      <c r="R1031" t="str">
        <f t="shared" si="265"/>
        <v>'S'</v>
      </c>
      <c r="S1031">
        <f t="shared" si="266"/>
        <v>8</v>
      </c>
      <c r="T1031" t="str">
        <f t="shared" si="267"/>
        <v>Insert into CONTA_RECEITA_DESPESA  (VERSION,ATIVO,DATE_CREATED,LAST_UPDATED,TIPO,CODIGO,DESCRICAO,DESCRICAO_DETALHADA,ANALITICO,TAMANHO) values (0,'S',sysdate,sysdate,'R','1216991200','Contribuição para Fundos de Assistência Médica - Outros Beneficiários - Multas e Juros de Mora','Vide descrição do código de receita principal.','S',8);</v>
      </c>
    </row>
    <row r="1032" spans="1:20" ht="16" x14ac:dyDescent="0.2">
      <c r="A1032" s="4" t="str">
        <f t="shared" si="253"/>
        <v>1</v>
      </c>
      <c r="B1032" s="5" t="str">
        <f t="shared" si="254"/>
        <v>2</v>
      </c>
      <c r="C1032" s="5" t="str">
        <f t="shared" si="255"/>
        <v>1</v>
      </c>
      <c r="D1032" s="5" t="str">
        <f t="shared" si="256"/>
        <v>6</v>
      </c>
      <c r="E1032" s="5" t="str">
        <f t="shared" si="257"/>
        <v>99</v>
      </c>
      <c r="F1032" s="5" t="str">
        <f t="shared" si="258"/>
        <v>1</v>
      </c>
      <c r="G1032" s="5" t="str">
        <f t="shared" si="259"/>
        <v>3</v>
      </c>
      <c r="H1032" s="5" t="str">
        <f t="shared" si="260"/>
        <v>00</v>
      </c>
      <c r="I1032" s="11">
        <v>1216991300</v>
      </c>
      <c r="J1032" s="14" t="s">
        <v>1113</v>
      </c>
      <c r="K1032" s="6" t="s">
        <v>21</v>
      </c>
      <c r="L1032" s="15" t="s">
        <v>22</v>
      </c>
      <c r="N1032" t="str">
        <f t="shared" si="261"/>
        <v>1216991300</v>
      </c>
      <c r="O1032" t="str">
        <f t="shared" si="262"/>
        <v>'1216991300'</v>
      </c>
      <c r="P1032" t="str">
        <f t="shared" si="263"/>
        <v>'Contribuição para Fundos de Assistência Médica - Outros Beneficiários - Dívida Ativa'</v>
      </c>
      <c r="Q1032" t="str">
        <f t="shared" si="264"/>
        <v>'Vide descrição do código de receita principal.'</v>
      </c>
      <c r="R1032" t="str">
        <f t="shared" si="265"/>
        <v>'S'</v>
      </c>
      <c r="S1032">
        <f t="shared" si="266"/>
        <v>8</v>
      </c>
      <c r="T1032" t="str">
        <f t="shared" si="267"/>
        <v>Insert into CONTA_RECEITA_DESPESA  (VERSION,ATIVO,DATE_CREATED,LAST_UPDATED,TIPO,CODIGO,DESCRICAO,DESCRICAO_DETALHADA,ANALITICO,TAMANHO) values (0,'S',sysdate,sysdate,'R','1216991300','Contribuição para Fundos de Assistência Médica - Outros Beneficiários - Dívida Ativa','Vide descrição do código de receita principal.','S',8);</v>
      </c>
    </row>
    <row r="1033" spans="1:20" ht="32" x14ac:dyDescent="0.2">
      <c r="A1033" s="4" t="str">
        <f t="shared" si="253"/>
        <v>1</v>
      </c>
      <c r="B1033" s="5" t="str">
        <f t="shared" si="254"/>
        <v>2</v>
      </c>
      <c r="C1033" s="5" t="str">
        <f t="shared" si="255"/>
        <v>1</v>
      </c>
      <c r="D1033" s="5" t="str">
        <f t="shared" si="256"/>
        <v>6</v>
      </c>
      <c r="E1033" s="5" t="str">
        <f t="shared" si="257"/>
        <v>99</v>
      </c>
      <c r="F1033" s="5" t="str">
        <f t="shared" si="258"/>
        <v>1</v>
      </c>
      <c r="G1033" s="5" t="str">
        <f t="shared" si="259"/>
        <v>4</v>
      </c>
      <c r="H1033" s="5" t="str">
        <f t="shared" si="260"/>
        <v>00</v>
      </c>
      <c r="I1033" s="11">
        <v>1216991400</v>
      </c>
      <c r="J1033" s="14" t="s">
        <v>1114</v>
      </c>
      <c r="K1033" s="6" t="s">
        <v>21</v>
      </c>
      <c r="L1033" s="15" t="s">
        <v>22</v>
      </c>
      <c r="N1033" t="str">
        <f t="shared" si="261"/>
        <v>1216991400</v>
      </c>
      <c r="O1033" t="str">
        <f t="shared" si="262"/>
        <v>'1216991400'</v>
      </c>
      <c r="P1033" t="str">
        <f t="shared" si="263"/>
        <v>'Contribuição para Fundos de Assistência Médica - Outros Beneficiários - Dívida Ativa - Multas e Juros de Mora da Dívida Ativa'</v>
      </c>
      <c r="Q1033" t="str">
        <f t="shared" si="264"/>
        <v>'Vide descrição do código de receita principal.'</v>
      </c>
      <c r="R1033" t="str">
        <f t="shared" si="265"/>
        <v>'S'</v>
      </c>
      <c r="S1033">
        <f t="shared" si="266"/>
        <v>8</v>
      </c>
      <c r="T1033" t="str">
        <f t="shared" si="267"/>
        <v>Insert into CONTA_RECEITA_DESPESA  (VERSION,ATIVO,DATE_CREATED,LAST_UPDATED,TIPO,CODIGO,DESCRICAO,DESCRICAO_DETALHADA,ANALITICO,TAMANHO) values (0,'S',sysdate,sysdate,'R','1216991400','Contribuição para Fundos de Assistência Médica - Outros Beneficiários - Dívida Ativa - Multas e Juros de Mora da Dívida Ativa','Vide descrição do código de receita principal.','S',8);</v>
      </c>
    </row>
    <row r="1034" spans="1:20" ht="16" x14ac:dyDescent="0.2">
      <c r="A1034" s="4" t="str">
        <f t="shared" si="253"/>
        <v>1</v>
      </c>
      <c r="B1034" s="5" t="str">
        <f t="shared" si="254"/>
        <v>2</v>
      </c>
      <c r="C1034" s="5" t="str">
        <f t="shared" si="255"/>
        <v>1</v>
      </c>
      <c r="D1034" s="5" t="str">
        <f t="shared" si="256"/>
        <v>6</v>
      </c>
      <c r="E1034" s="5" t="str">
        <f t="shared" si="257"/>
        <v>99</v>
      </c>
      <c r="F1034" s="5" t="str">
        <f t="shared" si="258"/>
        <v>1</v>
      </c>
      <c r="G1034" s="5" t="str">
        <f t="shared" si="259"/>
        <v>5</v>
      </c>
      <c r="H1034" s="5" t="str">
        <f t="shared" si="260"/>
        <v>00</v>
      </c>
      <c r="I1034" s="11">
        <v>1216991500</v>
      </c>
      <c r="J1034" s="14" t="s">
        <v>1115</v>
      </c>
      <c r="K1034" s="6" t="s">
        <v>21</v>
      </c>
      <c r="L1034" s="15" t="s">
        <v>22</v>
      </c>
      <c r="N1034" t="str">
        <f t="shared" si="261"/>
        <v>1216991500</v>
      </c>
      <c r="O1034" t="str">
        <f t="shared" si="262"/>
        <v>'1216991500'</v>
      </c>
      <c r="P1034" t="str">
        <f t="shared" si="263"/>
        <v>'Contribuição para Fundos de Assistência Médica - Outros Beneficiários - Multas'</v>
      </c>
      <c r="Q1034" t="str">
        <f t="shared" si="264"/>
        <v>'Vide descrição do código de receita principal.'</v>
      </c>
      <c r="R1034" t="str">
        <f t="shared" si="265"/>
        <v>'S'</v>
      </c>
      <c r="S1034">
        <f t="shared" si="266"/>
        <v>8</v>
      </c>
      <c r="T1034" t="str">
        <f t="shared" si="267"/>
        <v>Insert into CONTA_RECEITA_DESPESA  (VERSION,ATIVO,DATE_CREATED,LAST_UPDATED,TIPO,CODIGO,DESCRICAO,DESCRICAO_DETALHADA,ANALITICO,TAMANHO) values (0,'S',sysdate,sysdate,'R','1216991500','Contribuição para Fundos de Assistência Médica - Outros Beneficiários - Multas','Vide descrição do código de receita principal.','S',8);</v>
      </c>
    </row>
    <row r="1035" spans="1:20" ht="16" x14ac:dyDescent="0.2">
      <c r="A1035" s="4" t="str">
        <f t="shared" si="253"/>
        <v>1</v>
      </c>
      <c r="B1035" s="5" t="str">
        <f t="shared" si="254"/>
        <v>2</v>
      </c>
      <c r="C1035" s="5" t="str">
        <f t="shared" si="255"/>
        <v>1</v>
      </c>
      <c r="D1035" s="5" t="str">
        <f t="shared" si="256"/>
        <v>6</v>
      </c>
      <c r="E1035" s="5" t="str">
        <f t="shared" si="257"/>
        <v>99</v>
      </c>
      <c r="F1035" s="5" t="str">
        <f t="shared" si="258"/>
        <v>1</v>
      </c>
      <c r="G1035" s="5" t="str">
        <f t="shared" si="259"/>
        <v>6</v>
      </c>
      <c r="H1035" s="5" t="str">
        <f t="shared" si="260"/>
        <v>00</v>
      </c>
      <c r="I1035" s="11">
        <v>1216991600</v>
      </c>
      <c r="J1035" s="14" t="s">
        <v>1116</v>
      </c>
      <c r="K1035" s="6" t="s">
        <v>21</v>
      </c>
      <c r="L1035" s="15" t="s">
        <v>22</v>
      </c>
      <c r="N1035" t="str">
        <f t="shared" si="261"/>
        <v>1216991600</v>
      </c>
      <c r="O1035" t="str">
        <f t="shared" si="262"/>
        <v>'1216991600'</v>
      </c>
      <c r="P1035" t="str">
        <f t="shared" si="263"/>
        <v>'Contribuição para Fundos de Assistência Médica - Outros Beneficiários - Juros de Mora'</v>
      </c>
      <c r="Q1035" t="str">
        <f t="shared" si="264"/>
        <v>'Vide descrição do código de receita principal.'</v>
      </c>
      <c r="R1035" t="str">
        <f t="shared" si="265"/>
        <v>'S'</v>
      </c>
      <c r="S1035">
        <f t="shared" si="266"/>
        <v>8</v>
      </c>
      <c r="T1035" t="str">
        <f t="shared" si="267"/>
        <v>Insert into CONTA_RECEITA_DESPESA  (VERSION,ATIVO,DATE_CREATED,LAST_UPDATED,TIPO,CODIGO,DESCRICAO,DESCRICAO_DETALHADA,ANALITICO,TAMANHO) values (0,'S',sysdate,sysdate,'R','1216991600','Contribuição para Fundos de Assistência Médica - Outros Beneficiários - Juros de Mora','Vide descrição do código de receita principal.','S',8);</v>
      </c>
    </row>
    <row r="1036" spans="1:20" ht="32" x14ac:dyDescent="0.2">
      <c r="A1036" s="4" t="str">
        <f t="shared" si="253"/>
        <v>1</v>
      </c>
      <c r="B1036" s="5" t="str">
        <f t="shared" si="254"/>
        <v>2</v>
      </c>
      <c r="C1036" s="5" t="str">
        <f t="shared" si="255"/>
        <v>1</v>
      </c>
      <c r="D1036" s="5" t="str">
        <f t="shared" si="256"/>
        <v>6</v>
      </c>
      <c r="E1036" s="5" t="str">
        <f t="shared" si="257"/>
        <v>99</v>
      </c>
      <c r="F1036" s="5" t="str">
        <f t="shared" si="258"/>
        <v>1</v>
      </c>
      <c r="G1036" s="5" t="str">
        <f t="shared" si="259"/>
        <v>7</v>
      </c>
      <c r="H1036" s="5" t="str">
        <f t="shared" si="260"/>
        <v>00</v>
      </c>
      <c r="I1036" s="11">
        <v>1216991700</v>
      </c>
      <c r="J1036" s="14" t="s">
        <v>1117</v>
      </c>
      <c r="K1036" s="6" t="s">
        <v>21</v>
      </c>
      <c r="L1036" s="15" t="s">
        <v>22</v>
      </c>
      <c r="N1036" t="str">
        <f t="shared" si="261"/>
        <v>1216991700</v>
      </c>
      <c r="O1036" t="str">
        <f t="shared" si="262"/>
        <v>'1216991700'</v>
      </c>
      <c r="P1036" t="str">
        <f t="shared" si="263"/>
        <v>'Contribuição para Fundos de Assistência Médica - Outros Beneficiários - Dívida Ativa - Multas da Dívida Ativa'</v>
      </c>
      <c r="Q1036" t="str">
        <f t="shared" si="264"/>
        <v>'Vide descrição do código de receita principal.'</v>
      </c>
      <c r="R1036" t="str">
        <f t="shared" si="265"/>
        <v>'S'</v>
      </c>
      <c r="S1036">
        <f t="shared" si="266"/>
        <v>8</v>
      </c>
      <c r="T1036" t="str">
        <f t="shared" si="267"/>
        <v>Insert into CONTA_RECEITA_DESPESA  (VERSION,ATIVO,DATE_CREATED,LAST_UPDATED,TIPO,CODIGO,DESCRICAO,DESCRICAO_DETALHADA,ANALITICO,TAMANHO) values (0,'S',sysdate,sysdate,'R','1216991700','Contribuição para Fundos de Assistência Médica - Outros Beneficiários - Dívida Ativa - Multas da Dívida Ativa','Vide descrição do código de receita principal.','S',8);</v>
      </c>
    </row>
    <row r="1037" spans="1:20" ht="32" x14ac:dyDescent="0.2">
      <c r="A1037" s="4" t="str">
        <f t="shared" ref="A1037:A1100" si="268">MID($I1037,1,1)</f>
        <v>1</v>
      </c>
      <c r="B1037" s="5" t="str">
        <f t="shared" ref="B1037:B1100" si="269">MID($I1037,2,1)</f>
        <v>2</v>
      </c>
      <c r="C1037" s="5" t="str">
        <f t="shared" ref="C1037:C1100" si="270">MID($I1037,3,1)</f>
        <v>1</v>
      </c>
      <c r="D1037" s="5" t="str">
        <f t="shared" ref="D1037:D1100" si="271">MID($I1037,4,1)</f>
        <v>6</v>
      </c>
      <c r="E1037" s="5" t="str">
        <f t="shared" ref="E1037:E1100" si="272">MID($I1037,5,2)</f>
        <v>99</v>
      </c>
      <c r="F1037" s="5" t="str">
        <f t="shared" ref="F1037:F1100" si="273">MID($I1037,7,1)</f>
        <v>1</v>
      </c>
      <c r="G1037" s="5" t="str">
        <f t="shared" ref="G1037:G1100" si="274">MID($I1037,8,1)</f>
        <v>8</v>
      </c>
      <c r="H1037" s="5" t="str">
        <f t="shared" ref="H1037:H1100" si="275">MID($I1037,9,2)</f>
        <v>00</v>
      </c>
      <c r="I1037" s="11">
        <v>1216991800</v>
      </c>
      <c r="J1037" s="14" t="s">
        <v>1118</v>
      </c>
      <c r="K1037" s="6" t="s">
        <v>21</v>
      </c>
      <c r="L1037" s="15" t="s">
        <v>22</v>
      </c>
      <c r="N1037" t="str">
        <f t="shared" si="261"/>
        <v>1216991800</v>
      </c>
      <c r="O1037" t="str">
        <f t="shared" si="262"/>
        <v>'1216991800'</v>
      </c>
      <c r="P1037" t="str">
        <f t="shared" si="263"/>
        <v>'Contribuição para Fundos de Assistência Médica - Outros Beneficiários - Juros de Mora da Dívida Ativa'</v>
      </c>
      <c r="Q1037" t="str">
        <f t="shared" si="264"/>
        <v>'Vide descrição do código de receita principal.'</v>
      </c>
      <c r="R1037" t="str">
        <f t="shared" si="265"/>
        <v>'S'</v>
      </c>
      <c r="S1037">
        <f t="shared" si="266"/>
        <v>8</v>
      </c>
      <c r="T1037" t="str">
        <f t="shared" si="267"/>
        <v>Insert into CONTA_RECEITA_DESPESA  (VERSION,ATIVO,DATE_CREATED,LAST_UPDATED,TIPO,CODIGO,DESCRICAO,DESCRICAO_DETALHADA,ANALITICO,TAMANHO) values (0,'S',sysdate,sysdate,'R','1216991800','Contribuição para Fundos de Assistência Médica - Outros Beneficiários - Juros de Mora da Dívida Ativa','Vide descrição do código de receita principal.','S',8);</v>
      </c>
    </row>
    <row r="1038" spans="1:20" ht="64" x14ac:dyDescent="0.2">
      <c r="A1038" s="4" t="str">
        <f t="shared" si="268"/>
        <v>1</v>
      </c>
      <c r="B1038" s="5" t="str">
        <f t="shared" si="269"/>
        <v>2</v>
      </c>
      <c r="C1038" s="5" t="str">
        <f t="shared" si="270"/>
        <v>1</v>
      </c>
      <c r="D1038" s="5" t="str">
        <f t="shared" si="271"/>
        <v>6</v>
      </c>
      <c r="E1038" s="5" t="str">
        <f t="shared" si="272"/>
        <v>99</v>
      </c>
      <c r="F1038" s="5" t="str">
        <f t="shared" si="273"/>
        <v>2</v>
      </c>
      <c r="G1038" s="5" t="str">
        <f t="shared" si="274"/>
        <v>0</v>
      </c>
      <c r="H1038" s="5" t="str">
        <f t="shared" si="275"/>
        <v>00</v>
      </c>
      <c r="I1038" s="11">
        <v>1216992000</v>
      </c>
      <c r="J1038" s="6" t="s">
        <v>1119</v>
      </c>
      <c r="K1038" s="6" t="s">
        <v>1120</v>
      </c>
      <c r="L1038" s="13" t="s">
        <v>11</v>
      </c>
      <c r="N1038" t="str">
        <f t="shared" si="261"/>
        <v>1216992000</v>
      </c>
      <c r="O1038" t="str">
        <f t="shared" si="262"/>
        <v>'1216992000'</v>
      </c>
      <c r="P1038" t="str">
        <f t="shared" si="263"/>
        <v>'Contribuição para Fundos de Assistência Médica - Outros Beneficiários - Parcelamentos'</v>
      </c>
      <c r="Q1038" t="str">
        <f t="shared" si="264"/>
        <v>'Registra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v>
      </c>
      <c r="R1038" t="str">
        <f t="shared" si="265"/>
        <v>'N'</v>
      </c>
      <c r="S1038">
        <f t="shared" si="266"/>
        <v>7</v>
      </c>
      <c r="T1038" t="str">
        <f t="shared" si="267"/>
        <v>Insert into CONTA_RECEITA_DESPESA  (VERSION,ATIVO,DATE_CREATED,LAST_UPDATED,TIPO,CODIGO,DESCRICAO,DESCRICAO_DETALHADA,ANALITICO,TAMANHO) values (0,'S',sysdate,sysdate,'R','1216992000','Contribuição para Fundos de Assistência Médica - Outros Beneficiários - Parcelamentos','Registra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específicas.','N',7);</v>
      </c>
    </row>
    <row r="1039" spans="1:20" ht="32" x14ac:dyDescent="0.2">
      <c r="A1039" s="4" t="str">
        <f t="shared" si="268"/>
        <v>1</v>
      </c>
      <c r="B1039" s="5" t="str">
        <f t="shared" si="269"/>
        <v>2</v>
      </c>
      <c r="C1039" s="5" t="str">
        <f t="shared" si="270"/>
        <v>1</v>
      </c>
      <c r="D1039" s="5" t="str">
        <f t="shared" si="271"/>
        <v>6</v>
      </c>
      <c r="E1039" s="5" t="str">
        <f t="shared" si="272"/>
        <v>99</v>
      </c>
      <c r="F1039" s="5" t="str">
        <f t="shared" si="273"/>
        <v>2</v>
      </c>
      <c r="G1039" s="5" t="str">
        <f t="shared" si="274"/>
        <v>1</v>
      </c>
      <c r="H1039" s="5" t="str">
        <f t="shared" si="275"/>
        <v>00</v>
      </c>
      <c r="I1039" s="11">
        <v>1216992100</v>
      </c>
      <c r="J1039" s="14" t="s">
        <v>1121</v>
      </c>
      <c r="K1039" s="6" t="s">
        <v>21</v>
      </c>
      <c r="L1039" s="15" t="s">
        <v>22</v>
      </c>
      <c r="N1039" t="str">
        <f t="shared" si="261"/>
        <v>1216992100</v>
      </c>
      <c r="O1039" t="str">
        <f t="shared" si="262"/>
        <v>'1216992100'</v>
      </c>
      <c r="P1039" t="str">
        <f t="shared" si="263"/>
        <v>'Contribuição para Fundos de Assistência Médica - Outros Beneficiários - Parcelamentos - Principal'</v>
      </c>
      <c r="Q1039" t="str">
        <f t="shared" si="264"/>
        <v>'Vide descrição do código de receita principal.'</v>
      </c>
      <c r="R1039" t="str">
        <f t="shared" si="265"/>
        <v>'S'</v>
      </c>
      <c r="S1039">
        <f t="shared" si="266"/>
        <v>8</v>
      </c>
      <c r="T1039" t="str">
        <f t="shared" si="267"/>
        <v>Insert into CONTA_RECEITA_DESPESA  (VERSION,ATIVO,DATE_CREATED,LAST_UPDATED,TIPO,CODIGO,DESCRICAO,DESCRICAO_DETALHADA,ANALITICO,TAMANHO) values (0,'S',sysdate,sysdate,'R','1216992100','Contribuição para Fundos de Assistência Médica - Outros Beneficiários - Parcelamentos - Principal','Vide descrição do código de receita principal.','S',8);</v>
      </c>
    </row>
    <row r="1040" spans="1:20" ht="32" x14ac:dyDescent="0.2">
      <c r="A1040" s="4" t="str">
        <f t="shared" si="268"/>
        <v>1</v>
      </c>
      <c r="B1040" s="5" t="str">
        <f t="shared" si="269"/>
        <v>2</v>
      </c>
      <c r="C1040" s="5" t="str">
        <f t="shared" si="270"/>
        <v>1</v>
      </c>
      <c r="D1040" s="5" t="str">
        <f t="shared" si="271"/>
        <v>6</v>
      </c>
      <c r="E1040" s="5" t="str">
        <f t="shared" si="272"/>
        <v>99</v>
      </c>
      <c r="F1040" s="5" t="str">
        <f t="shared" si="273"/>
        <v>2</v>
      </c>
      <c r="G1040" s="5" t="str">
        <f t="shared" si="274"/>
        <v>2</v>
      </c>
      <c r="H1040" s="5" t="str">
        <f t="shared" si="275"/>
        <v>00</v>
      </c>
      <c r="I1040" s="11">
        <v>1216992200</v>
      </c>
      <c r="J1040" s="14" t="s">
        <v>1122</v>
      </c>
      <c r="K1040" s="6" t="s">
        <v>21</v>
      </c>
      <c r="L1040" s="15" t="s">
        <v>22</v>
      </c>
      <c r="N1040" t="str">
        <f t="shared" si="261"/>
        <v>1216992200</v>
      </c>
      <c r="O1040" t="str">
        <f t="shared" si="262"/>
        <v>'1216992200'</v>
      </c>
      <c r="P1040" t="str">
        <f t="shared" si="263"/>
        <v>'Contribuição para Fundos de Assistência Médica - Outros Beneficiários - Parcelamentos - Multas e Juros de Mora'</v>
      </c>
      <c r="Q1040" t="str">
        <f t="shared" si="264"/>
        <v>'Vide descrição do código de receita principal.'</v>
      </c>
      <c r="R1040" t="str">
        <f t="shared" si="265"/>
        <v>'S'</v>
      </c>
      <c r="S1040">
        <f t="shared" si="266"/>
        <v>8</v>
      </c>
      <c r="T1040" t="str">
        <f t="shared" si="267"/>
        <v>Insert into CONTA_RECEITA_DESPESA  (VERSION,ATIVO,DATE_CREATED,LAST_UPDATED,TIPO,CODIGO,DESCRICAO,DESCRICAO_DETALHADA,ANALITICO,TAMANHO) values (0,'S',sysdate,sysdate,'R','1216992200','Contribuição para Fundos de Assistência Médica - Outros Beneficiários - Parcelamentos - Multas e Juros de Mora','Vide descrição do código de receita principal.','S',8);</v>
      </c>
    </row>
    <row r="1041" spans="1:20" ht="32" x14ac:dyDescent="0.2">
      <c r="A1041" s="4" t="str">
        <f t="shared" si="268"/>
        <v>1</v>
      </c>
      <c r="B1041" s="5" t="str">
        <f t="shared" si="269"/>
        <v>2</v>
      </c>
      <c r="C1041" s="5" t="str">
        <f t="shared" si="270"/>
        <v>1</v>
      </c>
      <c r="D1041" s="5" t="str">
        <f t="shared" si="271"/>
        <v>6</v>
      </c>
      <c r="E1041" s="5" t="str">
        <f t="shared" si="272"/>
        <v>99</v>
      </c>
      <c r="F1041" s="5" t="str">
        <f t="shared" si="273"/>
        <v>2</v>
      </c>
      <c r="G1041" s="5" t="str">
        <f t="shared" si="274"/>
        <v>3</v>
      </c>
      <c r="H1041" s="5" t="str">
        <f t="shared" si="275"/>
        <v>00</v>
      </c>
      <c r="I1041" s="11">
        <v>1216992300</v>
      </c>
      <c r="J1041" s="14" t="s">
        <v>1123</v>
      </c>
      <c r="K1041" s="6" t="s">
        <v>21</v>
      </c>
      <c r="L1041" s="15" t="s">
        <v>22</v>
      </c>
      <c r="N1041" t="str">
        <f t="shared" si="261"/>
        <v>1216992300</v>
      </c>
      <c r="O1041" t="str">
        <f t="shared" si="262"/>
        <v>'1216992300'</v>
      </c>
      <c r="P1041" t="str">
        <f t="shared" si="263"/>
        <v>'Contribuição para Fundos de Assistência Médica - Outros Beneficiários - Parcelamentos - Dívida Ativa'</v>
      </c>
      <c r="Q1041" t="str">
        <f t="shared" si="264"/>
        <v>'Vide descrição do código de receita principal.'</v>
      </c>
      <c r="R1041" t="str">
        <f t="shared" si="265"/>
        <v>'S'</v>
      </c>
      <c r="S1041">
        <f t="shared" si="266"/>
        <v>8</v>
      </c>
      <c r="T1041" t="str">
        <f t="shared" si="267"/>
        <v>Insert into CONTA_RECEITA_DESPESA  (VERSION,ATIVO,DATE_CREATED,LAST_UPDATED,TIPO,CODIGO,DESCRICAO,DESCRICAO_DETALHADA,ANALITICO,TAMANHO) values (0,'S',sysdate,sysdate,'R','1216992300','Contribuição para Fundos de Assistência Médica - Outros Beneficiários - Parcelamentos - Dívida Ativa','Vide descrição do código de receita principal.','S',8);</v>
      </c>
    </row>
    <row r="1042" spans="1:20" ht="32" x14ac:dyDescent="0.2">
      <c r="A1042" s="4" t="str">
        <f t="shared" si="268"/>
        <v>1</v>
      </c>
      <c r="B1042" s="5" t="str">
        <f t="shared" si="269"/>
        <v>2</v>
      </c>
      <c r="C1042" s="5" t="str">
        <f t="shared" si="270"/>
        <v>1</v>
      </c>
      <c r="D1042" s="5" t="str">
        <f t="shared" si="271"/>
        <v>6</v>
      </c>
      <c r="E1042" s="5" t="str">
        <f t="shared" si="272"/>
        <v>99</v>
      </c>
      <c r="F1042" s="5" t="str">
        <f t="shared" si="273"/>
        <v>2</v>
      </c>
      <c r="G1042" s="5" t="str">
        <f t="shared" si="274"/>
        <v>4</v>
      </c>
      <c r="H1042" s="5" t="str">
        <f t="shared" si="275"/>
        <v>00</v>
      </c>
      <c r="I1042" s="11">
        <v>1216992400</v>
      </c>
      <c r="J1042" s="14" t="s">
        <v>1124</v>
      </c>
      <c r="K1042" s="6" t="s">
        <v>21</v>
      </c>
      <c r="L1042" s="15" t="s">
        <v>22</v>
      </c>
      <c r="N1042" t="str">
        <f t="shared" si="261"/>
        <v>1216992400</v>
      </c>
      <c r="O1042" t="str">
        <f t="shared" si="262"/>
        <v>'1216992400'</v>
      </c>
      <c r="P1042" t="str">
        <f t="shared" si="263"/>
        <v>'Contribuição para Fundos de Assistência Médica - Outros Beneficiários - Parcelamentos - Dívida Ativa - Multas e Juros de Mora da Dívida Ativa'</v>
      </c>
      <c r="Q1042" t="str">
        <f t="shared" si="264"/>
        <v>'Vide descrição do código de receita principal.'</v>
      </c>
      <c r="R1042" t="str">
        <f t="shared" si="265"/>
        <v>'S'</v>
      </c>
      <c r="S1042">
        <f t="shared" si="266"/>
        <v>8</v>
      </c>
      <c r="T1042" t="str">
        <f t="shared" si="267"/>
        <v>Insert into CONTA_RECEITA_DESPESA  (VERSION,ATIVO,DATE_CREATED,LAST_UPDATED,TIPO,CODIGO,DESCRICAO,DESCRICAO_DETALHADA,ANALITICO,TAMANHO) values (0,'S',sysdate,sysdate,'R','1216992400','Contribuição para Fundos de Assistência Médica - Outros Beneficiários - Parcelamentos - Dívida Ativa - Multas e Juros de Mora da Dívida Ativa','Vide descrição do código de receita principal.','S',8);</v>
      </c>
    </row>
    <row r="1043" spans="1:20" ht="32" x14ac:dyDescent="0.2">
      <c r="A1043" s="4" t="str">
        <f t="shared" si="268"/>
        <v>1</v>
      </c>
      <c r="B1043" s="5" t="str">
        <f t="shared" si="269"/>
        <v>2</v>
      </c>
      <c r="C1043" s="5" t="str">
        <f t="shared" si="270"/>
        <v>1</v>
      </c>
      <c r="D1043" s="5" t="str">
        <f t="shared" si="271"/>
        <v>6</v>
      </c>
      <c r="E1043" s="5" t="str">
        <f t="shared" si="272"/>
        <v>99</v>
      </c>
      <c r="F1043" s="5" t="str">
        <f t="shared" si="273"/>
        <v>2</v>
      </c>
      <c r="G1043" s="5" t="str">
        <f t="shared" si="274"/>
        <v>5</v>
      </c>
      <c r="H1043" s="5" t="str">
        <f t="shared" si="275"/>
        <v>00</v>
      </c>
      <c r="I1043" s="11">
        <v>1216992500</v>
      </c>
      <c r="J1043" s="14" t="s">
        <v>1125</v>
      </c>
      <c r="K1043" s="6" t="s">
        <v>21</v>
      </c>
      <c r="L1043" s="15" t="s">
        <v>22</v>
      </c>
      <c r="N1043" t="str">
        <f t="shared" si="261"/>
        <v>1216992500</v>
      </c>
      <c r="O1043" t="str">
        <f t="shared" si="262"/>
        <v>'1216992500'</v>
      </c>
      <c r="P1043" t="str">
        <f t="shared" si="263"/>
        <v>'Contribuição para Fundos de Assistência Médica - Outros Beneficiários - Parcelamentos - Multas'</v>
      </c>
      <c r="Q1043" t="str">
        <f t="shared" si="264"/>
        <v>'Vide descrição do código de receita principal.'</v>
      </c>
      <c r="R1043" t="str">
        <f t="shared" si="265"/>
        <v>'S'</v>
      </c>
      <c r="S1043">
        <f t="shared" si="266"/>
        <v>8</v>
      </c>
      <c r="T1043" t="str">
        <f t="shared" si="267"/>
        <v>Insert into CONTA_RECEITA_DESPESA  (VERSION,ATIVO,DATE_CREATED,LAST_UPDATED,TIPO,CODIGO,DESCRICAO,DESCRICAO_DETALHADA,ANALITICO,TAMANHO) values (0,'S',sysdate,sysdate,'R','1216992500','Contribuição para Fundos de Assistência Médica - Outros Beneficiários - Parcelamentos - Multas','Vide descrição do código de receita principal.','S',8);</v>
      </c>
    </row>
    <row r="1044" spans="1:20" ht="32" x14ac:dyDescent="0.2">
      <c r="A1044" s="4" t="str">
        <f t="shared" si="268"/>
        <v>1</v>
      </c>
      <c r="B1044" s="5" t="str">
        <f t="shared" si="269"/>
        <v>2</v>
      </c>
      <c r="C1044" s="5" t="str">
        <f t="shared" si="270"/>
        <v>1</v>
      </c>
      <c r="D1044" s="5" t="str">
        <f t="shared" si="271"/>
        <v>6</v>
      </c>
      <c r="E1044" s="5" t="str">
        <f t="shared" si="272"/>
        <v>99</v>
      </c>
      <c r="F1044" s="5" t="str">
        <f t="shared" si="273"/>
        <v>2</v>
      </c>
      <c r="G1044" s="5" t="str">
        <f t="shared" si="274"/>
        <v>6</v>
      </c>
      <c r="H1044" s="5" t="str">
        <f t="shared" si="275"/>
        <v>00</v>
      </c>
      <c r="I1044" s="11">
        <v>1216992600</v>
      </c>
      <c r="J1044" s="14" t="s">
        <v>1126</v>
      </c>
      <c r="K1044" s="6" t="s">
        <v>21</v>
      </c>
      <c r="L1044" s="15" t="s">
        <v>22</v>
      </c>
      <c r="N1044" t="str">
        <f t="shared" si="261"/>
        <v>1216992600</v>
      </c>
      <c r="O1044" t="str">
        <f t="shared" si="262"/>
        <v>'1216992600'</v>
      </c>
      <c r="P1044" t="str">
        <f t="shared" si="263"/>
        <v>'Contribuição para Fundos de Assistência Médica - Outros Beneficiários - Parcelamentos - Juros de Mora'</v>
      </c>
      <c r="Q1044" t="str">
        <f t="shared" si="264"/>
        <v>'Vide descrição do código de receita principal.'</v>
      </c>
      <c r="R1044" t="str">
        <f t="shared" si="265"/>
        <v>'S'</v>
      </c>
      <c r="S1044">
        <f t="shared" si="266"/>
        <v>8</v>
      </c>
      <c r="T1044" t="str">
        <f t="shared" si="267"/>
        <v>Insert into CONTA_RECEITA_DESPESA  (VERSION,ATIVO,DATE_CREATED,LAST_UPDATED,TIPO,CODIGO,DESCRICAO,DESCRICAO_DETALHADA,ANALITICO,TAMANHO) values (0,'S',sysdate,sysdate,'R','1216992600','Contribuição para Fundos de Assistência Médica - Outros Beneficiários - Parcelamentos - Juros de Mora','Vide descrição do código de receita principal.','S',8);</v>
      </c>
    </row>
    <row r="1045" spans="1:20" ht="32" x14ac:dyDescent="0.2">
      <c r="A1045" s="4" t="str">
        <f t="shared" si="268"/>
        <v>1</v>
      </c>
      <c r="B1045" s="5" t="str">
        <f t="shared" si="269"/>
        <v>2</v>
      </c>
      <c r="C1045" s="5" t="str">
        <f t="shared" si="270"/>
        <v>1</v>
      </c>
      <c r="D1045" s="5" t="str">
        <f t="shared" si="271"/>
        <v>6</v>
      </c>
      <c r="E1045" s="5" t="str">
        <f t="shared" si="272"/>
        <v>99</v>
      </c>
      <c r="F1045" s="5" t="str">
        <f t="shared" si="273"/>
        <v>2</v>
      </c>
      <c r="G1045" s="5" t="str">
        <f t="shared" si="274"/>
        <v>7</v>
      </c>
      <c r="H1045" s="5" t="str">
        <f t="shared" si="275"/>
        <v>00</v>
      </c>
      <c r="I1045" s="11">
        <v>1216992700</v>
      </c>
      <c r="J1045" s="14" t="s">
        <v>1127</v>
      </c>
      <c r="K1045" s="6" t="s">
        <v>21</v>
      </c>
      <c r="L1045" s="15" t="s">
        <v>22</v>
      </c>
      <c r="N1045" t="str">
        <f t="shared" si="261"/>
        <v>1216992700</v>
      </c>
      <c r="O1045" t="str">
        <f t="shared" si="262"/>
        <v>'1216992700'</v>
      </c>
      <c r="P1045" t="str">
        <f t="shared" si="263"/>
        <v>'Contribuição para Fundos de Assistência Médica - Outros Beneficiários - Parcelamentos - Dívida Ativa - Multas da Dívida Ativa'</v>
      </c>
      <c r="Q1045" t="str">
        <f t="shared" si="264"/>
        <v>'Vide descrição do código de receita principal.'</v>
      </c>
      <c r="R1045" t="str">
        <f t="shared" si="265"/>
        <v>'S'</v>
      </c>
      <c r="S1045">
        <f t="shared" si="266"/>
        <v>8</v>
      </c>
      <c r="T1045" t="str">
        <f t="shared" si="267"/>
        <v>Insert into CONTA_RECEITA_DESPESA  (VERSION,ATIVO,DATE_CREATED,LAST_UPDATED,TIPO,CODIGO,DESCRICAO,DESCRICAO_DETALHADA,ANALITICO,TAMANHO) values (0,'S',sysdate,sysdate,'R','1216992700','Contribuição para Fundos de Assistência Médica - Outros Beneficiários - Parcelamentos - Dívida Ativa - Multas da Dívida Ativa','Vide descrição do código de receita principal.','S',8);</v>
      </c>
    </row>
    <row r="1046" spans="1:20" ht="32" x14ac:dyDescent="0.2">
      <c r="A1046" s="4" t="str">
        <f t="shared" si="268"/>
        <v>1</v>
      </c>
      <c r="B1046" s="5" t="str">
        <f t="shared" si="269"/>
        <v>2</v>
      </c>
      <c r="C1046" s="5" t="str">
        <f t="shared" si="270"/>
        <v>1</v>
      </c>
      <c r="D1046" s="5" t="str">
        <f t="shared" si="271"/>
        <v>6</v>
      </c>
      <c r="E1046" s="5" t="str">
        <f t="shared" si="272"/>
        <v>99</v>
      </c>
      <c r="F1046" s="5" t="str">
        <f t="shared" si="273"/>
        <v>2</v>
      </c>
      <c r="G1046" s="5" t="str">
        <f t="shared" si="274"/>
        <v>8</v>
      </c>
      <c r="H1046" s="5" t="str">
        <f t="shared" si="275"/>
        <v>00</v>
      </c>
      <c r="I1046" s="11">
        <v>1216992800</v>
      </c>
      <c r="J1046" s="14" t="s">
        <v>1128</v>
      </c>
      <c r="K1046" s="6" t="s">
        <v>21</v>
      </c>
      <c r="L1046" s="15" t="s">
        <v>22</v>
      </c>
      <c r="N1046" t="str">
        <f t="shared" si="261"/>
        <v>1216992800</v>
      </c>
      <c r="O1046" t="str">
        <f t="shared" si="262"/>
        <v>'1216992800'</v>
      </c>
      <c r="P1046" t="str">
        <f t="shared" si="263"/>
        <v>'Contribuição para Fundos de Assistência Médica - Outros Beneficiários - Parcelamentos - Juros de Mora da Dívida Ativa'</v>
      </c>
      <c r="Q1046" t="str">
        <f t="shared" si="264"/>
        <v>'Vide descrição do código de receita principal.'</v>
      </c>
      <c r="R1046" t="str">
        <f t="shared" si="265"/>
        <v>'S'</v>
      </c>
      <c r="S1046">
        <f t="shared" si="266"/>
        <v>8</v>
      </c>
      <c r="T1046" t="str">
        <f t="shared" si="267"/>
        <v>Insert into CONTA_RECEITA_DESPESA  (VERSION,ATIVO,DATE_CREATED,LAST_UPDATED,TIPO,CODIGO,DESCRICAO,DESCRICAO_DETALHADA,ANALITICO,TAMANHO) values (0,'S',sysdate,sysdate,'R','1216992800','Contribuição para Fundos de Assistência Médica - Outros Beneficiários - Parcelamentos - Juros de Mora da Dívida Ativa','Vide descrição do código de receita principal.','S',8);</v>
      </c>
    </row>
    <row r="1047" spans="1:20" ht="32" x14ac:dyDescent="0.2">
      <c r="A1047" s="4" t="str">
        <f t="shared" si="268"/>
        <v>1</v>
      </c>
      <c r="B1047" s="5" t="str">
        <f t="shared" si="269"/>
        <v>2</v>
      </c>
      <c r="C1047" s="5" t="str">
        <f t="shared" si="270"/>
        <v>1</v>
      </c>
      <c r="D1047" s="5" t="str">
        <f t="shared" si="271"/>
        <v>7</v>
      </c>
      <c r="E1047" s="5" t="str">
        <f t="shared" si="272"/>
        <v>00</v>
      </c>
      <c r="F1047" s="5" t="str">
        <f t="shared" si="273"/>
        <v>0</v>
      </c>
      <c r="G1047" s="5" t="str">
        <f t="shared" si="274"/>
        <v>0</v>
      </c>
      <c r="H1047" s="5" t="str">
        <f t="shared" si="275"/>
        <v>00</v>
      </c>
      <c r="I1047" s="11">
        <v>1217000000</v>
      </c>
      <c r="J1047" s="6" t="s">
        <v>1129</v>
      </c>
      <c r="K1047" s="6" t="s">
        <v>1130</v>
      </c>
      <c r="L1047" s="13" t="s">
        <v>11</v>
      </c>
      <c r="N1047" t="str">
        <f t="shared" si="261"/>
        <v>1217000000</v>
      </c>
      <c r="O1047" t="str">
        <f t="shared" si="262"/>
        <v>'1217000000'</v>
      </c>
      <c r="P1047" t="str">
        <f t="shared" si="263"/>
        <v>'Contribuições sobre Concursos de Prognósticos e Sorteios'</v>
      </c>
      <c r="Q1047" t="str">
        <f t="shared" si="264"/>
        <v>'Agrega as receitas originadas das Contribuições de Concursos de Prognósticos, tais como Loteria Federal, Loteria Esportiva, Loterias de Números, Timemania e outros sorteios.'</v>
      </c>
      <c r="R1047" t="str">
        <f t="shared" si="265"/>
        <v>'N'</v>
      </c>
      <c r="S1047">
        <f t="shared" si="266"/>
        <v>4</v>
      </c>
      <c r="T1047" t="str">
        <f t="shared" si="267"/>
        <v>Insert into CONTA_RECEITA_DESPESA  (VERSION,ATIVO,DATE_CREATED,LAST_UPDATED,TIPO,CODIGO,DESCRICAO,DESCRICAO_DETALHADA,ANALITICO,TAMANHO) values (0,'S',sysdate,sysdate,'R','1217000000','Contribuições sobre Concursos de Prognósticos e Sorteios','Agrega as receitas originadas das Contribuições de Concursos de Prognósticos, tais como Loteria Federal, Loteria Esportiva, Loterias de Números, Timemania e outros sorteios.','N',4);</v>
      </c>
    </row>
    <row r="1048" spans="1:20" ht="16" x14ac:dyDescent="0.2">
      <c r="A1048" s="4" t="str">
        <f t="shared" si="268"/>
        <v>1</v>
      </c>
      <c r="B1048" s="5" t="str">
        <f t="shared" si="269"/>
        <v>2</v>
      </c>
      <c r="C1048" s="5" t="str">
        <f t="shared" si="270"/>
        <v>1</v>
      </c>
      <c r="D1048" s="5" t="str">
        <f t="shared" si="271"/>
        <v>7</v>
      </c>
      <c r="E1048" s="5" t="str">
        <f t="shared" si="272"/>
        <v>01</v>
      </c>
      <c r="F1048" s="5" t="str">
        <f t="shared" si="273"/>
        <v>0</v>
      </c>
      <c r="G1048" s="5" t="str">
        <f t="shared" si="274"/>
        <v>0</v>
      </c>
      <c r="H1048" s="5" t="str">
        <f t="shared" si="275"/>
        <v>00</v>
      </c>
      <c r="I1048" s="11">
        <v>1217010000</v>
      </c>
      <c r="J1048" s="6" t="s">
        <v>1131</v>
      </c>
      <c r="K1048" s="6" t="s">
        <v>1132</v>
      </c>
      <c r="L1048" s="13" t="s">
        <v>11</v>
      </c>
      <c r="N1048" t="str">
        <f t="shared" si="261"/>
        <v>1217010000</v>
      </c>
      <c r="O1048" t="str">
        <f t="shared" si="262"/>
        <v>'1217010000'</v>
      </c>
      <c r="P1048" t="str">
        <f t="shared" si="263"/>
        <v>'Contribuição sobre a Loteria Federal'</v>
      </c>
      <c r="Q1048" t="str">
        <f t="shared" si="264"/>
        <v>'Agrega as receitas das Contribuições sobre os Concursos da Loteria Federal.'</v>
      </c>
      <c r="R1048" t="str">
        <f t="shared" si="265"/>
        <v>'N'</v>
      </c>
      <c r="S1048">
        <f t="shared" si="266"/>
        <v>6</v>
      </c>
      <c r="T1048" t="str">
        <f t="shared" si="267"/>
        <v>Insert into CONTA_RECEITA_DESPESA  (VERSION,ATIVO,DATE_CREATED,LAST_UPDATED,TIPO,CODIGO,DESCRICAO,DESCRICAO_DETALHADA,ANALITICO,TAMANHO) values (0,'S',sysdate,sysdate,'R','1217010000','Contribuição sobre a Loteria Federal','Agrega as receitas das Contribuições sobre os Concursos da Loteria Federal.','N',6);</v>
      </c>
    </row>
    <row r="1049" spans="1:20" ht="16" x14ac:dyDescent="0.2">
      <c r="A1049" s="4" t="str">
        <f t="shared" si="268"/>
        <v>1</v>
      </c>
      <c r="B1049" s="5" t="str">
        <f t="shared" si="269"/>
        <v>2</v>
      </c>
      <c r="C1049" s="5" t="str">
        <f t="shared" si="270"/>
        <v>1</v>
      </c>
      <c r="D1049" s="5" t="str">
        <f t="shared" si="271"/>
        <v>7</v>
      </c>
      <c r="E1049" s="5" t="str">
        <f t="shared" si="272"/>
        <v>01</v>
      </c>
      <c r="F1049" s="5" t="str">
        <f t="shared" si="273"/>
        <v>1</v>
      </c>
      <c r="G1049" s="5" t="str">
        <f t="shared" si="274"/>
        <v>0</v>
      </c>
      <c r="H1049" s="5" t="str">
        <f t="shared" si="275"/>
        <v>00</v>
      </c>
      <c r="I1049" s="11">
        <v>1217011000</v>
      </c>
      <c r="J1049" s="6" t="s">
        <v>1131</v>
      </c>
      <c r="K1049" s="6" t="s">
        <v>1133</v>
      </c>
      <c r="L1049" s="13" t="s">
        <v>11</v>
      </c>
      <c r="N1049" t="str">
        <f t="shared" si="261"/>
        <v>1217011000</v>
      </c>
      <c r="O1049" t="str">
        <f t="shared" si="262"/>
        <v>'1217011000'</v>
      </c>
      <c r="P1049" t="str">
        <f t="shared" si="263"/>
        <v>'Contribuição sobre a Loteria Federal'</v>
      </c>
      <c r="Q1049" t="str">
        <f t="shared" si="264"/>
        <v>'Registra as receitas das Contribuições sobre os Concursos da Loteria Federal.'</v>
      </c>
      <c r="R1049" t="str">
        <f t="shared" si="265"/>
        <v>'N'</v>
      </c>
      <c r="S1049">
        <f t="shared" si="266"/>
        <v>7</v>
      </c>
      <c r="T1049" t="str">
        <f t="shared" si="267"/>
        <v>Insert into CONTA_RECEITA_DESPESA  (VERSION,ATIVO,DATE_CREATED,LAST_UPDATED,TIPO,CODIGO,DESCRICAO,DESCRICAO_DETALHADA,ANALITICO,TAMANHO) values (0,'S',sysdate,sysdate,'R','1217011000','Contribuição sobre a Loteria Federal','Registra as receitas das Contribuições sobre os Concursos da Loteria Federal.','N',7);</v>
      </c>
    </row>
    <row r="1050" spans="1:20" ht="16" x14ac:dyDescent="0.2">
      <c r="A1050" s="4" t="str">
        <f t="shared" si="268"/>
        <v>1</v>
      </c>
      <c r="B1050" s="5" t="str">
        <f t="shared" si="269"/>
        <v>2</v>
      </c>
      <c r="C1050" s="5" t="str">
        <f t="shared" si="270"/>
        <v>1</v>
      </c>
      <c r="D1050" s="5" t="str">
        <f t="shared" si="271"/>
        <v>7</v>
      </c>
      <c r="E1050" s="5" t="str">
        <f t="shared" si="272"/>
        <v>01</v>
      </c>
      <c r="F1050" s="5" t="str">
        <f t="shared" si="273"/>
        <v>1</v>
      </c>
      <c r="G1050" s="5" t="str">
        <f t="shared" si="274"/>
        <v>1</v>
      </c>
      <c r="H1050" s="5" t="str">
        <f t="shared" si="275"/>
        <v>00</v>
      </c>
      <c r="I1050" s="11">
        <v>1217011100</v>
      </c>
      <c r="J1050" s="14" t="s">
        <v>1134</v>
      </c>
      <c r="K1050" s="6" t="s">
        <v>21</v>
      </c>
      <c r="L1050" s="15" t="s">
        <v>22</v>
      </c>
      <c r="N1050" t="str">
        <f t="shared" si="261"/>
        <v>1217011100</v>
      </c>
      <c r="O1050" t="str">
        <f t="shared" si="262"/>
        <v>'1217011100'</v>
      </c>
      <c r="P1050" t="str">
        <f t="shared" si="263"/>
        <v>'Contribuição sobre a Loteria Federal - Principal'</v>
      </c>
      <c r="Q1050" t="str">
        <f t="shared" si="264"/>
        <v>'Vide descrição do código de receita principal.'</v>
      </c>
      <c r="R1050" t="str">
        <f t="shared" si="265"/>
        <v>'S'</v>
      </c>
      <c r="S1050">
        <f t="shared" si="266"/>
        <v>8</v>
      </c>
      <c r="T1050" t="str">
        <f t="shared" si="267"/>
        <v>Insert into CONTA_RECEITA_DESPESA  (VERSION,ATIVO,DATE_CREATED,LAST_UPDATED,TIPO,CODIGO,DESCRICAO,DESCRICAO_DETALHADA,ANALITICO,TAMANHO) values (0,'S',sysdate,sysdate,'R','1217011100','Contribuição sobre a Loteria Federal - Principal','Vide descrição do código de receita principal.','S',8);</v>
      </c>
    </row>
    <row r="1051" spans="1:20" ht="16" x14ac:dyDescent="0.2">
      <c r="A1051" s="4" t="str">
        <f t="shared" si="268"/>
        <v>1</v>
      </c>
      <c r="B1051" s="5" t="str">
        <f t="shared" si="269"/>
        <v>2</v>
      </c>
      <c r="C1051" s="5" t="str">
        <f t="shared" si="270"/>
        <v>1</v>
      </c>
      <c r="D1051" s="5" t="str">
        <f t="shared" si="271"/>
        <v>7</v>
      </c>
      <c r="E1051" s="5" t="str">
        <f t="shared" si="272"/>
        <v>01</v>
      </c>
      <c r="F1051" s="5" t="str">
        <f t="shared" si="273"/>
        <v>1</v>
      </c>
      <c r="G1051" s="5" t="str">
        <f t="shared" si="274"/>
        <v>2</v>
      </c>
      <c r="H1051" s="5" t="str">
        <f t="shared" si="275"/>
        <v>00</v>
      </c>
      <c r="I1051" s="11">
        <v>1217011200</v>
      </c>
      <c r="J1051" s="14" t="s">
        <v>1135</v>
      </c>
      <c r="K1051" s="6" t="s">
        <v>21</v>
      </c>
      <c r="L1051" s="15" t="s">
        <v>22</v>
      </c>
      <c r="N1051" t="str">
        <f t="shared" si="261"/>
        <v>1217011200</v>
      </c>
      <c r="O1051" t="str">
        <f t="shared" si="262"/>
        <v>'1217011200'</v>
      </c>
      <c r="P1051" t="str">
        <f t="shared" si="263"/>
        <v>'Contribuição sobre a Loteria Federal - Multas e Juros de Mora'</v>
      </c>
      <c r="Q1051" t="str">
        <f t="shared" si="264"/>
        <v>'Vide descrição do código de receita principal.'</v>
      </c>
      <c r="R1051" t="str">
        <f t="shared" si="265"/>
        <v>'S'</v>
      </c>
      <c r="S1051">
        <f t="shared" si="266"/>
        <v>8</v>
      </c>
      <c r="T1051" t="str">
        <f t="shared" si="267"/>
        <v>Insert into CONTA_RECEITA_DESPESA  (VERSION,ATIVO,DATE_CREATED,LAST_UPDATED,TIPO,CODIGO,DESCRICAO,DESCRICAO_DETALHADA,ANALITICO,TAMANHO) values (0,'S',sysdate,sysdate,'R','1217011200','Contribuição sobre a Loteria Federal - Multas e Juros de Mora','Vide descrição do código de receita principal.','S',8);</v>
      </c>
    </row>
    <row r="1052" spans="1:20" ht="16" x14ac:dyDescent="0.2">
      <c r="A1052" s="4" t="str">
        <f t="shared" si="268"/>
        <v>1</v>
      </c>
      <c r="B1052" s="5" t="str">
        <f t="shared" si="269"/>
        <v>2</v>
      </c>
      <c r="C1052" s="5" t="str">
        <f t="shared" si="270"/>
        <v>1</v>
      </c>
      <c r="D1052" s="5" t="str">
        <f t="shared" si="271"/>
        <v>7</v>
      </c>
      <c r="E1052" s="5" t="str">
        <f t="shared" si="272"/>
        <v>01</v>
      </c>
      <c r="F1052" s="5" t="str">
        <f t="shared" si="273"/>
        <v>1</v>
      </c>
      <c r="G1052" s="5" t="str">
        <f t="shared" si="274"/>
        <v>3</v>
      </c>
      <c r="H1052" s="5" t="str">
        <f t="shared" si="275"/>
        <v>00</v>
      </c>
      <c r="I1052" s="11">
        <v>1217011300</v>
      </c>
      <c r="J1052" s="14" t="s">
        <v>1136</v>
      </c>
      <c r="K1052" s="6" t="s">
        <v>21</v>
      </c>
      <c r="L1052" s="15" t="s">
        <v>22</v>
      </c>
      <c r="N1052" t="str">
        <f t="shared" si="261"/>
        <v>1217011300</v>
      </c>
      <c r="O1052" t="str">
        <f t="shared" si="262"/>
        <v>'1217011300'</v>
      </c>
      <c r="P1052" t="str">
        <f t="shared" si="263"/>
        <v>'Contribuição sobre a Loteria Federal - Dívida Ativa'</v>
      </c>
      <c r="Q1052" t="str">
        <f t="shared" si="264"/>
        <v>'Vide descrição do código de receita principal.'</v>
      </c>
      <c r="R1052" t="str">
        <f t="shared" si="265"/>
        <v>'S'</v>
      </c>
      <c r="S1052">
        <f t="shared" si="266"/>
        <v>8</v>
      </c>
      <c r="T1052" t="str">
        <f t="shared" si="267"/>
        <v>Insert into CONTA_RECEITA_DESPESA  (VERSION,ATIVO,DATE_CREATED,LAST_UPDATED,TIPO,CODIGO,DESCRICAO,DESCRICAO_DETALHADA,ANALITICO,TAMANHO) values (0,'S',sysdate,sysdate,'R','1217011300','Contribuição sobre a Loteria Federal - Dívida Ativa','Vide descrição do código de receita principal.','S',8);</v>
      </c>
    </row>
    <row r="1053" spans="1:20" ht="32" x14ac:dyDescent="0.2">
      <c r="A1053" s="4" t="str">
        <f t="shared" si="268"/>
        <v>1</v>
      </c>
      <c r="B1053" s="5" t="str">
        <f t="shared" si="269"/>
        <v>2</v>
      </c>
      <c r="C1053" s="5" t="str">
        <f t="shared" si="270"/>
        <v>1</v>
      </c>
      <c r="D1053" s="5" t="str">
        <f t="shared" si="271"/>
        <v>7</v>
      </c>
      <c r="E1053" s="5" t="str">
        <f t="shared" si="272"/>
        <v>01</v>
      </c>
      <c r="F1053" s="5" t="str">
        <f t="shared" si="273"/>
        <v>1</v>
      </c>
      <c r="G1053" s="5" t="str">
        <f t="shared" si="274"/>
        <v>4</v>
      </c>
      <c r="H1053" s="5" t="str">
        <f t="shared" si="275"/>
        <v>00</v>
      </c>
      <c r="I1053" s="11">
        <v>1217011400</v>
      </c>
      <c r="J1053" s="14" t="s">
        <v>1137</v>
      </c>
      <c r="K1053" s="6" t="s">
        <v>21</v>
      </c>
      <c r="L1053" s="15" t="s">
        <v>22</v>
      </c>
      <c r="N1053" t="str">
        <f t="shared" si="261"/>
        <v>1217011400</v>
      </c>
      <c r="O1053" t="str">
        <f t="shared" si="262"/>
        <v>'1217011400'</v>
      </c>
      <c r="P1053" t="str">
        <f t="shared" si="263"/>
        <v>'Contribuição sobre a Loteria Federal - Dívida Ativa - Multas e Juros de Mora da Dívida Ativa'</v>
      </c>
      <c r="Q1053" t="str">
        <f t="shared" si="264"/>
        <v>'Vide descrição do código de receita principal.'</v>
      </c>
      <c r="R1053" t="str">
        <f t="shared" si="265"/>
        <v>'S'</v>
      </c>
      <c r="S1053">
        <f t="shared" si="266"/>
        <v>8</v>
      </c>
      <c r="T1053" t="str">
        <f t="shared" si="267"/>
        <v>Insert into CONTA_RECEITA_DESPESA  (VERSION,ATIVO,DATE_CREATED,LAST_UPDATED,TIPO,CODIGO,DESCRICAO,DESCRICAO_DETALHADA,ANALITICO,TAMANHO) values (0,'S',sysdate,sysdate,'R','1217011400','Contribuição sobre a Loteria Federal - Dívida Ativa - Multas e Juros de Mora da Dívida Ativa','Vide descrição do código de receita principal.','S',8);</v>
      </c>
    </row>
    <row r="1054" spans="1:20" ht="16" x14ac:dyDescent="0.2">
      <c r="A1054" s="4" t="str">
        <f t="shared" si="268"/>
        <v>1</v>
      </c>
      <c r="B1054" s="5" t="str">
        <f t="shared" si="269"/>
        <v>2</v>
      </c>
      <c r="C1054" s="5" t="str">
        <f t="shared" si="270"/>
        <v>1</v>
      </c>
      <c r="D1054" s="5" t="str">
        <f t="shared" si="271"/>
        <v>7</v>
      </c>
      <c r="E1054" s="5" t="str">
        <f t="shared" si="272"/>
        <v>01</v>
      </c>
      <c r="F1054" s="5" t="str">
        <f t="shared" si="273"/>
        <v>1</v>
      </c>
      <c r="G1054" s="5" t="str">
        <f t="shared" si="274"/>
        <v>5</v>
      </c>
      <c r="H1054" s="5" t="str">
        <f t="shared" si="275"/>
        <v>00</v>
      </c>
      <c r="I1054" s="11">
        <v>1217011500</v>
      </c>
      <c r="J1054" s="14" t="s">
        <v>1138</v>
      </c>
      <c r="K1054" s="6" t="s">
        <v>21</v>
      </c>
      <c r="L1054" s="15" t="s">
        <v>22</v>
      </c>
      <c r="N1054" t="str">
        <f t="shared" si="261"/>
        <v>1217011500</v>
      </c>
      <c r="O1054" t="str">
        <f t="shared" si="262"/>
        <v>'1217011500'</v>
      </c>
      <c r="P1054" t="str">
        <f t="shared" si="263"/>
        <v>'Contribuição sobre a Loteria Federal - Multas'</v>
      </c>
      <c r="Q1054" t="str">
        <f t="shared" si="264"/>
        <v>'Vide descrição do código de receita principal.'</v>
      </c>
      <c r="R1054" t="str">
        <f t="shared" si="265"/>
        <v>'S'</v>
      </c>
      <c r="S1054">
        <f t="shared" si="266"/>
        <v>8</v>
      </c>
      <c r="T1054" t="str">
        <f t="shared" si="267"/>
        <v>Insert into CONTA_RECEITA_DESPESA  (VERSION,ATIVO,DATE_CREATED,LAST_UPDATED,TIPO,CODIGO,DESCRICAO,DESCRICAO_DETALHADA,ANALITICO,TAMANHO) values (0,'S',sysdate,sysdate,'R','1217011500','Contribuição sobre a Loteria Federal - Multas','Vide descrição do código de receita principal.','S',8);</v>
      </c>
    </row>
    <row r="1055" spans="1:20" ht="16" x14ac:dyDescent="0.2">
      <c r="A1055" s="4" t="str">
        <f t="shared" si="268"/>
        <v>1</v>
      </c>
      <c r="B1055" s="5" t="str">
        <f t="shared" si="269"/>
        <v>2</v>
      </c>
      <c r="C1055" s="5" t="str">
        <f t="shared" si="270"/>
        <v>1</v>
      </c>
      <c r="D1055" s="5" t="str">
        <f t="shared" si="271"/>
        <v>7</v>
      </c>
      <c r="E1055" s="5" t="str">
        <f t="shared" si="272"/>
        <v>01</v>
      </c>
      <c r="F1055" s="5" t="str">
        <f t="shared" si="273"/>
        <v>1</v>
      </c>
      <c r="G1055" s="5" t="str">
        <f t="shared" si="274"/>
        <v>6</v>
      </c>
      <c r="H1055" s="5" t="str">
        <f t="shared" si="275"/>
        <v>00</v>
      </c>
      <c r="I1055" s="11">
        <v>1217011600</v>
      </c>
      <c r="J1055" s="14" t="s">
        <v>1139</v>
      </c>
      <c r="K1055" s="6" t="s">
        <v>21</v>
      </c>
      <c r="L1055" s="15" t="s">
        <v>22</v>
      </c>
      <c r="N1055" t="str">
        <f t="shared" si="261"/>
        <v>1217011600</v>
      </c>
      <c r="O1055" t="str">
        <f t="shared" si="262"/>
        <v>'1217011600'</v>
      </c>
      <c r="P1055" t="str">
        <f t="shared" si="263"/>
        <v>'Contribuição sobre a Loteria Federal - Juros de Mora'</v>
      </c>
      <c r="Q1055" t="str">
        <f t="shared" si="264"/>
        <v>'Vide descrição do código de receita principal.'</v>
      </c>
      <c r="R1055" t="str">
        <f t="shared" si="265"/>
        <v>'S'</v>
      </c>
      <c r="S1055">
        <f t="shared" si="266"/>
        <v>8</v>
      </c>
      <c r="T1055" t="str">
        <f t="shared" si="267"/>
        <v>Insert into CONTA_RECEITA_DESPESA  (VERSION,ATIVO,DATE_CREATED,LAST_UPDATED,TIPO,CODIGO,DESCRICAO,DESCRICAO_DETALHADA,ANALITICO,TAMANHO) values (0,'S',sysdate,sysdate,'R','1217011600','Contribuição sobre a Loteria Federal - Juros de Mora','Vide descrição do código de receita principal.','S',8);</v>
      </c>
    </row>
    <row r="1056" spans="1:20" ht="16" x14ac:dyDescent="0.2">
      <c r="A1056" s="4" t="str">
        <f t="shared" si="268"/>
        <v>1</v>
      </c>
      <c r="B1056" s="5" t="str">
        <f t="shared" si="269"/>
        <v>2</v>
      </c>
      <c r="C1056" s="5" t="str">
        <f t="shared" si="270"/>
        <v>1</v>
      </c>
      <c r="D1056" s="5" t="str">
        <f t="shared" si="271"/>
        <v>7</v>
      </c>
      <c r="E1056" s="5" t="str">
        <f t="shared" si="272"/>
        <v>01</v>
      </c>
      <c r="F1056" s="5" t="str">
        <f t="shared" si="273"/>
        <v>1</v>
      </c>
      <c r="G1056" s="5" t="str">
        <f t="shared" si="274"/>
        <v>7</v>
      </c>
      <c r="H1056" s="5" t="str">
        <f t="shared" si="275"/>
        <v>00</v>
      </c>
      <c r="I1056" s="11">
        <v>1217011700</v>
      </c>
      <c r="J1056" s="14" t="s">
        <v>1140</v>
      </c>
      <c r="K1056" s="6" t="s">
        <v>21</v>
      </c>
      <c r="L1056" s="15" t="s">
        <v>22</v>
      </c>
      <c r="N1056" t="str">
        <f t="shared" si="261"/>
        <v>1217011700</v>
      </c>
      <c r="O1056" t="str">
        <f t="shared" si="262"/>
        <v>'1217011700'</v>
      </c>
      <c r="P1056" t="str">
        <f t="shared" si="263"/>
        <v>'Contribuição sobre a Loteria Federal - Dívida Ativa - Multas da Dívida Ativa'</v>
      </c>
      <c r="Q1056" t="str">
        <f t="shared" si="264"/>
        <v>'Vide descrição do código de receita principal.'</v>
      </c>
      <c r="R1056" t="str">
        <f t="shared" si="265"/>
        <v>'S'</v>
      </c>
      <c r="S1056">
        <f t="shared" si="266"/>
        <v>8</v>
      </c>
      <c r="T1056" t="str">
        <f t="shared" si="267"/>
        <v>Insert into CONTA_RECEITA_DESPESA  (VERSION,ATIVO,DATE_CREATED,LAST_UPDATED,TIPO,CODIGO,DESCRICAO,DESCRICAO_DETALHADA,ANALITICO,TAMANHO) values (0,'S',sysdate,sysdate,'R','1217011700','Contribuição sobre a Loteria Federal - Dívida Ativa - Multas da Dívida Ativa','Vide descrição do código de receita principal.','S',8);</v>
      </c>
    </row>
    <row r="1057" spans="1:20" ht="16" x14ac:dyDescent="0.2">
      <c r="A1057" s="4" t="str">
        <f t="shared" si="268"/>
        <v>1</v>
      </c>
      <c r="B1057" s="5" t="str">
        <f t="shared" si="269"/>
        <v>2</v>
      </c>
      <c r="C1057" s="5" t="str">
        <f t="shared" si="270"/>
        <v>1</v>
      </c>
      <c r="D1057" s="5" t="str">
        <f t="shared" si="271"/>
        <v>7</v>
      </c>
      <c r="E1057" s="5" t="str">
        <f t="shared" si="272"/>
        <v>01</v>
      </c>
      <c r="F1057" s="5" t="str">
        <f t="shared" si="273"/>
        <v>1</v>
      </c>
      <c r="G1057" s="5" t="str">
        <f t="shared" si="274"/>
        <v>8</v>
      </c>
      <c r="H1057" s="5" t="str">
        <f t="shared" si="275"/>
        <v>00</v>
      </c>
      <c r="I1057" s="11">
        <v>1217011800</v>
      </c>
      <c r="J1057" s="14" t="s">
        <v>1141</v>
      </c>
      <c r="K1057" s="6" t="s">
        <v>21</v>
      </c>
      <c r="L1057" s="15" t="s">
        <v>22</v>
      </c>
      <c r="N1057" t="str">
        <f t="shared" si="261"/>
        <v>1217011800</v>
      </c>
      <c r="O1057" t="str">
        <f t="shared" si="262"/>
        <v>'1217011800'</v>
      </c>
      <c r="P1057" t="str">
        <f t="shared" si="263"/>
        <v>'Contribuição sobre a Loteria Federal - Juros de Mora da Dívida Ativa'</v>
      </c>
      <c r="Q1057" t="str">
        <f t="shared" si="264"/>
        <v>'Vide descrição do código de receita principal.'</v>
      </c>
      <c r="R1057" t="str">
        <f t="shared" si="265"/>
        <v>'S'</v>
      </c>
      <c r="S1057">
        <f t="shared" si="266"/>
        <v>8</v>
      </c>
      <c r="T1057" t="str">
        <f t="shared" si="267"/>
        <v>Insert into CONTA_RECEITA_DESPESA  (VERSION,ATIVO,DATE_CREATED,LAST_UPDATED,TIPO,CODIGO,DESCRICAO,DESCRICAO_DETALHADA,ANALITICO,TAMANHO) values (0,'S',sysdate,sysdate,'R','1217011800','Contribuição sobre a Loteria Federal - Juros de Mora da Dívida Ativa','Vide descrição do código de receita principal.','S',8);</v>
      </c>
    </row>
    <row r="1058" spans="1:20" ht="16" x14ac:dyDescent="0.2">
      <c r="A1058" s="4" t="str">
        <f t="shared" si="268"/>
        <v>1</v>
      </c>
      <c r="B1058" s="5" t="str">
        <f t="shared" si="269"/>
        <v>2</v>
      </c>
      <c r="C1058" s="5" t="str">
        <f t="shared" si="270"/>
        <v>1</v>
      </c>
      <c r="D1058" s="5" t="str">
        <f t="shared" si="271"/>
        <v>7</v>
      </c>
      <c r="E1058" s="5" t="str">
        <f t="shared" si="272"/>
        <v>01</v>
      </c>
      <c r="F1058" s="5" t="str">
        <f t="shared" si="273"/>
        <v>2</v>
      </c>
      <c r="G1058" s="5" t="str">
        <f t="shared" si="274"/>
        <v>0</v>
      </c>
      <c r="H1058" s="5" t="str">
        <f t="shared" si="275"/>
        <v>00</v>
      </c>
      <c r="I1058" s="11">
        <v>1217012000</v>
      </c>
      <c r="J1058" s="6" t="s">
        <v>1142</v>
      </c>
      <c r="K1058" s="6" t="s">
        <v>1143</v>
      </c>
      <c r="L1058" s="13" t="s">
        <v>11</v>
      </c>
      <c r="N1058" t="str">
        <f t="shared" si="261"/>
        <v>1217012000</v>
      </c>
      <c r="O1058" t="str">
        <f t="shared" si="262"/>
        <v>'1217012000'</v>
      </c>
      <c r="P1058" t="str">
        <f t="shared" si="263"/>
        <v>'Contribuição sobre a Loteria Federal - Parcelamentos'</v>
      </c>
      <c r="Q1058" t="str">
        <f t="shared" si="264"/>
        <v>'Registra as receitas de parcelamento das Contribuições sobre os Concursos da Loteria Federal.'</v>
      </c>
      <c r="R1058" t="str">
        <f t="shared" si="265"/>
        <v>'N'</v>
      </c>
      <c r="S1058">
        <f t="shared" si="266"/>
        <v>7</v>
      </c>
      <c r="T1058" t="str">
        <f t="shared" si="267"/>
        <v>Insert into CONTA_RECEITA_DESPESA  (VERSION,ATIVO,DATE_CREATED,LAST_UPDATED,TIPO,CODIGO,DESCRICAO,DESCRICAO_DETALHADA,ANALITICO,TAMANHO) values (0,'S',sysdate,sysdate,'R','1217012000','Contribuição sobre a Loteria Federal - Parcelamentos','Registra as receitas de parcelamento das Contribuições sobre os Concursos da Loteria Federal.','N',7);</v>
      </c>
    </row>
    <row r="1059" spans="1:20" ht="16" x14ac:dyDescent="0.2">
      <c r="A1059" s="4" t="str">
        <f t="shared" si="268"/>
        <v>1</v>
      </c>
      <c r="B1059" s="5" t="str">
        <f t="shared" si="269"/>
        <v>2</v>
      </c>
      <c r="C1059" s="5" t="str">
        <f t="shared" si="270"/>
        <v>1</v>
      </c>
      <c r="D1059" s="5" t="str">
        <f t="shared" si="271"/>
        <v>7</v>
      </c>
      <c r="E1059" s="5" t="str">
        <f t="shared" si="272"/>
        <v>01</v>
      </c>
      <c r="F1059" s="5" t="str">
        <f t="shared" si="273"/>
        <v>2</v>
      </c>
      <c r="G1059" s="5" t="str">
        <f t="shared" si="274"/>
        <v>1</v>
      </c>
      <c r="H1059" s="5" t="str">
        <f t="shared" si="275"/>
        <v>00</v>
      </c>
      <c r="I1059" s="11">
        <v>1217012100</v>
      </c>
      <c r="J1059" s="14" t="s">
        <v>1144</v>
      </c>
      <c r="K1059" s="6" t="s">
        <v>21</v>
      </c>
      <c r="L1059" s="15" t="s">
        <v>22</v>
      </c>
      <c r="N1059" t="str">
        <f t="shared" si="261"/>
        <v>1217012100</v>
      </c>
      <c r="O1059" t="str">
        <f t="shared" si="262"/>
        <v>'1217012100'</v>
      </c>
      <c r="P1059" t="str">
        <f t="shared" si="263"/>
        <v>'Contribuição sobre a Loteria Federal - Parcelamentos - Principal'</v>
      </c>
      <c r="Q1059" t="str">
        <f t="shared" si="264"/>
        <v>'Vide descrição do código de receita principal.'</v>
      </c>
      <c r="R1059" t="str">
        <f t="shared" si="265"/>
        <v>'S'</v>
      </c>
      <c r="S1059">
        <f t="shared" si="266"/>
        <v>8</v>
      </c>
      <c r="T1059" t="str">
        <f t="shared" si="267"/>
        <v>Insert into CONTA_RECEITA_DESPESA  (VERSION,ATIVO,DATE_CREATED,LAST_UPDATED,TIPO,CODIGO,DESCRICAO,DESCRICAO_DETALHADA,ANALITICO,TAMANHO) values (0,'S',sysdate,sysdate,'R','1217012100','Contribuição sobre a Loteria Federal - Parcelamentos - Principal','Vide descrição do código de receita principal.','S',8);</v>
      </c>
    </row>
    <row r="1060" spans="1:20" ht="16" x14ac:dyDescent="0.2">
      <c r="A1060" s="4" t="str">
        <f t="shared" si="268"/>
        <v>1</v>
      </c>
      <c r="B1060" s="5" t="str">
        <f t="shared" si="269"/>
        <v>2</v>
      </c>
      <c r="C1060" s="5" t="str">
        <f t="shared" si="270"/>
        <v>1</v>
      </c>
      <c r="D1060" s="5" t="str">
        <f t="shared" si="271"/>
        <v>7</v>
      </c>
      <c r="E1060" s="5" t="str">
        <f t="shared" si="272"/>
        <v>01</v>
      </c>
      <c r="F1060" s="5" t="str">
        <f t="shared" si="273"/>
        <v>2</v>
      </c>
      <c r="G1060" s="5" t="str">
        <f t="shared" si="274"/>
        <v>2</v>
      </c>
      <c r="H1060" s="5" t="str">
        <f t="shared" si="275"/>
        <v>00</v>
      </c>
      <c r="I1060" s="11">
        <v>1217012200</v>
      </c>
      <c r="J1060" s="14" t="s">
        <v>1145</v>
      </c>
      <c r="K1060" s="6" t="s">
        <v>21</v>
      </c>
      <c r="L1060" s="15" t="s">
        <v>22</v>
      </c>
      <c r="N1060" t="str">
        <f t="shared" si="261"/>
        <v>1217012200</v>
      </c>
      <c r="O1060" t="str">
        <f t="shared" si="262"/>
        <v>'1217012200'</v>
      </c>
      <c r="P1060" t="str">
        <f t="shared" si="263"/>
        <v>'Contribuição sobre a Loteria Federal - Parcelamentos - Multas e Juros de Mora'</v>
      </c>
      <c r="Q1060" t="str">
        <f t="shared" si="264"/>
        <v>'Vide descrição do código de receita principal.'</v>
      </c>
      <c r="R1060" t="str">
        <f t="shared" si="265"/>
        <v>'S'</v>
      </c>
      <c r="S1060">
        <f t="shared" si="266"/>
        <v>8</v>
      </c>
      <c r="T1060" t="str">
        <f t="shared" si="267"/>
        <v>Insert into CONTA_RECEITA_DESPESA  (VERSION,ATIVO,DATE_CREATED,LAST_UPDATED,TIPO,CODIGO,DESCRICAO,DESCRICAO_DETALHADA,ANALITICO,TAMANHO) values (0,'S',sysdate,sysdate,'R','1217012200','Contribuição sobre a Loteria Federal - Parcelamentos - Multas e Juros de Mora','Vide descrição do código de receita principal.','S',8);</v>
      </c>
    </row>
    <row r="1061" spans="1:20" ht="16" x14ac:dyDescent="0.2">
      <c r="A1061" s="4" t="str">
        <f t="shared" si="268"/>
        <v>1</v>
      </c>
      <c r="B1061" s="5" t="str">
        <f t="shared" si="269"/>
        <v>2</v>
      </c>
      <c r="C1061" s="5" t="str">
        <f t="shared" si="270"/>
        <v>1</v>
      </c>
      <c r="D1061" s="5" t="str">
        <f t="shared" si="271"/>
        <v>7</v>
      </c>
      <c r="E1061" s="5" t="str">
        <f t="shared" si="272"/>
        <v>01</v>
      </c>
      <c r="F1061" s="5" t="str">
        <f t="shared" si="273"/>
        <v>2</v>
      </c>
      <c r="G1061" s="5" t="str">
        <f t="shared" si="274"/>
        <v>3</v>
      </c>
      <c r="H1061" s="5" t="str">
        <f t="shared" si="275"/>
        <v>00</v>
      </c>
      <c r="I1061" s="11">
        <v>1217012300</v>
      </c>
      <c r="J1061" s="14" t="s">
        <v>1146</v>
      </c>
      <c r="K1061" s="6" t="s">
        <v>21</v>
      </c>
      <c r="L1061" s="15" t="s">
        <v>22</v>
      </c>
      <c r="N1061" t="str">
        <f t="shared" si="261"/>
        <v>1217012300</v>
      </c>
      <c r="O1061" t="str">
        <f t="shared" si="262"/>
        <v>'1217012300'</v>
      </c>
      <c r="P1061" t="str">
        <f t="shared" si="263"/>
        <v>'Contribuição sobre a Loteria Federal - Parcelamentos - Dívida Ativa'</v>
      </c>
      <c r="Q1061" t="str">
        <f t="shared" si="264"/>
        <v>'Vide descrição do código de receita principal.'</v>
      </c>
      <c r="R1061" t="str">
        <f t="shared" si="265"/>
        <v>'S'</v>
      </c>
      <c r="S1061">
        <f t="shared" si="266"/>
        <v>8</v>
      </c>
      <c r="T1061" t="str">
        <f t="shared" si="267"/>
        <v>Insert into CONTA_RECEITA_DESPESA  (VERSION,ATIVO,DATE_CREATED,LAST_UPDATED,TIPO,CODIGO,DESCRICAO,DESCRICAO_DETALHADA,ANALITICO,TAMANHO) values (0,'S',sysdate,sysdate,'R','1217012300','Contribuição sobre a Loteria Federal - Parcelamentos - Dívida Ativa','Vide descrição do código de receita principal.','S',8);</v>
      </c>
    </row>
    <row r="1062" spans="1:20" ht="32" x14ac:dyDescent="0.2">
      <c r="A1062" s="4" t="str">
        <f t="shared" si="268"/>
        <v>1</v>
      </c>
      <c r="B1062" s="5" t="str">
        <f t="shared" si="269"/>
        <v>2</v>
      </c>
      <c r="C1062" s="5" t="str">
        <f t="shared" si="270"/>
        <v>1</v>
      </c>
      <c r="D1062" s="5" t="str">
        <f t="shared" si="271"/>
        <v>7</v>
      </c>
      <c r="E1062" s="5" t="str">
        <f t="shared" si="272"/>
        <v>01</v>
      </c>
      <c r="F1062" s="5" t="str">
        <f t="shared" si="273"/>
        <v>2</v>
      </c>
      <c r="G1062" s="5" t="str">
        <f t="shared" si="274"/>
        <v>4</v>
      </c>
      <c r="H1062" s="5" t="str">
        <f t="shared" si="275"/>
        <v>00</v>
      </c>
      <c r="I1062" s="11">
        <v>1217012400</v>
      </c>
      <c r="J1062" s="14" t="s">
        <v>1147</v>
      </c>
      <c r="K1062" s="6" t="s">
        <v>21</v>
      </c>
      <c r="L1062" s="15" t="s">
        <v>22</v>
      </c>
      <c r="N1062" t="str">
        <f t="shared" si="261"/>
        <v>1217012400</v>
      </c>
      <c r="O1062" t="str">
        <f t="shared" si="262"/>
        <v>'1217012400'</v>
      </c>
      <c r="P1062" t="str">
        <f t="shared" si="263"/>
        <v>'Contribuição sobre a Loteria Federal - Parcelamentos - Dívida Ativa - Multas e Juros de Mora da Dívida Ativa'</v>
      </c>
      <c r="Q1062" t="str">
        <f t="shared" si="264"/>
        <v>'Vide descrição do código de receita principal.'</v>
      </c>
      <c r="R1062" t="str">
        <f t="shared" si="265"/>
        <v>'S'</v>
      </c>
      <c r="S1062">
        <f t="shared" si="266"/>
        <v>8</v>
      </c>
      <c r="T1062" t="str">
        <f t="shared" si="267"/>
        <v>Insert into CONTA_RECEITA_DESPESA  (VERSION,ATIVO,DATE_CREATED,LAST_UPDATED,TIPO,CODIGO,DESCRICAO,DESCRICAO_DETALHADA,ANALITICO,TAMANHO) values (0,'S',sysdate,sysdate,'R','1217012400','Contribuição sobre a Loteria Federal - Parcelamentos - Dívida Ativa - Multas e Juros de Mora da Dívida Ativa','Vide descrição do código de receita principal.','S',8);</v>
      </c>
    </row>
    <row r="1063" spans="1:20" ht="16" x14ac:dyDescent="0.2">
      <c r="A1063" s="4" t="str">
        <f t="shared" si="268"/>
        <v>1</v>
      </c>
      <c r="B1063" s="5" t="str">
        <f t="shared" si="269"/>
        <v>2</v>
      </c>
      <c r="C1063" s="5" t="str">
        <f t="shared" si="270"/>
        <v>1</v>
      </c>
      <c r="D1063" s="5" t="str">
        <f t="shared" si="271"/>
        <v>7</v>
      </c>
      <c r="E1063" s="5" t="str">
        <f t="shared" si="272"/>
        <v>01</v>
      </c>
      <c r="F1063" s="5" t="str">
        <f t="shared" si="273"/>
        <v>2</v>
      </c>
      <c r="G1063" s="5" t="str">
        <f t="shared" si="274"/>
        <v>5</v>
      </c>
      <c r="H1063" s="5" t="str">
        <f t="shared" si="275"/>
        <v>00</v>
      </c>
      <c r="I1063" s="11">
        <v>1217012500</v>
      </c>
      <c r="J1063" s="14" t="s">
        <v>1148</v>
      </c>
      <c r="K1063" s="6" t="s">
        <v>21</v>
      </c>
      <c r="L1063" s="15" t="s">
        <v>22</v>
      </c>
      <c r="N1063" t="str">
        <f t="shared" si="261"/>
        <v>1217012500</v>
      </c>
      <c r="O1063" t="str">
        <f t="shared" si="262"/>
        <v>'1217012500'</v>
      </c>
      <c r="P1063" t="str">
        <f t="shared" si="263"/>
        <v>'Contribuição sobre a Loteria Federal - Parcelamentos - Multas'</v>
      </c>
      <c r="Q1063" t="str">
        <f t="shared" si="264"/>
        <v>'Vide descrição do código de receita principal.'</v>
      </c>
      <c r="R1063" t="str">
        <f t="shared" si="265"/>
        <v>'S'</v>
      </c>
      <c r="S1063">
        <f t="shared" si="266"/>
        <v>8</v>
      </c>
      <c r="T1063" t="str">
        <f t="shared" si="267"/>
        <v>Insert into CONTA_RECEITA_DESPESA  (VERSION,ATIVO,DATE_CREATED,LAST_UPDATED,TIPO,CODIGO,DESCRICAO,DESCRICAO_DETALHADA,ANALITICO,TAMANHO) values (0,'S',sysdate,sysdate,'R','1217012500','Contribuição sobre a Loteria Federal - Parcelamentos - Multas','Vide descrição do código de receita principal.','S',8);</v>
      </c>
    </row>
    <row r="1064" spans="1:20" ht="16" x14ac:dyDescent="0.2">
      <c r="A1064" s="4" t="str">
        <f t="shared" si="268"/>
        <v>1</v>
      </c>
      <c r="B1064" s="5" t="str">
        <f t="shared" si="269"/>
        <v>2</v>
      </c>
      <c r="C1064" s="5" t="str">
        <f t="shared" si="270"/>
        <v>1</v>
      </c>
      <c r="D1064" s="5" t="str">
        <f t="shared" si="271"/>
        <v>7</v>
      </c>
      <c r="E1064" s="5" t="str">
        <f t="shared" si="272"/>
        <v>01</v>
      </c>
      <c r="F1064" s="5" t="str">
        <f t="shared" si="273"/>
        <v>2</v>
      </c>
      <c r="G1064" s="5" t="str">
        <f t="shared" si="274"/>
        <v>6</v>
      </c>
      <c r="H1064" s="5" t="str">
        <f t="shared" si="275"/>
        <v>00</v>
      </c>
      <c r="I1064" s="11">
        <v>1217012600</v>
      </c>
      <c r="J1064" s="14" t="s">
        <v>1149</v>
      </c>
      <c r="K1064" s="6" t="s">
        <v>21</v>
      </c>
      <c r="L1064" s="15" t="s">
        <v>22</v>
      </c>
      <c r="N1064" t="str">
        <f t="shared" si="261"/>
        <v>1217012600</v>
      </c>
      <c r="O1064" t="str">
        <f t="shared" si="262"/>
        <v>'1217012600'</v>
      </c>
      <c r="P1064" t="str">
        <f t="shared" si="263"/>
        <v>'Contribuição sobre a Loteria Federal - Parcelamentos - Juros de Mora'</v>
      </c>
      <c r="Q1064" t="str">
        <f t="shared" si="264"/>
        <v>'Vide descrição do código de receita principal.'</v>
      </c>
      <c r="R1064" t="str">
        <f t="shared" si="265"/>
        <v>'S'</v>
      </c>
      <c r="S1064">
        <f t="shared" si="266"/>
        <v>8</v>
      </c>
      <c r="T1064" t="str">
        <f t="shared" si="267"/>
        <v>Insert into CONTA_RECEITA_DESPESA  (VERSION,ATIVO,DATE_CREATED,LAST_UPDATED,TIPO,CODIGO,DESCRICAO,DESCRICAO_DETALHADA,ANALITICO,TAMANHO) values (0,'S',sysdate,sysdate,'R','1217012600','Contribuição sobre a Loteria Federal - Parcelamentos - Juros de Mora','Vide descrição do código de receita principal.','S',8);</v>
      </c>
    </row>
    <row r="1065" spans="1:20" ht="32" x14ac:dyDescent="0.2">
      <c r="A1065" s="4" t="str">
        <f t="shared" si="268"/>
        <v>1</v>
      </c>
      <c r="B1065" s="5" t="str">
        <f t="shared" si="269"/>
        <v>2</v>
      </c>
      <c r="C1065" s="5" t="str">
        <f t="shared" si="270"/>
        <v>1</v>
      </c>
      <c r="D1065" s="5" t="str">
        <f t="shared" si="271"/>
        <v>7</v>
      </c>
      <c r="E1065" s="5" t="str">
        <f t="shared" si="272"/>
        <v>01</v>
      </c>
      <c r="F1065" s="5" t="str">
        <f t="shared" si="273"/>
        <v>2</v>
      </c>
      <c r="G1065" s="5" t="str">
        <f t="shared" si="274"/>
        <v>7</v>
      </c>
      <c r="H1065" s="5" t="str">
        <f t="shared" si="275"/>
        <v>00</v>
      </c>
      <c r="I1065" s="11">
        <v>1217012700</v>
      </c>
      <c r="J1065" s="14" t="s">
        <v>1150</v>
      </c>
      <c r="K1065" s="6" t="s">
        <v>21</v>
      </c>
      <c r="L1065" s="15" t="s">
        <v>22</v>
      </c>
      <c r="N1065" t="str">
        <f t="shared" si="261"/>
        <v>1217012700</v>
      </c>
      <c r="O1065" t="str">
        <f t="shared" si="262"/>
        <v>'1217012700'</v>
      </c>
      <c r="P1065" t="str">
        <f t="shared" si="263"/>
        <v>'Contribuição sobre a Loteria Federal - Parcelamentos - Dívida Ativa - Multas da Dívida Ativa'</v>
      </c>
      <c r="Q1065" t="str">
        <f t="shared" si="264"/>
        <v>'Vide descrição do código de receita principal.'</v>
      </c>
      <c r="R1065" t="str">
        <f t="shared" si="265"/>
        <v>'S'</v>
      </c>
      <c r="S1065">
        <f t="shared" si="266"/>
        <v>8</v>
      </c>
      <c r="T1065" t="str">
        <f t="shared" si="267"/>
        <v>Insert into CONTA_RECEITA_DESPESA  (VERSION,ATIVO,DATE_CREATED,LAST_UPDATED,TIPO,CODIGO,DESCRICAO,DESCRICAO_DETALHADA,ANALITICO,TAMANHO) values (0,'S',sysdate,sysdate,'R','1217012700','Contribuição sobre a Loteria Federal - Parcelamentos - Dívida Ativa - Multas da Dívida Ativa','Vide descrição do código de receita principal.','S',8);</v>
      </c>
    </row>
    <row r="1066" spans="1:20" ht="16" x14ac:dyDescent="0.2">
      <c r="A1066" s="4" t="str">
        <f t="shared" si="268"/>
        <v>1</v>
      </c>
      <c r="B1066" s="5" t="str">
        <f t="shared" si="269"/>
        <v>2</v>
      </c>
      <c r="C1066" s="5" t="str">
        <f t="shared" si="270"/>
        <v>1</v>
      </c>
      <c r="D1066" s="5" t="str">
        <f t="shared" si="271"/>
        <v>7</v>
      </c>
      <c r="E1066" s="5" t="str">
        <f t="shared" si="272"/>
        <v>01</v>
      </c>
      <c r="F1066" s="5" t="str">
        <f t="shared" si="273"/>
        <v>2</v>
      </c>
      <c r="G1066" s="5" t="str">
        <f t="shared" si="274"/>
        <v>8</v>
      </c>
      <c r="H1066" s="5" t="str">
        <f t="shared" si="275"/>
        <v>00</v>
      </c>
      <c r="I1066" s="11">
        <v>1217012800</v>
      </c>
      <c r="J1066" s="14" t="s">
        <v>1151</v>
      </c>
      <c r="K1066" s="6" t="s">
        <v>21</v>
      </c>
      <c r="L1066" s="15" t="s">
        <v>22</v>
      </c>
      <c r="N1066" t="str">
        <f t="shared" si="261"/>
        <v>1217012800</v>
      </c>
      <c r="O1066" t="str">
        <f t="shared" si="262"/>
        <v>'1217012800'</v>
      </c>
      <c r="P1066" t="str">
        <f t="shared" si="263"/>
        <v>'Contribuição sobre a Loteria Federal - Parcelamentos - Juros de Mora da Dívida Ativa'</v>
      </c>
      <c r="Q1066" t="str">
        <f t="shared" si="264"/>
        <v>'Vide descrição do código de receita principal.'</v>
      </c>
      <c r="R1066" t="str">
        <f t="shared" si="265"/>
        <v>'S'</v>
      </c>
      <c r="S1066">
        <f t="shared" si="266"/>
        <v>8</v>
      </c>
      <c r="T1066" t="str">
        <f t="shared" si="267"/>
        <v>Insert into CONTA_RECEITA_DESPESA  (VERSION,ATIVO,DATE_CREATED,LAST_UPDATED,TIPO,CODIGO,DESCRICAO,DESCRICAO_DETALHADA,ANALITICO,TAMANHO) values (0,'S',sysdate,sysdate,'R','1217012800','Contribuição sobre a Loteria Federal - Parcelamentos - Juros de Mora da Dívida Ativa','Vide descrição do código de receita principal.','S',8);</v>
      </c>
    </row>
    <row r="1067" spans="1:20" ht="16" x14ac:dyDescent="0.2">
      <c r="A1067" s="4" t="str">
        <f t="shared" si="268"/>
        <v>1</v>
      </c>
      <c r="B1067" s="5" t="str">
        <f t="shared" si="269"/>
        <v>2</v>
      </c>
      <c r="C1067" s="5" t="str">
        <f t="shared" si="270"/>
        <v>1</v>
      </c>
      <c r="D1067" s="5" t="str">
        <f t="shared" si="271"/>
        <v>7</v>
      </c>
      <c r="E1067" s="5" t="str">
        <f t="shared" si="272"/>
        <v>02</v>
      </c>
      <c r="F1067" s="5" t="str">
        <f t="shared" si="273"/>
        <v>0</v>
      </c>
      <c r="G1067" s="5" t="str">
        <f t="shared" si="274"/>
        <v>0</v>
      </c>
      <c r="H1067" s="5" t="str">
        <f t="shared" si="275"/>
        <v>00</v>
      </c>
      <c r="I1067" s="11">
        <v>1217020000</v>
      </c>
      <c r="J1067" s="6" t="s">
        <v>1152</v>
      </c>
      <c r="K1067" s="6" t="s">
        <v>1153</v>
      </c>
      <c r="L1067" s="13" t="s">
        <v>11</v>
      </c>
      <c r="N1067" t="str">
        <f t="shared" si="261"/>
        <v>1217020000</v>
      </c>
      <c r="O1067" t="str">
        <f t="shared" si="262"/>
        <v>'1217020000'</v>
      </c>
      <c r="P1067" t="str">
        <f t="shared" si="263"/>
        <v>'Contribuição sobre Loterias Esportivas'</v>
      </c>
      <c r="Q1067" t="str">
        <f t="shared" si="264"/>
        <v>'Agrega as receitas das Contribuições sobre os Concursos de Loterias Esportivas.'</v>
      </c>
      <c r="R1067" t="str">
        <f t="shared" si="265"/>
        <v>'N'</v>
      </c>
      <c r="S1067">
        <f t="shared" si="266"/>
        <v>6</v>
      </c>
      <c r="T1067" t="str">
        <f t="shared" si="267"/>
        <v>Insert into CONTA_RECEITA_DESPESA  (VERSION,ATIVO,DATE_CREATED,LAST_UPDATED,TIPO,CODIGO,DESCRICAO,DESCRICAO_DETALHADA,ANALITICO,TAMANHO) values (0,'S',sysdate,sysdate,'R','1217020000','Contribuição sobre Loterias Esportivas','Agrega as receitas das Contribuições sobre os Concursos de Loterias Esportivas.','N',6);</v>
      </c>
    </row>
    <row r="1068" spans="1:20" ht="16" x14ac:dyDescent="0.2">
      <c r="A1068" s="4" t="str">
        <f t="shared" si="268"/>
        <v>1</v>
      </c>
      <c r="B1068" s="5" t="str">
        <f t="shared" si="269"/>
        <v>2</v>
      </c>
      <c r="C1068" s="5" t="str">
        <f t="shared" si="270"/>
        <v>1</v>
      </c>
      <c r="D1068" s="5" t="str">
        <f t="shared" si="271"/>
        <v>7</v>
      </c>
      <c r="E1068" s="5" t="str">
        <f t="shared" si="272"/>
        <v>02</v>
      </c>
      <c r="F1068" s="5" t="str">
        <f t="shared" si="273"/>
        <v>1</v>
      </c>
      <c r="G1068" s="5" t="str">
        <f t="shared" si="274"/>
        <v>0</v>
      </c>
      <c r="H1068" s="5" t="str">
        <f t="shared" si="275"/>
        <v>00</v>
      </c>
      <c r="I1068" s="11">
        <v>1217021000</v>
      </c>
      <c r="J1068" s="6" t="s">
        <v>1152</v>
      </c>
      <c r="K1068" s="6" t="s">
        <v>1154</v>
      </c>
      <c r="L1068" s="13" t="s">
        <v>11</v>
      </c>
      <c r="N1068" t="str">
        <f t="shared" si="261"/>
        <v>1217021000</v>
      </c>
      <c r="O1068" t="str">
        <f t="shared" si="262"/>
        <v>'1217021000'</v>
      </c>
      <c r="P1068" t="str">
        <f t="shared" si="263"/>
        <v>'Contribuição sobre Loterias Esportivas'</v>
      </c>
      <c r="Q1068" t="str">
        <f t="shared" si="264"/>
        <v>'Registra as receitas das Contribuições sobre os Concursos de Loterias Esportivas.'</v>
      </c>
      <c r="R1068" t="str">
        <f t="shared" si="265"/>
        <v>'N'</v>
      </c>
      <c r="S1068">
        <f t="shared" si="266"/>
        <v>7</v>
      </c>
      <c r="T1068" t="str">
        <f t="shared" si="267"/>
        <v>Insert into CONTA_RECEITA_DESPESA  (VERSION,ATIVO,DATE_CREATED,LAST_UPDATED,TIPO,CODIGO,DESCRICAO,DESCRICAO_DETALHADA,ANALITICO,TAMANHO) values (0,'S',sysdate,sysdate,'R','1217021000','Contribuição sobre Loterias Esportivas','Registra as receitas das Contribuições sobre os Concursos de Loterias Esportivas.','N',7);</v>
      </c>
    </row>
    <row r="1069" spans="1:20" ht="16" x14ac:dyDescent="0.2">
      <c r="A1069" s="4" t="str">
        <f t="shared" si="268"/>
        <v>1</v>
      </c>
      <c r="B1069" s="5" t="str">
        <f t="shared" si="269"/>
        <v>2</v>
      </c>
      <c r="C1069" s="5" t="str">
        <f t="shared" si="270"/>
        <v>1</v>
      </c>
      <c r="D1069" s="5" t="str">
        <f t="shared" si="271"/>
        <v>7</v>
      </c>
      <c r="E1069" s="5" t="str">
        <f t="shared" si="272"/>
        <v>02</v>
      </c>
      <c r="F1069" s="5" t="str">
        <f t="shared" si="273"/>
        <v>1</v>
      </c>
      <c r="G1069" s="5" t="str">
        <f t="shared" si="274"/>
        <v>1</v>
      </c>
      <c r="H1069" s="5" t="str">
        <f t="shared" si="275"/>
        <v>00</v>
      </c>
      <c r="I1069" s="11">
        <v>1217021100</v>
      </c>
      <c r="J1069" s="14" t="s">
        <v>1155</v>
      </c>
      <c r="K1069" s="6" t="s">
        <v>21</v>
      </c>
      <c r="L1069" s="15" t="s">
        <v>22</v>
      </c>
      <c r="N1069" t="str">
        <f t="shared" si="261"/>
        <v>1217021100</v>
      </c>
      <c r="O1069" t="str">
        <f t="shared" si="262"/>
        <v>'1217021100'</v>
      </c>
      <c r="P1069" t="str">
        <f t="shared" si="263"/>
        <v>'Contribuição sobre Loterias Esportivas - Principal'</v>
      </c>
      <c r="Q1069" t="str">
        <f t="shared" si="264"/>
        <v>'Vide descrição do código de receita principal.'</v>
      </c>
      <c r="R1069" t="str">
        <f t="shared" si="265"/>
        <v>'S'</v>
      </c>
      <c r="S1069">
        <f t="shared" si="266"/>
        <v>8</v>
      </c>
      <c r="T1069" t="str">
        <f t="shared" si="267"/>
        <v>Insert into CONTA_RECEITA_DESPESA  (VERSION,ATIVO,DATE_CREATED,LAST_UPDATED,TIPO,CODIGO,DESCRICAO,DESCRICAO_DETALHADA,ANALITICO,TAMANHO) values (0,'S',sysdate,sysdate,'R','1217021100','Contribuição sobre Loterias Esportivas - Principal','Vide descrição do código de receita principal.','S',8);</v>
      </c>
    </row>
    <row r="1070" spans="1:20" ht="16" x14ac:dyDescent="0.2">
      <c r="A1070" s="4" t="str">
        <f t="shared" si="268"/>
        <v>1</v>
      </c>
      <c r="B1070" s="5" t="str">
        <f t="shared" si="269"/>
        <v>2</v>
      </c>
      <c r="C1070" s="5" t="str">
        <f t="shared" si="270"/>
        <v>1</v>
      </c>
      <c r="D1070" s="5" t="str">
        <f t="shared" si="271"/>
        <v>7</v>
      </c>
      <c r="E1070" s="5" t="str">
        <f t="shared" si="272"/>
        <v>02</v>
      </c>
      <c r="F1070" s="5" t="str">
        <f t="shared" si="273"/>
        <v>1</v>
      </c>
      <c r="G1070" s="5" t="str">
        <f t="shared" si="274"/>
        <v>2</v>
      </c>
      <c r="H1070" s="5" t="str">
        <f t="shared" si="275"/>
        <v>00</v>
      </c>
      <c r="I1070" s="11">
        <v>1217021200</v>
      </c>
      <c r="J1070" s="14" t="s">
        <v>1156</v>
      </c>
      <c r="K1070" s="6" t="s">
        <v>21</v>
      </c>
      <c r="L1070" s="15" t="s">
        <v>22</v>
      </c>
      <c r="N1070" t="str">
        <f t="shared" si="261"/>
        <v>1217021200</v>
      </c>
      <c r="O1070" t="str">
        <f t="shared" si="262"/>
        <v>'1217021200'</v>
      </c>
      <c r="P1070" t="str">
        <f t="shared" si="263"/>
        <v>'Contribuição sobre Loterias Esportivas - Multas e Juros de Mora'</v>
      </c>
      <c r="Q1070" t="str">
        <f t="shared" si="264"/>
        <v>'Vide descrição do código de receita principal.'</v>
      </c>
      <c r="R1070" t="str">
        <f t="shared" si="265"/>
        <v>'S'</v>
      </c>
      <c r="S1070">
        <f t="shared" si="266"/>
        <v>8</v>
      </c>
      <c r="T1070" t="str">
        <f t="shared" si="267"/>
        <v>Insert into CONTA_RECEITA_DESPESA  (VERSION,ATIVO,DATE_CREATED,LAST_UPDATED,TIPO,CODIGO,DESCRICAO,DESCRICAO_DETALHADA,ANALITICO,TAMANHO) values (0,'S',sysdate,sysdate,'R','1217021200','Contribuição sobre Loterias Esportivas - Multas e Juros de Mora','Vide descrição do código de receita principal.','S',8);</v>
      </c>
    </row>
    <row r="1071" spans="1:20" ht="16" x14ac:dyDescent="0.2">
      <c r="A1071" s="4" t="str">
        <f t="shared" si="268"/>
        <v>1</v>
      </c>
      <c r="B1071" s="5" t="str">
        <f t="shared" si="269"/>
        <v>2</v>
      </c>
      <c r="C1071" s="5" t="str">
        <f t="shared" si="270"/>
        <v>1</v>
      </c>
      <c r="D1071" s="5" t="str">
        <f t="shared" si="271"/>
        <v>7</v>
      </c>
      <c r="E1071" s="5" t="str">
        <f t="shared" si="272"/>
        <v>02</v>
      </c>
      <c r="F1071" s="5" t="str">
        <f t="shared" si="273"/>
        <v>1</v>
      </c>
      <c r="G1071" s="5" t="str">
        <f t="shared" si="274"/>
        <v>3</v>
      </c>
      <c r="H1071" s="5" t="str">
        <f t="shared" si="275"/>
        <v>00</v>
      </c>
      <c r="I1071" s="11">
        <v>1217021300</v>
      </c>
      <c r="J1071" s="14" t="s">
        <v>1157</v>
      </c>
      <c r="K1071" s="6" t="s">
        <v>21</v>
      </c>
      <c r="L1071" s="15" t="s">
        <v>22</v>
      </c>
      <c r="N1071" t="str">
        <f t="shared" si="261"/>
        <v>1217021300</v>
      </c>
      <c r="O1071" t="str">
        <f t="shared" si="262"/>
        <v>'1217021300'</v>
      </c>
      <c r="P1071" t="str">
        <f t="shared" si="263"/>
        <v>'Contribuição sobre Loterias Esportivas - Dívida Ativa'</v>
      </c>
      <c r="Q1071" t="str">
        <f t="shared" si="264"/>
        <v>'Vide descrição do código de receita principal.'</v>
      </c>
      <c r="R1071" t="str">
        <f t="shared" si="265"/>
        <v>'S'</v>
      </c>
      <c r="S1071">
        <f t="shared" si="266"/>
        <v>8</v>
      </c>
      <c r="T1071" t="str">
        <f t="shared" si="267"/>
        <v>Insert into CONTA_RECEITA_DESPESA  (VERSION,ATIVO,DATE_CREATED,LAST_UPDATED,TIPO,CODIGO,DESCRICAO,DESCRICAO_DETALHADA,ANALITICO,TAMANHO) values (0,'S',sysdate,sysdate,'R','1217021300','Contribuição sobre Loterias Esportivas - Dívida Ativa','Vide descrição do código de receita principal.','S',8);</v>
      </c>
    </row>
    <row r="1072" spans="1:20" ht="32" x14ac:dyDescent="0.2">
      <c r="A1072" s="4" t="str">
        <f t="shared" si="268"/>
        <v>1</v>
      </c>
      <c r="B1072" s="5" t="str">
        <f t="shared" si="269"/>
        <v>2</v>
      </c>
      <c r="C1072" s="5" t="str">
        <f t="shared" si="270"/>
        <v>1</v>
      </c>
      <c r="D1072" s="5" t="str">
        <f t="shared" si="271"/>
        <v>7</v>
      </c>
      <c r="E1072" s="5" t="str">
        <f t="shared" si="272"/>
        <v>02</v>
      </c>
      <c r="F1072" s="5" t="str">
        <f t="shared" si="273"/>
        <v>1</v>
      </c>
      <c r="G1072" s="5" t="str">
        <f t="shared" si="274"/>
        <v>4</v>
      </c>
      <c r="H1072" s="5" t="str">
        <f t="shared" si="275"/>
        <v>00</v>
      </c>
      <c r="I1072" s="11">
        <v>1217021400</v>
      </c>
      <c r="J1072" s="14" t="s">
        <v>1158</v>
      </c>
      <c r="K1072" s="6" t="s">
        <v>21</v>
      </c>
      <c r="L1072" s="15" t="s">
        <v>22</v>
      </c>
      <c r="N1072" t="str">
        <f t="shared" si="261"/>
        <v>1217021400</v>
      </c>
      <c r="O1072" t="str">
        <f t="shared" si="262"/>
        <v>'1217021400'</v>
      </c>
      <c r="P1072" t="str">
        <f t="shared" si="263"/>
        <v>'Contribuição sobre Loterias Esportivas - Dívida Ativa - Multas e Juros de Mora da Dívida Ativa'</v>
      </c>
      <c r="Q1072" t="str">
        <f t="shared" si="264"/>
        <v>'Vide descrição do código de receita principal.'</v>
      </c>
      <c r="R1072" t="str">
        <f t="shared" si="265"/>
        <v>'S'</v>
      </c>
      <c r="S1072">
        <f t="shared" si="266"/>
        <v>8</v>
      </c>
      <c r="T1072" t="str">
        <f t="shared" si="267"/>
        <v>Insert into CONTA_RECEITA_DESPESA  (VERSION,ATIVO,DATE_CREATED,LAST_UPDATED,TIPO,CODIGO,DESCRICAO,DESCRICAO_DETALHADA,ANALITICO,TAMANHO) values (0,'S',sysdate,sysdate,'R','1217021400','Contribuição sobre Loterias Esportivas - Dívida Ativa - Multas e Juros de Mora da Dívida Ativa','Vide descrição do código de receita principal.','S',8);</v>
      </c>
    </row>
    <row r="1073" spans="1:20" ht="16" x14ac:dyDescent="0.2">
      <c r="A1073" s="4" t="str">
        <f t="shared" si="268"/>
        <v>1</v>
      </c>
      <c r="B1073" s="5" t="str">
        <f t="shared" si="269"/>
        <v>2</v>
      </c>
      <c r="C1073" s="5" t="str">
        <f t="shared" si="270"/>
        <v>1</v>
      </c>
      <c r="D1073" s="5" t="str">
        <f t="shared" si="271"/>
        <v>7</v>
      </c>
      <c r="E1073" s="5" t="str">
        <f t="shared" si="272"/>
        <v>02</v>
      </c>
      <c r="F1073" s="5" t="str">
        <f t="shared" si="273"/>
        <v>1</v>
      </c>
      <c r="G1073" s="5" t="str">
        <f t="shared" si="274"/>
        <v>5</v>
      </c>
      <c r="H1073" s="5" t="str">
        <f t="shared" si="275"/>
        <v>00</v>
      </c>
      <c r="I1073" s="11">
        <v>1217021500</v>
      </c>
      <c r="J1073" s="14" t="s">
        <v>1159</v>
      </c>
      <c r="K1073" s="6" t="s">
        <v>21</v>
      </c>
      <c r="L1073" s="15" t="s">
        <v>22</v>
      </c>
      <c r="N1073" t="str">
        <f t="shared" si="261"/>
        <v>1217021500</v>
      </c>
      <c r="O1073" t="str">
        <f t="shared" si="262"/>
        <v>'1217021500'</v>
      </c>
      <c r="P1073" t="str">
        <f t="shared" si="263"/>
        <v>'Contribuição sobre Loterias Esportivas - Multas'</v>
      </c>
      <c r="Q1073" t="str">
        <f t="shared" si="264"/>
        <v>'Vide descrição do código de receita principal.'</v>
      </c>
      <c r="R1073" t="str">
        <f t="shared" si="265"/>
        <v>'S'</v>
      </c>
      <c r="S1073">
        <f t="shared" si="266"/>
        <v>8</v>
      </c>
      <c r="T1073" t="str">
        <f t="shared" si="267"/>
        <v>Insert into CONTA_RECEITA_DESPESA  (VERSION,ATIVO,DATE_CREATED,LAST_UPDATED,TIPO,CODIGO,DESCRICAO,DESCRICAO_DETALHADA,ANALITICO,TAMANHO) values (0,'S',sysdate,sysdate,'R','1217021500','Contribuição sobre Loterias Esportivas - Multas','Vide descrição do código de receita principal.','S',8);</v>
      </c>
    </row>
    <row r="1074" spans="1:20" ht="16" x14ac:dyDescent="0.2">
      <c r="A1074" s="4" t="str">
        <f t="shared" si="268"/>
        <v>1</v>
      </c>
      <c r="B1074" s="5" t="str">
        <f t="shared" si="269"/>
        <v>2</v>
      </c>
      <c r="C1074" s="5" t="str">
        <f t="shared" si="270"/>
        <v>1</v>
      </c>
      <c r="D1074" s="5" t="str">
        <f t="shared" si="271"/>
        <v>7</v>
      </c>
      <c r="E1074" s="5" t="str">
        <f t="shared" si="272"/>
        <v>02</v>
      </c>
      <c r="F1074" s="5" t="str">
        <f t="shared" si="273"/>
        <v>1</v>
      </c>
      <c r="G1074" s="5" t="str">
        <f t="shared" si="274"/>
        <v>6</v>
      </c>
      <c r="H1074" s="5" t="str">
        <f t="shared" si="275"/>
        <v>00</v>
      </c>
      <c r="I1074" s="11">
        <v>1217021600</v>
      </c>
      <c r="J1074" s="14" t="s">
        <v>1160</v>
      </c>
      <c r="K1074" s="6" t="s">
        <v>21</v>
      </c>
      <c r="L1074" s="15" t="s">
        <v>22</v>
      </c>
      <c r="N1074" t="str">
        <f t="shared" si="261"/>
        <v>1217021600</v>
      </c>
      <c r="O1074" t="str">
        <f t="shared" si="262"/>
        <v>'1217021600'</v>
      </c>
      <c r="P1074" t="str">
        <f t="shared" si="263"/>
        <v>'Contribuição sobre Loterias Esportivas - Juros de Mora'</v>
      </c>
      <c r="Q1074" t="str">
        <f t="shared" si="264"/>
        <v>'Vide descrição do código de receita principal.'</v>
      </c>
      <c r="R1074" t="str">
        <f t="shared" si="265"/>
        <v>'S'</v>
      </c>
      <c r="S1074">
        <f t="shared" si="266"/>
        <v>8</v>
      </c>
      <c r="T1074" t="str">
        <f t="shared" si="267"/>
        <v>Insert into CONTA_RECEITA_DESPESA  (VERSION,ATIVO,DATE_CREATED,LAST_UPDATED,TIPO,CODIGO,DESCRICAO,DESCRICAO_DETALHADA,ANALITICO,TAMANHO) values (0,'S',sysdate,sysdate,'R','1217021600','Contribuição sobre Loterias Esportivas - Juros de Mora','Vide descrição do código de receita principal.','S',8);</v>
      </c>
    </row>
    <row r="1075" spans="1:20" ht="16" x14ac:dyDescent="0.2">
      <c r="A1075" s="4" t="str">
        <f t="shared" si="268"/>
        <v>1</v>
      </c>
      <c r="B1075" s="5" t="str">
        <f t="shared" si="269"/>
        <v>2</v>
      </c>
      <c r="C1075" s="5" t="str">
        <f t="shared" si="270"/>
        <v>1</v>
      </c>
      <c r="D1075" s="5" t="str">
        <f t="shared" si="271"/>
        <v>7</v>
      </c>
      <c r="E1075" s="5" t="str">
        <f t="shared" si="272"/>
        <v>02</v>
      </c>
      <c r="F1075" s="5" t="str">
        <f t="shared" si="273"/>
        <v>1</v>
      </c>
      <c r="G1075" s="5" t="str">
        <f t="shared" si="274"/>
        <v>7</v>
      </c>
      <c r="H1075" s="5" t="str">
        <f t="shared" si="275"/>
        <v>00</v>
      </c>
      <c r="I1075" s="11">
        <v>1217021700</v>
      </c>
      <c r="J1075" s="14" t="s">
        <v>1161</v>
      </c>
      <c r="K1075" s="6" t="s">
        <v>21</v>
      </c>
      <c r="L1075" s="15" t="s">
        <v>22</v>
      </c>
      <c r="N1075" t="str">
        <f t="shared" si="261"/>
        <v>1217021700</v>
      </c>
      <c r="O1075" t="str">
        <f t="shared" si="262"/>
        <v>'1217021700'</v>
      </c>
      <c r="P1075" t="str">
        <f t="shared" si="263"/>
        <v>'Contribuição sobre Loterias Esportivas - Dívida Ativa - Multas da Dívida Ativa'</v>
      </c>
      <c r="Q1075" t="str">
        <f t="shared" si="264"/>
        <v>'Vide descrição do código de receita principal.'</v>
      </c>
      <c r="R1075" t="str">
        <f t="shared" si="265"/>
        <v>'S'</v>
      </c>
      <c r="S1075">
        <f t="shared" si="266"/>
        <v>8</v>
      </c>
      <c r="T1075" t="str">
        <f t="shared" si="267"/>
        <v>Insert into CONTA_RECEITA_DESPESA  (VERSION,ATIVO,DATE_CREATED,LAST_UPDATED,TIPO,CODIGO,DESCRICAO,DESCRICAO_DETALHADA,ANALITICO,TAMANHO) values (0,'S',sysdate,sysdate,'R','1217021700','Contribuição sobre Loterias Esportivas - Dívida Ativa - Multas da Dívida Ativa','Vide descrição do código de receita principal.','S',8);</v>
      </c>
    </row>
    <row r="1076" spans="1:20" ht="16" x14ac:dyDescent="0.2">
      <c r="A1076" s="4" t="str">
        <f t="shared" si="268"/>
        <v>1</v>
      </c>
      <c r="B1076" s="5" t="str">
        <f t="shared" si="269"/>
        <v>2</v>
      </c>
      <c r="C1076" s="5" t="str">
        <f t="shared" si="270"/>
        <v>1</v>
      </c>
      <c r="D1076" s="5" t="str">
        <f t="shared" si="271"/>
        <v>7</v>
      </c>
      <c r="E1076" s="5" t="str">
        <f t="shared" si="272"/>
        <v>02</v>
      </c>
      <c r="F1076" s="5" t="str">
        <f t="shared" si="273"/>
        <v>1</v>
      </c>
      <c r="G1076" s="5" t="str">
        <f t="shared" si="274"/>
        <v>8</v>
      </c>
      <c r="H1076" s="5" t="str">
        <f t="shared" si="275"/>
        <v>00</v>
      </c>
      <c r="I1076" s="11">
        <v>1217021800</v>
      </c>
      <c r="J1076" s="14" t="s">
        <v>1162</v>
      </c>
      <c r="K1076" s="6" t="s">
        <v>21</v>
      </c>
      <c r="L1076" s="15" t="s">
        <v>22</v>
      </c>
      <c r="N1076" t="str">
        <f t="shared" si="261"/>
        <v>1217021800</v>
      </c>
      <c r="O1076" t="str">
        <f t="shared" si="262"/>
        <v>'1217021800'</v>
      </c>
      <c r="P1076" t="str">
        <f t="shared" si="263"/>
        <v>'Contribuição sobre Loterias Esportivas - Juros de Mora da Dívida Ativa'</v>
      </c>
      <c r="Q1076" t="str">
        <f t="shared" si="264"/>
        <v>'Vide descrição do código de receita principal.'</v>
      </c>
      <c r="R1076" t="str">
        <f t="shared" si="265"/>
        <v>'S'</v>
      </c>
      <c r="S1076">
        <f t="shared" si="266"/>
        <v>8</v>
      </c>
      <c r="T1076" t="str">
        <f t="shared" si="267"/>
        <v>Insert into CONTA_RECEITA_DESPESA  (VERSION,ATIVO,DATE_CREATED,LAST_UPDATED,TIPO,CODIGO,DESCRICAO,DESCRICAO_DETALHADA,ANALITICO,TAMANHO) values (0,'S',sysdate,sysdate,'R','1217021800','Contribuição sobre Loterias Esportivas - Juros de Mora da Dívida Ativa','Vide descrição do código de receita principal.','S',8);</v>
      </c>
    </row>
    <row r="1077" spans="1:20" ht="32" x14ac:dyDescent="0.2">
      <c r="A1077" s="4" t="str">
        <f t="shared" si="268"/>
        <v>1</v>
      </c>
      <c r="B1077" s="5" t="str">
        <f t="shared" si="269"/>
        <v>2</v>
      </c>
      <c r="C1077" s="5" t="str">
        <f t="shared" si="270"/>
        <v>1</v>
      </c>
      <c r="D1077" s="5" t="str">
        <f t="shared" si="271"/>
        <v>7</v>
      </c>
      <c r="E1077" s="5" t="str">
        <f t="shared" si="272"/>
        <v>02</v>
      </c>
      <c r="F1077" s="5" t="str">
        <f t="shared" si="273"/>
        <v>2</v>
      </c>
      <c r="G1077" s="5" t="str">
        <f t="shared" si="274"/>
        <v>0</v>
      </c>
      <c r="H1077" s="5" t="str">
        <f t="shared" si="275"/>
        <v>00</v>
      </c>
      <c r="I1077" s="11">
        <v>1217022000</v>
      </c>
      <c r="J1077" s="6" t="s">
        <v>1163</v>
      </c>
      <c r="K1077" s="6" t="s">
        <v>1164</v>
      </c>
      <c r="L1077" s="13" t="s">
        <v>11</v>
      </c>
      <c r="N1077" t="str">
        <f t="shared" si="261"/>
        <v>1217022000</v>
      </c>
      <c r="O1077" t="str">
        <f t="shared" si="262"/>
        <v>'1217022000'</v>
      </c>
      <c r="P1077" t="str">
        <f t="shared" si="263"/>
        <v>'Contribuição sobre Loterias Esportivas - Parcelamentos'</v>
      </c>
      <c r="Q1077" t="str">
        <f t="shared" si="264"/>
        <v>'Registra as receitas de parcelamento das Contribuições sobre os Concursos deLoterias Esportivas.'</v>
      </c>
      <c r="R1077" t="str">
        <f t="shared" si="265"/>
        <v>'N'</v>
      </c>
      <c r="S1077">
        <f t="shared" si="266"/>
        <v>7</v>
      </c>
      <c r="T1077" t="str">
        <f t="shared" si="267"/>
        <v>Insert into CONTA_RECEITA_DESPESA  (VERSION,ATIVO,DATE_CREATED,LAST_UPDATED,TIPO,CODIGO,DESCRICAO,DESCRICAO_DETALHADA,ANALITICO,TAMANHO) values (0,'S',sysdate,sysdate,'R','1217022000','Contribuição sobre Loterias Esportivas - Parcelamentos','Registra as receitas de parcelamento das Contribuições sobre os Concursos deLoterias Esportivas.','N',7);</v>
      </c>
    </row>
    <row r="1078" spans="1:20" ht="16" x14ac:dyDescent="0.2">
      <c r="A1078" s="4" t="str">
        <f t="shared" si="268"/>
        <v>1</v>
      </c>
      <c r="B1078" s="5" t="str">
        <f t="shared" si="269"/>
        <v>2</v>
      </c>
      <c r="C1078" s="5" t="str">
        <f t="shared" si="270"/>
        <v>1</v>
      </c>
      <c r="D1078" s="5" t="str">
        <f t="shared" si="271"/>
        <v>7</v>
      </c>
      <c r="E1078" s="5" t="str">
        <f t="shared" si="272"/>
        <v>02</v>
      </c>
      <c r="F1078" s="5" t="str">
        <f t="shared" si="273"/>
        <v>2</v>
      </c>
      <c r="G1078" s="5" t="str">
        <f t="shared" si="274"/>
        <v>1</v>
      </c>
      <c r="H1078" s="5" t="str">
        <f t="shared" si="275"/>
        <v>00</v>
      </c>
      <c r="I1078" s="11">
        <v>1217022100</v>
      </c>
      <c r="J1078" s="14" t="s">
        <v>1165</v>
      </c>
      <c r="K1078" s="6" t="s">
        <v>21</v>
      </c>
      <c r="L1078" s="15" t="s">
        <v>22</v>
      </c>
      <c r="N1078" t="str">
        <f t="shared" si="261"/>
        <v>1217022100</v>
      </c>
      <c r="O1078" t="str">
        <f t="shared" si="262"/>
        <v>'1217022100'</v>
      </c>
      <c r="P1078" t="str">
        <f t="shared" si="263"/>
        <v>'Contribuição sobre Loterias Esportivas - Parcelamentos - Principal'</v>
      </c>
      <c r="Q1078" t="str">
        <f t="shared" si="264"/>
        <v>'Vide descrição do código de receita principal.'</v>
      </c>
      <c r="R1078" t="str">
        <f t="shared" si="265"/>
        <v>'S'</v>
      </c>
      <c r="S1078">
        <f t="shared" si="266"/>
        <v>8</v>
      </c>
      <c r="T1078" t="str">
        <f t="shared" si="267"/>
        <v>Insert into CONTA_RECEITA_DESPESA  (VERSION,ATIVO,DATE_CREATED,LAST_UPDATED,TIPO,CODIGO,DESCRICAO,DESCRICAO_DETALHADA,ANALITICO,TAMANHO) values (0,'S',sysdate,sysdate,'R','1217022100','Contribuição sobre Loterias Esportivas - Parcelamentos - Principal','Vide descrição do código de receita principal.','S',8);</v>
      </c>
    </row>
    <row r="1079" spans="1:20" ht="16" x14ac:dyDescent="0.2">
      <c r="A1079" s="4" t="str">
        <f t="shared" si="268"/>
        <v>1</v>
      </c>
      <c r="B1079" s="5" t="str">
        <f t="shared" si="269"/>
        <v>2</v>
      </c>
      <c r="C1079" s="5" t="str">
        <f t="shared" si="270"/>
        <v>1</v>
      </c>
      <c r="D1079" s="5" t="str">
        <f t="shared" si="271"/>
        <v>7</v>
      </c>
      <c r="E1079" s="5" t="str">
        <f t="shared" si="272"/>
        <v>02</v>
      </c>
      <c r="F1079" s="5" t="str">
        <f t="shared" si="273"/>
        <v>2</v>
      </c>
      <c r="G1079" s="5" t="str">
        <f t="shared" si="274"/>
        <v>2</v>
      </c>
      <c r="H1079" s="5" t="str">
        <f t="shared" si="275"/>
        <v>00</v>
      </c>
      <c r="I1079" s="11">
        <v>1217022200</v>
      </c>
      <c r="J1079" s="14" t="s">
        <v>1166</v>
      </c>
      <c r="K1079" s="6" t="s">
        <v>21</v>
      </c>
      <c r="L1079" s="15" t="s">
        <v>22</v>
      </c>
      <c r="N1079" t="str">
        <f t="shared" si="261"/>
        <v>1217022200</v>
      </c>
      <c r="O1079" t="str">
        <f t="shared" si="262"/>
        <v>'1217022200'</v>
      </c>
      <c r="P1079" t="str">
        <f t="shared" si="263"/>
        <v>'Contribuição sobre Loterias Esportivas - Parcelamentos - Multas e Juros de Mora'</v>
      </c>
      <c r="Q1079" t="str">
        <f t="shared" si="264"/>
        <v>'Vide descrição do código de receita principal.'</v>
      </c>
      <c r="R1079" t="str">
        <f t="shared" si="265"/>
        <v>'S'</v>
      </c>
      <c r="S1079">
        <f t="shared" si="266"/>
        <v>8</v>
      </c>
      <c r="T1079" t="str">
        <f t="shared" si="267"/>
        <v>Insert into CONTA_RECEITA_DESPESA  (VERSION,ATIVO,DATE_CREATED,LAST_UPDATED,TIPO,CODIGO,DESCRICAO,DESCRICAO_DETALHADA,ANALITICO,TAMANHO) values (0,'S',sysdate,sysdate,'R','1217022200','Contribuição sobre Loterias Esportivas - Parcelamentos - Multas e Juros de Mora','Vide descrição do código de receita principal.','S',8);</v>
      </c>
    </row>
    <row r="1080" spans="1:20" ht="16" x14ac:dyDescent="0.2">
      <c r="A1080" s="4" t="str">
        <f t="shared" si="268"/>
        <v>1</v>
      </c>
      <c r="B1080" s="5" t="str">
        <f t="shared" si="269"/>
        <v>2</v>
      </c>
      <c r="C1080" s="5" t="str">
        <f t="shared" si="270"/>
        <v>1</v>
      </c>
      <c r="D1080" s="5" t="str">
        <f t="shared" si="271"/>
        <v>7</v>
      </c>
      <c r="E1080" s="5" t="str">
        <f t="shared" si="272"/>
        <v>02</v>
      </c>
      <c r="F1080" s="5" t="str">
        <f t="shared" si="273"/>
        <v>2</v>
      </c>
      <c r="G1080" s="5" t="str">
        <f t="shared" si="274"/>
        <v>3</v>
      </c>
      <c r="H1080" s="5" t="str">
        <f t="shared" si="275"/>
        <v>00</v>
      </c>
      <c r="I1080" s="11">
        <v>1217022300</v>
      </c>
      <c r="J1080" s="14" t="s">
        <v>1167</v>
      </c>
      <c r="K1080" s="6" t="s">
        <v>21</v>
      </c>
      <c r="L1080" s="15" t="s">
        <v>22</v>
      </c>
      <c r="N1080" t="str">
        <f t="shared" si="261"/>
        <v>1217022300</v>
      </c>
      <c r="O1080" t="str">
        <f t="shared" si="262"/>
        <v>'1217022300'</v>
      </c>
      <c r="P1080" t="str">
        <f t="shared" si="263"/>
        <v>'Contribuição sobre Loterias Esportivas - Parcelamentos - Dívida Ativa'</v>
      </c>
      <c r="Q1080" t="str">
        <f t="shared" si="264"/>
        <v>'Vide descrição do código de receita principal.'</v>
      </c>
      <c r="R1080" t="str">
        <f t="shared" si="265"/>
        <v>'S'</v>
      </c>
      <c r="S1080">
        <f t="shared" si="266"/>
        <v>8</v>
      </c>
      <c r="T1080" t="str">
        <f t="shared" si="267"/>
        <v>Insert into CONTA_RECEITA_DESPESA  (VERSION,ATIVO,DATE_CREATED,LAST_UPDATED,TIPO,CODIGO,DESCRICAO,DESCRICAO_DETALHADA,ANALITICO,TAMANHO) values (0,'S',sysdate,sysdate,'R','1217022300','Contribuição sobre Loterias Esportivas - Parcelamentos - Dívida Ativa','Vide descrição do código de receita principal.','S',8);</v>
      </c>
    </row>
    <row r="1081" spans="1:20" ht="32" x14ac:dyDescent="0.2">
      <c r="A1081" s="4" t="str">
        <f t="shared" si="268"/>
        <v>1</v>
      </c>
      <c r="B1081" s="5" t="str">
        <f t="shared" si="269"/>
        <v>2</v>
      </c>
      <c r="C1081" s="5" t="str">
        <f t="shared" si="270"/>
        <v>1</v>
      </c>
      <c r="D1081" s="5" t="str">
        <f t="shared" si="271"/>
        <v>7</v>
      </c>
      <c r="E1081" s="5" t="str">
        <f t="shared" si="272"/>
        <v>02</v>
      </c>
      <c r="F1081" s="5" t="str">
        <f t="shared" si="273"/>
        <v>2</v>
      </c>
      <c r="G1081" s="5" t="str">
        <f t="shared" si="274"/>
        <v>4</v>
      </c>
      <c r="H1081" s="5" t="str">
        <f t="shared" si="275"/>
        <v>00</v>
      </c>
      <c r="I1081" s="11">
        <v>1217022400</v>
      </c>
      <c r="J1081" s="14" t="s">
        <v>1168</v>
      </c>
      <c r="K1081" s="6" t="s">
        <v>21</v>
      </c>
      <c r="L1081" s="15" t="s">
        <v>22</v>
      </c>
      <c r="N1081" t="str">
        <f t="shared" si="261"/>
        <v>1217022400</v>
      </c>
      <c r="O1081" t="str">
        <f t="shared" si="262"/>
        <v>'1217022400'</v>
      </c>
      <c r="P1081" t="str">
        <f t="shared" si="263"/>
        <v>'Contribuição sobre Loterias Esportivas - Parcelamentos - Dívida Ativa - Multas e Juros de Mora da Dívida Ativa'</v>
      </c>
      <c r="Q1081" t="str">
        <f t="shared" si="264"/>
        <v>'Vide descrição do código de receita principal.'</v>
      </c>
      <c r="R1081" t="str">
        <f t="shared" si="265"/>
        <v>'S'</v>
      </c>
      <c r="S1081">
        <f t="shared" si="266"/>
        <v>8</v>
      </c>
      <c r="T1081" t="str">
        <f t="shared" si="267"/>
        <v>Insert into CONTA_RECEITA_DESPESA  (VERSION,ATIVO,DATE_CREATED,LAST_UPDATED,TIPO,CODIGO,DESCRICAO,DESCRICAO_DETALHADA,ANALITICO,TAMANHO) values (0,'S',sysdate,sysdate,'R','1217022400','Contribuição sobre Loterias Esportivas - Parcelamentos - Dívida Ativa - Multas e Juros de Mora da Dívida Ativa','Vide descrição do código de receita principal.','S',8);</v>
      </c>
    </row>
    <row r="1082" spans="1:20" ht="16" x14ac:dyDescent="0.2">
      <c r="A1082" s="4" t="str">
        <f t="shared" si="268"/>
        <v>1</v>
      </c>
      <c r="B1082" s="5" t="str">
        <f t="shared" si="269"/>
        <v>2</v>
      </c>
      <c r="C1082" s="5" t="str">
        <f t="shared" si="270"/>
        <v>1</v>
      </c>
      <c r="D1082" s="5" t="str">
        <f t="shared" si="271"/>
        <v>7</v>
      </c>
      <c r="E1082" s="5" t="str">
        <f t="shared" si="272"/>
        <v>02</v>
      </c>
      <c r="F1082" s="5" t="str">
        <f t="shared" si="273"/>
        <v>2</v>
      </c>
      <c r="G1082" s="5" t="str">
        <f t="shared" si="274"/>
        <v>5</v>
      </c>
      <c r="H1082" s="5" t="str">
        <f t="shared" si="275"/>
        <v>00</v>
      </c>
      <c r="I1082" s="11">
        <v>1217022500</v>
      </c>
      <c r="J1082" s="14" t="s">
        <v>1169</v>
      </c>
      <c r="K1082" s="6" t="s">
        <v>21</v>
      </c>
      <c r="L1082" s="15" t="s">
        <v>22</v>
      </c>
      <c r="N1082" t="str">
        <f t="shared" si="261"/>
        <v>1217022500</v>
      </c>
      <c r="O1082" t="str">
        <f t="shared" si="262"/>
        <v>'1217022500'</v>
      </c>
      <c r="P1082" t="str">
        <f t="shared" si="263"/>
        <v>'Contribuição sobre Loterias Esportivas - Parcelamentos - Multas'</v>
      </c>
      <c r="Q1082" t="str">
        <f t="shared" si="264"/>
        <v>'Vide descrição do código de receita principal.'</v>
      </c>
      <c r="R1082" t="str">
        <f t="shared" si="265"/>
        <v>'S'</v>
      </c>
      <c r="S1082">
        <f t="shared" si="266"/>
        <v>8</v>
      </c>
      <c r="T1082" t="str">
        <f t="shared" si="267"/>
        <v>Insert into CONTA_RECEITA_DESPESA  (VERSION,ATIVO,DATE_CREATED,LAST_UPDATED,TIPO,CODIGO,DESCRICAO,DESCRICAO_DETALHADA,ANALITICO,TAMANHO) values (0,'S',sysdate,sysdate,'R','1217022500','Contribuição sobre Loterias Esportivas - Parcelamentos - Multas','Vide descrição do código de receita principal.','S',8);</v>
      </c>
    </row>
    <row r="1083" spans="1:20" ht="16" x14ac:dyDescent="0.2">
      <c r="A1083" s="4" t="str">
        <f t="shared" si="268"/>
        <v>1</v>
      </c>
      <c r="B1083" s="5" t="str">
        <f t="shared" si="269"/>
        <v>2</v>
      </c>
      <c r="C1083" s="5" t="str">
        <f t="shared" si="270"/>
        <v>1</v>
      </c>
      <c r="D1083" s="5" t="str">
        <f t="shared" si="271"/>
        <v>7</v>
      </c>
      <c r="E1083" s="5" t="str">
        <f t="shared" si="272"/>
        <v>02</v>
      </c>
      <c r="F1083" s="5" t="str">
        <f t="shared" si="273"/>
        <v>2</v>
      </c>
      <c r="G1083" s="5" t="str">
        <f t="shared" si="274"/>
        <v>6</v>
      </c>
      <c r="H1083" s="5" t="str">
        <f t="shared" si="275"/>
        <v>00</v>
      </c>
      <c r="I1083" s="11">
        <v>1217022600</v>
      </c>
      <c r="J1083" s="14" t="s">
        <v>1170</v>
      </c>
      <c r="K1083" s="6" t="s">
        <v>21</v>
      </c>
      <c r="L1083" s="15" t="s">
        <v>22</v>
      </c>
      <c r="N1083" t="str">
        <f t="shared" si="261"/>
        <v>1217022600</v>
      </c>
      <c r="O1083" t="str">
        <f t="shared" si="262"/>
        <v>'1217022600'</v>
      </c>
      <c r="P1083" t="str">
        <f t="shared" si="263"/>
        <v>'Contribuição sobre Loterias Esportivas - Parcelamentos - Juros de Mora'</v>
      </c>
      <c r="Q1083" t="str">
        <f t="shared" si="264"/>
        <v>'Vide descrição do código de receita principal.'</v>
      </c>
      <c r="R1083" t="str">
        <f t="shared" si="265"/>
        <v>'S'</v>
      </c>
      <c r="S1083">
        <f t="shared" si="266"/>
        <v>8</v>
      </c>
      <c r="T1083" t="str">
        <f t="shared" si="267"/>
        <v>Insert into CONTA_RECEITA_DESPESA  (VERSION,ATIVO,DATE_CREATED,LAST_UPDATED,TIPO,CODIGO,DESCRICAO,DESCRICAO_DETALHADA,ANALITICO,TAMANHO) values (0,'S',sysdate,sysdate,'R','1217022600','Contribuição sobre Loterias Esportivas - Parcelamentos - Juros de Mora','Vide descrição do código de receita principal.','S',8);</v>
      </c>
    </row>
    <row r="1084" spans="1:20" ht="32" x14ac:dyDescent="0.2">
      <c r="A1084" s="4" t="str">
        <f t="shared" si="268"/>
        <v>1</v>
      </c>
      <c r="B1084" s="5" t="str">
        <f t="shared" si="269"/>
        <v>2</v>
      </c>
      <c r="C1084" s="5" t="str">
        <f t="shared" si="270"/>
        <v>1</v>
      </c>
      <c r="D1084" s="5" t="str">
        <f t="shared" si="271"/>
        <v>7</v>
      </c>
      <c r="E1084" s="5" t="str">
        <f t="shared" si="272"/>
        <v>02</v>
      </c>
      <c r="F1084" s="5" t="str">
        <f t="shared" si="273"/>
        <v>2</v>
      </c>
      <c r="G1084" s="5" t="str">
        <f t="shared" si="274"/>
        <v>7</v>
      </c>
      <c r="H1084" s="5" t="str">
        <f t="shared" si="275"/>
        <v>00</v>
      </c>
      <c r="I1084" s="11">
        <v>1217022700</v>
      </c>
      <c r="J1084" s="14" t="s">
        <v>1171</v>
      </c>
      <c r="K1084" s="6" t="s">
        <v>21</v>
      </c>
      <c r="L1084" s="15" t="s">
        <v>22</v>
      </c>
      <c r="N1084" t="str">
        <f t="shared" si="261"/>
        <v>1217022700</v>
      </c>
      <c r="O1084" t="str">
        <f t="shared" si="262"/>
        <v>'1217022700'</v>
      </c>
      <c r="P1084" t="str">
        <f t="shared" si="263"/>
        <v>'Contribuição sobre Loterias Esportivas - Parcelamentos - Dívida Ativa - Multas da Dívida Ativa'</v>
      </c>
      <c r="Q1084" t="str">
        <f t="shared" si="264"/>
        <v>'Vide descrição do código de receita principal.'</v>
      </c>
      <c r="R1084" t="str">
        <f t="shared" si="265"/>
        <v>'S'</v>
      </c>
      <c r="S1084">
        <f t="shared" si="266"/>
        <v>8</v>
      </c>
      <c r="T1084" t="str">
        <f t="shared" si="267"/>
        <v>Insert into CONTA_RECEITA_DESPESA  (VERSION,ATIVO,DATE_CREATED,LAST_UPDATED,TIPO,CODIGO,DESCRICAO,DESCRICAO_DETALHADA,ANALITICO,TAMANHO) values (0,'S',sysdate,sysdate,'R','1217022700','Contribuição sobre Loterias Esportivas - Parcelamentos - Dívida Ativa - Multas da Dívida Ativa','Vide descrição do código de receita principal.','S',8);</v>
      </c>
    </row>
    <row r="1085" spans="1:20" ht="16" x14ac:dyDescent="0.2">
      <c r="A1085" s="4" t="str">
        <f t="shared" si="268"/>
        <v>1</v>
      </c>
      <c r="B1085" s="5" t="str">
        <f t="shared" si="269"/>
        <v>2</v>
      </c>
      <c r="C1085" s="5" t="str">
        <f t="shared" si="270"/>
        <v>1</v>
      </c>
      <c r="D1085" s="5" t="str">
        <f t="shared" si="271"/>
        <v>7</v>
      </c>
      <c r="E1085" s="5" t="str">
        <f t="shared" si="272"/>
        <v>02</v>
      </c>
      <c r="F1085" s="5" t="str">
        <f t="shared" si="273"/>
        <v>2</v>
      </c>
      <c r="G1085" s="5" t="str">
        <f t="shared" si="274"/>
        <v>8</v>
      </c>
      <c r="H1085" s="5" t="str">
        <f t="shared" si="275"/>
        <v>00</v>
      </c>
      <c r="I1085" s="11">
        <v>1217022800</v>
      </c>
      <c r="J1085" s="14" t="s">
        <v>1172</v>
      </c>
      <c r="K1085" s="6" t="s">
        <v>21</v>
      </c>
      <c r="L1085" s="15" t="s">
        <v>22</v>
      </c>
      <c r="N1085" t="str">
        <f t="shared" si="261"/>
        <v>1217022800</v>
      </c>
      <c r="O1085" t="str">
        <f t="shared" si="262"/>
        <v>'1217022800'</v>
      </c>
      <c r="P1085" t="str">
        <f t="shared" si="263"/>
        <v>'Contribuição sobre Loterias Esportivas - Parcelamentos - Juros de Mora da Dívida Ativa'</v>
      </c>
      <c r="Q1085" t="str">
        <f t="shared" si="264"/>
        <v>'Vide descrição do código de receita principal.'</v>
      </c>
      <c r="R1085" t="str">
        <f t="shared" si="265"/>
        <v>'S'</v>
      </c>
      <c r="S1085">
        <f t="shared" si="266"/>
        <v>8</v>
      </c>
      <c r="T1085" t="str">
        <f t="shared" si="267"/>
        <v>Insert into CONTA_RECEITA_DESPESA  (VERSION,ATIVO,DATE_CREATED,LAST_UPDATED,TIPO,CODIGO,DESCRICAO,DESCRICAO_DETALHADA,ANALITICO,TAMANHO) values (0,'S',sysdate,sysdate,'R','1217022800','Contribuição sobre Loterias Esportivas - Parcelamentos - Juros de Mora da Dívida Ativa','Vide descrição do código de receita principal.','S',8);</v>
      </c>
    </row>
    <row r="1086" spans="1:20" ht="64" x14ac:dyDescent="0.2">
      <c r="A1086" s="4" t="str">
        <f t="shared" si="268"/>
        <v>1</v>
      </c>
      <c r="B1086" s="5" t="str">
        <f t="shared" si="269"/>
        <v>2</v>
      </c>
      <c r="C1086" s="5" t="str">
        <f t="shared" si="270"/>
        <v>1</v>
      </c>
      <c r="D1086" s="5" t="str">
        <f t="shared" si="271"/>
        <v>7</v>
      </c>
      <c r="E1086" s="5" t="str">
        <f t="shared" si="272"/>
        <v>03</v>
      </c>
      <c r="F1086" s="5" t="str">
        <f t="shared" si="273"/>
        <v>0</v>
      </c>
      <c r="G1086" s="5" t="str">
        <f t="shared" si="274"/>
        <v>0</v>
      </c>
      <c r="H1086" s="5" t="str">
        <f t="shared" si="275"/>
        <v>00</v>
      </c>
      <c r="I1086" s="11">
        <v>1217030000</v>
      </c>
      <c r="J1086" s="6" t="s">
        <v>1173</v>
      </c>
      <c r="K1086" s="6" t="s">
        <v>5265</v>
      </c>
      <c r="L1086" s="13" t="s">
        <v>11</v>
      </c>
      <c r="N1086" t="str">
        <f t="shared" si="261"/>
        <v>1217030000</v>
      </c>
      <c r="O1086" t="str">
        <f t="shared" si="262"/>
        <v>'1217030000'</v>
      </c>
      <c r="P1086" t="str">
        <f t="shared" si="263"/>
        <v>'Contribuição sobre Concursos Especiais de Loterias Esportivas'</v>
      </c>
      <c r="Q1086" t="str">
        <f t="shared" si="264"/>
        <v>'Agrega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 (REVOGADA PELA LEI Nº 13.756, DE 12 DE DEZEMBRO DE 2018).'</v>
      </c>
      <c r="R1086" t="str">
        <f t="shared" si="265"/>
        <v>'N'</v>
      </c>
      <c r="S1086">
        <f t="shared" si="266"/>
        <v>6</v>
      </c>
      <c r="T1086" t="str">
        <f t="shared" si="267"/>
        <v>Insert into CONTA_RECEITA_DESPESA  (VERSION,ATIVO,DATE_CREATED,LAST_UPDATED,TIPO,CODIGO,DESCRICAO,DESCRICAO_DETALHADA,ANALITICO,TAMANHO) values (0,'S',sysdate,sysdate,'R','1217030000','Contribuição sobre Concursos Especiais de Loterias Esportivas','Agrega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 (REVOGADA PELA LEI Nº 13.756, DE 12 DE DEZEMBRO DE 2018).','N',6);</v>
      </c>
    </row>
    <row r="1087" spans="1:20" ht="64" x14ac:dyDescent="0.2">
      <c r="A1087" s="4" t="str">
        <f t="shared" si="268"/>
        <v>1</v>
      </c>
      <c r="B1087" s="5" t="str">
        <f t="shared" si="269"/>
        <v>2</v>
      </c>
      <c r="C1087" s="5" t="str">
        <f t="shared" si="270"/>
        <v>1</v>
      </c>
      <c r="D1087" s="5" t="str">
        <f t="shared" si="271"/>
        <v>7</v>
      </c>
      <c r="E1087" s="5" t="str">
        <f t="shared" si="272"/>
        <v>03</v>
      </c>
      <c r="F1087" s="5" t="str">
        <f t="shared" si="273"/>
        <v>1</v>
      </c>
      <c r="G1087" s="5" t="str">
        <f t="shared" si="274"/>
        <v>0</v>
      </c>
      <c r="H1087" s="5" t="str">
        <f t="shared" si="275"/>
        <v>00</v>
      </c>
      <c r="I1087" s="11">
        <v>1217031000</v>
      </c>
      <c r="J1087" s="6" t="s">
        <v>1173</v>
      </c>
      <c r="K1087" s="6" t="s">
        <v>5266</v>
      </c>
      <c r="L1087" s="13" t="s">
        <v>11</v>
      </c>
      <c r="N1087" t="str">
        <f t="shared" si="261"/>
        <v>1217031000</v>
      </c>
      <c r="O1087" t="str">
        <f t="shared" si="262"/>
        <v>'1217031000'</v>
      </c>
      <c r="P1087" t="str">
        <f t="shared" si="263"/>
        <v>'Contribuição sobre Concursos Especiais de Loterias Esportivas'</v>
      </c>
      <c r="Q1087" t="str">
        <f t="shared" si="264"/>
        <v>'Registra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v>
      </c>
      <c r="R1087" t="str">
        <f t="shared" si="265"/>
        <v>'N'</v>
      </c>
      <c r="S1087">
        <f t="shared" si="266"/>
        <v>7</v>
      </c>
      <c r="T1087" t="str">
        <f t="shared" si="267"/>
        <v>Insert into CONTA_RECEITA_DESPESA  (VERSION,ATIVO,DATE_CREATED,LAST_UPDATED,TIPO,CODIGO,DESCRICAO,DESCRICAO_DETALHADA,ANALITICO,TAMANHO) values (0,'S',sysdate,sysdate,'R','1217031000','Contribuição sobre Concursos Especiais de Loterias Esportivas','Registra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2018).','N',7);</v>
      </c>
    </row>
    <row r="1088" spans="1:20" ht="16" x14ac:dyDescent="0.2">
      <c r="A1088" s="4" t="str">
        <f t="shared" si="268"/>
        <v>1</v>
      </c>
      <c r="B1088" s="5" t="str">
        <f t="shared" si="269"/>
        <v>2</v>
      </c>
      <c r="C1088" s="5" t="str">
        <f t="shared" si="270"/>
        <v>1</v>
      </c>
      <c r="D1088" s="5" t="str">
        <f t="shared" si="271"/>
        <v>7</v>
      </c>
      <c r="E1088" s="5" t="str">
        <f t="shared" si="272"/>
        <v>03</v>
      </c>
      <c r="F1088" s="5" t="str">
        <f t="shared" si="273"/>
        <v>1</v>
      </c>
      <c r="G1088" s="5" t="str">
        <f t="shared" si="274"/>
        <v>1</v>
      </c>
      <c r="H1088" s="5" t="str">
        <f t="shared" si="275"/>
        <v>00</v>
      </c>
      <c r="I1088" s="11">
        <v>1217031100</v>
      </c>
      <c r="J1088" s="14" t="s">
        <v>1174</v>
      </c>
      <c r="K1088" s="6" t="s">
        <v>21</v>
      </c>
      <c r="L1088" s="15" t="s">
        <v>22</v>
      </c>
      <c r="N1088" t="str">
        <f t="shared" si="261"/>
        <v>1217031100</v>
      </c>
      <c r="O1088" t="str">
        <f t="shared" si="262"/>
        <v>'1217031100'</v>
      </c>
      <c r="P1088" t="str">
        <f t="shared" si="263"/>
        <v>'Contribuição sobre Concursos Especiais de Loterias Esportivas - Principal'</v>
      </c>
      <c r="Q1088" t="str">
        <f t="shared" si="264"/>
        <v>'Vide descrição do código de receita principal.'</v>
      </c>
      <c r="R1088" t="str">
        <f t="shared" si="265"/>
        <v>'S'</v>
      </c>
      <c r="S1088">
        <f t="shared" si="266"/>
        <v>8</v>
      </c>
      <c r="T1088" t="str">
        <f t="shared" si="267"/>
        <v>Insert into CONTA_RECEITA_DESPESA  (VERSION,ATIVO,DATE_CREATED,LAST_UPDATED,TIPO,CODIGO,DESCRICAO,DESCRICAO_DETALHADA,ANALITICO,TAMANHO) values (0,'S',sysdate,sysdate,'R','1217031100','Contribuição sobre Concursos Especiais de Loterias Esportivas - Principal','Vide descrição do código de receita principal.','S',8);</v>
      </c>
    </row>
    <row r="1089" spans="1:20" ht="16" x14ac:dyDescent="0.2">
      <c r="A1089" s="4" t="str">
        <f t="shared" si="268"/>
        <v>1</v>
      </c>
      <c r="B1089" s="5" t="str">
        <f t="shared" si="269"/>
        <v>2</v>
      </c>
      <c r="C1089" s="5" t="str">
        <f t="shared" si="270"/>
        <v>1</v>
      </c>
      <c r="D1089" s="5" t="str">
        <f t="shared" si="271"/>
        <v>7</v>
      </c>
      <c r="E1089" s="5" t="str">
        <f t="shared" si="272"/>
        <v>03</v>
      </c>
      <c r="F1089" s="5" t="str">
        <f t="shared" si="273"/>
        <v>1</v>
      </c>
      <c r="G1089" s="5" t="str">
        <f t="shared" si="274"/>
        <v>2</v>
      </c>
      <c r="H1089" s="5" t="str">
        <f t="shared" si="275"/>
        <v>00</v>
      </c>
      <c r="I1089" s="11">
        <v>1217031200</v>
      </c>
      <c r="J1089" s="14" t="s">
        <v>1175</v>
      </c>
      <c r="K1089" s="6" t="s">
        <v>21</v>
      </c>
      <c r="L1089" s="15" t="s">
        <v>22</v>
      </c>
      <c r="N1089" t="str">
        <f t="shared" si="261"/>
        <v>1217031200</v>
      </c>
      <c r="O1089" t="str">
        <f t="shared" si="262"/>
        <v>'1217031200'</v>
      </c>
      <c r="P1089" t="str">
        <f t="shared" si="263"/>
        <v>'Contribuição sobre Concursos Especiais de Loterias Esportivas - Multas e Juros de Mora'</v>
      </c>
      <c r="Q1089" t="str">
        <f t="shared" si="264"/>
        <v>'Vide descrição do código de receita principal.'</v>
      </c>
      <c r="R1089" t="str">
        <f t="shared" si="265"/>
        <v>'S'</v>
      </c>
      <c r="S1089">
        <f t="shared" si="266"/>
        <v>8</v>
      </c>
      <c r="T1089" t="str">
        <f t="shared" si="267"/>
        <v>Insert into CONTA_RECEITA_DESPESA  (VERSION,ATIVO,DATE_CREATED,LAST_UPDATED,TIPO,CODIGO,DESCRICAO,DESCRICAO_DETALHADA,ANALITICO,TAMANHO) values (0,'S',sysdate,sysdate,'R','1217031200','Contribuição sobre Concursos Especiais de Loterias Esportivas - Multas e Juros de Mora','Vide descrição do código de receita principal.','S',8);</v>
      </c>
    </row>
    <row r="1090" spans="1:20" ht="16" x14ac:dyDescent="0.2">
      <c r="A1090" s="4" t="str">
        <f t="shared" si="268"/>
        <v>1</v>
      </c>
      <c r="B1090" s="5" t="str">
        <f t="shared" si="269"/>
        <v>2</v>
      </c>
      <c r="C1090" s="5" t="str">
        <f t="shared" si="270"/>
        <v>1</v>
      </c>
      <c r="D1090" s="5" t="str">
        <f t="shared" si="271"/>
        <v>7</v>
      </c>
      <c r="E1090" s="5" t="str">
        <f t="shared" si="272"/>
        <v>03</v>
      </c>
      <c r="F1090" s="5" t="str">
        <f t="shared" si="273"/>
        <v>1</v>
      </c>
      <c r="G1090" s="5" t="str">
        <f t="shared" si="274"/>
        <v>3</v>
      </c>
      <c r="H1090" s="5" t="str">
        <f t="shared" si="275"/>
        <v>00</v>
      </c>
      <c r="I1090" s="11">
        <v>1217031300</v>
      </c>
      <c r="J1090" s="14" t="s">
        <v>1176</v>
      </c>
      <c r="K1090" s="6" t="s">
        <v>21</v>
      </c>
      <c r="L1090" s="15" t="s">
        <v>22</v>
      </c>
      <c r="N1090" t="str">
        <f t="shared" si="261"/>
        <v>1217031300</v>
      </c>
      <c r="O1090" t="str">
        <f t="shared" si="262"/>
        <v>'1217031300'</v>
      </c>
      <c r="P1090" t="str">
        <f t="shared" si="263"/>
        <v>'Contribuição sobre Concursos Especiais de Loterias Esportivas - Dívida Ativa'</v>
      </c>
      <c r="Q1090" t="str">
        <f t="shared" si="264"/>
        <v>'Vide descrição do código de receita principal.'</v>
      </c>
      <c r="R1090" t="str">
        <f t="shared" si="265"/>
        <v>'S'</v>
      </c>
      <c r="S1090">
        <f t="shared" si="266"/>
        <v>8</v>
      </c>
      <c r="T1090" t="str">
        <f t="shared" si="267"/>
        <v>Insert into CONTA_RECEITA_DESPESA  (VERSION,ATIVO,DATE_CREATED,LAST_UPDATED,TIPO,CODIGO,DESCRICAO,DESCRICAO_DETALHADA,ANALITICO,TAMANHO) values (0,'S',sysdate,sysdate,'R','1217031300','Contribuição sobre Concursos Especiais de Loterias Esportivas - Dívida Ativa','Vide descrição do código de receita principal.','S',8);</v>
      </c>
    </row>
    <row r="1091" spans="1:20" ht="32" x14ac:dyDescent="0.2">
      <c r="A1091" s="4" t="str">
        <f t="shared" si="268"/>
        <v>1</v>
      </c>
      <c r="B1091" s="5" t="str">
        <f t="shared" si="269"/>
        <v>2</v>
      </c>
      <c r="C1091" s="5" t="str">
        <f t="shared" si="270"/>
        <v>1</v>
      </c>
      <c r="D1091" s="5" t="str">
        <f t="shared" si="271"/>
        <v>7</v>
      </c>
      <c r="E1091" s="5" t="str">
        <f t="shared" si="272"/>
        <v>03</v>
      </c>
      <c r="F1091" s="5" t="str">
        <f t="shared" si="273"/>
        <v>1</v>
      </c>
      <c r="G1091" s="5" t="str">
        <f t="shared" si="274"/>
        <v>4</v>
      </c>
      <c r="H1091" s="5" t="str">
        <f t="shared" si="275"/>
        <v>00</v>
      </c>
      <c r="I1091" s="11">
        <v>1217031400</v>
      </c>
      <c r="J1091" s="14" t="s">
        <v>1177</v>
      </c>
      <c r="K1091" s="6" t="s">
        <v>21</v>
      </c>
      <c r="L1091" s="15" t="s">
        <v>22</v>
      </c>
      <c r="N1091" t="str">
        <f t="shared" si="261"/>
        <v>1217031400</v>
      </c>
      <c r="O1091" t="str">
        <f t="shared" si="262"/>
        <v>'1217031400'</v>
      </c>
      <c r="P1091" t="str">
        <f t="shared" si="263"/>
        <v>'Contribuição sobre Concursos Especiais de Loterias Esportivas - Dívida Ativa - Multas e Juros de Mora da Dívida Ativa'</v>
      </c>
      <c r="Q1091" t="str">
        <f t="shared" si="264"/>
        <v>'Vide descrição do código de receita principal.'</v>
      </c>
      <c r="R1091" t="str">
        <f t="shared" si="265"/>
        <v>'S'</v>
      </c>
      <c r="S1091">
        <f t="shared" si="266"/>
        <v>8</v>
      </c>
      <c r="T1091" t="str">
        <f t="shared" si="267"/>
        <v>Insert into CONTA_RECEITA_DESPESA  (VERSION,ATIVO,DATE_CREATED,LAST_UPDATED,TIPO,CODIGO,DESCRICAO,DESCRICAO_DETALHADA,ANALITICO,TAMANHO) values (0,'S',sysdate,sysdate,'R','1217031400','Contribuição sobre Concursos Especiais de Loterias Esportivas - Dívida Ativa - Multas e Juros de Mora da Dívida Ativa','Vide descrição do código de receita principal.','S',8);</v>
      </c>
    </row>
    <row r="1092" spans="1:20" ht="16" x14ac:dyDescent="0.2">
      <c r="A1092" s="4" t="str">
        <f t="shared" si="268"/>
        <v>1</v>
      </c>
      <c r="B1092" s="5" t="str">
        <f t="shared" si="269"/>
        <v>2</v>
      </c>
      <c r="C1092" s="5" t="str">
        <f t="shared" si="270"/>
        <v>1</v>
      </c>
      <c r="D1092" s="5" t="str">
        <f t="shared" si="271"/>
        <v>7</v>
      </c>
      <c r="E1092" s="5" t="str">
        <f t="shared" si="272"/>
        <v>03</v>
      </c>
      <c r="F1092" s="5" t="str">
        <f t="shared" si="273"/>
        <v>1</v>
      </c>
      <c r="G1092" s="5" t="str">
        <f t="shared" si="274"/>
        <v>5</v>
      </c>
      <c r="H1092" s="5" t="str">
        <f t="shared" si="275"/>
        <v>00</v>
      </c>
      <c r="I1092" s="11">
        <v>1217031500</v>
      </c>
      <c r="J1092" s="14" t="s">
        <v>1178</v>
      </c>
      <c r="K1092" s="6" t="s">
        <v>21</v>
      </c>
      <c r="L1092" s="15" t="s">
        <v>22</v>
      </c>
      <c r="N1092" t="str">
        <f t="shared" si="261"/>
        <v>1217031500</v>
      </c>
      <c r="O1092" t="str">
        <f t="shared" si="262"/>
        <v>'1217031500'</v>
      </c>
      <c r="P1092" t="str">
        <f t="shared" si="263"/>
        <v>'Contribuição sobre Concursos Especiais de Loterias Esportivas - Multas'</v>
      </c>
      <c r="Q1092" t="str">
        <f t="shared" si="264"/>
        <v>'Vide descrição do código de receita principal.'</v>
      </c>
      <c r="R1092" t="str">
        <f t="shared" si="265"/>
        <v>'S'</v>
      </c>
      <c r="S1092">
        <f t="shared" si="266"/>
        <v>8</v>
      </c>
      <c r="T1092" t="str">
        <f t="shared" si="267"/>
        <v>Insert into CONTA_RECEITA_DESPESA  (VERSION,ATIVO,DATE_CREATED,LAST_UPDATED,TIPO,CODIGO,DESCRICAO,DESCRICAO_DETALHADA,ANALITICO,TAMANHO) values (0,'S',sysdate,sysdate,'R','1217031500','Contribuição sobre Concursos Especiais de Loterias Esportivas - Multas','Vide descrição do código de receita principal.','S',8);</v>
      </c>
    </row>
    <row r="1093" spans="1:20" ht="16" x14ac:dyDescent="0.2">
      <c r="A1093" s="4" t="str">
        <f t="shared" si="268"/>
        <v>1</v>
      </c>
      <c r="B1093" s="5" t="str">
        <f t="shared" si="269"/>
        <v>2</v>
      </c>
      <c r="C1093" s="5" t="str">
        <f t="shared" si="270"/>
        <v>1</v>
      </c>
      <c r="D1093" s="5" t="str">
        <f t="shared" si="271"/>
        <v>7</v>
      </c>
      <c r="E1093" s="5" t="str">
        <f t="shared" si="272"/>
        <v>03</v>
      </c>
      <c r="F1093" s="5" t="str">
        <f t="shared" si="273"/>
        <v>1</v>
      </c>
      <c r="G1093" s="5" t="str">
        <f t="shared" si="274"/>
        <v>6</v>
      </c>
      <c r="H1093" s="5" t="str">
        <f t="shared" si="275"/>
        <v>00</v>
      </c>
      <c r="I1093" s="11">
        <v>1217031600</v>
      </c>
      <c r="J1093" s="14" t="s">
        <v>1179</v>
      </c>
      <c r="K1093" s="6" t="s">
        <v>21</v>
      </c>
      <c r="L1093" s="15" t="s">
        <v>22</v>
      </c>
      <c r="N1093" t="str">
        <f t="shared" si="261"/>
        <v>1217031600</v>
      </c>
      <c r="O1093" t="str">
        <f t="shared" si="262"/>
        <v>'1217031600'</v>
      </c>
      <c r="P1093" t="str">
        <f t="shared" si="263"/>
        <v>'Contribuição sobre Concursos Especiais de Loterias Esportivas - Juros de Mora'</v>
      </c>
      <c r="Q1093" t="str">
        <f t="shared" si="264"/>
        <v>'Vide descrição do código de receita principal.'</v>
      </c>
      <c r="R1093" t="str">
        <f t="shared" si="265"/>
        <v>'S'</v>
      </c>
      <c r="S1093">
        <f t="shared" si="266"/>
        <v>8</v>
      </c>
      <c r="T1093" t="str">
        <f t="shared" si="267"/>
        <v>Insert into CONTA_RECEITA_DESPESA  (VERSION,ATIVO,DATE_CREATED,LAST_UPDATED,TIPO,CODIGO,DESCRICAO,DESCRICAO_DETALHADA,ANALITICO,TAMANHO) values (0,'S',sysdate,sysdate,'R','1217031600','Contribuição sobre Concursos Especiais de Loterias Esportivas - Juros de Mora','Vide descrição do código de receita principal.','S',8);</v>
      </c>
    </row>
    <row r="1094" spans="1:20" ht="32" x14ac:dyDescent="0.2">
      <c r="A1094" s="4" t="str">
        <f t="shared" si="268"/>
        <v>1</v>
      </c>
      <c r="B1094" s="5" t="str">
        <f t="shared" si="269"/>
        <v>2</v>
      </c>
      <c r="C1094" s="5" t="str">
        <f t="shared" si="270"/>
        <v>1</v>
      </c>
      <c r="D1094" s="5" t="str">
        <f t="shared" si="271"/>
        <v>7</v>
      </c>
      <c r="E1094" s="5" t="str">
        <f t="shared" si="272"/>
        <v>03</v>
      </c>
      <c r="F1094" s="5" t="str">
        <f t="shared" si="273"/>
        <v>1</v>
      </c>
      <c r="G1094" s="5" t="str">
        <f t="shared" si="274"/>
        <v>7</v>
      </c>
      <c r="H1094" s="5" t="str">
        <f t="shared" si="275"/>
        <v>00</v>
      </c>
      <c r="I1094" s="11">
        <v>1217031700</v>
      </c>
      <c r="J1094" s="14" t="s">
        <v>1180</v>
      </c>
      <c r="K1094" s="6" t="s">
        <v>21</v>
      </c>
      <c r="L1094" s="15" t="s">
        <v>22</v>
      </c>
      <c r="N1094" t="str">
        <f t="shared" ref="N1094:N1157" si="276">SUBSTITUTE(I1094,".","")</f>
        <v>1217031700</v>
      </c>
      <c r="O1094" t="str">
        <f t="shared" ref="O1094:O1157" si="277">_xlfn.CONCAT("'",N1094,"'")</f>
        <v>'1217031700'</v>
      </c>
      <c r="P1094" t="str">
        <f t="shared" ref="P1094:P1157" si="278">_xlfn.CONCAT("'",CLEAN(J1094),"'")</f>
        <v>'Contribuição sobre Concursos Especiais de Loterias Esportivas - Dívida Ativa - Multas da Dívida Ativa'</v>
      </c>
      <c r="Q1094" t="str">
        <f t="shared" ref="Q1094:Q1157" si="279">_xlfn.CONCAT("'",CLEAN(K1094),"'")</f>
        <v>'Vide descrição do código de receita principal.'</v>
      </c>
      <c r="R1094" t="str">
        <f t="shared" ref="R1094:R1157" si="280">IF(TRIM(L1094)="NÃO","'N'",IF(TRIM(L1094)="SIM","'S'","*ERR0*"))</f>
        <v>'S'</v>
      </c>
      <c r="S1094">
        <f t="shared" ref="S1094:S1157" si="281">IF(RIGHT(N1094,2)&lt;&gt;"00",10,IF(MID(N1094,8,1)&lt;&gt;"0",8,IF(MID(N1094,7,1)&lt;&gt;"0",7,IF(MID(N1094,5,2)&lt;&gt;"00",6,IF(MID(N1094,4,1)&lt;&gt;"0",4,IF(MID(N1094,3,1)&lt;&gt;"0",3,IF(MID(N1094,2,1)&lt;&gt;"0",2,IF(LEFT(N1094,1)&lt;&gt;"0",1,"*ERR0*"))))))))</f>
        <v>8</v>
      </c>
      <c r="T1094" t="str">
        <f t="shared" ref="T1094:T1157" si="282">_xlfn.CONCAT("Insert into CONTA_RECEITA_DESPESA  (VERSION,ATIVO,DATE_CREATED,LAST_UPDATED,TIPO,CODIGO,DESCRICAO,DESCRICAO_DETALHADA,ANALITICO,TAMANHO) values (0,'S',sysdate,sysdate,'R',",O1094,",",P1094,",",Q1094,",",R1094,",",S1094,");")</f>
        <v>Insert into CONTA_RECEITA_DESPESA  (VERSION,ATIVO,DATE_CREATED,LAST_UPDATED,TIPO,CODIGO,DESCRICAO,DESCRICAO_DETALHADA,ANALITICO,TAMANHO) values (0,'S',sysdate,sysdate,'R','1217031700','Contribuição sobre Concursos Especiais de Loterias Esportivas - Dívida Ativa - Multas da Dívida Ativa','Vide descrição do código de receita principal.','S',8);</v>
      </c>
    </row>
    <row r="1095" spans="1:20" ht="32" x14ac:dyDescent="0.2">
      <c r="A1095" s="4" t="str">
        <f t="shared" si="268"/>
        <v>1</v>
      </c>
      <c r="B1095" s="5" t="str">
        <f t="shared" si="269"/>
        <v>2</v>
      </c>
      <c r="C1095" s="5" t="str">
        <f t="shared" si="270"/>
        <v>1</v>
      </c>
      <c r="D1095" s="5" t="str">
        <f t="shared" si="271"/>
        <v>7</v>
      </c>
      <c r="E1095" s="5" t="str">
        <f t="shared" si="272"/>
        <v>03</v>
      </c>
      <c r="F1095" s="5" t="str">
        <f t="shared" si="273"/>
        <v>1</v>
      </c>
      <c r="G1095" s="5" t="str">
        <f t="shared" si="274"/>
        <v>8</v>
      </c>
      <c r="H1095" s="5" t="str">
        <f t="shared" si="275"/>
        <v>00</v>
      </c>
      <c r="I1095" s="11">
        <v>1217031800</v>
      </c>
      <c r="J1095" s="14" t="s">
        <v>1181</v>
      </c>
      <c r="K1095" s="6" t="s">
        <v>21</v>
      </c>
      <c r="L1095" s="15" t="s">
        <v>22</v>
      </c>
      <c r="N1095" t="str">
        <f t="shared" si="276"/>
        <v>1217031800</v>
      </c>
      <c r="O1095" t="str">
        <f t="shared" si="277"/>
        <v>'1217031800'</v>
      </c>
      <c r="P1095" t="str">
        <f t="shared" si="278"/>
        <v>'Contribuição sobre Concursos Especiais de Loterias Esportivas - Juros de Mora da Dívida Ativa'</v>
      </c>
      <c r="Q1095" t="str">
        <f t="shared" si="279"/>
        <v>'Vide descrição do código de receita principal.'</v>
      </c>
      <c r="R1095" t="str">
        <f t="shared" si="280"/>
        <v>'S'</v>
      </c>
      <c r="S1095">
        <f t="shared" si="281"/>
        <v>8</v>
      </c>
      <c r="T1095" t="str">
        <f t="shared" si="282"/>
        <v>Insert into CONTA_RECEITA_DESPESA  (VERSION,ATIVO,DATE_CREATED,LAST_UPDATED,TIPO,CODIGO,DESCRICAO,DESCRICAO_DETALHADA,ANALITICO,TAMANHO) values (0,'S',sysdate,sysdate,'R','1217031800','Contribuição sobre Concursos Especiais de Loterias Esportivas - Juros de Mora da Dívida Ativa','Vide descrição do código de receita principal.','S',8);</v>
      </c>
    </row>
    <row r="1096" spans="1:20" ht="64" x14ac:dyDescent="0.2">
      <c r="A1096" s="4" t="str">
        <f t="shared" si="268"/>
        <v>1</v>
      </c>
      <c r="B1096" s="5" t="str">
        <f t="shared" si="269"/>
        <v>2</v>
      </c>
      <c r="C1096" s="5" t="str">
        <f t="shared" si="270"/>
        <v>1</v>
      </c>
      <c r="D1096" s="5" t="str">
        <f t="shared" si="271"/>
        <v>7</v>
      </c>
      <c r="E1096" s="5" t="str">
        <f t="shared" si="272"/>
        <v>03</v>
      </c>
      <c r="F1096" s="5" t="str">
        <f t="shared" si="273"/>
        <v>2</v>
      </c>
      <c r="G1096" s="5" t="str">
        <f t="shared" si="274"/>
        <v>0</v>
      </c>
      <c r="H1096" s="5" t="str">
        <f t="shared" si="275"/>
        <v>00</v>
      </c>
      <c r="I1096" s="11">
        <v>1217032000</v>
      </c>
      <c r="J1096" s="6" t="s">
        <v>1182</v>
      </c>
      <c r="K1096" s="6" t="s">
        <v>5267</v>
      </c>
      <c r="L1096" s="13" t="s">
        <v>11</v>
      </c>
      <c r="N1096" t="str">
        <f t="shared" si="276"/>
        <v>1217032000</v>
      </c>
      <c r="O1096" t="str">
        <f t="shared" si="277"/>
        <v>'1217032000'</v>
      </c>
      <c r="P1096" t="str">
        <f t="shared" si="278"/>
        <v>'Contribuição sobre Concursos Especiais de Loterias Esportivas - Parcelamentos'</v>
      </c>
      <c r="Q1096" t="str">
        <f t="shared" si="279"/>
        <v>'Registra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v>
      </c>
      <c r="R1096" t="str">
        <f t="shared" si="280"/>
        <v>'N'</v>
      </c>
      <c r="S1096">
        <f t="shared" si="281"/>
        <v>7</v>
      </c>
      <c r="T1096" t="str">
        <f t="shared" si="282"/>
        <v>Insert into CONTA_RECEITA_DESPESA  (VERSION,ATIVO,DATE_CREATED,LAST_UPDATED,TIPO,CODIGO,DESCRICAO,DESCRICAO_DETALHADA,ANALITICO,TAMANHO) values (0,'S',sysdate,sysdate,'R','1217032000','Contribuição sobre Concursos Especiais de Loterias Esportivas - Parcelamentos','Registra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2018).','N',7);</v>
      </c>
    </row>
    <row r="1097" spans="1:20" ht="16" x14ac:dyDescent="0.2">
      <c r="A1097" s="4" t="str">
        <f t="shared" si="268"/>
        <v>1</v>
      </c>
      <c r="B1097" s="5" t="str">
        <f t="shared" si="269"/>
        <v>2</v>
      </c>
      <c r="C1097" s="5" t="str">
        <f t="shared" si="270"/>
        <v>1</v>
      </c>
      <c r="D1097" s="5" t="str">
        <f t="shared" si="271"/>
        <v>7</v>
      </c>
      <c r="E1097" s="5" t="str">
        <f t="shared" si="272"/>
        <v>03</v>
      </c>
      <c r="F1097" s="5" t="str">
        <f t="shared" si="273"/>
        <v>2</v>
      </c>
      <c r="G1097" s="5" t="str">
        <f t="shared" si="274"/>
        <v>1</v>
      </c>
      <c r="H1097" s="5" t="str">
        <f t="shared" si="275"/>
        <v>00</v>
      </c>
      <c r="I1097" s="11">
        <v>1217032100</v>
      </c>
      <c r="J1097" s="14" t="s">
        <v>1183</v>
      </c>
      <c r="K1097" s="6" t="s">
        <v>21</v>
      </c>
      <c r="L1097" s="15" t="s">
        <v>22</v>
      </c>
      <c r="N1097" t="str">
        <f t="shared" si="276"/>
        <v>1217032100</v>
      </c>
      <c r="O1097" t="str">
        <f t="shared" si="277"/>
        <v>'1217032100'</v>
      </c>
      <c r="P1097" t="str">
        <f t="shared" si="278"/>
        <v>'Contribuição sobre Concursos Especiais de Loterias Esportivas - Parcelamentos - Principal'</v>
      </c>
      <c r="Q1097" t="str">
        <f t="shared" si="279"/>
        <v>'Vide descrição do código de receita principal.'</v>
      </c>
      <c r="R1097" t="str">
        <f t="shared" si="280"/>
        <v>'S'</v>
      </c>
      <c r="S1097">
        <f t="shared" si="281"/>
        <v>8</v>
      </c>
      <c r="T1097" t="str">
        <f t="shared" si="282"/>
        <v>Insert into CONTA_RECEITA_DESPESA  (VERSION,ATIVO,DATE_CREATED,LAST_UPDATED,TIPO,CODIGO,DESCRICAO,DESCRICAO_DETALHADA,ANALITICO,TAMANHO) values (0,'S',sysdate,sysdate,'R','1217032100','Contribuição sobre Concursos Especiais de Loterias Esportivas - Parcelamentos - Principal','Vide descrição do código de receita principal.','S',8);</v>
      </c>
    </row>
    <row r="1098" spans="1:20" ht="32" x14ac:dyDescent="0.2">
      <c r="A1098" s="4" t="str">
        <f t="shared" si="268"/>
        <v>1</v>
      </c>
      <c r="B1098" s="5" t="str">
        <f t="shared" si="269"/>
        <v>2</v>
      </c>
      <c r="C1098" s="5" t="str">
        <f t="shared" si="270"/>
        <v>1</v>
      </c>
      <c r="D1098" s="5" t="str">
        <f t="shared" si="271"/>
        <v>7</v>
      </c>
      <c r="E1098" s="5" t="str">
        <f t="shared" si="272"/>
        <v>03</v>
      </c>
      <c r="F1098" s="5" t="str">
        <f t="shared" si="273"/>
        <v>2</v>
      </c>
      <c r="G1098" s="5" t="str">
        <f t="shared" si="274"/>
        <v>2</v>
      </c>
      <c r="H1098" s="5" t="str">
        <f t="shared" si="275"/>
        <v>00</v>
      </c>
      <c r="I1098" s="11">
        <v>1217032200</v>
      </c>
      <c r="J1098" s="14" t="s">
        <v>1184</v>
      </c>
      <c r="K1098" s="6" t="s">
        <v>21</v>
      </c>
      <c r="L1098" s="15" t="s">
        <v>22</v>
      </c>
      <c r="N1098" t="str">
        <f t="shared" si="276"/>
        <v>1217032200</v>
      </c>
      <c r="O1098" t="str">
        <f t="shared" si="277"/>
        <v>'1217032200'</v>
      </c>
      <c r="P1098" t="str">
        <f t="shared" si="278"/>
        <v>'Contribuição sobre Concursos Especiais de Loterias Esportivas - Parcelamentos - Multas e Juros de Mora'</v>
      </c>
      <c r="Q1098" t="str">
        <f t="shared" si="279"/>
        <v>'Vide descrição do código de receita principal.'</v>
      </c>
      <c r="R1098" t="str">
        <f t="shared" si="280"/>
        <v>'S'</v>
      </c>
      <c r="S1098">
        <f t="shared" si="281"/>
        <v>8</v>
      </c>
      <c r="T1098" t="str">
        <f t="shared" si="282"/>
        <v>Insert into CONTA_RECEITA_DESPESA  (VERSION,ATIVO,DATE_CREATED,LAST_UPDATED,TIPO,CODIGO,DESCRICAO,DESCRICAO_DETALHADA,ANALITICO,TAMANHO) values (0,'S',sysdate,sysdate,'R','1217032200','Contribuição sobre Concursos Especiais de Loterias Esportivas - Parcelamentos - Multas e Juros de Mora','Vide descrição do código de receita principal.','S',8);</v>
      </c>
    </row>
    <row r="1099" spans="1:20" ht="32" x14ac:dyDescent="0.2">
      <c r="A1099" s="4" t="str">
        <f t="shared" si="268"/>
        <v>1</v>
      </c>
      <c r="B1099" s="5" t="str">
        <f t="shared" si="269"/>
        <v>2</v>
      </c>
      <c r="C1099" s="5" t="str">
        <f t="shared" si="270"/>
        <v>1</v>
      </c>
      <c r="D1099" s="5" t="str">
        <f t="shared" si="271"/>
        <v>7</v>
      </c>
      <c r="E1099" s="5" t="str">
        <f t="shared" si="272"/>
        <v>03</v>
      </c>
      <c r="F1099" s="5" t="str">
        <f t="shared" si="273"/>
        <v>2</v>
      </c>
      <c r="G1099" s="5" t="str">
        <f t="shared" si="274"/>
        <v>3</v>
      </c>
      <c r="H1099" s="5" t="str">
        <f t="shared" si="275"/>
        <v>00</v>
      </c>
      <c r="I1099" s="11">
        <v>1217032300</v>
      </c>
      <c r="J1099" s="14" t="s">
        <v>1185</v>
      </c>
      <c r="K1099" s="6" t="s">
        <v>21</v>
      </c>
      <c r="L1099" s="15" t="s">
        <v>22</v>
      </c>
      <c r="N1099" t="str">
        <f t="shared" si="276"/>
        <v>1217032300</v>
      </c>
      <c r="O1099" t="str">
        <f t="shared" si="277"/>
        <v>'1217032300'</v>
      </c>
      <c r="P1099" t="str">
        <f t="shared" si="278"/>
        <v>'Contribuição sobre Concursos Especiais de Loterias Esportivas - Parcelamentos - Dívida Ativa'</v>
      </c>
      <c r="Q1099" t="str">
        <f t="shared" si="279"/>
        <v>'Vide descrição do código de receita principal.'</v>
      </c>
      <c r="R1099" t="str">
        <f t="shared" si="280"/>
        <v>'S'</v>
      </c>
      <c r="S1099">
        <f t="shared" si="281"/>
        <v>8</v>
      </c>
      <c r="T1099" t="str">
        <f t="shared" si="282"/>
        <v>Insert into CONTA_RECEITA_DESPESA  (VERSION,ATIVO,DATE_CREATED,LAST_UPDATED,TIPO,CODIGO,DESCRICAO,DESCRICAO_DETALHADA,ANALITICO,TAMANHO) values (0,'S',sysdate,sysdate,'R','1217032300','Contribuição sobre Concursos Especiais de Loterias Esportivas - Parcelamentos - Dívida Ativa','Vide descrição do código de receita principal.','S',8);</v>
      </c>
    </row>
    <row r="1100" spans="1:20" ht="32" x14ac:dyDescent="0.2">
      <c r="A1100" s="4" t="str">
        <f t="shared" si="268"/>
        <v>1</v>
      </c>
      <c r="B1100" s="5" t="str">
        <f t="shared" si="269"/>
        <v>2</v>
      </c>
      <c r="C1100" s="5" t="str">
        <f t="shared" si="270"/>
        <v>1</v>
      </c>
      <c r="D1100" s="5" t="str">
        <f t="shared" si="271"/>
        <v>7</v>
      </c>
      <c r="E1100" s="5" t="str">
        <f t="shared" si="272"/>
        <v>03</v>
      </c>
      <c r="F1100" s="5" t="str">
        <f t="shared" si="273"/>
        <v>2</v>
      </c>
      <c r="G1100" s="5" t="str">
        <f t="shared" si="274"/>
        <v>4</v>
      </c>
      <c r="H1100" s="5" t="str">
        <f t="shared" si="275"/>
        <v>00</v>
      </c>
      <c r="I1100" s="11">
        <v>1217032400</v>
      </c>
      <c r="J1100" s="14" t="s">
        <v>1186</v>
      </c>
      <c r="K1100" s="6" t="s">
        <v>21</v>
      </c>
      <c r="L1100" s="15" t="s">
        <v>22</v>
      </c>
      <c r="N1100" t="str">
        <f t="shared" si="276"/>
        <v>1217032400</v>
      </c>
      <c r="O1100" t="str">
        <f t="shared" si="277"/>
        <v>'1217032400'</v>
      </c>
      <c r="P1100" t="str">
        <f t="shared" si="278"/>
        <v>'Contribuição sobre Concursos Especiais de Loterias Esportivas - Parcelamentos - Dívida Ativa - Multas e Juros de Mora da Dívida Ativa'</v>
      </c>
      <c r="Q1100" t="str">
        <f t="shared" si="279"/>
        <v>'Vide descrição do código de receita principal.'</v>
      </c>
      <c r="R1100" t="str">
        <f t="shared" si="280"/>
        <v>'S'</v>
      </c>
      <c r="S1100">
        <f t="shared" si="281"/>
        <v>8</v>
      </c>
      <c r="T1100" t="str">
        <f t="shared" si="282"/>
        <v>Insert into CONTA_RECEITA_DESPESA  (VERSION,ATIVO,DATE_CREATED,LAST_UPDATED,TIPO,CODIGO,DESCRICAO,DESCRICAO_DETALHADA,ANALITICO,TAMANHO) values (0,'S',sysdate,sysdate,'R','1217032400','Contribuição sobre Concursos Especiais de Loterias Esportivas - Parcelamentos - Dívida Ativa - Multas e Juros de Mora da Dívida Ativa','Vide descrição do código de receita principal.','S',8);</v>
      </c>
    </row>
    <row r="1101" spans="1:20" ht="16" x14ac:dyDescent="0.2">
      <c r="A1101" s="4" t="str">
        <f t="shared" ref="A1101:A1173" si="283">MID($I1101,1,1)</f>
        <v>1</v>
      </c>
      <c r="B1101" s="5" t="str">
        <f t="shared" ref="B1101:B1173" si="284">MID($I1101,2,1)</f>
        <v>2</v>
      </c>
      <c r="C1101" s="5" t="str">
        <f t="shared" ref="C1101:C1173" si="285">MID($I1101,3,1)</f>
        <v>1</v>
      </c>
      <c r="D1101" s="5" t="str">
        <f t="shared" ref="D1101:D1173" si="286">MID($I1101,4,1)</f>
        <v>7</v>
      </c>
      <c r="E1101" s="5" t="str">
        <f t="shared" ref="E1101:E1173" si="287">MID($I1101,5,2)</f>
        <v>03</v>
      </c>
      <c r="F1101" s="5" t="str">
        <f t="shared" ref="F1101:F1173" si="288">MID($I1101,7,1)</f>
        <v>2</v>
      </c>
      <c r="G1101" s="5" t="str">
        <f t="shared" ref="G1101:G1173" si="289">MID($I1101,8,1)</f>
        <v>5</v>
      </c>
      <c r="H1101" s="5" t="str">
        <f t="shared" ref="H1101:H1173" si="290">MID($I1101,9,2)</f>
        <v>00</v>
      </c>
      <c r="I1101" s="11">
        <v>1217032500</v>
      </c>
      <c r="J1101" s="14" t="s">
        <v>1187</v>
      </c>
      <c r="K1101" s="6" t="s">
        <v>21</v>
      </c>
      <c r="L1101" s="15" t="s">
        <v>22</v>
      </c>
      <c r="N1101" t="str">
        <f t="shared" si="276"/>
        <v>1217032500</v>
      </c>
      <c r="O1101" t="str">
        <f t="shared" si="277"/>
        <v>'1217032500'</v>
      </c>
      <c r="P1101" t="str">
        <f t="shared" si="278"/>
        <v>'Contribuição sobre Concursos Especiais de Loterias Esportivas - Parcelamentos - Multas'</v>
      </c>
      <c r="Q1101" t="str">
        <f t="shared" si="279"/>
        <v>'Vide descrição do código de receita principal.'</v>
      </c>
      <c r="R1101" t="str">
        <f t="shared" si="280"/>
        <v>'S'</v>
      </c>
      <c r="S1101">
        <f t="shared" si="281"/>
        <v>8</v>
      </c>
      <c r="T1101" t="str">
        <f t="shared" si="282"/>
        <v>Insert into CONTA_RECEITA_DESPESA  (VERSION,ATIVO,DATE_CREATED,LAST_UPDATED,TIPO,CODIGO,DESCRICAO,DESCRICAO_DETALHADA,ANALITICO,TAMANHO) values (0,'S',sysdate,sysdate,'R','1217032500','Contribuição sobre Concursos Especiais de Loterias Esportivas - Parcelamentos - Multas','Vide descrição do código de receita principal.','S',8);</v>
      </c>
    </row>
    <row r="1102" spans="1:20" ht="32" x14ac:dyDescent="0.2">
      <c r="A1102" s="4" t="str">
        <f t="shared" si="283"/>
        <v>1</v>
      </c>
      <c r="B1102" s="5" t="str">
        <f t="shared" si="284"/>
        <v>2</v>
      </c>
      <c r="C1102" s="5" t="str">
        <f t="shared" si="285"/>
        <v>1</v>
      </c>
      <c r="D1102" s="5" t="str">
        <f t="shared" si="286"/>
        <v>7</v>
      </c>
      <c r="E1102" s="5" t="str">
        <f t="shared" si="287"/>
        <v>03</v>
      </c>
      <c r="F1102" s="5" t="str">
        <f t="shared" si="288"/>
        <v>2</v>
      </c>
      <c r="G1102" s="5" t="str">
        <f t="shared" si="289"/>
        <v>6</v>
      </c>
      <c r="H1102" s="5" t="str">
        <f t="shared" si="290"/>
        <v>00</v>
      </c>
      <c r="I1102" s="11">
        <v>1217032600</v>
      </c>
      <c r="J1102" s="14" t="s">
        <v>1188</v>
      </c>
      <c r="K1102" s="6" t="s">
        <v>21</v>
      </c>
      <c r="L1102" s="15" t="s">
        <v>22</v>
      </c>
      <c r="N1102" t="str">
        <f t="shared" si="276"/>
        <v>1217032600</v>
      </c>
      <c r="O1102" t="str">
        <f t="shared" si="277"/>
        <v>'1217032600'</v>
      </c>
      <c r="P1102" t="str">
        <f t="shared" si="278"/>
        <v>'Contribuição sobre Concursos Especiais de Loterias Esportivas - Parcelamentos - Juros de Mora'</v>
      </c>
      <c r="Q1102" t="str">
        <f t="shared" si="279"/>
        <v>'Vide descrição do código de receita principal.'</v>
      </c>
      <c r="R1102" t="str">
        <f t="shared" si="280"/>
        <v>'S'</v>
      </c>
      <c r="S1102">
        <f t="shared" si="281"/>
        <v>8</v>
      </c>
      <c r="T1102" t="str">
        <f t="shared" si="282"/>
        <v>Insert into CONTA_RECEITA_DESPESA  (VERSION,ATIVO,DATE_CREATED,LAST_UPDATED,TIPO,CODIGO,DESCRICAO,DESCRICAO_DETALHADA,ANALITICO,TAMANHO) values (0,'S',sysdate,sysdate,'R','1217032600','Contribuição sobre Concursos Especiais de Loterias Esportivas - Parcelamentos - Juros de Mora','Vide descrição do código de receita principal.','S',8);</v>
      </c>
    </row>
    <row r="1103" spans="1:20" ht="32" x14ac:dyDescent="0.2">
      <c r="A1103" s="4" t="str">
        <f t="shared" si="283"/>
        <v>1</v>
      </c>
      <c r="B1103" s="5" t="str">
        <f t="shared" si="284"/>
        <v>2</v>
      </c>
      <c r="C1103" s="5" t="str">
        <f t="shared" si="285"/>
        <v>1</v>
      </c>
      <c r="D1103" s="5" t="str">
        <f t="shared" si="286"/>
        <v>7</v>
      </c>
      <c r="E1103" s="5" t="str">
        <f t="shared" si="287"/>
        <v>03</v>
      </c>
      <c r="F1103" s="5" t="str">
        <f t="shared" si="288"/>
        <v>2</v>
      </c>
      <c r="G1103" s="5" t="str">
        <f t="shared" si="289"/>
        <v>7</v>
      </c>
      <c r="H1103" s="5" t="str">
        <f t="shared" si="290"/>
        <v>00</v>
      </c>
      <c r="I1103" s="11">
        <v>1217032700</v>
      </c>
      <c r="J1103" s="14" t="s">
        <v>1189</v>
      </c>
      <c r="K1103" s="6" t="s">
        <v>21</v>
      </c>
      <c r="L1103" s="15" t="s">
        <v>22</v>
      </c>
      <c r="N1103" t="str">
        <f t="shared" si="276"/>
        <v>1217032700</v>
      </c>
      <c r="O1103" t="str">
        <f t="shared" si="277"/>
        <v>'1217032700'</v>
      </c>
      <c r="P1103" t="str">
        <f t="shared" si="278"/>
        <v>'Contribuição sobre Concursos Especiais de Loterias Esportivas - Parcelamentos - Dívida Ativa - Multas da Dívida Ativa'</v>
      </c>
      <c r="Q1103" t="str">
        <f t="shared" si="279"/>
        <v>'Vide descrição do código de receita principal.'</v>
      </c>
      <c r="R1103" t="str">
        <f t="shared" si="280"/>
        <v>'S'</v>
      </c>
      <c r="S1103">
        <f t="shared" si="281"/>
        <v>8</v>
      </c>
      <c r="T1103" t="str">
        <f t="shared" si="282"/>
        <v>Insert into CONTA_RECEITA_DESPESA  (VERSION,ATIVO,DATE_CREATED,LAST_UPDATED,TIPO,CODIGO,DESCRICAO,DESCRICAO_DETALHADA,ANALITICO,TAMANHO) values (0,'S',sysdate,sysdate,'R','1217032700','Contribuição sobre Concursos Especiais de Loterias Esportivas - Parcelamentos - Dívida Ativa - Multas da Dívida Ativa','Vide descrição do código de receita principal.','S',8);</v>
      </c>
    </row>
    <row r="1104" spans="1:20" ht="32" x14ac:dyDescent="0.2">
      <c r="A1104" s="4" t="str">
        <f t="shared" si="283"/>
        <v>1</v>
      </c>
      <c r="B1104" s="5" t="str">
        <f t="shared" si="284"/>
        <v>2</v>
      </c>
      <c r="C1104" s="5" t="str">
        <f t="shared" si="285"/>
        <v>1</v>
      </c>
      <c r="D1104" s="5" t="str">
        <f t="shared" si="286"/>
        <v>7</v>
      </c>
      <c r="E1104" s="5" t="str">
        <f t="shared" si="287"/>
        <v>03</v>
      </c>
      <c r="F1104" s="5" t="str">
        <f t="shared" si="288"/>
        <v>2</v>
      </c>
      <c r="G1104" s="5" t="str">
        <f t="shared" si="289"/>
        <v>8</v>
      </c>
      <c r="H1104" s="5" t="str">
        <f t="shared" si="290"/>
        <v>00</v>
      </c>
      <c r="I1104" s="11">
        <v>1217032800</v>
      </c>
      <c r="J1104" s="14" t="s">
        <v>1190</v>
      </c>
      <c r="K1104" s="6" t="s">
        <v>21</v>
      </c>
      <c r="L1104" s="15" t="s">
        <v>22</v>
      </c>
      <c r="N1104" t="str">
        <f t="shared" si="276"/>
        <v>1217032800</v>
      </c>
      <c r="O1104" t="str">
        <f t="shared" si="277"/>
        <v>'1217032800'</v>
      </c>
      <c r="P1104" t="str">
        <f t="shared" si="278"/>
        <v>'Contribuição sobre Concursos Especiais de Loterias Esportivas - Parcelamentos - Juros de Mora da Dívida Ativa'</v>
      </c>
      <c r="Q1104" t="str">
        <f t="shared" si="279"/>
        <v>'Vide descrição do código de receita principal.'</v>
      </c>
      <c r="R1104" t="str">
        <f t="shared" si="280"/>
        <v>'S'</v>
      </c>
      <c r="S1104">
        <f t="shared" si="281"/>
        <v>8</v>
      </c>
      <c r="T1104" t="str">
        <f t="shared" si="282"/>
        <v>Insert into CONTA_RECEITA_DESPESA  (VERSION,ATIVO,DATE_CREATED,LAST_UPDATED,TIPO,CODIGO,DESCRICAO,DESCRICAO_DETALHADA,ANALITICO,TAMANHO) values (0,'S',sysdate,sysdate,'R','1217032800','Contribuição sobre Concursos Especiais de Loterias Esportivas - Parcelamentos - Juros de Mora da Dívida Ativa','Vide descrição do código de receita principal.','S',8);</v>
      </c>
    </row>
    <row r="1105" spans="1:20" ht="16" x14ac:dyDescent="0.2">
      <c r="A1105" s="4" t="str">
        <f t="shared" si="283"/>
        <v>1</v>
      </c>
      <c r="B1105" s="5" t="str">
        <f t="shared" si="284"/>
        <v>2</v>
      </c>
      <c r="C1105" s="5" t="str">
        <f t="shared" si="285"/>
        <v>1</v>
      </c>
      <c r="D1105" s="5" t="str">
        <f t="shared" si="286"/>
        <v>7</v>
      </c>
      <c r="E1105" s="5" t="str">
        <f t="shared" si="287"/>
        <v>04</v>
      </c>
      <c r="F1105" s="5" t="str">
        <f t="shared" si="288"/>
        <v>0</v>
      </c>
      <c r="G1105" s="5" t="str">
        <f t="shared" si="289"/>
        <v>0</v>
      </c>
      <c r="H1105" s="5" t="str">
        <f t="shared" si="290"/>
        <v>00</v>
      </c>
      <c r="I1105" s="11">
        <v>1217040000</v>
      </c>
      <c r="J1105" s="6" t="s">
        <v>1191</v>
      </c>
      <c r="K1105" s="6" t="s">
        <v>1192</v>
      </c>
      <c r="L1105" s="13" t="s">
        <v>11</v>
      </c>
      <c r="N1105" t="str">
        <f t="shared" si="276"/>
        <v>1217040000</v>
      </c>
      <c r="O1105" t="str">
        <f t="shared" si="277"/>
        <v>'1217040000'</v>
      </c>
      <c r="P1105" t="str">
        <f t="shared" si="278"/>
        <v>'Contribuição sobre Loterias de Números'</v>
      </c>
      <c r="Q1105" t="str">
        <f t="shared" si="279"/>
        <v>'Agrega a receita da Contribuição sobre Loterias de Números.'</v>
      </c>
      <c r="R1105" t="str">
        <f t="shared" si="280"/>
        <v>'N'</v>
      </c>
      <c r="S1105">
        <f t="shared" si="281"/>
        <v>6</v>
      </c>
      <c r="T1105" t="str">
        <f t="shared" si="282"/>
        <v>Insert into CONTA_RECEITA_DESPESA  (VERSION,ATIVO,DATE_CREATED,LAST_UPDATED,TIPO,CODIGO,DESCRICAO,DESCRICAO_DETALHADA,ANALITICO,TAMANHO) values (0,'S',sysdate,sysdate,'R','1217040000','Contribuição sobre Loterias de Números','Agrega a receita da Contribuição sobre Loterias de Números.','N',6);</v>
      </c>
    </row>
    <row r="1106" spans="1:20" ht="16" x14ac:dyDescent="0.2">
      <c r="A1106" s="4" t="str">
        <f t="shared" si="283"/>
        <v>1</v>
      </c>
      <c r="B1106" s="5" t="str">
        <f t="shared" si="284"/>
        <v>2</v>
      </c>
      <c r="C1106" s="5" t="str">
        <f t="shared" si="285"/>
        <v>1</v>
      </c>
      <c r="D1106" s="5" t="str">
        <f t="shared" si="286"/>
        <v>7</v>
      </c>
      <c r="E1106" s="5" t="str">
        <f t="shared" si="287"/>
        <v>04</v>
      </c>
      <c r="F1106" s="5" t="str">
        <f t="shared" si="288"/>
        <v>1</v>
      </c>
      <c r="G1106" s="5" t="str">
        <f t="shared" si="289"/>
        <v>0</v>
      </c>
      <c r="H1106" s="5" t="str">
        <f t="shared" si="290"/>
        <v>00</v>
      </c>
      <c r="I1106" s="11">
        <v>1217041000</v>
      </c>
      <c r="J1106" s="6" t="s">
        <v>1191</v>
      </c>
      <c r="K1106" s="6" t="s">
        <v>1193</v>
      </c>
      <c r="L1106" s="13" t="s">
        <v>11</v>
      </c>
      <c r="N1106" t="str">
        <f t="shared" si="276"/>
        <v>1217041000</v>
      </c>
      <c r="O1106" t="str">
        <f t="shared" si="277"/>
        <v>'1217041000'</v>
      </c>
      <c r="P1106" t="str">
        <f t="shared" si="278"/>
        <v>'Contribuição sobre Loterias de Números'</v>
      </c>
      <c r="Q1106" t="str">
        <f t="shared" si="279"/>
        <v>'Registra a receita da Contribuição sobre Loterias de Números.'</v>
      </c>
      <c r="R1106" t="str">
        <f t="shared" si="280"/>
        <v>'N'</v>
      </c>
      <c r="S1106">
        <f t="shared" si="281"/>
        <v>7</v>
      </c>
      <c r="T1106" t="str">
        <f t="shared" si="282"/>
        <v>Insert into CONTA_RECEITA_DESPESA  (VERSION,ATIVO,DATE_CREATED,LAST_UPDATED,TIPO,CODIGO,DESCRICAO,DESCRICAO_DETALHADA,ANALITICO,TAMANHO) values (0,'S',sysdate,sysdate,'R','1217041000','Contribuição sobre Loterias de Números','Registra a receita da Contribuição sobre Loterias de Números.','N',7);</v>
      </c>
    </row>
    <row r="1107" spans="1:20" ht="16" x14ac:dyDescent="0.2">
      <c r="A1107" s="4" t="str">
        <f t="shared" si="283"/>
        <v>1</v>
      </c>
      <c r="B1107" s="5" t="str">
        <f t="shared" si="284"/>
        <v>2</v>
      </c>
      <c r="C1107" s="5" t="str">
        <f t="shared" si="285"/>
        <v>1</v>
      </c>
      <c r="D1107" s="5" t="str">
        <f t="shared" si="286"/>
        <v>7</v>
      </c>
      <c r="E1107" s="5" t="str">
        <f t="shared" si="287"/>
        <v>04</v>
      </c>
      <c r="F1107" s="5" t="str">
        <f t="shared" si="288"/>
        <v>1</v>
      </c>
      <c r="G1107" s="5" t="str">
        <f t="shared" si="289"/>
        <v>1</v>
      </c>
      <c r="H1107" s="5" t="str">
        <f t="shared" si="290"/>
        <v>00</v>
      </c>
      <c r="I1107" s="11">
        <v>1217041100</v>
      </c>
      <c r="J1107" s="14" t="s">
        <v>1194</v>
      </c>
      <c r="K1107" s="6" t="s">
        <v>21</v>
      </c>
      <c r="L1107" s="15" t="s">
        <v>22</v>
      </c>
      <c r="N1107" t="str">
        <f t="shared" si="276"/>
        <v>1217041100</v>
      </c>
      <c r="O1107" t="str">
        <f t="shared" si="277"/>
        <v>'1217041100'</v>
      </c>
      <c r="P1107" t="str">
        <f t="shared" si="278"/>
        <v>'Contribuição sobre Loterias de Números - Principal'</v>
      </c>
      <c r="Q1107" t="str">
        <f t="shared" si="279"/>
        <v>'Vide descrição do código de receita principal.'</v>
      </c>
      <c r="R1107" t="str">
        <f t="shared" si="280"/>
        <v>'S'</v>
      </c>
      <c r="S1107">
        <f t="shared" si="281"/>
        <v>8</v>
      </c>
      <c r="T1107" t="str">
        <f t="shared" si="282"/>
        <v>Insert into CONTA_RECEITA_DESPESA  (VERSION,ATIVO,DATE_CREATED,LAST_UPDATED,TIPO,CODIGO,DESCRICAO,DESCRICAO_DETALHADA,ANALITICO,TAMANHO) values (0,'S',sysdate,sysdate,'R','1217041100','Contribuição sobre Loterias de Números - Principal','Vide descrição do código de receita principal.','S',8);</v>
      </c>
    </row>
    <row r="1108" spans="1:20" ht="16" x14ac:dyDescent="0.2">
      <c r="A1108" s="4" t="str">
        <f t="shared" si="283"/>
        <v>1</v>
      </c>
      <c r="B1108" s="5" t="str">
        <f t="shared" si="284"/>
        <v>2</v>
      </c>
      <c r="C1108" s="5" t="str">
        <f t="shared" si="285"/>
        <v>1</v>
      </c>
      <c r="D1108" s="5" t="str">
        <f t="shared" si="286"/>
        <v>7</v>
      </c>
      <c r="E1108" s="5" t="str">
        <f t="shared" si="287"/>
        <v>04</v>
      </c>
      <c r="F1108" s="5" t="str">
        <f t="shared" si="288"/>
        <v>1</v>
      </c>
      <c r="G1108" s="5" t="str">
        <f t="shared" si="289"/>
        <v>2</v>
      </c>
      <c r="H1108" s="5" t="str">
        <f t="shared" si="290"/>
        <v>00</v>
      </c>
      <c r="I1108" s="11">
        <v>1217041200</v>
      </c>
      <c r="J1108" s="14" t="s">
        <v>1195</v>
      </c>
      <c r="K1108" s="6" t="s">
        <v>21</v>
      </c>
      <c r="L1108" s="15" t="s">
        <v>22</v>
      </c>
      <c r="N1108" t="str">
        <f t="shared" si="276"/>
        <v>1217041200</v>
      </c>
      <c r="O1108" t="str">
        <f t="shared" si="277"/>
        <v>'1217041200'</v>
      </c>
      <c r="P1108" t="str">
        <f t="shared" si="278"/>
        <v>'Contribuição sobre Loterias de Números - Multas e Juros de Mora'</v>
      </c>
      <c r="Q1108" t="str">
        <f t="shared" si="279"/>
        <v>'Vide descrição do código de receita principal.'</v>
      </c>
      <c r="R1108" t="str">
        <f t="shared" si="280"/>
        <v>'S'</v>
      </c>
      <c r="S1108">
        <f t="shared" si="281"/>
        <v>8</v>
      </c>
      <c r="T1108" t="str">
        <f t="shared" si="282"/>
        <v>Insert into CONTA_RECEITA_DESPESA  (VERSION,ATIVO,DATE_CREATED,LAST_UPDATED,TIPO,CODIGO,DESCRICAO,DESCRICAO_DETALHADA,ANALITICO,TAMANHO) values (0,'S',sysdate,sysdate,'R','1217041200','Contribuição sobre Loterias de Números - Multas e Juros de Mora','Vide descrição do código de receita principal.','S',8);</v>
      </c>
    </row>
    <row r="1109" spans="1:20" ht="16" x14ac:dyDescent="0.2">
      <c r="A1109" s="4" t="str">
        <f t="shared" si="283"/>
        <v>1</v>
      </c>
      <c r="B1109" s="5" t="str">
        <f t="shared" si="284"/>
        <v>2</v>
      </c>
      <c r="C1109" s="5" t="str">
        <f t="shared" si="285"/>
        <v>1</v>
      </c>
      <c r="D1109" s="5" t="str">
        <f t="shared" si="286"/>
        <v>7</v>
      </c>
      <c r="E1109" s="5" t="str">
        <f t="shared" si="287"/>
        <v>04</v>
      </c>
      <c r="F1109" s="5" t="str">
        <f t="shared" si="288"/>
        <v>1</v>
      </c>
      <c r="G1109" s="5" t="str">
        <f t="shared" si="289"/>
        <v>3</v>
      </c>
      <c r="H1109" s="5" t="str">
        <f t="shared" si="290"/>
        <v>00</v>
      </c>
      <c r="I1109" s="11">
        <v>1217041300</v>
      </c>
      <c r="J1109" s="14" t="s">
        <v>1196</v>
      </c>
      <c r="K1109" s="6" t="s">
        <v>21</v>
      </c>
      <c r="L1109" s="15" t="s">
        <v>22</v>
      </c>
      <c r="N1109" t="str">
        <f t="shared" si="276"/>
        <v>1217041300</v>
      </c>
      <c r="O1109" t="str">
        <f t="shared" si="277"/>
        <v>'1217041300'</v>
      </c>
      <c r="P1109" t="str">
        <f t="shared" si="278"/>
        <v>'Contribuição sobre Loterias de Números - Dívida Ativa'</v>
      </c>
      <c r="Q1109" t="str">
        <f t="shared" si="279"/>
        <v>'Vide descrição do código de receita principal.'</v>
      </c>
      <c r="R1109" t="str">
        <f t="shared" si="280"/>
        <v>'S'</v>
      </c>
      <c r="S1109">
        <f t="shared" si="281"/>
        <v>8</v>
      </c>
      <c r="T1109" t="str">
        <f t="shared" si="282"/>
        <v>Insert into CONTA_RECEITA_DESPESA  (VERSION,ATIVO,DATE_CREATED,LAST_UPDATED,TIPO,CODIGO,DESCRICAO,DESCRICAO_DETALHADA,ANALITICO,TAMANHO) values (0,'S',sysdate,sysdate,'R','1217041300','Contribuição sobre Loterias de Números - Dívida Ativa','Vide descrição do código de receita principal.','S',8);</v>
      </c>
    </row>
    <row r="1110" spans="1:20" ht="32" x14ac:dyDescent="0.2">
      <c r="A1110" s="4" t="str">
        <f t="shared" si="283"/>
        <v>1</v>
      </c>
      <c r="B1110" s="5" t="str">
        <f t="shared" si="284"/>
        <v>2</v>
      </c>
      <c r="C1110" s="5" t="str">
        <f t="shared" si="285"/>
        <v>1</v>
      </c>
      <c r="D1110" s="5" t="str">
        <f t="shared" si="286"/>
        <v>7</v>
      </c>
      <c r="E1110" s="5" t="str">
        <f t="shared" si="287"/>
        <v>04</v>
      </c>
      <c r="F1110" s="5" t="str">
        <f t="shared" si="288"/>
        <v>1</v>
      </c>
      <c r="G1110" s="5" t="str">
        <f t="shared" si="289"/>
        <v>4</v>
      </c>
      <c r="H1110" s="5" t="str">
        <f t="shared" si="290"/>
        <v>00</v>
      </c>
      <c r="I1110" s="11">
        <v>1217041400</v>
      </c>
      <c r="J1110" s="14" t="s">
        <v>1197</v>
      </c>
      <c r="K1110" s="6" t="s">
        <v>21</v>
      </c>
      <c r="L1110" s="15" t="s">
        <v>22</v>
      </c>
      <c r="N1110" t="str">
        <f t="shared" si="276"/>
        <v>1217041400</v>
      </c>
      <c r="O1110" t="str">
        <f t="shared" si="277"/>
        <v>'1217041400'</v>
      </c>
      <c r="P1110" t="str">
        <f t="shared" si="278"/>
        <v>'Contribuição sobre Loterias de Números - Dívida Ativa - Multas e Juros de Mora da Dívida Ativa'</v>
      </c>
      <c r="Q1110" t="str">
        <f t="shared" si="279"/>
        <v>'Vide descrição do código de receita principal.'</v>
      </c>
      <c r="R1110" t="str">
        <f t="shared" si="280"/>
        <v>'S'</v>
      </c>
      <c r="S1110">
        <f t="shared" si="281"/>
        <v>8</v>
      </c>
      <c r="T1110" t="str">
        <f t="shared" si="282"/>
        <v>Insert into CONTA_RECEITA_DESPESA  (VERSION,ATIVO,DATE_CREATED,LAST_UPDATED,TIPO,CODIGO,DESCRICAO,DESCRICAO_DETALHADA,ANALITICO,TAMANHO) values (0,'S',sysdate,sysdate,'R','1217041400','Contribuição sobre Loterias de Números - Dívida Ativa - Multas e Juros de Mora da Dívida Ativa','Vide descrição do código de receita principal.','S',8);</v>
      </c>
    </row>
    <row r="1111" spans="1:20" ht="16" x14ac:dyDescent="0.2">
      <c r="A1111" s="4" t="str">
        <f t="shared" si="283"/>
        <v>1</v>
      </c>
      <c r="B1111" s="5" t="str">
        <f t="shared" si="284"/>
        <v>2</v>
      </c>
      <c r="C1111" s="5" t="str">
        <f t="shared" si="285"/>
        <v>1</v>
      </c>
      <c r="D1111" s="5" t="str">
        <f t="shared" si="286"/>
        <v>7</v>
      </c>
      <c r="E1111" s="5" t="str">
        <f t="shared" si="287"/>
        <v>04</v>
      </c>
      <c r="F1111" s="5" t="str">
        <f t="shared" si="288"/>
        <v>1</v>
      </c>
      <c r="G1111" s="5" t="str">
        <f t="shared" si="289"/>
        <v>5</v>
      </c>
      <c r="H1111" s="5" t="str">
        <f t="shared" si="290"/>
        <v>00</v>
      </c>
      <c r="I1111" s="11">
        <v>1217041500</v>
      </c>
      <c r="J1111" s="14" t="s">
        <v>1198</v>
      </c>
      <c r="K1111" s="6" t="s">
        <v>21</v>
      </c>
      <c r="L1111" s="15" t="s">
        <v>22</v>
      </c>
      <c r="N1111" t="str">
        <f t="shared" si="276"/>
        <v>1217041500</v>
      </c>
      <c r="O1111" t="str">
        <f t="shared" si="277"/>
        <v>'1217041500'</v>
      </c>
      <c r="P1111" t="str">
        <f t="shared" si="278"/>
        <v>'Contribuição sobre Loterias de Números - Multas'</v>
      </c>
      <c r="Q1111" t="str">
        <f t="shared" si="279"/>
        <v>'Vide descrição do código de receita principal.'</v>
      </c>
      <c r="R1111" t="str">
        <f t="shared" si="280"/>
        <v>'S'</v>
      </c>
      <c r="S1111">
        <f t="shared" si="281"/>
        <v>8</v>
      </c>
      <c r="T1111" t="str">
        <f t="shared" si="282"/>
        <v>Insert into CONTA_RECEITA_DESPESA  (VERSION,ATIVO,DATE_CREATED,LAST_UPDATED,TIPO,CODIGO,DESCRICAO,DESCRICAO_DETALHADA,ANALITICO,TAMANHO) values (0,'S',sysdate,sysdate,'R','1217041500','Contribuição sobre Loterias de Números - Multas','Vide descrição do código de receita principal.','S',8);</v>
      </c>
    </row>
    <row r="1112" spans="1:20" ht="16" x14ac:dyDescent="0.2">
      <c r="A1112" s="4" t="str">
        <f t="shared" si="283"/>
        <v>1</v>
      </c>
      <c r="B1112" s="5" t="str">
        <f t="shared" si="284"/>
        <v>2</v>
      </c>
      <c r="C1112" s="5" t="str">
        <f t="shared" si="285"/>
        <v>1</v>
      </c>
      <c r="D1112" s="5" t="str">
        <f t="shared" si="286"/>
        <v>7</v>
      </c>
      <c r="E1112" s="5" t="str">
        <f t="shared" si="287"/>
        <v>04</v>
      </c>
      <c r="F1112" s="5" t="str">
        <f t="shared" si="288"/>
        <v>1</v>
      </c>
      <c r="G1112" s="5" t="str">
        <f t="shared" si="289"/>
        <v>6</v>
      </c>
      <c r="H1112" s="5" t="str">
        <f t="shared" si="290"/>
        <v>00</v>
      </c>
      <c r="I1112" s="11">
        <v>1217041600</v>
      </c>
      <c r="J1112" s="14" t="s">
        <v>1199</v>
      </c>
      <c r="K1112" s="6" t="s">
        <v>21</v>
      </c>
      <c r="L1112" s="15" t="s">
        <v>22</v>
      </c>
      <c r="N1112" t="str">
        <f t="shared" si="276"/>
        <v>1217041600</v>
      </c>
      <c r="O1112" t="str">
        <f t="shared" si="277"/>
        <v>'1217041600'</v>
      </c>
      <c r="P1112" t="str">
        <f t="shared" si="278"/>
        <v>'Contribuição sobre Loterias de Números - Juros de Mora'</v>
      </c>
      <c r="Q1112" t="str">
        <f t="shared" si="279"/>
        <v>'Vide descrição do código de receita principal.'</v>
      </c>
      <c r="R1112" t="str">
        <f t="shared" si="280"/>
        <v>'S'</v>
      </c>
      <c r="S1112">
        <f t="shared" si="281"/>
        <v>8</v>
      </c>
      <c r="T1112" t="str">
        <f t="shared" si="282"/>
        <v>Insert into CONTA_RECEITA_DESPESA  (VERSION,ATIVO,DATE_CREATED,LAST_UPDATED,TIPO,CODIGO,DESCRICAO,DESCRICAO_DETALHADA,ANALITICO,TAMANHO) values (0,'S',sysdate,sysdate,'R','1217041600','Contribuição sobre Loterias de Números - Juros de Mora','Vide descrição do código de receita principal.','S',8);</v>
      </c>
    </row>
    <row r="1113" spans="1:20" ht="16" x14ac:dyDescent="0.2">
      <c r="A1113" s="4" t="str">
        <f t="shared" si="283"/>
        <v>1</v>
      </c>
      <c r="B1113" s="5" t="str">
        <f t="shared" si="284"/>
        <v>2</v>
      </c>
      <c r="C1113" s="5" t="str">
        <f t="shared" si="285"/>
        <v>1</v>
      </c>
      <c r="D1113" s="5" t="str">
        <f t="shared" si="286"/>
        <v>7</v>
      </c>
      <c r="E1113" s="5" t="str">
        <f t="shared" si="287"/>
        <v>04</v>
      </c>
      <c r="F1113" s="5" t="str">
        <f t="shared" si="288"/>
        <v>1</v>
      </c>
      <c r="G1113" s="5" t="str">
        <f t="shared" si="289"/>
        <v>7</v>
      </c>
      <c r="H1113" s="5" t="str">
        <f t="shared" si="290"/>
        <v>00</v>
      </c>
      <c r="I1113" s="11">
        <v>1217041700</v>
      </c>
      <c r="J1113" s="14" t="s">
        <v>1200</v>
      </c>
      <c r="K1113" s="6" t="s">
        <v>21</v>
      </c>
      <c r="L1113" s="15" t="s">
        <v>22</v>
      </c>
      <c r="N1113" t="str">
        <f t="shared" si="276"/>
        <v>1217041700</v>
      </c>
      <c r="O1113" t="str">
        <f t="shared" si="277"/>
        <v>'1217041700'</v>
      </c>
      <c r="P1113" t="str">
        <f t="shared" si="278"/>
        <v>'Contribuição sobre Loterias de Números - Dívida Ativa - Multas da Dívida Ativa'</v>
      </c>
      <c r="Q1113" t="str">
        <f t="shared" si="279"/>
        <v>'Vide descrição do código de receita principal.'</v>
      </c>
      <c r="R1113" t="str">
        <f t="shared" si="280"/>
        <v>'S'</v>
      </c>
      <c r="S1113">
        <f t="shared" si="281"/>
        <v>8</v>
      </c>
      <c r="T1113" t="str">
        <f t="shared" si="282"/>
        <v>Insert into CONTA_RECEITA_DESPESA  (VERSION,ATIVO,DATE_CREATED,LAST_UPDATED,TIPO,CODIGO,DESCRICAO,DESCRICAO_DETALHADA,ANALITICO,TAMANHO) values (0,'S',sysdate,sysdate,'R','1217041700','Contribuição sobre Loterias de Números - Dívida Ativa - Multas da Dívida Ativa','Vide descrição do código de receita principal.','S',8);</v>
      </c>
    </row>
    <row r="1114" spans="1:20" ht="16" x14ac:dyDescent="0.2">
      <c r="A1114" s="4" t="str">
        <f t="shared" si="283"/>
        <v>1</v>
      </c>
      <c r="B1114" s="5" t="str">
        <f t="shared" si="284"/>
        <v>2</v>
      </c>
      <c r="C1114" s="5" t="str">
        <f t="shared" si="285"/>
        <v>1</v>
      </c>
      <c r="D1114" s="5" t="str">
        <f t="shared" si="286"/>
        <v>7</v>
      </c>
      <c r="E1114" s="5" t="str">
        <f t="shared" si="287"/>
        <v>04</v>
      </c>
      <c r="F1114" s="5" t="str">
        <f t="shared" si="288"/>
        <v>1</v>
      </c>
      <c r="G1114" s="5" t="str">
        <f t="shared" si="289"/>
        <v>8</v>
      </c>
      <c r="H1114" s="5" t="str">
        <f t="shared" si="290"/>
        <v>00</v>
      </c>
      <c r="I1114" s="11">
        <v>1217041800</v>
      </c>
      <c r="J1114" s="14" t="s">
        <v>1201</v>
      </c>
      <c r="K1114" s="6" t="s">
        <v>21</v>
      </c>
      <c r="L1114" s="15" t="s">
        <v>22</v>
      </c>
      <c r="N1114" t="str">
        <f t="shared" si="276"/>
        <v>1217041800</v>
      </c>
      <c r="O1114" t="str">
        <f t="shared" si="277"/>
        <v>'1217041800'</v>
      </c>
      <c r="P1114" t="str">
        <f t="shared" si="278"/>
        <v>'Contribuição sobre Loterias de Números - Juros de Mora da Dívida Ativa'</v>
      </c>
      <c r="Q1114" t="str">
        <f t="shared" si="279"/>
        <v>'Vide descrição do código de receita principal.'</v>
      </c>
      <c r="R1114" t="str">
        <f t="shared" si="280"/>
        <v>'S'</v>
      </c>
      <c r="S1114">
        <f t="shared" si="281"/>
        <v>8</v>
      </c>
      <c r="T1114" t="str">
        <f t="shared" si="282"/>
        <v>Insert into CONTA_RECEITA_DESPESA  (VERSION,ATIVO,DATE_CREATED,LAST_UPDATED,TIPO,CODIGO,DESCRICAO,DESCRICAO_DETALHADA,ANALITICO,TAMANHO) values (0,'S',sysdate,sysdate,'R','1217041800','Contribuição sobre Loterias de Números - Juros de Mora da Dívida Ativa','Vide descrição do código de receita principal.','S',8);</v>
      </c>
    </row>
    <row r="1115" spans="1:20" ht="16" x14ac:dyDescent="0.2">
      <c r="A1115" s="4" t="str">
        <f t="shared" si="283"/>
        <v>1</v>
      </c>
      <c r="B1115" s="5" t="str">
        <f t="shared" si="284"/>
        <v>2</v>
      </c>
      <c r="C1115" s="5" t="str">
        <f t="shared" si="285"/>
        <v>1</v>
      </c>
      <c r="D1115" s="5" t="str">
        <f t="shared" si="286"/>
        <v>7</v>
      </c>
      <c r="E1115" s="5" t="str">
        <f t="shared" si="287"/>
        <v>04</v>
      </c>
      <c r="F1115" s="5" t="str">
        <f t="shared" si="288"/>
        <v>2</v>
      </c>
      <c r="G1115" s="5" t="str">
        <f t="shared" si="289"/>
        <v>0</v>
      </c>
      <c r="H1115" s="5" t="str">
        <f t="shared" si="290"/>
        <v>00</v>
      </c>
      <c r="I1115" s="11">
        <v>1217042000</v>
      </c>
      <c r="J1115" s="6" t="s">
        <v>1202</v>
      </c>
      <c r="K1115" s="6" t="s">
        <v>1203</v>
      </c>
      <c r="L1115" s="13" t="s">
        <v>11</v>
      </c>
      <c r="N1115" t="str">
        <f t="shared" si="276"/>
        <v>1217042000</v>
      </c>
      <c r="O1115" t="str">
        <f t="shared" si="277"/>
        <v>'1217042000'</v>
      </c>
      <c r="P1115" t="str">
        <f t="shared" si="278"/>
        <v>'Contribuição sobre Loterias de Números - Parcelamentos'</v>
      </c>
      <c r="Q1115" t="str">
        <f t="shared" si="279"/>
        <v>'Registra a receita de parcelamento da Contribuição sobre Loterias de Números.'</v>
      </c>
      <c r="R1115" t="str">
        <f t="shared" si="280"/>
        <v>'N'</v>
      </c>
      <c r="S1115">
        <f t="shared" si="281"/>
        <v>7</v>
      </c>
      <c r="T1115" t="str">
        <f t="shared" si="282"/>
        <v>Insert into CONTA_RECEITA_DESPESA  (VERSION,ATIVO,DATE_CREATED,LAST_UPDATED,TIPO,CODIGO,DESCRICAO,DESCRICAO_DETALHADA,ANALITICO,TAMANHO) values (0,'S',sysdate,sysdate,'R','1217042000','Contribuição sobre Loterias de Números - Parcelamentos','Registra a receita de parcelamento da Contribuição sobre Loterias de Números.','N',7);</v>
      </c>
    </row>
    <row r="1116" spans="1:20" ht="16" x14ac:dyDescent="0.2">
      <c r="A1116" s="4" t="str">
        <f t="shared" si="283"/>
        <v>1</v>
      </c>
      <c r="B1116" s="5" t="str">
        <f t="shared" si="284"/>
        <v>2</v>
      </c>
      <c r="C1116" s="5" t="str">
        <f t="shared" si="285"/>
        <v>1</v>
      </c>
      <c r="D1116" s="5" t="str">
        <f t="shared" si="286"/>
        <v>7</v>
      </c>
      <c r="E1116" s="5" t="str">
        <f t="shared" si="287"/>
        <v>04</v>
      </c>
      <c r="F1116" s="5" t="str">
        <f t="shared" si="288"/>
        <v>2</v>
      </c>
      <c r="G1116" s="5" t="str">
        <f t="shared" si="289"/>
        <v>1</v>
      </c>
      <c r="H1116" s="5" t="str">
        <f t="shared" si="290"/>
        <v>00</v>
      </c>
      <c r="I1116" s="11">
        <v>1217042100</v>
      </c>
      <c r="J1116" s="14" t="s">
        <v>1204</v>
      </c>
      <c r="K1116" s="6" t="s">
        <v>21</v>
      </c>
      <c r="L1116" s="15" t="s">
        <v>22</v>
      </c>
      <c r="N1116" t="str">
        <f t="shared" si="276"/>
        <v>1217042100</v>
      </c>
      <c r="O1116" t="str">
        <f t="shared" si="277"/>
        <v>'1217042100'</v>
      </c>
      <c r="P1116" t="str">
        <f t="shared" si="278"/>
        <v>'Contribuição sobre Loterias de Números - Parcelamentos - Principal'</v>
      </c>
      <c r="Q1116" t="str">
        <f t="shared" si="279"/>
        <v>'Vide descrição do código de receita principal.'</v>
      </c>
      <c r="R1116" t="str">
        <f t="shared" si="280"/>
        <v>'S'</v>
      </c>
      <c r="S1116">
        <f t="shared" si="281"/>
        <v>8</v>
      </c>
      <c r="T1116" t="str">
        <f t="shared" si="282"/>
        <v>Insert into CONTA_RECEITA_DESPESA  (VERSION,ATIVO,DATE_CREATED,LAST_UPDATED,TIPO,CODIGO,DESCRICAO,DESCRICAO_DETALHADA,ANALITICO,TAMANHO) values (0,'S',sysdate,sysdate,'R','1217042100','Contribuição sobre Loterias de Números - Parcelamentos - Principal','Vide descrição do código de receita principal.','S',8);</v>
      </c>
    </row>
    <row r="1117" spans="1:20" ht="16" x14ac:dyDescent="0.2">
      <c r="A1117" s="4" t="str">
        <f t="shared" si="283"/>
        <v>1</v>
      </c>
      <c r="B1117" s="5" t="str">
        <f t="shared" si="284"/>
        <v>2</v>
      </c>
      <c r="C1117" s="5" t="str">
        <f t="shared" si="285"/>
        <v>1</v>
      </c>
      <c r="D1117" s="5" t="str">
        <f t="shared" si="286"/>
        <v>7</v>
      </c>
      <c r="E1117" s="5" t="str">
        <f t="shared" si="287"/>
        <v>04</v>
      </c>
      <c r="F1117" s="5" t="str">
        <f t="shared" si="288"/>
        <v>2</v>
      </c>
      <c r="G1117" s="5" t="str">
        <f t="shared" si="289"/>
        <v>2</v>
      </c>
      <c r="H1117" s="5" t="str">
        <f t="shared" si="290"/>
        <v>00</v>
      </c>
      <c r="I1117" s="11">
        <v>1217042200</v>
      </c>
      <c r="J1117" s="14" t="s">
        <v>1205</v>
      </c>
      <c r="K1117" s="6" t="s">
        <v>21</v>
      </c>
      <c r="L1117" s="15" t="s">
        <v>22</v>
      </c>
      <c r="N1117" t="str">
        <f t="shared" si="276"/>
        <v>1217042200</v>
      </c>
      <c r="O1117" t="str">
        <f t="shared" si="277"/>
        <v>'1217042200'</v>
      </c>
      <c r="P1117" t="str">
        <f t="shared" si="278"/>
        <v>'Contribuição sobre Loterias de Números - Parcelamentos - Multas e Juros de Mora'</v>
      </c>
      <c r="Q1117" t="str">
        <f t="shared" si="279"/>
        <v>'Vide descrição do código de receita principal.'</v>
      </c>
      <c r="R1117" t="str">
        <f t="shared" si="280"/>
        <v>'S'</v>
      </c>
      <c r="S1117">
        <f t="shared" si="281"/>
        <v>8</v>
      </c>
      <c r="T1117" t="str">
        <f t="shared" si="282"/>
        <v>Insert into CONTA_RECEITA_DESPESA  (VERSION,ATIVO,DATE_CREATED,LAST_UPDATED,TIPO,CODIGO,DESCRICAO,DESCRICAO_DETALHADA,ANALITICO,TAMANHO) values (0,'S',sysdate,sysdate,'R','1217042200','Contribuição sobre Loterias de Números - Parcelamentos - Multas e Juros de Mora','Vide descrição do código de receita principal.','S',8);</v>
      </c>
    </row>
    <row r="1118" spans="1:20" ht="16" x14ac:dyDescent="0.2">
      <c r="A1118" s="4" t="str">
        <f t="shared" si="283"/>
        <v>1</v>
      </c>
      <c r="B1118" s="5" t="str">
        <f t="shared" si="284"/>
        <v>2</v>
      </c>
      <c r="C1118" s="5" t="str">
        <f t="shared" si="285"/>
        <v>1</v>
      </c>
      <c r="D1118" s="5" t="str">
        <f t="shared" si="286"/>
        <v>7</v>
      </c>
      <c r="E1118" s="5" t="str">
        <f t="shared" si="287"/>
        <v>04</v>
      </c>
      <c r="F1118" s="5" t="str">
        <f t="shared" si="288"/>
        <v>2</v>
      </c>
      <c r="G1118" s="5" t="str">
        <f t="shared" si="289"/>
        <v>3</v>
      </c>
      <c r="H1118" s="5" t="str">
        <f t="shared" si="290"/>
        <v>00</v>
      </c>
      <c r="I1118" s="11">
        <v>1217042300</v>
      </c>
      <c r="J1118" s="14" t="s">
        <v>1206</v>
      </c>
      <c r="K1118" s="6" t="s">
        <v>21</v>
      </c>
      <c r="L1118" s="15" t="s">
        <v>22</v>
      </c>
      <c r="N1118" t="str">
        <f t="shared" si="276"/>
        <v>1217042300</v>
      </c>
      <c r="O1118" t="str">
        <f t="shared" si="277"/>
        <v>'1217042300'</v>
      </c>
      <c r="P1118" t="str">
        <f t="shared" si="278"/>
        <v>'Contribuição sobre Loterias de Números - Parcelamentos - Dívida Ativa'</v>
      </c>
      <c r="Q1118" t="str">
        <f t="shared" si="279"/>
        <v>'Vide descrição do código de receita principal.'</v>
      </c>
      <c r="R1118" t="str">
        <f t="shared" si="280"/>
        <v>'S'</v>
      </c>
      <c r="S1118">
        <f t="shared" si="281"/>
        <v>8</v>
      </c>
      <c r="T1118" t="str">
        <f t="shared" si="282"/>
        <v>Insert into CONTA_RECEITA_DESPESA  (VERSION,ATIVO,DATE_CREATED,LAST_UPDATED,TIPO,CODIGO,DESCRICAO,DESCRICAO_DETALHADA,ANALITICO,TAMANHO) values (0,'S',sysdate,sysdate,'R','1217042300','Contribuição sobre Loterias de Números - Parcelamentos - Dívida Ativa','Vide descrição do código de receita principal.','S',8);</v>
      </c>
    </row>
    <row r="1119" spans="1:20" ht="32" x14ac:dyDescent="0.2">
      <c r="A1119" s="4" t="str">
        <f t="shared" si="283"/>
        <v>1</v>
      </c>
      <c r="B1119" s="5" t="str">
        <f t="shared" si="284"/>
        <v>2</v>
      </c>
      <c r="C1119" s="5" t="str">
        <f t="shared" si="285"/>
        <v>1</v>
      </c>
      <c r="D1119" s="5" t="str">
        <f t="shared" si="286"/>
        <v>7</v>
      </c>
      <c r="E1119" s="5" t="str">
        <f t="shared" si="287"/>
        <v>04</v>
      </c>
      <c r="F1119" s="5" t="str">
        <f t="shared" si="288"/>
        <v>2</v>
      </c>
      <c r="G1119" s="5" t="str">
        <f t="shared" si="289"/>
        <v>4</v>
      </c>
      <c r="H1119" s="5" t="str">
        <f t="shared" si="290"/>
        <v>00</v>
      </c>
      <c r="I1119" s="11">
        <v>1217042400</v>
      </c>
      <c r="J1119" s="14" t="s">
        <v>1207</v>
      </c>
      <c r="K1119" s="6" t="s">
        <v>21</v>
      </c>
      <c r="L1119" s="15" t="s">
        <v>22</v>
      </c>
      <c r="N1119" t="str">
        <f t="shared" si="276"/>
        <v>1217042400</v>
      </c>
      <c r="O1119" t="str">
        <f t="shared" si="277"/>
        <v>'1217042400'</v>
      </c>
      <c r="P1119" t="str">
        <f t="shared" si="278"/>
        <v>'Contribuição sobre Loterias de Números - Parcelamentos - Dívida Ativa - Multas e Juros de Mora da Dívida Ativa'</v>
      </c>
      <c r="Q1119" t="str">
        <f t="shared" si="279"/>
        <v>'Vide descrição do código de receita principal.'</v>
      </c>
      <c r="R1119" t="str">
        <f t="shared" si="280"/>
        <v>'S'</v>
      </c>
      <c r="S1119">
        <f t="shared" si="281"/>
        <v>8</v>
      </c>
      <c r="T1119" t="str">
        <f t="shared" si="282"/>
        <v>Insert into CONTA_RECEITA_DESPESA  (VERSION,ATIVO,DATE_CREATED,LAST_UPDATED,TIPO,CODIGO,DESCRICAO,DESCRICAO_DETALHADA,ANALITICO,TAMANHO) values (0,'S',sysdate,sysdate,'R','1217042400','Contribuição sobre Loterias de Números - Parcelamentos - Dívida Ativa - Multas e Juros de Mora da Dívida Ativa','Vide descrição do código de receita principal.','S',8);</v>
      </c>
    </row>
    <row r="1120" spans="1:20" ht="16" x14ac:dyDescent="0.2">
      <c r="A1120" s="4" t="str">
        <f t="shared" si="283"/>
        <v>1</v>
      </c>
      <c r="B1120" s="5" t="str">
        <f t="shared" si="284"/>
        <v>2</v>
      </c>
      <c r="C1120" s="5" t="str">
        <f t="shared" si="285"/>
        <v>1</v>
      </c>
      <c r="D1120" s="5" t="str">
        <f t="shared" si="286"/>
        <v>7</v>
      </c>
      <c r="E1120" s="5" t="str">
        <f t="shared" si="287"/>
        <v>04</v>
      </c>
      <c r="F1120" s="5" t="str">
        <f t="shared" si="288"/>
        <v>2</v>
      </c>
      <c r="G1120" s="5" t="str">
        <f t="shared" si="289"/>
        <v>5</v>
      </c>
      <c r="H1120" s="5" t="str">
        <f t="shared" si="290"/>
        <v>00</v>
      </c>
      <c r="I1120" s="11">
        <v>1217042500</v>
      </c>
      <c r="J1120" s="14" t="s">
        <v>1208</v>
      </c>
      <c r="K1120" s="6" t="s">
        <v>21</v>
      </c>
      <c r="L1120" s="15" t="s">
        <v>22</v>
      </c>
      <c r="N1120" t="str">
        <f t="shared" si="276"/>
        <v>1217042500</v>
      </c>
      <c r="O1120" t="str">
        <f t="shared" si="277"/>
        <v>'1217042500'</v>
      </c>
      <c r="P1120" t="str">
        <f t="shared" si="278"/>
        <v>'Contribuição sobre Loterias de Números - Parcelamentos - Multas'</v>
      </c>
      <c r="Q1120" t="str">
        <f t="shared" si="279"/>
        <v>'Vide descrição do código de receita principal.'</v>
      </c>
      <c r="R1120" t="str">
        <f t="shared" si="280"/>
        <v>'S'</v>
      </c>
      <c r="S1120">
        <f t="shared" si="281"/>
        <v>8</v>
      </c>
      <c r="T1120" t="str">
        <f t="shared" si="282"/>
        <v>Insert into CONTA_RECEITA_DESPESA  (VERSION,ATIVO,DATE_CREATED,LAST_UPDATED,TIPO,CODIGO,DESCRICAO,DESCRICAO_DETALHADA,ANALITICO,TAMANHO) values (0,'S',sysdate,sysdate,'R','1217042500','Contribuição sobre Loterias de Números - Parcelamentos - Multas','Vide descrição do código de receita principal.','S',8);</v>
      </c>
    </row>
    <row r="1121" spans="1:20" ht="16" x14ac:dyDescent="0.2">
      <c r="A1121" s="4" t="str">
        <f t="shared" si="283"/>
        <v>1</v>
      </c>
      <c r="B1121" s="5" t="str">
        <f t="shared" si="284"/>
        <v>2</v>
      </c>
      <c r="C1121" s="5" t="str">
        <f t="shared" si="285"/>
        <v>1</v>
      </c>
      <c r="D1121" s="5" t="str">
        <f t="shared" si="286"/>
        <v>7</v>
      </c>
      <c r="E1121" s="5" t="str">
        <f t="shared" si="287"/>
        <v>04</v>
      </c>
      <c r="F1121" s="5" t="str">
        <f t="shared" si="288"/>
        <v>2</v>
      </c>
      <c r="G1121" s="5" t="str">
        <f t="shared" si="289"/>
        <v>6</v>
      </c>
      <c r="H1121" s="5" t="str">
        <f t="shared" si="290"/>
        <v>00</v>
      </c>
      <c r="I1121" s="11">
        <v>1217042600</v>
      </c>
      <c r="J1121" s="14" t="s">
        <v>1209</v>
      </c>
      <c r="K1121" s="6" t="s">
        <v>21</v>
      </c>
      <c r="L1121" s="15" t="s">
        <v>22</v>
      </c>
      <c r="N1121" t="str">
        <f t="shared" si="276"/>
        <v>1217042600</v>
      </c>
      <c r="O1121" t="str">
        <f t="shared" si="277"/>
        <v>'1217042600'</v>
      </c>
      <c r="P1121" t="str">
        <f t="shared" si="278"/>
        <v>'Contribuição sobre Loterias de Números - Parcelamentos - Juros de Mora'</v>
      </c>
      <c r="Q1121" t="str">
        <f t="shared" si="279"/>
        <v>'Vide descrição do código de receita principal.'</v>
      </c>
      <c r="R1121" t="str">
        <f t="shared" si="280"/>
        <v>'S'</v>
      </c>
      <c r="S1121">
        <f t="shared" si="281"/>
        <v>8</v>
      </c>
      <c r="T1121" t="str">
        <f t="shared" si="282"/>
        <v>Insert into CONTA_RECEITA_DESPESA  (VERSION,ATIVO,DATE_CREATED,LAST_UPDATED,TIPO,CODIGO,DESCRICAO,DESCRICAO_DETALHADA,ANALITICO,TAMANHO) values (0,'S',sysdate,sysdate,'R','1217042600','Contribuição sobre Loterias de Números - Parcelamentos - Juros de Mora','Vide descrição do código de receita principal.','S',8);</v>
      </c>
    </row>
    <row r="1122" spans="1:20" ht="32" x14ac:dyDescent="0.2">
      <c r="A1122" s="4" t="str">
        <f t="shared" si="283"/>
        <v>1</v>
      </c>
      <c r="B1122" s="5" t="str">
        <f t="shared" si="284"/>
        <v>2</v>
      </c>
      <c r="C1122" s="5" t="str">
        <f t="shared" si="285"/>
        <v>1</v>
      </c>
      <c r="D1122" s="5" t="str">
        <f t="shared" si="286"/>
        <v>7</v>
      </c>
      <c r="E1122" s="5" t="str">
        <f t="shared" si="287"/>
        <v>04</v>
      </c>
      <c r="F1122" s="5" t="str">
        <f t="shared" si="288"/>
        <v>2</v>
      </c>
      <c r="G1122" s="5" t="str">
        <f t="shared" si="289"/>
        <v>7</v>
      </c>
      <c r="H1122" s="5" t="str">
        <f t="shared" si="290"/>
        <v>00</v>
      </c>
      <c r="I1122" s="11">
        <v>1217042700</v>
      </c>
      <c r="J1122" s="14" t="s">
        <v>1210</v>
      </c>
      <c r="K1122" s="6" t="s">
        <v>21</v>
      </c>
      <c r="L1122" s="15" t="s">
        <v>22</v>
      </c>
      <c r="N1122" t="str">
        <f t="shared" si="276"/>
        <v>1217042700</v>
      </c>
      <c r="O1122" t="str">
        <f t="shared" si="277"/>
        <v>'1217042700'</v>
      </c>
      <c r="P1122" t="str">
        <f t="shared" si="278"/>
        <v>'Contribuição sobre Loterias de Números - Parcelamentos - Dívida Ativa - Multas da Dívida Ativa'</v>
      </c>
      <c r="Q1122" t="str">
        <f t="shared" si="279"/>
        <v>'Vide descrição do código de receita principal.'</v>
      </c>
      <c r="R1122" t="str">
        <f t="shared" si="280"/>
        <v>'S'</v>
      </c>
      <c r="S1122">
        <f t="shared" si="281"/>
        <v>8</v>
      </c>
      <c r="T1122" t="str">
        <f t="shared" si="282"/>
        <v>Insert into CONTA_RECEITA_DESPESA  (VERSION,ATIVO,DATE_CREATED,LAST_UPDATED,TIPO,CODIGO,DESCRICAO,DESCRICAO_DETALHADA,ANALITICO,TAMANHO) values (0,'S',sysdate,sysdate,'R','1217042700','Contribuição sobre Loterias de Números - Parcelamentos - Dívida Ativa - Multas da Dívida Ativa','Vide descrição do código de receita principal.','S',8);</v>
      </c>
    </row>
    <row r="1123" spans="1:20" ht="16" x14ac:dyDescent="0.2">
      <c r="A1123" s="4" t="str">
        <f t="shared" si="283"/>
        <v>1</v>
      </c>
      <c r="B1123" s="5" t="str">
        <f t="shared" si="284"/>
        <v>2</v>
      </c>
      <c r="C1123" s="5" t="str">
        <f t="shared" si="285"/>
        <v>1</v>
      </c>
      <c r="D1123" s="5" t="str">
        <f t="shared" si="286"/>
        <v>7</v>
      </c>
      <c r="E1123" s="5" t="str">
        <f t="shared" si="287"/>
        <v>04</v>
      </c>
      <c r="F1123" s="5" t="str">
        <f t="shared" si="288"/>
        <v>2</v>
      </c>
      <c r="G1123" s="5" t="str">
        <f t="shared" si="289"/>
        <v>8</v>
      </c>
      <c r="H1123" s="5" t="str">
        <f t="shared" si="290"/>
        <v>00</v>
      </c>
      <c r="I1123" s="11">
        <v>1217042800</v>
      </c>
      <c r="J1123" s="14" t="s">
        <v>1211</v>
      </c>
      <c r="K1123" s="6" t="s">
        <v>21</v>
      </c>
      <c r="L1123" s="15" t="s">
        <v>22</v>
      </c>
      <c r="N1123" t="str">
        <f t="shared" si="276"/>
        <v>1217042800</v>
      </c>
      <c r="O1123" t="str">
        <f t="shared" si="277"/>
        <v>'1217042800'</v>
      </c>
      <c r="P1123" t="str">
        <f t="shared" si="278"/>
        <v>'Contribuição sobre Loterias de Números - Parcelamentos - Juros de Mora da Dívida Ativa'</v>
      </c>
      <c r="Q1123" t="str">
        <f t="shared" si="279"/>
        <v>'Vide descrição do código de receita principal.'</v>
      </c>
      <c r="R1123" t="str">
        <f t="shared" si="280"/>
        <v>'S'</v>
      </c>
      <c r="S1123">
        <f t="shared" si="281"/>
        <v>8</v>
      </c>
      <c r="T1123" t="str">
        <f t="shared" si="282"/>
        <v>Insert into CONTA_RECEITA_DESPESA  (VERSION,ATIVO,DATE_CREATED,LAST_UPDATED,TIPO,CODIGO,DESCRICAO,DESCRICAO_DETALHADA,ANALITICO,TAMANHO) values (0,'S',sysdate,sysdate,'R','1217042800','Contribuição sobre Loterias de Números - Parcelamentos - Juros de Mora da Dívida Ativa','Vide descrição do código de receita principal.','S',8);</v>
      </c>
    </row>
    <row r="1124" spans="1:20" ht="16" x14ac:dyDescent="0.2">
      <c r="A1124" s="4" t="str">
        <f t="shared" si="283"/>
        <v>1</v>
      </c>
      <c r="B1124" s="5" t="str">
        <f t="shared" si="284"/>
        <v>2</v>
      </c>
      <c r="C1124" s="5" t="str">
        <f t="shared" si="285"/>
        <v>1</v>
      </c>
      <c r="D1124" s="5" t="str">
        <f t="shared" si="286"/>
        <v>7</v>
      </c>
      <c r="E1124" s="5" t="str">
        <f t="shared" si="287"/>
        <v>05</v>
      </c>
      <c r="F1124" s="5" t="str">
        <f t="shared" si="288"/>
        <v>0</v>
      </c>
      <c r="G1124" s="5" t="str">
        <f t="shared" si="289"/>
        <v>0</v>
      </c>
      <c r="H1124" s="5" t="str">
        <f t="shared" si="290"/>
        <v>00</v>
      </c>
      <c r="I1124" s="11">
        <v>1217050000</v>
      </c>
      <c r="J1124" s="6" t="s">
        <v>1212</v>
      </c>
      <c r="K1124" s="6" t="s">
        <v>1213</v>
      </c>
      <c r="L1124" s="13" t="s">
        <v>11</v>
      </c>
      <c r="N1124" t="str">
        <f t="shared" si="276"/>
        <v>1217050000</v>
      </c>
      <c r="O1124" t="str">
        <f t="shared" si="277"/>
        <v>'1217050000'</v>
      </c>
      <c r="P1124" t="str">
        <f t="shared" si="278"/>
        <v>'Contribuição sobre a Loteria Instantânea'</v>
      </c>
      <c r="Q1124" t="str">
        <f t="shared" si="279"/>
        <v>'Agrega as receitas da Contribuição sobre a Loteria Instantânea.'</v>
      </c>
      <c r="R1124" t="str">
        <f t="shared" si="280"/>
        <v>'N'</v>
      </c>
      <c r="S1124">
        <f t="shared" si="281"/>
        <v>6</v>
      </c>
      <c r="T1124" t="str">
        <f t="shared" si="282"/>
        <v>Insert into CONTA_RECEITA_DESPESA  (VERSION,ATIVO,DATE_CREATED,LAST_UPDATED,TIPO,CODIGO,DESCRICAO,DESCRICAO_DETALHADA,ANALITICO,TAMANHO) values (0,'S',sysdate,sysdate,'R','1217050000','Contribuição sobre a Loteria Instantânea','Agrega as receitas da Contribuição sobre a Loteria Instantânea.','N',6);</v>
      </c>
    </row>
    <row r="1125" spans="1:20" ht="16" x14ac:dyDescent="0.2">
      <c r="A1125" s="4" t="str">
        <f t="shared" si="283"/>
        <v>1</v>
      </c>
      <c r="B1125" s="5" t="str">
        <f t="shared" si="284"/>
        <v>2</v>
      </c>
      <c r="C1125" s="5" t="str">
        <f t="shared" si="285"/>
        <v>1</v>
      </c>
      <c r="D1125" s="5" t="str">
        <f t="shared" si="286"/>
        <v>7</v>
      </c>
      <c r="E1125" s="5" t="str">
        <f t="shared" si="287"/>
        <v>05</v>
      </c>
      <c r="F1125" s="5" t="str">
        <f t="shared" si="288"/>
        <v>1</v>
      </c>
      <c r="G1125" s="5" t="str">
        <f t="shared" si="289"/>
        <v>0</v>
      </c>
      <c r="H1125" s="5" t="str">
        <f t="shared" si="290"/>
        <v>00</v>
      </c>
      <c r="I1125" s="11">
        <v>1217051000</v>
      </c>
      <c r="J1125" s="6" t="s">
        <v>1212</v>
      </c>
      <c r="K1125" s="6" t="s">
        <v>1214</v>
      </c>
      <c r="L1125" s="13" t="s">
        <v>11</v>
      </c>
      <c r="N1125" t="str">
        <f t="shared" si="276"/>
        <v>1217051000</v>
      </c>
      <c r="O1125" t="str">
        <f t="shared" si="277"/>
        <v>'1217051000'</v>
      </c>
      <c r="P1125" t="str">
        <f t="shared" si="278"/>
        <v>'Contribuição sobre a Loteria Instantânea'</v>
      </c>
      <c r="Q1125" t="str">
        <f t="shared" si="279"/>
        <v>'Registra as receitas da Contribuição sobre a Loteria Instantânea.'</v>
      </c>
      <c r="R1125" t="str">
        <f t="shared" si="280"/>
        <v>'N'</v>
      </c>
      <c r="S1125">
        <f t="shared" si="281"/>
        <v>7</v>
      </c>
      <c r="T1125" t="str">
        <f t="shared" si="282"/>
        <v>Insert into CONTA_RECEITA_DESPESA  (VERSION,ATIVO,DATE_CREATED,LAST_UPDATED,TIPO,CODIGO,DESCRICAO,DESCRICAO_DETALHADA,ANALITICO,TAMANHO) values (0,'S',sysdate,sysdate,'R','1217051000','Contribuição sobre a Loteria Instantânea','Registra as receitas da Contribuição sobre a Loteria Instantânea.','N',7);</v>
      </c>
    </row>
    <row r="1126" spans="1:20" ht="16" x14ac:dyDescent="0.2">
      <c r="A1126" s="4" t="str">
        <f t="shared" si="283"/>
        <v>1</v>
      </c>
      <c r="B1126" s="5" t="str">
        <f t="shared" si="284"/>
        <v>2</v>
      </c>
      <c r="C1126" s="5" t="str">
        <f t="shared" si="285"/>
        <v>1</v>
      </c>
      <c r="D1126" s="5" t="str">
        <f t="shared" si="286"/>
        <v>7</v>
      </c>
      <c r="E1126" s="5" t="str">
        <f t="shared" si="287"/>
        <v>05</v>
      </c>
      <c r="F1126" s="5" t="str">
        <f t="shared" si="288"/>
        <v>1</v>
      </c>
      <c r="G1126" s="5" t="str">
        <f t="shared" si="289"/>
        <v>1</v>
      </c>
      <c r="H1126" s="5" t="str">
        <f t="shared" si="290"/>
        <v>00</v>
      </c>
      <c r="I1126" s="11">
        <v>1217051100</v>
      </c>
      <c r="J1126" s="14" t="s">
        <v>1215</v>
      </c>
      <c r="K1126" s="6" t="s">
        <v>21</v>
      </c>
      <c r="L1126" s="15" t="s">
        <v>22</v>
      </c>
      <c r="N1126" t="str">
        <f t="shared" si="276"/>
        <v>1217051100</v>
      </c>
      <c r="O1126" t="str">
        <f t="shared" si="277"/>
        <v>'1217051100'</v>
      </c>
      <c r="P1126" t="str">
        <f t="shared" si="278"/>
        <v>'Contribuição sobre a Loteria Instantânea - Principal'</v>
      </c>
      <c r="Q1126" t="str">
        <f t="shared" si="279"/>
        <v>'Vide descrição do código de receita principal.'</v>
      </c>
      <c r="R1126" t="str">
        <f t="shared" si="280"/>
        <v>'S'</v>
      </c>
      <c r="S1126">
        <f t="shared" si="281"/>
        <v>8</v>
      </c>
      <c r="T1126" t="str">
        <f t="shared" si="282"/>
        <v>Insert into CONTA_RECEITA_DESPESA  (VERSION,ATIVO,DATE_CREATED,LAST_UPDATED,TIPO,CODIGO,DESCRICAO,DESCRICAO_DETALHADA,ANALITICO,TAMANHO) values (0,'S',sysdate,sysdate,'R','1217051100','Contribuição sobre a Loteria Instantânea - Principal','Vide descrição do código de receita principal.','S',8);</v>
      </c>
    </row>
    <row r="1127" spans="1:20" ht="16" x14ac:dyDescent="0.2">
      <c r="A1127" s="4" t="str">
        <f t="shared" si="283"/>
        <v>1</v>
      </c>
      <c r="B1127" s="5" t="str">
        <f t="shared" si="284"/>
        <v>2</v>
      </c>
      <c r="C1127" s="5" t="str">
        <f t="shared" si="285"/>
        <v>1</v>
      </c>
      <c r="D1127" s="5" t="str">
        <f t="shared" si="286"/>
        <v>7</v>
      </c>
      <c r="E1127" s="5" t="str">
        <f t="shared" si="287"/>
        <v>05</v>
      </c>
      <c r="F1127" s="5" t="str">
        <f t="shared" si="288"/>
        <v>1</v>
      </c>
      <c r="G1127" s="5" t="str">
        <f t="shared" si="289"/>
        <v>2</v>
      </c>
      <c r="H1127" s="5" t="str">
        <f t="shared" si="290"/>
        <v>00</v>
      </c>
      <c r="I1127" s="11">
        <v>1217051200</v>
      </c>
      <c r="J1127" s="14" t="s">
        <v>1216</v>
      </c>
      <c r="K1127" s="6" t="s">
        <v>21</v>
      </c>
      <c r="L1127" s="15" t="s">
        <v>22</v>
      </c>
      <c r="N1127" t="str">
        <f t="shared" si="276"/>
        <v>1217051200</v>
      </c>
      <c r="O1127" t="str">
        <f t="shared" si="277"/>
        <v>'1217051200'</v>
      </c>
      <c r="P1127" t="str">
        <f t="shared" si="278"/>
        <v>'Contribuição sobre a Loteria Instantânea - Multas e Juros de Mora'</v>
      </c>
      <c r="Q1127" t="str">
        <f t="shared" si="279"/>
        <v>'Vide descrição do código de receita principal.'</v>
      </c>
      <c r="R1127" t="str">
        <f t="shared" si="280"/>
        <v>'S'</v>
      </c>
      <c r="S1127">
        <f t="shared" si="281"/>
        <v>8</v>
      </c>
      <c r="T1127" t="str">
        <f t="shared" si="282"/>
        <v>Insert into CONTA_RECEITA_DESPESA  (VERSION,ATIVO,DATE_CREATED,LAST_UPDATED,TIPO,CODIGO,DESCRICAO,DESCRICAO_DETALHADA,ANALITICO,TAMANHO) values (0,'S',sysdate,sysdate,'R','1217051200','Contribuição sobre a Loteria Instantânea - Multas e Juros de Mora','Vide descrição do código de receita principal.','S',8);</v>
      </c>
    </row>
    <row r="1128" spans="1:20" ht="16" x14ac:dyDescent="0.2">
      <c r="A1128" s="4" t="str">
        <f t="shared" si="283"/>
        <v>1</v>
      </c>
      <c r="B1128" s="5" t="str">
        <f t="shared" si="284"/>
        <v>2</v>
      </c>
      <c r="C1128" s="5" t="str">
        <f t="shared" si="285"/>
        <v>1</v>
      </c>
      <c r="D1128" s="5" t="str">
        <f t="shared" si="286"/>
        <v>7</v>
      </c>
      <c r="E1128" s="5" t="str">
        <f t="shared" si="287"/>
        <v>05</v>
      </c>
      <c r="F1128" s="5" t="str">
        <f t="shared" si="288"/>
        <v>1</v>
      </c>
      <c r="G1128" s="5" t="str">
        <f t="shared" si="289"/>
        <v>3</v>
      </c>
      <c r="H1128" s="5" t="str">
        <f t="shared" si="290"/>
        <v>00</v>
      </c>
      <c r="I1128" s="11">
        <v>1217051300</v>
      </c>
      <c r="J1128" s="14" t="s">
        <v>1217</v>
      </c>
      <c r="K1128" s="6" t="s">
        <v>21</v>
      </c>
      <c r="L1128" s="15" t="s">
        <v>22</v>
      </c>
      <c r="N1128" t="str">
        <f t="shared" si="276"/>
        <v>1217051300</v>
      </c>
      <c r="O1128" t="str">
        <f t="shared" si="277"/>
        <v>'1217051300'</v>
      </c>
      <c r="P1128" t="str">
        <f t="shared" si="278"/>
        <v>'Contribuição sobre a Loteria Instantânea - Dívida Ativa'</v>
      </c>
      <c r="Q1128" t="str">
        <f t="shared" si="279"/>
        <v>'Vide descrição do código de receita principal.'</v>
      </c>
      <c r="R1128" t="str">
        <f t="shared" si="280"/>
        <v>'S'</v>
      </c>
      <c r="S1128">
        <f t="shared" si="281"/>
        <v>8</v>
      </c>
      <c r="T1128" t="str">
        <f t="shared" si="282"/>
        <v>Insert into CONTA_RECEITA_DESPESA  (VERSION,ATIVO,DATE_CREATED,LAST_UPDATED,TIPO,CODIGO,DESCRICAO,DESCRICAO_DETALHADA,ANALITICO,TAMANHO) values (0,'S',sysdate,sysdate,'R','1217051300','Contribuição sobre a Loteria Instantânea - Dívida Ativa','Vide descrição do código de receita principal.','S',8);</v>
      </c>
    </row>
    <row r="1129" spans="1:20" ht="32" x14ac:dyDescent="0.2">
      <c r="A1129" s="4" t="str">
        <f t="shared" si="283"/>
        <v>1</v>
      </c>
      <c r="B1129" s="5" t="str">
        <f t="shared" si="284"/>
        <v>2</v>
      </c>
      <c r="C1129" s="5" t="str">
        <f t="shared" si="285"/>
        <v>1</v>
      </c>
      <c r="D1129" s="5" t="str">
        <f t="shared" si="286"/>
        <v>7</v>
      </c>
      <c r="E1129" s="5" t="str">
        <f t="shared" si="287"/>
        <v>05</v>
      </c>
      <c r="F1129" s="5" t="str">
        <f t="shared" si="288"/>
        <v>1</v>
      </c>
      <c r="G1129" s="5" t="str">
        <f t="shared" si="289"/>
        <v>4</v>
      </c>
      <c r="H1129" s="5" t="str">
        <f t="shared" si="290"/>
        <v>00</v>
      </c>
      <c r="I1129" s="11">
        <v>1217051400</v>
      </c>
      <c r="J1129" s="14" t="s">
        <v>1218</v>
      </c>
      <c r="K1129" s="6" t="s">
        <v>21</v>
      </c>
      <c r="L1129" s="15" t="s">
        <v>22</v>
      </c>
      <c r="N1129" t="str">
        <f t="shared" si="276"/>
        <v>1217051400</v>
      </c>
      <c r="O1129" t="str">
        <f t="shared" si="277"/>
        <v>'1217051400'</v>
      </c>
      <c r="P1129" t="str">
        <f t="shared" si="278"/>
        <v>'Contribuição sobre a Loteria Instantânea - Dívida Ativa - Multas e Juros de Mora da Dívida Ativa'</v>
      </c>
      <c r="Q1129" t="str">
        <f t="shared" si="279"/>
        <v>'Vide descrição do código de receita principal.'</v>
      </c>
      <c r="R1129" t="str">
        <f t="shared" si="280"/>
        <v>'S'</v>
      </c>
      <c r="S1129">
        <f t="shared" si="281"/>
        <v>8</v>
      </c>
      <c r="T1129" t="str">
        <f t="shared" si="282"/>
        <v>Insert into CONTA_RECEITA_DESPESA  (VERSION,ATIVO,DATE_CREATED,LAST_UPDATED,TIPO,CODIGO,DESCRICAO,DESCRICAO_DETALHADA,ANALITICO,TAMANHO) values (0,'S',sysdate,sysdate,'R','1217051400','Contribuição sobre a Loteria Instantânea - Dívida Ativa - Multas e Juros de Mora da Dívida Ativa','Vide descrição do código de receita principal.','S',8);</v>
      </c>
    </row>
    <row r="1130" spans="1:20" ht="16" x14ac:dyDescent="0.2">
      <c r="A1130" s="4" t="str">
        <f t="shared" si="283"/>
        <v>1</v>
      </c>
      <c r="B1130" s="5" t="str">
        <f t="shared" si="284"/>
        <v>2</v>
      </c>
      <c r="C1130" s="5" t="str">
        <f t="shared" si="285"/>
        <v>1</v>
      </c>
      <c r="D1130" s="5" t="str">
        <f t="shared" si="286"/>
        <v>7</v>
      </c>
      <c r="E1130" s="5" t="str">
        <f t="shared" si="287"/>
        <v>05</v>
      </c>
      <c r="F1130" s="5" t="str">
        <f t="shared" si="288"/>
        <v>1</v>
      </c>
      <c r="G1130" s="5" t="str">
        <f t="shared" si="289"/>
        <v>5</v>
      </c>
      <c r="H1130" s="5" t="str">
        <f t="shared" si="290"/>
        <v>00</v>
      </c>
      <c r="I1130" s="11">
        <v>1217051500</v>
      </c>
      <c r="J1130" s="14" t="s">
        <v>1219</v>
      </c>
      <c r="K1130" s="6" t="s">
        <v>21</v>
      </c>
      <c r="L1130" s="15" t="s">
        <v>22</v>
      </c>
      <c r="N1130" t="str">
        <f t="shared" si="276"/>
        <v>1217051500</v>
      </c>
      <c r="O1130" t="str">
        <f t="shared" si="277"/>
        <v>'1217051500'</v>
      </c>
      <c r="P1130" t="str">
        <f t="shared" si="278"/>
        <v>'Contribuição sobre a Loteria Instantânea - Multas'</v>
      </c>
      <c r="Q1130" t="str">
        <f t="shared" si="279"/>
        <v>'Vide descrição do código de receita principal.'</v>
      </c>
      <c r="R1130" t="str">
        <f t="shared" si="280"/>
        <v>'S'</v>
      </c>
      <c r="S1130">
        <f t="shared" si="281"/>
        <v>8</v>
      </c>
      <c r="T1130" t="str">
        <f t="shared" si="282"/>
        <v>Insert into CONTA_RECEITA_DESPESA  (VERSION,ATIVO,DATE_CREATED,LAST_UPDATED,TIPO,CODIGO,DESCRICAO,DESCRICAO_DETALHADA,ANALITICO,TAMANHO) values (0,'S',sysdate,sysdate,'R','1217051500','Contribuição sobre a Loteria Instantânea - Multas','Vide descrição do código de receita principal.','S',8);</v>
      </c>
    </row>
    <row r="1131" spans="1:20" ht="16" x14ac:dyDescent="0.2">
      <c r="A1131" s="4" t="str">
        <f t="shared" si="283"/>
        <v>1</v>
      </c>
      <c r="B1131" s="5" t="str">
        <f t="shared" si="284"/>
        <v>2</v>
      </c>
      <c r="C1131" s="5" t="str">
        <f t="shared" si="285"/>
        <v>1</v>
      </c>
      <c r="D1131" s="5" t="str">
        <f t="shared" si="286"/>
        <v>7</v>
      </c>
      <c r="E1131" s="5" t="str">
        <f t="shared" si="287"/>
        <v>05</v>
      </c>
      <c r="F1131" s="5" t="str">
        <f t="shared" si="288"/>
        <v>1</v>
      </c>
      <c r="G1131" s="5" t="str">
        <f t="shared" si="289"/>
        <v>6</v>
      </c>
      <c r="H1131" s="5" t="str">
        <f t="shared" si="290"/>
        <v>00</v>
      </c>
      <c r="I1131" s="11">
        <v>1217051600</v>
      </c>
      <c r="J1131" s="14" t="s">
        <v>1220</v>
      </c>
      <c r="K1131" s="6" t="s">
        <v>21</v>
      </c>
      <c r="L1131" s="15" t="s">
        <v>22</v>
      </c>
      <c r="N1131" t="str">
        <f t="shared" si="276"/>
        <v>1217051600</v>
      </c>
      <c r="O1131" t="str">
        <f t="shared" si="277"/>
        <v>'1217051600'</v>
      </c>
      <c r="P1131" t="str">
        <f t="shared" si="278"/>
        <v>'Contribuição sobre a Loteria Instantânea - Juros de Mora'</v>
      </c>
      <c r="Q1131" t="str">
        <f t="shared" si="279"/>
        <v>'Vide descrição do código de receita principal.'</v>
      </c>
      <c r="R1131" t="str">
        <f t="shared" si="280"/>
        <v>'S'</v>
      </c>
      <c r="S1131">
        <f t="shared" si="281"/>
        <v>8</v>
      </c>
      <c r="T1131" t="str">
        <f t="shared" si="282"/>
        <v>Insert into CONTA_RECEITA_DESPESA  (VERSION,ATIVO,DATE_CREATED,LAST_UPDATED,TIPO,CODIGO,DESCRICAO,DESCRICAO_DETALHADA,ANALITICO,TAMANHO) values (0,'S',sysdate,sysdate,'R','1217051600','Contribuição sobre a Loteria Instantânea - Juros de Mora','Vide descrição do código de receita principal.','S',8);</v>
      </c>
    </row>
    <row r="1132" spans="1:20" ht="16" x14ac:dyDescent="0.2">
      <c r="A1132" s="4" t="str">
        <f t="shared" si="283"/>
        <v>1</v>
      </c>
      <c r="B1132" s="5" t="str">
        <f t="shared" si="284"/>
        <v>2</v>
      </c>
      <c r="C1132" s="5" t="str">
        <f t="shared" si="285"/>
        <v>1</v>
      </c>
      <c r="D1132" s="5" t="str">
        <f t="shared" si="286"/>
        <v>7</v>
      </c>
      <c r="E1132" s="5" t="str">
        <f t="shared" si="287"/>
        <v>05</v>
      </c>
      <c r="F1132" s="5" t="str">
        <f t="shared" si="288"/>
        <v>1</v>
      </c>
      <c r="G1132" s="5" t="str">
        <f t="shared" si="289"/>
        <v>7</v>
      </c>
      <c r="H1132" s="5" t="str">
        <f t="shared" si="290"/>
        <v>00</v>
      </c>
      <c r="I1132" s="11">
        <v>1217051700</v>
      </c>
      <c r="J1132" s="14" t="s">
        <v>1221</v>
      </c>
      <c r="K1132" s="6" t="s">
        <v>21</v>
      </c>
      <c r="L1132" s="15" t="s">
        <v>22</v>
      </c>
      <c r="N1132" t="str">
        <f t="shared" si="276"/>
        <v>1217051700</v>
      </c>
      <c r="O1132" t="str">
        <f t="shared" si="277"/>
        <v>'1217051700'</v>
      </c>
      <c r="P1132" t="str">
        <f t="shared" si="278"/>
        <v>'Contribuição sobre a Loteria Instantânea - Dívida Ativa - Multas da Dívida Ativa'</v>
      </c>
      <c r="Q1132" t="str">
        <f t="shared" si="279"/>
        <v>'Vide descrição do código de receita principal.'</v>
      </c>
      <c r="R1132" t="str">
        <f t="shared" si="280"/>
        <v>'S'</v>
      </c>
      <c r="S1132">
        <f t="shared" si="281"/>
        <v>8</v>
      </c>
      <c r="T1132" t="str">
        <f t="shared" si="282"/>
        <v>Insert into CONTA_RECEITA_DESPESA  (VERSION,ATIVO,DATE_CREATED,LAST_UPDATED,TIPO,CODIGO,DESCRICAO,DESCRICAO_DETALHADA,ANALITICO,TAMANHO) values (0,'S',sysdate,sysdate,'R','1217051700','Contribuição sobre a Loteria Instantânea - Dívida Ativa - Multas da Dívida Ativa','Vide descrição do código de receita principal.','S',8);</v>
      </c>
    </row>
    <row r="1133" spans="1:20" ht="16" x14ac:dyDescent="0.2">
      <c r="A1133" s="4" t="str">
        <f t="shared" si="283"/>
        <v>1</v>
      </c>
      <c r="B1133" s="5" t="str">
        <f t="shared" si="284"/>
        <v>2</v>
      </c>
      <c r="C1133" s="5" t="str">
        <f t="shared" si="285"/>
        <v>1</v>
      </c>
      <c r="D1133" s="5" t="str">
        <f t="shared" si="286"/>
        <v>7</v>
      </c>
      <c r="E1133" s="5" t="str">
        <f t="shared" si="287"/>
        <v>05</v>
      </c>
      <c r="F1133" s="5" t="str">
        <f t="shared" si="288"/>
        <v>1</v>
      </c>
      <c r="G1133" s="5" t="str">
        <f t="shared" si="289"/>
        <v>8</v>
      </c>
      <c r="H1133" s="5" t="str">
        <f t="shared" si="290"/>
        <v>00</v>
      </c>
      <c r="I1133" s="11">
        <v>1217051800</v>
      </c>
      <c r="J1133" s="14" t="s">
        <v>1222</v>
      </c>
      <c r="K1133" s="6" t="s">
        <v>21</v>
      </c>
      <c r="L1133" s="15" t="s">
        <v>22</v>
      </c>
      <c r="N1133" t="str">
        <f t="shared" si="276"/>
        <v>1217051800</v>
      </c>
      <c r="O1133" t="str">
        <f t="shared" si="277"/>
        <v>'1217051800'</v>
      </c>
      <c r="P1133" t="str">
        <f t="shared" si="278"/>
        <v>'Contribuição sobre a Loteria Instantânea - Juros de Mora da Dívida Ativa'</v>
      </c>
      <c r="Q1133" t="str">
        <f t="shared" si="279"/>
        <v>'Vide descrição do código de receita principal.'</v>
      </c>
      <c r="R1133" t="str">
        <f t="shared" si="280"/>
        <v>'S'</v>
      </c>
      <c r="S1133">
        <f t="shared" si="281"/>
        <v>8</v>
      </c>
      <c r="T1133" t="str">
        <f t="shared" si="282"/>
        <v>Insert into CONTA_RECEITA_DESPESA  (VERSION,ATIVO,DATE_CREATED,LAST_UPDATED,TIPO,CODIGO,DESCRICAO,DESCRICAO_DETALHADA,ANALITICO,TAMANHO) values (0,'S',sysdate,sysdate,'R','1217051800','Contribuição sobre a Loteria Instantânea - Juros de Mora da Dívida Ativa','Vide descrição do código de receita principal.','S',8);</v>
      </c>
    </row>
    <row r="1134" spans="1:20" ht="16" x14ac:dyDescent="0.2">
      <c r="A1134" s="4" t="str">
        <f t="shared" si="283"/>
        <v>1</v>
      </c>
      <c r="B1134" s="5" t="str">
        <f t="shared" si="284"/>
        <v>2</v>
      </c>
      <c r="C1134" s="5" t="str">
        <f t="shared" si="285"/>
        <v>1</v>
      </c>
      <c r="D1134" s="5" t="str">
        <f t="shared" si="286"/>
        <v>7</v>
      </c>
      <c r="E1134" s="5" t="str">
        <f t="shared" si="287"/>
        <v>05</v>
      </c>
      <c r="F1134" s="5" t="str">
        <f t="shared" si="288"/>
        <v>2</v>
      </c>
      <c r="G1134" s="5" t="str">
        <f t="shared" si="289"/>
        <v>0</v>
      </c>
      <c r="H1134" s="5" t="str">
        <f t="shared" si="290"/>
        <v>00</v>
      </c>
      <c r="I1134" s="11">
        <v>1217052000</v>
      </c>
      <c r="J1134" s="6" t="s">
        <v>1223</v>
      </c>
      <c r="K1134" s="6" t="s">
        <v>5268</v>
      </c>
      <c r="L1134" s="13" t="s">
        <v>11</v>
      </c>
      <c r="N1134" t="str">
        <f t="shared" si="276"/>
        <v>1217052000</v>
      </c>
      <c r="O1134" t="str">
        <f t="shared" si="277"/>
        <v>'1217052000'</v>
      </c>
      <c r="P1134" t="str">
        <f t="shared" si="278"/>
        <v>'Contribuição sobre a Loteria Instantânea - Parcelamentos'</v>
      </c>
      <c r="Q1134" t="str">
        <f t="shared" si="279"/>
        <v>'Registra as receitas de parcelamento da Contribuição sobre a Loteria Instantânea.'</v>
      </c>
      <c r="R1134" t="str">
        <f t="shared" si="280"/>
        <v>'N'</v>
      </c>
      <c r="S1134">
        <f t="shared" si="281"/>
        <v>7</v>
      </c>
      <c r="T1134" t="str">
        <f t="shared" si="282"/>
        <v>Insert into CONTA_RECEITA_DESPESA  (VERSION,ATIVO,DATE_CREATED,LAST_UPDATED,TIPO,CODIGO,DESCRICAO,DESCRICAO_DETALHADA,ANALITICO,TAMANHO) values (0,'S',sysdate,sysdate,'R','1217052000','Contribuição sobre a Loteria Instantânea - Parcelamentos','Registra as receitas de parcelamento da Contribuição sobre a Loteria Instantânea.','N',7);</v>
      </c>
    </row>
    <row r="1135" spans="1:20" ht="16" x14ac:dyDescent="0.2">
      <c r="A1135" s="4" t="str">
        <f t="shared" si="283"/>
        <v>1</v>
      </c>
      <c r="B1135" s="5" t="str">
        <f t="shared" si="284"/>
        <v>2</v>
      </c>
      <c r="C1135" s="5" t="str">
        <f t="shared" si="285"/>
        <v>1</v>
      </c>
      <c r="D1135" s="5" t="str">
        <f t="shared" si="286"/>
        <v>7</v>
      </c>
      <c r="E1135" s="5" t="str">
        <f t="shared" si="287"/>
        <v>05</v>
      </c>
      <c r="F1135" s="5" t="str">
        <f t="shared" si="288"/>
        <v>2</v>
      </c>
      <c r="G1135" s="5" t="str">
        <f t="shared" si="289"/>
        <v>1</v>
      </c>
      <c r="H1135" s="5" t="str">
        <f t="shared" si="290"/>
        <v>00</v>
      </c>
      <c r="I1135" s="11">
        <v>1217052100</v>
      </c>
      <c r="J1135" s="14" t="s">
        <v>1224</v>
      </c>
      <c r="K1135" s="6" t="s">
        <v>21</v>
      </c>
      <c r="L1135" s="15" t="s">
        <v>22</v>
      </c>
      <c r="N1135" t="str">
        <f t="shared" si="276"/>
        <v>1217052100</v>
      </c>
      <c r="O1135" t="str">
        <f t="shared" si="277"/>
        <v>'1217052100'</v>
      </c>
      <c r="P1135" t="str">
        <f t="shared" si="278"/>
        <v>'Contribuição sobre a Loteria Instantânea - Parcelamentos - Principal'</v>
      </c>
      <c r="Q1135" t="str">
        <f t="shared" si="279"/>
        <v>'Vide descrição do código de receita principal.'</v>
      </c>
      <c r="R1135" t="str">
        <f t="shared" si="280"/>
        <v>'S'</v>
      </c>
      <c r="S1135">
        <f t="shared" si="281"/>
        <v>8</v>
      </c>
      <c r="T1135" t="str">
        <f t="shared" si="282"/>
        <v>Insert into CONTA_RECEITA_DESPESA  (VERSION,ATIVO,DATE_CREATED,LAST_UPDATED,TIPO,CODIGO,DESCRICAO,DESCRICAO_DETALHADA,ANALITICO,TAMANHO) values (0,'S',sysdate,sysdate,'R','1217052100','Contribuição sobre a Loteria Instantânea - Parcelamentos - Principal','Vide descrição do código de receita principal.','S',8);</v>
      </c>
    </row>
    <row r="1136" spans="1:20" ht="16" x14ac:dyDescent="0.2">
      <c r="A1136" s="4" t="str">
        <f t="shared" si="283"/>
        <v>1</v>
      </c>
      <c r="B1136" s="5" t="str">
        <f t="shared" si="284"/>
        <v>2</v>
      </c>
      <c r="C1136" s="5" t="str">
        <f t="shared" si="285"/>
        <v>1</v>
      </c>
      <c r="D1136" s="5" t="str">
        <f t="shared" si="286"/>
        <v>7</v>
      </c>
      <c r="E1136" s="5" t="str">
        <f t="shared" si="287"/>
        <v>05</v>
      </c>
      <c r="F1136" s="5" t="str">
        <f t="shared" si="288"/>
        <v>2</v>
      </c>
      <c r="G1136" s="5" t="str">
        <f t="shared" si="289"/>
        <v>2</v>
      </c>
      <c r="H1136" s="5" t="str">
        <f t="shared" si="290"/>
        <v>00</v>
      </c>
      <c r="I1136" s="11">
        <v>1217052200</v>
      </c>
      <c r="J1136" s="14" t="s">
        <v>1225</v>
      </c>
      <c r="K1136" s="6" t="s">
        <v>21</v>
      </c>
      <c r="L1136" s="15" t="s">
        <v>22</v>
      </c>
      <c r="N1136" t="str">
        <f t="shared" si="276"/>
        <v>1217052200</v>
      </c>
      <c r="O1136" t="str">
        <f t="shared" si="277"/>
        <v>'1217052200'</v>
      </c>
      <c r="P1136" t="str">
        <f t="shared" si="278"/>
        <v>'Contribuição sobre a Loteria Instantânea - Parcelamentos - Multas e Juros de Mora'</v>
      </c>
      <c r="Q1136" t="str">
        <f t="shared" si="279"/>
        <v>'Vide descrição do código de receita principal.'</v>
      </c>
      <c r="R1136" t="str">
        <f t="shared" si="280"/>
        <v>'S'</v>
      </c>
      <c r="S1136">
        <f t="shared" si="281"/>
        <v>8</v>
      </c>
      <c r="T1136" t="str">
        <f t="shared" si="282"/>
        <v>Insert into CONTA_RECEITA_DESPESA  (VERSION,ATIVO,DATE_CREATED,LAST_UPDATED,TIPO,CODIGO,DESCRICAO,DESCRICAO_DETALHADA,ANALITICO,TAMANHO) values (0,'S',sysdate,sysdate,'R','1217052200','Contribuição sobre a Loteria Instantânea - Parcelamentos - Multas e Juros de Mora','Vide descrição do código de receita principal.','S',8);</v>
      </c>
    </row>
    <row r="1137" spans="1:20" ht="16" x14ac:dyDescent="0.2">
      <c r="A1137" s="4" t="str">
        <f t="shared" si="283"/>
        <v>1</v>
      </c>
      <c r="B1137" s="5" t="str">
        <f t="shared" si="284"/>
        <v>2</v>
      </c>
      <c r="C1137" s="5" t="str">
        <f t="shared" si="285"/>
        <v>1</v>
      </c>
      <c r="D1137" s="5" t="str">
        <f t="shared" si="286"/>
        <v>7</v>
      </c>
      <c r="E1137" s="5" t="str">
        <f t="shared" si="287"/>
        <v>05</v>
      </c>
      <c r="F1137" s="5" t="str">
        <f t="shared" si="288"/>
        <v>2</v>
      </c>
      <c r="G1137" s="5" t="str">
        <f t="shared" si="289"/>
        <v>3</v>
      </c>
      <c r="H1137" s="5" t="str">
        <f t="shared" si="290"/>
        <v>00</v>
      </c>
      <c r="I1137" s="11">
        <v>1217052300</v>
      </c>
      <c r="J1137" s="14" t="s">
        <v>1226</v>
      </c>
      <c r="K1137" s="6" t="s">
        <v>21</v>
      </c>
      <c r="L1137" s="15" t="s">
        <v>22</v>
      </c>
      <c r="N1137" t="str">
        <f t="shared" si="276"/>
        <v>1217052300</v>
      </c>
      <c r="O1137" t="str">
        <f t="shared" si="277"/>
        <v>'1217052300'</v>
      </c>
      <c r="P1137" t="str">
        <f t="shared" si="278"/>
        <v>'Contribuição sobre a Loteria Instantânea - Parcelamentos - Dívida Ativa'</v>
      </c>
      <c r="Q1137" t="str">
        <f t="shared" si="279"/>
        <v>'Vide descrição do código de receita principal.'</v>
      </c>
      <c r="R1137" t="str">
        <f t="shared" si="280"/>
        <v>'S'</v>
      </c>
      <c r="S1137">
        <f t="shared" si="281"/>
        <v>8</v>
      </c>
      <c r="T1137" t="str">
        <f t="shared" si="282"/>
        <v>Insert into CONTA_RECEITA_DESPESA  (VERSION,ATIVO,DATE_CREATED,LAST_UPDATED,TIPO,CODIGO,DESCRICAO,DESCRICAO_DETALHADA,ANALITICO,TAMANHO) values (0,'S',sysdate,sysdate,'R','1217052300','Contribuição sobre a Loteria Instantânea - Parcelamentos - Dívida Ativa','Vide descrição do código de receita principal.','S',8);</v>
      </c>
    </row>
    <row r="1138" spans="1:20" ht="32" x14ac:dyDescent="0.2">
      <c r="A1138" s="4" t="str">
        <f t="shared" si="283"/>
        <v>1</v>
      </c>
      <c r="B1138" s="5" t="str">
        <f t="shared" si="284"/>
        <v>2</v>
      </c>
      <c r="C1138" s="5" t="str">
        <f t="shared" si="285"/>
        <v>1</v>
      </c>
      <c r="D1138" s="5" t="str">
        <f t="shared" si="286"/>
        <v>7</v>
      </c>
      <c r="E1138" s="5" t="str">
        <f t="shared" si="287"/>
        <v>05</v>
      </c>
      <c r="F1138" s="5" t="str">
        <f t="shared" si="288"/>
        <v>2</v>
      </c>
      <c r="G1138" s="5" t="str">
        <f t="shared" si="289"/>
        <v>4</v>
      </c>
      <c r="H1138" s="5" t="str">
        <f t="shared" si="290"/>
        <v>00</v>
      </c>
      <c r="I1138" s="11">
        <v>1217052400</v>
      </c>
      <c r="J1138" s="14" t="s">
        <v>1227</v>
      </c>
      <c r="K1138" s="6" t="s">
        <v>21</v>
      </c>
      <c r="L1138" s="15" t="s">
        <v>22</v>
      </c>
      <c r="N1138" t="str">
        <f t="shared" si="276"/>
        <v>1217052400</v>
      </c>
      <c r="O1138" t="str">
        <f t="shared" si="277"/>
        <v>'1217052400'</v>
      </c>
      <c r="P1138" t="str">
        <f t="shared" si="278"/>
        <v>'Contribuição sobre a Loteria Instantânea - Parcelamentos - Dívida Ativa - Multas e Juros de Mora da Dívida Ativa'</v>
      </c>
      <c r="Q1138" t="str">
        <f t="shared" si="279"/>
        <v>'Vide descrição do código de receita principal.'</v>
      </c>
      <c r="R1138" t="str">
        <f t="shared" si="280"/>
        <v>'S'</v>
      </c>
      <c r="S1138">
        <f t="shared" si="281"/>
        <v>8</v>
      </c>
      <c r="T1138" t="str">
        <f t="shared" si="282"/>
        <v>Insert into CONTA_RECEITA_DESPESA  (VERSION,ATIVO,DATE_CREATED,LAST_UPDATED,TIPO,CODIGO,DESCRICAO,DESCRICAO_DETALHADA,ANALITICO,TAMANHO) values (0,'S',sysdate,sysdate,'R','1217052400','Contribuição sobre a Loteria Instantânea - Parcelamentos - Dívida Ativa - Multas e Juros de Mora da Dívida Ativa','Vide descrição do código de receita principal.','S',8);</v>
      </c>
    </row>
    <row r="1139" spans="1:20" ht="16" x14ac:dyDescent="0.2">
      <c r="A1139" s="4" t="str">
        <f t="shared" si="283"/>
        <v>1</v>
      </c>
      <c r="B1139" s="5" t="str">
        <f t="shared" si="284"/>
        <v>2</v>
      </c>
      <c r="C1139" s="5" t="str">
        <f t="shared" si="285"/>
        <v>1</v>
      </c>
      <c r="D1139" s="5" t="str">
        <f t="shared" si="286"/>
        <v>7</v>
      </c>
      <c r="E1139" s="5" t="str">
        <f t="shared" si="287"/>
        <v>05</v>
      </c>
      <c r="F1139" s="5" t="str">
        <f t="shared" si="288"/>
        <v>2</v>
      </c>
      <c r="G1139" s="5" t="str">
        <f t="shared" si="289"/>
        <v>5</v>
      </c>
      <c r="H1139" s="5" t="str">
        <f t="shared" si="290"/>
        <v>00</v>
      </c>
      <c r="I1139" s="11">
        <v>1217052500</v>
      </c>
      <c r="J1139" s="14" t="s">
        <v>1228</v>
      </c>
      <c r="K1139" s="6" t="s">
        <v>21</v>
      </c>
      <c r="L1139" s="15" t="s">
        <v>22</v>
      </c>
      <c r="N1139" t="str">
        <f t="shared" si="276"/>
        <v>1217052500</v>
      </c>
      <c r="O1139" t="str">
        <f t="shared" si="277"/>
        <v>'1217052500'</v>
      </c>
      <c r="P1139" t="str">
        <f t="shared" si="278"/>
        <v>'Contribuição sobre a Loteria Instantânea - Parcelamentos - Multas'</v>
      </c>
      <c r="Q1139" t="str">
        <f t="shared" si="279"/>
        <v>'Vide descrição do código de receita principal.'</v>
      </c>
      <c r="R1139" t="str">
        <f t="shared" si="280"/>
        <v>'S'</v>
      </c>
      <c r="S1139">
        <f t="shared" si="281"/>
        <v>8</v>
      </c>
      <c r="T1139" t="str">
        <f t="shared" si="282"/>
        <v>Insert into CONTA_RECEITA_DESPESA  (VERSION,ATIVO,DATE_CREATED,LAST_UPDATED,TIPO,CODIGO,DESCRICAO,DESCRICAO_DETALHADA,ANALITICO,TAMANHO) values (0,'S',sysdate,sysdate,'R','1217052500','Contribuição sobre a Loteria Instantânea - Parcelamentos - Multas','Vide descrição do código de receita principal.','S',8);</v>
      </c>
    </row>
    <row r="1140" spans="1:20" ht="16" x14ac:dyDescent="0.2">
      <c r="A1140" s="4" t="str">
        <f t="shared" si="283"/>
        <v>1</v>
      </c>
      <c r="B1140" s="5" t="str">
        <f t="shared" si="284"/>
        <v>2</v>
      </c>
      <c r="C1140" s="5" t="str">
        <f t="shared" si="285"/>
        <v>1</v>
      </c>
      <c r="D1140" s="5" t="str">
        <f t="shared" si="286"/>
        <v>7</v>
      </c>
      <c r="E1140" s="5" t="str">
        <f t="shared" si="287"/>
        <v>05</v>
      </c>
      <c r="F1140" s="5" t="str">
        <f t="shared" si="288"/>
        <v>2</v>
      </c>
      <c r="G1140" s="5" t="str">
        <f t="shared" si="289"/>
        <v>6</v>
      </c>
      <c r="H1140" s="5" t="str">
        <f t="shared" si="290"/>
        <v>00</v>
      </c>
      <c r="I1140" s="11">
        <v>1217052600</v>
      </c>
      <c r="J1140" s="14" t="s">
        <v>1229</v>
      </c>
      <c r="K1140" s="6" t="s">
        <v>21</v>
      </c>
      <c r="L1140" s="15" t="s">
        <v>22</v>
      </c>
      <c r="N1140" t="str">
        <f t="shared" si="276"/>
        <v>1217052600</v>
      </c>
      <c r="O1140" t="str">
        <f t="shared" si="277"/>
        <v>'1217052600'</v>
      </c>
      <c r="P1140" t="str">
        <f t="shared" si="278"/>
        <v>'Contribuição sobre a Loteria Instantânea - Parcelamentos - Juros de Mora'</v>
      </c>
      <c r="Q1140" t="str">
        <f t="shared" si="279"/>
        <v>'Vide descrição do código de receita principal.'</v>
      </c>
      <c r="R1140" t="str">
        <f t="shared" si="280"/>
        <v>'S'</v>
      </c>
      <c r="S1140">
        <f t="shared" si="281"/>
        <v>8</v>
      </c>
      <c r="T1140" t="str">
        <f t="shared" si="282"/>
        <v>Insert into CONTA_RECEITA_DESPESA  (VERSION,ATIVO,DATE_CREATED,LAST_UPDATED,TIPO,CODIGO,DESCRICAO,DESCRICAO_DETALHADA,ANALITICO,TAMANHO) values (0,'S',sysdate,sysdate,'R','1217052600','Contribuição sobre a Loteria Instantânea - Parcelamentos - Juros de Mora','Vide descrição do código de receita principal.','S',8);</v>
      </c>
    </row>
    <row r="1141" spans="1:20" ht="32" x14ac:dyDescent="0.2">
      <c r="A1141" s="4" t="str">
        <f t="shared" si="283"/>
        <v>1</v>
      </c>
      <c r="B1141" s="5" t="str">
        <f t="shared" si="284"/>
        <v>2</v>
      </c>
      <c r="C1141" s="5" t="str">
        <f t="shared" si="285"/>
        <v>1</v>
      </c>
      <c r="D1141" s="5" t="str">
        <f t="shared" si="286"/>
        <v>7</v>
      </c>
      <c r="E1141" s="5" t="str">
        <f t="shared" si="287"/>
        <v>05</v>
      </c>
      <c r="F1141" s="5" t="str">
        <f t="shared" si="288"/>
        <v>2</v>
      </c>
      <c r="G1141" s="5" t="str">
        <f t="shared" si="289"/>
        <v>7</v>
      </c>
      <c r="H1141" s="5" t="str">
        <f t="shared" si="290"/>
        <v>00</v>
      </c>
      <c r="I1141" s="11">
        <v>1217052700</v>
      </c>
      <c r="J1141" s="14" t="s">
        <v>1230</v>
      </c>
      <c r="K1141" s="6" t="s">
        <v>21</v>
      </c>
      <c r="L1141" s="15" t="s">
        <v>22</v>
      </c>
      <c r="N1141" t="str">
        <f t="shared" si="276"/>
        <v>1217052700</v>
      </c>
      <c r="O1141" t="str">
        <f t="shared" si="277"/>
        <v>'1217052700'</v>
      </c>
      <c r="P1141" t="str">
        <f t="shared" si="278"/>
        <v>'Contribuição sobre a Loteria Instantânea - Parcelamentos - Dívida Ativa - Multas da Dívida Ativa'</v>
      </c>
      <c r="Q1141" t="str">
        <f t="shared" si="279"/>
        <v>'Vide descrição do código de receita principal.'</v>
      </c>
      <c r="R1141" t="str">
        <f t="shared" si="280"/>
        <v>'S'</v>
      </c>
      <c r="S1141">
        <f t="shared" si="281"/>
        <v>8</v>
      </c>
      <c r="T1141" t="str">
        <f t="shared" si="282"/>
        <v>Insert into CONTA_RECEITA_DESPESA  (VERSION,ATIVO,DATE_CREATED,LAST_UPDATED,TIPO,CODIGO,DESCRICAO,DESCRICAO_DETALHADA,ANALITICO,TAMANHO) values (0,'S',sysdate,sysdate,'R','1217052700','Contribuição sobre a Loteria Instantânea - Parcelamentos - Dívida Ativa - Multas da Dívida Ativa','Vide descrição do código de receita principal.','S',8);</v>
      </c>
    </row>
    <row r="1142" spans="1:20" ht="16" x14ac:dyDescent="0.2">
      <c r="A1142" s="4" t="str">
        <f t="shared" si="283"/>
        <v>1</v>
      </c>
      <c r="B1142" s="5" t="str">
        <f t="shared" si="284"/>
        <v>2</v>
      </c>
      <c r="C1142" s="5" t="str">
        <f t="shared" si="285"/>
        <v>1</v>
      </c>
      <c r="D1142" s="5" t="str">
        <f t="shared" si="286"/>
        <v>7</v>
      </c>
      <c r="E1142" s="5" t="str">
        <f t="shared" si="287"/>
        <v>05</v>
      </c>
      <c r="F1142" s="5" t="str">
        <f t="shared" si="288"/>
        <v>2</v>
      </c>
      <c r="G1142" s="5" t="str">
        <f t="shared" si="289"/>
        <v>8</v>
      </c>
      <c r="H1142" s="5" t="str">
        <f t="shared" si="290"/>
        <v>00</v>
      </c>
      <c r="I1142" s="11">
        <v>1217052800</v>
      </c>
      <c r="J1142" s="14" t="s">
        <v>1231</v>
      </c>
      <c r="K1142" s="6" t="s">
        <v>21</v>
      </c>
      <c r="L1142" s="15" t="s">
        <v>22</v>
      </c>
      <c r="N1142" t="str">
        <f t="shared" si="276"/>
        <v>1217052800</v>
      </c>
      <c r="O1142" t="str">
        <f t="shared" si="277"/>
        <v>'1217052800'</v>
      </c>
      <c r="P1142" t="str">
        <f t="shared" si="278"/>
        <v>'Contribuição sobre a Loteria Instantânea - Parcelamentos - Juros de Mora da Dívida Ativa'</v>
      </c>
      <c r="Q1142" t="str">
        <f t="shared" si="279"/>
        <v>'Vide descrição do código de receita principal.'</v>
      </c>
      <c r="R1142" t="str">
        <f t="shared" si="280"/>
        <v>'S'</v>
      </c>
      <c r="S1142">
        <f t="shared" si="281"/>
        <v>8</v>
      </c>
      <c r="T1142" t="str">
        <f t="shared" si="282"/>
        <v>Insert into CONTA_RECEITA_DESPESA  (VERSION,ATIVO,DATE_CREATED,LAST_UPDATED,TIPO,CODIGO,DESCRICAO,DESCRICAO_DETALHADA,ANALITICO,TAMANHO) values (0,'S',sysdate,sysdate,'R','1217052800','Contribuição sobre a Loteria Instantânea - Parcelamentos - Juros de Mora da Dívida Ativa','Vide descrição do código de receita principal.','S',8);</v>
      </c>
    </row>
    <row r="1143" spans="1:20" ht="32" x14ac:dyDescent="0.2">
      <c r="A1143" s="4" t="str">
        <f t="shared" si="283"/>
        <v>1</v>
      </c>
      <c r="B1143" s="5" t="str">
        <f t="shared" si="284"/>
        <v>2</v>
      </c>
      <c r="C1143" s="5" t="str">
        <f t="shared" si="285"/>
        <v>1</v>
      </c>
      <c r="D1143" s="5" t="str">
        <f t="shared" si="286"/>
        <v>7</v>
      </c>
      <c r="E1143" s="5" t="str">
        <f t="shared" si="287"/>
        <v>06</v>
      </c>
      <c r="F1143" s="5" t="str">
        <f t="shared" si="288"/>
        <v>0</v>
      </c>
      <c r="G1143" s="5" t="str">
        <f t="shared" si="289"/>
        <v>0</v>
      </c>
      <c r="H1143" s="5" t="str">
        <f t="shared" si="290"/>
        <v>00</v>
      </c>
      <c r="I1143" s="11">
        <v>1217060000</v>
      </c>
      <c r="J1143" s="6" t="s">
        <v>1232</v>
      </c>
      <c r="K1143" s="6" t="s">
        <v>1233</v>
      </c>
      <c r="L1143" s="13" t="s">
        <v>11</v>
      </c>
      <c r="N1143" t="str">
        <f t="shared" si="276"/>
        <v>1217060000</v>
      </c>
      <c r="O1143" t="str">
        <f t="shared" si="277"/>
        <v>'1217060000'</v>
      </c>
      <c r="P1143" t="str">
        <f t="shared" si="278"/>
        <v>'Contribuição sobre Concursos de Prognósticos - Modalidade Futebol'</v>
      </c>
      <c r="Q1143" t="str">
        <f t="shared" si="279"/>
        <v>'Agrega as receitas da contribuição sobre Concurso de Prognóstico Específicodestinado ao Desenvolvimento da Prática Desportiva – Timemania.'</v>
      </c>
      <c r="R1143" t="str">
        <f t="shared" si="280"/>
        <v>'N'</v>
      </c>
      <c r="S1143">
        <f t="shared" si="281"/>
        <v>6</v>
      </c>
      <c r="T1143" t="str">
        <f t="shared" si="282"/>
        <v>Insert into CONTA_RECEITA_DESPESA  (VERSION,ATIVO,DATE_CREATED,LAST_UPDATED,TIPO,CODIGO,DESCRICAO,DESCRICAO_DETALHADA,ANALITICO,TAMANHO) values (0,'S',sysdate,sysdate,'R','1217060000','Contribuição sobre Concursos de Prognósticos - Modalidade Futebol','Agrega as receitas da contribuição sobre Concurso de Prognóstico Específicodestinado ao Desenvolvimento da Prática Desportiva – Timemania.','N',6);</v>
      </c>
    </row>
    <row r="1144" spans="1:20" ht="32" x14ac:dyDescent="0.2">
      <c r="A1144" s="4" t="str">
        <f t="shared" si="283"/>
        <v>1</v>
      </c>
      <c r="B1144" s="5" t="str">
        <f t="shared" si="284"/>
        <v>2</v>
      </c>
      <c r="C1144" s="5" t="str">
        <f t="shared" si="285"/>
        <v>1</v>
      </c>
      <c r="D1144" s="5" t="str">
        <f t="shared" si="286"/>
        <v>7</v>
      </c>
      <c r="E1144" s="5" t="str">
        <f t="shared" si="287"/>
        <v>06</v>
      </c>
      <c r="F1144" s="5" t="str">
        <f t="shared" si="288"/>
        <v>1</v>
      </c>
      <c r="G1144" s="5" t="str">
        <f t="shared" si="289"/>
        <v>0</v>
      </c>
      <c r="H1144" s="5" t="str">
        <f t="shared" si="290"/>
        <v>00</v>
      </c>
      <c r="I1144" s="11">
        <v>1217061000</v>
      </c>
      <c r="J1144" s="6" t="s">
        <v>1232</v>
      </c>
      <c r="K1144" s="6" t="s">
        <v>1234</v>
      </c>
      <c r="L1144" s="13" t="s">
        <v>11</v>
      </c>
      <c r="N1144" t="str">
        <f t="shared" si="276"/>
        <v>1217061000</v>
      </c>
      <c r="O1144" t="str">
        <f t="shared" si="277"/>
        <v>'1217061000'</v>
      </c>
      <c r="P1144" t="str">
        <f t="shared" si="278"/>
        <v>'Contribuição sobre Concursos de Prognósticos - Modalidade Futebol'</v>
      </c>
      <c r="Q1144" t="str">
        <f t="shared" si="279"/>
        <v>'Registra as receitas da contribuição sobre Concurso de Prognóstico Específicodestinado ao Desenvolvimento da Prática Desportiva – Timemania.'</v>
      </c>
      <c r="R1144" t="str">
        <f t="shared" si="280"/>
        <v>'N'</v>
      </c>
      <c r="S1144">
        <f t="shared" si="281"/>
        <v>7</v>
      </c>
      <c r="T1144" t="str">
        <f t="shared" si="282"/>
        <v>Insert into CONTA_RECEITA_DESPESA  (VERSION,ATIVO,DATE_CREATED,LAST_UPDATED,TIPO,CODIGO,DESCRICAO,DESCRICAO_DETALHADA,ANALITICO,TAMANHO) values (0,'S',sysdate,sysdate,'R','1217061000','Contribuição sobre Concursos de Prognósticos - Modalidade Futebol','Registra as receitas da contribuição sobre Concurso de Prognóstico Específicodestinado ao Desenvolvimento da Prática Desportiva – Timemania.','N',7);</v>
      </c>
    </row>
    <row r="1145" spans="1:20" ht="16" x14ac:dyDescent="0.2">
      <c r="A1145" s="4" t="str">
        <f t="shared" si="283"/>
        <v>1</v>
      </c>
      <c r="B1145" s="5" t="str">
        <f t="shared" si="284"/>
        <v>2</v>
      </c>
      <c r="C1145" s="5" t="str">
        <f t="shared" si="285"/>
        <v>1</v>
      </c>
      <c r="D1145" s="5" t="str">
        <f t="shared" si="286"/>
        <v>7</v>
      </c>
      <c r="E1145" s="5" t="str">
        <f t="shared" si="287"/>
        <v>06</v>
      </c>
      <c r="F1145" s="5" t="str">
        <f t="shared" si="288"/>
        <v>1</v>
      </c>
      <c r="G1145" s="5" t="str">
        <f t="shared" si="289"/>
        <v>1</v>
      </c>
      <c r="H1145" s="5" t="str">
        <f t="shared" si="290"/>
        <v>00</v>
      </c>
      <c r="I1145" s="11">
        <v>1217061100</v>
      </c>
      <c r="J1145" s="14" t="s">
        <v>1235</v>
      </c>
      <c r="K1145" s="6" t="s">
        <v>21</v>
      </c>
      <c r="L1145" s="15" t="s">
        <v>22</v>
      </c>
      <c r="N1145" t="str">
        <f t="shared" si="276"/>
        <v>1217061100</v>
      </c>
      <c r="O1145" t="str">
        <f t="shared" si="277"/>
        <v>'1217061100'</v>
      </c>
      <c r="P1145" t="str">
        <f t="shared" si="278"/>
        <v>'Contribuição sobre Concursos de Prognósticos - Modalidade Futebol - Principal'</v>
      </c>
      <c r="Q1145" t="str">
        <f t="shared" si="279"/>
        <v>'Vide descrição do código de receita principal.'</v>
      </c>
      <c r="R1145" t="str">
        <f t="shared" si="280"/>
        <v>'S'</v>
      </c>
      <c r="S1145">
        <f t="shared" si="281"/>
        <v>8</v>
      </c>
      <c r="T1145" t="str">
        <f t="shared" si="282"/>
        <v>Insert into CONTA_RECEITA_DESPESA  (VERSION,ATIVO,DATE_CREATED,LAST_UPDATED,TIPO,CODIGO,DESCRICAO,DESCRICAO_DETALHADA,ANALITICO,TAMANHO) values (0,'S',sysdate,sysdate,'R','1217061100','Contribuição sobre Concursos de Prognósticos - Modalidade Futebol - Principal','Vide descrição do código de receita principal.','S',8);</v>
      </c>
    </row>
    <row r="1146" spans="1:20" ht="32" x14ac:dyDescent="0.2">
      <c r="A1146" s="4" t="str">
        <f t="shared" si="283"/>
        <v>1</v>
      </c>
      <c r="B1146" s="5" t="str">
        <f t="shared" si="284"/>
        <v>2</v>
      </c>
      <c r="C1146" s="5" t="str">
        <f t="shared" si="285"/>
        <v>1</v>
      </c>
      <c r="D1146" s="5" t="str">
        <f t="shared" si="286"/>
        <v>7</v>
      </c>
      <c r="E1146" s="5" t="str">
        <f t="shared" si="287"/>
        <v>06</v>
      </c>
      <c r="F1146" s="5" t="str">
        <f t="shared" si="288"/>
        <v>1</v>
      </c>
      <c r="G1146" s="5" t="str">
        <f t="shared" si="289"/>
        <v>2</v>
      </c>
      <c r="H1146" s="5" t="str">
        <f t="shared" si="290"/>
        <v>00</v>
      </c>
      <c r="I1146" s="11">
        <v>1217061200</v>
      </c>
      <c r="J1146" s="14" t="s">
        <v>1236</v>
      </c>
      <c r="K1146" s="6" t="s">
        <v>21</v>
      </c>
      <c r="L1146" s="15" t="s">
        <v>22</v>
      </c>
      <c r="N1146" t="str">
        <f t="shared" si="276"/>
        <v>1217061200</v>
      </c>
      <c r="O1146" t="str">
        <f t="shared" si="277"/>
        <v>'1217061200'</v>
      </c>
      <c r="P1146" t="str">
        <f t="shared" si="278"/>
        <v>'Contribuição sobre Concursos de Prognósticos - Modalidade Futebol - Multas e Juros de Mora'</v>
      </c>
      <c r="Q1146" t="str">
        <f t="shared" si="279"/>
        <v>'Vide descrição do código de receita principal.'</v>
      </c>
      <c r="R1146" t="str">
        <f t="shared" si="280"/>
        <v>'S'</v>
      </c>
      <c r="S1146">
        <f t="shared" si="281"/>
        <v>8</v>
      </c>
      <c r="T1146" t="str">
        <f t="shared" si="282"/>
        <v>Insert into CONTA_RECEITA_DESPESA  (VERSION,ATIVO,DATE_CREATED,LAST_UPDATED,TIPO,CODIGO,DESCRICAO,DESCRICAO_DETALHADA,ANALITICO,TAMANHO) values (0,'S',sysdate,sysdate,'R','1217061200','Contribuição sobre Concursos de Prognósticos - Modalidade Futebol - Multas e Juros de Mora','Vide descrição do código de receita principal.','S',8);</v>
      </c>
    </row>
    <row r="1147" spans="1:20" ht="16" x14ac:dyDescent="0.2">
      <c r="A1147" s="4" t="str">
        <f t="shared" si="283"/>
        <v>1</v>
      </c>
      <c r="B1147" s="5" t="str">
        <f t="shared" si="284"/>
        <v>2</v>
      </c>
      <c r="C1147" s="5" t="str">
        <f t="shared" si="285"/>
        <v>1</v>
      </c>
      <c r="D1147" s="5" t="str">
        <f t="shared" si="286"/>
        <v>7</v>
      </c>
      <c r="E1147" s="5" t="str">
        <f t="shared" si="287"/>
        <v>06</v>
      </c>
      <c r="F1147" s="5" t="str">
        <f t="shared" si="288"/>
        <v>1</v>
      </c>
      <c r="G1147" s="5" t="str">
        <f t="shared" si="289"/>
        <v>3</v>
      </c>
      <c r="H1147" s="5" t="str">
        <f t="shared" si="290"/>
        <v>00</v>
      </c>
      <c r="I1147" s="11">
        <v>1217061300</v>
      </c>
      <c r="J1147" s="14" t="s">
        <v>1237</v>
      </c>
      <c r="K1147" s="6" t="s">
        <v>21</v>
      </c>
      <c r="L1147" s="15" t="s">
        <v>22</v>
      </c>
      <c r="N1147" t="str">
        <f t="shared" si="276"/>
        <v>1217061300</v>
      </c>
      <c r="O1147" t="str">
        <f t="shared" si="277"/>
        <v>'1217061300'</v>
      </c>
      <c r="P1147" t="str">
        <f t="shared" si="278"/>
        <v>'Contribuição sobre Concursos de Prognósticos - Modalidade Futebol - Dívida Ativa'</v>
      </c>
      <c r="Q1147" t="str">
        <f t="shared" si="279"/>
        <v>'Vide descrição do código de receita principal.'</v>
      </c>
      <c r="R1147" t="str">
        <f t="shared" si="280"/>
        <v>'S'</v>
      </c>
      <c r="S1147">
        <f t="shared" si="281"/>
        <v>8</v>
      </c>
      <c r="T1147" t="str">
        <f t="shared" si="282"/>
        <v>Insert into CONTA_RECEITA_DESPESA  (VERSION,ATIVO,DATE_CREATED,LAST_UPDATED,TIPO,CODIGO,DESCRICAO,DESCRICAO_DETALHADA,ANALITICO,TAMANHO) values (0,'S',sysdate,sysdate,'R','1217061300','Contribuição sobre Concursos de Prognósticos - Modalidade Futebol - Dívida Ativa','Vide descrição do código de receita principal.','S',8);</v>
      </c>
    </row>
    <row r="1148" spans="1:20" ht="32" x14ac:dyDescent="0.2">
      <c r="A1148" s="4" t="str">
        <f t="shared" si="283"/>
        <v>1</v>
      </c>
      <c r="B1148" s="5" t="str">
        <f t="shared" si="284"/>
        <v>2</v>
      </c>
      <c r="C1148" s="5" t="str">
        <f t="shared" si="285"/>
        <v>1</v>
      </c>
      <c r="D1148" s="5" t="str">
        <f t="shared" si="286"/>
        <v>7</v>
      </c>
      <c r="E1148" s="5" t="str">
        <f t="shared" si="287"/>
        <v>06</v>
      </c>
      <c r="F1148" s="5" t="str">
        <f t="shared" si="288"/>
        <v>1</v>
      </c>
      <c r="G1148" s="5" t="str">
        <f t="shared" si="289"/>
        <v>4</v>
      </c>
      <c r="H1148" s="5" t="str">
        <f t="shared" si="290"/>
        <v>00</v>
      </c>
      <c r="I1148" s="11">
        <v>1217061400</v>
      </c>
      <c r="J1148" s="14" t="s">
        <v>1238</v>
      </c>
      <c r="K1148" s="6" t="s">
        <v>21</v>
      </c>
      <c r="L1148" s="15" t="s">
        <v>22</v>
      </c>
      <c r="N1148" t="str">
        <f t="shared" si="276"/>
        <v>1217061400</v>
      </c>
      <c r="O1148" t="str">
        <f t="shared" si="277"/>
        <v>'1217061400'</v>
      </c>
      <c r="P1148" t="str">
        <f t="shared" si="278"/>
        <v>'Contribuição sobre Concursos de Prognósticos - Modalidade Futebol - Dívida Ativa - Multas e Juros de Mora da Dívida Ativa'</v>
      </c>
      <c r="Q1148" t="str">
        <f t="shared" si="279"/>
        <v>'Vide descrição do código de receita principal.'</v>
      </c>
      <c r="R1148" t="str">
        <f t="shared" si="280"/>
        <v>'S'</v>
      </c>
      <c r="S1148">
        <f t="shared" si="281"/>
        <v>8</v>
      </c>
      <c r="T1148" t="str">
        <f t="shared" si="282"/>
        <v>Insert into CONTA_RECEITA_DESPESA  (VERSION,ATIVO,DATE_CREATED,LAST_UPDATED,TIPO,CODIGO,DESCRICAO,DESCRICAO_DETALHADA,ANALITICO,TAMANHO) values (0,'S',sysdate,sysdate,'R','1217061400','Contribuição sobre Concursos de Prognósticos - Modalidade Futebol - Dívida Ativa - Multas e Juros de Mora da Dívida Ativa','Vide descrição do código de receita principal.','S',8);</v>
      </c>
    </row>
    <row r="1149" spans="1:20" ht="16" x14ac:dyDescent="0.2">
      <c r="A1149" s="4" t="str">
        <f t="shared" si="283"/>
        <v>1</v>
      </c>
      <c r="B1149" s="5" t="str">
        <f t="shared" si="284"/>
        <v>2</v>
      </c>
      <c r="C1149" s="5" t="str">
        <f t="shared" si="285"/>
        <v>1</v>
      </c>
      <c r="D1149" s="5" t="str">
        <f t="shared" si="286"/>
        <v>7</v>
      </c>
      <c r="E1149" s="5" t="str">
        <f t="shared" si="287"/>
        <v>06</v>
      </c>
      <c r="F1149" s="5" t="str">
        <f t="shared" si="288"/>
        <v>1</v>
      </c>
      <c r="G1149" s="5" t="str">
        <f t="shared" si="289"/>
        <v>5</v>
      </c>
      <c r="H1149" s="5" t="str">
        <f t="shared" si="290"/>
        <v>00</v>
      </c>
      <c r="I1149" s="11">
        <v>1217061500</v>
      </c>
      <c r="J1149" s="14" t="s">
        <v>1239</v>
      </c>
      <c r="K1149" s="6" t="s">
        <v>21</v>
      </c>
      <c r="L1149" s="15" t="s">
        <v>22</v>
      </c>
      <c r="N1149" t="str">
        <f t="shared" si="276"/>
        <v>1217061500</v>
      </c>
      <c r="O1149" t="str">
        <f t="shared" si="277"/>
        <v>'1217061500'</v>
      </c>
      <c r="P1149" t="str">
        <f t="shared" si="278"/>
        <v>'Contribuição sobre Concursos de Prognósticos - Modalidade Futebol - Multas'</v>
      </c>
      <c r="Q1149" t="str">
        <f t="shared" si="279"/>
        <v>'Vide descrição do código de receita principal.'</v>
      </c>
      <c r="R1149" t="str">
        <f t="shared" si="280"/>
        <v>'S'</v>
      </c>
      <c r="S1149">
        <f t="shared" si="281"/>
        <v>8</v>
      </c>
      <c r="T1149" t="str">
        <f t="shared" si="282"/>
        <v>Insert into CONTA_RECEITA_DESPESA  (VERSION,ATIVO,DATE_CREATED,LAST_UPDATED,TIPO,CODIGO,DESCRICAO,DESCRICAO_DETALHADA,ANALITICO,TAMANHO) values (0,'S',sysdate,sysdate,'R','1217061500','Contribuição sobre Concursos de Prognósticos - Modalidade Futebol - Multas','Vide descrição do código de receita principal.','S',8);</v>
      </c>
    </row>
    <row r="1150" spans="1:20" ht="16" x14ac:dyDescent="0.2">
      <c r="A1150" s="4" t="str">
        <f t="shared" si="283"/>
        <v>1</v>
      </c>
      <c r="B1150" s="5" t="str">
        <f t="shared" si="284"/>
        <v>2</v>
      </c>
      <c r="C1150" s="5" t="str">
        <f t="shared" si="285"/>
        <v>1</v>
      </c>
      <c r="D1150" s="5" t="str">
        <f t="shared" si="286"/>
        <v>7</v>
      </c>
      <c r="E1150" s="5" t="str">
        <f t="shared" si="287"/>
        <v>06</v>
      </c>
      <c r="F1150" s="5" t="str">
        <f t="shared" si="288"/>
        <v>1</v>
      </c>
      <c r="G1150" s="5" t="str">
        <f t="shared" si="289"/>
        <v>6</v>
      </c>
      <c r="H1150" s="5" t="str">
        <f t="shared" si="290"/>
        <v>00</v>
      </c>
      <c r="I1150" s="11">
        <v>1217061600</v>
      </c>
      <c r="J1150" s="14" t="s">
        <v>1240</v>
      </c>
      <c r="K1150" s="6" t="s">
        <v>21</v>
      </c>
      <c r="L1150" s="15" t="s">
        <v>22</v>
      </c>
      <c r="N1150" t="str">
        <f t="shared" si="276"/>
        <v>1217061600</v>
      </c>
      <c r="O1150" t="str">
        <f t="shared" si="277"/>
        <v>'1217061600'</v>
      </c>
      <c r="P1150" t="str">
        <f t="shared" si="278"/>
        <v>'Contribuição sobre Concursos de Prognósticos - Modalidade Futebol - Juros de Mora'</v>
      </c>
      <c r="Q1150" t="str">
        <f t="shared" si="279"/>
        <v>'Vide descrição do código de receita principal.'</v>
      </c>
      <c r="R1150" t="str">
        <f t="shared" si="280"/>
        <v>'S'</v>
      </c>
      <c r="S1150">
        <f t="shared" si="281"/>
        <v>8</v>
      </c>
      <c r="T1150" t="str">
        <f t="shared" si="282"/>
        <v>Insert into CONTA_RECEITA_DESPESA  (VERSION,ATIVO,DATE_CREATED,LAST_UPDATED,TIPO,CODIGO,DESCRICAO,DESCRICAO_DETALHADA,ANALITICO,TAMANHO) values (0,'S',sysdate,sysdate,'R','1217061600','Contribuição sobre Concursos de Prognósticos - Modalidade Futebol - Juros de Mora','Vide descrição do código de receita principal.','S',8);</v>
      </c>
    </row>
    <row r="1151" spans="1:20" ht="32" x14ac:dyDescent="0.2">
      <c r="A1151" s="4" t="str">
        <f t="shared" si="283"/>
        <v>1</v>
      </c>
      <c r="B1151" s="5" t="str">
        <f t="shared" si="284"/>
        <v>2</v>
      </c>
      <c r="C1151" s="5" t="str">
        <f t="shared" si="285"/>
        <v>1</v>
      </c>
      <c r="D1151" s="5" t="str">
        <f t="shared" si="286"/>
        <v>7</v>
      </c>
      <c r="E1151" s="5" t="str">
        <f t="shared" si="287"/>
        <v>06</v>
      </c>
      <c r="F1151" s="5" t="str">
        <f t="shared" si="288"/>
        <v>1</v>
      </c>
      <c r="G1151" s="5" t="str">
        <f t="shared" si="289"/>
        <v>7</v>
      </c>
      <c r="H1151" s="5" t="str">
        <f t="shared" si="290"/>
        <v>00</v>
      </c>
      <c r="I1151" s="11">
        <v>1217061700</v>
      </c>
      <c r="J1151" s="14" t="s">
        <v>1241</v>
      </c>
      <c r="K1151" s="6" t="s">
        <v>21</v>
      </c>
      <c r="L1151" s="15" t="s">
        <v>22</v>
      </c>
      <c r="N1151" t="str">
        <f t="shared" si="276"/>
        <v>1217061700</v>
      </c>
      <c r="O1151" t="str">
        <f t="shared" si="277"/>
        <v>'1217061700'</v>
      </c>
      <c r="P1151" t="str">
        <f t="shared" si="278"/>
        <v>'Contribuição sobre Concursos de Prognósticos - Modalidade Futebol - Dívida Ativa - Multas da Dívida Ativa'</v>
      </c>
      <c r="Q1151" t="str">
        <f t="shared" si="279"/>
        <v>'Vide descrição do código de receita principal.'</v>
      </c>
      <c r="R1151" t="str">
        <f t="shared" si="280"/>
        <v>'S'</v>
      </c>
      <c r="S1151">
        <f t="shared" si="281"/>
        <v>8</v>
      </c>
      <c r="T1151" t="str">
        <f t="shared" si="282"/>
        <v>Insert into CONTA_RECEITA_DESPESA  (VERSION,ATIVO,DATE_CREATED,LAST_UPDATED,TIPO,CODIGO,DESCRICAO,DESCRICAO_DETALHADA,ANALITICO,TAMANHO) values (0,'S',sysdate,sysdate,'R','1217061700','Contribuição sobre Concursos de Prognósticos - Modalidade Futebol - Dívida Ativa - Multas da Dívida Ativa','Vide descrição do código de receita principal.','S',8);</v>
      </c>
    </row>
    <row r="1152" spans="1:20" ht="32" x14ac:dyDescent="0.2">
      <c r="A1152" s="4" t="str">
        <f t="shared" si="283"/>
        <v>1</v>
      </c>
      <c r="B1152" s="5" t="str">
        <f t="shared" si="284"/>
        <v>2</v>
      </c>
      <c r="C1152" s="5" t="str">
        <f t="shared" si="285"/>
        <v>1</v>
      </c>
      <c r="D1152" s="5" t="str">
        <f t="shared" si="286"/>
        <v>7</v>
      </c>
      <c r="E1152" s="5" t="str">
        <f t="shared" si="287"/>
        <v>06</v>
      </c>
      <c r="F1152" s="5" t="str">
        <f t="shared" si="288"/>
        <v>1</v>
      </c>
      <c r="G1152" s="5" t="str">
        <f t="shared" si="289"/>
        <v>8</v>
      </c>
      <c r="H1152" s="5" t="str">
        <f t="shared" si="290"/>
        <v>00</v>
      </c>
      <c r="I1152" s="11">
        <v>1217061800</v>
      </c>
      <c r="J1152" s="14" t="s">
        <v>1242</v>
      </c>
      <c r="K1152" s="6" t="s">
        <v>21</v>
      </c>
      <c r="L1152" s="15" t="s">
        <v>22</v>
      </c>
      <c r="N1152" t="str">
        <f t="shared" si="276"/>
        <v>1217061800</v>
      </c>
      <c r="O1152" t="str">
        <f t="shared" si="277"/>
        <v>'1217061800'</v>
      </c>
      <c r="P1152" t="str">
        <f t="shared" si="278"/>
        <v>'Contribuição sobre Concursos de Prognósticos - Modalidade Futebol - Juros de Mora da Dívida Ativa'</v>
      </c>
      <c r="Q1152" t="str">
        <f t="shared" si="279"/>
        <v>'Vide descrição do código de receita principal.'</v>
      </c>
      <c r="R1152" t="str">
        <f t="shared" si="280"/>
        <v>'S'</v>
      </c>
      <c r="S1152">
        <f t="shared" si="281"/>
        <v>8</v>
      </c>
      <c r="T1152" t="str">
        <f t="shared" si="282"/>
        <v>Insert into CONTA_RECEITA_DESPESA  (VERSION,ATIVO,DATE_CREATED,LAST_UPDATED,TIPO,CODIGO,DESCRICAO,DESCRICAO_DETALHADA,ANALITICO,TAMANHO) values (0,'S',sysdate,sysdate,'R','1217061800','Contribuição sobre Concursos de Prognósticos - Modalidade Futebol - Juros de Mora da Dívida Ativa','Vide descrição do código de receita principal.','S',8);</v>
      </c>
    </row>
    <row r="1153" spans="1:20" ht="32" x14ac:dyDescent="0.2">
      <c r="A1153" s="4" t="str">
        <f t="shared" si="283"/>
        <v>1</v>
      </c>
      <c r="B1153" s="5" t="str">
        <f t="shared" si="284"/>
        <v>2</v>
      </c>
      <c r="C1153" s="5" t="str">
        <f t="shared" si="285"/>
        <v>1</v>
      </c>
      <c r="D1153" s="5" t="str">
        <f t="shared" si="286"/>
        <v>7</v>
      </c>
      <c r="E1153" s="5" t="str">
        <f t="shared" si="287"/>
        <v>06</v>
      </c>
      <c r="F1153" s="5" t="str">
        <f t="shared" si="288"/>
        <v>2</v>
      </c>
      <c r="G1153" s="5" t="str">
        <f t="shared" si="289"/>
        <v>0</v>
      </c>
      <c r="H1153" s="5" t="str">
        <f t="shared" si="290"/>
        <v>00</v>
      </c>
      <c r="I1153" s="11">
        <v>1217062000</v>
      </c>
      <c r="J1153" s="6" t="s">
        <v>1243</v>
      </c>
      <c r="K1153" s="6" t="s">
        <v>1234</v>
      </c>
      <c r="L1153" s="13" t="s">
        <v>11</v>
      </c>
      <c r="N1153" t="str">
        <f t="shared" si="276"/>
        <v>1217062000</v>
      </c>
      <c r="O1153" t="str">
        <f t="shared" si="277"/>
        <v>'1217062000'</v>
      </c>
      <c r="P1153" t="str">
        <f t="shared" si="278"/>
        <v>'Contribuição sobre Concursos de Prognósticos - Modalidade Futebol - Parcelamentos'</v>
      </c>
      <c r="Q1153" t="str">
        <f t="shared" si="279"/>
        <v>'Registra as receitas da contribuição sobre Concurso de Prognóstico Específicodestinado ao Desenvolvimento da Prática Desportiva – Timemania.'</v>
      </c>
      <c r="R1153" t="str">
        <f t="shared" si="280"/>
        <v>'N'</v>
      </c>
      <c r="S1153">
        <f t="shared" si="281"/>
        <v>7</v>
      </c>
      <c r="T1153" t="str">
        <f t="shared" si="282"/>
        <v>Insert into CONTA_RECEITA_DESPESA  (VERSION,ATIVO,DATE_CREATED,LAST_UPDATED,TIPO,CODIGO,DESCRICAO,DESCRICAO_DETALHADA,ANALITICO,TAMANHO) values (0,'S',sysdate,sysdate,'R','1217062000','Contribuição sobre Concursos de Prognósticos - Modalidade Futebol - Parcelamentos','Registra as receitas da contribuição sobre Concurso de Prognóstico Específicodestinado ao Desenvolvimento da Prática Desportiva – Timemania.','N',7);</v>
      </c>
    </row>
    <row r="1154" spans="1:20" ht="32" x14ac:dyDescent="0.2">
      <c r="A1154" s="4" t="str">
        <f t="shared" si="283"/>
        <v>1</v>
      </c>
      <c r="B1154" s="5" t="str">
        <f t="shared" si="284"/>
        <v>2</v>
      </c>
      <c r="C1154" s="5" t="str">
        <f t="shared" si="285"/>
        <v>1</v>
      </c>
      <c r="D1154" s="5" t="str">
        <f t="shared" si="286"/>
        <v>7</v>
      </c>
      <c r="E1154" s="5" t="str">
        <f t="shared" si="287"/>
        <v>06</v>
      </c>
      <c r="F1154" s="5" t="str">
        <f t="shared" si="288"/>
        <v>2</v>
      </c>
      <c r="G1154" s="5" t="str">
        <f t="shared" si="289"/>
        <v>1</v>
      </c>
      <c r="H1154" s="5" t="str">
        <f t="shared" si="290"/>
        <v>00</v>
      </c>
      <c r="I1154" s="11">
        <v>1217062100</v>
      </c>
      <c r="J1154" s="14" t="s">
        <v>1244</v>
      </c>
      <c r="K1154" s="6" t="s">
        <v>21</v>
      </c>
      <c r="L1154" s="15" t="s">
        <v>22</v>
      </c>
      <c r="N1154" t="str">
        <f t="shared" si="276"/>
        <v>1217062100</v>
      </c>
      <c r="O1154" t="str">
        <f t="shared" si="277"/>
        <v>'1217062100'</v>
      </c>
      <c r="P1154" t="str">
        <f t="shared" si="278"/>
        <v>'Contribuição sobre Concursos de Prognósticos - Modalidade Futebol - Parcelamentos - Principal'</v>
      </c>
      <c r="Q1154" t="str">
        <f t="shared" si="279"/>
        <v>'Vide descrição do código de receita principal.'</v>
      </c>
      <c r="R1154" t="str">
        <f t="shared" si="280"/>
        <v>'S'</v>
      </c>
      <c r="S1154">
        <f t="shared" si="281"/>
        <v>8</v>
      </c>
      <c r="T1154" t="str">
        <f t="shared" si="282"/>
        <v>Insert into CONTA_RECEITA_DESPESA  (VERSION,ATIVO,DATE_CREATED,LAST_UPDATED,TIPO,CODIGO,DESCRICAO,DESCRICAO_DETALHADA,ANALITICO,TAMANHO) values (0,'S',sysdate,sysdate,'R','1217062100','Contribuição sobre Concursos de Prognósticos - Modalidade Futebol - Parcelamentos - Principal','Vide descrição do código de receita principal.','S',8);</v>
      </c>
    </row>
    <row r="1155" spans="1:20" ht="32" x14ac:dyDescent="0.2">
      <c r="A1155" s="4" t="str">
        <f t="shared" si="283"/>
        <v>1</v>
      </c>
      <c r="B1155" s="5" t="str">
        <f t="shared" si="284"/>
        <v>2</v>
      </c>
      <c r="C1155" s="5" t="str">
        <f t="shared" si="285"/>
        <v>1</v>
      </c>
      <c r="D1155" s="5" t="str">
        <f t="shared" si="286"/>
        <v>7</v>
      </c>
      <c r="E1155" s="5" t="str">
        <f t="shared" si="287"/>
        <v>06</v>
      </c>
      <c r="F1155" s="5" t="str">
        <f t="shared" si="288"/>
        <v>2</v>
      </c>
      <c r="G1155" s="5" t="str">
        <f t="shared" si="289"/>
        <v>2</v>
      </c>
      <c r="H1155" s="5" t="str">
        <f t="shared" si="290"/>
        <v>00</v>
      </c>
      <c r="I1155" s="11">
        <v>1217062200</v>
      </c>
      <c r="J1155" s="14" t="s">
        <v>1245</v>
      </c>
      <c r="K1155" s="6" t="s">
        <v>21</v>
      </c>
      <c r="L1155" s="15" t="s">
        <v>22</v>
      </c>
      <c r="N1155" t="str">
        <f t="shared" si="276"/>
        <v>1217062200</v>
      </c>
      <c r="O1155" t="str">
        <f t="shared" si="277"/>
        <v>'1217062200'</v>
      </c>
      <c r="P1155" t="str">
        <f t="shared" si="278"/>
        <v>'Contribuição sobre Concursos de Prognósticos - Modalidade Futebol - Parcelamentos - Multas e Juros de Mora'</v>
      </c>
      <c r="Q1155" t="str">
        <f t="shared" si="279"/>
        <v>'Vide descrição do código de receita principal.'</v>
      </c>
      <c r="R1155" t="str">
        <f t="shared" si="280"/>
        <v>'S'</v>
      </c>
      <c r="S1155">
        <f t="shared" si="281"/>
        <v>8</v>
      </c>
      <c r="T1155" t="str">
        <f t="shared" si="282"/>
        <v>Insert into CONTA_RECEITA_DESPESA  (VERSION,ATIVO,DATE_CREATED,LAST_UPDATED,TIPO,CODIGO,DESCRICAO,DESCRICAO_DETALHADA,ANALITICO,TAMANHO) values (0,'S',sysdate,sysdate,'R','1217062200','Contribuição sobre Concursos de Prognósticos - Modalidade Futebol - Parcelamentos - Multas e Juros de Mora','Vide descrição do código de receita principal.','S',8);</v>
      </c>
    </row>
    <row r="1156" spans="1:20" ht="32" x14ac:dyDescent="0.2">
      <c r="A1156" s="4" t="str">
        <f t="shared" si="283"/>
        <v>1</v>
      </c>
      <c r="B1156" s="5" t="str">
        <f t="shared" si="284"/>
        <v>2</v>
      </c>
      <c r="C1156" s="5" t="str">
        <f t="shared" si="285"/>
        <v>1</v>
      </c>
      <c r="D1156" s="5" t="str">
        <f t="shared" si="286"/>
        <v>7</v>
      </c>
      <c r="E1156" s="5" t="str">
        <f t="shared" si="287"/>
        <v>06</v>
      </c>
      <c r="F1156" s="5" t="str">
        <f t="shared" si="288"/>
        <v>2</v>
      </c>
      <c r="G1156" s="5" t="str">
        <f t="shared" si="289"/>
        <v>3</v>
      </c>
      <c r="H1156" s="5" t="str">
        <f t="shared" si="290"/>
        <v>00</v>
      </c>
      <c r="I1156" s="11">
        <v>1217062300</v>
      </c>
      <c r="J1156" s="14" t="s">
        <v>1246</v>
      </c>
      <c r="K1156" s="6" t="s">
        <v>21</v>
      </c>
      <c r="L1156" s="15" t="s">
        <v>22</v>
      </c>
      <c r="N1156" t="str">
        <f t="shared" si="276"/>
        <v>1217062300</v>
      </c>
      <c r="O1156" t="str">
        <f t="shared" si="277"/>
        <v>'1217062300'</v>
      </c>
      <c r="P1156" t="str">
        <f t="shared" si="278"/>
        <v>'Contribuição sobre Concursos de Prognósticos - Modalidade Futebol - Parcelamentos - Dívida Ativa'</v>
      </c>
      <c r="Q1156" t="str">
        <f t="shared" si="279"/>
        <v>'Vide descrição do código de receita principal.'</v>
      </c>
      <c r="R1156" t="str">
        <f t="shared" si="280"/>
        <v>'S'</v>
      </c>
      <c r="S1156">
        <f t="shared" si="281"/>
        <v>8</v>
      </c>
      <c r="T1156" t="str">
        <f t="shared" si="282"/>
        <v>Insert into CONTA_RECEITA_DESPESA  (VERSION,ATIVO,DATE_CREATED,LAST_UPDATED,TIPO,CODIGO,DESCRICAO,DESCRICAO_DETALHADA,ANALITICO,TAMANHO) values (0,'S',sysdate,sysdate,'R','1217062300','Contribuição sobre Concursos de Prognósticos - Modalidade Futebol - Parcelamentos - Dívida Ativa','Vide descrição do código de receita principal.','S',8);</v>
      </c>
    </row>
    <row r="1157" spans="1:20" ht="32" x14ac:dyDescent="0.2">
      <c r="A1157" s="4" t="str">
        <f t="shared" si="283"/>
        <v>1</v>
      </c>
      <c r="B1157" s="5" t="str">
        <f t="shared" si="284"/>
        <v>2</v>
      </c>
      <c r="C1157" s="5" t="str">
        <f t="shared" si="285"/>
        <v>1</v>
      </c>
      <c r="D1157" s="5" t="str">
        <f t="shared" si="286"/>
        <v>7</v>
      </c>
      <c r="E1157" s="5" t="str">
        <f t="shared" si="287"/>
        <v>06</v>
      </c>
      <c r="F1157" s="5" t="str">
        <f t="shared" si="288"/>
        <v>2</v>
      </c>
      <c r="G1157" s="5" t="str">
        <f t="shared" si="289"/>
        <v>4</v>
      </c>
      <c r="H1157" s="5" t="str">
        <f t="shared" si="290"/>
        <v>00</v>
      </c>
      <c r="I1157" s="11">
        <v>1217062400</v>
      </c>
      <c r="J1157" s="14" t="s">
        <v>1247</v>
      </c>
      <c r="K1157" s="6" t="s">
        <v>21</v>
      </c>
      <c r="L1157" s="15" t="s">
        <v>22</v>
      </c>
      <c r="N1157" t="str">
        <f t="shared" si="276"/>
        <v>1217062400</v>
      </c>
      <c r="O1157" t="str">
        <f t="shared" si="277"/>
        <v>'1217062400'</v>
      </c>
      <c r="P1157" t="str">
        <f t="shared" si="278"/>
        <v>'Contribuição sobre Concursos de Prognósticos - Modalidade Futebol - Parcelamentos - Dívida Ativa - Multas e Juros de Mora da Dívida Ativa'</v>
      </c>
      <c r="Q1157" t="str">
        <f t="shared" si="279"/>
        <v>'Vide descrição do código de receita principal.'</v>
      </c>
      <c r="R1157" t="str">
        <f t="shared" si="280"/>
        <v>'S'</v>
      </c>
      <c r="S1157">
        <f t="shared" si="281"/>
        <v>8</v>
      </c>
      <c r="T1157" t="str">
        <f t="shared" si="282"/>
        <v>Insert into CONTA_RECEITA_DESPESA  (VERSION,ATIVO,DATE_CREATED,LAST_UPDATED,TIPO,CODIGO,DESCRICAO,DESCRICAO_DETALHADA,ANALITICO,TAMANHO) values (0,'S',sysdate,sysdate,'R','1217062400','Contribuição sobre Concursos de Prognósticos - Modalidade Futebol - Parcelamentos - Dívida Ativa - Multas e Juros de Mora da Dívida Ativa','Vide descrição do código de receita principal.','S',8);</v>
      </c>
    </row>
    <row r="1158" spans="1:20" ht="32" x14ac:dyDescent="0.2">
      <c r="A1158" s="4" t="str">
        <f t="shared" si="283"/>
        <v>1</v>
      </c>
      <c r="B1158" s="5" t="str">
        <f t="shared" si="284"/>
        <v>2</v>
      </c>
      <c r="C1158" s="5" t="str">
        <f t="shared" si="285"/>
        <v>1</v>
      </c>
      <c r="D1158" s="5" t="str">
        <f t="shared" si="286"/>
        <v>7</v>
      </c>
      <c r="E1158" s="5" t="str">
        <f t="shared" si="287"/>
        <v>06</v>
      </c>
      <c r="F1158" s="5" t="str">
        <f t="shared" si="288"/>
        <v>2</v>
      </c>
      <c r="G1158" s="5" t="str">
        <f t="shared" si="289"/>
        <v>5</v>
      </c>
      <c r="H1158" s="5" t="str">
        <f t="shared" si="290"/>
        <v>00</v>
      </c>
      <c r="I1158" s="11">
        <v>1217062500</v>
      </c>
      <c r="J1158" s="14" t="s">
        <v>1248</v>
      </c>
      <c r="K1158" s="6" t="s">
        <v>21</v>
      </c>
      <c r="L1158" s="15" t="s">
        <v>22</v>
      </c>
      <c r="N1158" t="str">
        <f t="shared" ref="N1158:N1221" si="291">SUBSTITUTE(I1158,".","")</f>
        <v>1217062500</v>
      </c>
      <c r="O1158" t="str">
        <f t="shared" ref="O1158:O1221" si="292">_xlfn.CONCAT("'",N1158,"'")</f>
        <v>'1217062500'</v>
      </c>
      <c r="P1158" t="str">
        <f t="shared" ref="P1158:P1221" si="293">_xlfn.CONCAT("'",CLEAN(J1158),"'")</f>
        <v>'Contribuição sobre Concursos de Prognósticos - Modalidade Futebol - Parcelamentos - Multas'</v>
      </c>
      <c r="Q1158" t="str">
        <f t="shared" ref="Q1158:Q1221" si="294">_xlfn.CONCAT("'",CLEAN(K1158),"'")</f>
        <v>'Vide descrição do código de receita principal.'</v>
      </c>
      <c r="R1158" t="str">
        <f t="shared" ref="R1158:R1221" si="295">IF(TRIM(L1158)="NÃO","'N'",IF(TRIM(L1158)="SIM","'S'","*ERR0*"))</f>
        <v>'S'</v>
      </c>
      <c r="S1158">
        <f t="shared" ref="S1158:S1221" si="296">IF(RIGHT(N1158,2)&lt;&gt;"00",10,IF(MID(N1158,8,1)&lt;&gt;"0",8,IF(MID(N1158,7,1)&lt;&gt;"0",7,IF(MID(N1158,5,2)&lt;&gt;"00",6,IF(MID(N1158,4,1)&lt;&gt;"0",4,IF(MID(N1158,3,1)&lt;&gt;"0",3,IF(MID(N1158,2,1)&lt;&gt;"0",2,IF(LEFT(N1158,1)&lt;&gt;"0",1,"*ERR0*"))))))))</f>
        <v>8</v>
      </c>
      <c r="T1158" t="str">
        <f t="shared" ref="T1158:T1221" si="297">_xlfn.CONCAT("Insert into CONTA_RECEITA_DESPESA  (VERSION,ATIVO,DATE_CREATED,LAST_UPDATED,TIPO,CODIGO,DESCRICAO,DESCRICAO_DETALHADA,ANALITICO,TAMANHO) values (0,'S',sysdate,sysdate,'R',",O1158,",",P1158,",",Q1158,",",R1158,",",S1158,");")</f>
        <v>Insert into CONTA_RECEITA_DESPESA  (VERSION,ATIVO,DATE_CREATED,LAST_UPDATED,TIPO,CODIGO,DESCRICAO,DESCRICAO_DETALHADA,ANALITICO,TAMANHO) values (0,'S',sysdate,sysdate,'R','1217062500','Contribuição sobre Concursos de Prognósticos - Modalidade Futebol - Parcelamentos - Multas','Vide descrição do código de receita principal.','S',8);</v>
      </c>
    </row>
    <row r="1159" spans="1:20" ht="32" x14ac:dyDescent="0.2">
      <c r="A1159" s="4" t="str">
        <f t="shared" si="283"/>
        <v>1</v>
      </c>
      <c r="B1159" s="5" t="str">
        <f t="shared" si="284"/>
        <v>2</v>
      </c>
      <c r="C1159" s="5" t="str">
        <f t="shared" si="285"/>
        <v>1</v>
      </c>
      <c r="D1159" s="5" t="str">
        <f t="shared" si="286"/>
        <v>7</v>
      </c>
      <c r="E1159" s="5" t="str">
        <f t="shared" si="287"/>
        <v>06</v>
      </c>
      <c r="F1159" s="5" t="str">
        <f t="shared" si="288"/>
        <v>2</v>
      </c>
      <c r="G1159" s="5" t="str">
        <f t="shared" si="289"/>
        <v>6</v>
      </c>
      <c r="H1159" s="5" t="str">
        <f t="shared" si="290"/>
        <v>00</v>
      </c>
      <c r="I1159" s="11">
        <v>1217062600</v>
      </c>
      <c r="J1159" s="14" t="s">
        <v>1249</v>
      </c>
      <c r="K1159" s="6" t="s">
        <v>21</v>
      </c>
      <c r="L1159" s="15" t="s">
        <v>22</v>
      </c>
      <c r="N1159" t="str">
        <f t="shared" si="291"/>
        <v>1217062600</v>
      </c>
      <c r="O1159" t="str">
        <f t="shared" si="292"/>
        <v>'1217062600'</v>
      </c>
      <c r="P1159" t="str">
        <f t="shared" si="293"/>
        <v>'Contribuição sobre Concursos de Prognósticos - Modalidade Futebol - Parcelamentos - Juros de Mora'</v>
      </c>
      <c r="Q1159" t="str">
        <f t="shared" si="294"/>
        <v>'Vide descrição do código de receita principal.'</v>
      </c>
      <c r="R1159" t="str">
        <f t="shared" si="295"/>
        <v>'S'</v>
      </c>
      <c r="S1159">
        <f t="shared" si="296"/>
        <v>8</v>
      </c>
      <c r="T1159" t="str">
        <f t="shared" si="297"/>
        <v>Insert into CONTA_RECEITA_DESPESA  (VERSION,ATIVO,DATE_CREATED,LAST_UPDATED,TIPO,CODIGO,DESCRICAO,DESCRICAO_DETALHADA,ANALITICO,TAMANHO) values (0,'S',sysdate,sysdate,'R','1217062600','Contribuição sobre Concursos de Prognósticos - Modalidade Futebol - Parcelamentos - Juros de Mora','Vide descrição do código de receita principal.','S',8);</v>
      </c>
    </row>
    <row r="1160" spans="1:20" ht="32" x14ac:dyDescent="0.2">
      <c r="A1160" s="4" t="str">
        <f t="shared" si="283"/>
        <v>1</v>
      </c>
      <c r="B1160" s="5" t="str">
        <f t="shared" si="284"/>
        <v>2</v>
      </c>
      <c r="C1160" s="5" t="str">
        <f t="shared" si="285"/>
        <v>1</v>
      </c>
      <c r="D1160" s="5" t="str">
        <f t="shared" si="286"/>
        <v>7</v>
      </c>
      <c r="E1160" s="5" t="str">
        <f t="shared" si="287"/>
        <v>06</v>
      </c>
      <c r="F1160" s="5" t="str">
        <f t="shared" si="288"/>
        <v>2</v>
      </c>
      <c r="G1160" s="5" t="str">
        <f t="shared" si="289"/>
        <v>7</v>
      </c>
      <c r="H1160" s="5" t="str">
        <f t="shared" si="290"/>
        <v>00</v>
      </c>
      <c r="I1160" s="11">
        <v>1217062700</v>
      </c>
      <c r="J1160" s="14" t="s">
        <v>1250</v>
      </c>
      <c r="K1160" s="6" t="s">
        <v>21</v>
      </c>
      <c r="L1160" s="15" t="s">
        <v>22</v>
      </c>
      <c r="N1160" t="str">
        <f t="shared" si="291"/>
        <v>1217062700</v>
      </c>
      <c r="O1160" t="str">
        <f t="shared" si="292"/>
        <v>'1217062700'</v>
      </c>
      <c r="P1160" t="str">
        <f t="shared" si="293"/>
        <v>'Contribuição sobre Concursos de Prognósticos - Modalidade Futebol - Parcelamentos - Dívida Ativa - Multas da Dívida Ativa'</v>
      </c>
      <c r="Q1160" t="str">
        <f t="shared" si="294"/>
        <v>'Vide descrição do código de receita principal.'</v>
      </c>
      <c r="R1160" t="str">
        <f t="shared" si="295"/>
        <v>'S'</v>
      </c>
      <c r="S1160">
        <f t="shared" si="296"/>
        <v>8</v>
      </c>
      <c r="T1160" t="str">
        <f t="shared" si="297"/>
        <v>Insert into CONTA_RECEITA_DESPESA  (VERSION,ATIVO,DATE_CREATED,LAST_UPDATED,TIPO,CODIGO,DESCRICAO,DESCRICAO_DETALHADA,ANALITICO,TAMANHO) values (0,'S',sysdate,sysdate,'R','1217062700','Contribuição sobre Concursos de Prognósticos - Modalidade Futebol - Parcelamentos - Dívida Ativa - Multas da Dívida Ativa','Vide descrição do código de receita principal.','S',8);</v>
      </c>
    </row>
    <row r="1161" spans="1:20" ht="32" x14ac:dyDescent="0.2">
      <c r="A1161" s="4" t="str">
        <f t="shared" si="283"/>
        <v>1</v>
      </c>
      <c r="B1161" s="5" t="str">
        <f t="shared" si="284"/>
        <v>2</v>
      </c>
      <c r="C1161" s="5" t="str">
        <f t="shared" si="285"/>
        <v>1</v>
      </c>
      <c r="D1161" s="5" t="str">
        <f t="shared" si="286"/>
        <v>7</v>
      </c>
      <c r="E1161" s="5" t="str">
        <f t="shared" si="287"/>
        <v>06</v>
      </c>
      <c r="F1161" s="5" t="str">
        <f t="shared" si="288"/>
        <v>2</v>
      </c>
      <c r="G1161" s="5" t="str">
        <f t="shared" si="289"/>
        <v>8</v>
      </c>
      <c r="H1161" s="5" t="str">
        <f t="shared" si="290"/>
        <v>00</v>
      </c>
      <c r="I1161" s="11">
        <v>1217062800</v>
      </c>
      <c r="J1161" s="14" t="s">
        <v>1251</v>
      </c>
      <c r="K1161" s="6" t="s">
        <v>21</v>
      </c>
      <c r="L1161" s="29" t="s">
        <v>22</v>
      </c>
      <c r="N1161" t="str">
        <f t="shared" si="291"/>
        <v>1217062800</v>
      </c>
      <c r="O1161" t="str">
        <f t="shared" si="292"/>
        <v>'1217062800'</v>
      </c>
      <c r="P1161" t="str">
        <f t="shared" si="293"/>
        <v>'Contribuição sobre Concursos de Prognósticos - Modalidade Futebol - Parcelamentos - Juros de Mora da Dívida Ativa'</v>
      </c>
      <c r="Q1161" t="str">
        <f t="shared" si="294"/>
        <v>'Vide descrição do código de receita principal.'</v>
      </c>
      <c r="R1161" t="str">
        <f t="shared" si="295"/>
        <v>'S'</v>
      </c>
      <c r="S1161">
        <f t="shared" si="296"/>
        <v>8</v>
      </c>
      <c r="T1161" t="str">
        <f t="shared" si="297"/>
        <v>Insert into CONTA_RECEITA_DESPESA  (VERSION,ATIVO,DATE_CREATED,LAST_UPDATED,TIPO,CODIGO,DESCRICAO,DESCRICAO_DETALHADA,ANALITICO,TAMANHO) values (0,'S',sysdate,sysdate,'R','1217062800','Contribuição sobre Concursos de Prognósticos - Modalidade Futebol - Parcelamentos - Juros de Mora da Dívida Ativa','Vide descrição do código de receita principal.','S',8);</v>
      </c>
    </row>
    <row r="1162" spans="1:20" ht="16" x14ac:dyDescent="0.2">
      <c r="A1162" s="4" t="str">
        <f t="shared" si="283"/>
        <v>1</v>
      </c>
      <c r="B1162" s="5" t="str">
        <f t="shared" si="284"/>
        <v>2</v>
      </c>
      <c r="C1162" s="5" t="str">
        <f t="shared" si="285"/>
        <v>1</v>
      </c>
      <c r="D1162" s="5" t="str">
        <f t="shared" si="286"/>
        <v>7</v>
      </c>
      <c r="E1162" s="5" t="str">
        <f t="shared" si="287"/>
        <v>07</v>
      </c>
      <c r="F1162" s="5" t="str">
        <f t="shared" si="288"/>
        <v>0</v>
      </c>
      <c r="G1162" s="5" t="str">
        <f t="shared" si="289"/>
        <v>0</v>
      </c>
      <c r="H1162" s="5" t="str">
        <f t="shared" si="290"/>
        <v>00</v>
      </c>
      <c r="I1162" s="11">
        <v>1217070000</v>
      </c>
      <c r="J1162" s="26" t="s">
        <v>5732</v>
      </c>
      <c r="K1162" s="26" t="s">
        <v>5733</v>
      </c>
      <c r="L1162" s="12" t="s">
        <v>11</v>
      </c>
      <c r="N1162" t="str">
        <f t="shared" si="291"/>
        <v>1217070000</v>
      </c>
      <c r="O1162" t="str">
        <f t="shared" si="292"/>
        <v>'1217070000'</v>
      </c>
      <c r="P1162" t="str">
        <f t="shared" si="293"/>
        <v>'Contribuição sobre Loteria de Apostas de Quota Fixa'</v>
      </c>
      <c r="Q1162" t="str">
        <f t="shared" si="294"/>
        <v>'Agrega o valor das contribuições sobre loterias de Apostas de Quota Fixa. '</v>
      </c>
      <c r="R1162" t="str">
        <f t="shared" si="295"/>
        <v>'N'</v>
      </c>
      <c r="S1162">
        <f t="shared" si="296"/>
        <v>6</v>
      </c>
      <c r="T1162" t="str">
        <f t="shared" si="297"/>
        <v>Insert into CONTA_RECEITA_DESPESA  (VERSION,ATIVO,DATE_CREATED,LAST_UPDATED,TIPO,CODIGO,DESCRICAO,DESCRICAO_DETALHADA,ANALITICO,TAMANHO) values (0,'S',sysdate,sysdate,'R','1217070000','Contribuição sobre Loteria de Apostas de Quota Fixa','Agrega o valor das contribuições sobre loterias de Apostas de Quota Fixa. ','N',6);</v>
      </c>
    </row>
    <row r="1163" spans="1:20" ht="48" x14ac:dyDescent="0.2">
      <c r="A1163" s="16" t="str">
        <f t="shared" si="283"/>
        <v>1</v>
      </c>
      <c r="B1163" s="17" t="str">
        <f t="shared" si="284"/>
        <v>2</v>
      </c>
      <c r="C1163" s="17" t="str">
        <f t="shared" si="285"/>
        <v>1</v>
      </c>
      <c r="D1163" s="17" t="str">
        <f t="shared" si="286"/>
        <v>7</v>
      </c>
      <c r="E1163" s="17" t="str">
        <f t="shared" si="287"/>
        <v>07</v>
      </c>
      <c r="F1163" s="17" t="str">
        <f t="shared" si="288"/>
        <v>1</v>
      </c>
      <c r="G1163" s="17" t="str">
        <f t="shared" si="289"/>
        <v>0</v>
      </c>
      <c r="H1163" s="17" t="str">
        <f t="shared" si="290"/>
        <v>00</v>
      </c>
      <c r="I1163" s="18">
        <v>1217071000</v>
      </c>
      <c r="J1163" s="19" t="s">
        <v>5732</v>
      </c>
      <c r="K1163" s="19" t="s">
        <v>5734</v>
      </c>
      <c r="L1163" s="38" t="s">
        <v>11</v>
      </c>
      <c r="N1163" t="str">
        <f t="shared" si="291"/>
        <v>1217071000</v>
      </c>
      <c r="O1163" t="str">
        <f t="shared" si="292"/>
        <v>'1217071000'</v>
      </c>
      <c r="P1163" t="str">
        <f t="shared" si="293"/>
        <v>'Contribuição sobre Loteria de Apostas de Quota Fixa'</v>
      </c>
      <c r="Q1163" t="str">
        <f t="shared" si="294"/>
        <v>'Registra o valor das contribuições sobre loterias de Apostas de Quota Fixa. Cabe ressalvar que uma parcela decorrente dessa modalidade lotérica é registrada na Natureza de Receita 1391.01.70, visto que se trata de receita patrimonial. '</v>
      </c>
      <c r="R1163" t="str">
        <f t="shared" si="295"/>
        <v>'N'</v>
      </c>
      <c r="S1163">
        <f t="shared" si="296"/>
        <v>7</v>
      </c>
      <c r="T1163" t="str">
        <f t="shared" si="297"/>
        <v>Insert into CONTA_RECEITA_DESPESA  (VERSION,ATIVO,DATE_CREATED,LAST_UPDATED,TIPO,CODIGO,DESCRICAO,DESCRICAO_DETALHADA,ANALITICO,TAMANHO) values (0,'S',sysdate,sysdate,'R','1217071000','Contribuição sobre Loteria de Apostas de Quota Fixa','Registra o valor das contribuições sobre loterias de Apostas de Quota Fixa. Cabe ressalvar que uma parcela decorrente dessa modalidade lotérica é registrada na Natureza de Receita 1391.01.70, visto que se trata de receita patrimonial. ','N',7);</v>
      </c>
    </row>
    <row r="1164" spans="1:20" ht="16" x14ac:dyDescent="0.2">
      <c r="A1164" s="16" t="str">
        <f t="shared" si="283"/>
        <v>1</v>
      </c>
      <c r="B1164" s="17" t="str">
        <f t="shared" si="284"/>
        <v>2</v>
      </c>
      <c r="C1164" s="17" t="str">
        <f t="shared" si="285"/>
        <v>1</v>
      </c>
      <c r="D1164" s="17" t="str">
        <f t="shared" si="286"/>
        <v>7</v>
      </c>
      <c r="E1164" s="17" t="str">
        <f t="shared" si="287"/>
        <v>07</v>
      </c>
      <c r="F1164" s="17" t="str">
        <f t="shared" si="288"/>
        <v>1</v>
      </c>
      <c r="G1164" s="17" t="str">
        <f t="shared" si="289"/>
        <v>1</v>
      </c>
      <c r="H1164" s="17" t="str">
        <f t="shared" si="290"/>
        <v>00</v>
      </c>
      <c r="I1164" s="18">
        <v>1217071100</v>
      </c>
      <c r="J1164" s="21" t="s">
        <v>5772</v>
      </c>
      <c r="K1164" s="19" t="s">
        <v>21</v>
      </c>
      <c r="L1164" s="37" t="s">
        <v>22</v>
      </c>
      <c r="N1164" t="str">
        <f t="shared" si="291"/>
        <v>1217071100</v>
      </c>
      <c r="O1164" t="str">
        <f t="shared" si="292"/>
        <v>'1217071100'</v>
      </c>
      <c r="P1164" t="str">
        <f t="shared" si="293"/>
        <v>'Contribuição sobre Loteria de Apostas de Quota Fixa - Principal'</v>
      </c>
      <c r="Q1164" t="str">
        <f t="shared" si="294"/>
        <v>'Vide descrição do código de receita principal.'</v>
      </c>
      <c r="R1164" t="str">
        <f t="shared" si="295"/>
        <v>'S'</v>
      </c>
      <c r="S1164">
        <f t="shared" si="296"/>
        <v>8</v>
      </c>
      <c r="T1164" t="str">
        <f t="shared" si="297"/>
        <v>Insert into CONTA_RECEITA_DESPESA  (VERSION,ATIVO,DATE_CREATED,LAST_UPDATED,TIPO,CODIGO,DESCRICAO,DESCRICAO_DETALHADA,ANALITICO,TAMANHO) values (0,'S',sysdate,sysdate,'R','1217071100','Contribuição sobre Loteria de Apostas de Quota Fixa - Principal','Vide descrição do código de receita principal.','S',8);</v>
      </c>
    </row>
    <row r="1165" spans="1:20" ht="16" x14ac:dyDescent="0.2">
      <c r="A1165" s="16" t="str">
        <f t="shared" si="283"/>
        <v>1</v>
      </c>
      <c r="B1165" s="17" t="str">
        <f t="shared" si="284"/>
        <v>2</v>
      </c>
      <c r="C1165" s="17" t="str">
        <f t="shared" si="285"/>
        <v>1</v>
      </c>
      <c r="D1165" s="17" t="str">
        <f t="shared" si="286"/>
        <v>7</v>
      </c>
      <c r="E1165" s="17" t="str">
        <f t="shared" si="287"/>
        <v>07</v>
      </c>
      <c r="F1165" s="17" t="str">
        <f t="shared" si="288"/>
        <v>1</v>
      </c>
      <c r="G1165" s="17" t="str">
        <f t="shared" si="289"/>
        <v>2</v>
      </c>
      <c r="H1165" s="17" t="str">
        <f t="shared" si="290"/>
        <v>00</v>
      </c>
      <c r="I1165" s="18">
        <v>1217071200</v>
      </c>
      <c r="J1165" s="21" t="s">
        <v>5773</v>
      </c>
      <c r="K1165" s="19" t="s">
        <v>21</v>
      </c>
      <c r="L1165" s="37" t="s">
        <v>22</v>
      </c>
      <c r="N1165" t="str">
        <f t="shared" si="291"/>
        <v>1217071200</v>
      </c>
      <c r="O1165" t="str">
        <f t="shared" si="292"/>
        <v>'1217071200'</v>
      </c>
      <c r="P1165" t="str">
        <f t="shared" si="293"/>
        <v>'Contribuição sobre Loteria de Apostas de Quota Fixa - Multas e Juros de Mora'</v>
      </c>
      <c r="Q1165" t="str">
        <f t="shared" si="294"/>
        <v>'Vide descrição do código de receita principal.'</v>
      </c>
      <c r="R1165" t="str">
        <f t="shared" si="295"/>
        <v>'S'</v>
      </c>
      <c r="S1165">
        <f t="shared" si="296"/>
        <v>8</v>
      </c>
      <c r="T1165" t="str">
        <f t="shared" si="297"/>
        <v>Insert into CONTA_RECEITA_DESPESA  (VERSION,ATIVO,DATE_CREATED,LAST_UPDATED,TIPO,CODIGO,DESCRICAO,DESCRICAO_DETALHADA,ANALITICO,TAMANHO) values (0,'S',sysdate,sysdate,'R','1217071200','Contribuição sobre Loteria de Apostas de Quota Fixa - Multas e Juros de Mora','Vide descrição do código de receita principal.','S',8);</v>
      </c>
    </row>
    <row r="1166" spans="1:20" ht="16" x14ac:dyDescent="0.2">
      <c r="A1166" s="16" t="str">
        <f t="shared" si="283"/>
        <v>1</v>
      </c>
      <c r="B1166" s="17" t="str">
        <f t="shared" si="284"/>
        <v>2</v>
      </c>
      <c r="C1166" s="17" t="str">
        <f t="shared" si="285"/>
        <v>1</v>
      </c>
      <c r="D1166" s="17" t="str">
        <f t="shared" si="286"/>
        <v>7</v>
      </c>
      <c r="E1166" s="17" t="str">
        <f t="shared" si="287"/>
        <v>07</v>
      </c>
      <c r="F1166" s="17" t="str">
        <f t="shared" si="288"/>
        <v>1</v>
      </c>
      <c r="G1166" s="17" t="str">
        <f t="shared" si="289"/>
        <v>3</v>
      </c>
      <c r="H1166" s="17" t="str">
        <f t="shared" si="290"/>
        <v>00</v>
      </c>
      <c r="I1166" s="18">
        <v>1217071300</v>
      </c>
      <c r="J1166" s="21" t="s">
        <v>5774</v>
      </c>
      <c r="K1166" s="19" t="s">
        <v>21</v>
      </c>
      <c r="L1166" s="37" t="s">
        <v>22</v>
      </c>
      <c r="N1166" t="str">
        <f t="shared" si="291"/>
        <v>1217071300</v>
      </c>
      <c r="O1166" t="str">
        <f t="shared" si="292"/>
        <v>'1217071300'</v>
      </c>
      <c r="P1166" t="str">
        <f t="shared" si="293"/>
        <v>'Contribuição sobre Loteria de Apostas de Quota Fixa - Dívida Ativa'</v>
      </c>
      <c r="Q1166" t="str">
        <f t="shared" si="294"/>
        <v>'Vide descrição do código de receita principal.'</v>
      </c>
      <c r="R1166" t="str">
        <f t="shared" si="295"/>
        <v>'S'</v>
      </c>
      <c r="S1166">
        <f t="shared" si="296"/>
        <v>8</v>
      </c>
      <c r="T1166" t="str">
        <f t="shared" si="297"/>
        <v>Insert into CONTA_RECEITA_DESPESA  (VERSION,ATIVO,DATE_CREATED,LAST_UPDATED,TIPO,CODIGO,DESCRICAO,DESCRICAO_DETALHADA,ANALITICO,TAMANHO) values (0,'S',sysdate,sysdate,'R','1217071300','Contribuição sobre Loteria de Apostas de Quota Fixa - Dívida Ativa','Vide descrição do código de receita principal.','S',8);</v>
      </c>
    </row>
    <row r="1167" spans="1:20" ht="32" x14ac:dyDescent="0.2">
      <c r="A1167" s="16" t="str">
        <f t="shared" si="283"/>
        <v>1</v>
      </c>
      <c r="B1167" s="17" t="str">
        <f t="shared" si="284"/>
        <v>2</v>
      </c>
      <c r="C1167" s="17" t="str">
        <f t="shared" si="285"/>
        <v>1</v>
      </c>
      <c r="D1167" s="17" t="str">
        <f t="shared" si="286"/>
        <v>7</v>
      </c>
      <c r="E1167" s="17" t="str">
        <f t="shared" si="287"/>
        <v>07</v>
      </c>
      <c r="F1167" s="17" t="str">
        <f t="shared" si="288"/>
        <v>1</v>
      </c>
      <c r="G1167" s="17" t="str">
        <f t="shared" si="289"/>
        <v>4</v>
      </c>
      <c r="H1167" s="17" t="str">
        <f t="shared" si="290"/>
        <v>00</v>
      </c>
      <c r="I1167" s="18">
        <v>1217071400</v>
      </c>
      <c r="J1167" s="21" t="s">
        <v>5775</v>
      </c>
      <c r="K1167" s="19" t="s">
        <v>21</v>
      </c>
      <c r="L1167" s="37" t="s">
        <v>22</v>
      </c>
      <c r="N1167" t="str">
        <f t="shared" si="291"/>
        <v>1217071400</v>
      </c>
      <c r="O1167" t="str">
        <f t="shared" si="292"/>
        <v>'1217071400'</v>
      </c>
      <c r="P1167" t="str">
        <f t="shared" si="293"/>
        <v>'Contribuição sobre Loteria de Apostas de Quota Fixa - Multas e Juros de Mora da Dívida Ativa'</v>
      </c>
      <c r="Q1167" t="str">
        <f t="shared" si="294"/>
        <v>'Vide descrição do código de receita principal.'</v>
      </c>
      <c r="R1167" t="str">
        <f t="shared" si="295"/>
        <v>'S'</v>
      </c>
      <c r="S1167">
        <f t="shared" si="296"/>
        <v>8</v>
      </c>
      <c r="T1167" t="str">
        <f t="shared" si="297"/>
        <v>Insert into CONTA_RECEITA_DESPESA  (VERSION,ATIVO,DATE_CREATED,LAST_UPDATED,TIPO,CODIGO,DESCRICAO,DESCRICAO_DETALHADA,ANALITICO,TAMANHO) values (0,'S',sysdate,sysdate,'R','1217071400','Contribuição sobre Loteria de Apostas de Quota Fixa - Multas e Juros de Mora da Dívida Ativa','Vide descrição do código de receita principal.','S',8);</v>
      </c>
    </row>
    <row r="1168" spans="1:20" ht="16" x14ac:dyDescent="0.2">
      <c r="A1168" s="16" t="str">
        <f t="shared" si="283"/>
        <v>1</v>
      </c>
      <c r="B1168" s="17" t="str">
        <f t="shared" si="284"/>
        <v>2</v>
      </c>
      <c r="C1168" s="17" t="str">
        <f t="shared" si="285"/>
        <v>1</v>
      </c>
      <c r="D1168" s="17" t="str">
        <f t="shared" si="286"/>
        <v>7</v>
      </c>
      <c r="E1168" s="17" t="str">
        <f t="shared" si="287"/>
        <v>07</v>
      </c>
      <c r="F1168" s="17" t="str">
        <f t="shared" si="288"/>
        <v>1</v>
      </c>
      <c r="G1168" s="17" t="str">
        <f t="shared" si="289"/>
        <v>5</v>
      </c>
      <c r="H1168" s="17" t="str">
        <f t="shared" si="290"/>
        <v>00</v>
      </c>
      <c r="I1168" s="18">
        <v>1217071500</v>
      </c>
      <c r="J1168" s="21" t="s">
        <v>5776</v>
      </c>
      <c r="K1168" s="19" t="s">
        <v>21</v>
      </c>
      <c r="L1168" s="37" t="s">
        <v>22</v>
      </c>
      <c r="N1168" t="str">
        <f t="shared" si="291"/>
        <v>1217071500</v>
      </c>
      <c r="O1168" t="str">
        <f t="shared" si="292"/>
        <v>'1217071500'</v>
      </c>
      <c r="P1168" t="str">
        <f t="shared" si="293"/>
        <v>'Contribuição sobre Loteria de Apostas de Quota Fixa - Multas'</v>
      </c>
      <c r="Q1168" t="str">
        <f t="shared" si="294"/>
        <v>'Vide descrição do código de receita principal.'</v>
      </c>
      <c r="R1168" t="str">
        <f t="shared" si="295"/>
        <v>'S'</v>
      </c>
      <c r="S1168">
        <f t="shared" si="296"/>
        <v>8</v>
      </c>
      <c r="T1168" t="str">
        <f t="shared" si="297"/>
        <v>Insert into CONTA_RECEITA_DESPESA  (VERSION,ATIVO,DATE_CREATED,LAST_UPDATED,TIPO,CODIGO,DESCRICAO,DESCRICAO_DETALHADA,ANALITICO,TAMANHO) values (0,'S',sysdate,sysdate,'R','1217071500','Contribuição sobre Loteria de Apostas de Quota Fixa - Multas','Vide descrição do código de receita principal.','S',8);</v>
      </c>
    </row>
    <row r="1169" spans="1:20" ht="16" x14ac:dyDescent="0.2">
      <c r="A1169" s="16" t="str">
        <f t="shared" si="283"/>
        <v>1</v>
      </c>
      <c r="B1169" s="17" t="str">
        <f t="shared" si="284"/>
        <v>2</v>
      </c>
      <c r="C1169" s="17" t="str">
        <f t="shared" si="285"/>
        <v>1</v>
      </c>
      <c r="D1169" s="17" t="str">
        <f t="shared" si="286"/>
        <v>7</v>
      </c>
      <c r="E1169" s="17" t="str">
        <f t="shared" si="287"/>
        <v>07</v>
      </c>
      <c r="F1169" s="17" t="str">
        <f t="shared" si="288"/>
        <v>1</v>
      </c>
      <c r="G1169" s="17" t="str">
        <f t="shared" si="289"/>
        <v>6</v>
      </c>
      <c r="H1169" s="17" t="str">
        <f t="shared" si="290"/>
        <v>00</v>
      </c>
      <c r="I1169" s="18">
        <v>1217071600</v>
      </c>
      <c r="J1169" s="21" t="s">
        <v>5777</v>
      </c>
      <c r="K1169" s="19" t="s">
        <v>21</v>
      </c>
      <c r="L1169" s="37" t="s">
        <v>22</v>
      </c>
      <c r="N1169" t="str">
        <f t="shared" si="291"/>
        <v>1217071600</v>
      </c>
      <c r="O1169" t="str">
        <f t="shared" si="292"/>
        <v>'1217071600'</v>
      </c>
      <c r="P1169" t="str">
        <f t="shared" si="293"/>
        <v>'Contribuição sobre Loteria de Apostas de Quota Fixa- Juros de Mora'</v>
      </c>
      <c r="Q1169" t="str">
        <f t="shared" si="294"/>
        <v>'Vide descrição do código de receita principal.'</v>
      </c>
      <c r="R1169" t="str">
        <f t="shared" si="295"/>
        <v>'S'</v>
      </c>
      <c r="S1169">
        <f t="shared" si="296"/>
        <v>8</v>
      </c>
      <c r="T1169" t="str">
        <f t="shared" si="297"/>
        <v>Insert into CONTA_RECEITA_DESPESA  (VERSION,ATIVO,DATE_CREATED,LAST_UPDATED,TIPO,CODIGO,DESCRICAO,DESCRICAO_DETALHADA,ANALITICO,TAMANHO) values (0,'S',sysdate,sysdate,'R','1217071600','Contribuição sobre Loteria de Apostas de Quota Fixa- Juros de Mora','Vide descrição do código de receita principal.','S',8);</v>
      </c>
    </row>
    <row r="1170" spans="1:20" ht="32" x14ac:dyDescent="0.2">
      <c r="A1170" s="16" t="str">
        <f t="shared" si="283"/>
        <v>1</v>
      </c>
      <c r="B1170" s="17" t="str">
        <f t="shared" si="284"/>
        <v>2</v>
      </c>
      <c r="C1170" s="17" t="str">
        <f t="shared" si="285"/>
        <v>1</v>
      </c>
      <c r="D1170" s="17" t="str">
        <f t="shared" si="286"/>
        <v>7</v>
      </c>
      <c r="E1170" s="17" t="str">
        <f t="shared" si="287"/>
        <v>07</v>
      </c>
      <c r="F1170" s="17" t="str">
        <f t="shared" si="288"/>
        <v>1</v>
      </c>
      <c r="G1170" s="17" t="str">
        <f t="shared" si="289"/>
        <v>7</v>
      </c>
      <c r="H1170" s="17" t="str">
        <f t="shared" si="290"/>
        <v>00</v>
      </c>
      <c r="I1170" s="18">
        <v>1217071700</v>
      </c>
      <c r="J1170" s="21" t="s">
        <v>5778</v>
      </c>
      <c r="K1170" s="19" t="s">
        <v>21</v>
      </c>
      <c r="L1170" s="37" t="s">
        <v>22</v>
      </c>
      <c r="N1170" t="str">
        <f t="shared" si="291"/>
        <v>1217071700</v>
      </c>
      <c r="O1170" t="str">
        <f t="shared" si="292"/>
        <v>'1217071700'</v>
      </c>
      <c r="P1170" t="str">
        <f t="shared" si="293"/>
        <v>'Contribuição sobre Loteria de Apostas de Quota Fixa - Dívida Ativa - Multas da Dívida Ativa'</v>
      </c>
      <c r="Q1170" t="str">
        <f t="shared" si="294"/>
        <v>'Vide descrição do código de receita principal.'</v>
      </c>
      <c r="R1170" t="str">
        <f t="shared" si="295"/>
        <v>'S'</v>
      </c>
      <c r="S1170">
        <f t="shared" si="296"/>
        <v>8</v>
      </c>
      <c r="T1170" t="str">
        <f t="shared" si="297"/>
        <v>Insert into CONTA_RECEITA_DESPESA  (VERSION,ATIVO,DATE_CREATED,LAST_UPDATED,TIPO,CODIGO,DESCRICAO,DESCRICAO_DETALHADA,ANALITICO,TAMANHO) values (0,'S',sysdate,sysdate,'R','1217071700','Contribuição sobre Loteria de Apostas de Quota Fixa - Dívida Ativa - Multas da Dívida Ativa','Vide descrição do código de receita principal.','S',8);</v>
      </c>
    </row>
    <row r="1171" spans="1:20" ht="16" x14ac:dyDescent="0.2">
      <c r="A1171" s="16" t="str">
        <f t="shared" si="283"/>
        <v>1</v>
      </c>
      <c r="B1171" s="17" t="str">
        <f t="shared" si="284"/>
        <v>2</v>
      </c>
      <c r="C1171" s="17" t="str">
        <f t="shared" si="285"/>
        <v>1</v>
      </c>
      <c r="D1171" s="17" t="str">
        <f t="shared" si="286"/>
        <v>7</v>
      </c>
      <c r="E1171" s="17" t="str">
        <f t="shared" si="287"/>
        <v>07</v>
      </c>
      <c r="F1171" s="17" t="str">
        <f t="shared" si="288"/>
        <v>1</v>
      </c>
      <c r="G1171" s="17" t="str">
        <f t="shared" si="289"/>
        <v>8</v>
      </c>
      <c r="H1171" s="17" t="str">
        <f t="shared" si="290"/>
        <v>00</v>
      </c>
      <c r="I1171" s="18">
        <v>1217071800</v>
      </c>
      <c r="J1171" s="21" t="s">
        <v>5779</v>
      </c>
      <c r="K1171" s="19" t="s">
        <v>21</v>
      </c>
      <c r="L1171" s="37" t="s">
        <v>22</v>
      </c>
      <c r="N1171" t="str">
        <f t="shared" si="291"/>
        <v>1217071800</v>
      </c>
      <c r="O1171" t="str">
        <f t="shared" si="292"/>
        <v>'1217071800'</v>
      </c>
      <c r="P1171" t="str">
        <f t="shared" si="293"/>
        <v>'Contribuição sobre Loteria de Apostas de Quota Fixa - Juros de Mora da Dívida Ativa'</v>
      </c>
      <c r="Q1171" t="str">
        <f t="shared" si="294"/>
        <v>'Vide descrição do código de receita principal.'</v>
      </c>
      <c r="R1171" t="str">
        <f t="shared" si="295"/>
        <v>'S'</v>
      </c>
      <c r="S1171">
        <f t="shared" si="296"/>
        <v>8</v>
      </c>
      <c r="T1171" t="str">
        <f t="shared" si="297"/>
        <v>Insert into CONTA_RECEITA_DESPESA  (VERSION,ATIVO,DATE_CREATED,LAST_UPDATED,TIPO,CODIGO,DESCRICAO,DESCRICAO_DETALHADA,ANALITICO,TAMANHO) values (0,'S',sysdate,sysdate,'R','1217071800','Contribuição sobre Loteria de Apostas de Quota Fixa - Juros de Mora da Dívida Ativa','Vide descrição do código de receita principal.','S',8);</v>
      </c>
    </row>
    <row r="1172" spans="1:20" ht="48" x14ac:dyDescent="0.2">
      <c r="A1172" s="16" t="str">
        <f t="shared" si="283"/>
        <v>1</v>
      </c>
      <c r="B1172" s="17" t="str">
        <f t="shared" si="284"/>
        <v>2</v>
      </c>
      <c r="C1172" s="17" t="str">
        <f t="shared" si="285"/>
        <v>1</v>
      </c>
      <c r="D1172" s="17" t="str">
        <f t="shared" si="286"/>
        <v>7</v>
      </c>
      <c r="E1172" s="17" t="str">
        <f t="shared" si="287"/>
        <v>07</v>
      </c>
      <c r="F1172" s="17" t="str">
        <f t="shared" si="288"/>
        <v>2</v>
      </c>
      <c r="G1172" s="17" t="str">
        <f t="shared" si="289"/>
        <v>0</v>
      </c>
      <c r="H1172" s="17" t="str">
        <f t="shared" si="290"/>
        <v>00</v>
      </c>
      <c r="I1172" s="18">
        <v>1217072000</v>
      </c>
      <c r="J1172" s="19" t="s">
        <v>5735</v>
      </c>
      <c r="K1172" s="19" t="s">
        <v>5736</v>
      </c>
      <c r="L1172" s="38" t="s">
        <v>11</v>
      </c>
      <c r="N1172" t="str">
        <f t="shared" si="291"/>
        <v>1217072000</v>
      </c>
      <c r="O1172" t="str">
        <f t="shared" si="292"/>
        <v>'1217072000'</v>
      </c>
      <c r="P1172" t="str">
        <f t="shared" si="293"/>
        <v>'Contribuição sobre Loteria de Apostas de Quota Fixa - Parcelamentos.'</v>
      </c>
      <c r="Q1172" t="str">
        <f t="shared" si="294"/>
        <v>'Registra o valor dos parcelamentos das contribuições sobre loterias de Apostas de Quota Fixa. Cabe ressalvar que uma parcela decorrente dessa modalidade lotérica é registrada na Natureza de Receita 1391.01.70, visto que se trata de receita patrimonial.'</v>
      </c>
      <c r="R1172" t="str">
        <f t="shared" si="295"/>
        <v>'N'</v>
      </c>
      <c r="S1172">
        <f t="shared" si="296"/>
        <v>7</v>
      </c>
      <c r="T1172" t="str">
        <f t="shared" si="297"/>
        <v>Insert into CONTA_RECEITA_DESPESA  (VERSION,ATIVO,DATE_CREATED,LAST_UPDATED,TIPO,CODIGO,DESCRICAO,DESCRICAO_DETALHADA,ANALITICO,TAMANHO) values (0,'S',sysdate,sysdate,'R','1217072000','Contribuição sobre Loteria de Apostas de Quota Fixa - Parcelamentos.','Registra o valor dos parcelamentos das contribuições sobre loterias de Apostas de Quota Fixa. Cabe ressalvar que uma parcela decorrente dessa modalidade lotérica é registrada na Natureza de Receita 1391.01.70, visto que se trata de receita patrimonial.','N',7);</v>
      </c>
    </row>
    <row r="1173" spans="1:20" ht="16" x14ac:dyDescent="0.2">
      <c r="A1173" s="16" t="str">
        <f t="shared" si="283"/>
        <v>1</v>
      </c>
      <c r="B1173" s="17" t="str">
        <f t="shared" si="284"/>
        <v>2</v>
      </c>
      <c r="C1173" s="17" t="str">
        <f t="shared" si="285"/>
        <v>1</v>
      </c>
      <c r="D1173" s="17" t="str">
        <f t="shared" si="286"/>
        <v>7</v>
      </c>
      <c r="E1173" s="17" t="str">
        <f t="shared" si="287"/>
        <v>07</v>
      </c>
      <c r="F1173" s="17" t="str">
        <f t="shared" si="288"/>
        <v>2</v>
      </c>
      <c r="G1173" s="17" t="str">
        <f t="shared" si="289"/>
        <v>1</v>
      </c>
      <c r="H1173" s="17" t="str">
        <f t="shared" si="290"/>
        <v>00</v>
      </c>
      <c r="I1173" s="18">
        <v>1217072100</v>
      </c>
      <c r="J1173" s="21" t="s">
        <v>5780</v>
      </c>
      <c r="K1173" s="19" t="s">
        <v>21</v>
      </c>
      <c r="L1173" s="37" t="s">
        <v>22</v>
      </c>
      <c r="N1173" t="str">
        <f t="shared" si="291"/>
        <v>1217072100</v>
      </c>
      <c r="O1173" t="str">
        <f t="shared" si="292"/>
        <v>'1217072100'</v>
      </c>
      <c r="P1173" t="str">
        <f t="shared" si="293"/>
        <v>'Contribuição sobre Loteria de Apostas de Quota Fixa - Parcelamentos - Principal'</v>
      </c>
      <c r="Q1173" t="str">
        <f t="shared" si="294"/>
        <v>'Vide descrição do código de receita principal.'</v>
      </c>
      <c r="R1173" t="str">
        <f t="shared" si="295"/>
        <v>'S'</v>
      </c>
      <c r="S1173">
        <f t="shared" si="296"/>
        <v>8</v>
      </c>
      <c r="T1173" t="str">
        <f t="shared" si="297"/>
        <v>Insert into CONTA_RECEITA_DESPESA  (VERSION,ATIVO,DATE_CREATED,LAST_UPDATED,TIPO,CODIGO,DESCRICAO,DESCRICAO_DETALHADA,ANALITICO,TAMANHO) values (0,'S',sysdate,sysdate,'R','1217072100','Contribuição sobre Loteria de Apostas de Quota Fixa - Parcelamentos - Principal','Vide descrição do código de receita principal.','S',8);</v>
      </c>
    </row>
    <row r="1174" spans="1:20" ht="32" x14ac:dyDescent="0.2">
      <c r="A1174" s="16" t="str">
        <f t="shared" ref="A1174:A1180" si="298">MID($I1174,1,1)</f>
        <v>1</v>
      </c>
      <c r="B1174" s="17" t="str">
        <f t="shared" ref="B1174:B1180" si="299">MID($I1174,2,1)</f>
        <v>2</v>
      </c>
      <c r="C1174" s="17" t="str">
        <f t="shared" ref="C1174:C1180" si="300">MID($I1174,3,1)</f>
        <v>1</v>
      </c>
      <c r="D1174" s="17" t="str">
        <f t="shared" ref="D1174:D1180" si="301">MID($I1174,4,1)</f>
        <v>7</v>
      </c>
      <c r="E1174" s="17" t="str">
        <f t="shared" ref="E1174:E1180" si="302">MID($I1174,5,2)</f>
        <v>07</v>
      </c>
      <c r="F1174" s="17" t="str">
        <f t="shared" ref="F1174:F1180" si="303">MID($I1174,7,1)</f>
        <v>2</v>
      </c>
      <c r="G1174" s="17" t="str">
        <f t="shared" ref="G1174:G1180" si="304">MID($I1174,8,1)</f>
        <v>2</v>
      </c>
      <c r="H1174" s="17" t="str">
        <f t="shared" ref="H1174:H1180" si="305">MID($I1174,9,2)</f>
        <v>00</v>
      </c>
      <c r="I1174" s="18">
        <v>1217072200</v>
      </c>
      <c r="J1174" s="21" t="s">
        <v>5781</v>
      </c>
      <c r="K1174" s="19" t="s">
        <v>21</v>
      </c>
      <c r="L1174" s="37" t="s">
        <v>22</v>
      </c>
      <c r="N1174" t="str">
        <f t="shared" si="291"/>
        <v>1217072200</v>
      </c>
      <c r="O1174" t="str">
        <f t="shared" si="292"/>
        <v>'1217072200'</v>
      </c>
      <c r="P1174" t="str">
        <f t="shared" si="293"/>
        <v>'Contribuição sobre Loteria de Apostas de Quota Fixa - Parcelamentos - Multas e Juros de Mora'</v>
      </c>
      <c r="Q1174" t="str">
        <f t="shared" si="294"/>
        <v>'Vide descrição do código de receita principal.'</v>
      </c>
      <c r="R1174" t="str">
        <f t="shared" si="295"/>
        <v>'S'</v>
      </c>
      <c r="S1174">
        <f t="shared" si="296"/>
        <v>8</v>
      </c>
      <c r="T1174" t="str">
        <f t="shared" si="297"/>
        <v>Insert into CONTA_RECEITA_DESPESA  (VERSION,ATIVO,DATE_CREATED,LAST_UPDATED,TIPO,CODIGO,DESCRICAO,DESCRICAO_DETALHADA,ANALITICO,TAMANHO) values (0,'S',sysdate,sysdate,'R','1217072200','Contribuição sobre Loteria de Apostas de Quota Fixa - Parcelamentos - Multas e Juros de Mora','Vide descrição do código de receita principal.','S',8);</v>
      </c>
    </row>
    <row r="1175" spans="1:20" ht="16" x14ac:dyDescent="0.2">
      <c r="A1175" s="16" t="str">
        <f t="shared" si="298"/>
        <v>1</v>
      </c>
      <c r="B1175" s="17" t="str">
        <f t="shared" si="299"/>
        <v>2</v>
      </c>
      <c r="C1175" s="17" t="str">
        <f t="shared" si="300"/>
        <v>1</v>
      </c>
      <c r="D1175" s="17" t="str">
        <f t="shared" si="301"/>
        <v>7</v>
      </c>
      <c r="E1175" s="17" t="str">
        <f t="shared" si="302"/>
        <v>07</v>
      </c>
      <c r="F1175" s="17" t="str">
        <f t="shared" si="303"/>
        <v>2</v>
      </c>
      <c r="G1175" s="17" t="str">
        <f t="shared" si="304"/>
        <v>3</v>
      </c>
      <c r="H1175" s="17" t="str">
        <f t="shared" si="305"/>
        <v>00</v>
      </c>
      <c r="I1175" s="18">
        <v>1217072300</v>
      </c>
      <c r="J1175" s="21" t="s">
        <v>5782</v>
      </c>
      <c r="K1175" s="19" t="s">
        <v>21</v>
      </c>
      <c r="L1175" s="37" t="s">
        <v>22</v>
      </c>
      <c r="N1175" t="str">
        <f t="shared" si="291"/>
        <v>1217072300</v>
      </c>
      <c r="O1175" t="str">
        <f t="shared" si="292"/>
        <v>'1217072300'</v>
      </c>
      <c r="P1175" t="str">
        <f t="shared" si="293"/>
        <v>'Contribuição sobre Loteria de Apostas de Quota Fixa - Parcelamentos - Dívida Ativa'</v>
      </c>
      <c r="Q1175" t="str">
        <f t="shared" si="294"/>
        <v>'Vide descrição do código de receita principal.'</v>
      </c>
      <c r="R1175" t="str">
        <f t="shared" si="295"/>
        <v>'S'</v>
      </c>
      <c r="S1175">
        <f t="shared" si="296"/>
        <v>8</v>
      </c>
      <c r="T1175" t="str">
        <f t="shared" si="297"/>
        <v>Insert into CONTA_RECEITA_DESPESA  (VERSION,ATIVO,DATE_CREATED,LAST_UPDATED,TIPO,CODIGO,DESCRICAO,DESCRICAO_DETALHADA,ANALITICO,TAMANHO) values (0,'S',sysdate,sysdate,'R','1217072300','Contribuição sobre Loteria de Apostas de Quota Fixa - Parcelamentos - Dívida Ativa','Vide descrição do código de receita principal.','S',8);</v>
      </c>
    </row>
    <row r="1176" spans="1:20" ht="32" x14ac:dyDescent="0.2">
      <c r="A1176" s="16" t="str">
        <f t="shared" si="298"/>
        <v>1</v>
      </c>
      <c r="B1176" s="17" t="str">
        <f t="shared" si="299"/>
        <v>2</v>
      </c>
      <c r="C1176" s="17" t="str">
        <f t="shared" si="300"/>
        <v>1</v>
      </c>
      <c r="D1176" s="17" t="str">
        <f t="shared" si="301"/>
        <v>7</v>
      </c>
      <c r="E1176" s="17" t="str">
        <f t="shared" si="302"/>
        <v>07</v>
      </c>
      <c r="F1176" s="17" t="str">
        <f t="shared" si="303"/>
        <v>2</v>
      </c>
      <c r="G1176" s="17" t="str">
        <f t="shared" si="304"/>
        <v>4</v>
      </c>
      <c r="H1176" s="17" t="str">
        <f t="shared" si="305"/>
        <v>00</v>
      </c>
      <c r="I1176" s="18">
        <v>1217072400</v>
      </c>
      <c r="J1176" s="21" t="s">
        <v>5783</v>
      </c>
      <c r="K1176" s="19" t="s">
        <v>21</v>
      </c>
      <c r="L1176" s="37" t="s">
        <v>22</v>
      </c>
      <c r="N1176" t="str">
        <f t="shared" si="291"/>
        <v>1217072400</v>
      </c>
      <c r="O1176" t="str">
        <f t="shared" si="292"/>
        <v>'1217072400'</v>
      </c>
      <c r="P1176" t="str">
        <f t="shared" si="293"/>
        <v>'Contribuição sobre Loteria de Apostas de Quota Fixa - Parcelamentos - Multas e Juros de Mora da Dívida Ativa'</v>
      </c>
      <c r="Q1176" t="str">
        <f t="shared" si="294"/>
        <v>'Vide descrição do código de receita principal.'</v>
      </c>
      <c r="R1176" t="str">
        <f t="shared" si="295"/>
        <v>'S'</v>
      </c>
      <c r="S1176">
        <f t="shared" si="296"/>
        <v>8</v>
      </c>
      <c r="T1176" t="str">
        <f t="shared" si="297"/>
        <v>Insert into CONTA_RECEITA_DESPESA  (VERSION,ATIVO,DATE_CREATED,LAST_UPDATED,TIPO,CODIGO,DESCRICAO,DESCRICAO_DETALHADA,ANALITICO,TAMANHO) values (0,'S',sysdate,sysdate,'R','1217072400','Contribuição sobre Loteria de Apostas de Quota Fixa - Parcelamentos - Multas e Juros de Mora da Dívida Ativa','Vide descrição do código de receita principal.','S',8);</v>
      </c>
    </row>
    <row r="1177" spans="1:20" ht="16" x14ac:dyDescent="0.2">
      <c r="A1177" s="16" t="str">
        <f t="shared" si="298"/>
        <v>1</v>
      </c>
      <c r="B1177" s="17" t="str">
        <f t="shared" si="299"/>
        <v>2</v>
      </c>
      <c r="C1177" s="17" t="str">
        <f t="shared" si="300"/>
        <v>1</v>
      </c>
      <c r="D1177" s="17" t="str">
        <f t="shared" si="301"/>
        <v>7</v>
      </c>
      <c r="E1177" s="17" t="str">
        <f t="shared" si="302"/>
        <v>07</v>
      </c>
      <c r="F1177" s="17" t="str">
        <f t="shared" si="303"/>
        <v>2</v>
      </c>
      <c r="G1177" s="17" t="str">
        <f t="shared" si="304"/>
        <v>5</v>
      </c>
      <c r="H1177" s="17" t="str">
        <f t="shared" si="305"/>
        <v>00</v>
      </c>
      <c r="I1177" s="18">
        <v>1217072500</v>
      </c>
      <c r="J1177" s="21" t="s">
        <v>5784</v>
      </c>
      <c r="K1177" s="19" t="s">
        <v>21</v>
      </c>
      <c r="L1177" s="37" t="s">
        <v>22</v>
      </c>
      <c r="N1177" t="str">
        <f t="shared" si="291"/>
        <v>1217072500</v>
      </c>
      <c r="O1177" t="str">
        <f t="shared" si="292"/>
        <v>'1217072500'</v>
      </c>
      <c r="P1177" t="str">
        <f t="shared" si="293"/>
        <v>'Contribuição sobre Loteria de Apostas de Quota Fixa - Parcelamentos - Multas'</v>
      </c>
      <c r="Q1177" t="str">
        <f t="shared" si="294"/>
        <v>'Vide descrição do código de receita principal.'</v>
      </c>
      <c r="R1177" t="str">
        <f t="shared" si="295"/>
        <v>'S'</v>
      </c>
      <c r="S1177">
        <f t="shared" si="296"/>
        <v>8</v>
      </c>
      <c r="T1177" t="str">
        <f t="shared" si="297"/>
        <v>Insert into CONTA_RECEITA_DESPESA  (VERSION,ATIVO,DATE_CREATED,LAST_UPDATED,TIPO,CODIGO,DESCRICAO,DESCRICAO_DETALHADA,ANALITICO,TAMANHO) values (0,'S',sysdate,sysdate,'R','1217072500','Contribuição sobre Loteria de Apostas de Quota Fixa - Parcelamentos - Multas','Vide descrição do código de receita principal.','S',8);</v>
      </c>
    </row>
    <row r="1178" spans="1:20" ht="16" x14ac:dyDescent="0.2">
      <c r="A1178" s="16" t="str">
        <f t="shared" si="298"/>
        <v>1</v>
      </c>
      <c r="B1178" s="17" t="str">
        <f t="shared" si="299"/>
        <v>2</v>
      </c>
      <c r="C1178" s="17" t="str">
        <f t="shared" si="300"/>
        <v>1</v>
      </c>
      <c r="D1178" s="17" t="str">
        <f t="shared" si="301"/>
        <v>7</v>
      </c>
      <c r="E1178" s="17" t="str">
        <f t="shared" si="302"/>
        <v>07</v>
      </c>
      <c r="F1178" s="17" t="str">
        <f t="shared" si="303"/>
        <v>2</v>
      </c>
      <c r="G1178" s="17" t="str">
        <f t="shared" si="304"/>
        <v>6</v>
      </c>
      <c r="H1178" s="17" t="str">
        <f t="shared" si="305"/>
        <v>00</v>
      </c>
      <c r="I1178" s="18">
        <v>1217072600</v>
      </c>
      <c r="J1178" s="21" t="s">
        <v>5785</v>
      </c>
      <c r="K1178" s="19" t="s">
        <v>21</v>
      </c>
      <c r="L1178" s="37" t="s">
        <v>22</v>
      </c>
      <c r="N1178" t="str">
        <f t="shared" si="291"/>
        <v>1217072600</v>
      </c>
      <c r="O1178" t="str">
        <f t="shared" si="292"/>
        <v>'1217072600'</v>
      </c>
      <c r="P1178" t="str">
        <f t="shared" si="293"/>
        <v>'Contribuição sobre Loteria de Apostas de Quota Fixa - Parcelamentos- Juros de Mora'</v>
      </c>
      <c r="Q1178" t="str">
        <f t="shared" si="294"/>
        <v>'Vide descrição do código de receita principal.'</v>
      </c>
      <c r="R1178" t="str">
        <f t="shared" si="295"/>
        <v>'S'</v>
      </c>
      <c r="S1178">
        <f t="shared" si="296"/>
        <v>8</v>
      </c>
      <c r="T1178" t="str">
        <f t="shared" si="297"/>
        <v>Insert into CONTA_RECEITA_DESPESA  (VERSION,ATIVO,DATE_CREATED,LAST_UPDATED,TIPO,CODIGO,DESCRICAO,DESCRICAO_DETALHADA,ANALITICO,TAMANHO) values (0,'S',sysdate,sysdate,'R','1217072600','Contribuição sobre Loteria de Apostas de Quota Fixa - Parcelamentos- Juros de Mora','Vide descrição do código de receita principal.','S',8);</v>
      </c>
    </row>
    <row r="1179" spans="1:20" ht="32" x14ac:dyDescent="0.2">
      <c r="A1179" s="16" t="str">
        <f t="shared" si="298"/>
        <v>1</v>
      </c>
      <c r="B1179" s="17" t="str">
        <f t="shared" si="299"/>
        <v>2</v>
      </c>
      <c r="C1179" s="17" t="str">
        <f t="shared" si="300"/>
        <v>1</v>
      </c>
      <c r="D1179" s="17" t="str">
        <f t="shared" si="301"/>
        <v>7</v>
      </c>
      <c r="E1179" s="17" t="str">
        <f t="shared" si="302"/>
        <v>07</v>
      </c>
      <c r="F1179" s="17" t="str">
        <f t="shared" si="303"/>
        <v>2</v>
      </c>
      <c r="G1179" s="17" t="str">
        <f t="shared" si="304"/>
        <v>7</v>
      </c>
      <c r="H1179" s="17" t="str">
        <f t="shared" si="305"/>
        <v>00</v>
      </c>
      <c r="I1179" s="18">
        <v>1217072700</v>
      </c>
      <c r="J1179" s="21" t="s">
        <v>5786</v>
      </c>
      <c r="K1179" s="19" t="s">
        <v>21</v>
      </c>
      <c r="L1179" s="37" t="s">
        <v>22</v>
      </c>
      <c r="N1179" t="str">
        <f t="shared" si="291"/>
        <v>1217072700</v>
      </c>
      <c r="O1179" t="str">
        <f t="shared" si="292"/>
        <v>'1217072700'</v>
      </c>
      <c r="P1179" t="str">
        <f t="shared" si="293"/>
        <v>'Contribuição sobre Loteria de Apostas de Quota Fixa - Parcelamentos - Dívida Ativa - Multas da Dívida Ativa'</v>
      </c>
      <c r="Q1179" t="str">
        <f t="shared" si="294"/>
        <v>'Vide descrição do código de receita principal.'</v>
      </c>
      <c r="R1179" t="str">
        <f t="shared" si="295"/>
        <v>'S'</v>
      </c>
      <c r="S1179">
        <f t="shared" si="296"/>
        <v>8</v>
      </c>
      <c r="T1179" t="str">
        <f t="shared" si="297"/>
        <v>Insert into CONTA_RECEITA_DESPESA  (VERSION,ATIVO,DATE_CREATED,LAST_UPDATED,TIPO,CODIGO,DESCRICAO,DESCRICAO_DETALHADA,ANALITICO,TAMANHO) values (0,'S',sysdate,sysdate,'R','1217072700','Contribuição sobre Loteria de Apostas de Quota Fixa - Parcelamentos - Dívida Ativa - Multas da Dívida Ativa','Vide descrição do código de receita principal.','S',8);</v>
      </c>
    </row>
    <row r="1180" spans="1:20" ht="32" x14ac:dyDescent="0.2">
      <c r="A1180" s="16" t="str">
        <f t="shared" si="298"/>
        <v>1</v>
      </c>
      <c r="B1180" s="17" t="str">
        <f t="shared" si="299"/>
        <v>2</v>
      </c>
      <c r="C1180" s="17" t="str">
        <f t="shared" si="300"/>
        <v>1</v>
      </c>
      <c r="D1180" s="17" t="str">
        <f t="shared" si="301"/>
        <v>7</v>
      </c>
      <c r="E1180" s="17" t="str">
        <f t="shared" si="302"/>
        <v>07</v>
      </c>
      <c r="F1180" s="17" t="str">
        <f t="shared" si="303"/>
        <v>2</v>
      </c>
      <c r="G1180" s="17" t="str">
        <f t="shared" si="304"/>
        <v>8</v>
      </c>
      <c r="H1180" s="17" t="str">
        <f t="shared" si="305"/>
        <v>00</v>
      </c>
      <c r="I1180" s="18">
        <v>1217072800</v>
      </c>
      <c r="J1180" s="21" t="s">
        <v>5787</v>
      </c>
      <c r="K1180" s="19" t="s">
        <v>21</v>
      </c>
      <c r="L1180" s="37" t="s">
        <v>22</v>
      </c>
      <c r="N1180" t="str">
        <f t="shared" si="291"/>
        <v>1217072800</v>
      </c>
      <c r="O1180" t="str">
        <f t="shared" si="292"/>
        <v>'1217072800'</v>
      </c>
      <c r="P1180" t="str">
        <f t="shared" si="293"/>
        <v>'Contribuição sobre Loteria de Apostas de Quota Fixa - Parcelamentos - Juros de Mora da Dívida Ativa'</v>
      </c>
      <c r="Q1180" t="str">
        <f t="shared" si="294"/>
        <v>'Vide descrição do código de receita principal.'</v>
      </c>
      <c r="R1180" t="str">
        <f t="shared" si="295"/>
        <v>'S'</v>
      </c>
      <c r="S1180">
        <f t="shared" si="296"/>
        <v>8</v>
      </c>
      <c r="T1180" t="str">
        <f t="shared" si="297"/>
        <v>Insert into CONTA_RECEITA_DESPESA  (VERSION,ATIVO,DATE_CREATED,LAST_UPDATED,TIPO,CODIGO,DESCRICAO,DESCRICAO_DETALHADA,ANALITICO,TAMANHO) values (0,'S',sysdate,sysdate,'R','1217072800','Contribuição sobre Loteria de Apostas de Quota Fixa - Parcelamentos - Juros de Mora da Dívida Ativa','Vide descrição do código de receita principal.','S',8);</v>
      </c>
    </row>
    <row r="1181" spans="1:20" ht="32" x14ac:dyDescent="0.2">
      <c r="A1181" s="4" t="str">
        <f t="shared" ref="A1181:A1244" si="306">MID($I1181,1,1)</f>
        <v>1</v>
      </c>
      <c r="B1181" s="5" t="str">
        <f t="shared" ref="B1181:B1244" si="307">MID($I1181,2,1)</f>
        <v>2</v>
      </c>
      <c r="C1181" s="5" t="str">
        <f t="shared" ref="C1181:C1244" si="308">MID($I1181,3,1)</f>
        <v>1</v>
      </c>
      <c r="D1181" s="5" t="str">
        <f t="shared" ref="D1181:D1244" si="309">MID($I1181,4,1)</f>
        <v>9</v>
      </c>
      <c r="E1181" s="5" t="str">
        <f t="shared" ref="E1181:E1244" si="310">MID($I1181,5,2)</f>
        <v>00</v>
      </c>
      <c r="F1181" s="5" t="str">
        <f t="shared" ref="F1181:F1244" si="311">MID($I1181,7,1)</f>
        <v>0</v>
      </c>
      <c r="G1181" s="5" t="str">
        <f t="shared" ref="G1181:G1244" si="312">MID($I1181,8,1)</f>
        <v>0</v>
      </c>
      <c r="H1181" s="5" t="str">
        <f t="shared" ref="H1181:H1244" si="313">MID($I1181,9,2)</f>
        <v>00</v>
      </c>
      <c r="I1181" s="11">
        <v>1219000000</v>
      </c>
      <c r="J1181" s="6" t="s">
        <v>1252</v>
      </c>
      <c r="K1181" s="6" t="s">
        <v>1253</v>
      </c>
      <c r="L1181" s="13" t="s">
        <v>11</v>
      </c>
      <c r="N1181" t="str">
        <f t="shared" si="291"/>
        <v>1219000000</v>
      </c>
      <c r="O1181" t="str">
        <f t="shared" si="292"/>
        <v>'1219000000'</v>
      </c>
      <c r="P1181" t="str">
        <f t="shared" si="293"/>
        <v>'Outras Contribuições Sociais'</v>
      </c>
      <c r="Q1181" t="str">
        <f t="shared" si="294"/>
        <v>'Agrega as receitas originadas de outras Contribuições Sociais não incluídas noscódigos de natureza de receita anteriores.'</v>
      </c>
      <c r="R1181" t="str">
        <f t="shared" si="295"/>
        <v>'N'</v>
      </c>
      <c r="S1181">
        <f t="shared" si="296"/>
        <v>4</v>
      </c>
      <c r="T1181" t="str">
        <f t="shared" si="297"/>
        <v>Insert into CONTA_RECEITA_DESPESA  (VERSION,ATIVO,DATE_CREATED,LAST_UPDATED,TIPO,CODIGO,DESCRICAO,DESCRICAO_DETALHADA,ANALITICO,TAMANHO) values (0,'S',sysdate,sysdate,'R','1219000000','Outras Contribuições Sociais','Agrega as receitas originadas de outras Contribuições Sociais não incluídas noscódigos de natureza de receita anteriores.','N',4);</v>
      </c>
    </row>
    <row r="1182" spans="1:20" ht="32" x14ac:dyDescent="0.2">
      <c r="A1182" s="4" t="str">
        <f t="shared" si="306"/>
        <v>1</v>
      </c>
      <c r="B1182" s="5" t="str">
        <f t="shared" si="307"/>
        <v>2</v>
      </c>
      <c r="C1182" s="5" t="str">
        <f t="shared" si="308"/>
        <v>1</v>
      </c>
      <c r="D1182" s="5" t="str">
        <f t="shared" si="309"/>
        <v>9</v>
      </c>
      <c r="E1182" s="5" t="str">
        <f t="shared" si="310"/>
        <v>01</v>
      </c>
      <c r="F1182" s="5" t="str">
        <f t="shared" si="311"/>
        <v>0</v>
      </c>
      <c r="G1182" s="5" t="str">
        <f t="shared" si="312"/>
        <v>0</v>
      </c>
      <c r="H1182" s="5" t="str">
        <f t="shared" si="313"/>
        <v>00</v>
      </c>
      <c r="I1182" s="11">
        <v>1219010000</v>
      </c>
      <c r="J1182" s="6" t="s">
        <v>1254</v>
      </c>
      <c r="K1182" s="6" t="s">
        <v>1255</v>
      </c>
      <c r="L1182" s="13" t="s">
        <v>11</v>
      </c>
      <c r="N1182" t="str">
        <f t="shared" si="291"/>
        <v>1219010000</v>
      </c>
      <c r="O1182" t="str">
        <f t="shared" si="292"/>
        <v>'1219010000'</v>
      </c>
      <c r="P1182" t="str">
        <f t="shared" si="293"/>
        <v>'Contribuição sobre Sorteios Realizados por Entidades Filantrópicas'</v>
      </c>
      <c r="Q1182" t="str">
        <f t="shared" si="294"/>
        <v>'Agrega as receitas originadas da contribuição devida sobre sorteios realizados por Entidades Filantrópicas.'</v>
      </c>
      <c r="R1182" t="str">
        <f t="shared" si="295"/>
        <v>'N'</v>
      </c>
      <c r="S1182">
        <f t="shared" si="296"/>
        <v>6</v>
      </c>
      <c r="T1182" t="str">
        <f t="shared" si="297"/>
        <v>Insert into CONTA_RECEITA_DESPESA  (VERSION,ATIVO,DATE_CREATED,LAST_UPDATED,TIPO,CODIGO,DESCRICAO,DESCRICAO_DETALHADA,ANALITICO,TAMANHO) values (0,'S',sysdate,sysdate,'R','1219010000','Contribuição sobre Sorteios Realizados por Entidades Filantrópicas','Agrega as receitas originadas da contribuição devida sobre sorteios realizados por Entidades Filantrópicas.','N',6);</v>
      </c>
    </row>
    <row r="1183" spans="1:20" ht="32" x14ac:dyDescent="0.2">
      <c r="A1183" s="4" t="str">
        <f t="shared" si="306"/>
        <v>1</v>
      </c>
      <c r="B1183" s="5" t="str">
        <f t="shared" si="307"/>
        <v>2</v>
      </c>
      <c r="C1183" s="5" t="str">
        <f t="shared" si="308"/>
        <v>1</v>
      </c>
      <c r="D1183" s="5" t="str">
        <f t="shared" si="309"/>
        <v>9</v>
      </c>
      <c r="E1183" s="5" t="str">
        <f t="shared" si="310"/>
        <v>01</v>
      </c>
      <c r="F1183" s="5" t="str">
        <f t="shared" si="311"/>
        <v>1</v>
      </c>
      <c r="G1183" s="5" t="str">
        <f t="shared" si="312"/>
        <v>0</v>
      </c>
      <c r="H1183" s="5" t="str">
        <f t="shared" si="313"/>
        <v>00</v>
      </c>
      <c r="I1183" s="11">
        <v>1219011000</v>
      </c>
      <c r="J1183" s="6" t="s">
        <v>1254</v>
      </c>
      <c r="K1183" s="6" t="s">
        <v>1256</v>
      </c>
      <c r="L1183" s="13" t="s">
        <v>11</v>
      </c>
      <c r="N1183" t="str">
        <f t="shared" si="291"/>
        <v>1219011000</v>
      </c>
      <c r="O1183" t="str">
        <f t="shared" si="292"/>
        <v>'1219011000'</v>
      </c>
      <c r="P1183" t="str">
        <f t="shared" si="293"/>
        <v>'Contribuição sobre Sorteios Realizados por Entidades Filantrópicas'</v>
      </c>
      <c r="Q1183" t="str">
        <f t="shared" si="294"/>
        <v>'Registra as receitas originadas da contribuição devida sobre sorteios realizados por Entidades Filantrópicas.'</v>
      </c>
      <c r="R1183" t="str">
        <f t="shared" si="295"/>
        <v>'N'</v>
      </c>
      <c r="S1183">
        <f t="shared" si="296"/>
        <v>7</v>
      </c>
      <c r="T1183" t="str">
        <f t="shared" si="297"/>
        <v>Insert into CONTA_RECEITA_DESPESA  (VERSION,ATIVO,DATE_CREATED,LAST_UPDATED,TIPO,CODIGO,DESCRICAO,DESCRICAO_DETALHADA,ANALITICO,TAMANHO) values (0,'S',sysdate,sysdate,'R','1219011000','Contribuição sobre Sorteios Realizados por Entidades Filantrópicas','Registra as receitas originadas da contribuição devida sobre sorteios realizados por Entidades Filantrópicas.','N',7);</v>
      </c>
    </row>
    <row r="1184" spans="1:20" ht="16" x14ac:dyDescent="0.2">
      <c r="A1184" s="4" t="str">
        <f t="shared" si="306"/>
        <v>1</v>
      </c>
      <c r="B1184" s="5" t="str">
        <f t="shared" si="307"/>
        <v>2</v>
      </c>
      <c r="C1184" s="5" t="str">
        <f t="shared" si="308"/>
        <v>1</v>
      </c>
      <c r="D1184" s="5" t="str">
        <f t="shared" si="309"/>
        <v>9</v>
      </c>
      <c r="E1184" s="5" t="str">
        <f t="shared" si="310"/>
        <v>01</v>
      </c>
      <c r="F1184" s="5" t="str">
        <f t="shared" si="311"/>
        <v>1</v>
      </c>
      <c r="G1184" s="5" t="str">
        <f t="shared" si="312"/>
        <v>1</v>
      </c>
      <c r="H1184" s="5" t="str">
        <f t="shared" si="313"/>
        <v>00</v>
      </c>
      <c r="I1184" s="11">
        <v>1219011100</v>
      </c>
      <c r="J1184" s="14" t="s">
        <v>1257</v>
      </c>
      <c r="K1184" s="6" t="s">
        <v>21</v>
      </c>
      <c r="L1184" s="15" t="s">
        <v>22</v>
      </c>
      <c r="N1184" t="str">
        <f t="shared" si="291"/>
        <v>1219011100</v>
      </c>
      <c r="O1184" t="str">
        <f t="shared" si="292"/>
        <v>'1219011100'</v>
      </c>
      <c r="P1184" t="str">
        <f t="shared" si="293"/>
        <v>'Contribuição sobre Sorteios Realizados por Entidades Filantrópicas - Principal'</v>
      </c>
      <c r="Q1184" t="str">
        <f t="shared" si="294"/>
        <v>'Vide descrição do código de receita principal.'</v>
      </c>
      <c r="R1184" t="str">
        <f t="shared" si="295"/>
        <v>'S'</v>
      </c>
      <c r="S1184">
        <f t="shared" si="296"/>
        <v>8</v>
      </c>
      <c r="T1184" t="str">
        <f t="shared" si="297"/>
        <v>Insert into CONTA_RECEITA_DESPESA  (VERSION,ATIVO,DATE_CREATED,LAST_UPDATED,TIPO,CODIGO,DESCRICAO,DESCRICAO_DETALHADA,ANALITICO,TAMANHO) values (0,'S',sysdate,sysdate,'R','1219011100','Contribuição sobre Sorteios Realizados por Entidades Filantrópicas - Principal','Vide descrição do código de receita principal.','S',8);</v>
      </c>
    </row>
    <row r="1185" spans="1:20" ht="32" x14ac:dyDescent="0.2">
      <c r="A1185" s="4" t="str">
        <f t="shared" si="306"/>
        <v>1</v>
      </c>
      <c r="B1185" s="5" t="str">
        <f t="shared" si="307"/>
        <v>2</v>
      </c>
      <c r="C1185" s="5" t="str">
        <f t="shared" si="308"/>
        <v>1</v>
      </c>
      <c r="D1185" s="5" t="str">
        <f t="shared" si="309"/>
        <v>9</v>
      </c>
      <c r="E1185" s="5" t="str">
        <f t="shared" si="310"/>
        <v>01</v>
      </c>
      <c r="F1185" s="5" t="str">
        <f t="shared" si="311"/>
        <v>1</v>
      </c>
      <c r="G1185" s="5" t="str">
        <f t="shared" si="312"/>
        <v>2</v>
      </c>
      <c r="H1185" s="5" t="str">
        <f t="shared" si="313"/>
        <v>00</v>
      </c>
      <c r="I1185" s="11">
        <v>1219011200</v>
      </c>
      <c r="J1185" s="14" t="s">
        <v>1258</v>
      </c>
      <c r="K1185" s="6" t="s">
        <v>21</v>
      </c>
      <c r="L1185" s="15" t="s">
        <v>22</v>
      </c>
      <c r="N1185" t="str">
        <f t="shared" si="291"/>
        <v>1219011200</v>
      </c>
      <c r="O1185" t="str">
        <f t="shared" si="292"/>
        <v>'1219011200'</v>
      </c>
      <c r="P1185" t="str">
        <f t="shared" si="293"/>
        <v>'Contribuição sobre Sorteios Realizados por Entidades Filantrópicas - Multas e Juros de Mora'</v>
      </c>
      <c r="Q1185" t="str">
        <f t="shared" si="294"/>
        <v>'Vide descrição do código de receita principal.'</v>
      </c>
      <c r="R1185" t="str">
        <f t="shared" si="295"/>
        <v>'S'</v>
      </c>
      <c r="S1185">
        <f t="shared" si="296"/>
        <v>8</v>
      </c>
      <c r="T1185" t="str">
        <f t="shared" si="297"/>
        <v>Insert into CONTA_RECEITA_DESPESA  (VERSION,ATIVO,DATE_CREATED,LAST_UPDATED,TIPO,CODIGO,DESCRICAO,DESCRICAO_DETALHADA,ANALITICO,TAMANHO) values (0,'S',sysdate,sysdate,'R','1219011200','Contribuição sobre Sorteios Realizados por Entidades Filantrópicas - Multas e Juros de Mora','Vide descrição do código de receita principal.','S',8);</v>
      </c>
    </row>
    <row r="1186" spans="1:20" ht="16" x14ac:dyDescent="0.2">
      <c r="A1186" s="4" t="str">
        <f t="shared" si="306"/>
        <v>1</v>
      </c>
      <c r="B1186" s="5" t="str">
        <f t="shared" si="307"/>
        <v>2</v>
      </c>
      <c r="C1186" s="5" t="str">
        <f t="shared" si="308"/>
        <v>1</v>
      </c>
      <c r="D1186" s="5" t="str">
        <f t="shared" si="309"/>
        <v>9</v>
      </c>
      <c r="E1186" s="5" t="str">
        <f t="shared" si="310"/>
        <v>01</v>
      </c>
      <c r="F1186" s="5" t="str">
        <f t="shared" si="311"/>
        <v>1</v>
      </c>
      <c r="G1186" s="5" t="str">
        <f t="shared" si="312"/>
        <v>3</v>
      </c>
      <c r="H1186" s="5" t="str">
        <f t="shared" si="313"/>
        <v>00</v>
      </c>
      <c r="I1186" s="11">
        <v>1219011300</v>
      </c>
      <c r="J1186" s="14" t="s">
        <v>1259</v>
      </c>
      <c r="K1186" s="6" t="s">
        <v>21</v>
      </c>
      <c r="L1186" s="15" t="s">
        <v>22</v>
      </c>
      <c r="N1186" t="str">
        <f t="shared" si="291"/>
        <v>1219011300</v>
      </c>
      <c r="O1186" t="str">
        <f t="shared" si="292"/>
        <v>'1219011300'</v>
      </c>
      <c r="P1186" t="str">
        <f t="shared" si="293"/>
        <v>'Contribuição sobre Sorteios Realizados por Entidades Filantrópicas - Dívida Ativa'</v>
      </c>
      <c r="Q1186" t="str">
        <f t="shared" si="294"/>
        <v>'Vide descrição do código de receita principal.'</v>
      </c>
      <c r="R1186" t="str">
        <f t="shared" si="295"/>
        <v>'S'</v>
      </c>
      <c r="S1186">
        <f t="shared" si="296"/>
        <v>8</v>
      </c>
      <c r="T1186" t="str">
        <f t="shared" si="297"/>
        <v>Insert into CONTA_RECEITA_DESPESA  (VERSION,ATIVO,DATE_CREATED,LAST_UPDATED,TIPO,CODIGO,DESCRICAO,DESCRICAO_DETALHADA,ANALITICO,TAMANHO) values (0,'S',sysdate,sysdate,'R','1219011300','Contribuição sobre Sorteios Realizados por Entidades Filantrópicas - Dívida Ativa','Vide descrição do código de receita principal.','S',8);</v>
      </c>
    </row>
    <row r="1187" spans="1:20" ht="32" x14ac:dyDescent="0.2">
      <c r="A1187" s="4" t="str">
        <f t="shared" si="306"/>
        <v>1</v>
      </c>
      <c r="B1187" s="5" t="str">
        <f t="shared" si="307"/>
        <v>2</v>
      </c>
      <c r="C1187" s="5" t="str">
        <f t="shared" si="308"/>
        <v>1</v>
      </c>
      <c r="D1187" s="5" t="str">
        <f t="shared" si="309"/>
        <v>9</v>
      </c>
      <c r="E1187" s="5" t="str">
        <f t="shared" si="310"/>
        <v>01</v>
      </c>
      <c r="F1187" s="5" t="str">
        <f t="shared" si="311"/>
        <v>1</v>
      </c>
      <c r="G1187" s="5" t="str">
        <f t="shared" si="312"/>
        <v>4</v>
      </c>
      <c r="H1187" s="5" t="str">
        <f t="shared" si="313"/>
        <v>00</v>
      </c>
      <c r="I1187" s="11">
        <v>1219011400</v>
      </c>
      <c r="J1187" s="14" t="s">
        <v>1260</v>
      </c>
      <c r="K1187" s="6" t="s">
        <v>21</v>
      </c>
      <c r="L1187" s="15" t="s">
        <v>22</v>
      </c>
      <c r="N1187" t="str">
        <f t="shared" si="291"/>
        <v>1219011400</v>
      </c>
      <c r="O1187" t="str">
        <f t="shared" si="292"/>
        <v>'1219011400'</v>
      </c>
      <c r="P1187" t="str">
        <f t="shared" si="293"/>
        <v>'Contribuição sobre Sorteios Realizados por Entidades Filantrópicas - Dívida Ativa - Multas e Juros de Mora da Dívida Ativa'</v>
      </c>
      <c r="Q1187" t="str">
        <f t="shared" si="294"/>
        <v>'Vide descrição do código de receita principal.'</v>
      </c>
      <c r="R1187" t="str">
        <f t="shared" si="295"/>
        <v>'S'</v>
      </c>
      <c r="S1187">
        <f t="shared" si="296"/>
        <v>8</v>
      </c>
      <c r="T1187" t="str">
        <f t="shared" si="297"/>
        <v>Insert into CONTA_RECEITA_DESPESA  (VERSION,ATIVO,DATE_CREATED,LAST_UPDATED,TIPO,CODIGO,DESCRICAO,DESCRICAO_DETALHADA,ANALITICO,TAMANHO) values (0,'S',sysdate,sysdate,'R','1219011400','Contribuição sobre Sorteios Realizados por Entidades Filantrópicas - Dívida Ativa - Multas e Juros de Mora da Dívida Ativa','Vide descrição do código de receita principal.','S',8);</v>
      </c>
    </row>
    <row r="1188" spans="1:20" ht="16" x14ac:dyDescent="0.2">
      <c r="A1188" s="4" t="str">
        <f t="shared" si="306"/>
        <v>1</v>
      </c>
      <c r="B1188" s="5" t="str">
        <f t="shared" si="307"/>
        <v>2</v>
      </c>
      <c r="C1188" s="5" t="str">
        <f t="shared" si="308"/>
        <v>1</v>
      </c>
      <c r="D1188" s="5" t="str">
        <f t="shared" si="309"/>
        <v>9</v>
      </c>
      <c r="E1188" s="5" t="str">
        <f t="shared" si="310"/>
        <v>01</v>
      </c>
      <c r="F1188" s="5" t="str">
        <f t="shared" si="311"/>
        <v>1</v>
      </c>
      <c r="G1188" s="5" t="str">
        <f t="shared" si="312"/>
        <v>5</v>
      </c>
      <c r="H1188" s="5" t="str">
        <f t="shared" si="313"/>
        <v>00</v>
      </c>
      <c r="I1188" s="11">
        <v>1219011500</v>
      </c>
      <c r="J1188" s="14" t="s">
        <v>1261</v>
      </c>
      <c r="K1188" s="6" t="s">
        <v>21</v>
      </c>
      <c r="L1188" s="15" t="s">
        <v>22</v>
      </c>
      <c r="N1188" t="str">
        <f t="shared" si="291"/>
        <v>1219011500</v>
      </c>
      <c r="O1188" t="str">
        <f t="shared" si="292"/>
        <v>'1219011500'</v>
      </c>
      <c r="P1188" t="str">
        <f t="shared" si="293"/>
        <v>'Contribuição sobre Sorteios Realizados por Entidades Filantrópicas - Multas'</v>
      </c>
      <c r="Q1188" t="str">
        <f t="shared" si="294"/>
        <v>'Vide descrição do código de receita principal.'</v>
      </c>
      <c r="R1188" t="str">
        <f t="shared" si="295"/>
        <v>'S'</v>
      </c>
      <c r="S1188">
        <f t="shared" si="296"/>
        <v>8</v>
      </c>
      <c r="T1188" t="str">
        <f t="shared" si="297"/>
        <v>Insert into CONTA_RECEITA_DESPESA  (VERSION,ATIVO,DATE_CREATED,LAST_UPDATED,TIPO,CODIGO,DESCRICAO,DESCRICAO_DETALHADA,ANALITICO,TAMANHO) values (0,'S',sysdate,sysdate,'R','1219011500','Contribuição sobre Sorteios Realizados por Entidades Filantrópicas - Multas','Vide descrição do código de receita principal.','S',8);</v>
      </c>
    </row>
    <row r="1189" spans="1:20" ht="16" x14ac:dyDescent="0.2">
      <c r="A1189" s="4" t="str">
        <f t="shared" si="306"/>
        <v>1</v>
      </c>
      <c r="B1189" s="5" t="str">
        <f t="shared" si="307"/>
        <v>2</v>
      </c>
      <c r="C1189" s="5" t="str">
        <f t="shared" si="308"/>
        <v>1</v>
      </c>
      <c r="D1189" s="5" t="str">
        <f t="shared" si="309"/>
        <v>9</v>
      </c>
      <c r="E1189" s="5" t="str">
        <f t="shared" si="310"/>
        <v>01</v>
      </c>
      <c r="F1189" s="5" t="str">
        <f t="shared" si="311"/>
        <v>1</v>
      </c>
      <c r="G1189" s="5" t="str">
        <f t="shared" si="312"/>
        <v>6</v>
      </c>
      <c r="H1189" s="5" t="str">
        <f t="shared" si="313"/>
        <v>00</v>
      </c>
      <c r="I1189" s="11">
        <v>1219011600</v>
      </c>
      <c r="J1189" s="14" t="s">
        <v>1262</v>
      </c>
      <c r="K1189" s="6" t="s">
        <v>21</v>
      </c>
      <c r="L1189" s="15" t="s">
        <v>22</v>
      </c>
      <c r="N1189" t="str">
        <f t="shared" si="291"/>
        <v>1219011600</v>
      </c>
      <c r="O1189" t="str">
        <f t="shared" si="292"/>
        <v>'1219011600'</v>
      </c>
      <c r="P1189" t="str">
        <f t="shared" si="293"/>
        <v>'Contribuição sobre Sorteios Realizados por Entidades Filantrópicas - Juros de Mora'</v>
      </c>
      <c r="Q1189" t="str">
        <f t="shared" si="294"/>
        <v>'Vide descrição do código de receita principal.'</v>
      </c>
      <c r="R1189" t="str">
        <f t="shared" si="295"/>
        <v>'S'</v>
      </c>
      <c r="S1189">
        <f t="shared" si="296"/>
        <v>8</v>
      </c>
      <c r="T1189" t="str">
        <f t="shared" si="297"/>
        <v>Insert into CONTA_RECEITA_DESPESA  (VERSION,ATIVO,DATE_CREATED,LAST_UPDATED,TIPO,CODIGO,DESCRICAO,DESCRICAO_DETALHADA,ANALITICO,TAMANHO) values (0,'S',sysdate,sysdate,'R','1219011600','Contribuição sobre Sorteios Realizados por Entidades Filantrópicas - Juros de Mora','Vide descrição do código de receita principal.','S',8);</v>
      </c>
    </row>
    <row r="1190" spans="1:20" ht="32" x14ac:dyDescent="0.2">
      <c r="A1190" s="4" t="str">
        <f t="shared" si="306"/>
        <v>1</v>
      </c>
      <c r="B1190" s="5" t="str">
        <f t="shared" si="307"/>
        <v>2</v>
      </c>
      <c r="C1190" s="5" t="str">
        <f t="shared" si="308"/>
        <v>1</v>
      </c>
      <c r="D1190" s="5" t="str">
        <f t="shared" si="309"/>
        <v>9</v>
      </c>
      <c r="E1190" s="5" t="str">
        <f t="shared" si="310"/>
        <v>01</v>
      </c>
      <c r="F1190" s="5" t="str">
        <f t="shared" si="311"/>
        <v>1</v>
      </c>
      <c r="G1190" s="5" t="str">
        <f t="shared" si="312"/>
        <v>7</v>
      </c>
      <c r="H1190" s="5" t="str">
        <f t="shared" si="313"/>
        <v>00</v>
      </c>
      <c r="I1190" s="11">
        <v>1219011700</v>
      </c>
      <c r="J1190" s="14" t="s">
        <v>1263</v>
      </c>
      <c r="K1190" s="6" t="s">
        <v>21</v>
      </c>
      <c r="L1190" s="15" t="s">
        <v>22</v>
      </c>
      <c r="N1190" t="str">
        <f t="shared" si="291"/>
        <v>1219011700</v>
      </c>
      <c r="O1190" t="str">
        <f t="shared" si="292"/>
        <v>'1219011700'</v>
      </c>
      <c r="P1190" t="str">
        <f t="shared" si="293"/>
        <v>'Contribuição sobre Sorteios Realizados por Entidades Filantrópicas - Dívida Ativa - Multas da Dívida Ativa'</v>
      </c>
      <c r="Q1190" t="str">
        <f t="shared" si="294"/>
        <v>'Vide descrição do código de receita principal.'</v>
      </c>
      <c r="R1190" t="str">
        <f t="shared" si="295"/>
        <v>'S'</v>
      </c>
      <c r="S1190">
        <f t="shared" si="296"/>
        <v>8</v>
      </c>
      <c r="T1190" t="str">
        <f t="shared" si="297"/>
        <v>Insert into CONTA_RECEITA_DESPESA  (VERSION,ATIVO,DATE_CREATED,LAST_UPDATED,TIPO,CODIGO,DESCRICAO,DESCRICAO_DETALHADA,ANALITICO,TAMANHO) values (0,'S',sysdate,sysdate,'R','1219011700','Contribuição sobre Sorteios Realizados por Entidades Filantrópicas - Dívida Ativa - Multas da Dívida Ativa','Vide descrição do código de receita principal.','S',8);</v>
      </c>
    </row>
    <row r="1191" spans="1:20" ht="32" x14ac:dyDescent="0.2">
      <c r="A1191" s="4" t="str">
        <f t="shared" si="306"/>
        <v>1</v>
      </c>
      <c r="B1191" s="5" t="str">
        <f t="shared" si="307"/>
        <v>2</v>
      </c>
      <c r="C1191" s="5" t="str">
        <f t="shared" si="308"/>
        <v>1</v>
      </c>
      <c r="D1191" s="5" t="str">
        <f t="shared" si="309"/>
        <v>9</v>
      </c>
      <c r="E1191" s="5" t="str">
        <f t="shared" si="310"/>
        <v>01</v>
      </c>
      <c r="F1191" s="5" t="str">
        <f t="shared" si="311"/>
        <v>1</v>
      </c>
      <c r="G1191" s="5" t="str">
        <f t="shared" si="312"/>
        <v>8</v>
      </c>
      <c r="H1191" s="5" t="str">
        <f t="shared" si="313"/>
        <v>00</v>
      </c>
      <c r="I1191" s="11">
        <v>1219011800</v>
      </c>
      <c r="J1191" s="14" t="s">
        <v>1264</v>
      </c>
      <c r="K1191" s="6" t="s">
        <v>21</v>
      </c>
      <c r="L1191" s="15" t="s">
        <v>22</v>
      </c>
      <c r="N1191" t="str">
        <f t="shared" si="291"/>
        <v>1219011800</v>
      </c>
      <c r="O1191" t="str">
        <f t="shared" si="292"/>
        <v>'1219011800'</v>
      </c>
      <c r="P1191" t="str">
        <f t="shared" si="293"/>
        <v>'Contribuição sobre Sorteios Realizados por Entidades Filantrópicas - Juros de Mora da Dívida Ativa'</v>
      </c>
      <c r="Q1191" t="str">
        <f t="shared" si="294"/>
        <v>'Vide descrição do código de receita principal.'</v>
      </c>
      <c r="R1191" t="str">
        <f t="shared" si="295"/>
        <v>'S'</v>
      </c>
      <c r="S1191">
        <f t="shared" si="296"/>
        <v>8</v>
      </c>
      <c r="T1191" t="str">
        <f t="shared" si="297"/>
        <v>Insert into CONTA_RECEITA_DESPESA  (VERSION,ATIVO,DATE_CREATED,LAST_UPDATED,TIPO,CODIGO,DESCRICAO,DESCRICAO_DETALHADA,ANALITICO,TAMANHO) values (0,'S',sysdate,sysdate,'R','1219011800','Contribuição sobre Sorteios Realizados por Entidades Filantrópicas - Juros de Mora da Dívida Ativa','Vide descrição do código de receita principal.','S',8);</v>
      </c>
    </row>
    <row r="1192" spans="1:20" ht="32" x14ac:dyDescent="0.2">
      <c r="A1192" s="4" t="str">
        <f t="shared" si="306"/>
        <v>1</v>
      </c>
      <c r="B1192" s="5" t="str">
        <f t="shared" si="307"/>
        <v>2</v>
      </c>
      <c r="C1192" s="5" t="str">
        <f t="shared" si="308"/>
        <v>1</v>
      </c>
      <c r="D1192" s="5" t="str">
        <f t="shared" si="309"/>
        <v>9</v>
      </c>
      <c r="E1192" s="5" t="str">
        <f t="shared" si="310"/>
        <v>01</v>
      </c>
      <c r="F1192" s="5" t="str">
        <f t="shared" si="311"/>
        <v>2</v>
      </c>
      <c r="G1192" s="5" t="str">
        <f t="shared" si="312"/>
        <v>0</v>
      </c>
      <c r="H1192" s="5" t="str">
        <f t="shared" si="313"/>
        <v>00</v>
      </c>
      <c r="I1192" s="11">
        <v>1219012000</v>
      </c>
      <c r="J1192" s="6" t="s">
        <v>1265</v>
      </c>
      <c r="K1192" s="6" t="s">
        <v>1266</v>
      </c>
      <c r="L1192" s="13" t="s">
        <v>11</v>
      </c>
      <c r="N1192" t="str">
        <f t="shared" si="291"/>
        <v>1219012000</v>
      </c>
      <c r="O1192" t="str">
        <f t="shared" si="292"/>
        <v>'1219012000'</v>
      </c>
      <c r="P1192" t="str">
        <f t="shared" si="293"/>
        <v>'Contribuição sobre Sorteios Realizados por Entidades Filantrópicas - Parcelamentos'</v>
      </c>
      <c r="Q1192" t="str">
        <f t="shared" si="294"/>
        <v>'Registra as receitas originadas do parcelamento de débitos da contribuição devida sobre sorteios realizados por Entidades Filantrópicas.'</v>
      </c>
      <c r="R1192" t="str">
        <f t="shared" si="295"/>
        <v>'N'</v>
      </c>
      <c r="S1192">
        <f t="shared" si="296"/>
        <v>7</v>
      </c>
      <c r="T1192" t="str">
        <f t="shared" si="297"/>
        <v>Insert into CONTA_RECEITA_DESPESA  (VERSION,ATIVO,DATE_CREATED,LAST_UPDATED,TIPO,CODIGO,DESCRICAO,DESCRICAO_DETALHADA,ANALITICO,TAMANHO) values (0,'S',sysdate,sysdate,'R','1219012000','Contribuição sobre Sorteios Realizados por Entidades Filantrópicas - Parcelamentos','Registra as receitas originadas do parcelamento de débitos da contribuição devida sobre sorteios realizados por Entidades Filantrópicas.','N',7);</v>
      </c>
    </row>
    <row r="1193" spans="1:20" ht="32" x14ac:dyDescent="0.2">
      <c r="A1193" s="4" t="str">
        <f t="shared" si="306"/>
        <v>1</v>
      </c>
      <c r="B1193" s="5" t="str">
        <f t="shared" si="307"/>
        <v>2</v>
      </c>
      <c r="C1193" s="5" t="str">
        <f t="shared" si="308"/>
        <v>1</v>
      </c>
      <c r="D1193" s="5" t="str">
        <f t="shared" si="309"/>
        <v>9</v>
      </c>
      <c r="E1193" s="5" t="str">
        <f t="shared" si="310"/>
        <v>01</v>
      </c>
      <c r="F1193" s="5" t="str">
        <f t="shared" si="311"/>
        <v>2</v>
      </c>
      <c r="G1193" s="5" t="str">
        <f t="shared" si="312"/>
        <v>1</v>
      </c>
      <c r="H1193" s="5" t="str">
        <f t="shared" si="313"/>
        <v>00</v>
      </c>
      <c r="I1193" s="11">
        <v>1219012100</v>
      </c>
      <c r="J1193" s="14" t="s">
        <v>1267</v>
      </c>
      <c r="K1193" s="6" t="s">
        <v>21</v>
      </c>
      <c r="L1193" s="15" t="s">
        <v>22</v>
      </c>
      <c r="N1193" t="str">
        <f t="shared" si="291"/>
        <v>1219012100</v>
      </c>
      <c r="O1193" t="str">
        <f t="shared" si="292"/>
        <v>'1219012100'</v>
      </c>
      <c r="P1193" t="str">
        <f t="shared" si="293"/>
        <v>'Contribuição sobre Sorteios Realizados por Entidades Filantrópicas - Parcelamentos - Principal'</v>
      </c>
      <c r="Q1193" t="str">
        <f t="shared" si="294"/>
        <v>'Vide descrição do código de receita principal.'</v>
      </c>
      <c r="R1193" t="str">
        <f t="shared" si="295"/>
        <v>'S'</v>
      </c>
      <c r="S1193">
        <f t="shared" si="296"/>
        <v>8</v>
      </c>
      <c r="T1193" t="str">
        <f t="shared" si="297"/>
        <v>Insert into CONTA_RECEITA_DESPESA  (VERSION,ATIVO,DATE_CREATED,LAST_UPDATED,TIPO,CODIGO,DESCRICAO,DESCRICAO_DETALHADA,ANALITICO,TAMANHO) values (0,'S',sysdate,sysdate,'R','1219012100','Contribuição sobre Sorteios Realizados por Entidades Filantrópicas - Parcelamentos - Principal','Vide descrição do código de receita principal.','S',8);</v>
      </c>
    </row>
    <row r="1194" spans="1:20" ht="32" x14ac:dyDescent="0.2">
      <c r="A1194" s="4" t="str">
        <f t="shared" si="306"/>
        <v>1</v>
      </c>
      <c r="B1194" s="5" t="str">
        <f t="shared" si="307"/>
        <v>2</v>
      </c>
      <c r="C1194" s="5" t="str">
        <f t="shared" si="308"/>
        <v>1</v>
      </c>
      <c r="D1194" s="5" t="str">
        <f t="shared" si="309"/>
        <v>9</v>
      </c>
      <c r="E1194" s="5" t="str">
        <f t="shared" si="310"/>
        <v>01</v>
      </c>
      <c r="F1194" s="5" t="str">
        <f t="shared" si="311"/>
        <v>2</v>
      </c>
      <c r="G1194" s="5" t="str">
        <f t="shared" si="312"/>
        <v>2</v>
      </c>
      <c r="H1194" s="5" t="str">
        <f t="shared" si="313"/>
        <v>00</v>
      </c>
      <c r="I1194" s="11">
        <v>1219012200</v>
      </c>
      <c r="J1194" s="14" t="s">
        <v>1268</v>
      </c>
      <c r="K1194" s="6" t="s">
        <v>21</v>
      </c>
      <c r="L1194" s="15" t="s">
        <v>22</v>
      </c>
      <c r="N1194" t="str">
        <f t="shared" si="291"/>
        <v>1219012200</v>
      </c>
      <c r="O1194" t="str">
        <f t="shared" si="292"/>
        <v>'1219012200'</v>
      </c>
      <c r="P1194" t="str">
        <f t="shared" si="293"/>
        <v>'Contribuição sobre Sorteios Realizados por Entidades Filantrópicas - Parcelamentos - Multas e Juros de Mora'</v>
      </c>
      <c r="Q1194" t="str">
        <f t="shared" si="294"/>
        <v>'Vide descrição do código de receita principal.'</v>
      </c>
      <c r="R1194" t="str">
        <f t="shared" si="295"/>
        <v>'S'</v>
      </c>
      <c r="S1194">
        <f t="shared" si="296"/>
        <v>8</v>
      </c>
      <c r="T1194" t="str">
        <f t="shared" si="297"/>
        <v>Insert into CONTA_RECEITA_DESPESA  (VERSION,ATIVO,DATE_CREATED,LAST_UPDATED,TIPO,CODIGO,DESCRICAO,DESCRICAO_DETALHADA,ANALITICO,TAMANHO) values (0,'S',sysdate,sysdate,'R','1219012200','Contribuição sobre Sorteios Realizados por Entidades Filantrópicas - Parcelamentos - Multas e Juros de Mora','Vide descrição do código de receita principal.','S',8);</v>
      </c>
    </row>
    <row r="1195" spans="1:20" ht="32" x14ac:dyDescent="0.2">
      <c r="A1195" s="4" t="str">
        <f t="shared" si="306"/>
        <v>1</v>
      </c>
      <c r="B1195" s="5" t="str">
        <f t="shared" si="307"/>
        <v>2</v>
      </c>
      <c r="C1195" s="5" t="str">
        <f t="shared" si="308"/>
        <v>1</v>
      </c>
      <c r="D1195" s="5" t="str">
        <f t="shared" si="309"/>
        <v>9</v>
      </c>
      <c r="E1195" s="5" t="str">
        <f t="shared" si="310"/>
        <v>01</v>
      </c>
      <c r="F1195" s="5" t="str">
        <f t="shared" si="311"/>
        <v>2</v>
      </c>
      <c r="G1195" s="5" t="str">
        <f t="shared" si="312"/>
        <v>3</v>
      </c>
      <c r="H1195" s="5" t="str">
        <f t="shared" si="313"/>
        <v>00</v>
      </c>
      <c r="I1195" s="11">
        <v>1219012300</v>
      </c>
      <c r="J1195" s="14" t="s">
        <v>1269</v>
      </c>
      <c r="K1195" s="6" t="s">
        <v>21</v>
      </c>
      <c r="L1195" s="15" t="s">
        <v>22</v>
      </c>
      <c r="N1195" t="str">
        <f t="shared" si="291"/>
        <v>1219012300</v>
      </c>
      <c r="O1195" t="str">
        <f t="shared" si="292"/>
        <v>'1219012300'</v>
      </c>
      <c r="P1195" t="str">
        <f t="shared" si="293"/>
        <v>'Contribuição sobre Sorteios Realizados por Entidades Filantrópicas - Parcelamentos - Dívida Ativa'</v>
      </c>
      <c r="Q1195" t="str">
        <f t="shared" si="294"/>
        <v>'Vide descrição do código de receita principal.'</v>
      </c>
      <c r="R1195" t="str">
        <f t="shared" si="295"/>
        <v>'S'</v>
      </c>
      <c r="S1195">
        <f t="shared" si="296"/>
        <v>8</v>
      </c>
      <c r="T1195" t="str">
        <f t="shared" si="297"/>
        <v>Insert into CONTA_RECEITA_DESPESA  (VERSION,ATIVO,DATE_CREATED,LAST_UPDATED,TIPO,CODIGO,DESCRICAO,DESCRICAO_DETALHADA,ANALITICO,TAMANHO) values (0,'S',sysdate,sysdate,'R','1219012300','Contribuição sobre Sorteios Realizados por Entidades Filantrópicas - Parcelamentos - Dívida Ativa','Vide descrição do código de receita principal.','S',8);</v>
      </c>
    </row>
    <row r="1196" spans="1:20" ht="32" x14ac:dyDescent="0.2">
      <c r="A1196" s="4" t="str">
        <f t="shared" si="306"/>
        <v>1</v>
      </c>
      <c r="B1196" s="5" t="str">
        <f t="shared" si="307"/>
        <v>2</v>
      </c>
      <c r="C1196" s="5" t="str">
        <f t="shared" si="308"/>
        <v>1</v>
      </c>
      <c r="D1196" s="5" t="str">
        <f t="shared" si="309"/>
        <v>9</v>
      </c>
      <c r="E1196" s="5" t="str">
        <f t="shared" si="310"/>
        <v>01</v>
      </c>
      <c r="F1196" s="5" t="str">
        <f t="shared" si="311"/>
        <v>2</v>
      </c>
      <c r="G1196" s="5" t="str">
        <f t="shared" si="312"/>
        <v>4</v>
      </c>
      <c r="H1196" s="5" t="str">
        <f t="shared" si="313"/>
        <v>00</v>
      </c>
      <c r="I1196" s="11">
        <v>1219012400</v>
      </c>
      <c r="J1196" s="14" t="s">
        <v>1270</v>
      </c>
      <c r="K1196" s="6" t="s">
        <v>21</v>
      </c>
      <c r="L1196" s="15" t="s">
        <v>22</v>
      </c>
      <c r="N1196" t="str">
        <f t="shared" si="291"/>
        <v>1219012400</v>
      </c>
      <c r="O1196" t="str">
        <f t="shared" si="292"/>
        <v>'1219012400'</v>
      </c>
      <c r="P1196" t="str">
        <f t="shared" si="293"/>
        <v>'Contribuição sobre Sorteios Realizados por Entidades Filantrópicas - Parcelamentos - Dívida Ativa - Multas e Juros de Mora da Dívida Ativa'</v>
      </c>
      <c r="Q1196" t="str">
        <f t="shared" si="294"/>
        <v>'Vide descrição do código de receita principal.'</v>
      </c>
      <c r="R1196" t="str">
        <f t="shared" si="295"/>
        <v>'S'</v>
      </c>
      <c r="S1196">
        <f t="shared" si="296"/>
        <v>8</v>
      </c>
      <c r="T1196" t="str">
        <f t="shared" si="297"/>
        <v>Insert into CONTA_RECEITA_DESPESA  (VERSION,ATIVO,DATE_CREATED,LAST_UPDATED,TIPO,CODIGO,DESCRICAO,DESCRICAO_DETALHADA,ANALITICO,TAMANHO) values (0,'S',sysdate,sysdate,'R','1219012400','Contribuição sobre Sorteios Realizados por Entidades Filantrópicas - Parcelamentos - Dívida Ativa - Multas e Juros de Mora da Dívida Ativa','Vide descrição do código de receita principal.','S',8);</v>
      </c>
    </row>
    <row r="1197" spans="1:20" ht="32" x14ac:dyDescent="0.2">
      <c r="A1197" s="4" t="str">
        <f t="shared" si="306"/>
        <v>1</v>
      </c>
      <c r="B1197" s="5" t="str">
        <f t="shared" si="307"/>
        <v>2</v>
      </c>
      <c r="C1197" s="5" t="str">
        <f t="shared" si="308"/>
        <v>1</v>
      </c>
      <c r="D1197" s="5" t="str">
        <f t="shared" si="309"/>
        <v>9</v>
      </c>
      <c r="E1197" s="5" t="str">
        <f t="shared" si="310"/>
        <v>01</v>
      </c>
      <c r="F1197" s="5" t="str">
        <f t="shared" si="311"/>
        <v>2</v>
      </c>
      <c r="G1197" s="5" t="str">
        <f t="shared" si="312"/>
        <v>5</v>
      </c>
      <c r="H1197" s="5" t="str">
        <f t="shared" si="313"/>
        <v>00</v>
      </c>
      <c r="I1197" s="11">
        <v>1219012500</v>
      </c>
      <c r="J1197" s="14" t="s">
        <v>1271</v>
      </c>
      <c r="K1197" s="6" t="s">
        <v>21</v>
      </c>
      <c r="L1197" s="15" t="s">
        <v>22</v>
      </c>
      <c r="N1197" t="str">
        <f t="shared" si="291"/>
        <v>1219012500</v>
      </c>
      <c r="O1197" t="str">
        <f t="shared" si="292"/>
        <v>'1219012500'</v>
      </c>
      <c r="P1197" t="str">
        <f t="shared" si="293"/>
        <v>'Contribuição sobre Sorteios Realizados por Entidades Filantrópicas - Parcelamentos - Multas'</v>
      </c>
      <c r="Q1197" t="str">
        <f t="shared" si="294"/>
        <v>'Vide descrição do código de receita principal.'</v>
      </c>
      <c r="R1197" t="str">
        <f t="shared" si="295"/>
        <v>'S'</v>
      </c>
      <c r="S1197">
        <f t="shared" si="296"/>
        <v>8</v>
      </c>
      <c r="T1197" t="str">
        <f t="shared" si="297"/>
        <v>Insert into CONTA_RECEITA_DESPESA  (VERSION,ATIVO,DATE_CREATED,LAST_UPDATED,TIPO,CODIGO,DESCRICAO,DESCRICAO_DETALHADA,ANALITICO,TAMANHO) values (0,'S',sysdate,sysdate,'R','1219012500','Contribuição sobre Sorteios Realizados por Entidades Filantrópicas - Parcelamentos - Multas','Vide descrição do código de receita principal.','S',8);</v>
      </c>
    </row>
    <row r="1198" spans="1:20" ht="32" x14ac:dyDescent="0.2">
      <c r="A1198" s="4" t="str">
        <f t="shared" si="306"/>
        <v>1</v>
      </c>
      <c r="B1198" s="5" t="str">
        <f t="shared" si="307"/>
        <v>2</v>
      </c>
      <c r="C1198" s="5" t="str">
        <f t="shared" si="308"/>
        <v>1</v>
      </c>
      <c r="D1198" s="5" t="str">
        <f t="shared" si="309"/>
        <v>9</v>
      </c>
      <c r="E1198" s="5" t="str">
        <f t="shared" si="310"/>
        <v>01</v>
      </c>
      <c r="F1198" s="5" t="str">
        <f t="shared" si="311"/>
        <v>2</v>
      </c>
      <c r="G1198" s="5" t="str">
        <f t="shared" si="312"/>
        <v>6</v>
      </c>
      <c r="H1198" s="5" t="str">
        <f t="shared" si="313"/>
        <v>00</v>
      </c>
      <c r="I1198" s="11">
        <v>1219012600</v>
      </c>
      <c r="J1198" s="14" t="s">
        <v>1272</v>
      </c>
      <c r="K1198" s="6" t="s">
        <v>21</v>
      </c>
      <c r="L1198" s="15" t="s">
        <v>22</v>
      </c>
      <c r="N1198" t="str">
        <f t="shared" si="291"/>
        <v>1219012600</v>
      </c>
      <c r="O1198" t="str">
        <f t="shared" si="292"/>
        <v>'1219012600'</v>
      </c>
      <c r="P1198" t="str">
        <f t="shared" si="293"/>
        <v>'Contribuição sobre Sorteios Realizados por Entidades Filantrópicas - Parcelamentos - Juros de Mora'</v>
      </c>
      <c r="Q1198" t="str">
        <f t="shared" si="294"/>
        <v>'Vide descrição do código de receita principal.'</v>
      </c>
      <c r="R1198" t="str">
        <f t="shared" si="295"/>
        <v>'S'</v>
      </c>
      <c r="S1198">
        <f t="shared" si="296"/>
        <v>8</v>
      </c>
      <c r="T1198" t="str">
        <f t="shared" si="297"/>
        <v>Insert into CONTA_RECEITA_DESPESA  (VERSION,ATIVO,DATE_CREATED,LAST_UPDATED,TIPO,CODIGO,DESCRICAO,DESCRICAO_DETALHADA,ANALITICO,TAMANHO) values (0,'S',sysdate,sysdate,'R','1219012600','Contribuição sobre Sorteios Realizados por Entidades Filantrópicas - Parcelamentos - Juros de Mora','Vide descrição do código de receita principal.','S',8);</v>
      </c>
    </row>
    <row r="1199" spans="1:20" ht="32" x14ac:dyDescent="0.2">
      <c r="A1199" s="4" t="str">
        <f t="shared" si="306"/>
        <v>1</v>
      </c>
      <c r="B1199" s="5" t="str">
        <f t="shared" si="307"/>
        <v>2</v>
      </c>
      <c r="C1199" s="5" t="str">
        <f t="shared" si="308"/>
        <v>1</v>
      </c>
      <c r="D1199" s="5" t="str">
        <f t="shared" si="309"/>
        <v>9</v>
      </c>
      <c r="E1199" s="5" t="str">
        <f t="shared" si="310"/>
        <v>01</v>
      </c>
      <c r="F1199" s="5" t="str">
        <f t="shared" si="311"/>
        <v>2</v>
      </c>
      <c r="G1199" s="5" t="str">
        <f t="shared" si="312"/>
        <v>7</v>
      </c>
      <c r="H1199" s="5" t="str">
        <f t="shared" si="313"/>
        <v>00</v>
      </c>
      <c r="I1199" s="11">
        <v>1219012700</v>
      </c>
      <c r="J1199" s="14" t="s">
        <v>1273</v>
      </c>
      <c r="K1199" s="6" t="s">
        <v>21</v>
      </c>
      <c r="L1199" s="15" t="s">
        <v>22</v>
      </c>
      <c r="N1199" t="str">
        <f t="shared" si="291"/>
        <v>1219012700</v>
      </c>
      <c r="O1199" t="str">
        <f t="shared" si="292"/>
        <v>'1219012700'</v>
      </c>
      <c r="P1199" t="str">
        <f t="shared" si="293"/>
        <v>'Contribuição sobre Sorteios Realizados por Entidades Filantrópicas - Parcelamentos - Dívida Ativa - Multas da Dívida Ativa'</v>
      </c>
      <c r="Q1199" t="str">
        <f t="shared" si="294"/>
        <v>'Vide descrição do código de receita principal.'</v>
      </c>
      <c r="R1199" t="str">
        <f t="shared" si="295"/>
        <v>'S'</v>
      </c>
      <c r="S1199">
        <f t="shared" si="296"/>
        <v>8</v>
      </c>
      <c r="T1199" t="str">
        <f t="shared" si="297"/>
        <v>Insert into CONTA_RECEITA_DESPESA  (VERSION,ATIVO,DATE_CREATED,LAST_UPDATED,TIPO,CODIGO,DESCRICAO,DESCRICAO_DETALHADA,ANALITICO,TAMANHO) values (0,'S',sysdate,sysdate,'R','1219012700','Contribuição sobre Sorteios Realizados por Entidades Filantrópicas - Parcelamentos - Dívida Ativa - Multas da Dívida Ativa','Vide descrição do código de receita principal.','S',8);</v>
      </c>
    </row>
    <row r="1200" spans="1:20" ht="32" x14ac:dyDescent="0.2">
      <c r="A1200" s="4" t="str">
        <f t="shared" si="306"/>
        <v>1</v>
      </c>
      <c r="B1200" s="5" t="str">
        <f t="shared" si="307"/>
        <v>2</v>
      </c>
      <c r="C1200" s="5" t="str">
        <f t="shared" si="308"/>
        <v>1</v>
      </c>
      <c r="D1200" s="5" t="str">
        <f t="shared" si="309"/>
        <v>9</v>
      </c>
      <c r="E1200" s="5" t="str">
        <f t="shared" si="310"/>
        <v>01</v>
      </c>
      <c r="F1200" s="5" t="str">
        <f t="shared" si="311"/>
        <v>2</v>
      </c>
      <c r="G1200" s="5" t="str">
        <f t="shared" si="312"/>
        <v>8</v>
      </c>
      <c r="H1200" s="5" t="str">
        <f t="shared" si="313"/>
        <v>00</v>
      </c>
      <c r="I1200" s="11">
        <v>1219012800</v>
      </c>
      <c r="J1200" s="14" t="s">
        <v>1274</v>
      </c>
      <c r="K1200" s="6" t="s">
        <v>21</v>
      </c>
      <c r="L1200" s="15" t="s">
        <v>22</v>
      </c>
      <c r="N1200" t="str">
        <f t="shared" si="291"/>
        <v>1219012800</v>
      </c>
      <c r="O1200" t="str">
        <f t="shared" si="292"/>
        <v>'1219012800'</v>
      </c>
      <c r="P1200" t="str">
        <f t="shared" si="293"/>
        <v>'Contribuição sobre Sorteios Realizados por Entidades Filantrópicas - Parcelamentos - Juros de Mora da Dívida Ativa'</v>
      </c>
      <c r="Q1200" t="str">
        <f t="shared" si="294"/>
        <v>'Vide descrição do código de receita principal.'</v>
      </c>
      <c r="R1200" t="str">
        <f t="shared" si="295"/>
        <v>'S'</v>
      </c>
      <c r="S1200">
        <f t="shared" si="296"/>
        <v>8</v>
      </c>
      <c r="T1200" t="str">
        <f t="shared" si="297"/>
        <v>Insert into CONTA_RECEITA_DESPESA  (VERSION,ATIVO,DATE_CREATED,LAST_UPDATED,TIPO,CODIGO,DESCRICAO,DESCRICAO_DETALHADA,ANALITICO,TAMANHO) values (0,'S',sysdate,sysdate,'R','1219012800','Contribuição sobre Sorteios Realizados por Entidades Filantrópicas - Parcelamentos - Juros de Mora da Dívida Ativa','Vide descrição do código de receita principal.','S',8);</v>
      </c>
    </row>
    <row r="1201" spans="1:20" ht="48" x14ac:dyDescent="0.2">
      <c r="A1201" s="4" t="str">
        <f t="shared" si="306"/>
        <v>1</v>
      </c>
      <c r="B1201" s="5" t="str">
        <f t="shared" si="307"/>
        <v>2</v>
      </c>
      <c r="C1201" s="5" t="str">
        <f t="shared" si="308"/>
        <v>1</v>
      </c>
      <c r="D1201" s="5" t="str">
        <f t="shared" si="309"/>
        <v>9</v>
      </c>
      <c r="E1201" s="5" t="str">
        <f t="shared" si="310"/>
        <v>02</v>
      </c>
      <c r="F1201" s="5" t="str">
        <f t="shared" si="311"/>
        <v>0</v>
      </c>
      <c r="G1201" s="5" t="str">
        <f t="shared" si="312"/>
        <v>0</v>
      </c>
      <c r="H1201" s="5" t="str">
        <f t="shared" si="313"/>
        <v>00</v>
      </c>
      <c r="I1201" s="11">
        <v>1219020000</v>
      </c>
      <c r="J1201" s="6" t="s">
        <v>1275</v>
      </c>
      <c r="K1201" s="6" t="s">
        <v>1276</v>
      </c>
      <c r="L1201" s="13" t="s">
        <v>11</v>
      </c>
      <c r="N1201" t="str">
        <f t="shared" si="291"/>
        <v>1219020000</v>
      </c>
      <c r="O1201" t="str">
        <f t="shared" si="292"/>
        <v>'1219020000'</v>
      </c>
      <c r="P1201" t="str">
        <f t="shared" si="293"/>
        <v>'Cota-Parte da Contribuição Sindical'</v>
      </c>
      <c r="Q1201" t="str">
        <f t="shared" si="294"/>
        <v>'Agrega as receitas que se originaram da cota-parte dos recursos arrecadados a título de contribuição sindical. Consiste da parcela de que trata o art. 4º da Lei nº 9.322, de 1996, uma vez que o restante da contribuição em questão não tramita pelo orçamento.'</v>
      </c>
      <c r="R1201" t="str">
        <f t="shared" si="295"/>
        <v>'N'</v>
      </c>
      <c r="S1201">
        <f t="shared" si="296"/>
        <v>6</v>
      </c>
      <c r="T1201" t="str">
        <f t="shared" si="297"/>
        <v>Insert into CONTA_RECEITA_DESPESA  (VERSION,ATIVO,DATE_CREATED,LAST_UPDATED,TIPO,CODIGO,DESCRICAO,DESCRICAO_DETALHADA,ANALITICO,TAMANHO) values (0,'S',sysdate,sysdate,'R','1219020000','Cota-Parte da Contribuição Sindical','Agrega as receitas que se originaram da cota-parte dos recursos arrecadados a título de contribuição sindical. Consiste da parcela de que trata o art. 4º da Lei nº 9.322, de 1996, uma vez que o restante da contribuição em questão não tramita pelo orçamento.','N',6);</v>
      </c>
    </row>
    <row r="1202" spans="1:20" ht="48" x14ac:dyDescent="0.2">
      <c r="A1202" s="4" t="str">
        <f t="shared" si="306"/>
        <v>1</v>
      </c>
      <c r="B1202" s="5" t="str">
        <f t="shared" si="307"/>
        <v>2</v>
      </c>
      <c r="C1202" s="5" t="str">
        <f t="shared" si="308"/>
        <v>1</v>
      </c>
      <c r="D1202" s="5" t="str">
        <f t="shared" si="309"/>
        <v>9</v>
      </c>
      <c r="E1202" s="5" t="str">
        <f t="shared" si="310"/>
        <v>02</v>
      </c>
      <c r="F1202" s="5" t="str">
        <f t="shared" si="311"/>
        <v>1</v>
      </c>
      <c r="G1202" s="5" t="str">
        <f t="shared" si="312"/>
        <v>0</v>
      </c>
      <c r="H1202" s="5" t="str">
        <f t="shared" si="313"/>
        <v>00</v>
      </c>
      <c r="I1202" s="11">
        <v>1219021000</v>
      </c>
      <c r="J1202" s="6" t="s">
        <v>1275</v>
      </c>
      <c r="K1202" s="6" t="s">
        <v>1277</v>
      </c>
      <c r="L1202" s="13" t="s">
        <v>11</v>
      </c>
      <c r="N1202" t="str">
        <f t="shared" si="291"/>
        <v>1219021000</v>
      </c>
      <c r="O1202" t="str">
        <f t="shared" si="292"/>
        <v>'1219021000'</v>
      </c>
      <c r="P1202" t="str">
        <f t="shared" si="293"/>
        <v>'Cota-Parte da Contribuição Sindical'</v>
      </c>
      <c r="Q1202" t="str">
        <f t="shared" si="294"/>
        <v>'Registra as receitas que se originaram da cota-parte dos recursos arrecadados a título de contribuição sindical. Consiste da parcela de que trata o art. 4º da Lei nº 9.322, de 1996, uma vez que o restante da contribuição em questão não tramita pelo orçamento.'</v>
      </c>
      <c r="R1202" t="str">
        <f t="shared" si="295"/>
        <v>'N'</v>
      </c>
      <c r="S1202">
        <f t="shared" si="296"/>
        <v>7</v>
      </c>
      <c r="T1202" t="str">
        <f t="shared" si="297"/>
        <v>Insert into CONTA_RECEITA_DESPESA  (VERSION,ATIVO,DATE_CREATED,LAST_UPDATED,TIPO,CODIGO,DESCRICAO,DESCRICAO_DETALHADA,ANALITICO,TAMANHO) values (0,'S',sysdate,sysdate,'R','1219021000','Cota-Parte da Contribuição Sindical','Registra as receitas que se originaram da cota-parte dos recursos arrecadados a título de contribuição sindical. Consiste da parcela de que trata o art. 4º da Lei nº 9.322, de 1996, uma vez que o restante da contribuição em questão não tramita pelo orçamento.','N',7);</v>
      </c>
    </row>
    <row r="1203" spans="1:20" ht="16" x14ac:dyDescent="0.2">
      <c r="A1203" s="4" t="str">
        <f t="shared" si="306"/>
        <v>1</v>
      </c>
      <c r="B1203" s="5" t="str">
        <f t="shared" si="307"/>
        <v>2</v>
      </c>
      <c r="C1203" s="5" t="str">
        <f t="shared" si="308"/>
        <v>1</v>
      </c>
      <c r="D1203" s="5" t="str">
        <f t="shared" si="309"/>
        <v>9</v>
      </c>
      <c r="E1203" s="5" t="str">
        <f t="shared" si="310"/>
        <v>02</v>
      </c>
      <c r="F1203" s="5" t="str">
        <f t="shared" si="311"/>
        <v>1</v>
      </c>
      <c r="G1203" s="5" t="str">
        <f t="shared" si="312"/>
        <v>1</v>
      </c>
      <c r="H1203" s="5" t="str">
        <f t="shared" si="313"/>
        <v>00</v>
      </c>
      <c r="I1203" s="11">
        <v>1219021100</v>
      </c>
      <c r="J1203" s="14" t="s">
        <v>1278</v>
      </c>
      <c r="K1203" s="6" t="s">
        <v>21</v>
      </c>
      <c r="L1203" s="15" t="s">
        <v>22</v>
      </c>
      <c r="N1203" t="str">
        <f t="shared" si="291"/>
        <v>1219021100</v>
      </c>
      <c r="O1203" t="str">
        <f t="shared" si="292"/>
        <v>'1219021100'</v>
      </c>
      <c r="P1203" t="str">
        <f t="shared" si="293"/>
        <v>'Cota-Parte da Contribuição Sindical - Principal'</v>
      </c>
      <c r="Q1203" t="str">
        <f t="shared" si="294"/>
        <v>'Vide descrição do código de receita principal.'</v>
      </c>
      <c r="R1203" t="str">
        <f t="shared" si="295"/>
        <v>'S'</v>
      </c>
      <c r="S1203">
        <f t="shared" si="296"/>
        <v>8</v>
      </c>
      <c r="T1203" t="str">
        <f t="shared" si="297"/>
        <v>Insert into CONTA_RECEITA_DESPESA  (VERSION,ATIVO,DATE_CREATED,LAST_UPDATED,TIPO,CODIGO,DESCRICAO,DESCRICAO_DETALHADA,ANALITICO,TAMANHO) values (0,'S',sysdate,sysdate,'R','1219021100','Cota-Parte da Contribuição Sindical - Principal','Vide descrição do código de receita principal.','S',8);</v>
      </c>
    </row>
    <row r="1204" spans="1:20" ht="16" x14ac:dyDescent="0.2">
      <c r="A1204" s="4" t="str">
        <f t="shared" si="306"/>
        <v>1</v>
      </c>
      <c r="B1204" s="5" t="str">
        <f t="shared" si="307"/>
        <v>2</v>
      </c>
      <c r="C1204" s="5" t="str">
        <f t="shared" si="308"/>
        <v>1</v>
      </c>
      <c r="D1204" s="5" t="str">
        <f t="shared" si="309"/>
        <v>9</v>
      </c>
      <c r="E1204" s="5" t="str">
        <f t="shared" si="310"/>
        <v>02</v>
      </c>
      <c r="F1204" s="5" t="str">
        <f t="shared" si="311"/>
        <v>1</v>
      </c>
      <c r="G1204" s="5" t="str">
        <f t="shared" si="312"/>
        <v>2</v>
      </c>
      <c r="H1204" s="5" t="str">
        <f t="shared" si="313"/>
        <v>00</v>
      </c>
      <c r="I1204" s="11">
        <v>1219021200</v>
      </c>
      <c r="J1204" s="14" t="s">
        <v>1279</v>
      </c>
      <c r="K1204" s="6" t="s">
        <v>21</v>
      </c>
      <c r="L1204" s="15" t="s">
        <v>22</v>
      </c>
      <c r="N1204" t="str">
        <f t="shared" si="291"/>
        <v>1219021200</v>
      </c>
      <c r="O1204" t="str">
        <f t="shared" si="292"/>
        <v>'1219021200'</v>
      </c>
      <c r="P1204" t="str">
        <f t="shared" si="293"/>
        <v>'Cota-Parte da Contribuição Sindical - Multas e Juros de Mora'</v>
      </c>
      <c r="Q1204" t="str">
        <f t="shared" si="294"/>
        <v>'Vide descrição do código de receita principal.'</v>
      </c>
      <c r="R1204" t="str">
        <f t="shared" si="295"/>
        <v>'S'</v>
      </c>
      <c r="S1204">
        <f t="shared" si="296"/>
        <v>8</v>
      </c>
      <c r="T1204" t="str">
        <f t="shared" si="297"/>
        <v>Insert into CONTA_RECEITA_DESPESA  (VERSION,ATIVO,DATE_CREATED,LAST_UPDATED,TIPO,CODIGO,DESCRICAO,DESCRICAO_DETALHADA,ANALITICO,TAMANHO) values (0,'S',sysdate,sysdate,'R','1219021200','Cota-Parte da Contribuição Sindical - Multas e Juros de Mora','Vide descrição do código de receita principal.','S',8);</v>
      </c>
    </row>
    <row r="1205" spans="1:20" ht="16" x14ac:dyDescent="0.2">
      <c r="A1205" s="4" t="str">
        <f t="shared" si="306"/>
        <v>1</v>
      </c>
      <c r="B1205" s="5" t="str">
        <f t="shared" si="307"/>
        <v>2</v>
      </c>
      <c r="C1205" s="5" t="str">
        <f t="shared" si="308"/>
        <v>1</v>
      </c>
      <c r="D1205" s="5" t="str">
        <f t="shared" si="309"/>
        <v>9</v>
      </c>
      <c r="E1205" s="5" t="str">
        <f t="shared" si="310"/>
        <v>02</v>
      </c>
      <c r="F1205" s="5" t="str">
        <f t="shared" si="311"/>
        <v>1</v>
      </c>
      <c r="G1205" s="5" t="str">
        <f t="shared" si="312"/>
        <v>3</v>
      </c>
      <c r="H1205" s="5" t="str">
        <f t="shared" si="313"/>
        <v>00</v>
      </c>
      <c r="I1205" s="11">
        <v>1219021300</v>
      </c>
      <c r="J1205" s="14" t="s">
        <v>1280</v>
      </c>
      <c r="K1205" s="6" t="s">
        <v>21</v>
      </c>
      <c r="L1205" s="15" t="s">
        <v>22</v>
      </c>
      <c r="N1205" t="str">
        <f t="shared" si="291"/>
        <v>1219021300</v>
      </c>
      <c r="O1205" t="str">
        <f t="shared" si="292"/>
        <v>'1219021300'</v>
      </c>
      <c r="P1205" t="str">
        <f t="shared" si="293"/>
        <v>'Cota-Parte da Contribuição Sindical - Dívida Ativa'</v>
      </c>
      <c r="Q1205" t="str">
        <f t="shared" si="294"/>
        <v>'Vide descrição do código de receita principal.'</v>
      </c>
      <c r="R1205" t="str">
        <f t="shared" si="295"/>
        <v>'S'</v>
      </c>
      <c r="S1205">
        <f t="shared" si="296"/>
        <v>8</v>
      </c>
      <c r="T1205" t="str">
        <f t="shared" si="297"/>
        <v>Insert into CONTA_RECEITA_DESPESA  (VERSION,ATIVO,DATE_CREATED,LAST_UPDATED,TIPO,CODIGO,DESCRICAO,DESCRICAO_DETALHADA,ANALITICO,TAMANHO) values (0,'S',sysdate,sysdate,'R','1219021300','Cota-Parte da Contribuição Sindical - Dívida Ativa','Vide descrição do código de receita principal.','S',8);</v>
      </c>
    </row>
    <row r="1206" spans="1:20" ht="32" x14ac:dyDescent="0.2">
      <c r="A1206" s="4" t="str">
        <f t="shared" si="306"/>
        <v>1</v>
      </c>
      <c r="B1206" s="5" t="str">
        <f t="shared" si="307"/>
        <v>2</v>
      </c>
      <c r="C1206" s="5" t="str">
        <f t="shared" si="308"/>
        <v>1</v>
      </c>
      <c r="D1206" s="5" t="str">
        <f t="shared" si="309"/>
        <v>9</v>
      </c>
      <c r="E1206" s="5" t="str">
        <f t="shared" si="310"/>
        <v>02</v>
      </c>
      <c r="F1206" s="5" t="str">
        <f t="shared" si="311"/>
        <v>1</v>
      </c>
      <c r="G1206" s="5" t="str">
        <f t="shared" si="312"/>
        <v>4</v>
      </c>
      <c r="H1206" s="5" t="str">
        <f t="shared" si="313"/>
        <v>00</v>
      </c>
      <c r="I1206" s="11">
        <v>1219021400</v>
      </c>
      <c r="J1206" s="14" t="s">
        <v>1281</v>
      </c>
      <c r="K1206" s="6" t="s">
        <v>21</v>
      </c>
      <c r="L1206" s="15" t="s">
        <v>22</v>
      </c>
      <c r="N1206" t="str">
        <f t="shared" si="291"/>
        <v>1219021400</v>
      </c>
      <c r="O1206" t="str">
        <f t="shared" si="292"/>
        <v>'1219021400'</v>
      </c>
      <c r="P1206" t="str">
        <f t="shared" si="293"/>
        <v>'Cota-Parte da Contribuição Sindical - Dívida Ativa - Multas e Juros de Mora da Dívida Ativa'</v>
      </c>
      <c r="Q1206" t="str">
        <f t="shared" si="294"/>
        <v>'Vide descrição do código de receita principal.'</v>
      </c>
      <c r="R1206" t="str">
        <f t="shared" si="295"/>
        <v>'S'</v>
      </c>
      <c r="S1206">
        <f t="shared" si="296"/>
        <v>8</v>
      </c>
      <c r="T1206" t="str">
        <f t="shared" si="297"/>
        <v>Insert into CONTA_RECEITA_DESPESA  (VERSION,ATIVO,DATE_CREATED,LAST_UPDATED,TIPO,CODIGO,DESCRICAO,DESCRICAO_DETALHADA,ANALITICO,TAMANHO) values (0,'S',sysdate,sysdate,'R','1219021400','Cota-Parte da Contribuição Sindical - Dívida Ativa - Multas e Juros de Mora da Dívida Ativa','Vide descrição do código de receita principal.','S',8);</v>
      </c>
    </row>
    <row r="1207" spans="1:20" ht="16" x14ac:dyDescent="0.2">
      <c r="A1207" s="4" t="str">
        <f t="shared" si="306"/>
        <v>1</v>
      </c>
      <c r="B1207" s="5" t="str">
        <f t="shared" si="307"/>
        <v>2</v>
      </c>
      <c r="C1207" s="5" t="str">
        <f t="shared" si="308"/>
        <v>1</v>
      </c>
      <c r="D1207" s="5" t="str">
        <f t="shared" si="309"/>
        <v>9</v>
      </c>
      <c r="E1207" s="5" t="str">
        <f t="shared" si="310"/>
        <v>02</v>
      </c>
      <c r="F1207" s="5" t="str">
        <f t="shared" si="311"/>
        <v>1</v>
      </c>
      <c r="G1207" s="5" t="str">
        <f t="shared" si="312"/>
        <v>5</v>
      </c>
      <c r="H1207" s="5" t="str">
        <f t="shared" si="313"/>
        <v>00</v>
      </c>
      <c r="I1207" s="11">
        <v>1219021500</v>
      </c>
      <c r="J1207" s="14" t="s">
        <v>1282</v>
      </c>
      <c r="K1207" s="6" t="s">
        <v>21</v>
      </c>
      <c r="L1207" s="15" t="s">
        <v>22</v>
      </c>
      <c r="N1207" t="str">
        <f t="shared" si="291"/>
        <v>1219021500</v>
      </c>
      <c r="O1207" t="str">
        <f t="shared" si="292"/>
        <v>'1219021500'</v>
      </c>
      <c r="P1207" t="str">
        <f t="shared" si="293"/>
        <v>'Cota-Parte da Contribuição Sindical - Multas'</v>
      </c>
      <c r="Q1207" t="str">
        <f t="shared" si="294"/>
        <v>'Vide descrição do código de receita principal.'</v>
      </c>
      <c r="R1207" t="str">
        <f t="shared" si="295"/>
        <v>'S'</v>
      </c>
      <c r="S1207">
        <f t="shared" si="296"/>
        <v>8</v>
      </c>
      <c r="T1207" t="str">
        <f t="shared" si="297"/>
        <v>Insert into CONTA_RECEITA_DESPESA  (VERSION,ATIVO,DATE_CREATED,LAST_UPDATED,TIPO,CODIGO,DESCRICAO,DESCRICAO_DETALHADA,ANALITICO,TAMANHO) values (0,'S',sysdate,sysdate,'R','1219021500','Cota-Parte da Contribuição Sindical - Multas','Vide descrição do código de receita principal.','S',8);</v>
      </c>
    </row>
    <row r="1208" spans="1:20" ht="16" x14ac:dyDescent="0.2">
      <c r="A1208" s="4" t="str">
        <f t="shared" si="306"/>
        <v>1</v>
      </c>
      <c r="B1208" s="5" t="str">
        <f t="shared" si="307"/>
        <v>2</v>
      </c>
      <c r="C1208" s="5" t="str">
        <f t="shared" si="308"/>
        <v>1</v>
      </c>
      <c r="D1208" s="5" t="str">
        <f t="shared" si="309"/>
        <v>9</v>
      </c>
      <c r="E1208" s="5" t="str">
        <f t="shared" si="310"/>
        <v>02</v>
      </c>
      <c r="F1208" s="5" t="str">
        <f t="shared" si="311"/>
        <v>1</v>
      </c>
      <c r="G1208" s="5" t="str">
        <f t="shared" si="312"/>
        <v>6</v>
      </c>
      <c r="H1208" s="5" t="str">
        <f t="shared" si="313"/>
        <v>00</v>
      </c>
      <c r="I1208" s="11">
        <v>1219021600</v>
      </c>
      <c r="J1208" s="14" t="s">
        <v>1283</v>
      </c>
      <c r="K1208" s="6" t="s">
        <v>21</v>
      </c>
      <c r="L1208" s="15" t="s">
        <v>22</v>
      </c>
      <c r="N1208" t="str">
        <f t="shared" si="291"/>
        <v>1219021600</v>
      </c>
      <c r="O1208" t="str">
        <f t="shared" si="292"/>
        <v>'1219021600'</v>
      </c>
      <c r="P1208" t="str">
        <f t="shared" si="293"/>
        <v>'Cota-Parte da Contribuição Sindical - Juros de Mora'</v>
      </c>
      <c r="Q1208" t="str">
        <f t="shared" si="294"/>
        <v>'Vide descrição do código de receita principal.'</v>
      </c>
      <c r="R1208" t="str">
        <f t="shared" si="295"/>
        <v>'S'</v>
      </c>
      <c r="S1208">
        <f t="shared" si="296"/>
        <v>8</v>
      </c>
      <c r="T1208" t="str">
        <f t="shared" si="297"/>
        <v>Insert into CONTA_RECEITA_DESPESA  (VERSION,ATIVO,DATE_CREATED,LAST_UPDATED,TIPO,CODIGO,DESCRICAO,DESCRICAO_DETALHADA,ANALITICO,TAMANHO) values (0,'S',sysdate,sysdate,'R','1219021600','Cota-Parte da Contribuição Sindical - Juros de Mora','Vide descrição do código de receita principal.','S',8);</v>
      </c>
    </row>
    <row r="1209" spans="1:20" ht="16" x14ac:dyDescent="0.2">
      <c r="A1209" s="4" t="str">
        <f t="shared" si="306"/>
        <v>1</v>
      </c>
      <c r="B1209" s="5" t="str">
        <f t="shared" si="307"/>
        <v>2</v>
      </c>
      <c r="C1209" s="5" t="str">
        <f t="shared" si="308"/>
        <v>1</v>
      </c>
      <c r="D1209" s="5" t="str">
        <f t="shared" si="309"/>
        <v>9</v>
      </c>
      <c r="E1209" s="5" t="str">
        <f t="shared" si="310"/>
        <v>02</v>
      </c>
      <c r="F1209" s="5" t="str">
        <f t="shared" si="311"/>
        <v>1</v>
      </c>
      <c r="G1209" s="5" t="str">
        <f t="shared" si="312"/>
        <v>7</v>
      </c>
      <c r="H1209" s="5" t="str">
        <f t="shared" si="313"/>
        <v>00</v>
      </c>
      <c r="I1209" s="11">
        <v>1219021700</v>
      </c>
      <c r="J1209" s="14" t="s">
        <v>1284</v>
      </c>
      <c r="K1209" s="6" t="s">
        <v>21</v>
      </c>
      <c r="L1209" s="15" t="s">
        <v>22</v>
      </c>
      <c r="N1209" t="str">
        <f t="shared" si="291"/>
        <v>1219021700</v>
      </c>
      <c r="O1209" t="str">
        <f t="shared" si="292"/>
        <v>'1219021700'</v>
      </c>
      <c r="P1209" t="str">
        <f t="shared" si="293"/>
        <v>'Cota-Parte da Contribuição Sindical - Dívida Ativa - Multas da Dívida Ativa'</v>
      </c>
      <c r="Q1209" t="str">
        <f t="shared" si="294"/>
        <v>'Vide descrição do código de receita principal.'</v>
      </c>
      <c r="R1209" t="str">
        <f t="shared" si="295"/>
        <v>'S'</v>
      </c>
      <c r="S1209">
        <f t="shared" si="296"/>
        <v>8</v>
      </c>
      <c r="T1209" t="str">
        <f t="shared" si="297"/>
        <v>Insert into CONTA_RECEITA_DESPESA  (VERSION,ATIVO,DATE_CREATED,LAST_UPDATED,TIPO,CODIGO,DESCRICAO,DESCRICAO_DETALHADA,ANALITICO,TAMANHO) values (0,'S',sysdate,sysdate,'R','1219021700','Cota-Parte da Contribuição Sindical - Dívida Ativa - Multas da Dívida Ativa','Vide descrição do código de receita principal.','S',8);</v>
      </c>
    </row>
    <row r="1210" spans="1:20" ht="16" x14ac:dyDescent="0.2">
      <c r="A1210" s="4" t="str">
        <f t="shared" si="306"/>
        <v>1</v>
      </c>
      <c r="B1210" s="5" t="str">
        <f t="shared" si="307"/>
        <v>2</v>
      </c>
      <c r="C1210" s="5" t="str">
        <f t="shared" si="308"/>
        <v>1</v>
      </c>
      <c r="D1210" s="5" t="str">
        <f t="shared" si="309"/>
        <v>9</v>
      </c>
      <c r="E1210" s="5" t="str">
        <f t="shared" si="310"/>
        <v>02</v>
      </c>
      <c r="F1210" s="5" t="str">
        <f t="shared" si="311"/>
        <v>1</v>
      </c>
      <c r="G1210" s="5" t="str">
        <f t="shared" si="312"/>
        <v>8</v>
      </c>
      <c r="H1210" s="5" t="str">
        <f t="shared" si="313"/>
        <v>00</v>
      </c>
      <c r="I1210" s="11">
        <v>1219021800</v>
      </c>
      <c r="J1210" s="14" t="s">
        <v>1285</v>
      </c>
      <c r="K1210" s="6" t="s">
        <v>21</v>
      </c>
      <c r="L1210" s="15" t="s">
        <v>22</v>
      </c>
      <c r="N1210" t="str">
        <f t="shared" si="291"/>
        <v>1219021800</v>
      </c>
      <c r="O1210" t="str">
        <f t="shared" si="292"/>
        <v>'1219021800'</v>
      </c>
      <c r="P1210" t="str">
        <f t="shared" si="293"/>
        <v>'Cota-Parte da Contribuição Sindical - Juros de Mora da Dívida Ativa'</v>
      </c>
      <c r="Q1210" t="str">
        <f t="shared" si="294"/>
        <v>'Vide descrição do código de receita principal.'</v>
      </c>
      <c r="R1210" t="str">
        <f t="shared" si="295"/>
        <v>'S'</v>
      </c>
      <c r="S1210">
        <f t="shared" si="296"/>
        <v>8</v>
      </c>
      <c r="T1210" t="str">
        <f t="shared" si="297"/>
        <v>Insert into CONTA_RECEITA_DESPESA  (VERSION,ATIVO,DATE_CREATED,LAST_UPDATED,TIPO,CODIGO,DESCRICAO,DESCRICAO_DETALHADA,ANALITICO,TAMANHO) values (0,'S',sysdate,sysdate,'R','1219021800','Cota-Parte da Contribuição Sindical - Juros de Mora da Dívida Ativa','Vide descrição do código de receita principal.','S',8);</v>
      </c>
    </row>
    <row r="1211" spans="1:20" ht="64" x14ac:dyDescent="0.2">
      <c r="A1211" s="4" t="str">
        <f t="shared" si="306"/>
        <v>1</v>
      </c>
      <c r="B1211" s="5" t="str">
        <f t="shared" si="307"/>
        <v>2</v>
      </c>
      <c r="C1211" s="5" t="str">
        <f t="shared" si="308"/>
        <v>1</v>
      </c>
      <c r="D1211" s="5" t="str">
        <f t="shared" si="309"/>
        <v>9</v>
      </c>
      <c r="E1211" s="5" t="str">
        <f t="shared" si="310"/>
        <v>02</v>
      </c>
      <c r="F1211" s="5" t="str">
        <f t="shared" si="311"/>
        <v>2</v>
      </c>
      <c r="G1211" s="5" t="str">
        <f t="shared" si="312"/>
        <v>0</v>
      </c>
      <c r="H1211" s="5" t="str">
        <f t="shared" si="313"/>
        <v>00</v>
      </c>
      <c r="I1211" s="11">
        <v>1219022000</v>
      </c>
      <c r="J1211" s="6" t="s">
        <v>1286</v>
      </c>
      <c r="K1211" s="6" t="s">
        <v>1287</v>
      </c>
      <c r="L1211" s="13" t="s">
        <v>11</v>
      </c>
      <c r="N1211" t="str">
        <f t="shared" si="291"/>
        <v>1219022000</v>
      </c>
      <c r="O1211" t="str">
        <f t="shared" si="292"/>
        <v>'1219022000'</v>
      </c>
      <c r="P1211" t="str">
        <f t="shared" si="293"/>
        <v>'Cota-Parte da Contribuição Sindical - Parcelamentos'</v>
      </c>
      <c r="Q1211" t="str">
        <f t="shared" si="294"/>
        <v>'Registra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v>
      </c>
      <c r="R1211" t="str">
        <f t="shared" si="295"/>
        <v>'N'</v>
      </c>
      <c r="S1211">
        <f t="shared" si="296"/>
        <v>7</v>
      </c>
      <c r="T1211" t="str">
        <f t="shared" si="297"/>
        <v>Insert into CONTA_RECEITA_DESPESA  (VERSION,ATIVO,DATE_CREATED,LAST_UPDATED,TIPO,CODIGO,DESCRICAO,DESCRICAO_DETALHADA,ANALITICO,TAMANHO) values (0,'S',sysdate,sysdate,'R','1219022000','Cota-Parte da Contribuição Sindical - Parcelamentos','Registra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orçamento.','N',7);</v>
      </c>
    </row>
    <row r="1212" spans="1:20" ht="16" x14ac:dyDescent="0.2">
      <c r="A1212" s="4" t="str">
        <f t="shared" si="306"/>
        <v>1</v>
      </c>
      <c r="B1212" s="5" t="str">
        <f t="shared" si="307"/>
        <v>2</v>
      </c>
      <c r="C1212" s="5" t="str">
        <f t="shared" si="308"/>
        <v>1</v>
      </c>
      <c r="D1212" s="5" t="str">
        <f t="shared" si="309"/>
        <v>9</v>
      </c>
      <c r="E1212" s="5" t="str">
        <f t="shared" si="310"/>
        <v>02</v>
      </c>
      <c r="F1212" s="5" t="str">
        <f t="shared" si="311"/>
        <v>2</v>
      </c>
      <c r="G1212" s="5" t="str">
        <f t="shared" si="312"/>
        <v>1</v>
      </c>
      <c r="H1212" s="5" t="str">
        <f t="shared" si="313"/>
        <v>00</v>
      </c>
      <c r="I1212" s="11">
        <v>1219022100</v>
      </c>
      <c r="J1212" s="14" t="s">
        <v>1288</v>
      </c>
      <c r="K1212" s="6" t="s">
        <v>21</v>
      </c>
      <c r="L1212" s="15" t="s">
        <v>22</v>
      </c>
      <c r="N1212" t="str">
        <f t="shared" si="291"/>
        <v>1219022100</v>
      </c>
      <c r="O1212" t="str">
        <f t="shared" si="292"/>
        <v>'1219022100'</v>
      </c>
      <c r="P1212" t="str">
        <f t="shared" si="293"/>
        <v>'Cota-Parte da Contribuição Sindical - Parcelamentos - Principal'</v>
      </c>
      <c r="Q1212" t="str">
        <f t="shared" si="294"/>
        <v>'Vide descrição do código de receita principal.'</v>
      </c>
      <c r="R1212" t="str">
        <f t="shared" si="295"/>
        <v>'S'</v>
      </c>
      <c r="S1212">
        <f t="shared" si="296"/>
        <v>8</v>
      </c>
      <c r="T1212" t="str">
        <f t="shared" si="297"/>
        <v>Insert into CONTA_RECEITA_DESPESA  (VERSION,ATIVO,DATE_CREATED,LAST_UPDATED,TIPO,CODIGO,DESCRICAO,DESCRICAO_DETALHADA,ANALITICO,TAMANHO) values (0,'S',sysdate,sysdate,'R','1219022100','Cota-Parte da Contribuição Sindical - Parcelamentos - Principal','Vide descrição do código de receita principal.','S',8);</v>
      </c>
    </row>
    <row r="1213" spans="1:20" ht="16" x14ac:dyDescent="0.2">
      <c r="A1213" s="4" t="str">
        <f t="shared" si="306"/>
        <v>1</v>
      </c>
      <c r="B1213" s="5" t="str">
        <f t="shared" si="307"/>
        <v>2</v>
      </c>
      <c r="C1213" s="5" t="str">
        <f t="shared" si="308"/>
        <v>1</v>
      </c>
      <c r="D1213" s="5" t="str">
        <f t="shared" si="309"/>
        <v>9</v>
      </c>
      <c r="E1213" s="5" t="str">
        <f t="shared" si="310"/>
        <v>02</v>
      </c>
      <c r="F1213" s="5" t="str">
        <f t="shared" si="311"/>
        <v>2</v>
      </c>
      <c r="G1213" s="5" t="str">
        <f t="shared" si="312"/>
        <v>2</v>
      </c>
      <c r="H1213" s="5" t="str">
        <f t="shared" si="313"/>
        <v>00</v>
      </c>
      <c r="I1213" s="11">
        <v>1219022200</v>
      </c>
      <c r="J1213" s="14" t="s">
        <v>1289</v>
      </c>
      <c r="K1213" s="6" t="s">
        <v>21</v>
      </c>
      <c r="L1213" s="15" t="s">
        <v>22</v>
      </c>
      <c r="N1213" t="str">
        <f t="shared" si="291"/>
        <v>1219022200</v>
      </c>
      <c r="O1213" t="str">
        <f t="shared" si="292"/>
        <v>'1219022200'</v>
      </c>
      <c r="P1213" t="str">
        <f t="shared" si="293"/>
        <v>'Cota-Parte da Contribuição Sindical - Parcelamentos - Multas e Juros de Mora'</v>
      </c>
      <c r="Q1213" t="str">
        <f t="shared" si="294"/>
        <v>'Vide descrição do código de receita principal.'</v>
      </c>
      <c r="R1213" t="str">
        <f t="shared" si="295"/>
        <v>'S'</v>
      </c>
      <c r="S1213">
        <f t="shared" si="296"/>
        <v>8</v>
      </c>
      <c r="T1213" t="str">
        <f t="shared" si="297"/>
        <v>Insert into CONTA_RECEITA_DESPESA  (VERSION,ATIVO,DATE_CREATED,LAST_UPDATED,TIPO,CODIGO,DESCRICAO,DESCRICAO_DETALHADA,ANALITICO,TAMANHO) values (0,'S',sysdate,sysdate,'R','1219022200','Cota-Parte da Contribuição Sindical - Parcelamentos - Multas e Juros de Mora','Vide descrição do código de receita principal.','S',8);</v>
      </c>
    </row>
    <row r="1214" spans="1:20" ht="16" x14ac:dyDescent="0.2">
      <c r="A1214" s="4" t="str">
        <f t="shared" si="306"/>
        <v>1</v>
      </c>
      <c r="B1214" s="5" t="str">
        <f t="shared" si="307"/>
        <v>2</v>
      </c>
      <c r="C1214" s="5" t="str">
        <f t="shared" si="308"/>
        <v>1</v>
      </c>
      <c r="D1214" s="5" t="str">
        <f t="shared" si="309"/>
        <v>9</v>
      </c>
      <c r="E1214" s="5" t="str">
        <f t="shared" si="310"/>
        <v>02</v>
      </c>
      <c r="F1214" s="5" t="str">
        <f t="shared" si="311"/>
        <v>2</v>
      </c>
      <c r="G1214" s="5" t="str">
        <f t="shared" si="312"/>
        <v>3</v>
      </c>
      <c r="H1214" s="5" t="str">
        <f t="shared" si="313"/>
        <v>00</v>
      </c>
      <c r="I1214" s="11">
        <v>1219022300</v>
      </c>
      <c r="J1214" s="14" t="s">
        <v>1290</v>
      </c>
      <c r="K1214" s="6" t="s">
        <v>21</v>
      </c>
      <c r="L1214" s="15" t="s">
        <v>22</v>
      </c>
      <c r="N1214" t="str">
        <f t="shared" si="291"/>
        <v>1219022300</v>
      </c>
      <c r="O1214" t="str">
        <f t="shared" si="292"/>
        <v>'1219022300'</v>
      </c>
      <c r="P1214" t="str">
        <f t="shared" si="293"/>
        <v>'Cota-Parte da Contribuição Sindical - Parcelamentos - Dívida Ativa'</v>
      </c>
      <c r="Q1214" t="str">
        <f t="shared" si="294"/>
        <v>'Vide descrição do código de receita principal.'</v>
      </c>
      <c r="R1214" t="str">
        <f t="shared" si="295"/>
        <v>'S'</v>
      </c>
      <c r="S1214">
        <f t="shared" si="296"/>
        <v>8</v>
      </c>
      <c r="T1214" t="str">
        <f t="shared" si="297"/>
        <v>Insert into CONTA_RECEITA_DESPESA  (VERSION,ATIVO,DATE_CREATED,LAST_UPDATED,TIPO,CODIGO,DESCRICAO,DESCRICAO_DETALHADA,ANALITICO,TAMANHO) values (0,'S',sysdate,sysdate,'R','1219022300','Cota-Parte da Contribuição Sindical - Parcelamentos - Dívida Ativa','Vide descrição do código de receita principal.','S',8);</v>
      </c>
    </row>
    <row r="1215" spans="1:20" ht="32" x14ac:dyDescent="0.2">
      <c r="A1215" s="4" t="str">
        <f t="shared" si="306"/>
        <v>1</v>
      </c>
      <c r="B1215" s="5" t="str">
        <f t="shared" si="307"/>
        <v>2</v>
      </c>
      <c r="C1215" s="5" t="str">
        <f t="shared" si="308"/>
        <v>1</v>
      </c>
      <c r="D1215" s="5" t="str">
        <f t="shared" si="309"/>
        <v>9</v>
      </c>
      <c r="E1215" s="5" t="str">
        <f t="shared" si="310"/>
        <v>02</v>
      </c>
      <c r="F1215" s="5" t="str">
        <f t="shared" si="311"/>
        <v>2</v>
      </c>
      <c r="G1215" s="5" t="str">
        <f t="shared" si="312"/>
        <v>4</v>
      </c>
      <c r="H1215" s="5" t="str">
        <f t="shared" si="313"/>
        <v>00</v>
      </c>
      <c r="I1215" s="11">
        <v>1219022400</v>
      </c>
      <c r="J1215" s="14" t="s">
        <v>1291</v>
      </c>
      <c r="K1215" s="6" t="s">
        <v>21</v>
      </c>
      <c r="L1215" s="15" t="s">
        <v>22</v>
      </c>
      <c r="N1215" t="str">
        <f t="shared" si="291"/>
        <v>1219022400</v>
      </c>
      <c r="O1215" t="str">
        <f t="shared" si="292"/>
        <v>'1219022400'</v>
      </c>
      <c r="P1215" t="str">
        <f t="shared" si="293"/>
        <v>'Cota-Parte da Contribuição Sindical - Parcelamentos - Dívida Ativa - Multas e Juros de Mora da Dívida Ativa'</v>
      </c>
      <c r="Q1215" t="str">
        <f t="shared" si="294"/>
        <v>'Vide descrição do código de receita principal.'</v>
      </c>
      <c r="R1215" t="str">
        <f t="shared" si="295"/>
        <v>'S'</v>
      </c>
      <c r="S1215">
        <f t="shared" si="296"/>
        <v>8</v>
      </c>
      <c r="T1215" t="str">
        <f t="shared" si="297"/>
        <v>Insert into CONTA_RECEITA_DESPESA  (VERSION,ATIVO,DATE_CREATED,LAST_UPDATED,TIPO,CODIGO,DESCRICAO,DESCRICAO_DETALHADA,ANALITICO,TAMANHO) values (0,'S',sysdate,sysdate,'R','1219022400','Cota-Parte da Contribuição Sindical - Parcelamentos - Dívida Ativa - Multas e Juros de Mora da Dívida Ativa','Vide descrição do código de receita principal.','S',8);</v>
      </c>
    </row>
    <row r="1216" spans="1:20" ht="16" x14ac:dyDescent="0.2">
      <c r="A1216" s="4" t="str">
        <f t="shared" si="306"/>
        <v>1</v>
      </c>
      <c r="B1216" s="5" t="str">
        <f t="shared" si="307"/>
        <v>2</v>
      </c>
      <c r="C1216" s="5" t="str">
        <f t="shared" si="308"/>
        <v>1</v>
      </c>
      <c r="D1216" s="5" t="str">
        <f t="shared" si="309"/>
        <v>9</v>
      </c>
      <c r="E1216" s="5" t="str">
        <f t="shared" si="310"/>
        <v>02</v>
      </c>
      <c r="F1216" s="5" t="str">
        <f t="shared" si="311"/>
        <v>2</v>
      </c>
      <c r="G1216" s="5" t="str">
        <f t="shared" si="312"/>
        <v>5</v>
      </c>
      <c r="H1216" s="5" t="str">
        <f t="shared" si="313"/>
        <v>00</v>
      </c>
      <c r="I1216" s="11">
        <v>1219022500</v>
      </c>
      <c r="J1216" s="14" t="s">
        <v>1292</v>
      </c>
      <c r="K1216" s="6" t="s">
        <v>21</v>
      </c>
      <c r="L1216" s="15" t="s">
        <v>22</v>
      </c>
      <c r="N1216" t="str">
        <f t="shared" si="291"/>
        <v>1219022500</v>
      </c>
      <c r="O1216" t="str">
        <f t="shared" si="292"/>
        <v>'1219022500'</v>
      </c>
      <c r="P1216" t="str">
        <f t="shared" si="293"/>
        <v>'Cota-Parte da Contribuição Sindical - Parcelamentos - Multas'</v>
      </c>
      <c r="Q1216" t="str">
        <f t="shared" si="294"/>
        <v>'Vide descrição do código de receita principal.'</v>
      </c>
      <c r="R1216" t="str">
        <f t="shared" si="295"/>
        <v>'S'</v>
      </c>
      <c r="S1216">
        <f t="shared" si="296"/>
        <v>8</v>
      </c>
      <c r="T1216" t="str">
        <f t="shared" si="297"/>
        <v>Insert into CONTA_RECEITA_DESPESA  (VERSION,ATIVO,DATE_CREATED,LAST_UPDATED,TIPO,CODIGO,DESCRICAO,DESCRICAO_DETALHADA,ANALITICO,TAMANHO) values (0,'S',sysdate,sysdate,'R','1219022500','Cota-Parte da Contribuição Sindical - Parcelamentos - Multas','Vide descrição do código de receita principal.','S',8);</v>
      </c>
    </row>
    <row r="1217" spans="1:20" ht="16" x14ac:dyDescent="0.2">
      <c r="A1217" s="4" t="str">
        <f t="shared" si="306"/>
        <v>1</v>
      </c>
      <c r="B1217" s="5" t="str">
        <f t="shared" si="307"/>
        <v>2</v>
      </c>
      <c r="C1217" s="5" t="str">
        <f t="shared" si="308"/>
        <v>1</v>
      </c>
      <c r="D1217" s="5" t="str">
        <f t="shared" si="309"/>
        <v>9</v>
      </c>
      <c r="E1217" s="5" t="str">
        <f t="shared" si="310"/>
        <v>02</v>
      </c>
      <c r="F1217" s="5" t="str">
        <f t="shared" si="311"/>
        <v>2</v>
      </c>
      <c r="G1217" s="5" t="str">
        <f t="shared" si="312"/>
        <v>6</v>
      </c>
      <c r="H1217" s="5" t="str">
        <f t="shared" si="313"/>
        <v>00</v>
      </c>
      <c r="I1217" s="11">
        <v>1219022600</v>
      </c>
      <c r="J1217" s="14" t="s">
        <v>1293</v>
      </c>
      <c r="K1217" s="6" t="s">
        <v>21</v>
      </c>
      <c r="L1217" s="15" t="s">
        <v>22</v>
      </c>
      <c r="N1217" t="str">
        <f t="shared" si="291"/>
        <v>1219022600</v>
      </c>
      <c r="O1217" t="str">
        <f t="shared" si="292"/>
        <v>'1219022600'</v>
      </c>
      <c r="P1217" t="str">
        <f t="shared" si="293"/>
        <v>'Cota-Parte da Contribuição Sindical - Parcelamentos - Juros de Mora'</v>
      </c>
      <c r="Q1217" t="str">
        <f t="shared" si="294"/>
        <v>'Vide descrição do código de receita principal.'</v>
      </c>
      <c r="R1217" t="str">
        <f t="shared" si="295"/>
        <v>'S'</v>
      </c>
      <c r="S1217">
        <f t="shared" si="296"/>
        <v>8</v>
      </c>
      <c r="T1217" t="str">
        <f t="shared" si="297"/>
        <v>Insert into CONTA_RECEITA_DESPESA  (VERSION,ATIVO,DATE_CREATED,LAST_UPDATED,TIPO,CODIGO,DESCRICAO,DESCRICAO_DETALHADA,ANALITICO,TAMANHO) values (0,'S',sysdate,sysdate,'R','1219022600','Cota-Parte da Contribuição Sindical - Parcelamentos - Juros de Mora','Vide descrição do código de receita principal.','S',8);</v>
      </c>
    </row>
    <row r="1218" spans="1:20" ht="32" x14ac:dyDescent="0.2">
      <c r="A1218" s="4" t="str">
        <f t="shared" si="306"/>
        <v>1</v>
      </c>
      <c r="B1218" s="5" t="str">
        <f t="shared" si="307"/>
        <v>2</v>
      </c>
      <c r="C1218" s="5" t="str">
        <f t="shared" si="308"/>
        <v>1</v>
      </c>
      <c r="D1218" s="5" t="str">
        <f t="shared" si="309"/>
        <v>9</v>
      </c>
      <c r="E1218" s="5" t="str">
        <f t="shared" si="310"/>
        <v>02</v>
      </c>
      <c r="F1218" s="5" t="str">
        <f t="shared" si="311"/>
        <v>2</v>
      </c>
      <c r="G1218" s="5" t="str">
        <f t="shared" si="312"/>
        <v>7</v>
      </c>
      <c r="H1218" s="5" t="str">
        <f t="shared" si="313"/>
        <v>00</v>
      </c>
      <c r="I1218" s="11">
        <v>1219022700</v>
      </c>
      <c r="J1218" s="14" t="s">
        <v>1294</v>
      </c>
      <c r="K1218" s="6" t="s">
        <v>21</v>
      </c>
      <c r="L1218" s="15" t="s">
        <v>22</v>
      </c>
      <c r="N1218" t="str">
        <f t="shared" si="291"/>
        <v>1219022700</v>
      </c>
      <c r="O1218" t="str">
        <f t="shared" si="292"/>
        <v>'1219022700'</v>
      </c>
      <c r="P1218" t="str">
        <f t="shared" si="293"/>
        <v>'Cota-Parte da Contribuição Sindical - Parcelamentos - Dívida Ativa - Multas da Dívida Ativa'</v>
      </c>
      <c r="Q1218" t="str">
        <f t="shared" si="294"/>
        <v>'Vide descrição do código de receita principal.'</v>
      </c>
      <c r="R1218" t="str">
        <f t="shared" si="295"/>
        <v>'S'</v>
      </c>
      <c r="S1218">
        <f t="shared" si="296"/>
        <v>8</v>
      </c>
      <c r="T1218" t="str">
        <f t="shared" si="297"/>
        <v>Insert into CONTA_RECEITA_DESPESA  (VERSION,ATIVO,DATE_CREATED,LAST_UPDATED,TIPO,CODIGO,DESCRICAO,DESCRICAO_DETALHADA,ANALITICO,TAMANHO) values (0,'S',sysdate,sysdate,'R','1219022700','Cota-Parte da Contribuição Sindical - Parcelamentos - Dívida Ativa - Multas da Dívida Ativa','Vide descrição do código de receita principal.','S',8);</v>
      </c>
    </row>
    <row r="1219" spans="1:20" ht="16" x14ac:dyDescent="0.2">
      <c r="A1219" s="4" t="str">
        <f t="shared" si="306"/>
        <v>1</v>
      </c>
      <c r="B1219" s="5" t="str">
        <f t="shared" si="307"/>
        <v>2</v>
      </c>
      <c r="C1219" s="5" t="str">
        <f t="shared" si="308"/>
        <v>1</v>
      </c>
      <c r="D1219" s="5" t="str">
        <f t="shared" si="309"/>
        <v>9</v>
      </c>
      <c r="E1219" s="5" t="str">
        <f t="shared" si="310"/>
        <v>02</v>
      </c>
      <c r="F1219" s="5" t="str">
        <f t="shared" si="311"/>
        <v>2</v>
      </c>
      <c r="G1219" s="5" t="str">
        <f t="shared" si="312"/>
        <v>8</v>
      </c>
      <c r="H1219" s="5" t="str">
        <f t="shared" si="313"/>
        <v>00</v>
      </c>
      <c r="I1219" s="11">
        <v>1219022800</v>
      </c>
      <c r="J1219" s="14" t="s">
        <v>1295</v>
      </c>
      <c r="K1219" s="6" t="s">
        <v>21</v>
      </c>
      <c r="L1219" s="15" t="s">
        <v>22</v>
      </c>
      <c r="N1219" t="str">
        <f t="shared" si="291"/>
        <v>1219022800</v>
      </c>
      <c r="O1219" t="str">
        <f t="shared" si="292"/>
        <v>'1219022800'</v>
      </c>
      <c r="P1219" t="str">
        <f t="shared" si="293"/>
        <v>'Cota-Parte da Contribuição Sindical - Parcelamentos - Juros de Mora da Dívida Ativa'</v>
      </c>
      <c r="Q1219" t="str">
        <f t="shared" si="294"/>
        <v>'Vide descrição do código de receita principal.'</v>
      </c>
      <c r="R1219" t="str">
        <f t="shared" si="295"/>
        <v>'S'</v>
      </c>
      <c r="S1219">
        <f t="shared" si="296"/>
        <v>8</v>
      </c>
      <c r="T1219" t="str">
        <f t="shared" si="297"/>
        <v>Insert into CONTA_RECEITA_DESPESA  (VERSION,ATIVO,DATE_CREATED,LAST_UPDATED,TIPO,CODIGO,DESCRICAO,DESCRICAO_DETALHADA,ANALITICO,TAMANHO) values (0,'S',sysdate,sysdate,'R','1219022800','Cota-Parte da Contribuição Sindical - Parcelamentos - Juros de Mora da Dívida Ativa','Vide descrição do código de receita principal.','S',8);</v>
      </c>
    </row>
    <row r="1220" spans="1:20" ht="48" x14ac:dyDescent="0.2">
      <c r="A1220" s="4" t="str">
        <f t="shared" si="306"/>
        <v>1</v>
      </c>
      <c r="B1220" s="5" t="str">
        <f t="shared" si="307"/>
        <v>2</v>
      </c>
      <c r="C1220" s="5" t="str">
        <f t="shared" si="308"/>
        <v>1</v>
      </c>
      <c r="D1220" s="5" t="str">
        <f t="shared" si="309"/>
        <v>9</v>
      </c>
      <c r="E1220" s="5" t="str">
        <f t="shared" si="310"/>
        <v>03</v>
      </c>
      <c r="F1220" s="5" t="str">
        <f t="shared" si="311"/>
        <v>0</v>
      </c>
      <c r="G1220" s="5" t="str">
        <f t="shared" si="312"/>
        <v>0</v>
      </c>
      <c r="H1220" s="5" t="str">
        <f t="shared" si="313"/>
        <v>00</v>
      </c>
      <c r="I1220" s="11">
        <v>1219030000</v>
      </c>
      <c r="J1220" s="6" t="s">
        <v>1296</v>
      </c>
      <c r="K1220" s="6" t="s">
        <v>1297</v>
      </c>
      <c r="L1220" s="13" t="s">
        <v>11</v>
      </c>
      <c r="N1220" t="str">
        <f t="shared" si="291"/>
        <v>1219030000</v>
      </c>
      <c r="O1220" t="str">
        <f t="shared" si="292"/>
        <v>'1219030000'</v>
      </c>
      <c r="P1220" t="str">
        <f t="shared" si="293"/>
        <v>'Contribuições Referentes ao Fundo de Garantia do Tempo de Serviço - FGTS'</v>
      </c>
      <c r="Q1220" t="str">
        <f t="shared" si="294"/>
        <v>'Agrega as receitas originadas da contribuição devida pelos empregadores em caso de despedida de empregado sem justa causa, bem como da contribuição sobre a remuneração devida ao trabalhador'</v>
      </c>
      <c r="R1220" t="str">
        <f t="shared" si="295"/>
        <v>'N'</v>
      </c>
      <c r="S1220">
        <f t="shared" si="296"/>
        <v>6</v>
      </c>
      <c r="T1220" t="str">
        <f t="shared" si="297"/>
        <v>Insert into CONTA_RECEITA_DESPESA  (VERSION,ATIVO,DATE_CREATED,LAST_UPDATED,TIPO,CODIGO,DESCRICAO,DESCRICAO_DETALHADA,ANALITICO,TAMANHO) values (0,'S',sysdate,sysdate,'R','1219030000','Contribuições Referentes ao Fundo de Garantia do Tempo de Serviço - FGTS','Agrega as receitas originadas da contribuição devida pelos empregadores em caso de despedida de empregado sem justa causa, bem como da contribuição sobre a remuneração devida ao trabalhador','N',6);</v>
      </c>
    </row>
    <row r="1221" spans="1:20" ht="32" x14ac:dyDescent="0.2">
      <c r="A1221" s="4" t="str">
        <f t="shared" si="306"/>
        <v>1</v>
      </c>
      <c r="B1221" s="5" t="str">
        <f t="shared" si="307"/>
        <v>2</v>
      </c>
      <c r="C1221" s="5" t="str">
        <f t="shared" si="308"/>
        <v>1</v>
      </c>
      <c r="D1221" s="5" t="str">
        <f t="shared" si="309"/>
        <v>9</v>
      </c>
      <c r="E1221" s="5" t="str">
        <f t="shared" si="310"/>
        <v>03</v>
      </c>
      <c r="F1221" s="5" t="str">
        <f t="shared" si="311"/>
        <v>1</v>
      </c>
      <c r="G1221" s="5" t="str">
        <f t="shared" si="312"/>
        <v>0</v>
      </c>
      <c r="H1221" s="5" t="str">
        <f t="shared" si="313"/>
        <v>00</v>
      </c>
      <c r="I1221" s="11">
        <v>1219031000</v>
      </c>
      <c r="J1221" s="6" t="s">
        <v>1298</v>
      </c>
      <c r="K1221" s="6" t="s">
        <v>1299</v>
      </c>
      <c r="L1221" s="13" t="s">
        <v>11</v>
      </c>
      <c r="N1221" t="str">
        <f t="shared" si="291"/>
        <v>1219031000</v>
      </c>
      <c r="O1221" t="str">
        <f t="shared" si="292"/>
        <v>'1219031000'</v>
      </c>
      <c r="P1221" t="str">
        <f t="shared" si="293"/>
        <v>'Contribuição Relativa à Despedida de Empregado sem Justa Causa'</v>
      </c>
      <c r="Q1221" t="str">
        <f t="shared" si="294"/>
        <v>'Registra as receitas originadas da contribuição devida pelos empregadores em caso de despedida de empregado sem justa causa.'</v>
      </c>
      <c r="R1221" t="str">
        <f t="shared" si="295"/>
        <v>'N'</v>
      </c>
      <c r="S1221">
        <f t="shared" si="296"/>
        <v>7</v>
      </c>
      <c r="T1221" t="str">
        <f t="shared" si="297"/>
        <v>Insert into CONTA_RECEITA_DESPESA  (VERSION,ATIVO,DATE_CREATED,LAST_UPDATED,TIPO,CODIGO,DESCRICAO,DESCRICAO_DETALHADA,ANALITICO,TAMANHO) values (0,'S',sysdate,sysdate,'R','1219031000','Contribuição Relativa à Despedida de Empregado sem Justa Causa','Registra as receitas originadas da contribuição devida pelos empregadores em caso de despedida de empregado sem justa causa.','N',7);</v>
      </c>
    </row>
    <row r="1222" spans="1:20" ht="16" x14ac:dyDescent="0.2">
      <c r="A1222" s="4" t="str">
        <f t="shared" si="306"/>
        <v>1</v>
      </c>
      <c r="B1222" s="5" t="str">
        <f t="shared" si="307"/>
        <v>2</v>
      </c>
      <c r="C1222" s="5" t="str">
        <f t="shared" si="308"/>
        <v>1</v>
      </c>
      <c r="D1222" s="5" t="str">
        <f t="shared" si="309"/>
        <v>9</v>
      </c>
      <c r="E1222" s="5" t="str">
        <f t="shared" si="310"/>
        <v>03</v>
      </c>
      <c r="F1222" s="5" t="str">
        <f t="shared" si="311"/>
        <v>1</v>
      </c>
      <c r="G1222" s="5" t="str">
        <f t="shared" si="312"/>
        <v>1</v>
      </c>
      <c r="H1222" s="5" t="str">
        <f t="shared" si="313"/>
        <v>00</v>
      </c>
      <c r="I1222" s="11">
        <v>1219031100</v>
      </c>
      <c r="J1222" s="14" t="s">
        <v>1300</v>
      </c>
      <c r="K1222" s="6" t="s">
        <v>21</v>
      </c>
      <c r="L1222" s="15" t="s">
        <v>22</v>
      </c>
      <c r="N1222" t="str">
        <f t="shared" ref="N1222:N1285" si="314">SUBSTITUTE(I1222,".","")</f>
        <v>1219031100</v>
      </c>
      <c r="O1222" t="str">
        <f t="shared" ref="O1222:O1285" si="315">_xlfn.CONCAT("'",N1222,"'")</f>
        <v>'1219031100'</v>
      </c>
      <c r="P1222" t="str">
        <f t="shared" ref="P1222:P1285" si="316">_xlfn.CONCAT("'",CLEAN(J1222),"'")</f>
        <v>'Contribuição Relativa à Despedida de Empregado sem Justa Causa - Principal'</v>
      </c>
      <c r="Q1222" t="str">
        <f t="shared" ref="Q1222:Q1285" si="317">_xlfn.CONCAT("'",CLEAN(K1222),"'")</f>
        <v>'Vide descrição do código de receita principal.'</v>
      </c>
      <c r="R1222" t="str">
        <f t="shared" ref="R1222:R1285" si="318">IF(TRIM(L1222)="NÃO","'N'",IF(TRIM(L1222)="SIM","'S'","*ERR0*"))</f>
        <v>'S'</v>
      </c>
      <c r="S1222">
        <f t="shared" ref="S1222:S1285" si="319">IF(RIGHT(N1222,2)&lt;&gt;"00",10,IF(MID(N1222,8,1)&lt;&gt;"0",8,IF(MID(N1222,7,1)&lt;&gt;"0",7,IF(MID(N1222,5,2)&lt;&gt;"00",6,IF(MID(N1222,4,1)&lt;&gt;"0",4,IF(MID(N1222,3,1)&lt;&gt;"0",3,IF(MID(N1222,2,1)&lt;&gt;"0",2,IF(LEFT(N1222,1)&lt;&gt;"0",1,"*ERR0*"))))))))</f>
        <v>8</v>
      </c>
      <c r="T1222" t="str">
        <f t="shared" ref="T1222:T1285" si="320">_xlfn.CONCAT("Insert into CONTA_RECEITA_DESPESA  (VERSION,ATIVO,DATE_CREATED,LAST_UPDATED,TIPO,CODIGO,DESCRICAO,DESCRICAO_DETALHADA,ANALITICO,TAMANHO) values (0,'S',sysdate,sysdate,'R',",O1222,",",P1222,",",Q1222,",",R1222,",",S1222,");")</f>
        <v>Insert into CONTA_RECEITA_DESPESA  (VERSION,ATIVO,DATE_CREATED,LAST_UPDATED,TIPO,CODIGO,DESCRICAO,DESCRICAO_DETALHADA,ANALITICO,TAMANHO) values (0,'S',sysdate,sysdate,'R','1219031100','Contribuição Relativa à Despedida de Empregado sem Justa Causa - Principal','Vide descrição do código de receita principal.','S',8);</v>
      </c>
    </row>
    <row r="1223" spans="1:20" ht="32" x14ac:dyDescent="0.2">
      <c r="A1223" s="4" t="str">
        <f t="shared" si="306"/>
        <v>1</v>
      </c>
      <c r="B1223" s="5" t="str">
        <f t="shared" si="307"/>
        <v>2</v>
      </c>
      <c r="C1223" s="5" t="str">
        <f t="shared" si="308"/>
        <v>1</v>
      </c>
      <c r="D1223" s="5" t="str">
        <f t="shared" si="309"/>
        <v>9</v>
      </c>
      <c r="E1223" s="5" t="str">
        <f t="shared" si="310"/>
        <v>03</v>
      </c>
      <c r="F1223" s="5" t="str">
        <f t="shared" si="311"/>
        <v>1</v>
      </c>
      <c r="G1223" s="5" t="str">
        <f t="shared" si="312"/>
        <v>2</v>
      </c>
      <c r="H1223" s="5" t="str">
        <f t="shared" si="313"/>
        <v>00</v>
      </c>
      <c r="I1223" s="11">
        <v>1219031200</v>
      </c>
      <c r="J1223" s="14" t="s">
        <v>1301</v>
      </c>
      <c r="K1223" s="6" t="s">
        <v>21</v>
      </c>
      <c r="L1223" s="15" t="s">
        <v>22</v>
      </c>
      <c r="N1223" t="str">
        <f t="shared" si="314"/>
        <v>1219031200</v>
      </c>
      <c r="O1223" t="str">
        <f t="shared" si="315"/>
        <v>'1219031200'</v>
      </c>
      <c r="P1223" t="str">
        <f t="shared" si="316"/>
        <v>'Contribuição Relativa à Despedida de Empregado sem Justa Causa - Multas e Juros de Mora'</v>
      </c>
      <c r="Q1223" t="str">
        <f t="shared" si="317"/>
        <v>'Vide descrição do código de receita principal.'</v>
      </c>
      <c r="R1223" t="str">
        <f t="shared" si="318"/>
        <v>'S'</v>
      </c>
      <c r="S1223">
        <f t="shared" si="319"/>
        <v>8</v>
      </c>
      <c r="T1223" t="str">
        <f t="shared" si="320"/>
        <v>Insert into CONTA_RECEITA_DESPESA  (VERSION,ATIVO,DATE_CREATED,LAST_UPDATED,TIPO,CODIGO,DESCRICAO,DESCRICAO_DETALHADA,ANALITICO,TAMANHO) values (0,'S',sysdate,sysdate,'R','1219031200','Contribuição Relativa à Despedida de Empregado sem Justa Causa - Multas e Juros de Mora','Vide descrição do código de receita principal.','S',8);</v>
      </c>
    </row>
    <row r="1224" spans="1:20" ht="16" x14ac:dyDescent="0.2">
      <c r="A1224" s="4" t="str">
        <f t="shared" si="306"/>
        <v>1</v>
      </c>
      <c r="B1224" s="5" t="str">
        <f t="shared" si="307"/>
        <v>2</v>
      </c>
      <c r="C1224" s="5" t="str">
        <f t="shared" si="308"/>
        <v>1</v>
      </c>
      <c r="D1224" s="5" t="str">
        <f t="shared" si="309"/>
        <v>9</v>
      </c>
      <c r="E1224" s="5" t="str">
        <f t="shared" si="310"/>
        <v>03</v>
      </c>
      <c r="F1224" s="5" t="str">
        <f t="shared" si="311"/>
        <v>1</v>
      </c>
      <c r="G1224" s="5" t="str">
        <f t="shared" si="312"/>
        <v>3</v>
      </c>
      <c r="H1224" s="5" t="str">
        <f t="shared" si="313"/>
        <v>00</v>
      </c>
      <c r="I1224" s="11">
        <v>1219031300</v>
      </c>
      <c r="J1224" s="14" t="s">
        <v>1302</v>
      </c>
      <c r="K1224" s="6" t="s">
        <v>21</v>
      </c>
      <c r="L1224" s="15" t="s">
        <v>22</v>
      </c>
      <c r="N1224" t="str">
        <f t="shared" si="314"/>
        <v>1219031300</v>
      </c>
      <c r="O1224" t="str">
        <f t="shared" si="315"/>
        <v>'1219031300'</v>
      </c>
      <c r="P1224" t="str">
        <f t="shared" si="316"/>
        <v>'Contribuição Relativa à Despedida de Empregado sem Justa Causa - Dívida Ativa'</v>
      </c>
      <c r="Q1224" t="str">
        <f t="shared" si="317"/>
        <v>'Vide descrição do código de receita principal.'</v>
      </c>
      <c r="R1224" t="str">
        <f t="shared" si="318"/>
        <v>'S'</v>
      </c>
      <c r="S1224">
        <f t="shared" si="319"/>
        <v>8</v>
      </c>
      <c r="T1224" t="str">
        <f t="shared" si="320"/>
        <v>Insert into CONTA_RECEITA_DESPESA  (VERSION,ATIVO,DATE_CREATED,LAST_UPDATED,TIPO,CODIGO,DESCRICAO,DESCRICAO_DETALHADA,ANALITICO,TAMANHO) values (0,'S',sysdate,sysdate,'R','1219031300','Contribuição Relativa à Despedida de Empregado sem Justa Causa - Dívida Ativa','Vide descrição do código de receita principal.','S',8);</v>
      </c>
    </row>
    <row r="1225" spans="1:20" ht="32" x14ac:dyDescent="0.2">
      <c r="A1225" s="4" t="str">
        <f t="shared" si="306"/>
        <v>1</v>
      </c>
      <c r="B1225" s="5" t="str">
        <f t="shared" si="307"/>
        <v>2</v>
      </c>
      <c r="C1225" s="5" t="str">
        <f t="shared" si="308"/>
        <v>1</v>
      </c>
      <c r="D1225" s="5" t="str">
        <f t="shared" si="309"/>
        <v>9</v>
      </c>
      <c r="E1225" s="5" t="str">
        <f t="shared" si="310"/>
        <v>03</v>
      </c>
      <c r="F1225" s="5" t="str">
        <f t="shared" si="311"/>
        <v>1</v>
      </c>
      <c r="G1225" s="5" t="str">
        <f t="shared" si="312"/>
        <v>4</v>
      </c>
      <c r="H1225" s="5" t="str">
        <f t="shared" si="313"/>
        <v>00</v>
      </c>
      <c r="I1225" s="11">
        <v>1219031400</v>
      </c>
      <c r="J1225" s="14" t="s">
        <v>1303</v>
      </c>
      <c r="K1225" s="6" t="s">
        <v>21</v>
      </c>
      <c r="L1225" s="15" t="s">
        <v>22</v>
      </c>
      <c r="N1225" t="str">
        <f t="shared" si="314"/>
        <v>1219031400</v>
      </c>
      <c r="O1225" t="str">
        <f t="shared" si="315"/>
        <v>'1219031400'</v>
      </c>
      <c r="P1225" t="str">
        <f t="shared" si="316"/>
        <v>'Contribuição Relativa à Despedida de Empregado sem Justa Causa - Dívida Ativa - Multas e Juros de Mora da Dívida Ativa'</v>
      </c>
      <c r="Q1225" t="str">
        <f t="shared" si="317"/>
        <v>'Vide descrição do código de receita principal.'</v>
      </c>
      <c r="R1225" t="str">
        <f t="shared" si="318"/>
        <v>'S'</v>
      </c>
      <c r="S1225">
        <f t="shared" si="319"/>
        <v>8</v>
      </c>
      <c r="T1225" t="str">
        <f t="shared" si="320"/>
        <v>Insert into CONTA_RECEITA_DESPESA  (VERSION,ATIVO,DATE_CREATED,LAST_UPDATED,TIPO,CODIGO,DESCRICAO,DESCRICAO_DETALHADA,ANALITICO,TAMANHO) values (0,'S',sysdate,sysdate,'R','1219031400','Contribuição Relativa à Despedida de Empregado sem Justa Causa - Dívida Ativa - Multas e Juros de Mora da Dívida Ativa','Vide descrição do código de receita principal.','S',8);</v>
      </c>
    </row>
    <row r="1226" spans="1:20" ht="16" x14ac:dyDescent="0.2">
      <c r="A1226" s="4" t="str">
        <f t="shared" si="306"/>
        <v>1</v>
      </c>
      <c r="B1226" s="5" t="str">
        <f t="shared" si="307"/>
        <v>2</v>
      </c>
      <c r="C1226" s="5" t="str">
        <f t="shared" si="308"/>
        <v>1</v>
      </c>
      <c r="D1226" s="5" t="str">
        <f t="shared" si="309"/>
        <v>9</v>
      </c>
      <c r="E1226" s="5" t="str">
        <f t="shared" si="310"/>
        <v>03</v>
      </c>
      <c r="F1226" s="5" t="str">
        <f t="shared" si="311"/>
        <v>1</v>
      </c>
      <c r="G1226" s="5" t="str">
        <f t="shared" si="312"/>
        <v>5</v>
      </c>
      <c r="H1226" s="5" t="str">
        <f t="shared" si="313"/>
        <v>00</v>
      </c>
      <c r="I1226" s="11">
        <v>1219031500</v>
      </c>
      <c r="J1226" s="14" t="s">
        <v>1304</v>
      </c>
      <c r="K1226" s="6" t="s">
        <v>21</v>
      </c>
      <c r="L1226" s="15" t="s">
        <v>22</v>
      </c>
      <c r="N1226" t="str">
        <f t="shared" si="314"/>
        <v>1219031500</v>
      </c>
      <c r="O1226" t="str">
        <f t="shared" si="315"/>
        <v>'1219031500'</v>
      </c>
      <c r="P1226" t="str">
        <f t="shared" si="316"/>
        <v>'Contribuição Relativa à Despedida de Empregado sem Justa Causa - Multas'</v>
      </c>
      <c r="Q1226" t="str">
        <f t="shared" si="317"/>
        <v>'Vide descrição do código de receita principal.'</v>
      </c>
      <c r="R1226" t="str">
        <f t="shared" si="318"/>
        <v>'S'</v>
      </c>
      <c r="S1226">
        <f t="shared" si="319"/>
        <v>8</v>
      </c>
      <c r="T1226" t="str">
        <f t="shared" si="320"/>
        <v>Insert into CONTA_RECEITA_DESPESA  (VERSION,ATIVO,DATE_CREATED,LAST_UPDATED,TIPO,CODIGO,DESCRICAO,DESCRICAO_DETALHADA,ANALITICO,TAMANHO) values (0,'S',sysdate,sysdate,'R','1219031500','Contribuição Relativa à Despedida de Empregado sem Justa Causa - Multas','Vide descrição do código de receita principal.','S',8);</v>
      </c>
    </row>
    <row r="1227" spans="1:20" ht="16" x14ac:dyDescent="0.2">
      <c r="A1227" s="4" t="str">
        <f t="shared" si="306"/>
        <v>1</v>
      </c>
      <c r="B1227" s="5" t="str">
        <f t="shared" si="307"/>
        <v>2</v>
      </c>
      <c r="C1227" s="5" t="str">
        <f t="shared" si="308"/>
        <v>1</v>
      </c>
      <c r="D1227" s="5" t="str">
        <f t="shared" si="309"/>
        <v>9</v>
      </c>
      <c r="E1227" s="5" t="str">
        <f t="shared" si="310"/>
        <v>03</v>
      </c>
      <c r="F1227" s="5" t="str">
        <f t="shared" si="311"/>
        <v>1</v>
      </c>
      <c r="G1227" s="5" t="str">
        <f t="shared" si="312"/>
        <v>6</v>
      </c>
      <c r="H1227" s="5" t="str">
        <f t="shared" si="313"/>
        <v>00</v>
      </c>
      <c r="I1227" s="11">
        <v>1219031600</v>
      </c>
      <c r="J1227" s="14" t="s">
        <v>1305</v>
      </c>
      <c r="K1227" s="6" t="s">
        <v>21</v>
      </c>
      <c r="L1227" s="15" t="s">
        <v>22</v>
      </c>
      <c r="N1227" t="str">
        <f t="shared" si="314"/>
        <v>1219031600</v>
      </c>
      <c r="O1227" t="str">
        <f t="shared" si="315"/>
        <v>'1219031600'</v>
      </c>
      <c r="P1227" t="str">
        <f t="shared" si="316"/>
        <v>'Contribuição Relativa à Despedida de Empregado sem Justa Causa - Juros de Mora'</v>
      </c>
      <c r="Q1227" t="str">
        <f t="shared" si="317"/>
        <v>'Vide descrição do código de receita principal.'</v>
      </c>
      <c r="R1227" t="str">
        <f t="shared" si="318"/>
        <v>'S'</v>
      </c>
      <c r="S1227">
        <f t="shared" si="319"/>
        <v>8</v>
      </c>
      <c r="T1227" t="str">
        <f t="shared" si="320"/>
        <v>Insert into CONTA_RECEITA_DESPESA  (VERSION,ATIVO,DATE_CREATED,LAST_UPDATED,TIPO,CODIGO,DESCRICAO,DESCRICAO_DETALHADA,ANALITICO,TAMANHO) values (0,'S',sysdate,sysdate,'R','1219031600','Contribuição Relativa à Despedida de Empregado sem Justa Causa - Juros de Mora','Vide descrição do código de receita principal.','S',8);</v>
      </c>
    </row>
    <row r="1228" spans="1:20" ht="32" x14ac:dyDescent="0.2">
      <c r="A1228" s="4" t="str">
        <f t="shared" si="306"/>
        <v>1</v>
      </c>
      <c r="B1228" s="5" t="str">
        <f t="shared" si="307"/>
        <v>2</v>
      </c>
      <c r="C1228" s="5" t="str">
        <f t="shared" si="308"/>
        <v>1</v>
      </c>
      <c r="D1228" s="5" t="str">
        <f t="shared" si="309"/>
        <v>9</v>
      </c>
      <c r="E1228" s="5" t="str">
        <f t="shared" si="310"/>
        <v>03</v>
      </c>
      <c r="F1228" s="5" t="str">
        <f t="shared" si="311"/>
        <v>1</v>
      </c>
      <c r="G1228" s="5" t="str">
        <f t="shared" si="312"/>
        <v>7</v>
      </c>
      <c r="H1228" s="5" t="str">
        <f t="shared" si="313"/>
        <v>00</v>
      </c>
      <c r="I1228" s="11">
        <v>1219031700</v>
      </c>
      <c r="J1228" s="14" t="s">
        <v>1306</v>
      </c>
      <c r="K1228" s="6" t="s">
        <v>21</v>
      </c>
      <c r="L1228" s="15" t="s">
        <v>22</v>
      </c>
      <c r="N1228" t="str">
        <f t="shared" si="314"/>
        <v>1219031700</v>
      </c>
      <c r="O1228" t="str">
        <f t="shared" si="315"/>
        <v>'1219031700'</v>
      </c>
      <c r="P1228" t="str">
        <f t="shared" si="316"/>
        <v>'Contribuição Relativa à Despedida de Empregado sem Justa Causa - Dívida Ativa - Multas da Dívida Ativa'</v>
      </c>
      <c r="Q1228" t="str">
        <f t="shared" si="317"/>
        <v>'Vide descrição do código de receita principal.'</v>
      </c>
      <c r="R1228" t="str">
        <f t="shared" si="318"/>
        <v>'S'</v>
      </c>
      <c r="S1228">
        <f t="shared" si="319"/>
        <v>8</v>
      </c>
      <c r="T1228" t="str">
        <f t="shared" si="320"/>
        <v>Insert into CONTA_RECEITA_DESPESA  (VERSION,ATIVO,DATE_CREATED,LAST_UPDATED,TIPO,CODIGO,DESCRICAO,DESCRICAO_DETALHADA,ANALITICO,TAMANHO) values (0,'S',sysdate,sysdate,'R','1219031700','Contribuição Relativa à Despedida de Empregado sem Justa Causa - Dívida Ativa - Multas da Dívida Ativa','Vide descrição do código de receita principal.','S',8);</v>
      </c>
    </row>
    <row r="1229" spans="1:20" ht="32" x14ac:dyDescent="0.2">
      <c r="A1229" s="4" t="str">
        <f t="shared" si="306"/>
        <v>1</v>
      </c>
      <c r="B1229" s="5" t="str">
        <f t="shared" si="307"/>
        <v>2</v>
      </c>
      <c r="C1229" s="5" t="str">
        <f t="shared" si="308"/>
        <v>1</v>
      </c>
      <c r="D1229" s="5" t="str">
        <f t="shared" si="309"/>
        <v>9</v>
      </c>
      <c r="E1229" s="5" t="str">
        <f t="shared" si="310"/>
        <v>03</v>
      </c>
      <c r="F1229" s="5" t="str">
        <f t="shared" si="311"/>
        <v>1</v>
      </c>
      <c r="G1229" s="5" t="str">
        <f t="shared" si="312"/>
        <v>8</v>
      </c>
      <c r="H1229" s="5" t="str">
        <f t="shared" si="313"/>
        <v>00</v>
      </c>
      <c r="I1229" s="11">
        <v>1219031800</v>
      </c>
      <c r="J1229" s="14" t="s">
        <v>1307</v>
      </c>
      <c r="K1229" s="6" t="s">
        <v>21</v>
      </c>
      <c r="L1229" s="15" t="s">
        <v>22</v>
      </c>
      <c r="N1229" t="str">
        <f t="shared" si="314"/>
        <v>1219031800</v>
      </c>
      <c r="O1229" t="str">
        <f t="shared" si="315"/>
        <v>'1219031800'</v>
      </c>
      <c r="P1229" t="str">
        <f t="shared" si="316"/>
        <v>'Contribuição Relativa à Despedida de Empregado sem Justa Causa - Juros de Mora da Dívida Ativa'</v>
      </c>
      <c r="Q1229" t="str">
        <f t="shared" si="317"/>
        <v>'Vide descrição do código de receita principal.'</v>
      </c>
      <c r="R1229" t="str">
        <f t="shared" si="318"/>
        <v>'S'</v>
      </c>
      <c r="S1229">
        <f t="shared" si="319"/>
        <v>8</v>
      </c>
      <c r="T1229" t="str">
        <f t="shared" si="320"/>
        <v>Insert into CONTA_RECEITA_DESPESA  (VERSION,ATIVO,DATE_CREATED,LAST_UPDATED,TIPO,CODIGO,DESCRICAO,DESCRICAO_DETALHADA,ANALITICO,TAMANHO) values (0,'S',sysdate,sysdate,'R','1219031800','Contribuição Relativa à Despedida de Empregado sem Justa Causa - Juros de Mora da Dívida Ativa','Vide descrição do código de receita principal.','S',8);</v>
      </c>
    </row>
    <row r="1230" spans="1:20" ht="80" x14ac:dyDescent="0.2">
      <c r="A1230" s="4" t="str">
        <f t="shared" si="306"/>
        <v>1</v>
      </c>
      <c r="B1230" s="5" t="str">
        <f t="shared" si="307"/>
        <v>2</v>
      </c>
      <c r="C1230" s="5" t="str">
        <f t="shared" si="308"/>
        <v>1</v>
      </c>
      <c r="D1230" s="5" t="str">
        <f t="shared" si="309"/>
        <v>9</v>
      </c>
      <c r="E1230" s="5" t="str">
        <f t="shared" si="310"/>
        <v>03</v>
      </c>
      <c r="F1230" s="5" t="str">
        <f t="shared" si="311"/>
        <v>2</v>
      </c>
      <c r="G1230" s="5" t="str">
        <f t="shared" si="312"/>
        <v>0</v>
      </c>
      <c r="H1230" s="5" t="str">
        <f t="shared" si="313"/>
        <v>00</v>
      </c>
      <c r="I1230" s="11">
        <v>1219032000</v>
      </c>
      <c r="J1230" s="6" t="s">
        <v>1308</v>
      </c>
      <c r="K1230" s="6" t="s">
        <v>1309</v>
      </c>
      <c r="L1230" s="13" t="s">
        <v>11</v>
      </c>
      <c r="N1230" t="str">
        <f t="shared" si="314"/>
        <v>1219032000</v>
      </c>
      <c r="O1230" t="str">
        <f t="shared" si="315"/>
        <v>'1219032000'</v>
      </c>
      <c r="P1230" t="str">
        <f t="shared" si="316"/>
        <v>'Contribuição sobre a Remuneração Devida ao Trabalhador'</v>
      </c>
      <c r="Q1230" t="str">
        <f t="shared" si="317"/>
        <v>'Registra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v>
      </c>
      <c r="R1230" t="str">
        <f t="shared" si="318"/>
        <v>'N'</v>
      </c>
      <c r="S1230">
        <f t="shared" si="319"/>
        <v>7</v>
      </c>
      <c r="T1230" t="str">
        <f t="shared" si="320"/>
        <v>Insert into CONTA_RECEITA_DESPESA  (VERSION,ATIVO,DATE_CREATED,LAST_UPDATED,TIPO,CODIGO,DESCRICAO,DESCRICAO_DETALHADA,ANALITICO,TAMANHO) values (0,'S',sysdate,sysdate,'R','1219032000','Contribuição sobre a Remuneração Devida ao Trabalhador','Registra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8,5%.','N',7);</v>
      </c>
    </row>
    <row r="1231" spans="1:20" ht="16" x14ac:dyDescent="0.2">
      <c r="A1231" s="4" t="str">
        <f t="shared" si="306"/>
        <v>1</v>
      </c>
      <c r="B1231" s="5" t="str">
        <f t="shared" si="307"/>
        <v>2</v>
      </c>
      <c r="C1231" s="5" t="str">
        <f t="shared" si="308"/>
        <v>1</v>
      </c>
      <c r="D1231" s="5" t="str">
        <f t="shared" si="309"/>
        <v>9</v>
      </c>
      <c r="E1231" s="5" t="str">
        <f t="shared" si="310"/>
        <v>03</v>
      </c>
      <c r="F1231" s="5" t="str">
        <f t="shared" si="311"/>
        <v>2</v>
      </c>
      <c r="G1231" s="5" t="str">
        <f t="shared" si="312"/>
        <v>1</v>
      </c>
      <c r="H1231" s="5" t="str">
        <f t="shared" si="313"/>
        <v>00</v>
      </c>
      <c r="I1231" s="11">
        <v>1219032100</v>
      </c>
      <c r="J1231" s="14" t="s">
        <v>1310</v>
      </c>
      <c r="K1231" s="6" t="s">
        <v>21</v>
      </c>
      <c r="L1231" s="15" t="s">
        <v>22</v>
      </c>
      <c r="N1231" t="str">
        <f t="shared" si="314"/>
        <v>1219032100</v>
      </c>
      <c r="O1231" t="str">
        <f t="shared" si="315"/>
        <v>'1219032100'</v>
      </c>
      <c r="P1231" t="str">
        <f t="shared" si="316"/>
        <v>'Contribuição sobre a Remuneração Devida ao Trabalhador - Principal'</v>
      </c>
      <c r="Q1231" t="str">
        <f t="shared" si="317"/>
        <v>'Vide descrição do código de receita principal.'</v>
      </c>
      <c r="R1231" t="str">
        <f t="shared" si="318"/>
        <v>'S'</v>
      </c>
      <c r="S1231">
        <f t="shared" si="319"/>
        <v>8</v>
      </c>
      <c r="T1231" t="str">
        <f t="shared" si="320"/>
        <v>Insert into CONTA_RECEITA_DESPESA  (VERSION,ATIVO,DATE_CREATED,LAST_UPDATED,TIPO,CODIGO,DESCRICAO,DESCRICAO_DETALHADA,ANALITICO,TAMANHO) values (0,'S',sysdate,sysdate,'R','1219032100','Contribuição sobre a Remuneração Devida ao Trabalhador - Principal','Vide descrição do código de receita principal.','S',8);</v>
      </c>
    </row>
    <row r="1232" spans="1:20" ht="16" x14ac:dyDescent="0.2">
      <c r="A1232" s="4" t="str">
        <f t="shared" si="306"/>
        <v>1</v>
      </c>
      <c r="B1232" s="5" t="str">
        <f t="shared" si="307"/>
        <v>2</v>
      </c>
      <c r="C1232" s="5" t="str">
        <f t="shared" si="308"/>
        <v>1</v>
      </c>
      <c r="D1232" s="5" t="str">
        <f t="shared" si="309"/>
        <v>9</v>
      </c>
      <c r="E1232" s="5" t="str">
        <f t="shared" si="310"/>
        <v>03</v>
      </c>
      <c r="F1232" s="5" t="str">
        <f t="shared" si="311"/>
        <v>2</v>
      </c>
      <c r="G1232" s="5" t="str">
        <f t="shared" si="312"/>
        <v>2</v>
      </c>
      <c r="H1232" s="5" t="str">
        <f t="shared" si="313"/>
        <v>00</v>
      </c>
      <c r="I1232" s="11">
        <v>1219032200</v>
      </c>
      <c r="J1232" s="14" t="s">
        <v>1311</v>
      </c>
      <c r="K1232" s="6" t="s">
        <v>21</v>
      </c>
      <c r="L1232" s="15" t="s">
        <v>22</v>
      </c>
      <c r="N1232" t="str">
        <f t="shared" si="314"/>
        <v>1219032200</v>
      </c>
      <c r="O1232" t="str">
        <f t="shared" si="315"/>
        <v>'1219032200'</v>
      </c>
      <c r="P1232" t="str">
        <f t="shared" si="316"/>
        <v>'Contribuição sobre a Remuneração Devida ao Trabalhador - Multas e Juros de Mora'</v>
      </c>
      <c r="Q1232" t="str">
        <f t="shared" si="317"/>
        <v>'Vide descrição do código de receita principal.'</v>
      </c>
      <c r="R1232" t="str">
        <f t="shared" si="318"/>
        <v>'S'</v>
      </c>
      <c r="S1232">
        <f t="shared" si="319"/>
        <v>8</v>
      </c>
      <c r="T1232" t="str">
        <f t="shared" si="320"/>
        <v>Insert into CONTA_RECEITA_DESPESA  (VERSION,ATIVO,DATE_CREATED,LAST_UPDATED,TIPO,CODIGO,DESCRICAO,DESCRICAO_DETALHADA,ANALITICO,TAMANHO) values (0,'S',sysdate,sysdate,'R','1219032200','Contribuição sobre a Remuneração Devida ao Trabalhador - Multas e Juros de Mora','Vide descrição do código de receita principal.','S',8);</v>
      </c>
    </row>
    <row r="1233" spans="1:20" ht="16" x14ac:dyDescent="0.2">
      <c r="A1233" s="4" t="str">
        <f t="shared" si="306"/>
        <v>1</v>
      </c>
      <c r="B1233" s="5" t="str">
        <f t="shared" si="307"/>
        <v>2</v>
      </c>
      <c r="C1233" s="5" t="str">
        <f t="shared" si="308"/>
        <v>1</v>
      </c>
      <c r="D1233" s="5" t="str">
        <f t="shared" si="309"/>
        <v>9</v>
      </c>
      <c r="E1233" s="5" t="str">
        <f t="shared" si="310"/>
        <v>03</v>
      </c>
      <c r="F1233" s="5" t="str">
        <f t="shared" si="311"/>
        <v>2</v>
      </c>
      <c r="G1233" s="5" t="str">
        <f t="shared" si="312"/>
        <v>3</v>
      </c>
      <c r="H1233" s="5" t="str">
        <f t="shared" si="313"/>
        <v>00</v>
      </c>
      <c r="I1233" s="11">
        <v>1219032300</v>
      </c>
      <c r="J1233" s="14" t="s">
        <v>1312</v>
      </c>
      <c r="K1233" s="6" t="s">
        <v>21</v>
      </c>
      <c r="L1233" s="15" t="s">
        <v>22</v>
      </c>
      <c r="N1233" t="str">
        <f t="shared" si="314"/>
        <v>1219032300</v>
      </c>
      <c r="O1233" t="str">
        <f t="shared" si="315"/>
        <v>'1219032300'</v>
      </c>
      <c r="P1233" t="str">
        <f t="shared" si="316"/>
        <v>'Contribuição sobre a Remuneração Devida ao Trabalhador - Dívida Ativa'</v>
      </c>
      <c r="Q1233" t="str">
        <f t="shared" si="317"/>
        <v>'Vide descrição do código de receita principal.'</v>
      </c>
      <c r="R1233" t="str">
        <f t="shared" si="318"/>
        <v>'S'</v>
      </c>
      <c r="S1233">
        <f t="shared" si="319"/>
        <v>8</v>
      </c>
      <c r="T1233" t="str">
        <f t="shared" si="320"/>
        <v>Insert into CONTA_RECEITA_DESPESA  (VERSION,ATIVO,DATE_CREATED,LAST_UPDATED,TIPO,CODIGO,DESCRICAO,DESCRICAO_DETALHADA,ANALITICO,TAMANHO) values (0,'S',sysdate,sysdate,'R','1219032300','Contribuição sobre a Remuneração Devida ao Trabalhador - Dívida Ativa','Vide descrição do código de receita principal.','S',8);</v>
      </c>
    </row>
    <row r="1234" spans="1:20" ht="32" x14ac:dyDescent="0.2">
      <c r="A1234" s="4" t="str">
        <f t="shared" si="306"/>
        <v>1</v>
      </c>
      <c r="B1234" s="5" t="str">
        <f t="shared" si="307"/>
        <v>2</v>
      </c>
      <c r="C1234" s="5" t="str">
        <f t="shared" si="308"/>
        <v>1</v>
      </c>
      <c r="D1234" s="5" t="str">
        <f t="shared" si="309"/>
        <v>9</v>
      </c>
      <c r="E1234" s="5" t="str">
        <f t="shared" si="310"/>
        <v>03</v>
      </c>
      <c r="F1234" s="5" t="str">
        <f t="shared" si="311"/>
        <v>2</v>
      </c>
      <c r="G1234" s="5" t="str">
        <f t="shared" si="312"/>
        <v>4</v>
      </c>
      <c r="H1234" s="5" t="str">
        <f t="shared" si="313"/>
        <v>00</v>
      </c>
      <c r="I1234" s="11">
        <v>1219032400</v>
      </c>
      <c r="J1234" s="14" t="s">
        <v>1313</v>
      </c>
      <c r="K1234" s="6" t="s">
        <v>21</v>
      </c>
      <c r="L1234" s="15" t="s">
        <v>22</v>
      </c>
      <c r="N1234" t="str">
        <f t="shared" si="314"/>
        <v>1219032400</v>
      </c>
      <c r="O1234" t="str">
        <f t="shared" si="315"/>
        <v>'1219032400'</v>
      </c>
      <c r="P1234" t="str">
        <f t="shared" si="316"/>
        <v>'Contribuição sobre a Remuneração Devida ao Trabalhador - Dívida Ativa - Multas e Juros de Mora da Dívida Ativa'</v>
      </c>
      <c r="Q1234" t="str">
        <f t="shared" si="317"/>
        <v>'Vide descrição do código de receita principal.'</v>
      </c>
      <c r="R1234" t="str">
        <f t="shared" si="318"/>
        <v>'S'</v>
      </c>
      <c r="S1234">
        <f t="shared" si="319"/>
        <v>8</v>
      </c>
      <c r="T1234" t="str">
        <f t="shared" si="320"/>
        <v>Insert into CONTA_RECEITA_DESPESA  (VERSION,ATIVO,DATE_CREATED,LAST_UPDATED,TIPO,CODIGO,DESCRICAO,DESCRICAO_DETALHADA,ANALITICO,TAMANHO) values (0,'S',sysdate,sysdate,'R','1219032400','Contribuição sobre a Remuneração Devida ao Trabalhador - Dívida Ativa - Multas e Juros de Mora da Dívida Ativa','Vide descrição do código de receita principal.','S',8);</v>
      </c>
    </row>
    <row r="1235" spans="1:20" ht="16" x14ac:dyDescent="0.2">
      <c r="A1235" s="4" t="str">
        <f t="shared" si="306"/>
        <v>1</v>
      </c>
      <c r="B1235" s="5" t="str">
        <f t="shared" si="307"/>
        <v>2</v>
      </c>
      <c r="C1235" s="5" t="str">
        <f t="shared" si="308"/>
        <v>1</v>
      </c>
      <c r="D1235" s="5" t="str">
        <f t="shared" si="309"/>
        <v>9</v>
      </c>
      <c r="E1235" s="5" t="str">
        <f t="shared" si="310"/>
        <v>03</v>
      </c>
      <c r="F1235" s="5" t="str">
        <f t="shared" si="311"/>
        <v>2</v>
      </c>
      <c r="G1235" s="5" t="str">
        <f t="shared" si="312"/>
        <v>5</v>
      </c>
      <c r="H1235" s="5" t="str">
        <f t="shared" si="313"/>
        <v>00</v>
      </c>
      <c r="I1235" s="11">
        <v>1219032500</v>
      </c>
      <c r="J1235" s="14" t="s">
        <v>1314</v>
      </c>
      <c r="K1235" s="6" t="s">
        <v>21</v>
      </c>
      <c r="L1235" s="15" t="s">
        <v>22</v>
      </c>
      <c r="N1235" t="str">
        <f t="shared" si="314"/>
        <v>1219032500</v>
      </c>
      <c r="O1235" t="str">
        <f t="shared" si="315"/>
        <v>'1219032500'</v>
      </c>
      <c r="P1235" t="str">
        <f t="shared" si="316"/>
        <v>'Contribuição sobre a Remuneração Devida ao Trabalhador - Multas'</v>
      </c>
      <c r="Q1235" t="str">
        <f t="shared" si="317"/>
        <v>'Vide descrição do código de receita principal.'</v>
      </c>
      <c r="R1235" t="str">
        <f t="shared" si="318"/>
        <v>'S'</v>
      </c>
      <c r="S1235">
        <f t="shared" si="319"/>
        <v>8</v>
      </c>
      <c r="T1235" t="str">
        <f t="shared" si="320"/>
        <v>Insert into CONTA_RECEITA_DESPESA  (VERSION,ATIVO,DATE_CREATED,LAST_UPDATED,TIPO,CODIGO,DESCRICAO,DESCRICAO_DETALHADA,ANALITICO,TAMANHO) values (0,'S',sysdate,sysdate,'R','1219032500','Contribuição sobre a Remuneração Devida ao Trabalhador - Multas','Vide descrição do código de receita principal.','S',8);</v>
      </c>
    </row>
    <row r="1236" spans="1:20" ht="16" x14ac:dyDescent="0.2">
      <c r="A1236" s="4" t="str">
        <f t="shared" si="306"/>
        <v>1</v>
      </c>
      <c r="B1236" s="5" t="str">
        <f t="shared" si="307"/>
        <v>2</v>
      </c>
      <c r="C1236" s="5" t="str">
        <f t="shared" si="308"/>
        <v>1</v>
      </c>
      <c r="D1236" s="5" t="str">
        <f t="shared" si="309"/>
        <v>9</v>
      </c>
      <c r="E1236" s="5" t="str">
        <f t="shared" si="310"/>
        <v>03</v>
      </c>
      <c r="F1236" s="5" t="str">
        <f t="shared" si="311"/>
        <v>2</v>
      </c>
      <c r="G1236" s="5" t="str">
        <f t="shared" si="312"/>
        <v>6</v>
      </c>
      <c r="H1236" s="5" t="str">
        <f t="shared" si="313"/>
        <v>00</v>
      </c>
      <c r="I1236" s="11">
        <v>1219032600</v>
      </c>
      <c r="J1236" s="14" t="s">
        <v>1315</v>
      </c>
      <c r="K1236" s="6" t="s">
        <v>21</v>
      </c>
      <c r="L1236" s="15" t="s">
        <v>22</v>
      </c>
      <c r="N1236" t="str">
        <f t="shared" si="314"/>
        <v>1219032600</v>
      </c>
      <c r="O1236" t="str">
        <f t="shared" si="315"/>
        <v>'1219032600'</v>
      </c>
      <c r="P1236" t="str">
        <f t="shared" si="316"/>
        <v>'Contribuição sobre a Remuneração Devida ao Trabalhador - Juros de Mora'</v>
      </c>
      <c r="Q1236" t="str">
        <f t="shared" si="317"/>
        <v>'Vide descrição do código de receita principal.'</v>
      </c>
      <c r="R1236" t="str">
        <f t="shared" si="318"/>
        <v>'S'</v>
      </c>
      <c r="S1236">
        <f t="shared" si="319"/>
        <v>8</v>
      </c>
      <c r="T1236" t="str">
        <f t="shared" si="320"/>
        <v>Insert into CONTA_RECEITA_DESPESA  (VERSION,ATIVO,DATE_CREATED,LAST_UPDATED,TIPO,CODIGO,DESCRICAO,DESCRICAO_DETALHADA,ANALITICO,TAMANHO) values (0,'S',sysdate,sysdate,'R','1219032600','Contribuição sobre a Remuneração Devida ao Trabalhador - Juros de Mora','Vide descrição do código de receita principal.','S',8);</v>
      </c>
    </row>
    <row r="1237" spans="1:20" ht="32" x14ac:dyDescent="0.2">
      <c r="A1237" s="4" t="str">
        <f t="shared" si="306"/>
        <v>1</v>
      </c>
      <c r="B1237" s="5" t="str">
        <f t="shared" si="307"/>
        <v>2</v>
      </c>
      <c r="C1237" s="5" t="str">
        <f t="shared" si="308"/>
        <v>1</v>
      </c>
      <c r="D1237" s="5" t="str">
        <f t="shared" si="309"/>
        <v>9</v>
      </c>
      <c r="E1237" s="5" t="str">
        <f t="shared" si="310"/>
        <v>03</v>
      </c>
      <c r="F1237" s="5" t="str">
        <f t="shared" si="311"/>
        <v>2</v>
      </c>
      <c r="G1237" s="5" t="str">
        <f t="shared" si="312"/>
        <v>7</v>
      </c>
      <c r="H1237" s="5" t="str">
        <f t="shared" si="313"/>
        <v>00</v>
      </c>
      <c r="I1237" s="11">
        <v>1219032700</v>
      </c>
      <c r="J1237" s="14" t="s">
        <v>1316</v>
      </c>
      <c r="K1237" s="6" t="s">
        <v>21</v>
      </c>
      <c r="L1237" s="15" t="s">
        <v>22</v>
      </c>
      <c r="N1237" t="str">
        <f t="shared" si="314"/>
        <v>1219032700</v>
      </c>
      <c r="O1237" t="str">
        <f t="shared" si="315"/>
        <v>'1219032700'</v>
      </c>
      <c r="P1237" t="str">
        <f t="shared" si="316"/>
        <v>'Contribuição sobre a Remuneração Devida ao Trabalhador - Dívida Ativa - Multas da Dívida Ativa'</v>
      </c>
      <c r="Q1237" t="str">
        <f t="shared" si="317"/>
        <v>'Vide descrição do código de receita principal.'</v>
      </c>
      <c r="R1237" t="str">
        <f t="shared" si="318"/>
        <v>'S'</v>
      </c>
      <c r="S1237">
        <f t="shared" si="319"/>
        <v>8</v>
      </c>
      <c r="T1237" t="str">
        <f t="shared" si="320"/>
        <v>Insert into CONTA_RECEITA_DESPESA  (VERSION,ATIVO,DATE_CREATED,LAST_UPDATED,TIPO,CODIGO,DESCRICAO,DESCRICAO_DETALHADA,ANALITICO,TAMANHO) values (0,'S',sysdate,sysdate,'R','1219032700','Contribuição sobre a Remuneração Devida ao Trabalhador - Dívida Ativa - Multas da Dívida Ativa','Vide descrição do código de receita principal.','S',8);</v>
      </c>
    </row>
    <row r="1238" spans="1:20" ht="16" x14ac:dyDescent="0.2">
      <c r="A1238" s="4" t="str">
        <f t="shared" si="306"/>
        <v>1</v>
      </c>
      <c r="B1238" s="5" t="str">
        <f t="shared" si="307"/>
        <v>2</v>
      </c>
      <c r="C1238" s="5" t="str">
        <f t="shared" si="308"/>
        <v>1</v>
      </c>
      <c r="D1238" s="5" t="str">
        <f t="shared" si="309"/>
        <v>9</v>
      </c>
      <c r="E1238" s="5" t="str">
        <f t="shared" si="310"/>
        <v>03</v>
      </c>
      <c r="F1238" s="5" t="str">
        <f t="shared" si="311"/>
        <v>2</v>
      </c>
      <c r="G1238" s="5" t="str">
        <f t="shared" si="312"/>
        <v>8</v>
      </c>
      <c r="H1238" s="5" t="str">
        <f t="shared" si="313"/>
        <v>00</v>
      </c>
      <c r="I1238" s="11">
        <v>1219032800</v>
      </c>
      <c r="J1238" s="14" t="s">
        <v>1317</v>
      </c>
      <c r="K1238" s="6" t="s">
        <v>21</v>
      </c>
      <c r="L1238" s="15" t="s">
        <v>22</v>
      </c>
      <c r="N1238" t="str">
        <f t="shared" si="314"/>
        <v>1219032800</v>
      </c>
      <c r="O1238" t="str">
        <f t="shared" si="315"/>
        <v>'1219032800'</v>
      </c>
      <c r="P1238" t="str">
        <f t="shared" si="316"/>
        <v>'Contribuição sobre a Remuneração Devida ao Trabalhador - Juros de Mora da Dívida Ativa'</v>
      </c>
      <c r="Q1238" t="str">
        <f t="shared" si="317"/>
        <v>'Vide descrição do código de receita principal.'</v>
      </c>
      <c r="R1238" t="str">
        <f t="shared" si="318"/>
        <v>'S'</v>
      </c>
      <c r="S1238">
        <f t="shared" si="319"/>
        <v>8</v>
      </c>
      <c r="T1238" t="str">
        <f t="shared" si="320"/>
        <v>Insert into CONTA_RECEITA_DESPESA  (VERSION,ATIVO,DATE_CREATED,LAST_UPDATED,TIPO,CODIGO,DESCRICAO,DESCRICAO_DETALHADA,ANALITICO,TAMANHO) values (0,'S',sysdate,sysdate,'R','1219032800','Contribuição sobre a Remuneração Devida ao Trabalhador - Juros de Mora da Dívida Ativa','Vide descrição do código de receita principal.','S',8);</v>
      </c>
    </row>
    <row r="1239" spans="1:20" ht="48" x14ac:dyDescent="0.2">
      <c r="A1239" s="4" t="str">
        <f t="shared" si="306"/>
        <v>1</v>
      </c>
      <c r="B1239" s="5" t="str">
        <f t="shared" si="307"/>
        <v>2</v>
      </c>
      <c r="C1239" s="5" t="str">
        <f t="shared" si="308"/>
        <v>1</v>
      </c>
      <c r="D1239" s="5" t="str">
        <f t="shared" si="309"/>
        <v>9</v>
      </c>
      <c r="E1239" s="5" t="str">
        <f t="shared" si="310"/>
        <v>03</v>
      </c>
      <c r="F1239" s="5" t="str">
        <f t="shared" si="311"/>
        <v>3</v>
      </c>
      <c r="G1239" s="5" t="str">
        <f t="shared" si="312"/>
        <v>0</v>
      </c>
      <c r="H1239" s="5" t="str">
        <f t="shared" si="313"/>
        <v>00</v>
      </c>
      <c r="I1239" s="11">
        <v>1219033000</v>
      </c>
      <c r="J1239" s="6" t="s">
        <v>1318</v>
      </c>
      <c r="K1239" s="6" t="s">
        <v>1319</v>
      </c>
      <c r="L1239" s="13" t="s">
        <v>11</v>
      </c>
      <c r="N1239" t="str">
        <f t="shared" si="314"/>
        <v>1219033000</v>
      </c>
      <c r="O1239" t="str">
        <f t="shared" si="315"/>
        <v>'1219033000'</v>
      </c>
      <c r="P1239" t="str">
        <f t="shared" si="316"/>
        <v>'Contribuições Referentes ao Fundo de Garantia do Tempo de Serviço - FGTS - Parcelamentos'</v>
      </c>
      <c r="Q1239" t="str">
        <f t="shared" si="317"/>
        <v>'Registra as receitas originadas do parcelamento de débitos da contribuição devida pelos empregadores em caso de despedida de empregado sem justa causa, bem como da contribuição sobre a remuneração devida ao trabalhador.'</v>
      </c>
      <c r="R1239" t="str">
        <f t="shared" si="318"/>
        <v>'N'</v>
      </c>
      <c r="S1239">
        <f t="shared" si="319"/>
        <v>7</v>
      </c>
      <c r="T1239" t="str">
        <f t="shared" si="320"/>
        <v>Insert into CONTA_RECEITA_DESPESA  (VERSION,ATIVO,DATE_CREATED,LAST_UPDATED,TIPO,CODIGO,DESCRICAO,DESCRICAO_DETALHADA,ANALITICO,TAMANHO) values (0,'S',sysdate,sysdate,'R','1219033000','Contribuições Referentes ao Fundo de Garantia do Tempo de Serviço - FGTS - Parcelamentos','Registra as receitas originadas do parcelamento de débitos da contribuição devida pelos empregadores em caso de despedida de empregado sem justa causa, bem como da contribuição sobre a remuneração devida ao trabalhador.','N',7);</v>
      </c>
    </row>
    <row r="1240" spans="1:20" ht="32" x14ac:dyDescent="0.2">
      <c r="A1240" s="4" t="str">
        <f t="shared" si="306"/>
        <v>1</v>
      </c>
      <c r="B1240" s="5" t="str">
        <f t="shared" si="307"/>
        <v>2</v>
      </c>
      <c r="C1240" s="5" t="str">
        <f t="shared" si="308"/>
        <v>1</v>
      </c>
      <c r="D1240" s="5" t="str">
        <f t="shared" si="309"/>
        <v>9</v>
      </c>
      <c r="E1240" s="5" t="str">
        <f t="shared" si="310"/>
        <v>03</v>
      </c>
      <c r="F1240" s="5" t="str">
        <f t="shared" si="311"/>
        <v>3</v>
      </c>
      <c r="G1240" s="5" t="str">
        <f t="shared" si="312"/>
        <v>1</v>
      </c>
      <c r="H1240" s="5" t="str">
        <f t="shared" si="313"/>
        <v>00</v>
      </c>
      <c r="I1240" s="11">
        <v>1219033100</v>
      </c>
      <c r="J1240" s="14" t="s">
        <v>1320</v>
      </c>
      <c r="K1240" s="6" t="s">
        <v>21</v>
      </c>
      <c r="L1240" s="15" t="s">
        <v>22</v>
      </c>
      <c r="N1240" t="str">
        <f t="shared" si="314"/>
        <v>1219033100</v>
      </c>
      <c r="O1240" t="str">
        <f t="shared" si="315"/>
        <v>'1219033100'</v>
      </c>
      <c r="P1240" t="str">
        <f t="shared" si="316"/>
        <v>'Contribuições Referentes ao Fundo de Garantia do Tempo de Serviço - FGTS - Parcelamentos - Principal'</v>
      </c>
      <c r="Q1240" t="str">
        <f t="shared" si="317"/>
        <v>'Vide descrição do código de receita principal.'</v>
      </c>
      <c r="R1240" t="str">
        <f t="shared" si="318"/>
        <v>'S'</v>
      </c>
      <c r="S1240">
        <f t="shared" si="319"/>
        <v>8</v>
      </c>
      <c r="T1240" t="str">
        <f t="shared" si="320"/>
        <v>Insert into CONTA_RECEITA_DESPESA  (VERSION,ATIVO,DATE_CREATED,LAST_UPDATED,TIPO,CODIGO,DESCRICAO,DESCRICAO_DETALHADA,ANALITICO,TAMANHO) values (0,'S',sysdate,sysdate,'R','1219033100','Contribuições Referentes ao Fundo de Garantia do Tempo de Serviço - FGTS - Parcelamentos - Principal','Vide descrição do código de receita principal.','S',8);</v>
      </c>
    </row>
    <row r="1241" spans="1:20" ht="32" x14ac:dyDescent="0.2">
      <c r="A1241" s="4" t="str">
        <f t="shared" si="306"/>
        <v>1</v>
      </c>
      <c r="B1241" s="5" t="str">
        <f t="shared" si="307"/>
        <v>2</v>
      </c>
      <c r="C1241" s="5" t="str">
        <f t="shared" si="308"/>
        <v>1</v>
      </c>
      <c r="D1241" s="5" t="str">
        <f t="shared" si="309"/>
        <v>9</v>
      </c>
      <c r="E1241" s="5" t="str">
        <f t="shared" si="310"/>
        <v>03</v>
      </c>
      <c r="F1241" s="5" t="str">
        <f t="shared" si="311"/>
        <v>3</v>
      </c>
      <c r="G1241" s="5" t="str">
        <f t="shared" si="312"/>
        <v>2</v>
      </c>
      <c r="H1241" s="5" t="str">
        <f t="shared" si="313"/>
        <v>00</v>
      </c>
      <c r="I1241" s="11">
        <v>1219033200</v>
      </c>
      <c r="J1241" s="14" t="s">
        <v>1321</v>
      </c>
      <c r="K1241" s="6" t="s">
        <v>21</v>
      </c>
      <c r="L1241" s="15" t="s">
        <v>22</v>
      </c>
      <c r="N1241" t="str">
        <f t="shared" si="314"/>
        <v>1219033200</v>
      </c>
      <c r="O1241" t="str">
        <f t="shared" si="315"/>
        <v>'1219033200'</v>
      </c>
      <c r="P1241" t="str">
        <f t="shared" si="316"/>
        <v>'Contribuições Referentes ao Fundo de Garantia do Tempo de Serviço - FGTS - Parcelamentos - Multas e Juros de Mora'</v>
      </c>
      <c r="Q1241" t="str">
        <f t="shared" si="317"/>
        <v>'Vide descrição do código de receita principal.'</v>
      </c>
      <c r="R1241" t="str">
        <f t="shared" si="318"/>
        <v>'S'</v>
      </c>
      <c r="S1241">
        <f t="shared" si="319"/>
        <v>8</v>
      </c>
      <c r="T1241" t="str">
        <f t="shared" si="320"/>
        <v>Insert into CONTA_RECEITA_DESPESA  (VERSION,ATIVO,DATE_CREATED,LAST_UPDATED,TIPO,CODIGO,DESCRICAO,DESCRICAO_DETALHADA,ANALITICO,TAMANHO) values (0,'S',sysdate,sysdate,'R','1219033200','Contribuições Referentes ao Fundo de Garantia do Tempo de Serviço - FGTS - Parcelamentos - Multas e Juros de Mora','Vide descrição do código de receita principal.','S',8);</v>
      </c>
    </row>
    <row r="1242" spans="1:20" ht="32" x14ac:dyDescent="0.2">
      <c r="A1242" s="4" t="str">
        <f t="shared" si="306"/>
        <v>1</v>
      </c>
      <c r="B1242" s="5" t="str">
        <f t="shared" si="307"/>
        <v>2</v>
      </c>
      <c r="C1242" s="5" t="str">
        <f t="shared" si="308"/>
        <v>1</v>
      </c>
      <c r="D1242" s="5" t="str">
        <f t="shared" si="309"/>
        <v>9</v>
      </c>
      <c r="E1242" s="5" t="str">
        <f t="shared" si="310"/>
        <v>03</v>
      </c>
      <c r="F1242" s="5" t="str">
        <f t="shared" si="311"/>
        <v>3</v>
      </c>
      <c r="G1242" s="5" t="str">
        <f t="shared" si="312"/>
        <v>3</v>
      </c>
      <c r="H1242" s="5" t="str">
        <f t="shared" si="313"/>
        <v>00</v>
      </c>
      <c r="I1242" s="11">
        <v>1219033300</v>
      </c>
      <c r="J1242" s="14" t="s">
        <v>1322</v>
      </c>
      <c r="K1242" s="6" t="s">
        <v>21</v>
      </c>
      <c r="L1242" s="15" t="s">
        <v>22</v>
      </c>
      <c r="N1242" t="str">
        <f t="shared" si="314"/>
        <v>1219033300</v>
      </c>
      <c r="O1242" t="str">
        <f t="shared" si="315"/>
        <v>'1219033300'</v>
      </c>
      <c r="P1242" t="str">
        <f t="shared" si="316"/>
        <v>'Contribuições Referentes ao Fundo de Garantia do Tempo de Serviço - FGTS - Parcelamentos - Dívida Ativa'</v>
      </c>
      <c r="Q1242" t="str">
        <f t="shared" si="317"/>
        <v>'Vide descrição do código de receita principal.'</v>
      </c>
      <c r="R1242" t="str">
        <f t="shared" si="318"/>
        <v>'S'</v>
      </c>
      <c r="S1242">
        <f t="shared" si="319"/>
        <v>8</v>
      </c>
      <c r="T1242" t="str">
        <f t="shared" si="320"/>
        <v>Insert into CONTA_RECEITA_DESPESA  (VERSION,ATIVO,DATE_CREATED,LAST_UPDATED,TIPO,CODIGO,DESCRICAO,DESCRICAO_DETALHADA,ANALITICO,TAMANHO) values (0,'S',sysdate,sysdate,'R','1219033300','Contribuições Referentes ao Fundo de Garantia do Tempo de Serviço - FGTS - Parcelamentos - Dívida Ativa','Vide descrição do código de receita principal.','S',8);</v>
      </c>
    </row>
    <row r="1243" spans="1:20" ht="32" x14ac:dyDescent="0.2">
      <c r="A1243" s="4" t="str">
        <f t="shared" si="306"/>
        <v>1</v>
      </c>
      <c r="B1243" s="5" t="str">
        <f t="shared" si="307"/>
        <v>2</v>
      </c>
      <c r="C1243" s="5" t="str">
        <f t="shared" si="308"/>
        <v>1</v>
      </c>
      <c r="D1243" s="5" t="str">
        <f t="shared" si="309"/>
        <v>9</v>
      </c>
      <c r="E1243" s="5" t="str">
        <f t="shared" si="310"/>
        <v>03</v>
      </c>
      <c r="F1243" s="5" t="str">
        <f t="shared" si="311"/>
        <v>3</v>
      </c>
      <c r="G1243" s="5" t="str">
        <f t="shared" si="312"/>
        <v>4</v>
      </c>
      <c r="H1243" s="5" t="str">
        <f t="shared" si="313"/>
        <v>00</v>
      </c>
      <c r="I1243" s="11">
        <v>1219033400</v>
      </c>
      <c r="J1243" s="14" t="s">
        <v>1323</v>
      </c>
      <c r="K1243" s="6" t="s">
        <v>21</v>
      </c>
      <c r="L1243" s="15" t="s">
        <v>22</v>
      </c>
      <c r="N1243" t="str">
        <f t="shared" si="314"/>
        <v>1219033400</v>
      </c>
      <c r="O1243" t="str">
        <f t="shared" si="315"/>
        <v>'1219033400'</v>
      </c>
      <c r="P1243" t="str">
        <f t="shared" si="316"/>
        <v>'Contribuições Referentes ao Fundo de Garantia do Tempo de Serviço - FGTS - Parcelamentos - Dívida Ativa - Multas e Juros de Mora da Dívida Ativa'</v>
      </c>
      <c r="Q1243" t="str">
        <f t="shared" si="317"/>
        <v>'Vide descrição do código de receita principal.'</v>
      </c>
      <c r="R1243" t="str">
        <f t="shared" si="318"/>
        <v>'S'</v>
      </c>
      <c r="S1243">
        <f t="shared" si="319"/>
        <v>8</v>
      </c>
      <c r="T1243" t="str">
        <f t="shared" si="320"/>
        <v>Insert into CONTA_RECEITA_DESPESA  (VERSION,ATIVO,DATE_CREATED,LAST_UPDATED,TIPO,CODIGO,DESCRICAO,DESCRICAO_DETALHADA,ANALITICO,TAMANHO) values (0,'S',sysdate,sysdate,'R','1219033400','Contribuições Referentes ao Fundo de Garantia do Tempo de Serviço - FGTS - Parcelamentos - Dívida Ativa - Multas e Juros de Mora da Dívida Ativa','Vide descrição do código de receita principal.','S',8);</v>
      </c>
    </row>
    <row r="1244" spans="1:20" ht="32" x14ac:dyDescent="0.2">
      <c r="A1244" s="4" t="str">
        <f t="shared" si="306"/>
        <v>1</v>
      </c>
      <c r="B1244" s="5" t="str">
        <f t="shared" si="307"/>
        <v>2</v>
      </c>
      <c r="C1244" s="5" t="str">
        <f t="shared" si="308"/>
        <v>1</v>
      </c>
      <c r="D1244" s="5" t="str">
        <f t="shared" si="309"/>
        <v>9</v>
      </c>
      <c r="E1244" s="5" t="str">
        <f t="shared" si="310"/>
        <v>03</v>
      </c>
      <c r="F1244" s="5" t="str">
        <f t="shared" si="311"/>
        <v>3</v>
      </c>
      <c r="G1244" s="5" t="str">
        <f t="shared" si="312"/>
        <v>5</v>
      </c>
      <c r="H1244" s="5" t="str">
        <f t="shared" si="313"/>
        <v>00</v>
      </c>
      <c r="I1244" s="11">
        <v>1219033500</v>
      </c>
      <c r="J1244" s="14" t="s">
        <v>1324</v>
      </c>
      <c r="K1244" s="6" t="s">
        <v>21</v>
      </c>
      <c r="L1244" s="15" t="s">
        <v>22</v>
      </c>
      <c r="N1244" t="str">
        <f t="shared" si="314"/>
        <v>1219033500</v>
      </c>
      <c r="O1244" t="str">
        <f t="shared" si="315"/>
        <v>'1219033500'</v>
      </c>
      <c r="P1244" t="str">
        <f t="shared" si="316"/>
        <v>'Contribuições Referentes ao Fundo de Garantia do Tempo de Serviço - FGTS - Parcelamentos - Multas'</v>
      </c>
      <c r="Q1244" t="str">
        <f t="shared" si="317"/>
        <v>'Vide descrição do código de receita principal.'</v>
      </c>
      <c r="R1244" t="str">
        <f t="shared" si="318"/>
        <v>'S'</v>
      </c>
      <c r="S1244">
        <f t="shared" si="319"/>
        <v>8</v>
      </c>
      <c r="T1244" t="str">
        <f t="shared" si="320"/>
        <v>Insert into CONTA_RECEITA_DESPESA  (VERSION,ATIVO,DATE_CREATED,LAST_UPDATED,TIPO,CODIGO,DESCRICAO,DESCRICAO_DETALHADA,ANALITICO,TAMANHO) values (0,'S',sysdate,sysdate,'R','1219033500','Contribuições Referentes ao Fundo de Garantia do Tempo de Serviço - FGTS - Parcelamentos - Multas','Vide descrição do código de receita principal.','S',8);</v>
      </c>
    </row>
    <row r="1245" spans="1:20" ht="32" x14ac:dyDescent="0.2">
      <c r="A1245" s="4" t="str">
        <f t="shared" ref="A1245:A1308" si="321">MID($I1245,1,1)</f>
        <v>1</v>
      </c>
      <c r="B1245" s="5" t="str">
        <f t="shared" ref="B1245:B1308" si="322">MID($I1245,2,1)</f>
        <v>2</v>
      </c>
      <c r="C1245" s="5" t="str">
        <f t="shared" ref="C1245:C1308" si="323">MID($I1245,3,1)</f>
        <v>1</v>
      </c>
      <c r="D1245" s="5" t="str">
        <f t="shared" ref="D1245:D1308" si="324">MID($I1245,4,1)</f>
        <v>9</v>
      </c>
      <c r="E1245" s="5" t="str">
        <f t="shared" ref="E1245:E1308" si="325">MID($I1245,5,2)</f>
        <v>03</v>
      </c>
      <c r="F1245" s="5" t="str">
        <f t="shared" ref="F1245:F1308" si="326">MID($I1245,7,1)</f>
        <v>3</v>
      </c>
      <c r="G1245" s="5" t="str">
        <f t="shared" ref="G1245:G1308" si="327">MID($I1245,8,1)</f>
        <v>6</v>
      </c>
      <c r="H1245" s="5" t="str">
        <f t="shared" ref="H1245:H1308" si="328">MID($I1245,9,2)</f>
        <v>00</v>
      </c>
      <c r="I1245" s="11">
        <v>1219033600</v>
      </c>
      <c r="J1245" s="14" t="s">
        <v>1325</v>
      </c>
      <c r="K1245" s="6" t="s">
        <v>21</v>
      </c>
      <c r="L1245" s="15" t="s">
        <v>22</v>
      </c>
      <c r="N1245" t="str">
        <f t="shared" si="314"/>
        <v>1219033600</v>
      </c>
      <c r="O1245" t="str">
        <f t="shared" si="315"/>
        <v>'1219033600'</v>
      </c>
      <c r="P1245" t="str">
        <f t="shared" si="316"/>
        <v>'Contribuições Referentes ao Fundo de Garantia do Tempo de Serviço - FGTS - Parcelamentos - Juros de Mora'</v>
      </c>
      <c r="Q1245" t="str">
        <f t="shared" si="317"/>
        <v>'Vide descrição do código de receita principal.'</v>
      </c>
      <c r="R1245" t="str">
        <f t="shared" si="318"/>
        <v>'S'</v>
      </c>
      <c r="S1245">
        <f t="shared" si="319"/>
        <v>8</v>
      </c>
      <c r="T1245" t="str">
        <f t="shared" si="320"/>
        <v>Insert into CONTA_RECEITA_DESPESA  (VERSION,ATIVO,DATE_CREATED,LAST_UPDATED,TIPO,CODIGO,DESCRICAO,DESCRICAO_DETALHADA,ANALITICO,TAMANHO) values (0,'S',sysdate,sysdate,'R','1219033600','Contribuições Referentes ao Fundo de Garantia do Tempo de Serviço - FGTS - Parcelamentos - Juros de Mora','Vide descrição do código de receita principal.','S',8);</v>
      </c>
    </row>
    <row r="1246" spans="1:20" ht="32" x14ac:dyDescent="0.2">
      <c r="A1246" s="4" t="str">
        <f t="shared" si="321"/>
        <v>1</v>
      </c>
      <c r="B1246" s="5" t="str">
        <f t="shared" si="322"/>
        <v>2</v>
      </c>
      <c r="C1246" s="5" t="str">
        <f t="shared" si="323"/>
        <v>1</v>
      </c>
      <c r="D1246" s="5" t="str">
        <f t="shared" si="324"/>
        <v>9</v>
      </c>
      <c r="E1246" s="5" t="str">
        <f t="shared" si="325"/>
        <v>03</v>
      </c>
      <c r="F1246" s="5" t="str">
        <f t="shared" si="326"/>
        <v>3</v>
      </c>
      <c r="G1246" s="5" t="str">
        <f t="shared" si="327"/>
        <v>7</v>
      </c>
      <c r="H1246" s="5" t="str">
        <f t="shared" si="328"/>
        <v>00</v>
      </c>
      <c r="I1246" s="11">
        <v>1219033700</v>
      </c>
      <c r="J1246" s="14" t="s">
        <v>1326</v>
      </c>
      <c r="K1246" s="6" t="s">
        <v>21</v>
      </c>
      <c r="L1246" s="15" t="s">
        <v>22</v>
      </c>
      <c r="N1246" t="str">
        <f t="shared" si="314"/>
        <v>1219033700</v>
      </c>
      <c r="O1246" t="str">
        <f t="shared" si="315"/>
        <v>'1219033700'</v>
      </c>
      <c r="P1246" t="str">
        <f t="shared" si="316"/>
        <v>'Contribuições Referentes ao Fundo de Garantia do Tempo de Serviço - FGTS - Parcelamentos - Dívida Ativa - Multas da Dívida Ativa'</v>
      </c>
      <c r="Q1246" t="str">
        <f t="shared" si="317"/>
        <v>'Vide descrição do código de receita principal.'</v>
      </c>
      <c r="R1246" t="str">
        <f t="shared" si="318"/>
        <v>'S'</v>
      </c>
      <c r="S1246">
        <f t="shared" si="319"/>
        <v>8</v>
      </c>
      <c r="T1246" t="str">
        <f t="shared" si="320"/>
        <v>Insert into CONTA_RECEITA_DESPESA  (VERSION,ATIVO,DATE_CREATED,LAST_UPDATED,TIPO,CODIGO,DESCRICAO,DESCRICAO_DETALHADA,ANALITICO,TAMANHO) values (0,'S',sysdate,sysdate,'R','1219033700','Contribuições Referentes ao Fundo de Garantia do Tempo de Serviço - FGTS - Parcelamentos - Dívida Ativa - Multas da Dívida Ativa','Vide descrição do código de receita principal.','S',8);</v>
      </c>
    </row>
    <row r="1247" spans="1:20" ht="32" x14ac:dyDescent="0.2">
      <c r="A1247" s="4" t="str">
        <f t="shared" si="321"/>
        <v>1</v>
      </c>
      <c r="B1247" s="5" t="str">
        <f t="shared" si="322"/>
        <v>2</v>
      </c>
      <c r="C1247" s="5" t="str">
        <f t="shared" si="323"/>
        <v>1</v>
      </c>
      <c r="D1247" s="5" t="str">
        <f t="shared" si="324"/>
        <v>9</v>
      </c>
      <c r="E1247" s="5" t="str">
        <f t="shared" si="325"/>
        <v>03</v>
      </c>
      <c r="F1247" s="5" t="str">
        <f t="shared" si="326"/>
        <v>3</v>
      </c>
      <c r="G1247" s="5" t="str">
        <f t="shared" si="327"/>
        <v>8</v>
      </c>
      <c r="H1247" s="5" t="str">
        <f t="shared" si="328"/>
        <v>00</v>
      </c>
      <c r="I1247" s="11">
        <v>1219033800</v>
      </c>
      <c r="J1247" s="14" t="s">
        <v>1327</v>
      </c>
      <c r="K1247" s="6" t="s">
        <v>21</v>
      </c>
      <c r="L1247" s="15" t="s">
        <v>22</v>
      </c>
      <c r="N1247" t="str">
        <f t="shared" si="314"/>
        <v>1219033800</v>
      </c>
      <c r="O1247" t="str">
        <f t="shared" si="315"/>
        <v>'1219033800'</v>
      </c>
      <c r="P1247" t="str">
        <f t="shared" si="316"/>
        <v>'Contribuições Referentes ao Fundo de Garantia do Tempo de Serviço - FGTS - Parcelamentos - Juros de Mora da Dívida Ativa'</v>
      </c>
      <c r="Q1247" t="str">
        <f t="shared" si="317"/>
        <v>'Vide descrição do código de receita principal.'</v>
      </c>
      <c r="R1247" t="str">
        <f t="shared" si="318"/>
        <v>'S'</v>
      </c>
      <c r="S1247">
        <f t="shared" si="319"/>
        <v>8</v>
      </c>
      <c r="T1247" t="str">
        <f t="shared" si="320"/>
        <v>Insert into CONTA_RECEITA_DESPESA  (VERSION,ATIVO,DATE_CREATED,LAST_UPDATED,TIPO,CODIGO,DESCRICAO,DESCRICAO_DETALHADA,ANALITICO,TAMANHO) values (0,'S',sysdate,sysdate,'R','1219033800','Contribuições Referentes ao Fundo de Garantia do Tempo de Serviço - FGTS - Parcelamentos - Juros de Mora da Dívida Ativa','Vide descrição do código de receita principal.','S',8);</v>
      </c>
    </row>
    <row r="1248" spans="1:20" ht="48" x14ac:dyDescent="0.2">
      <c r="A1248" s="4" t="str">
        <f t="shared" si="321"/>
        <v>1</v>
      </c>
      <c r="B1248" s="5" t="str">
        <f t="shared" si="322"/>
        <v>2</v>
      </c>
      <c r="C1248" s="5" t="str">
        <f t="shared" si="323"/>
        <v>1</v>
      </c>
      <c r="D1248" s="5" t="str">
        <f t="shared" si="324"/>
        <v>9</v>
      </c>
      <c r="E1248" s="5" t="str">
        <f t="shared" si="325"/>
        <v>04</v>
      </c>
      <c r="F1248" s="5" t="str">
        <f t="shared" si="326"/>
        <v>0</v>
      </c>
      <c r="G1248" s="5" t="str">
        <f t="shared" si="327"/>
        <v>0</v>
      </c>
      <c r="H1248" s="5" t="str">
        <f t="shared" si="328"/>
        <v>00</v>
      </c>
      <c r="I1248" s="11">
        <v>1219040000</v>
      </c>
      <c r="J1248" s="6" t="s">
        <v>1328</v>
      </c>
      <c r="K1248" s="6" t="s">
        <v>1329</v>
      </c>
      <c r="L1248" s="13" t="s">
        <v>11</v>
      </c>
      <c r="N1248" t="str">
        <f t="shared" si="314"/>
        <v>1219040000</v>
      </c>
      <c r="O1248" t="str">
        <f t="shared" si="315"/>
        <v>'1219040000'</v>
      </c>
      <c r="P1248" t="str">
        <f t="shared" si="316"/>
        <v>'Contribuição Social do Salário-Educação'</v>
      </c>
      <c r="Q1248" t="str">
        <f t="shared" si="317"/>
        <v>'Agrega as receitas que se originaram da Contribuição Social do Salário-Educação,recolhida pelas Empresas calculada com base em alíquota incidente sobre aremuneração paga ou creditada, a qualquer título, aos segurados empregados.'</v>
      </c>
      <c r="R1248" t="str">
        <f t="shared" si="318"/>
        <v>'N'</v>
      </c>
      <c r="S1248">
        <f t="shared" si="319"/>
        <v>6</v>
      </c>
      <c r="T1248" t="str">
        <f t="shared" si="320"/>
        <v>Insert into CONTA_RECEITA_DESPESA  (VERSION,ATIVO,DATE_CREATED,LAST_UPDATED,TIPO,CODIGO,DESCRICAO,DESCRICAO_DETALHADA,ANALITICO,TAMANHO) values (0,'S',sysdate,sysdate,'R','1219040000','Contribuição Social do Salário-Educação','Agrega as receitas que se originaram da Contribuição Social do Salário-Educação,recolhida pelas Empresas calculada com base em alíquota incidente sobre aremuneração paga ou creditada, a qualquer título, aos segurados empregados.','N',6);</v>
      </c>
    </row>
    <row r="1249" spans="1:20" ht="48" x14ac:dyDescent="0.2">
      <c r="A1249" s="4" t="str">
        <f t="shared" si="321"/>
        <v>1</v>
      </c>
      <c r="B1249" s="5" t="str">
        <f t="shared" si="322"/>
        <v>2</v>
      </c>
      <c r="C1249" s="5" t="str">
        <f t="shared" si="323"/>
        <v>1</v>
      </c>
      <c r="D1249" s="5" t="str">
        <f t="shared" si="324"/>
        <v>9</v>
      </c>
      <c r="E1249" s="5" t="str">
        <f t="shared" si="325"/>
        <v>04</v>
      </c>
      <c r="F1249" s="5" t="str">
        <f t="shared" si="326"/>
        <v>1</v>
      </c>
      <c r="G1249" s="5" t="str">
        <f t="shared" si="327"/>
        <v>0</v>
      </c>
      <c r="H1249" s="5" t="str">
        <f t="shared" si="328"/>
        <v>00</v>
      </c>
      <c r="I1249" s="11">
        <v>1219041000</v>
      </c>
      <c r="J1249" s="6" t="s">
        <v>1328</v>
      </c>
      <c r="K1249" s="6" t="s">
        <v>1330</v>
      </c>
      <c r="L1249" s="13" t="s">
        <v>11</v>
      </c>
      <c r="N1249" t="str">
        <f t="shared" si="314"/>
        <v>1219041000</v>
      </c>
      <c r="O1249" t="str">
        <f t="shared" si="315"/>
        <v>'1219041000'</v>
      </c>
      <c r="P1249" t="str">
        <f t="shared" si="316"/>
        <v>'Contribuição Social do Salário-Educação'</v>
      </c>
      <c r="Q1249" t="str">
        <f t="shared" si="317"/>
        <v>'Registra as receitas que se originaram da Contribuição Social do Salário-Educação, recolhida pelas Empresas calculada com base em alíquota incidente sobre a remuneração paga ou creditada, a qualquer título, aos segurados empregados.'</v>
      </c>
      <c r="R1249" t="str">
        <f t="shared" si="318"/>
        <v>'N'</v>
      </c>
      <c r="S1249">
        <f t="shared" si="319"/>
        <v>7</v>
      </c>
      <c r="T1249" t="str">
        <f t="shared" si="320"/>
        <v>Insert into CONTA_RECEITA_DESPESA  (VERSION,ATIVO,DATE_CREATED,LAST_UPDATED,TIPO,CODIGO,DESCRICAO,DESCRICAO_DETALHADA,ANALITICO,TAMANHO) values (0,'S',sysdate,sysdate,'R','1219041000','Contribuição Social do Salário-Educação','Registra as receitas que se originaram da Contribuição Social do Salário-Educação, recolhida pelas Empresas calculada com base em alíquota incidente sobre a remuneração paga ou creditada, a qualquer título, aos segurados empregados.','N',7);</v>
      </c>
    </row>
    <row r="1250" spans="1:20" ht="16" x14ac:dyDescent="0.2">
      <c r="A1250" s="4" t="str">
        <f t="shared" si="321"/>
        <v>1</v>
      </c>
      <c r="B1250" s="5" t="str">
        <f t="shared" si="322"/>
        <v>2</v>
      </c>
      <c r="C1250" s="5" t="str">
        <f t="shared" si="323"/>
        <v>1</v>
      </c>
      <c r="D1250" s="5" t="str">
        <f t="shared" si="324"/>
        <v>9</v>
      </c>
      <c r="E1250" s="5" t="str">
        <f t="shared" si="325"/>
        <v>04</v>
      </c>
      <c r="F1250" s="5" t="str">
        <f t="shared" si="326"/>
        <v>1</v>
      </c>
      <c r="G1250" s="5" t="str">
        <f t="shared" si="327"/>
        <v>1</v>
      </c>
      <c r="H1250" s="5" t="str">
        <f t="shared" si="328"/>
        <v>00</v>
      </c>
      <c r="I1250" s="11">
        <v>1219041100</v>
      </c>
      <c r="J1250" s="14" t="s">
        <v>1331</v>
      </c>
      <c r="K1250" s="6" t="s">
        <v>21</v>
      </c>
      <c r="L1250" s="15" t="s">
        <v>22</v>
      </c>
      <c r="N1250" t="str">
        <f t="shared" si="314"/>
        <v>1219041100</v>
      </c>
      <c r="O1250" t="str">
        <f t="shared" si="315"/>
        <v>'1219041100'</v>
      </c>
      <c r="P1250" t="str">
        <f t="shared" si="316"/>
        <v>'Contribuição Social do Salário-Educação - Principal'</v>
      </c>
      <c r="Q1250" t="str">
        <f t="shared" si="317"/>
        <v>'Vide descrição do código de receita principal.'</v>
      </c>
      <c r="R1250" t="str">
        <f t="shared" si="318"/>
        <v>'S'</v>
      </c>
      <c r="S1250">
        <f t="shared" si="319"/>
        <v>8</v>
      </c>
      <c r="T1250" t="str">
        <f t="shared" si="320"/>
        <v>Insert into CONTA_RECEITA_DESPESA  (VERSION,ATIVO,DATE_CREATED,LAST_UPDATED,TIPO,CODIGO,DESCRICAO,DESCRICAO_DETALHADA,ANALITICO,TAMANHO) values (0,'S',sysdate,sysdate,'R','1219041100','Contribuição Social do Salário-Educação - Principal','Vide descrição do código de receita principal.','S',8);</v>
      </c>
    </row>
    <row r="1251" spans="1:20" ht="16" x14ac:dyDescent="0.2">
      <c r="A1251" s="4" t="str">
        <f t="shared" si="321"/>
        <v>1</v>
      </c>
      <c r="B1251" s="5" t="str">
        <f t="shared" si="322"/>
        <v>2</v>
      </c>
      <c r="C1251" s="5" t="str">
        <f t="shared" si="323"/>
        <v>1</v>
      </c>
      <c r="D1251" s="5" t="str">
        <f t="shared" si="324"/>
        <v>9</v>
      </c>
      <c r="E1251" s="5" t="str">
        <f t="shared" si="325"/>
        <v>04</v>
      </c>
      <c r="F1251" s="5" t="str">
        <f t="shared" si="326"/>
        <v>1</v>
      </c>
      <c r="G1251" s="5" t="str">
        <f t="shared" si="327"/>
        <v>2</v>
      </c>
      <c r="H1251" s="5" t="str">
        <f t="shared" si="328"/>
        <v>00</v>
      </c>
      <c r="I1251" s="11">
        <v>1219041200</v>
      </c>
      <c r="J1251" s="14" t="s">
        <v>1332</v>
      </c>
      <c r="K1251" s="6" t="s">
        <v>21</v>
      </c>
      <c r="L1251" s="15" t="s">
        <v>22</v>
      </c>
      <c r="N1251" t="str">
        <f t="shared" si="314"/>
        <v>1219041200</v>
      </c>
      <c r="O1251" t="str">
        <f t="shared" si="315"/>
        <v>'1219041200'</v>
      </c>
      <c r="P1251" t="str">
        <f t="shared" si="316"/>
        <v>'Contribuição Social do Salário-Educação - Multas e Juros de Mora'</v>
      </c>
      <c r="Q1251" t="str">
        <f t="shared" si="317"/>
        <v>'Vide descrição do código de receita principal.'</v>
      </c>
      <c r="R1251" t="str">
        <f t="shared" si="318"/>
        <v>'S'</v>
      </c>
      <c r="S1251">
        <f t="shared" si="319"/>
        <v>8</v>
      </c>
      <c r="T1251" t="str">
        <f t="shared" si="320"/>
        <v>Insert into CONTA_RECEITA_DESPESA  (VERSION,ATIVO,DATE_CREATED,LAST_UPDATED,TIPO,CODIGO,DESCRICAO,DESCRICAO_DETALHADA,ANALITICO,TAMANHO) values (0,'S',sysdate,sysdate,'R','1219041200','Contribuição Social do Salário-Educação - Multas e Juros de Mora','Vide descrição do código de receita principal.','S',8);</v>
      </c>
    </row>
    <row r="1252" spans="1:20" ht="16" x14ac:dyDescent="0.2">
      <c r="A1252" s="4" t="str">
        <f t="shared" si="321"/>
        <v>1</v>
      </c>
      <c r="B1252" s="5" t="str">
        <f t="shared" si="322"/>
        <v>2</v>
      </c>
      <c r="C1252" s="5" t="str">
        <f t="shared" si="323"/>
        <v>1</v>
      </c>
      <c r="D1252" s="5" t="str">
        <f t="shared" si="324"/>
        <v>9</v>
      </c>
      <c r="E1252" s="5" t="str">
        <f t="shared" si="325"/>
        <v>04</v>
      </c>
      <c r="F1252" s="5" t="str">
        <f t="shared" si="326"/>
        <v>1</v>
      </c>
      <c r="G1252" s="5" t="str">
        <f t="shared" si="327"/>
        <v>3</v>
      </c>
      <c r="H1252" s="5" t="str">
        <f t="shared" si="328"/>
        <v>00</v>
      </c>
      <c r="I1252" s="11">
        <v>1219041300</v>
      </c>
      <c r="J1252" s="14" t="s">
        <v>1333</v>
      </c>
      <c r="K1252" s="6" t="s">
        <v>21</v>
      </c>
      <c r="L1252" s="15" t="s">
        <v>22</v>
      </c>
      <c r="N1252" t="str">
        <f t="shared" si="314"/>
        <v>1219041300</v>
      </c>
      <c r="O1252" t="str">
        <f t="shared" si="315"/>
        <v>'1219041300'</v>
      </c>
      <c r="P1252" t="str">
        <f t="shared" si="316"/>
        <v>'Contribuição Social do Salário-Educação - Dívida Ativa'</v>
      </c>
      <c r="Q1252" t="str">
        <f t="shared" si="317"/>
        <v>'Vide descrição do código de receita principal.'</v>
      </c>
      <c r="R1252" t="str">
        <f t="shared" si="318"/>
        <v>'S'</v>
      </c>
      <c r="S1252">
        <f t="shared" si="319"/>
        <v>8</v>
      </c>
      <c r="T1252" t="str">
        <f t="shared" si="320"/>
        <v>Insert into CONTA_RECEITA_DESPESA  (VERSION,ATIVO,DATE_CREATED,LAST_UPDATED,TIPO,CODIGO,DESCRICAO,DESCRICAO_DETALHADA,ANALITICO,TAMANHO) values (0,'S',sysdate,sysdate,'R','1219041300','Contribuição Social do Salário-Educação - Dívida Ativa','Vide descrição do código de receita principal.','S',8);</v>
      </c>
    </row>
    <row r="1253" spans="1:20" ht="32" x14ac:dyDescent="0.2">
      <c r="A1253" s="4" t="str">
        <f t="shared" si="321"/>
        <v>1</v>
      </c>
      <c r="B1253" s="5" t="str">
        <f t="shared" si="322"/>
        <v>2</v>
      </c>
      <c r="C1253" s="5" t="str">
        <f t="shared" si="323"/>
        <v>1</v>
      </c>
      <c r="D1253" s="5" t="str">
        <f t="shared" si="324"/>
        <v>9</v>
      </c>
      <c r="E1253" s="5" t="str">
        <f t="shared" si="325"/>
        <v>04</v>
      </c>
      <c r="F1253" s="5" t="str">
        <f t="shared" si="326"/>
        <v>1</v>
      </c>
      <c r="G1253" s="5" t="str">
        <f t="shared" si="327"/>
        <v>4</v>
      </c>
      <c r="H1253" s="5" t="str">
        <f t="shared" si="328"/>
        <v>00</v>
      </c>
      <c r="I1253" s="11">
        <v>1219041400</v>
      </c>
      <c r="J1253" s="14" t="s">
        <v>1334</v>
      </c>
      <c r="K1253" s="6" t="s">
        <v>21</v>
      </c>
      <c r="L1253" s="15" t="s">
        <v>22</v>
      </c>
      <c r="N1253" t="str">
        <f t="shared" si="314"/>
        <v>1219041400</v>
      </c>
      <c r="O1253" t="str">
        <f t="shared" si="315"/>
        <v>'1219041400'</v>
      </c>
      <c r="P1253" t="str">
        <f t="shared" si="316"/>
        <v>'Contribuição Social do Salário-Educação - Dívida Ativa - Multas e Juros de Mora da Dívida Ativa'</v>
      </c>
      <c r="Q1253" t="str">
        <f t="shared" si="317"/>
        <v>'Vide descrição do código de receita principal.'</v>
      </c>
      <c r="R1253" t="str">
        <f t="shared" si="318"/>
        <v>'S'</v>
      </c>
      <c r="S1253">
        <f t="shared" si="319"/>
        <v>8</v>
      </c>
      <c r="T1253" t="str">
        <f t="shared" si="320"/>
        <v>Insert into CONTA_RECEITA_DESPESA  (VERSION,ATIVO,DATE_CREATED,LAST_UPDATED,TIPO,CODIGO,DESCRICAO,DESCRICAO_DETALHADA,ANALITICO,TAMANHO) values (0,'S',sysdate,sysdate,'R','1219041400','Contribuição Social do Salário-Educação - Dívida Ativa - Multas e Juros de Mora da Dívida Ativa','Vide descrição do código de receita principal.','S',8);</v>
      </c>
    </row>
    <row r="1254" spans="1:20" ht="16" x14ac:dyDescent="0.2">
      <c r="A1254" s="4" t="str">
        <f t="shared" si="321"/>
        <v>1</v>
      </c>
      <c r="B1254" s="5" t="str">
        <f t="shared" si="322"/>
        <v>2</v>
      </c>
      <c r="C1254" s="5" t="str">
        <f t="shared" si="323"/>
        <v>1</v>
      </c>
      <c r="D1254" s="5" t="str">
        <f t="shared" si="324"/>
        <v>9</v>
      </c>
      <c r="E1254" s="5" t="str">
        <f t="shared" si="325"/>
        <v>04</v>
      </c>
      <c r="F1254" s="5" t="str">
        <f t="shared" si="326"/>
        <v>1</v>
      </c>
      <c r="G1254" s="5" t="str">
        <f t="shared" si="327"/>
        <v>5</v>
      </c>
      <c r="H1254" s="5" t="str">
        <f t="shared" si="328"/>
        <v>00</v>
      </c>
      <c r="I1254" s="11">
        <v>1219041500</v>
      </c>
      <c r="J1254" s="14" t="s">
        <v>1335</v>
      </c>
      <c r="K1254" s="6" t="s">
        <v>21</v>
      </c>
      <c r="L1254" s="15" t="s">
        <v>22</v>
      </c>
      <c r="N1254" t="str">
        <f t="shared" si="314"/>
        <v>1219041500</v>
      </c>
      <c r="O1254" t="str">
        <f t="shared" si="315"/>
        <v>'1219041500'</v>
      </c>
      <c r="P1254" t="str">
        <f t="shared" si="316"/>
        <v>'Contribuição Social do Salário-Educação - Multas'</v>
      </c>
      <c r="Q1254" t="str">
        <f t="shared" si="317"/>
        <v>'Vide descrição do código de receita principal.'</v>
      </c>
      <c r="R1254" t="str">
        <f t="shared" si="318"/>
        <v>'S'</v>
      </c>
      <c r="S1254">
        <f t="shared" si="319"/>
        <v>8</v>
      </c>
      <c r="T1254" t="str">
        <f t="shared" si="320"/>
        <v>Insert into CONTA_RECEITA_DESPESA  (VERSION,ATIVO,DATE_CREATED,LAST_UPDATED,TIPO,CODIGO,DESCRICAO,DESCRICAO_DETALHADA,ANALITICO,TAMANHO) values (0,'S',sysdate,sysdate,'R','1219041500','Contribuição Social do Salário-Educação - Multas','Vide descrição do código de receita principal.','S',8);</v>
      </c>
    </row>
    <row r="1255" spans="1:20" ht="16" x14ac:dyDescent="0.2">
      <c r="A1255" s="4" t="str">
        <f t="shared" si="321"/>
        <v>1</v>
      </c>
      <c r="B1255" s="5" t="str">
        <f t="shared" si="322"/>
        <v>2</v>
      </c>
      <c r="C1255" s="5" t="str">
        <f t="shared" si="323"/>
        <v>1</v>
      </c>
      <c r="D1255" s="5" t="str">
        <f t="shared" si="324"/>
        <v>9</v>
      </c>
      <c r="E1255" s="5" t="str">
        <f t="shared" si="325"/>
        <v>04</v>
      </c>
      <c r="F1255" s="5" t="str">
        <f t="shared" si="326"/>
        <v>1</v>
      </c>
      <c r="G1255" s="5" t="str">
        <f t="shared" si="327"/>
        <v>6</v>
      </c>
      <c r="H1255" s="5" t="str">
        <f t="shared" si="328"/>
        <v>00</v>
      </c>
      <c r="I1255" s="11">
        <v>1219041600</v>
      </c>
      <c r="J1255" s="14" t="s">
        <v>1336</v>
      </c>
      <c r="K1255" s="6" t="s">
        <v>21</v>
      </c>
      <c r="L1255" s="15" t="s">
        <v>22</v>
      </c>
      <c r="N1255" t="str">
        <f t="shared" si="314"/>
        <v>1219041600</v>
      </c>
      <c r="O1255" t="str">
        <f t="shared" si="315"/>
        <v>'1219041600'</v>
      </c>
      <c r="P1255" t="str">
        <f t="shared" si="316"/>
        <v>'Contribuição Social do Salário-Educação - Juros de Mora'</v>
      </c>
      <c r="Q1255" t="str">
        <f t="shared" si="317"/>
        <v>'Vide descrição do código de receita principal.'</v>
      </c>
      <c r="R1255" t="str">
        <f t="shared" si="318"/>
        <v>'S'</v>
      </c>
      <c r="S1255">
        <f t="shared" si="319"/>
        <v>8</v>
      </c>
      <c r="T1255" t="str">
        <f t="shared" si="320"/>
        <v>Insert into CONTA_RECEITA_DESPESA  (VERSION,ATIVO,DATE_CREATED,LAST_UPDATED,TIPO,CODIGO,DESCRICAO,DESCRICAO_DETALHADA,ANALITICO,TAMANHO) values (0,'S',sysdate,sysdate,'R','1219041600','Contribuição Social do Salário-Educação - Juros de Mora','Vide descrição do código de receita principal.','S',8);</v>
      </c>
    </row>
    <row r="1256" spans="1:20" ht="16" x14ac:dyDescent="0.2">
      <c r="A1256" s="4" t="str">
        <f t="shared" si="321"/>
        <v>1</v>
      </c>
      <c r="B1256" s="5" t="str">
        <f t="shared" si="322"/>
        <v>2</v>
      </c>
      <c r="C1256" s="5" t="str">
        <f t="shared" si="323"/>
        <v>1</v>
      </c>
      <c r="D1256" s="5" t="str">
        <f t="shared" si="324"/>
        <v>9</v>
      </c>
      <c r="E1256" s="5" t="str">
        <f t="shared" si="325"/>
        <v>04</v>
      </c>
      <c r="F1256" s="5" t="str">
        <f t="shared" si="326"/>
        <v>1</v>
      </c>
      <c r="G1256" s="5" t="str">
        <f t="shared" si="327"/>
        <v>7</v>
      </c>
      <c r="H1256" s="5" t="str">
        <f t="shared" si="328"/>
        <v>00</v>
      </c>
      <c r="I1256" s="11">
        <v>1219041700</v>
      </c>
      <c r="J1256" s="14" t="s">
        <v>1337</v>
      </c>
      <c r="K1256" s="6" t="s">
        <v>21</v>
      </c>
      <c r="L1256" s="15" t="s">
        <v>22</v>
      </c>
      <c r="N1256" t="str">
        <f t="shared" si="314"/>
        <v>1219041700</v>
      </c>
      <c r="O1256" t="str">
        <f t="shared" si="315"/>
        <v>'1219041700'</v>
      </c>
      <c r="P1256" t="str">
        <f t="shared" si="316"/>
        <v>'Contribuição Social do Salário-Educação - Dívida Ativa - Multas da Dívida Ativa'</v>
      </c>
      <c r="Q1256" t="str">
        <f t="shared" si="317"/>
        <v>'Vide descrição do código de receita principal.'</v>
      </c>
      <c r="R1256" t="str">
        <f t="shared" si="318"/>
        <v>'S'</v>
      </c>
      <c r="S1256">
        <f t="shared" si="319"/>
        <v>8</v>
      </c>
      <c r="T1256" t="str">
        <f t="shared" si="320"/>
        <v>Insert into CONTA_RECEITA_DESPESA  (VERSION,ATIVO,DATE_CREATED,LAST_UPDATED,TIPO,CODIGO,DESCRICAO,DESCRICAO_DETALHADA,ANALITICO,TAMANHO) values (0,'S',sysdate,sysdate,'R','1219041700','Contribuição Social do Salário-Educação - Dívida Ativa - Multas da Dívida Ativa','Vide descrição do código de receita principal.','S',8);</v>
      </c>
    </row>
    <row r="1257" spans="1:20" ht="16" x14ac:dyDescent="0.2">
      <c r="A1257" s="4" t="str">
        <f t="shared" si="321"/>
        <v>1</v>
      </c>
      <c r="B1257" s="5" t="str">
        <f t="shared" si="322"/>
        <v>2</v>
      </c>
      <c r="C1257" s="5" t="str">
        <f t="shared" si="323"/>
        <v>1</v>
      </c>
      <c r="D1257" s="5" t="str">
        <f t="shared" si="324"/>
        <v>9</v>
      </c>
      <c r="E1257" s="5" t="str">
        <f t="shared" si="325"/>
        <v>04</v>
      </c>
      <c r="F1257" s="5" t="str">
        <f t="shared" si="326"/>
        <v>1</v>
      </c>
      <c r="G1257" s="5" t="str">
        <f t="shared" si="327"/>
        <v>8</v>
      </c>
      <c r="H1257" s="5" t="str">
        <f t="shared" si="328"/>
        <v>00</v>
      </c>
      <c r="I1257" s="11">
        <v>1219041800</v>
      </c>
      <c r="J1257" s="14" t="s">
        <v>1338</v>
      </c>
      <c r="K1257" s="6" t="s">
        <v>21</v>
      </c>
      <c r="L1257" s="15" t="s">
        <v>22</v>
      </c>
      <c r="N1257" t="str">
        <f t="shared" si="314"/>
        <v>1219041800</v>
      </c>
      <c r="O1257" t="str">
        <f t="shared" si="315"/>
        <v>'1219041800'</v>
      </c>
      <c r="P1257" t="str">
        <f t="shared" si="316"/>
        <v>'Contribuição Social do Salário-Educação - Juros de Mora da Dívida Ativa'</v>
      </c>
      <c r="Q1257" t="str">
        <f t="shared" si="317"/>
        <v>'Vide descrição do código de receita principal.'</v>
      </c>
      <c r="R1257" t="str">
        <f t="shared" si="318"/>
        <v>'S'</v>
      </c>
      <c r="S1257">
        <f t="shared" si="319"/>
        <v>8</v>
      </c>
      <c r="T1257" t="str">
        <f t="shared" si="320"/>
        <v>Insert into CONTA_RECEITA_DESPESA  (VERSION,ATIVO,DATE_CREATED,LAST_UPDATED,TIPO,CODIGO,DESCRICAO,DESCRICAO_DETALHADA,ANALITICO,TAMANHO) values (0,'S',sysdate,sysdate,'R','1219041800','Contribuição Social do Salário-Educação - Juros de Mora da Dívida Ativa','Vide descrição do código de receita principal.','S',8);</v>
      </c>
    </row>
    <row r="1258" spans="1:20" ht="48" x14ac:dyDescent="0.2">
      <c r="A1258" s="4" t="str">
        <f t="shared" si="321"/>
        <v>1</v>
      </c>
      <c r="B1258" s="5" t="str">
        <f t="shared" si="322"/>
        <v>2</v>
      </c>
      <c r="C1258" s="5" t="str">
        <f t="shared" si="323"/>
        <v>1</v>
      </c>
      <c r="D1258" s="5" t="str">
        <f t="shared" si="324"/>
        <v>9</v>
      </c>
      <c r="E1258" s="5" t="str">
        <f t="shared" si="325"/>
        <v>04</v>
      </c>
      <c r="F1258" s="5" t="str">
        <f t="shared" si="326"/>
        <v>2</v>
      </c>
      <c r="G1258" s="5" t="str">
        <f t="shared" si="327"/>
        <v>0</v>
      </c>
      <c r="H1258" s="5" t="str">
        <f t="shared" si="328"/>
        <v>00</v>
      </c>
      <c r="I1258" s="11">
        <v>1219042000</v>
      </c>
      <c r="J1258" s="6" t="s">
        <v>1339</v>
      </c>
      <c r="K1258" s="6" t="s">
        <v>1340</v>
      </c>
      <c r="L1258" s="13" t="s">
        <v>11</v>
      </c>
      <c r="N1258" t="str">
        <f t="shared" si="314"/>
        <v>1219042000</v>
      </c>
      <c r="O1258" t="str">
        <f t="shared" si="315"/>
        <v>'1219042000'</v>
      </c>
      <c r="P1258" t="str">
        <f t="shared" si="316"/>
        <v>'Contribuição Social do Salário-Educação - Parcelamentos'</v>
      </c>
      <c r="Q1258" t="str">
        <f t="shared" si="317"/>
        <v>'Registra as receitas que se originaram do parcelamento de débitos da Contribuição Social do Salário-Educação, recolhida pelas Empresas calculada com base em alíquota incidente sobre a remuneração paga ou creditada, a qualquer título, aos segurados empregados.'</v>
      </c>
      <c r="R1258" t="str">
        <f t="shared" si="318"/>
        <v>'N'</v>
      </c>
      <c r="S1258">
        <f t="shared" si="319"/>
        <v>7</v>
      </c>
      <c r="T1258" t="str">
        <f t="shared" si="320"/>
        <v>Insert into CONTA_RECEITA_DESPESA  (VERSION,ATIVO,DATE_CREATED,LAST_UPDATED,TIPO,CODIGO,DESCRICAO,DESCRICAO_DETALHADA,ANALITICO,TAMANHO) values (0,'S',sysdate,sysdate,'R','1219042000','Contribuição Social do Salário-Educação - Parcelamentos','Registra as receitas que se originaram do parcelamento de débitos da Contribuição Social do Salário-Educação, recolhida pelas Empresas calculada com base em alíquota incidente sobre a remuneração paga ou creditada, a qualquer título, aos segurados empregados.','N',7);</v>
      </c>
    </row>
    <row r="1259" spans="1:20" ht="16" x14ac:dyDescent="0.2">
      <c r="A1259" s="4" t="str">
        <f t="shared" si="321"/>
        <v>1</v>
      </c>
      <c r="B1259" s="5" t="str">
        <f t="shared" si="322"/>
        <v>2</v>
      </c>
      <c r="C1259" s="5" t="str">
        <f t="shared" si="323"/>
        <v>1</v>
      </c>
      <c r="D1259" s="5" t="str">
        <f t="shared" si="324"/>
        <v>9</v>
      </c>
      <c r="E1259" s="5" t="str">
        <f t="shared" si="325"/>
        <v>04</v>
      </c>
      <c r="F1259" s="5" t="str">
        <f t="shared" si="326"/>
        <v>2</v>
      </c>
      <c r="G1259" s="5" t="str">
        <f t="shared" si="327"/>
        <v>1</v>
      </c>
      <c r="H1259" s="5" t="str">
        <f t="shared" si="328"/>
        <v>00</v>
      </c>
      <c r="I1259" s="11">
        <v>1219042100</v>
      </c>
      <c r="J1259" s="14" t="s">
        <v>1341</v>
      </c>
      <c r="K1259" s="6" t="s">
        <v>21</v>
      </c>
      <c r="L1259" s="15" t="s">
        <v>22</v>
      </c>
      <c r="N1259" t="str">
        <f t="shared" si="314"/>
        <v>1219042100</v>
      </c>
      <c r="O1259" t="str">
        <f t="shared" si="315"/>
        <v>'1219042100'</v>
      </c>
      <c r="P1259" t="str">
        <f t="shared" si="316"/>
        <v>'Contribuição Social do Salário-Educação - Parcelamentos - Principal'</v>
      </c>
      <c r="Q1259" t="str">
        <f t="shared" si="317"/>
        <v>'Vide descrição do código de receita principal.'</v>
      </c>
      <c r="R1259" t="str">
        <f t="shared" si="318"/>
        <v>'S'</v>
      </c>
      <c r="S1259">
        <f t="shared" si="319"/>
        <v>8</v>
      </c>
      <c r="T1259" t="str">
        <f t="shared" si="320"/>
        <v>Insert into CONTA_RECEITA_DESPESA  (VERSION,ATIVO,DATE_CREATED,LAST_UPDATED,TIPO,CODIGO,DESCRICAO,DESCRICAO_DETALHADA,ANALITICO,TAMANHO) values (0,'S',sysdate,sysdate,'R','1219042100','Contribuição Social do Salário-Educação - Parcelamentos - Principal','Vide descrição do código de receita principal.','S',8);</v>
      </c>
    </row>
    <row r="1260" spans="1:20" ht="16" x14ac:dyDescent="0.2">
      <c r="A1260" s="4" t="str">
        <f t="shared" si="321"/>
        <v>1</v>
      </c>
      <c r="B1260" s="5" t="str">
        <f t="shared" si="322"/>
        <v>2</v>
      </c>
      <c r="C1260" s="5" t="str">
        <f t="shared" si="323"/>
        <v>1</v>
      </c>
      <c r="D1260" s="5" t="str">
        <f t="shared" si="324"/>
        <v>9</v>
      </c>
      <c r="E1260" s="5" t="str">
        <f t="shared" si="325"/>
        <v>04</v>
      </c>
      <c r="F1260" s="5" t="str">
        <f t="shared" si="326"/>
        <v>2</v>
      </c>
      <c r="G1260" s="5" t="str">
        <f t="shared" si="327"/>
        <v>2</v>
      </c>
      <c r="H1260" s="5" t="str">
        <f t="shared" si="328"/>
        <v>00</v>
      </c>
      <c r="I1260" s="11">
        <v>1219042200</v>
      </c>
      <c r="J1260" s="14" t="s">
        <v>1342</v>
      </c>
      <c r="K1260" s="6" t="s">
        <v>21</v>
      </c>
      <c r="L1260" s="15" t="s">
        <v>22</v>
      </c>
      <c r="N1260" t="str">
        <f t="shared" si="314"/>
        <v>1219042200</v>
      </c>
      <c r="O1260" t="str">
        <f t="shared" si="315"/>
        <v>'1219042200'</v>
      </c>
      <c r="P1260" t="str">
        <f t="shared" si="316"/>
        <v>'Contribuição Social do Salário-Educação - Parcelamentos - Multas e Juros de Mora'</v>
      </c>
      <c r="Q1260" t="str">
        <f t="shared" si="317"/>
        <v>'Vide descrição do código de receita principal.'</v>
      </c>
      <c r="R1260" t="str">
        <f t="shared" si="318"/>
        <v>'S'</v>
      </c>
      <c r="S1260">
        <f t="shared" si="319"/>
        <v>8</v>
      </c>
      <c r="T1260" t="str">
        <f t="shared" si="320"/>
        <v>Insert into CONTA_RECEITA_DESPESA  (VERSION,ATIVO,DATE_CREATED,LAST_UPDATED,TIPO,CODIGO,DESCRICAO,DESCRICAO_DETALHADA,ANALITICO,TAMANHO) values (0,'S',sysdate,sysdate,'R','1219042200','Contribuição Social do Salário-Educação - Parcelamentos - Multas e Juros de Mora','Vide descrição do código de receita principal.','S',8);</v>
      </c>
    </row>
    <row r="1261" spans="1:20" ht="16" x14ac:dyDescent="0.2">
      <c r="A1261" s="4" t="str">
        <f t="shared" si="321"/>
        <v>1</v>
      </c>
      <c r="B1261" s="5" t="str">
        <f t="shared" si="322"/>
        <v>2</v>
      </c>
      <c r="C1261" s="5" t="str">
        <f t="shared" si="323"/>
        <v>1</v>
      </c>
      <c r="D1261" s="5" t="str">
        <f t="shared" si="324"/>
        <v>9</v>
      </c>
      <c r="E1261" s="5" t="str">
        <f t="shared" si="325"/>
        <v>04</v>
      </c>
      <c r="F1261" s="5" t="str">
        <f t="shared" si="326"/>
        <v>2</v>
      </c>
      <c r="G1261" s="5" t="str">
        <f t="shared" si="327"/>
        <v>3</v>
      </c>
      <c r="H1261" s="5" t="str">
        <f t="shared" si="328"/>
        <v>00</v>
      </c>
      <c r="I1261" s="11">
        <v>1219042300</v>
      </c>
      <c r="J1261" s="14" t="s">
        <v>1343</v>
      </c>
      <c r="K1261" s="6" t="s">
        <v>21</v>
      </c>
      <c r="L1261" s="15" t="s">
        <v>22</v>
      </c>
      <c r="N1261" t="str">
        <f t="shared" si="314"/>
        <v>1219042300</v>
      </c>
      <c r="O1261" t="str">
        <f t="shared" si="315"/>
        <v>'1219042300'</v>
      </c>
      <c r="P1261" t="str">
        <f t="shared" si="316"/>
        <v>'Contribuição Social do Salário-Educação - Parcelamentos - Dívida Ativa'</v>
      </c>
      <c r="Q1261" t="str">
        <f t="shared" si="317"/>
        <v>'Vide descrição do código de receita principal.'</v>
      </c>
      <c r="R1261" t="str">
        <f t="shared" si="318"/>
        <v>'S'</v>
      </c>
      <c r="S1261">
        <f t="shared" si="319"/>
        <v>8</v>
      </c>
      <c r="T1261" t="str">
        <f t="shared" si="320"/>
        <v>Insert into CONTA_RECEITA_DESPESA  (VERSION,ATIVO,DATE_CREATED,LAST_UPDATED,TIPO,CODIGO,DESCRICAO,DESCRICAO_DETALHADA,ANALITICO,TAMANHO) values (0,'S',sysdate,sysdate,'R','1219042300','Contribuição Social do Salário-Educação - Parcelamentos - Dívida Ativa','Vide descrição do código de receita principal.','S',8);</v>
      </c>
    </row>
    <row r="1262" spans="1:20" ht="32" x14ac:dyDescent="0.2">
      <c r="A1262" s="4" t="str">
        <f t="shared" si="321"/>
        <v>1</v>
      </c>
      <c r="B1262" s="5" t="str">
        <f t="shared" si="322"/>
        <v>2</v>
      </c>
      <c r="C1262" s="5" t="str">
        <f t="shared" si="323"/>
        <v>1</v>
      </c>
      <c r="D1262" s="5" t="str">
        <f t="shared" si="324"/>
        <v>9</v>
      </c>
      <c r="E1262" s="5" t="str">
        <f t="shared" si="325"/>
        <v>04</v>
      </c>
      <c r="F1262" s="5" t="str">
        <f t="shared" si="326"/>
        <v>2</v>
      </c>
      <c r="G1262" s="5" t="str">
        <f t="shared" si="327"/>
        <v>4</v>
      </c>
      <c r="H1262" s="5" t="str">
        <f t="shared" si="328"/>
        <v>00</v>
      </c>
      <c r="I1262" s="11">
        <v>1219042400</v>
      </c>
      <c r="J1262" s="14" t="s">
        <v>1344</v>
      </c>
      <c r="K1262" s="6" t="s">
        <v>21</v>
      </c>
      <c r="L1262" s="15" t="s">
        <v>22</v>
      </c>
      <c r="N1262" t="str">
        <f t="shared" si="314"/>
        <v>1219042400</v>
      </c>
      <c r="O1262" t="str">
        <f t="shared" si="315"/>
        <v>'1219042400'</v>
      </c>
      <c r="P1262" t="str">
        <f t="shared" si="316"/>
        <v>'Contribuição Social do Salário-Educação - Parcelamentos - Dívida Ativa - Multas e Juros de Mora da Dívida Ativa'</v>
      </c>
      <c r="Q1262" t="str">
        <f t="shared" si="317"/>
        <v>'Vide descrição do código de receita principal.'</v>
      </c>
      <c r="R1262" t="str">
        <f t="shared" si="318"/>
        <v>'S'</v>
      </c>
      <c r="S1262">
        <f t="shared" si="319"/>
        <v>8</v>
      </c>
      <c r="T1262" t="str">
        <f t="shared" si="320"/>
        <v>Insert into CONTA_RECEITA_DESPESA  (VERSION,ATIVO,DATE_CREATED,LAST_UPDATED,TIPO,CODIGO,DESCRICAO,DESCRICAO_DETALHADA,ANALITICO,TAMANHO) values (0,'S',sysdate,sysdate,'R','1219042400','Contribuição Social do Salário-Educação - Parcelamentos - Dívida Ativa - Multas e Juros de Mora da Dívida Ativa','Vide descrição do código de receita principal.','S',8);</v>
      </c>
    </row>
    <row r="1263" spans="1:20" ht="16" x14ac:dyDescent="0.2">
      <c r="A1263" s="4" t="str">
        <f t="shared" si="321"/>
        <v>1</v>
      </c>
      <c r="B1263" s="5" t="str">
        <f t="shared" si="322"/>
        <v>2</v>
      </c>
      <c r="C1263" s="5" t="str">
        <f t="shared" si="323"/>
        <v>1</v>
      </c>
      <c r="D1263" s="5" t="str">
        <f t="shared" si="324"/>
        <v>9</v>
      </c>
      <c r="E1263" s="5" t="str">
        <f t="shared" si="325"/>
        <v>04</v>
      </c>
      <c r="F1263" s="5" t="str">
        <f t="shared" si="326"/>
        <v>2</v>
      </c>
      <c r="G1263" s="5" t="str">
        <f t="shared" si="327"/>
        <v>5</v>
      </c>
      <c r="H1263" s="5" t="str">
        <f t="shared" si="328"/>
        <v>00</v>
      </c>
      <c r="I1263" s="11">
        <v>1219042500</v>
      </c>
      <c r="J1263" s="14" t="s">
        <v>1345</v>
      </c>
      <c r="K1263" s="6" t="s">
        <v>21</v>
      </c>
      <c r="L1263" s="15" t="s">
        <v>22</v>
      </c>
      <c r="N1263" t="str">
        <f t="shared" si="314"/>
        <v>1219042500</v>
      </c>
      <c r="O1263" t="str">
        <f t="shared" si="315"/>
        <v>'1219042500'</v>
      </c>
      <c r="P1263" t="str">
        <f t="shared" si="316"/>
        <v>'Contribuição Social do Salário-Educação - Parcelamentos - Multas'</v>
      </c>
      <c r="Q1263" t="str">
        <f t="shared" si="317"/>
        <v>'Vide descrição do código de receita principal.'</v>
      </c>
      <c r="R1263" t="str">
        <f t="shared" si="318"/>
        <v>'S'</v>
      </c>
      <c r="S1263">
        <f t="shared" si="319"/>
        <v>8</v>
      </c>
      <c r="T1263" t="str">
        <f t="shared" si="320"/>
        <v>Insert into CONTA_RECEITA_DESPESA  (VERSION,ATIVO,DATE_CREATED,LAST_UPDATED,TIPO,CODIGO,DESCRICAO,DESCRICAO_DETALHADA,ANALITICO,TAMANHO) values (0,'S',sysdate,sysdate,'R','1219042500','Contribuição Social do Salário-Educação - Parcelamentos - Multas','Vide descrição do código de receita principal.','S',8);</v>
      </c>
    </row>
    <row r="1264" spans="1:20" ht="16" x14ac:dyDescent="0.2">
      <c r="A1264" s="4" t="str">
        <f t="shared" si="321"/>
        <v>1</v>
      </c>
      <c r="B1264" s="5" t="str">
        <f t="shared" si="322"/>
        <v>2</v>
      </c>
      <c r="C1264" s="5" t="str">
        <f t="shared" si="323"/>
        <v>1</v>
      </c>
      <c r="D1264" s="5" t="str">
        <f t="shared" si="324"/>
        <v>9</v>
      </c>
      <c r="E1264" s="5" t="str">
        <f t="shared" si="325"/>
        <v>04</v>
      </c>
      <c r="F1264" s="5" t="str">
        <f t="shared" si="326"/>
        <v>2</v>
      </c>
      <c r="G1264" s="5" t="str">
        <f t="shared" si="327"/>
        <v>6</v>
      </c>
      <c r="H1264" s="5" t="str">
        <f t="shared" si="328"/>
        <v>00</v>
      </c>
      <c r="I1264" s="11">
        <v>1219042600</v>
      </c>
      <c r="J1264" s="14" t="s">
        <v>1346</v>
      </c>
      <c r="K1264" s="6" t="s">
        <v>21</v>
      </c>
      <c r="L1264" s="15" t="s">
        <v>22</v>
      </c>
      <c r="N1264" t="str">
        <f t="shared" si="314"/>
        <v>1219042600</v>
      </c>
      <c r="O1264" t="str">
        <f t="shared" si="315"/>
        <v>'1219042600'</v>
      </c>
      <c r="P1264" t="str">
        <f t="shared" si="316"/>
        <v>'Contribuição Social do Salário-Educação - Parcelamentos - Juros de Mora'</v>
      </c>
      <c r="Q1264" t="str">
        <f t="shared" si="317"/>
        <v>'Vide descrição do código de receita principal.'</v>
      </c>
      <c r="R1264" t="str">
        <f t="shared" si="318"/>
        <v>'S'</v>
      </c>
      <c r="S1264">
        <f t="shared" si="319"/>
        <v>8</v>
      </c>
      <c r="T1264" t="str">
        <f t="shared" si="320"/>
        <v>Insert into CONTA_RECEITA_DESPESA  (VERSION,ATIVO,DATE_CREATED,LAST_UPDATED,TIPO,CODIGO,DESCRICAO,DESCRICAO_DETALHADA,ANALITICO,TAMANHO) values (0,'S',sysdate,sysdate,'R','1219042600','Contribuição Social do Salário-Educação - Parcelamentos - Juros de Mora','Vide descrição do código de receita principal.','S',8);</v>
      </c>
    </row>
    <row r="1265" spans="1:20" ht="32" x14ac:dyDescent="0.2">
      <c r="A1265" s="4" t="str">
        <f t="shared" si="321"/>
        <v>1</v>
      </c>
      <c r="B1265" s="5" t="str">
        <f t="shared" si="322"/>
        <v>2</v>
      </c>
      <c r="C1265" s="5" t="str">
        <f t="shared" si="323"/>
        <v>1</v>
      </c>
      <c r="D1265" s="5" t="str">
        <f t="shared" si="324"/>
        <v>9</v>
      </c>
      <c r="E1265" s="5" t="str">
        <f t="shared" si="325"/>
        <v>04</v>
      </c>
      <c r="F1265" s="5" t="str">
        <f t="shared" si="326"/>
        <v>2</v>
      </c>
      <c r="G1265" s="5" t="str">
        <f t="shared" si="327"/>
        <v>7</v>
      </c>
      <c r="H1265" s="5" t="str">
        <f t="shared" si="328"/>
        <v>00</v>
      </c>
      <c r="I1265" s="11">
        <v>1219042700</v>
      </c>
      <c r="J1265" s="14" t="s">
        <v>1347</v>
      </c>
      <c r="K1265" s="6" t="s">
        <v>21</v>
      </c>
      <c r="L1265" s="15" t="s">
        <v>22</v>
      </c>
      <c r="N1265" t="str">
        <f t="shared" si="314"/>
        <v>1219042700</v>
      </c>
      <c r="O1265" t="str">
        <f t="shared" si="315"/>
        <v>'1219042700'</v>
      </c>
      <c r="P1265" t="str">
        <f t="shared" si="316"/>
        <v>'Contribuição Social do Salário-Educação - Parcelamentos - Dívida Ativa - Multas da Dívida Ativa'</v>
      </c>
      <c r="Q1265" t="str">
        <f t="shared" si="317"/>
        <v>'Vide descrição do código de receita principal.'</v>
      </c>
      <c r="R1265" t="str">
        <f t="shared" si="318"/>
        <v>'S'</v>
      </c>
      <c r="S1265">
        <f t="shared" si="319"/>
        <v>8</v>
      </c>
      <c r="T1265" t="str">
        <f t="shared" si="320"/>
        <v>Insert into CONTA_RECEITA_DESPESA  (VERSION,ATIVO,DATE_CREATED,LAST_UPDATED,TIPO,CODIGO,DESCRICAO,DESCRICAO_DETALHADA,ANALITICO,TAMANHO) values (0,'S',sysdate,sysdate,'R','1219042700','Contribuição Social do Salário-Educação - Parcelamentos - Dívida Ativa - Multas da Dívida Ativa','Vide descrição do código de receita principal.','S',8);</v>
      </c>
    </row>
    <row r="1266" spans="1:20" ht="16" x14ac:dyDescent="0.2">
      <c r="A1266" s="4" t="str">
        <f t="shared" si="321"/>
        <v>1</v>
      </c>
      <c r="B1266" s="5" t="str">
        <f t="shared" si="322"/>
        <v>2</v>
      </c>
      <c r="C1266" s="5" t="str">
        <f t="shared" si="323"/>
        <v>1</v>
      </c>
      <c r="D1266" s="5" t="str">
        <f t="shared" si="324"/>
        <v>9</v>
      </c>
      <c r="E1266" s="5" t="str">
        <f t="shared" si="325"/>
        <v>04</v>
      </c>
      <c r="F1266" s="5" t="str">
        <f t="shared" si="326"/>
        <v>2</v>
      </c>
      <c r="G1266" s="5" t="str">
        <f t="shared" si="327"/>
        <v>8</v>
      </c>
      <c r="H1266" s="5" t="str">
        <f t="shared" si="328"/>
        <v>00</v>
      </c>
      <c r="I1266" s="11">
        <v>1219042800</v>
      </c>
      <c r="J1266" s="14" t="s">
        <v>1348</v>
      </c>
      <c r="K1266" s="6" t="s">
        <v>21</v>
      </c>
      <c r="L1266" s="15" t="s">
        <v>22</v>
      </c>
      <c r="N1266" t="str">
        <f t="shared" si="314"/>
        <v>1219042800</v>
      </c>
      <c r="O1266" t="str">
        <f t="shared" si="315"/>
        <v>'1219042800'</v>
      </c>
      <c r="P1266" t="str">
        <f t="shared" si="316"/>
        <v>'Contribuição Social do Salário-Educação - Parcelamentos - Juros de Mora da Dívida Ativa'</v>
      </c>
      <c r="Q1266" t="str">
        <f t="shared" si="317"/>
        <v>'Vide descrição do código de receita principal.'</v>
      </c>
      <c r="R1266" t="str">
        <f t="shared" si="318"/>
        <v>'S'</v>
      </c>
      <c r="S1266">
        <f t="shared" si="319"/>
        <v>8</v>
      </c>
      <c r="T1266" t="str">
        <f t="shared" si="320"/>
        <v>Insert into CONTA_RECEITA_DESPESA  (VERSION,ATIVO,DATE_CREATED,LAST_UPDATED,TIPO,CODIGO,DESCRICAO,DESCRICAO_DETALHADA,ANALITICO,TAMANHO) values (0,'S',sysdate,sysdate,'R','1219042800','Contribuição Social do Salário-Educação - Parcelamentos - Juros de Mora da Dívida Ativa','Vide descrição do código de receita principal.','S',8);</v>
      </c>
    </row>
    <row r="1267" spans="1:20" ht="96" x14ac:dyDescent="0.2">
      <c r="A1267" s="4" t="str">
        <f t="shared" si="321"/>
        <v>1</v>
      </c>
      <c r="B1267" s="5" t="str">
        <f t="shared" si="322"/>
        <v>2</v>
      </c>
      <c r="C1267" s="5" t="str">
        <f t="shared" si="323"/>
        <v>1</v>
      </c>
      <c r="D1267" s="5" t="str">
        <f t="shared" si="324"/>
        <v>9</v>
      </c>
      <c r="E1267" s="5" t="str">
        <f t="shared" si="325"/>
        <v>05</v>
      </c>
      <c r="F1267" s="5" t="str">
        <f t="shared" si="326"/>
        <v>0</v>
      </c>
      <c r="G1267" s="5" t="str">
        <f t="shared" si="327"/>
        <v>0</v>
      </c>
      <c r="H1267" s="5" t="str">
        <f t="shared" si="328"/>
        <v>00</v>
      </c>
      <c r="I1267" s="11">
        <v>1219050000</v>
      </c>
      <c r="J1267" s="6" t="s">
        <v>1349</v>
      </c>
      <c r="K1267" s="6" t="s">
        <v>1350</v>
      </c>
      <c r="L1267" s="13" t="s">
        <v>11</v>
      </c>
      <c r="N1267" t="str">
        <f t="shared" si="314"/>
        <v>1219050000</v>
      </c>
      <c r="O1267" t="str">
        <f t="shared" si="315"/>
        <v>'1219050000'</v>
      </c>
      <c r="P1267" t="str">
        <f t="shared" si="316"/>
        <v>'Contribuição para o Ensino Aeroviário'</v>
      </c>
      <c r="Q1267" t="str">
        <f t="shared" si="317"/>
        <v>'Agrega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67" t="str">
        <f t="shared" si="318"/>
        <v>'N'</v>
      </c>
      <c r="S1267">
        <f t="shared" si="319"/>
        <v>6</v>
      </c>
      <c r="T1267" t="str">
        <f t="shared" si="320"/>
        <v>Insert into CONTA_RECEITA_DESPESA  (VERSION,ATIVO,DATE_CREATED,LAST_UPDATED,TIPO,CODIGO,DESCRICAO,DESCRICAO_DETALHADA,ANALITICO,TAMANHO) values (0,'S',sysdate,sysdate,'R','1219050000','Contribuição para o Ensino Aeroviário','Agrega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SESC.','N',6);</v>
      </c>
    </row>
    <row r="1268" spans="1:20" ht="96" x14ac:dyDescent="0.2">
      <c r="A1268" s="4" t="str">
        <f t="shared" si="321"/>
        <v>1</v>
      </c>
      <c r="B1268" s="5" t="str">
        <f t="shared" si="322"/>
        <v>2</v>
      </c>
      <c r="C1268" s="5" t="str">
        <f t="shared" si="323"/>
        <v>1</v>
      </c>
      <c r="D1268" s="5" t="str">
        <f t="shared" si="324"/>
        <v>9</v>
      </c>
      <c r="E1268" s="5" t="str">
        <f t="shared" si="325"/>
        <v>05</v>
      </c>
      <c r="F1268" s="5" t="str">
        <f t="shared" si="326"/>
        <v>1</v>
      </c>
      <c r="G1268" s="5" t="str">
        <f t="shared" si="327"/>
        <v>0</v>
      </c>
      <c r="H1268" s="5" t="str">
        <f t="shared" si="328"/>
        <v>00</v>
      </c>
      <c r="I1268" s="11">
        <v>1219051000</v>
      </c>
      <c r="J1268" s="6" t="s">
        <v>1349</v>
      </c>
      <c r="K1268" s="6" t="s">
        <v>5269</v>
      </c>
      <c r="L1268" s="13" t="s">
        <v>11</v>
      </c>
      <c r="N1268" t="str">
        <f t="shared" si="314"/>
        <v>1219051000</v>
      </c>
      <c r="O1268" t="str">
        <f t="shared" si="315"/>
        <v>'1219051000'</v>
      </c>
      <c r="P1268" t="str">
        <f t="shared" si="316"/>
        <v>'Contribuição para o Ensino Aeroviário'</v>
      </c>
      <c r="Q1268" t="str">
        <f t="shared" si="317"/>
        <v>'Registra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v>
      </c>
      <c r="R1268" t="str">
        <f t="shared" si="318"/>
        <v>'N'</v>
      </c>
      <c r="S1268">
        <f t="shared" si="319"/>
        <v>7</v>
      </c>
      <c r="T1268" t="str">
        <f t="shared" si="320"/>
        <v>Insert into CONTA_RECEITA_DESPESA  (VERSION,ATIVO,DATE_CREATED,LAST_UPDATED,TIPO,CODIGO,DESCRICAO,DESCRICAO_DETALHADA,ANALITICO,TAMANHO) values (0,'S',sysdate,sysdate,'R','1219051000','Contribuição para o Ensino Aeroviário','Registra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','N',7);</v>
      </c>
    </row>
    <row r="1269" spans="1:20" ht="16" x14ac:dyDescent="0.2">
      <c r="A1269" s="4" t="str">
        <f t="shared" si="321"/>
        <v>1</v>
      </c>
      <c r="B1269" s="5" t="str">
        <f t="shared" si="322"/>
        <v>2</v>
      </c>
      <c r="C1269" s="5" t="str">
        <f t="shared" si="323"/>
        <v>1</v>
      </c>
      <c r="D1269" s="5" t="str">
        <f t="shared" si="324"/>
        <v>9</v>
      </c>
      <c r="E1269" s="5" t="str">
        <f t="shared" si="325"/>
        <v>05</v>
      </c>
      <c r="F1269" s="5" t="str">
        <f t="shared" si="326"/>
        <v>1</v>
      </c>
      <c r="G1269" s="5" t="str">
        <f t="shared" si="327"/>
        <v>1</v>
      </c>
      <c r="H1269" s="5" t="str">
        <f t="shared" si="328"/>
        <v>00</v>
      </c>
      <c r="I1269" s="11">
        <v>1219051100</v>
      </c>
      <c r="J1269" s="14" t="s">
        <v>1351</v>
      </c>
      <c r="K1269" s="6" t="s">
        <v>21</v>
      </c>
      <c r="L1269" s="15" t="s">
        <v>22</v>
      </c>
      <c r="N1269" t="str">
        <f t="shared" si="314"/>
        <v>1219051100</v>
      </c>
      <c r="O1269" t="str">
        <f t="shared" si="315"/>
        <v>'1219051100'</v>
      </c>
      <c r="P1269" t="str">
        <f t="shared" si="316"/>
        <v>'Contribuição para o Ensino Aeroviário - Principal'</v>
      </c>
      <c r="Q1269" t="str">
        <f t="shared" si="317"/>
        <v>'Vide descrição do código de receita principal.'</v>
      </c>
      <c r="R1269" t="str">
        <f t="shared" si="318"/>
        <v>'S'</v>
      </c>
      <c r="S1269">
        <f t="shared" si="319"/>
        <v>8</v>
      </c>
      <c r="T1269" t="str">
        <f t="shared" si="320"/>
        <v>Insert into CONTA_RECEITA_DESPESA  (VERSION,ATIVO,DATE_CREATED,LAST_UPDATED,TIPO,CODIGO,DESCRICAO,DESCRICAO_DETALHADA,ANALITICO,TAMANHO) values (0,'S',sysdate,sysdate,'R','1219051100','Contribuição para o Ensino Aeroviário - Principal','Vide descrição do código de receita principal.','S',8);</v>
      </c>
    </row>
    <row r="1270" spans="1:20" ht="16" x14ac:dyDescent="0.2">
      <c r="A1270" s="4" t="str">
        <f t="shared" si="321"/>
        <v>1</v>
      </c>
      <c r="B1270" s="5" t="str">
        <f t="shared" si="322"/>
        <v>2</v>
      </c>
      <c r="C1270" s="5" t="str">
        <f t="shared" si="323"/>
        <v>1</v>
      </c>
      <c r="D1270" s="5" t="str">
        <f t="shared" si="324"/>
        <v>9</v>
      </c>
      <c r="E1270" s="5" t="str">
        <f t="shared" si="325"/>
        <v>05</v>
      </c>
      <c r="F1270" s="5" t="str">
        <f t="shared" si="326"/>
        <v>1</v>
      </c>
      <c r="G1270" s="5" t="str">
        <f t="shared" si="327"/>
        <v>2</v>
      </c>
      <c r="H1270" s="5" t="str">
        <f t="shared" si="328"/>
        <v>00</v>
      </c>
      <c r="I1270" s="11">
        <v>1219051200</v>
      </c>
      <c r="J1270" s="14" t="s">
        <v>1352</v>
      </c>
      <c r="K1270" s="6" t="s">
        <v>21</v>
      </c>
      <c r="L1270" s="15" t="s">
        <v>22</v>
      </c>
      <c r="N1270" t="str">
        <f t="shared" si="314"/>
        <v>1219051200</v>
      </c>
      <c r="O1270" t="str">
        <f t="shared" si="315"/>
        <v>'1219051200'</v>
      </c>
      <c r="P1270" t="str">
        <f t="shared" si="316"/>
        <v>'Contribuição para o Ensino Aeroviário - Multas e Juros de Mora'</v>
      </c>
      <c r="Q1270" t="str">
        <f t="shared" si="317"/>
        <v>'Vide descrição do código de receita principal.'</v>
      </c>
      <c r="R1270" t="str">
        <f t="shared" si="318"/>
        <v>'S'</v>
      </c>
      <c r="S1270">
        <f t="shared" si="319"/>
        <v>8</v>
      </c>
      <c r="T1270" t="str">
        <f t="shared" si="320"/>
        <v>Insert into CONTA_RECEITA_DESPESA  (VERSION,ATIVO,DATE_CREATED,LAST_UPDATED,TIPO,CODIGO,DESCRICAO,DESCRICAO_DETALHADA,ANALITICO,TAMANHO) values (0,'S',sysdate,sysdate,'R','1219051200','Contribuição para o Ensino Aeroviário - Multas e Juros de Mora','Vide descrição do código de receita principal.','S',8);</v>
      </c>
    </row>
    <row r="1271" spans="1:20" ht="16" x14ac:dyDescent="0.2">
      <c r="A1271" s="4" t="str">
        <f t="shared" si="321"/>
        <v>1</v>
      </c>
      <c r="B1271" s="5" t="str">
        <f t="shared" si="322"/>
        <v>2</v>
      </c>
      <c r="C1271" s="5" t="str">
        <f t="shared" si="323"/>
        <v>1</v>
      </c>
      <c r="D1271" s="5" t="str">
        <f t="shared" si="324"/>
        <v>9</v>
      </c>
      <c r="E1271" s="5" t="str">
        <f t="shared" si="325"/>
        <v>05</v>
      </c>
      <c r="F1271" s="5" t="str">
        <f t="shared" si="326"/>
        <v>1</v>
      </c>
      <c r="G1271" s="5" t="str">
        <f t="shared" si="327"/>
        <v>3</v>
      </c>
      <c r="H1271" s="5" t="str">
        <f t="shared" si="328"/>
        <v>00</v>
      </c>
      <c r="I1271" s="11">
        <v>1219051300</v>
      </c>
      <c r="J1271" s="14" t="s">
        <v>1353</v>
      </c>
      <c r="K1271" s="6" t="s">
        <v>21</v>
      </c>
      <c r="L1271" s="15" t="s">
        <v>22</v>
      </c>
      <c r="N1271" t="str">
        <f t="shared" si="314"/>
        <v>1219051300</v>
      </c>
      <c r="O1271" t="str">
        <f t="shared" si="315"/>
        <v>'1219051300'</v>
      </c>
      <c r="P1271" t="str">
        <f t="shared" si="316"/>
        <v>'Contribuição para o Ensino Aeroviário - Dívida Ativa'</v>
      </c>
      <c r="Q1271" t="str">
        <f t="shared" si="317"/>
        <v>'Vide descrição do código de receita principal.'</v>
      </c>
      <c r="R1271" t="str">
        <f t="shared" si="318"/>
        <v>'S'</v>
      </c>
      <c r="S1271">
        <f t="shared" si="319"/>
        <v>8</v>
      </c>
      <c r="T1271" t="str">
        <f t="shared" si="320"/>
        <v>Insert into CONTA_RECEITA_DESPESA  (VERSION,ATIVO,DATE_CREATED,LAST_UPDATED,TIPO,CODIGO,DESCRICAO,DESCRICAO_DETALHADA,ANALITICO,TAMANHO) values (0,'S',sysdate,sysdate,'R','1219051300','Contribuição para o Ensino Aeroviário - Dívida Ativa','Vide descrição do código de receita principal.','S',8);</v>
      </c>
    </row>
    <row r="1272" spans="1:20" ht="32" x14ac:dyDescent="0.2">
      <c r="A1272" s="4" t="str">
        <f t="shared" si="321"/>
        <v>1</v>
      </c>
      <c r="B1272" s="5" t="str">
        <f t="shared" si="322"/>
        <v>2</v>
      </c>
      <c r="C1272" s="5" t="str">
        <f t="shared" si="323"/>
        <v>1</v>
      </c>
      <c r="D1272" s="5" t="str">
        <f t="shared" si="324"/>
        <v>9</v>
      </c>
      <c r="E1272" s="5" t="str">
        <f t="shared" si="325"/>
        <v>05</v>
      </c>
      <c r="F1272" s="5" t="str">
        <f t="shared" si="326"/>
        <v>1</v>
      </c>
      <c r="G1272" s="5" t="str">
        <f t="shared" si="327"/>
        <v>4</v>
      </c>
      <c r="H1272" s="5" t="str">
        <f t="shared" si="328"/>
        <v>00</v>
      </c>
      <c r="I1272" s="11">
        <v>1219051400</v>
      </c>
      <c r="J1272" s="14" t="s">
        <v>1354</v>
      </c>
      <c r="K1272" s="6" t="s">
        <v>21</v>
      </c>
      <c r="L1272" s="15" t="s">
        <v>22</v>
      </c>
      <c r="N1272" t="str">
        <f t="shared" si="314"/>
        <v>1219051400</v>
      </c>
      <c r="O1272" t="str">
        <f t="shared" si="315"/>
        <v>'1219051400'</v>
      </c>
      <c r="P1272" t="str">
        <f t="shared" si="316"/>
        <v>'Contribuição para o Ensino Aeroviário - Dívida Ativa - Multas e Juros de Mora da Dívida Ativa'</v>
      </c>
      <c r="Q1272" t="str">
        <f t="shared" si="317"/>
        <v>'Vide descrição do código de receita principal.'</v>
      </c>
      <c r="R1272" t="str">
        <f t="shared" si="318"/>
        <v>'S'</v>
      </c>
      <c r="S1272">
        <f t="shared" si="319"/>
        <v>8</v>
      </c>
      <c r="T1272" t="str">
        <f t="shared" si="320"/>
        <v>Insert into CONTA_RECEITA_DESPESA  (VERSION,ATIVO,DATE_CREATED,LAST_UPDATED,TIPO,CODIGO,DESCRICAO,DESCRICAO_DETALHADA,ANALITICO,TAMANHO) values (0,'S',sysdate,sysdate,'R','1219051400','Contribuição para o Ensino Aeroviário - Dívida Ativa - Multas e Juros de Mora da Dívida Ativa','Vide descrição do código de receita principal.','S',8);</v>
      </c>
    </row>
    <row r="1273" spans="1:20" ht="16" x14ac:dyDescent="0.2">
      <c r="A1273" s="4" t="str">
        <f t="shared" si="321"/>
        <v>1</v>
      </c>
      <c r="B1273" s="5" t="str">
        <f t="shared" si="322"/>
        <v>2</v>
      </c>
      <c r="C1273" s="5" t="str">
        <f t="shared" si="323"/>
        <v>1</v>
      </c>
      <c r="D1273" s="5" t="str">
        <f t="shared" si="324"/>
        <v>9</v>
      </c>
      <c r="E1273" s="5" t="str">
        <f t="shared" si="325"/>
        <v>05</v>
      </c>
      <c r="F1273" s="5" t="str">
        <f t="shared" si="326"/>
        <v>1</v>
      </c>
      <c r="G1273" s="5" t="str">
        <f t="shared" si="327"/>
        <v>5</v>
      </c>
      <c r="H1273" s="5" t="str">
        <f t="shared" si="328"/>
        <v>00</v>
      </c>
      <c r="I1273" s="11">
        <v>1219051500</v>
      </c>
      <c r="J1273" s="14" t="s">
        <v>1355</v>
      </c>
      <c r="K1273" s="6" t="s">
        <v>21</v>
      </c>
      <c r="L1273" s="15" t="s">
        <v>22</v>
      </c>
      <c r="N1273" t="str">
        <f t="shared" si="314"/>
        <v>1219051500</v>
      </c>
      <c r="O1273" t="str">
        <f t="shared" si="315"/>
        <v>'1219051500'</v>
      </c>
      <c r="P1273" t="str">
        <f t="shared" si="316"/>
        <v>'Contribuição para o Ensino Aeroviário - Multas'</v>
      </c>
      <c r="Q1273" t="str">
        <f t="shared" si="317"/>
        <v>'Vide descrição do código de receita principal.'</v>
      </c>
      <c r="R1273" t="str">
        <f t="shared" si="318"/>
        <v>'S'</v>
      </c>
      <c r="S1273">
        <f t="shared" si="319"/>
        <v>8</v>
      </c>
      <c r="T1273" t="str">
        <f t="shared" si="320"/>
        <v>Insert into CONTA_RECEITA_DESPESA  (VERSION,ATIVO,DATE_CREATED,LAST_UPDATED,TIPO,CODIGO,DESCRICAO,DESCRICAO_DETALHADA,ANALITICO,TAMANHO) values (0,'S',sysdate,sysdate,'R','1219051500','Contribuição para o Ensino Aeroviário - Multas','Vide descrição do código de receita principal.','S',8);</v>
      </c>
    </row>
    <row r="1274" spans="1:20" ht="16" x14ac:dyDescent="0.2">
      <c r="A1274" s="4" t="str">
        <f t="shared" si="321"/>
        <v>1</v>
      </c>
      <c r="B1274" s="5" t="str">
        <f t="shared" si="322"/>
        <v>2</v>
      </c>
      <c r="C1274" s="5" t="str">
        <f t="shared" si="323"/>
        <v>1</v>
      </c>
      <c r="D1274" s="5" t="str">
        <f t="shared" si="324"/>
        <v>9</v>
      </c>
      <c r="E1274" s="5" t="str">
        <f t="shared" si="325"/>
        <v>05</v>
      </c>
      <c r="F1274" s="5" t="str">
        <f t="shared" si="326"/>
        <v>1</v>
      </c>
      <c r="G1274" s="5" t="str">
        <f t="shared" si="327"/>
        <v>6</v>
      </c>
      <c r="H1274" s="5" t="str">
        <f t="shared" si="328"/>
        <v>00</v>
      </c>
      <c r="I1274" s="11">
        <v>1219051600</v>
      </c>
      <c r="J1274" s="14" t="s">
        <v>1356</v>
      </c>
      <c r="K1274" s="6" t="s">
        <v>21</v>
      </c>
      <c r="L1274" s="15" t="s">
        <v>22</v>
      </c>
      <c r="N1274" t="str">
        <f t="shared" si="314"/>
        <v>1219051600</v>
      </c>
      <c r="O1274" t="str">
        <f t="shared" si="315"/>
        <v>'1219051600'</v>
      </c>
      <c r="P1274" t="str">
        <f t="shared" si="316"/>
        <v>'Contribuição para o Ensino Aeroviário - Juros de Mora'</v>
      </c>
      <c r="Q1274" t="str">
        <f t="shared" si="317"/>
        <v>'Vide descrição do código de receita principal.'</v>
      </c>
      <c r="R1274" t="str">
        <f t="shared" si="318"/>
        <v>'S'</v>
      </c>
      <c r="S1274">
        <f t="shared" si="319"/>
        <v>8</v>
      </c>
      <c r="T1274" t="str">
        <f t="shared" si="320"/>
        <v>Insert into CONTA_RECEITA_DESPESA  (VERSION,ATIVO,DATE_CREATED,LAST_UPDATED,TIPO,CODIGO,DESCRICAO,DESCRICAO_DETALHADA,ANALITICO,TAMANHO) values (0,'S',sysdate,sysdate,'R','1219051600','Contribuição para o Ensino Aeroviário - Juros de Mora','Vide descrição do código de receita principal.','S',8);</v>
      </c>
    </row>
    <row r="1275" spans="1:20" ht="16" x14ac:dyDescent="0.2">
      <c r="A1275" s="4" t="str">
        <f t="shared" si="321"/>
        <v>1</v>
      </c>
      <c r="B1275" s="5" t="str">
        <f t="shared" si="322"/>
        <v>2</v>
      </c>
      <c r="C1275" s="5" t="str">
        <f t="shared" si="323"/>
        <v>1</v>
      </c>
      <c r="D1275" s="5" t="str">
        <f t="shared" si="324"/>
        <v>9</v>
      </c>
      <c r="E1275" s="5" t="str">
        <f t="shared" si="325"/>
        <v>05</v>
      </c>
      <c r="F1275" s="5" t="str">
        <f t="shared" si="326"/>
        <v>1</v>
      </c>
      <c r="G1275" s="5" t="str">
        <f t="shared" si="327"/>
        <v>7</v>
      </c>
      <c r="H1275" s="5" t="str">
        <f t="shared" si="328"/>
        <v>00</v>
      </c>
      <c r="I1275" s="11">
        <v>1219051700</v>
      </c>
      <c r="J1275" s="14" t="s">
        <v>1357</v>
      </c>
      <c r="K1275" s="6" t="s">
        <v>21</v>
      </c>
      <c r="L1275" s="15" t="s">
        <v>22</v>
      </c>
      <c r="N1275" t="str">
        <f t="shared" si="314"/>
        <v>1219051700</v>
      </c>
      <c r="O1275" t="str">
        <f t="shared" si="315"/>
        <v>'1219051700'</v>
      </c>
      <c r="P1275" t="str">
        <f t="shared" si="316"/>
        <v>'Contribuição para o Ensino Aeroviário - Dívida Ativa - Multas da Dívida Ativa'</v>
      </c>
      <c r="Q1275" t="str">
        <f t="shared" si="317"/>
        <v>'Vide descrição do código de receita principal.'</v>
      </c>
      <c r="R1275" t="str">
        <f t="shared" si="318"/>
        <v>'S'</v>
      </c>
      <c r="S1275">
        <f t="shared" si="319"/>
        <v>8</v>
      </c>
      <c r="T1275" t="str">
        <f t="shared" si="320"/>
        <v>Insert into CONTA_RECEITA_DESPESA  (VERSION,ATIVO,DATE_CREATED,LAST_UPDATED,TIPO,CODIGO,DESCRICAO,DESCRICAO_DETALHADA,ANALITICO,TAMANHO) values (0,'S',sysdate,sysdate,'R','1219051700','Contribuição para o Ensino Aeroviário - Dívida Ativa - Multas da Dívida Ativa','Vide descrição do código de receita principal.','S',8);</v>
      </c>
    </row>
    <row r="1276" spans="1:20" ht="16" x14ac:dyDescent="0.2">
      <c r="A1276" s="4" t="str">
        <f t="shared" si="321"/>
        <v>1</v>
      </c>
      <c r="B1276" s="5" t="str">
        <f t="shared" si="322"/>
        <v>2</v>
      </c>
      <c r="C1276" s="5" t="str">
        <f t="shared" si="323"/>
        <v>1</v>
      </c>
      <c r="D1276" s="5" t="str">
        <f t="shared" si="324"/>
        <v>9</v>
      </c>
      <c r="E1276" s="5" t="str">
        <f t="shared" si="325"/>
        <v>05</v>
      </c>
      <c r="F1276" s="5" t="str">
        <f t="shared" si="326"/>
        <v>1</v>
      </c>
      <c r="G1276" s="5" t="str">
        <f t="shared" si="327"/>
        <v>8</v>
      </c>
      <c r="H1276" s="5" t="str">
        <f t="shared" si="328"/>
        <v>00</v>
      </c>
      <c r="I1276" s="11">
        <v>1219051800</v>
      </c>
      <c r="J1276" s="14" t="s">
        <v>1358</v>
      </c>
      <c r="K1276" s="6" t="s">
        <v>21</v>
      </c>
      <c r="L1276" s="15" t="s">
        <v>22</v>
      </c>
      <c r="N1276" t="str">
        <f t="shared" si="314"/>
        <v>1219051800</v>
      </c>
      <c r="O1276" t="str">
        <f t="shared" si="315"/>
        <v>'1219051800'</v>
      </c>
      <c r="P1276" t="str">
        <f t="shared" si="316"/>
        <v>'Contribuição para o Ensino Aeroviário - Juros de Mora da Dívida Ativa'</v>
      </c>
      <c r="Q1276" t="str">
        <f t="shared" si="317"/>
        <v>'Vide descrição do código de receita principal.'</v>
      </c>
      <c r="R1276" t="str">
        <f t="shared" si="318"/>
        <v>'S'</v>
      </c>
      <c r="S1276">
        <f t="shared" si="319"/>
        <v>8</v>
      </c>
      <c r="T1276" t="str">
        <f t="shared" si="320"/>
        <v>Insert into CONTA_RECEITA_DESPESA  (VERSION,ATIVO,DATE_CREATED,LAST_UPDATED,TIPO,CODIGO,DESCRICAO,DESCRICAO_DETALHADA,ANALITICO,TAMANHO) values (0,'S',sysdate,sysdate,'R','1219051800','Contribuição para o Ensino Aeroviário - Juros de Mora da Dívida Ativa','Vide descrição do código de receita principal.','S',8);</v>
      </c>
    </row>
    <row r="1277" spans="1:20" ht="96" x14ac:dyDescent="0.2">
      <c r="A1277" s="4" t="str">
        <f t="shared" si="321"/>
        <v>1</v>
      </c>
      <c r="B1277" s="5" t="str">
        <f t="shared" si="322"/>
        <v>2</v>
      </c>
      <c r="C1277" s="5" t="str">
        <f t="shared" si="323"/>
        <v>1</v>
      </c>
      <c r="D1277" s="5" t="str">
        <f t="shared" si="324"/>
        <v>9</v>
      </c>
      <c r="E1277" s="5" t="str">
        <f t="shared" si="325"/>
        <v>05</v>
      </c>
      <c r="F1277" s="5" t="str">
        <f t="shared" si="326"/>
        <v>2</v>
      </c>
      <c r="G1277" s="5" t="str">
        <f t="shared" si="327"/>
        <v>0</v>
      </c>
      <c r="H1277" s="5" t="str">
        <f t="shared" si="328"/>
        <v>00</v>
      </c>
      <c r="I1277" s="11">
        <v>1219052000</v>
      </c>
      <c r="J1277" s="6" t="s">
        <v>1359</v>
      </c>
      <c r="K1277" s="6" t="s">
        <v>1360</v>
      </c>
      <c r="L1277" s="13" t="s">
        <v>11</v>
      </c>
      <c r="N1277" t="str">
        <f t="shared" si="314"/>
        <v>1219052000</v>
      </c>
      <c r="O1277" t="str">
        <f t="shared" si="315"/>
        <v>'1219052000'</v>
      </c>
      <c r="P1277" t="str">
        <f t="shared" si="316"/>
        <v>'Contribuição para o Ensino Aeroviário - Parcelamentos'</v>
      </c>
      <c r="Q1277" t="str">
        <f t="shared" si="317"/>
        <v>'Registra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77" t="str">
        <f t="shared" si="318"/>
        <v>'N'</v>
      </c>
      <c r="S1277">
        <f t="shared" si="319"/>
        <v>7</v>
      </c>
      <c r="T1277" t="str">
        <f t="shared" si="320"/>
        <v>Insert into CONTA_RECEITA_DESPESA  (VERSION,ATIVO,DATE_CREATED,LAST_UPDATED,TIPO,CODIGO,DESCRICAO,DESCRICAO_DETALHADA,ANALITICO,TAMANHO) values (0,'S',sysdate,sysdate,'R','1219052000','Contribuição para o Ensino Aeroviário - Parcelamentos','Registra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SESC.','N',7);</v>
      </c>
    </row>
    <row r="1278" spans="1:20" ht="16" x14ac:dyDescent="0.2">
      <c r="A1278" s="4" t="str">
        <f t="shared" si="321"/>
        <v>1</v>
      </c>
      <c r="B1278" s="5" t="str">
        <f t="shared" si="322"/>
        <v>2</v>
      </c>
      <c r="C1278" s="5" t="str">
        <f t="shared" si="323"/>
        <v>1</v>
      </c>
      <c r="D1278" s="5" t="str">
        <f t="shared" si="324"/>
        <v>9</v>
      </c>
      <c r="E1278" s="5" t="str">
        <f t="shared" si="325"/>
        <v>05</v>
      </c>
      <c r="F1278" s="5" t="str">
        <f t="shared" si="326"/>
        <v>2</v>
      </c>
      <c r="G1278" s="5" t="str">
        <f t="shared" si="327"/>
        <v>1</v>
      </c>
      <c r="H1278" s="5" t="str">
        <f t="shared" si="328"/>
        <v>00</v>
      </c>
      <c r="I1278" s="11">
        <v>1219052100</v>
      </c>
      <c r="J1278" s="14" t="s">
        <v>1361</v>
      </c>
      <c r="K1278" s="6" t="s">
        <v>21</v>
      </c>
      <c r="L1278" s="15" t="s">
        <v>22</v>
      </c>
      <c r="N1278" t="str">
        <f t="shared" si="314"/>
        <v>1219052100</v>
      </c>
      <c r="O1278" t="str">
        <f t="shared" si="315"/>
        <v>'1219052100'</v>
      </c>
      <c r="P1278" t="str">
        <f t="shared" si="316"/>
        <v>'Contribuição para o Ensino Aeroviário - Parcelamentos - Principal'</v>
      </c>
      <c r="Q1278" t="str">
        <f t="shared" si="317"/>
        <v>'Vide descrição do código de receita principal.'</v>
      </c>
      <c r="R1278" t="str">
        <f t="shared" si="318"/>
        <v>'S'</v>
      </c>
      <c r="S1278">
        <f t="shared" si="319"/>
        <v>8</v>
      </c>
      <c r="T1278" t="str">
        <f t="shared" si="320"/>
        <v>Insert into CONTA_RECEITA_DESPESA  (VERSION,ATIVO,DATE_CREATED,LAST_UPDATED,TIPO,CODIGO,DESCRICAO,DESCRICAO_DETALHADA,ANALITICO,TAMANHO) values (0,'S',sysdate,sysdate,'R','1219052100','Contribuição para o Ensino Aeroviário - Parcelamentos - Principal','Vide descrição do código de receita principal.','S',8);</v>
      </c>
    </row>
    <row r="1279" spans="1:20" ht="16" x14ac:dyDescent="0.2">
      <c r="A1279" s="4" t="str">
        <f t="shared" si="321"/>
        <v>1</v>
      </c>
      <c r="B1279" s="5" t="str">
        <f t="shared" si="322"/>
        <v>2</v>
      </c>
      <c r="C1279" s="5" t="str">
        <f t="shared" si="323"/>
        <v>1</v>
      </c>
      <c r="D1279" s="5" t="str">
        <f t="shared" si="324"/>
        <v>9</v>
      </c>
      <c r="E1279" s="5" t="str">
        <f t="shared" si="325"/>
        <v>05</v>
      </c>
      <c r="F1279" s="5" t="str">
        <f t="shared" si="326"/>
        <v>2</v>
      </c>
      <c r="G1279" s="5" t="str">
        <f t="shared" si="327"/>
        <v>2</v>
      </c>
      <c r="H1279" s="5" t="str">
        <f t="shared" si="328"/>
        <v>00</v>
      </c>
      <c r="I1279" s="11">
        <v>1219052200</v>
      </c>
      <c r="J1279" s="14" t="s">
        <v>1362</v>
      </c>
      <c r="K1279" s="6" t="s">
        <v>21</v>
      </c>
      <c r="L1279" s="15" t="s">
        <v>22</v>
      </c>
      <c r="N1279" t="str">
        <f t="shared" si="314"/>
        <v>1219052200</v>
      </c>
      <c r="O1279" t="str">
        <f t="shared" si="315"/>
        <v>'1219052200'</v>
      </c>
      <c r="P1279" t="str">
        <f t="shared" si="316"/>
        <v>'Contribuição para o Ensino Aeroviário - Parcelamentos - Multas e Juros de Mora'</v>
      </c>
      <c r="Q1279" t="str">
        <f t="shared" si="317"/>
        <v>'Vide descrição do código de receita principal.'</v>
      </c>
      <c r="R1279" t="str">
        <f t="shared" si="318"/>
        <v>'S'</v>
      </c>
      <c r="S1279">
        <f t="shared" si="319"/>
        <v>8</v>
      </c>
      <c r="T1279" t="str">
        <f t="shared" si="320"/>
        <v>Insert into CONTA_RECEITA_DESPESA  (VERSION,ATIVO,DATE_CREATED,LAST_UPDATED,TIPO,CODIGO,DESCRICAO,DESCRICAO_DETALHADA,ANALITICO,TAMANHO) values (0,'S',sysdate,sysdate,'R','1219052200','Contribuição para o Ensino Aeroviário - Parcelamentos - Multas e Juros de Mora','Vide descrição do código de receita principal.','S',8);</v>
      </c>
    </row>
    <row r="1280" spans="1:20" ht="16" x14ac:dyDescent="0.2">
      <c r="A1280" s="4" t="str">
        <f t="shared" si="321"/>
        <v>1</v>
      </c>
      <c r="B1280" s="5" t="str">
        <f t="shared" si="322"/>
        <v>2</v>
      </c>
      <c r="C1280" s="5" t="str">
        <f t="shared" si="323"/>
        <v>1</v>
      </c>
      <c r="D1280" s="5" t="str">
        <f t="shared" si="324"/>
        <v>9</v>
      </c>
      <c r="E1280" s="5" t="str">
        <f t="shared" si="325"/>
        <v>05</v>
      </c>
      <c r="F1280" s="5" t="str">
        <f t="shared" si="326"/>
        <v>2</v>
      </c>
      <c r="G1280" s="5" t="str">
        <f t="shared" si="327"/>
        <v>3</v>
      </c>
      <c r="H1280" s="5" t="str">
        <f t="shared" si="328"/>
        <v>00</v>
      </c>
      <c r="I1280" s="11">
        <v>1219052300</v>
      </c>
      <c r="J1280" s="14" t="s">
        <v>1363</v>
      </c>
      <c r="K1280" s="6" t="s">
        <v>21</v>
      </c>
      <c r="L1280" s="15" t="s">
        <v>22</v>
      </c>
      <c r="N1280" t="str">
        <f t="shared" si="314"/>
        <v>1219052300</v>
      </c>
      <c r="O1280" t="str">
        <f t="shared" si="315"/>
        <v>'1219052300'</v>
      </c>
      <c r="P1280" t="str">
        <f t="shared" si="316"/>
        <v>'Contribuição para o Ensino Aeroviário - Parcelamentos - Dívida Ativa'</v>
      </c>
      <c r="Q1280" t="str">
        <f t="shared" si="317"/>
        <v>'Vide descrição do código de receita principal.'</v>
      </c>
      <c r="R1280" t="str">
        <f t="shared" si="318"/>
        <v>'S'</v>
      </c>
      <c r="S1280">
        <f t="shared" si="319"/>
        <v>8</v>
      </c>
      <c r="T1280" t="str">
        <f t="shared" si="320"/>
        <v>Insert into CONTA_RECEITA_DESPESA  (VERSION,ATIVO,DATE_CREATED,LAST_UPDATED,TIPO,CODIGO,DESCRICAO,DESCRICAO_DETALHADA,ANALITICO,TAMANHO) values (0,'S',sysdate,sysdate,'R','1219052300','Contribuição para o Ensino Aeroviário - Parcelamentos - Dívida Ativa','Vide descrição do código de receita principal.','S',8);</v>
      </c>
    </row>
    <row r="1281" spans="1:20" ht="32" x14ac:dyDescent="0.2">
      <c r="A1281" s="4" t="str">
        <f t="shared" si="321"/>
        <v>1</v>
      </c>
      <c r="B1281" s="5" t="str">
        <f t="shared" si="322"/>
        <v>2</v>
      </c>
      <c r="C1281" s="5" t="str">
        <f t="shared" si="323"/>
        <v>1</v>
      </c>
      <c r="D1281" s="5" t="str">
        <f t="shared" si="324"/>
        <v>9</v>
      </c>
      <c r="E1281" s="5" t="str">
        <f t="shared" si="325"/>
        <v>05</v>
      </c>
      <c r="F1281" s="5" t="str">
        <f t="shared" si="326"/>
        <v>2</v>
      </c>
      <c r="G1281" s="5" t="str">
        <f t="shared" si="327"/>
        <v>4</v>
      </c>
      <c r="H1281" s="5" t="str">
        <f t="shared" si="328"/>
        <v>00</v>
      </c>
      <c r="I1281" s="11">
        <v>1219052400</v>
      </c>
      <c r="J1281" s="14" t="s">
        <v>1364</v>
      </c>
      <c r="K1281" s="6" t="s">
        <v>21</v>
      </c>
      <c r="L1281" s="15" t="s">
        <v>22</v>
      </c>
      <c r="N1281" t="str">
        <f t="shared" si="314"/>
        <v>1219052400</v>
      </c>
      <c r="O1281" t="str">
        <f t="shared" si="315"/>
        <v>'1219052400'</v>
      </c>
      <c r="P1281" t="str">
        <f t="shared" si="316"/>
        <v>'Contribuição para o Ensino Aeroviário - Parcelamentos - Dívida Ativa - Multas e Juros de Mora da Dívida Ativa'</v>
      </c>
      <c r="Q1281" t="str">
        <f t="shared" si="317"/>
        <v>'Vide descrição do código de receita principal.'</v>
      </c>
      <c r="R1281" t="str">
        <f t="shared" si="318"/>
        <v>'S'</v>
      </c>
      <c r="S1281">
        <f t="shared" si="319"/>
        <v>8</v>
      </c>
      <c r="T1281" t="str">
        <f t="shared" si="320"/>
        <v>Insert into CONTA_RECEITA_DESPESA  (VERSION,ATIVO,DATE_CREATED,LAST_UPDATED,TIPO,CODIGO,DESCRICAO,DESCRICAO_DETALHADA,ANALITICO,TAMANHO) values (0,'S',sysdate,sysdate,'R','1219052400','Contribuição para o Ensino Aeroviário - Parcelamentos - Dívida Ativa - Multas e Juros de Mora da Dívida Ativa','Vide descrição do código de receita principal.','S',8);</v>
      </c>
    </row>
    <row r="1282" spans="1:20" ht="16" x14ac:dyDescent="0.2">
      <c r="A1282" s="4" t="str">
        <f t="shared" si="321"/>
        <v>1</v>
      </c>
      <c r="B1282" s="5" t="str">
        <f t="shared" si="322"/>
        <v>2</v>
      </c>
      <c r="C1282" s="5" t="str">
        <f t="shared" si="323"/>
        <v>1</v>
      </c>
      <c r="D1282" s="5" t="str">
        <f t="shared" si="324"/>
        <v>9</v>
      </c>
      <c r="E1282" s="5" t="str">
        <f t="shared" si="325"/>
        <v>05</v>
      </c>
      <c r="F1282" s="5" t="str">
        <f t="shared" si="326"/>
        <v>2</v>
      </c>
      <c r="G1282" s="5" t="str">
        <f t="shared" si="327"/>
        <v>5</v>
      </c>
      <c r="H1282" s="5" t="str">
        <f t="shared" si="328"/>
        <v>00</v>
      </c>
      <c r="I1282" s="11">
        <v>1219052500</v>
      </c>
      <c r="J1282" s="14" t="s">
        <v>1365</v>
      </c>
      <c r="K1282" s="6" t="s">
        <v>21</v>
      </c>
      <c r="L1282" s="15" t="s">
        <v>22</v>
      </c>
      <c r="N1282" t="str">
        <f t="shared" si="314"/>
        <v>1219052500</v>
      </c>
      <c r="O1282" t="str">
        <f t="shared" si="315"/>
        <v>'1219052500'</v>
      </c>
      <c r="P1282" t="str">
        <f t="shared" si="316"/>
        <v>'Contribuição para o Ensino Aeroviário - Parcelamentos - Multas'</v>
      </c>
      <c r="Q1282" t="str">
        <f t="shared" si="317"/>
        <v>'Vide descrição do código de receita principal.'</v>
      </c>
      <c r="R1282" t="str">
        <f t="shared" si="318"/>
        <v>'S'</v>
      </c>
      <c r="S1282">
        <f t="shared" si="319"/>
        <v>8</v>
      </c>
      <c r="T1282" t="str">
        <f t="shared" si="320"/>
        <v>Insert into CONTA_RECEITA_DESPESA  (VERSION,ATIVO,DATE_CREATED,LAST_UPDATED,TIPO,CODIGO,DESCRICAO,DESCRICAO_DETALHADA,ANALITICO,TAMANHO) values (0,'S',sysdate,sysdate,'R','1219052500','Contribuição para o Ensino Aeroviário - Parcelamentos - Multas','Vide descrição do código de receita principal.','S',8);</v>
      </c>
    </row>
    <row r="1283" spans="1:20" ht="16" x14ac:dyDescent="0.2">
      <c r="A1283" s="4" t="str">
        <f t="shared" si="321"/>
        <v>1</v>
      </c>
      <c r="B1283" s="5" t="str">
        <f t="shared" si="322"/>
        <v>2</v>
      </c>
      <c r="C1283" s="5" t="str">
        <f t="shared" si="323"/>
        <v>1</v>
      </c>
      <c r="D1283" s="5" t="str">
        <f t="shared" si="324"/>
        <v>9</v>
      </c>
      <c r="E1283" s="5" t="str">
        <f t="shared" si="325"/>
        <v>05</v>
      </c>
      <c r="F1283" s="5" t="str">
        <f t="shared" si="326"/>
        <v>2</v>
      </c>
      <c r="G1283" s="5" t="str">
        <f t="shared" si="327"/>
        <v>6</v>
      </c>
      <c r="H1283" s="5" t="str">
        <f t="shared" si="328"/>
        <v>00</v>
      </c>
      <c r="I1283" s="11">
        <v>1219052600</v>
      </c>
      <c r="J1283" s="14" t="s">
        <v>1366</v>
      </c>
      <c r="K1283" s="6" t="s">
        <v>21</v>
      </c>
      <c r="L1283" s="15" t="s">
        <v>22</v>
      </c>
      <c r="N1283" t="str">
        <f t="shared" si="314"/>
        <v>1219052600</v>
      </c>
      <c r="O1283" t="str">
        <f t="shared" si="315"/>
        <v>'1219052600'</v>
      </c>
      <c r="P1283" t="str">
        <f t="shared" si="316"/>
        <v>'Contribuição para o Ensino Aeroviário - Parcelamentos - Juros de Mora'</v>
      </c>
      <c r="Q1283" t="str">
        <f t="shared" si="317"/>
        <v>'Vide descrição do código de receita principal.'</v>
      </c>
      <c r="R1283" t="str">
        <f t="shared" si="318"/>
        <v>'S'</v>
      </c>
      <c r="S1283">
        <f t="shared" si="319"/>
        <v>8</v>
      </c>
      <c r="T1283" t="str">
        <f t="shared" si="320"/>
        <v>Insert into CONTA_RECEITA_DESPESA  (VERSION,ATIVO,DATE_CREATED,LAST_UPDATED,TIPO,CODIGO,DESCRICAO,DESCRICAO_DETALHADA,ANALITICO,TAMANHO) values (0,'S',sysdate,sysdate,'R','1219052600','Contribuição para o Ensino Aeroviário - Parcelamentos - Juros de Mora','Vide descrição do código de receita principal.','S',8);</v>
      </c>
    </row>
    <row r="1284" spans="1:20" ht="32" x14ac:dyDescent="0.2">
      <c r="A1284" s="4" t="str">
        <f t="shared" si="321"/>
        <v>1</v>
      </c>
      <c r="B1284" s="5" t="str">
        <f t="shared" si="322"/>
        <v>2</v>
      </c>
      <c r="C1284" s="5" t="str">
        <f t="shared" si="323"/>
        <v>1</v>
      </c>
      <c r="D1284" s="5" t="str">
        <f t="shared" si="324"/>
        <v>9</v>
      </c>
      <c r="E1284" s="5" t="str">
        <f t="shared" si="325"/>
        <v>05</v>
      </c>
      <c r="F1284" s="5" t="str">
        <f t="shared" si="326"/>
        <v>2</v>
      </c>
      <c r="G1284" s="5" t="str">
        <f t="shared" si="327"/>
        <v>7</v>
      </c>
      <c r="H1284" s="5" t="str">
        <f t="shared" si="328"/>
        <v>00</v>
      </c>
      <c r="I1284" s="11">
        <v>1219052700</v>
      </c>
      <c r="J1284" s="14" t="s">
        <v>1367</v>
      </c>
      <c r="K1284" s="6" t="s">
        <v>21</v>
      </c>
      <c r="L1284" s="15" t="s">
        <v>22</v>
      </c>
      <c r="N1284" t="str">
        <f t="shared" si="314"/>
        <v>1219052700</v>
      </c>
      <c r="O1284" t="str">
        <f t="shared" si="315"/>
        <v>'1219052700'</v>
      </c>
      <c r="P1284" t="str">
        <f t="shared" si="316"/>
        <v>'Contribuição para o Ensino Aeroviário - Parcelamentos - Dívida Ativa - Multas da Dívida Ativa'</v>
      </c>
      <c r="Q1284" t="str">
        <f t="shared" si="317"/>
        <v>'Vide descrição do código de receita principal.'</v>
      </c>
      <c r="R1284" t="str">
        <f t="shared" si="318"/>
        <v>'S'</v>
      </c>
      <c r="S1284">
        <f t="shared" si="319"/>
        <v>8</v>
      </c>
      <c r="T1284" t="str">
        <f t="shared" si="320"/>
        <v>Insert into CONTA_RECEITA_DESPESA  (VERSION,ATIVO,DATE_CREATED,LAST_UPDATED,TIPO,CODIGO,DESCRICAO,DESCRICAO_DETALHADA,ANALITICO,TAMANHO) values (0,'S',sysdate,sysdate,'R','1219052700','Contribuição para o Ensino Aeroviário - Parcelamentos - Dívida Ativa - Multas da Dívida Ativa','Vide descrição do código de receita principal.','S',8);</v>
      </c>
    </row>
    <row r="1285" spans="1:20" ht="16" x14ac:dyDescent="0.2">
      <c r="A1285" s="4" t="str">
        <f t="shared" si="321"/>
        <v>1</v>
      </c>
      <c r="B1285" s="5" t="str">
        <f t="shared" si="322"/>
        <v>2</v>
      </c>
      <c r="C1285" s="5" t="str">
        <f t="shared" si="323"/>
        <v>1</v>
      </c>
      <c r="D1285" s="5" t="str">
        <f t="shared" si="324"/>
        <v>9</v>
      </c>
      <c r="E1285" s="5" t="str">
        <f t="shared" si="325"/>
        <v>05</v>
      </c>
      <c r="F1285" s="5" t="str">
        <f t="shared" si="326"/>
        <v>2</v>
      </c>
      <c r="G1285" s="5" t="str">
        <f t="shared" si="327"/>
        <v>8</v>
      </c>
      <c r="H1285" s="5" t="str">
        <f t="shared" si="328"/>
        <v>00</v>
      </c>
      <c r="I1285" s="11">
        <v>1219052800</v>
      </c>
      <c r="J1285" s="14" t="s">
        <v>1368</v>
      </c>
      <c r="K1285" s="6" t="s">
        <v>21</v>
      </c>
      <c r="L1285" s="15" t="s">
        <v>22</v>
      </c>
      <c r="N1285" t="str">
        <f t="shared" si="314"/>
        <v>1219052800</v>
      </c>
      <c r="O1285" t="str">
        <f t="shared" si="315"/>
        <v>'1219052800'</v>
      </c>
      <c r="P1285" t="str">
        <f t="shared" si="316"/>
        <v>'Contribuição para o Ensino Aeroviário - Parcelamentos - Juros de Mora da Dívida Ativa'</v>
      </c>
      <c r="Q1285" t="str">
        <f t="shared" si="317"/>
        <v>'Vide descrição do código de receita principal.'</v>
      </c>
      <c r="R1285" t="str">
        <f t="shared" si="318"/>
        <v>'S'</v>
      </c>
      <c r="S1285">
        <f t="shared" si="319"/>
        <v>8</v>
      </c>
      <c r="T1285" t="str">
        <f t="shared" si="320"/>
        <v>Insert into CONTA_RECEITA_DESPESA  (VERSION,ATIVO,DATE_CREATED,LAST_UPDATED,TIPO,CODIGO,DESCRICAO,DESCRICAO_DETALHADA,ANALITICO,TAMANHO) values (0,'S',sysdate,sysdate,'R','1219052800','Contribuição para o Ensino Aeroviário - Parcelamentos - Juros de Mora da Dívida Ativa','Vide descrição do código de receita principal.','S',8);</v>
      </c>
    </row>
    <row r="1286" spans="1:20" ht="64" x14ac:dyDescent="0.2">
      <c r="A1286" s="4" t="str">
        <f t="shared" si="321"/>
        <v>1</v>
      </c>
      <c r="B1286" s="5" t="str">
        <f t="shared" si="322"/>
        <v>2</v>
      </c>
      <c r="C1286" s="5" t="str">
        <f t="shared" si="323"/>
        <v>1</v>
      </c>
      <c r="D1286" s="5" t="str">
        <f t="shared" si="324"/>
        <v>9</v>
      </c>
      <c r="E1286" s="5" t="str">
        <f t="shared" si="325"/>
        <v>06</v>
      </c>
      <c r="F1286" s="5" t="str">
        <f t="shared" si="326"/>
        <v>0</v>
      </c>
      <c r="G1286" s="5" t="str">
        <f t="shared" si="327"/>
        <v>0</v>
      </c>
      <c r="H1286" s="5" t="str">
        <f t="shared" si="328"/>
        <v>00</v>
      </c>
      <c r="I1286" s="11">
        <v>1219060000</v>
      </c>
      <c r="J1286" s="6" t="s">
        <v>1369</v>
      </c>
      <c r="K1286" s="6" t="s">
        <v>5270</v>
      </c>
      <c r="L1286" s="13" t="s">
        <v>11</v>
      </c>
      <c r="N1286" t="str">
        <f t="shared" ref="N1286:N1349" si="329">SUBSTITUTE(I1286,".","")</f>
        <v>1219060000</v>
      </c>
      <c r="O1286" t="str">
        <f t="shared" ref="O1286:O1349" si="330">_xlfn.CONCAT("'",N1286,"'")</f>
        <v>'1219060000'</v>
      </c>
      <c r="P1286" t="str">
        <f t="shared" ref="P1286:P1349" si="331">_xlfn.CONCAT("'",CLEAN(J1286),"'")</f>
        <v>'Contribuição para o Desenvolvimento do Ensino Profissional Marítimo'</v>
      </c>
      <c r="Q1286" t="str">
        <f t="shared" ref="Q1286:Q1349" si="332">_xlfn.CONCAT("'",CLEAN(K1286),"'")</f>
        <v>'Agrega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286" t="str">
        <f t="shared" ref="R1286:R1349" si="333">IF(TRIM(L1286)="NÃO","'N'",IF(TRIM(L1286)="SIM","'S'","*ERR0*"))</f>
        <v>'N'</v>
      </c>
      <c r="S1286">
        <f t="shared" ref="S1286:S1349" si="334">IF(RIGHT(N1286,2)&lt;&gt;"00",10,IF(MID(N1286,8,1)&lt;&gt;"0",8,IF(MID(N1286,7,1)&lt;&gt;"0",7,IF(MID(N1286,5,2)&lt;&gt;"00",6,IF(MID(N1286,4,1)&lt;&gt;"0",4,IF(MID(N1286,3,1)&lt;&gt;"0",3,IF(MID(N1286,2,1)&lt;&gt;"0",2,IF(LEFT(N1286,1)&lt;&gt;"0",1,"*ERR0*"))))))))</f>
        <v>6</v>
      </c>
      <c r="T1286" t="str">
        <f t="shared" ref="T1286:T1349" si="335">_xlfn.CONCAT("Insert into CONTA_RECEITA_DESPESA  (VERSION,ATIVO,DATE_CREATED,LAST_UPDATED,TIPO,CODIGO,DESCRICAO,DESCRICAO_DETALHADA,ANALITICO,TAMANHO) values (0,'S',sysdate,sysdate,'R',",O1286,",",P1286,",",Q1286,",",R1286,",",S1286,");")</f>
        <v>Insert into CONTA_RECEITA_DESPESA  (VERSION,ATIVO,DATE_CREATED,LAST_UPDATED,TIPO,CODIGO,DESCRICAO,DESCRICAO_DETALHADA,ANALITICO,TAMANHO) values (0,'S',sysdate,sysdate,'R','1219060000','Contribuição para o Desenvolvimento do Ensino Profissional Marítimo','Agrega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SESC.','N',6);</v>
      </c>
    </row>
    <row r="1287" spans="1:20" ht="64" x14ac:dyDescent="0.2">
      <c r="A1287" s="4" t="str">
        <f t="shared" si="321"/>
        <v>1</v>
      </c>
      <c r="B1287" s="5" t="str">
        <f t="shared" si="322"/>
        <v>2</v>
      </c>
      <c r="C1287" s="5" t="str">
        <f t="shared" si="323"/>
        <v>1</v>
      </c>
      <c r="D1287" s="5" t="str">
        <f t="shared" si="324"/>
        <v>9</v>
      </c>
      <c r="E1287" s="5" t="str">
        <f t="shared" si="325"/>
        <v>06</v>
      </c>
      <c r="F1287" s="5" t="str">
        <f t="shared" si="326"/>
        <v>1</v>
      </c>
      <c r="G1287" s="5" t="str">
        <f t="shared" si="327"/>
        <v>0</v>
      </c>
      <c r="H1287" s="5" t="str">
        <f t="shared" si="328"/>
        <v>00</v>
      </c>
      <c r="I1287" s="11">
        <v>1219061000</v>
      </c>
      <c r="J1287" s="6" t="s">
        <v>1369</v>
      </c>
      <c r="K1287" s="6" t="s">
        <v>5271</v>
      </c>
      <c r="L1287" s="13" t="s">
        <v>11</v>
      </c>
      <c r="N1287" t="str">
        <f t="shared" si="329"/>
        <v>1219061000</v>
      </c>
      <c r="O1287" t="str">
        <f t="shared" si="330"/>
        <v>'1219061000'</v>
      </c>
      <c r="P1287" t="str">
        <f t="shared" si="331"/>
        <v>'Contribuição para o Desenvolvimento do Ensino Profissional Marítimo'</v>
      </c>
      <c r="Q1287" t="str">
        <f t="shared" si="332"/>
        <v>'Registra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287" t="str">
        <f t="shared" si="333"/>
        <v>'N'</v>
      </c>
      <c r="S1287">
        <f t="shared" si="334"/>
        <v>7</v>
      </c>
      <c r="T1287" t="str">
        <f t="shared" si="335"/>
        <v>Insert into CONTA_RECEITA_DESPESA  (VERSION,ATIVO,DATE_CREATED,LAST_UPDATED,TIPO,CODIGO,DESCRICAO,DESCRICAO_DETALHADA,ANALITICO,TAMANHO) values (0,'S',sysdate,sysdate,'R','1219061000','Contribuição para o Desenvolvimento do Ensino Profissional Marítimo','Registra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SESC.','N',7);</v>
      </c>
    </row>
    <row r="1288" spans="1:20" ht="16" x14ac:dyDescent="0.2">
      <c r="A1288" s="4" t="str">
        <f t="shared" si="321"/>
        <v>1</v>
      </c>
      <c r="B1288" s="5" t="str">
        <f t="shared" si="322"/>
        <v>2</v>
      </c>
      <c r="C1288" s="5" t="str">
        <f t="shared" si="323"/>
        <v>1</v>
      </c>
      <c r="D1288" s="5" t="str">
        <f t="shared" si="324"/>
        <v>9</v>
      </c>
      <c r="E1288" s="5" t="str">
        <f t="shared" si="325"/>
        <v>06</v>
      </c>
      <c r="F1288" s="5" t="str">
        <f t="shared" si="326"/>
        <v>1</v>
      </c>
      <c r="G1288" s="5" t="str">
        <f t="shared" si="327"/>
        <v>1</v>
      </c>
      <c r="H1288" s="5" t="str">
        <f t="shared" si="328"/>
        <v>00</v>
      </c>
      <c r="I1288" s="11">
        <v>1219061100</v>
      </c>
      <c r="J1288" s="14" t="s">
        <v>1370</v>
      </c>
      <c r="K1288" s="6" t="s">
        <v>21</v>
      </c>
      <c r="L1288" s="15" t="s">
        <v>22</v>
      </c>
      <c r="N1288" t="str">
        <f t="shared" si="329"/>
        <v>1219061100</v>
      </c>
      <c r="O1288" t="str">
        <f t="shared" si="330"/>
        <v>'1219061100'</v>
      </c>
      <c r="P1288" t="str">
        <f t="shared" si="331"/>
        <v>'Contribuição para o Desenvolvimento do Ensino Profissional Marítimo - Principal'</v>
      </c>
      <c r="Q1288" t="str">
        <f t="shared" si="332"/>
        <v>'Vide descrição do código de receita principal.'</v>
      </c>
      <c r="R1288" t="str">
        <f t="shared" si="333"/>
        <v>'S'</v>
      </c>
      <c r="S1288">
        <f t="shared" si="334"/>
        <v>8</v>
      </c>
      <c r="T1288" t="str">
        <f t="shared" si="335"/>
        <v>Insert into CONTA_RECEITA_DESPESA  (VERSION,ATIVO,DATE_CREATED,LAST_UPDATED,TIPO,CODIGO,DESCRICAO,DESCRICAO_DETALHADA,ANALITICO,TAMANHO) values (0,'S',sysdate,sysdate,'R','1219061100','Contribuição para o Desenvolvimento do Ensino Profissional Marítimo - Principal','Vide descrição do código de receita principal.','S',8);</v>
      </c>
    </row>
    <row r="1289" spans="1:20" ht="32" x14ac:dyDescent="0.2">
      <c r="A1289" s="4" t="str">
        <f t="shared" si="321"/>
        <v>1</v>
      </c>
      <c r="B1289" s="5" t="str">
        <f t="shared" si="322"/>
        <v>2</v>
      </c>
      <c r="C1289" s="5" t="str">
        <f t="shared" si="323"/>
        <v>1</v>
      </c>
      <c r="D1289" s="5" t="str">
        <f t="shared" si="324"/>
        <v>9</v>
      </c>
      <c r="E1289" s="5" t="str">
        <f t="shared" si="325"/>
        <v>06</v>
      </c>
      <c r="F1289" s="5" t="str">
        <f t="shared" si="326"/>
        <v>1</v>
      </c>
      <c r="G1289" s="5" t="str">
        <f t="shared" si="327"/>
        <v>2</v>
      </c>
      <c r="H1289" s="5" t="str">
        <f t="shared" si="328"/>
        <v>00</v>
      </c>
      <c r="I1289" s="11">
        <v>1219061200</v>
      </c>
      <c r="J1289" s="14" t="s">
        <v>1371</v>
      </c>
      <c r="K1289" s="6" t="s">
        <v>21</v>
      </c>
      <c r="L1289" s="15" t="s">
        <v>22</v>
      </c>
      <c r="N1289" t="str">
        <f t="shared" si="329"/>
        <v>1219061200</v>
      </c>
      <c r="O1289" t="str">
        <f t="shared" si="330"/>
        <v>'1219061200'</v>
      </c>
      <c r="P1289" t="str">
        <f t="shared" si="331"/>
        <v>'Contribuição para o Desenvolvimento do Ensino Profissional Marítimo - Multas e Juros de Mora'</v>
      </c>
      <c r="Q1289" t="str">
        <f t="shared" si="332"/>
        <v>'Vide descrição do código de receita principal.'</v>
      </c>
      <c r="R1289" t="str">
        <f t="shared" si="333"/>
        <v>'S'</v>
      </c>
      <c r="S1289">
        <f t="shared" si="334"/>
        <v>8</v>
      </c>
      <c r="T1289" t="str">
        <f t="shared" si="335"/>
        <v>Insert into CONTA_RECEITA_DESPESA  (VERSION,ATIVO,DATE_CREATED,LAST_UPDATED,TIPO,CODIGO,DESCRICAO,DESCRICAO_DETALHADA,ANALITICO,TAMANHO) values (0,'S',sysdate,sysdate,'R','1219061200','Contribuição para o Desenvolvimento do Ensino Profissional Marítimo - Multas e Juros de Mora','Vide descrição do código de receita principal.','S',8);</v>
      </c>
    </row>
    <row r="1290" spans="1:20" ht="16" x14ac:dyDescent="0.2">
      <c r="A1290" s="4" t="str">
        <f t="shared" si="321"/>
        <v>1</v>
      </c>
      <c r="B1290" s="5" t="str">
        <f t="shared" si="322"/>
        <v>2</v>
      </c>
      <c r="C1290" s="5" t="str">
        <f t="shared" si="323"/>
        <v>1</v>
      </c>
      <c r="D1290" s="5" t="str">
        <f t="shared" si="324"/>
        <v>9</v>
      </c>
      <c r="E1290" s="5" t="str">
        <f t="shared" si="325"/>
        <v>06</v>
      </c>
      <c r="F1290" s="5" t="str">
        <f t="shared" si="326"/>
        <v>1</v>
      </c>
      <c r="G1290" s="5" t="str">
        <f t="shared" si="327"/>
        <v>3</v>
      </c>
      <c r="H1290" s="5" t="str">
        <f t="shared" si="328"/>
        <v>00</v>
      </c>
      <c r="I1290" s="11">
        <v>1219061300</v>
      </c>
      <c r="J1290" s="14" t="s">
        <v>1372</v>
      </c>
      <c r="K1290" s="6" t="s">
        <v>21</v>
      </c>
      <c r="L1290" s="15" t="s">
        <v>22</v>
      </c>
      <c r="N1290" t="str">
        <f t="shared" si="329"/>
        <v>1219061300</v>
      </c>
      <c r="O1290" t="str">
        <f t="shared" si="330"/>
        <v>'1219061300'</v>
      </c>
      <c r="P1290" t="str">
        <f t="shared" si="331"/>
        <v>'Contribuição para o Desenvolvimento do Ensino Profissional Marítimo - Dívida Ativa'</v>
      </c>
      <c r="Q1290" t="str">
        <f t="shared" si="332"/>
        <v>'Vide descrição do código de receita principal.'</v>
      </c>
      <c r="R1290" t="str">
        <f t="shared" si="333"/>
        <v>'S'</v>
      </c>
      <c r="S1290">
        <f t="shared" si="334"/>
        <v>8</v>
      </c>
      <c r="T1290" t="str">
        <f t="shared" si="335"/>
        <v>Insert into CONTA_RECEITA_DESPESA  (VERSION,ATIVO,DATE_CREATED,LAST_UPDATED,TIPO,CODIGO,DESCRICAO,DESCRICAO_DETALHADA,ANALITICO,TAMANHO) values (0,'S',sysdate,sysdate,'R','1219061300','Contribuição para o Desenvolvimento do Ensino Profissional Marítimo - Dívida Ativa','Vide descrição do código de receita principal.','S',8);</v>
      </c>
    </row>
    <row r="1291" spans="1:20" ht="32" x14ac:dyDescent="0.2">
      <c r="A1291" s="4" t="str">
        <f t="shared" si="321"/>
        <v>1</v>
      </c>
      <c r="B1291" s="5" t="str">
        <f t="shared" si="322"/>
        <v>2</v>
      </c>
      <c r="C1291" s="5" t="str">
        <f t="shared" si="323"/>
        <v>1</v>
      </c>
      <c r="D1291" s="5" t="str">
        <f t="shared" si="324"/>
        <v>9</v>
      </c>
      <c r="E1291" s="5" t="str">
        <f t="shared" si="325"/>
        <v>06</v>
      </c>
      <c r="F1291" s="5" t="str">
        <f t="shared" si="326"/>
        <v>1</v>
      </c>
      <c r="G1291" s="5" t="str">
        <f t="shared" si="327"/>
        <v>4</v>
      </c>
      <c r="H1291" s="5" t="str">
        <f t="shared" si="328"/>
        <v>00</v>
      </c>
      <c r="I1291" s="11">
        <v>1219061400</v>
      </c>
      <c r="J1291" s="14" t="s">
        <v>1373</v>
      </c>
      <c r="K1291" s="6" t="s">
        <v>21</v>
      </c>
      <c r="L1291" s="15" t="s">
        <v>22</v>
      </c>
      <c r="N1291" t="str">
        <f t="shared" si="329"/>
        <v>1219061400</v>
      </c>
      <c r="O1291" t="str">
        <f t="shared" si="330"/>
        <v>'1219061400'</v>
      </c>
      <c r="P1291" t="str">
        <f t="shared" si="331"/>
        <v>'Contribuição para o Desenvolvimento do Ensino Profissional Marítimo - Dívida Ativa - Multas e Juros de Mora da Dívida Ativa'</v>
      </c>
      <c r="Q1291" t="str">
        <f t="shared" si="332"/>
        <v>'Vide descrição do código de receita principal.'</v>
      </c>
      <c r="R1291" t="str">
        <f t="shared" si="333"/>
        <v>'S'</v>
      </c>
      <c r="S1291">
        <f t="shared" si="334"/>
        <v>8</v>
      </c>
      <c r="T1291" t="str">
        <f t="shared" si="335"/>
        <v>Insert into CONTA_RECEITA_DESPESA  (VERSION,ATIVO,DATE_CREATED,LAST_UPDATED,TIPO,CODIGO,DESCRICAO,DESCRICAO_DETALHADA,ANALITICO,TAMANHO) values (0,'S',sysdate,sysdate,'R','1219061400','Contribuição para o Desenvolvimento do Ensino Profissional Marítimo - Dívida Ativa - Multas e Juros de Mora da Dívida Ativa','Vide descrição do código de receita principal.','S',8);</v>
      </c>
    </row>
    <row r="1292" spans="1:20" ht="16" x14ac:dyDescent="0.2">
      <c r="A1292" s="4" t="str">
        <f t="shared" si="321"/>
        <v>1</v>
      </c>
      <c r="B1292" s="5" t="str">
        <f t="shared" si="322"/>
        <v>2</v>
      </c>
      <c r="C1292" s="5" t="str">
        <f t="shared" si="323"/>
        <v>1</v>
      </c>
      <c r="D1292" s="5" t="str">
        <f t="shared" si="324"/>
        <v>9</v>
      </c>
      <c r="E1292" s="5" t="str">
        <f t="shared" si="325"/>
        <v>06</v>
      </c>
      <c r="F1292" s="5" t="str">
        <f t="shared" si="326"/>
        <v>1</v>
      </c>
      <c r="G1292" s="5" t="str">
        <f t="shared" si="327"/>
        <v>5</v>
      </c>
      <c r="H1292" s="5" t="str">
        <f t="shared" si="328"/>
        <v>00</v>
      </c>
      <c r="I1292" s="11">
        <v>1219061500</v>
      </c>
      <c r="J1292" s="14" t="s">
        <v>1374</v>
      </c>
      <c r="K1292" s="6" t="s">
        <v>21</v>
      </c>
      <c r="L1292" s="15" t="s">
        <v>22</v>
      </c>
      <c r="N1292" t="str">
        <f t="shared" si="329"/>
        <v>1219061500</v>
      </c>
      <c r="O1292" t="str">
        <f t="shared" si="330"/>
        <v>'1219061500'</v>
      </c>
      <c r="P1292" t="str">
        <f t="shared" si="331"/>
        <v>'Contribuição para o Desenvolvimento do Ensino Profissional Marítimo - Multas'</v>
      </c>
      <c r="Q1292" t="str">
        <f t="shared" si="332"/>
        <v>'Vide descrição do código de receita principal.'</v>
      </c>
      <c r="R1292" t="str">
        <f t="shared" si="333"/>
        <v>'S'</v>
      </c>
      <c r="S1292">
        <f t="shared" si="334"/>
        <v>8</v>
      </c>
      <c r="T1292" t="str">
        <f t="shared" si="335"/>
        <v>Insert into CONTA_RECEITA_DESPESA  (VERSION,ATIVO,DATE_CREATED,LAST_UPDATED,TIPO,CODIGO,DESCRICAO,DESCRICAO_DETALHADA,ANALITICO,TAMANHO) values (0,'S',sysdate,sysdate,'R','1219061500','Contribuição para o Desenvolvimento do Ensino Profissional Marítimo - Multas','Vide descrição do código de receita principal.','S',8);</v>
      </c>
    </row>
    <row r="1293" spans="1:20" ht="16" x14ac:dyDescent="0.2">
      <c r="A1293" s="4" t="str">
        <f t="shared" si="321"/>
        <v>1</v>
      </c>
      <c r="B1293" s="5" t="str">
        <f t="shared" si="322"/>
        <v>2</v>
      </c>
      <c r="C1293" s="5" t="str">
        <f t="shared" si="323"/>
        <v>1</v>
      </c>
      <c r="D1293" s="5" t="str">
        <f t="shared" si="324"/>
        <v>9</v>
      </c>
      <c r="E1293" s="5" t="str">
        <f t="shared" si="325"/>
        <v>06</v>
      </c>
      <c r="F1293" s="5" t="str">
        <f t="shared" si="326"/>
        <v>1</v>
      </c>
      <c r="G1293" s="5" t="str">
        <f t="shared" si="327"/>
        <v>6</v>
      </c>
      <c r="H1293" s="5" t="str">
        <f t="shared" si="328"/>
        <v>00</v>
      </c>
      <c r="I1293" s="11">
        <v>1219061600</v>
      </c>
      <c r="J1293" s="14" t="s">
        <v>1375</v>
      </c>
      <c r="K1293" s="6" t="s">
        <v>21</v>
      </c>
      <c r="L1293" s="15" t="s">
        <v>22</v>
      </c>
      <c r="N1293" t="str">
        <f t="shared" si="329"/>
        <v>1219061600</v>
      </c>
      <c r="O1293" t="str">
        <f t="shared" si="330"/>
        <v>'1219061600'</v>
      </c>
      <c r="P1293" t="str">
        <f t="shared" si="331"/>
        <v>'Contribuição para o Desenvolvimento do Ensino Profissional Marítimo - Juros de Mora'</v>
      </c>
      <c r="Q1293" t="str">
        <f t="shared" si="332"/>
        <v>'Vide descrição do código de receita principal.'</v>
      </c>
      <c r="R1293" t="str">
        <f t="shared" si="333"/>
        <v>'S'</v>
      </c>
      <c r="S1293">
        <f t="shared" si="334"/>
        <v>8</v>
      </c>
      <c r="T1293" t="str">
        <f t="shared" si="335"/>
        <v>Insert into CONTA_RECEITA_DESPESA  (VERSION,ATIVO,DATE_CREATED,LAST_UPDATED,TIPO,CODIGO,DESCRICAO,DESCRICAO_DETALHADA,ANALITICO,TAMANHO) values (0,'S',sysdate,sysdate,'R','1219061600','Contribuição para o Desenvolvimento do Ensino Profissional Marítimo - Juros de Mora','Vide descrição do código de receita principal.','S',8);</v>
      </c>
    </row>
    <row r="1294" spans="1:20" ht="32" x14ac:dyDescent="0.2">
      <c r="A1294" s="4" t="str">
        <f t="shared" si="321"/>
        <v>1</v>
      </c>
      <c r="B1294" s="5" t="str">
        <f t="shared" si="322"/>
        <v>2</v>
      </c>
      <c r="C1294" s="5" t="str">
        <f t="shared" si="323"/>
        <v>1</v>
      </c>
      <c r="D1294" s="5" t="str">
        <f t="shared" si="324"/>
        <v>9</v>
      </c>
      <c r="E1294" s="5" t="str">
        <f t="shared" si="325"/>
        <v>06</v>
      </c>
      <c r="F1294" s="5" t="str">
        <f t="shared" si="326"/>
        <v>1</v>
      </c>
      <c r="G1294" s="5" t="str">
        <f t="shared" si="327"/>
        <v>7</v>
      </c>
      <c r="H1294" s="5" t="str">
        <f t="shared" si="328"/>
        <v>00</v>
      </c>
      <c r="I1294" s="11">
        <v>1219061700</v>
      </c>
      <c r="J1294" s="14" t="s">
        <v>1376</v>
      </c>
      <c r="K1294" s="6" t="s">
        <v>21</v>
      </c>
      <c r="L1294" s="15" t="s">
        <v>22</v>
      </c>
      <c r="N1294" t="str">
        <f t="shared" si="329"/>
        <v>1219061700</v>
      </c>
      <c r="O1294" t="str">
        <f t="shared" si="330"/>
        <v>'1219061700'</v>
      </c>
      <c r="P1294" t="str">
        <f t="shared" si="331"/>
        <v>'Contribuição para o Desenvolvimento do Ensino Profissional Marítimo - Dívida Ativa - Multas da Dívida Ativa'</v>
      </c>
      <c r="Q1294" t="str">
        <f t="shared" si="332"/>
        <v>'Vide descrição do código de receita principal.'</v>
      </c>
      <c r="R1294" t="str">
        <f t="shared" si="333"/>
        <v>'S'</v>
      </c>
      <c r="S1294">
        <f t="shared" si="334"/>
        <v>8</v>
      </c>
      <c r="T1294" t="str">
        <f t="shared" si="335"/>
        <v>Insert into CONTA_RECEITA_DESPESA  (VERSION,ATIVO,DATE_CREATED,LAST_UPDATED,TIPO,CODIGO,DESCRICAO,DESCRICAO_DETALHADA,ANALITICO,TAMANHO) values (0,'S',sysdate,sysdate,'R','1219061700','Contribuição para o Desenvolvimento do Ensino Profissional Marítimo - Dívida Ativa - Multas da Dívida Ativa','Vide descrição do código de receita principal.','S',8);</v>
      </c>
    </row>
    <row r="1295" spans="1:20" ht="32" x14ac:dyDescent="0.2">
      <c r="A1295" s="4" t="str">
        <f t="shared" si="321"/>
        <v>1</v>
      </c>
      <c r="B1295" s="5" t="str">
        <f t="shared" si="322"/>
        <v>2</v>
      </c>
      <c r="C1295" s="5" t="str">
        <f t="shared" si="323"/>
        <v>1</v>
      </c>
      <c r="D1295" s="5" t="str">
        <f t="shared" si="324"/>
        <v>9</v>
      </c>
      <c r="E1295" s="5" t="str">
        <f t="shared" si="325"/>
        <v>06</v>
      </c>
      <c r="F1295" s="5" t="str">
        <f t="shared" si="326"/>
        <v>1</v>
      </c>
      <c r="G1295" s="5" t="str">
        <f t="shared" si="327"/>
        <v>8</v>
      </c>
      <c r="H1295" s="5" t="str">
        <f t="shared" si="328"/>
        <v>00</v>
      </c>
      <c r="I1295" s="11">
        <v>1219061800</v>
      </c>
      <c r="J1295" s="14" t="s">
        <v>1377</v>
      </c>
      <c r="K1295" s="6" t="s">
        <v>21</v>
      </c>
      <c r="L1295" s="15" t="s">
        <v>22</v>
      </c>
      <c r="N1295" t="str">
        <f t="shared" si="329"/>
        <v>1219061800</v>
      </c>
      <c r="O1295" t="str">
        <f t="shared" si="330"/>
        <v>'1219061800'</v>
      </c>
      <c r="P1295" t="str">
        <f t="shared" si="331"/>
        <v>'Contribuição para o Desenvolvimento do Ensino Profissional Marítimo - Juros de Mora da Dívida Ativa'</v>
      </c>
      <c r="Q1295" t="str">
        <f t="shared" si="332"/>
        <v>'Vide descrição do código de receita principal.'</v>
      </c>
      <c r="R1295" t="str">
        <f t="shared" si="333"/>
        <v>'S'</v>
      </c>
      <c r="S1295">
        <f t="shared" si="334"/>
        <v>8</v>
      </c>
      <c r="T1295" t="str">
        <f t="shared" si="335"/>
        <v>Insert into CONTA_RECEITA_DESPESA  (VERSION,ATIVO,DATE_CREATED,LAST_UPDATED,TIPO,CODIGO,DESCRICAO,DESCRICAO_DETALHADA,ANALITICO,TAMANHO) values (0,'S',sysdate,sysdate,'R','1219061800','Contribuição para o Desenvolvimento do Ensino Profissional Marítimo - Juros de Mora da Dívida Ativa','Vide descrição do código de receita principal.','S',8);</v>
      </c>
    </row>
    <row r="1296" spans="1:20" ht="80" x14ac:dyDescent="0.2">
      <c r="A1296" s="4" t="str">
        <f t="shared" si="321"/>
        <v>1</v>
      </c>
      <c r="B1296" s="5" t="str">
        <f t="shared" si="322"/>
        <v>2</v>
      </c>
      <c r="C1296" s="5" t="str">
        <f t="shared" si="323"/>
        <v>1</v>
      </c>
      <c r="D1296" s="5" t="str">
        <f t="shared" si="324"/>
        <v>9</v>
      </c>
      <c r="E1296" s="5" t="str">
        <f t="shared" si="325"/>
        <v>06</v>
      </c>
      <c r="F1296" s="5" t="str">
        <f t="shared" si="326"/>
        <v>2</v>
      </c>
      <c r="G1296" s="5" t="str">
        <f t="shared" si="327"/>
        <v>0</v>
      </c>
      <c r="H1296" s="5" t="str">
        <f t="shared" si="328"/>
        <v>00</v>
      </c>
      <c r="I1296" s="11">
        <v>1219062000</v>
      </c>
      <c r="J1296" s="6" t="s">
        <v>1378</v>
      </c>
      <c r="K1296" s="6" t="s">
        <v>5272</v>
      </c>
      <c r="L1296" s="13" t="s">
        <v>11</v>
      </c>
      <c r="N1296" t="str">
        <f t="shared" si="329"/>
        <v>1219062000</v>
      </c>
      <c r="O1296" t="str">
        <f t="shared" si="330"/>
        <v>'1219062000'</v>
      </c>
      <c r="P1296" t="str">
        <f t="shared" si="331"/>
        <v>'Contribuição para o Desenvolvimento do Ensino Profissional Marítimo - Parcelamentos'</v>
      </c>
      <c r="Q1296" t="str">
        <f t="shared" si="332"/>
        <v>'Registra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296" t="str">
        <f t="shared" si="333"/>
        <v>'N'</v>
      </c>
      <c r="S1296">
        <f t="shared" si="334"/>
        <v>7</v>
      </c>
      <c r="T1296" t="str">
        <f t="shared" si="335"/>
        <v>Insert into CONTA_RECEITA_DESPESA  (VERSION,ATIVO,DATE_CREATED,LAST_UPDATED,TIPO,CODIGO,DESCRICAO,DESCRICAO_DETALHADA,ANALITICO,TAMANHO) values (0,'S',sysdate,sysdate,'R','1219062000','Contribuição para o Desenvolvimento do Ensino Profissional Marítimo - Parcelamentos','Registra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SESC.','N',7);</v>
      </c>
    </row>
    <row r="1297" spans="1:20" ht="32" x14ac:dyDescent="0.2">
      <c r="A1297" s="4" t="str">
        <f t="shared" si="321"/>
        <v>1</v>
      </c>
      <c r="B1297" s="5" t="str">
        <f t="shared" si="322"/>
        <v>2</v>
      </c>
      <c r="C1297" s="5" t="str">
        <f t="shared" si="323"/>
        <v>1</v>
      </c>
      <c r="D1297" s="5" t="str">
        <f t="shared" si="324"/>
        <v>9</v>
      </c>
      <c r="E1297" s="5" t="str">
        <f t="shared" si="325"/>
        <v>06</v>
      </c>
      <c r="F1297" s="5" t="str">
        <f t="shared" si="326"/>
        <v>2</v>
      </c>
      <c r="G1297" s="5" t="str">
        <f t="shared" si="327"/>
        <v>1</v>
      </c>
      <c r="H1297" s="5" t="str">
        <f t="shared" si="328"/>
        <v>00</v>
      </c>
      <c r="I1297" s="11">
        <v>1219062100</v>
      </c>
      <c r="J1297" s="14" t="s">
        <v>1379</v>
      </c>
      <c r="K1297" s="6" t="s">
        <v>21</v>
      </c>
      <c r="L1297" s="15" t="s">
        <v>22</v>
      </c>
      <c r="N1297" t="str">
        <f t="shared" si="329"/>
        <v>1219062100</v>
      </c>
      <c r="O1297" t="str">
        <f t="shared" si="330"/>
        <v>'1219062100'</v>
      </c>
      <c r="P1297" t="str">
        <f t="shared" si="331"/>
        <v>'Contribuição para o Desenvolvimento do Ensino Profissional Marítimo - Parcelamentos - Principal'</v>
      </c>
      <c r="Q1297" t="str">
        <f t="shared" si="332"/>
        <v>'Vide descrição do código de receita principal.'</v>
      </c>
      <c r="R1297" t="str">
        <f t="shared" si="333"/>
        <v>'S'</v>
      </c>
      <c r="S1297">
        <f t="shared" si="334"/>
        <v>8</v>
      </c>
      <c r="T1297" t="str">
        <f t="shared" si="335"/>
        <v>Insert into CONTA_RECEITA_DESPESA  (VERSION,ATIVO,DATE_CREATED,LAST_UPDATED,TIPO,CODIGO,DESCRICAO,DESCRICAO_DETALHADA,ANALITICO,TAMANHO) values (0,'S',sysdate,sysdate,'R','1219062100','Contribuição para o Desenvolvimento do Ensino Profissional Marítimo - Parcelamentos - Principal','Vide descrição do código de receita principal.','S',8);</v>
      </c>
    </row>
    <row r="1298" spans="1:20" ht="32" x14ac:dyDescent="0.2">
      <c r="A1298" s="4" t="str">
        <f t="shared" si="321"/>
        <v>1</v>
      </c>
      <c r="B1298" s="5" t="str">
        <f t="shared" si="322"/>
        <v>2</v>
      </c>
      <c r="C1298" s="5" t="str">
        <f t="shared" si="323"/>
        <v>1</v>
      </c>
      <c r="D1298" s="5" t="str">
        <f t="shared" si="324"/>
        <v>9</v>
      </c>
      <c r="E1298" s="5" t="str">
        <f t="shared" si="325"/>
        <v>06</v>
      </c>
      <c r="F1298" s="5" t="str">
        <f t="shared" si="326"/>
        <v>2</v>
      </c>
      <c r="G1298" s="5" t="str">
        <f t="shared" si="327"/>
        <v>2</v>
      </c>
      <c r="H1298" s="5" t="str">
        <f t="shared" si="328"/>
        <v>00</v>
      </c>
      <c r="I1298" s="11">
        <v>1219062200</v>
      </c>
      <c r="J1298" s="14" t="s">
        <v>1380</v>
      </c>
      <c r="K1298" s="6" t="s">
        <v>21</v>
      </c>
      <c r="L1298" s="15" t="s">
        <v>22</v>
      </c>
      <c r="N1298" t="str">
        <f t="shared" si="329"/>
        <v>1219062200</v>
      </c>
      <c r="O1298" t="str">
        <f t="shared" si="330"/>
        <v>'1219062200'</v>
      </c>
      <c r="P1298" t="str">
        <f t="shared" si="331"/>
        <v>'Contribuição para o Desenvolvimento do Ensino Profissional Marítimo - Parcelamentos - Multas e Juros de Mora'</v>
      </c>
      <c r="Q1298" t="str">
        <f t="shared" si="332"/>
        <v>'Vide descrição do código de receita principal.'</v>
      </c>
      <c r="R1298" t="str">
        <f t="shared" si="333"/>
        <v>'S'</v>
      </c>
      <c r="S1298">
        <f t="shared" si="334"/>
        <v>8</v>
      </c>
      <c r="T1298" t="str">
        <f t="shared" si="335"/>
        <v>Insert into CONTA_RECEITA_DESPESA  (VERSION,ATIVO,DATE_CREATED,LAST_UPDATED,TIPO,CODIGO,DESCRICAO,DESCRICAO_DETALHADA,ANALITICO,TAMANHO) values (0,'S',sysdate,sysdate,'R','1219062200','Contribuição para o Desenvolvimento do Ensino Profissional Marítimo - Parcelamentos - Multas e Juros de Mora','Vide descrição do código de receita principal.','S',8);</v>
      </c>
    </row>
    <row r="1299" spans="1:20" ht="32" x14ac:dyDescent="0.2">
      <c r="A1299" s="4" t="str">
        <f t="shared" si="321"/>
        <v>1</v>
      </c>
      <c r="B1299" s="5" t="str">
        <f t="shared" si="322"/>
        <v>2</v>
      </c>
      <c r="C1299" s="5" t="str">
        <f t="shared" si="323"/>
        <v>1</v>
      </c>
      <c r="D1299" s="5" t="str">
        <f t="shared" si="324"/>
        <v>9</v>
      </c>
      <c r="E1299" s="5" t="str">
        <f t="shared" si="325"/>
        <v>06</v>
      </c>
      <c r="F1299" s="5" t="str">
        <f t="shared" si="326"/>
        <v>2</v>
      </c>
      <c r="G1299" s="5" t="str">
        <f t="shared" si="327"/>
        <v>3</v>
      </c>
      <c r="H1299" s="5" t="str">
        <f t="shared" si="328"/>
        <v>00</v>
      </c>
      <c r="I1299" s="11">
        <v>1219062300</v>
      </c>
      <c r="J1299" s="14" t="s">
        <v>1381</v>
      </c>
      <c r="K1299" s="6" t="s">
        <v>21</v>
      </c>
      <c r="L1299" s="15" t="s">
        <v>22</v>
      </c>
      <c r="N1299" t="str">
        <f t="shared" si="329"/>
        <v>1219062300</v>
      </c>
      <c r="O1299" t="str">
        <f t="shared" si="330"/>
        <v>'1219062300'</v>
      </c>
      <c r="P1299" t="str">
        <f t="shared" si="331"/>
        <v>'Contribuição para o Desenvolvimento do Ensino Profissional Marítimo - Parcelamentos - Dívida Ativa'</v>
      </c>
      <c r="Q1299" t="str">
        <f t="shared" si="332"/>
        <v>'Vide descrição do código de receita principal.'</v>
      </c>
      <c r="R1299" t="str">
        <f t="shared" si="333"/>
        <v>'S'</v>
      </c>
      <c r="S1299">
        <f t="shared" si="334"/>
        <v>8</v>
      </c>
      <c r="T1299" t="str">
        <f t="shared" si="335"/>
        <v>Insert into CONTA_RECEITA_DESPESA  (VERSION,ATIVO,DATE_CREATED,LAST_UPDATED,TIPO,CODIGO,DESCRICAO,DESCRICAO_DETALHADA,ANALITICO,TAMANHO) values (0,'S',sysdate,sysdate,'R','1219062300','Contribuição para o Desenvolvimento do Ensino Profissional Marítimo - Parcelamentos - Dívida Ativa','Vide descrição do código de receita principal.','S',8);</v>
      </c>
    </row>
    <row r="1300" spans="1:20" ht="32" x14ac:dyDescent="0.2">
      <c r="A1300" s="4" t="str">
        <f t="shared" si="321"/>
        <v>1</v>
      </c>
      <c r="B1300" s="5" t="str">
        <f t="shared" si="322"/>
        <v>2</v>
      </c>
      <c r="C1300" s="5" t="str">
        <f t="shared" si="323"/>
        <v>1</v>
      </c>
      <c r="D1300" s="5" t="str">
        <f t="shared" si="324"/>
        <v>9</v>
      </c>
      <c r="E1300" s="5" t="str">
        <f t="shared" si="325"/>
        <v>06</v>
      </c>
      <c r="F1300" s="5" t="str">
        <f t="shared" si="326"/>
        <v>2</v>
      </c>
      <c r="G1300" s="5" t="str">
        <f t="shared" si="327"/>
        <v>4</v>
      </c>
      <c r="H1300" s="5" t="str">
        <f t="shared" si="328"/>
        <v>00</v>
      </c>
      <c r="I1300" s="11">
        <v>1219062400</v>
      </c>
      <c r="J1300" s="14" t="s">
        <v>1382</v>
      </c>
      <c r="K1300" s="6" t="s">
        <v>21</v>
      </c>
      <c r="L1300" s="15" t="s">
        <v>22</v>
      </c>
      <c r="N1300" t="str">
        <f t="shared" si="329"/>
        <v>1219062400</v>
      </c>
      <c r="O1300" t="str">
        <f t="shared" si="330"/>
        <v>'1219062400'</v>
      </c>
      <c r="P1300" t="str">
        <f t="shared" si="331"/>
        <v>'Contribuição para o Desenvolvimento do Ensino Profissional Marítimo - Parcelamentos - Dívida Ativa - Multas e Juros de Mora da Dívida Ativa'</v>
      </c>
      <c r="Q1300" t="str">
        <f t="shared" si="332"/>
        <v>'Vide descrição do código de receita principal.'</v>
      </c>
      <c r="R1300" t="str">
        <f t="shared" si="333"/>
        <v>'S'</v>
      </c>
      <c r="S1300">
        <f t="shared" si="334"/>
        <v>8</v>
      </c>
      <c r="T1300" t="str">
        <f t="shared" si="335"/>
        <v>Insert into CONTA_RECEITA_DESPESA  (VERSION,ATIVO,DATE_CREATED,LAST_UPDATED,TIPO,CODIGO,DESCRICAO,DESCRICAO_DETALHADA,ANALITICO,TAMANHO) values (0,'S',sysdate,sysdate,'R','1219062400','Contribuição para o Desenvolvimento do Ensino Profissional Marítimo - Parcelamentos - Dívida Ativa - Multas e Juros de Mora da Dívida Ativa','Vide descrição do código de receita principal.','S',8);</v>
      </c>
    </row>
    <row r="1301" spans="1:20" ht="32" x14ac:dyDescent="0.2">
      <c r="A1301" s="4" t="str">
        <f t="shared" si="321"/>
        <v>1</v>
      </c>
      <c r="B1301" s="5" t="str">
        <f t="shared" si="322"/>
        <v>2</v>
      </c>
      <c r="C1301" s="5" t="str">
        <f t="shared" si="323"/>
        <v>1</v>
      </c>
      <c r="D1301" s="5" t="str">
        <f t="shared" si="324"/>
        <v>9</v>
      </c>
      <c r="E1301" s="5" t="str">
        <f t="shared" si="325"/>
        <v>06</v>
      </c>
      <c r="F1301" s="5" t="str">
        <f t="shared" si="326"/>
        <v>2</v>
      </c>
      <c r="G1301" s="5" t="str">
        <f t="shared" si="327"/>
        <v>5</v>
      </c>
      <c r="H1301" s="5" t="str">
        <f t="shared" si="328"/>
        <v>00</v>
      </c>
      <c r="I1301" s="11">
        <v>1219062500</v>
      </c>
      <c r="J1301" s="14" t="s">
        <v>1383</v>
      </c>
      <c r="K1301" s="6" t="s">
        <v>21</v>
      </c>
      <c r="L1301" s="15" t="s">
        <v>22</v>
      </c>
      <c r="N1301" t="str">
        <f t="shared" si="329"/>
        <v>1219062500</v>
      </c>
      <c r="O1301" t="str">
        <f t="shared" si="330"/>
        <v>'1219062500'</v>
      </c>
      <c r="P1301" t="str">
        <f t="shared" si="331"/>
        <v>'Contribuição para o Desenvolvimento do Ensino Profissional Marítimo - Parcelamentos - Multas'</v>
      </c>
      <c r="Q1301" t="str">
        <f t="shared" si="332"/>
        <v>'Vide descrição do código de receita principal.'</v>
      </c>
      <c r="R1301" t="str">
        <f t="shared" si="333"/>
        <v>'S'</v>
      </c>
      <c r="S1301">
        <f t="shared" si="334"/>
        <v>8</v>
      </c>
      <c r="T1301" t="str">
        <f t="shared" si="335"/>
        <v>Insert into CONTA_RECEITA_DESPESA  (VERSION,ATIVO,DATE_CREATED,LAST_UPDATED,TIPO,CODIGO,DESCRICAO,DESCRICAO_DETALHADA,ANALITICO,TAMANHO) values (0,'S',sysdate,sysdate,'R','1219062500','Contribuição para o Desenvolvimento do Ensino Profissional Marítimo - Parcelamentos - Multas','Vide descrição do código de receita principal.','S',8);</v>
      </c>
    </row>
    <row r="1302" spans="1:20" ht="32" x14ac:dyDescent="0.2">
      <c r="A1302" s="4" t="str">
        <f t="shared" si="321"/>
        <v>1</v>
      </c>
      <c r="B1302" s="5" t="str">
        <f t="shared" si="322"/>
        <v>2</v>
      </c>
      <c r="C1302" s="5" t="str">
        <f t="shared" si="323"/>
        <v>1</v>
      </c>
      <c r="D1302" s="5" t="str">
        <f t="shared" si="324"/>
        <v>9</v>
      </c>
      <c r="E1302" s="5" t="str">
        <f t="shared" si="325"/>
        <v>06</v>
      </c>
      <c r="F1302" s="5" t="str">
        <f t="shared" si="326"/>
        <v>2</v>
      </c>
      <c r="G1302" s="5" t="str">
        <f t="shared" si="327"/>
        <v>6</v>
      </c>
      <c r="H1302" s="5" t="str">
        <f t="shared" si="328"/>
        <v>00</v>
      </c>
      <c r="I1302" s="11">
        <v>1219062600</v>
      </c>
      <c r="J1302" s="14" t="s">
        <v>1384</v>
      </c>
      <c r="K1302" s="6" t="s">
        <v>21</v>
      </c>
      <c r="L1302" s="15" t="s">
        <v>22</v>
      </c>
      <c r="N1302" t="str">
        <f t="shared" si="329"/>
        <v>1219062600</v>
      </c>
      <c r="O1302" t="str">
        <f t="shared" si="330"/>
        <v>'1219062600'</v>
      </c>
      <c r="P1302" t="str">
        <f t="shared" si="331"/>
        <v>'Contribuição para o Desenvolvimento do Ensino Profissional Marítimo - Parcelamentos - Juros de Mora'</v>
      </c>
      <c r="Q1302" t="str">
        <f t="shared" si="332"/>
        <v>'Vide descrição do código de receita principal.'</v>
      </c>
      <c r="R1302" t="str">
        <f t="shared" si="333"/>
        <v>'S'</v>
      </c>
      <c r="S1302">
        <f t="shared" si="334"/>
        <v>8</v>
      </c>
      <c r="T1302" t="str">
        <f t="shared" si="335"/>
        <v>Insert into CONTA_RECEITA_DESPESA  (VERSION,ATIVO,DATE_CREATED,LAST_UPDATED,TIPO,CODIGO,DESCRICAO,DESCRICAO_DETALHADA,ANALITICO,TAMANHO) values (0,'S',sysdate,sysdate,'R','1219062600','Contribuição para o Desenvolvimento do Ensino Profissional Marítimo - Parcelamentos - Juros de Mora','Vide descrição do código de receita principal.','S',8);</v>
      </c>
    </row>
    <row r="1303" spans="1:20" ht="32" x14ac:dyDescent="0.2">
      <c r="A1303" s="4" t="str">
        <f t="shared" si="321"/>
        <v>1</v>
      </c>
      <c r="B1303" s="5" t="str">
        <f t="shared" si="322"/>
        <v>2</v>
      </c>
      <c r="C1303" s="5" t="str">
        <f t="shared" si="323"/>
        <v>1</v>
      </c>
      <c r="D1303" s="5" t="str">
        <f t="shared" si="324"/>
        <v>9</v>
      </c>
      <c r="E1303" s="5" t="str">
        <f t="shared" si="325"/>
        <v>06</v>
      </c>
      <c r="F1303" s="5" t="str">
        <f t="shared" si="326"/>
        <v>2</v>
      </c>
      <c r="G1303" s="5" t="str">
        <f t="shared" si="327"/>
        <v>7</v>
      </c>
      <c r="H1303" s="5" t="str">
        <f t="shared" si="328"/>
        <v>00</v>
      </c>
      <c r="I1303" s="11">
        <v>1219062700</v>
      </c>
      <c r="J1303" s="14" t="s">
        <v>1385</v>
      </c>
      <c r="K1303" s="6" t="s">
        <v>21</v>
      </c>
      <c r="L1303" s="15" t="s">
        <v>22</v>
      </c>
      <c r="N1303" t="str">
        <f t="shared" si="329"/>
        <v>1219062700</v>
      </c>
      <c r="O1303" t="str">
        <f t="shared" si="330"/>
        <v>'1219062700'</v>
      </c>
      <c r="P1303" t="str">
        <f t="shared" si="331"/>
        <v>'Contribuição para o Desenvolvimento do Ensino Profissional Marítimo - Parcelamentos - Dívida Ativa - Multas da Dívida Ativa'</v>
      </c>
      <c r="Q1303" t="str">
        <f t="shared" si="332"/>
        <v>'Vide descrição do código de receita principal.'</v>
      </c>
      <c r="R1303" t="str">
        <f t="shared" si="333"/>
        <v>'S'</v>
      </c>
      <c r="S1303">
        <f t="shared" si="334"/>
        <v>8</v>
      </c>
      <c r="T1303" t="str">
        <f t="shared" si="335"/>
        <v>Insert into CONTA_RECEITA_DESPESA  (VERSION,ATIVO,DATE_CREATED,LAST_UPDATED,TIPO,CODIGO,DESCRICAO,DESCRICAO_DETALHADA,ANALITICO,TAMANHO) values (0,'S',sysdate,sysdate,'R','1219062700','Contribuição para o Desenvolvimento do Ensino Profissional Marítimo - Parcelamentos - Dívida Ativa - Multas da Dívida Ativa','Vide descrição do código de receita principal.','S',8);</v>
      </c>
    </row>
    <row r="1304" spans="1:20" ht="32" x14ac:dyDescent="0.2">
      <c r="A1304" s="4" t="str">
        <f t="shared" si="321"/>
        <v>1</v>
      </c>
      <c r="B1304" s="5" t="str">
        <f t="shared" si="322"/>
        <v>2</v>
      </c>
      <c r="C1304" s="5" t="str">
        <f t="shared" si="323"/>
        <v>1</v>
      </c>
      <c r="D1304" s="5" t="str">
        <f t="shared" si="324"/>
        <v>9</v>
      </c>
      <c r="E1304" s="5" t="str">
        <f t="shared" si="325"/>
        <v>06</v>
      </c>
      <c r="F1304" s="5" t="str">
        <f t="shared" si="326"/>
        <v>2</v>
      </c>
      <c r="G1304" s="5" t="str">
        <f t="shared" si="327"/>
        <v>8</v>
      </c>
      <c r="H1304" s="5" t="str">
        <f t="shared" si="328"/>
        <v>00</v>
      </c>
      <c r="I1304" s="11">
        <v>1219062800</v>
      </c>
      <c r="J1304" s="14" t="s">
        <v>1386</v>
      </c>
      <c r="K1304" s="6" t="s">
        <v>21</v>
      </c>
      <c r="L1304" s="15" t="s">
        <v>22</v>
      </c>
      <c r="N1304" t="str">
        <f t="shared" si="329"/>
        <v>1219062800</v>
      </c>
      <c r="O1304" t="str">
        <f t="shared" si="330"/>
        <v>'1219062800'</v>
      </c>
      <c r="P1304" t="str">
        <f t="shared" si="331"/>
        <v>'Contribuição para o Desenvolvimento do Ensino Profissional Marítimo - Parcelamentos - Juros de Mora da Dívida Ativa'</v>
      </c>
      <c r="Q1304" t="str">
        <f t="shared" si="332"/>
        <v>'Vide descrição do código de receita principal.'</v>
      </c>
      <c r="R1304" t="str">
        <f t="shared" si="333"/>
        <v>'S'</v>
      </c>
      <c r="S1304">
        <f t="shared" si="334"/>
        <v>8</v>
      </c>
      <c r="T1304" t="str">
        <f t="shared" si="335"/>
        <v>Insert into CONTA_RECEITA_DESPESA  (VERSION,ATIVO,DATE_CREATED,LAST_UPDATED,TIPO,CODIGO,DESCRICAO,DESCRICAO_DETALHADA,ANALITICO,TAMANHO) values (0,'S',sysdate,sysdate,'R','1219062800','Contribuição para o Desenvolvimento do Ensino Profissional Marítimo - Parcelamentos - Juros de Mora da Dívida Ativa','Vide descrição do código de receita principal.','S',8);</v>
      </c>
    </row>
    <row r="1305" spans="1:20" ht="64" x14ac:dyDescent="0.2">
      <c r="A1305" s="4" t="str">
        <f t="shared" si="321"/>
        <v>1</v>
      </c>
      <c r="B1305" s="5" t="str">
        <f t="shared" si="322"/>
        <v>2</v>
      </c>
      <c r="C1305" s="5" t="str">
        <f t="shared" si="323"/>
        <v>1</v>
      </c>
      <c r="D1305" s="5" t="str">
        <f t="shared" si="324"/>
        <v>9</v>
      </c>
      <c r="E1305" s="5" t="str">
        <f t="shared" si="325"/>
        <v>07</v>
      </c>
      <c r="F1305" s="5" t="str">
        <f t="shared" si="326"/>
        <v>0</v>
      </c>
      <c r="G1305" s="5" t="str">
        <f t="shared" si="327"/>
        <v>0</v>
      </c>
      <c r="H1305" s="5" t="str">
        <f t="shared" si="328"/>
        <v>00</v>
      </c>
      <c r="I1305" s="11">
        <v>1219070000</v>
      </c>
      <c r="J1305" s="6" t="s">
        <v>1387</v>
      </c>
      <c r="K1305" s="6" t="s">
        <v>5273</v>
      </c>
      <c r="L1305" s="13" t="s">
        <v>11</v>
      </c>
      <c r="N1305" t="str">
        <f t="shared" si="329"/>
        <v>1219070000</v>
      </c>
      <c r="O1305" t="str">
        <f t="shared" si="330"/>
        <v>'1219070000'</v>
      </c>
      <c r="P1305" t="str">
        <f t="shared" si="331"/>
        <v>'Contribuição sobre a Arrecadação dos Fundos de Investimentos Regionais'</v>
      </c>
      <c r="Q1305" t="str">
        <f t="shared" si="332"/>
        <v>'Agrega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305" t="str">
        <f t="shared" si="333"/>
        <v>'N'</v>
      </c>
      <c r="S1305">
        <f t="shared" si="334"/>
        <v>6</v>
      </c>
      <c r="T1305" t="str">
        <f t="shared" si="335"/>
        <v>Insert into CONTA_RECEITA_DESPESA  (VERSION,ATIVO,DATE_CREATED,LAST_UPDATED,TIPO,CODIGO,DESCRICAO,DESCRICAO_DETALHADA,ANALITICO,TAMANHO) values (0,'S',sysdate,sysdate,'R','1219070000','Contribuição sobre a Arrecadação dos Fundos de Investimentos Regionais','Agrega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SUDENE.','N',6);</v>
      </c>
    </row>
    <row r="1306" spans="1:20" ht="64" x14ac:dyDescent="0.2">
      <c r="A1306" s="4" t="str">
        <f t="shared" si="321"/>
        <v>1</v>
      </c>
      <c r="B1306" s="5" t="str">
        <f t="shared" si="322"/>
        <v>2</v>
      </c>
      <c r="C1306" s="5" t="str">
        <f t="shared" si="323"/>
        <v>1</v>
      </c>
      <c r="D1306" s="5" t="str">
        <f t="shared" si="324"/>
        <v>9</v>
      </c>
      <c r="E1306" s="5" t="str">
        <f t="shared" si="325"/>
        <v>07</v>
      </c>
      <c r="F1306" s="5" t="str">
        <f t="shared" si="326"/>
        <v>1</v>
      </c>
      <c r="G1306" s="5" t="str">
        <f t="shared" si="327"/>
        <v>0</v>
      </c>
      <c r="H1306" s="5" t="str">
        <f t="shared" si="328"/>
        <v>00</v>
      </c>
      <c r="I1306" s="11">
        <v>1219071000</v>
      </c>
      <c r="J1306" s="6" t="s">
        <v>1387</v>
      </c>
      <c r="K1306" s="6" t="s">
        <v>5274</v>
      </c>
      <c r="L1306" s="13" t="s">
        <v>11</v>
      </c>
      <c r="N1306" t="str">
        <f t="shared" si="329"/>
        <v>1219071000</v>
      </c>
      <c r="O1306" t="str">
        <f t="shared" si="330"/>
        <v>'1219071000'</v>
      </c>
      <c r="P1306" t="str">
        <f t="shared" si="331"/>
        <v>'Contribuição sobre a Arrecadação dos Fundos de Investimentos Regionais'</v>
      </c>
      <c r="Q1306" t="str">
        <f t="shared" si="332"/>
        <v>'Registra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306" t="str">
        <f t="shared" si="333"/>
        <v>'N'</v>
      </c>
      <c r="S1306">
        <f t="shared" si="334"/>
        <v>7</v>
      </c>
      <c r="T1306" t="str">
        <f t="shared" si="335"/>
        <v>Insert into CONTA_RECEITA_DESPESA  (VERSION,ATIVO,DATE_CREATED,LAST_UPDATED,TIPO,CODIGO,DESCRICAO,DESCRICAO_DETALHADA,ANALITICO,TAMANHO) values (0,'S',sysdate,sysdate,'R','1219071000','Contribuição sobre a Arrecadação dos Fundos de Investimentos Regionais','Registra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SUDENE.','N',7);</v>
      </c>
    </row>
    <row r="1307" spans="1:20" ht="16" x14ac:dyDescent="0.2">
      <c r="A1307" s="4" t="str">
        <f t="shared" si="321"/>
        <v>1</v>
      </c>
      <c r="B1307" s="5" t="str">
        <f t="shared" si="322"/>
        <v>2</v>
      </c>
      <c r="C1307" s="5" t="str">
        <f t="shared" si="323"/>
        <v>1</v>
      </c>
      <c r="D1307" s="5" t="str">
        <f t="shared" si="324"/>
        <v>9</v>
      </c>
      <c r="E1307" s="5" t="str">
        <f t="shared" si="325"/>
        <v>07</v>
      </c>
      <c r="F1307" s="5" t="str">
        <f t="shared" si="326"/>
        <v>1</v>
      </c>
      <c r="G1307" s="5" t="str">
        <f t="shared" si="327"/>
        <v>1</v>
      </c>
      <c r="H1307" s="5" t="str">
        <f t="shared" si="328"/>
        <v>00</v>
      </c>
      <c r="I1307" s="11">
        <v>1219071100</v>
      </c>
      <c r="J1307" s="14" t="s">
        <v>1388</v>
      </c>
      <c r="K1307" s="6" t="s">
        <v>21</v>
      </c>
      <c r="L1307" s="15" t="s">
        <v>22</v>
      </c>
      <c r="N1307" t="str">
        <f t="shared" si="329"/>
        <v>1219071100</v>
      </c>
      <c r="O1307" t="str">
        <f t="shared" si="330"/>
        <v>'1219071100'</v>
      </c>
      <c r="P1307" t="str">
        <f t="shared" si="331"/>
        <v>'Contribuição sobre a Arrecadação dos Fundos de Investimentos Regionais - Principal'</v>
      </c>
      <c r="Q1307" t="str">
        <f t="shared" si="332"/>
        <v>'Vide descrição do código de receita principal.'</v>
      </c>
      <c r="R1307" t="str">
        <f t="shared" si="333"/>
        <v>'S'</v>
      </c>
      <c r="S1307">
        <f t="shared" si="334"/>
        <v>8</v>
      </c>
      <c r="T1307" t="str">
        <f t="shared" si="335"/>
        <v>Insert into CONTA_RECEITA_DESPESA  (VERSION,ATIVO,DATE_CREATED,LAST_UPDATED,TIPO,CODIGO,DESCRICAO,DESCRICAO_DETALHADA,ANALITICO,TAMANHO) values (0,'S',sysdate,sysdate,'R','1219071100','Contribuição sobre a Arrecadação dos Fundos de Investimentos Regionais - Principal','Vide descrição do código de receita principal.','S',8);</v>
      </c>
    </row>
    <row r="1308" spans="1:20" ht="32" x14ac:dyDescent="0.2">
      <c r="A1308" s="4" t="str">
        <f t="shared" si="321"/>
        <v>1</v>
      </c>
      <c r="B1308" s="5" t="str">
        <f t="shared" si="322"/>
        <v>2</v>
      </c>
      <c r="C1308" s="5" t="str">
        <f t="shared" si="323"/>
        <v>1</v>
      </c>
      <c r="D1308" s="5" t="str">
        <f t="shared" si="324"/>
        <v>9</v>
      </c>
      <c r="E1308" s="5" t="str">
        <f t="shared" si="325"/>
        <v>07</v>
      </c>
      <c r="F1308" s="5" t="str">
        <f t="shared" si="326"/>
        <v>1</v>
      </c>
      <c r="G1308" s="5" t="str">
        <f t="shared" si="327"/>
        <v>2</v>
      </c>
      <c r="H1308" s="5" t="str">
        <f t="shared" si="328"/>
        <v>00</v>
      </c>
      <c r="I1308" s="11">
        <v>1219071200</v>
      </c>
      <c r="J1308" s="14" t="s">
        <v>1389</v>
      </c>
      <c r="K1308" s="6" t="s">
        <v>21</v>
      </c>
      <c r="L1308" s="15" t="s">
        <v>22</v>
      </c>
      <c r="N1308" t="str">
        <f t="shared" si="329"/>
        <v>1219071200</v>
      </c>
      <c r="O1308" t="str">
        <f t="shared" si="330"/>
        <v>'1219071200'</v>
      </c>
      <c r="P1308" t="str">
        <f t="shared" si="331"/>
        <v>'Contribuição sobre a Arrecadação dos Fundos de Investimentos Regionais - Multas e Juros de Mora'</v>
      </c>
      <c r="Q1308" t="str">
        <f t="shared" si="332"/>
        <v>'Vide descrição do código de receita principal.'</v>
      </c>
      <c r="R1308" t="str">
        <f t="shared" si="333"/>
        <v>'S'</v>
      </c>
      <c r="S1308">
        <f t="shared" si="334"/>
        <v>8</v>
      </c>
      <c r="T1308" t="str">
        <f t="shared" si="335"/>
        <v>Insert into CONTA_RECEITA_DESPESA  (VERSION,ATIVO,DATE_CREATED,LAST_UPDATED,TIPO,CODIGO,DESCRICAO,DESCRICAO_DETALHADA,ANALITICO,TAMANHO) values (0,'S',sysdate,sysdate,'R','1219071200','Contribuição sobre a Arrecadação dos Fundos de Investimentos Regionais - Multas e Juros de Mora','Vide descrição do código de receita principal.','S',8);</v>
      </c>
    </row>
    <row r="1309" spans="1:20" ht="16" x14ac:dyDescent="0.2">
      <c r="A1309" s="4" t="str">
        <f t="shared" ref="A1309:A1388" si="336">MID($I1309,1,1)</f>
        <v>1</v>
      </c>
      <c r="B1309" s="5" t="str">
        <f t="shared" ref="B1309:B1388" si="337">MID($I1309,2,1)</f>
        <v>2</v>
      </c>
      <c r="C1309" s="5" t="str">
        <f t="shared" ref="C1309:C1388" si="338">MID($I1309,3,1)</f>
        <v>1</v>
      </c>
      <c r="D1309" s="5" t="str">
        <f t="shared" ref="D1309:D1388" si="339">MID($I1309,4,1)</f>
        <v>9</v>
      </c>
      <c r="E1309" s="5" t="str">
        <f t="shared" ref="E1309:E1388" si="340">MID($I1309,5,2)</f>
        <v>07</v>
      </c>
      <c r="F1309" s="5" t="str">
        <f t="shared" ref="F1309:F1388" si="341">MID($I1309,7,1)</f>
        <v>1</v>
      </c>
      <c r="G1309" s="5" t="str">
        <f t="shared" ref="G1309:G1388" si="342">MID($I1309,8,1)</f>
        <v>3</v>
      </c>
      <c r="H1309" s="5" t="str">
        <f t="shared" ref="H1309:H1388" si="343">MID($I1309,9,2)</f>
        <v>00</v>
      </c>
      <c r="I1309" s="11">
        <v>1219071300</v>
      </c>
      <c r="J1309" s="14" t="s">
        <v>1390</v>
      </c>
      <c r="K1309" s="6" t="s">
        <v>21</v>
      </c>
      <c r="L1309" s="15" t="s">
        <v>22</v>
      </c>
      <c r="N1309" t="str">
        <f t="shared" si="329"/>
        <v>1219071300</v>
      </c>
      <c r="O1309" t="str">
        <f t="shared" si="330"/>
        <v>'1219071300'</v>
      </c>
      <c r="P1309" t="str">
        <f t="shared" si="331"/>
        <v>'Contribuição sobre a Arrecadação dos Fundos de Investimentos Regionais - Dívida Ativa'</v>
      </c>
      <c r="Q1309" t="str">
        <f t="shared" si="332"/>
        <v>'Vide descrição do código de receita principal.'</v>
      </c>
      <c r="R1309" t="str">
        <f t="shared" si="333"/>
        <v>'S'</v>
      </c>
      <c r="S1309">
        <f t="shared" si="334"/>
        <v>8</v>
      </c>
      <c r="T1309" t="str">
        <f t="shared" si="335"/>
        <v>Insert into CONTA_RECEITA_DESPESA  (VERSION,ATIVO,DATE_CREATED,LAST_UPDATED,TIPO,CODIGO,DESCRICAO,DESCRICAO_DETALHADA,ANALITICO,TAMANHO) values (0,'S',sysdate,sysdate,'R','1219071300','Contribuição sobre a Arrecadação dos Fundos de Investimentos Regionais - Dívida Ativa','Vide descrição do código de receita principal.','S',8);</v>
      </c>
    </row>
    <row r="1310" spans="1:20" ht="32" x14ac:dyDescent="0.2">
      <c r="A1310" s="4" t="str">
        <f t="shared" si="336"/>
        <v>1</v>
      </c>
      <c r="B1310" s="5" t="str">
        <f t="shared" si="337"/>
        <v>2</v>
      </c>
      <c r="C1310" s="5" t="str">
        <f t="shared" si="338"/>
        <v>1</v>
      </c>
      <c r="D1310" s="5" t="str">
        <f t="shared" si="339"/>
        <v>9</v>
      </c>
      <c r="E1310" s="5" t="str">
        <f t="shared" si="340"/>
        <v>07</v>
      </c>
      <c r="F1310" s="5" t="str">
        <f t="shared" si="341"/>
        <v>1</v>
      </c>
      <c r="G1310" s="5" t="str">
        <f t="shared" si="342"/>
        <v>4</v>
      </c>
      <c r="H1310" s="5" t="str">
        <f t="shared" si="343"/>
        <v>00</v>
      </c>
      <c r="I1310" s="11">
        <v>1219071400</v>
      </c>
      <c r="J1310" s="14" t="s">
        <v>1391</v>
      </c>
      <c r="K1310" s="6" t="s">
        <v>21</v>
      </c>
      <c r="L1310" s="15" t="s">
        <v>22</v>
      </c>
      <c r="N1310" t="str">
        <f t="shared" si="329"/>
        <v>1219071400</v>
      </c>
      <c r="O1310" t="str">
        <f t="shared" si="330"/>
        <v>'1219071400'</v>
      </c>
      <c r="P1310" t="str">
        <f t="shared" si="331"/>
        <v>'Contribuição sobre a Arrecadação dos Fundos de Investimentos Regionais - Dívida Ativa - Multas e Juros de Mora da Dívida Ativa'</v>
      </c>
      <c r="Q1310" t="str">
        <f t="shared" si="332"/>
        <v>'Vide descrição do código de receita principal.'</v>
      </c>
      <c r="R1310" t="str">
        <f t="shared" si="333"/>
        <v>'S'</v>
      </c>
      <c r="S1310">
        <f t="shared" si="334"/>
        <v>8</v>
      </c>
      <c r="T1310" t="str">
        <f t="shared" si="335"/>
        <v>Insert into CONTA_RECEITA_DESPESA  (VERSION,ATIVO,DATE_CREATED,LAST_UPDATED,TIPO,CODIGO,DESCRICAO,DESCRICAO_DETALHADA,ANALITICO,TAMANHO) values (0,'S',sysdate,sysdate,'R','1219071400','Contribuição sobre a Arrecadação dos Fundos de Investimentos Regionais - Dívida Ativa - Multas e Juros de Mora da Dívida Ativa','Vide descrição do código de receita principal.','S',8);</v>
      </c>
    </row>
    <row r="1311" spans="1:20" ht="16" x14ac:dyDescent="0.2">
      <c r="A1311" s="4" t="str">
        <f t="shared" si="336"/>
        <v>1</v>
      </c>
      <c r="B1311" s="5" t="str">
        <f t="shared" si="337"/>
        <v>2</v>
      </c>
      <c r="C1311" s="5" t="str">
        <f t="shared" si="338"/>
        <v>1</v>
      </c>
      <c r="D1311" s="5" t="str">
        <f t="shared" si="339"/>
        <v>9</v>
      </c>
      <c r="E1311" s="5" t="str">
        <f t="shared" si="340"/>
        <v>07</v>
      </c>
      <c r="F1311" s="5" t="str">
        <f t="shared" si="341"/>
        <v>1</v>
      </c>
      <c r="G1311" s="5" t="str">
        <f t="shared" si="342"/>
        <v>5</v>
      </c>
      <c r="H1311" s="5" t="str">
        <f t="shared" si="343"/>
        <v>00</v>
      </c>
      <c r="I1311" s="11">
        <v>1219071500</v>
      </c>
      <c r="J1311" s="14" t="s">
        <v>1392</v>
      </c>
      <c r="K1311" s="6" t="s">
        <v>21</v>
      </c>
      <c r="L1311" s="15" t="s">
        <v>22</v>
      </c>
      <c r="N1311" t="str">
        <f t="shared" si="329"/>
        <v>1219071500</v>
      </c>
      <c r="O1311" t="str">
        <f t="shared" si="330"/>
        <v>'1219071500'</v>
      </c>
      <c r="P1311" t="str">
        <f t="shared" si="331"/>
        <v>'Contribuição sobre a Arrecadação dos Fundos de Investimentos Regionais - Multas'</v>
      </c>
      <c r="Q1311" t="str">
        <f t="shared" si="332"/>
        <v>'Vide descrição do código de receita principal.'</v>
      </c>
      <c r="R1311" t="str">
        <f t="shared" si="333"/>
        <v>'S'</v>
      </c>
      <c r="S1311">
        <f t="shared" si="334"/>
        <v>8</v>
      </c>
      <c r="T1311" t="str">
        <f t="shared" si="335"/>
        <v>Insert into CONTA_RECEITA_DESPESA  (VERSION,ATIVO,DATE_CREATED,LAST_UPDATED,TIPO,CODIGO,DESCRICAO,DESCRICAO_DETALHADA,ANALITICO,TAMANHO) values (0,'S',sysdate,sysdate,'R','1219071500','Contribuição sobre a Arrecadação dos Fundos de Investimentos Regionais - Multas','Vide descrição do código de receita principal.','S',8);</v>
      </c>
    </row>
    <row r="1312" spans="1:20" ht="16" x14ac:dyDescent="0.2">
      <c r="A1312" s="4" t="str">
        <f t="shared" si="336"/>
        <v>1</v>
      </c>
      <c r="B1312" s="5" t="str">
        <f t="shared" si="337"/>
        <v>2</v>
      </c>
      <c r="C1312" s="5" t="str">
        <f t="shared" si="338"/>
        <v>1</v>
      </c>
      <c r="D1312" s="5" t="str">
        <f t="shared" si="339"/>
        <v>9</v>
      </c>
      <c r="E1312" s="5" t="str">
        <f t="shared" si="340"/>
        <v>07</v>
      </c>
      <c r="F1312" s="5" t="str">
        <f t="shared" si="341"/>
        <v>1</v>
      </c>
      <c r="G1312" s="5" t="str">
        <f t="shared" si="342"/>
        <v>6</v>
      </c>
      <c r="H1312" s="5" t="str">
        <f t="shared" si="343"/>
        <v>00</v>
      </c>
      <c r="I1312" s="11">
        <v>1219071600</v>
      </c>
      <c r="J1312" s="14" t="s">
        <v>1393</v>
      </c>
      <c r="K1312" s="6" t="s">
        <v>21</v>
      </c>
      <c r="L1312" s="15" t="s">
        <v>22</v>
      </c>
      <c r="N1312" t="str">
        <f t="shared" si="329"/>
        <v>1219071600</v>
      </c>
      <c r="O1312" t="str">
        <f t="shared" si="330"/>
        <v>'1219071600'</v>
      </c>
      <c r="P1312" t="str">
        <f t="shared" si="331"/>
        <v>'Contribuição sobre a Arrecadação dos Fundos de Investimentos Regionais - Juros de Mora'</v>
      </c>
      <c r="Q1312" t="str">
        <f t="shared" si="332"/>
        <v>'Vide descrição do código de receita principal.'</v>
      </c>
      <c r="R1312" t="str">
        <f t="shared" si="333"/>
        <v>'S'</v>
      </c>
      <c r="S1312">
        <f t="shared" si="334"/>
        <v>8</v>
      </c>
      <c r="T1312" t="str">
        <f t="shared" si="335"/>
        <v>Insert into CONTA_RECEITA_DESPESA  (VERSION,ATIVO,DATE_CREATED,LAST_UPDATED,TIPO,CODIGO,DESCRICAO,DESCRICAO_DETALHADA,ANALITICO,TAMANHO) values (0,'S',sysdate,sysdate,'R','1219071600','Contribuição sobre a Arrecadação dos Fundos de Investimentos Regionais - Juros de Mora','Vide descrição do código de receita principal.','S',8);</v>
      </c>
    </row>
    <row r="1313" spans="1:20" ht="32" x14ac:dyDescent="0.2">
      <c r="A1313" s="4" t="str">
        <f t="shared" si="336"/>
        <v>1</v>
      </c>
      <c r="B1313" s="5" t="str">
        <f t="shared" si="337"/>
        <v>2</v>
      </c>
      <c r="C1313" s="5" t="str">
        <f t="shared" si="338"/>
        <v>1</v>
      </c>
      <c r="D1313" s="5" t="str">
        <f t="shared" si="339"/>
        <v>9</v>
      </c>
      <c r="E1313" s="5" t="str">
        <f t="shared" si="340"/>
        <v>07</v>
      </c>
      <c r="F1313" s="5" t="str">
        <f t="shared" si="341"/>
        <v>1</v>
      </c>
      <c r="G1313" s="5" t="str">
        <f t="shared" si="342"/>
        <v>7</v>
      </c>
      <c r="H1313" s="5" t="str">
        <f t="shared" si="343"/>
        <v>00</v>
      </c>
      <c r="I1313" s="11">
        <v>1219071700</v>
      </c>
      <c r="J1313" s="14" t="s">
        <v>1394</v>
      </c>
      <c r="K1313" s="6" t="s">
        <v>21</v>
      </c>
      <c r="L1313" s="15" t="s">
        <v>22</v>
      </c>
      <c r="N1313" t="str">
        <f t="shared" si="329"/>
        <v>1219071700</v>
      </c>
      <c r="O1313" t="str">
        <f t="shared" si="330"/>
        <v>'1219071700'</v>
      </c>
      <c r="P1313" t="str">
        <f t="shared" si="331"/>
        <v>'Contribuição sobre a Arrecadação dos Fundos de Investimentos Regionais - Dívida Ativa - Multas da Dívida Ativa'</v>
      </c>
      <c r="Q1313" t="str">
        <f t="shared" si="332"/>
        <v>'Vide descrição do código de receita principal.'</v>
      </c>
      <c r="R1313" t="str">
        <f t="shared" si="333"/>
        <v>'S'</v>
      </c>
      <c r="S1313">
        <f t="shared" si="334"/>
        <v>8</v>
      </c>
      <c r="T1313" t="str">
        <f t="shared" si="335"/>
        <v>Insert into CONTA_RECEITA_DESPESA  (VERSION,ATIVO,DATE_CREATED,LAST_UPDATED,TIPO,CODIGO,DESCRICAO,DESCRICAO_DETALHADA,ANALITICO,TAMANHO) values (0,'S',sysdate,sysdate,'R','1219071700','Contribuição sobre a Arrecadação dos Fundos de Investimentos Regionais - Dívida Ativa - Multas da Dívida Ativa','Vide descrição do código de receita principal.','S',8);</v>
      </c>
    </row>
    <row r="1314" spans="1:20" ht="32" x14ac:dyDescent="0.2">
      <c r="A1314" s="4" t="str">
        <f t="shared" si="336"/>
        <v>1</v>
      </c>
      <c r="B1314" s="5" t="str">
        <f t="shared" si="337"/>
        <v>2</v>
      </c>
      <c r="C1314" s="5" t="str">
        <f t="shared" si="338"/>
        <v>1</v>
      </c>
      <c r="D1314" s="5" t="str">
        <f t="shared" si="339"/>
        <v>9</v>
      </c>
      <c r="E1314" s="5" t="str">
        <f t="shared" si="340"/>
        <v>07</v>
      </c>
      <c r="F1314" s="5" t="str">
        <f t="shared" si="341"/>
        <v>1</v>
      </c>
      <c r="G1314" s="5" t="str">
        <f t="shared" si="342"/>
        <v>8</v>
      </c>
      <c r="H1314" s="5" t="str">
        <f t="shared" si="343"/>
        <v>00</v>
      </c>
      <c r="I1314" s="11">
        <v>1219071800</v>
      </c>
      <c r="J1314" s="14" t="s">
        <v>1395</v>
      </c>
      <c r="K1314" s="6" t="s">
        <v>21</v>
      </c>
      <c r="L1314" s="15" t="s">
        <v>22</v>
      </c>
      <c r="N1314" t="str">
        <f t="shared" si="329"/>
        <v>1219071800</v>
      </c>
      <c r="O1314" t="str">
        <f t="shared" si="330"/>
        <v>'1219071800'</v>
      </c>
      <c r="P1314" t="str">
        <f t="shared" si="331"/>
        <v>'Contribuição sobre a Arrecadação dos Fundos de Investimentos Regionais - Juros de Mora da Dívida Ativa'</v>
      </c>
      <c r="Q1314" t="str">
        <f t="shared" si="332"/>
        <v>'Vide descrição do código de receita principal.'</v>
      </c>
      <c r="R1314" t="str">
        <f t="shared" si="333"/>
        <v>'S'</v>
      </c>
      <c r="S1314">
        <f t="shared" si="334"/>
        <v>8</v>
      </c>
      <c r="T1314" t="str">
        <f t="shared" si="335"/>
        <v>Insert into CONTA_RECEITA_DESPESA  (VERSION,ATIVO,DATE_CREATED,LAST_UPDATED,TIPO,CODIGO,DESCRICAO,DESCRICAO_DETALHADA,ANALITICO,TAMANHO) values (0,'S',sysdate,sysdate,'R','1219071800','Contribuição sobre a Arrecadação dos Fundos de Investimentos Regionais - Juros de Mora da Dívida Ativa','Vide descrição do código de receita principal.','S',8);</v>
      </c>
    </row>
    <row r="1315" spans="1:20" ht="64" x14ac:dyDescent="0.2">
      <c r="A1315" s="4" t="str">
        <f t="shared" si="336"/>
        <v>1</v>
      </c>
      <c r="B1315" s="5" t="str">
        <f t="shared" si="337"/>
        <v>2</v>
      </c>
      <c r="C1315" s="5" t="str">
        <f t="shared" si="338"/>
        <v>1</v>
      </c>
      <c r="D1315" s="5" t="str">
        <f t="shared" si="339"/>
        <v>9</v>
      </c>
      <c r="E1315" s="5" t="str">
        <f t="shared" si="340"/>
        <v>07</v>
      </c>
      <c r="F1315" s="5" t="str">
        <f t="shared" si="341"/>
        <v>2</v>
      </c>
      <c r="G1315" s="5" t="str">
        <f t="shared" si="342"/>
        <v>0</v>
      </c>
      <c r="H1315" s="5" t="str">
        <f t="shared" si="343"/>
        <v>00</v>
      </c>
      <c r="I1315" s="11">
        <v>1219072000</v>
      </c>
      <c r="J1315" s="6" t="s">
        <v>1396</v>
      </c>
      <c r="K1315" s="6" t="s">
        <v>5275</v>
      </c>
      <c r="L1315" s="13" t="s">
        <v>11</v>
      </c>
      <c r="N1315" t="str">
        <f t="shared" si="329"/>
        <v>1219072000</v>
      </c>
      <c r="O1315" t="str">
        <f t="shared" si="330"/>
        <v>'1219072000'</v>
      </c>
      <c r="P1315" t="str">
        <f t="shared" si="331"/>
        <v>'Contribuição sobre a Arrecadação dos Fundos de Investimentos Regionais - Parcelamentos'</v>
      </c>
      <c r="Q1315" t="str">
        <f t="shared" si="332"/>
        <v>'Registra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315" t="str">
        <f t="shared" si="333"/>
        <v>'N'</v>
      </c>
      <c r="S1315">
        <f t="shared" si="334"/>
        <v>7</v>
      </c>
      <c r="T1315" t="str">
        <f t="shared" si="335"/>
        <v>Insert into CONTA_RECEITA_DESPESA  (VERSION,ATIVO,DATE_CREATED,LAST_UPDATED,TIPO,CODIGO,DESCRICAO,DESCRICAO_DETALHADA,ANALITICO,TAMANHO) values (0,'S',sysdate,sysdate,'R','1219072000','Contribuição sobre a Arrecadação dos Fundos de Investimentos Regionais - Parcelamentos','Registra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SUDENE.','N',7);</v>
      </c>
    </row>
    <row r="1316" spans="1:20" ht="32" x14ac:dyDescent="0.2">
      <c r="A1316" s="4" t="str">
        <f t="shared" si="336"/>
        <v>1</v>
      </c>
      <c r="B1316" s="5" t="str">
        <f t="shared" si="337"/>
        <v>2</v>
      </c>
      <c r="C1316" s="5" t="str">
        <f t="shared" si="338"/>
        <v>1</v>
      </c>
      <c r="D1316" s="5" t="str">
        <f t="shared" si="339"/>
        <v>9</v>
      </c>
      <c r="E1316" s="5" t="str">
        <f t="shared" si="340"/>
        <v>07</v>
      </c>
      <c r="F1316" s="5" t="str">
        <f t="shared" si="341"/>
        <v>2</v>
      </c>
      <c r="G1316" s="5" t="str">
        <f t="shared" si="342"/>
        <v>1</v>
      </c>
      <c r="H1316" s="5" t="str">
        <f t="shared" si="343"/>
        <v>00</v>
      </c>
      <c r="I1316" s="11">
        <v>1219072100</v>
      </c>
      <c r="J1316" s="14" t="s">
        <v>1397</v>
      </c>
      <c r="K1316" s="6" t="s">
        <v>21</v>
      </c>
      <c r="L1316" s="15" t="s">
        <v>22</v>
      </c>
      <c r="N1316" t="str">
        <f t="shared" si="329"/>
        <v>1219072100</v>
      </c>
      <c r="O1316" t="str">
        <f t="shared" si="330"/>
        <v>'1219072100'</v>
      </c>
      <c r="P1316" t="str">
        <f t="shared" si="331"/>
        <v>'Contribuição sobre a Arrecadação dos Fundos de Investimentos Regionais - Parcelamentos - Principal'</v>
      </c>
      <c r="Q1316" t="str">
        <f t="shared" si="332"/>
        <v>'Vide descrição do código de receita principal.'</v>
      </c>
      <c r="R1316" t="str">
        <f t="shared" si="333"/>
        <v>'S'</v>
      </c>
      <c r="S1316">
        <f t="shared" si="334"/>
        <v>8</v>
      </c>
      <c r="T1316" t="str">
        <f t="shared" si="335"/>
        <v>Insert into CONTA_RECEITA_DESPESA  (VERSION,ATIVO,DATE_CREATED,LAST_UPDATED,TIPO,CODIGO,DESCRICAO,DESCRICAO_DETALHADA,ANALITICO,TAMANHO) values (0,'S',sysdate,sysdate,'R','1219072100','Contribuição sobre a Arrecadação dos Fundos de Investimentos Regionais - Parcelamentos - Principal','Vide descrição do código de receita principal.','S',8);</v>
      </c>
    </row>
    <row r="1317" spans="1:20" ht="32" x14ac:dyDescent="0.2">
      <c r="A1317" s="4" t="str">
        <f t="shared" si="336"/>
        <v>1</v>
      </c>
      <c r="B1317" s="5" t="str">
        <f t="shared" si="337"/>
        <v>2</v>
      </c>
      <c r="C1317" s="5" t="str">
        <f t="shared" si="338"/>
        <v>1</v>
      </c>
      <c r="D1317" s="5" t="str">
        <f t="shared" si="339"/>
        <v>9</v>
      </c>
      <c r="E1317" s="5" t="str">
        <f t="shared" si="340"/>
        <v>07</v>
      </c>
      <c r="F1317" s="5" t="str">
        <f t="shared" si="341"/>
        <v>2</v>
      </c>
      <c r="G1317" s="5" t="str">
        <f t="shared" si="342"/>
        <v>2</v>
      </c>
      <c r="H1317" s="5" t="str">
        <f t="shared" si="343"/>
        <v>00</v>
      </c>
      <c r="I1317" s="11">
        <v>1219072200</v>
      </c>
      <c r="J1317" s="14" t="s">
        <v>1398</v>
      </c>
      <c r="K1317" s="6" t="s">
        <v>21</v>
      </c>
      <c r="L1317" s="15" t="s">
        <v>22</v>
      </c>
      <c r="N1317" t="str">
        <f t="shared" si="329"/>
        <v>1219072200</v>
      </c>
      <c r="O1317" t="str">
        <f t="shared" si="330"/>
        <v>'1219072200'</v>
      </c>
      <c r="P1317" t="str">
        <f t="shared" si="331"/>
        <v>'Contribuição sobre a Arrecadação dos Fundos de Investimentos Regionais - Parcelamentos - Multas e Juros de Mora'</v>
      </c>
      <c r="Q1317" t="str">
        <f t="shared" si="332"/>
        <v>'Vide descrição do código de receita principal.'</v>
      </c>
      <c r="R1317" t="str">
        <f t="shared" si="333"/>
        <v>'S'</v>
      </c>
      <c r="S1317">
        <f t="shared" si="334"/>
        <v>8</v>
      </c>
      <c r="T1317" t="str">
        <f t="shared" si="335"/>
        <v>Insert into CONTA_RECEITA_DESPESA  (VERSION,ATIVO,DATE_CREATED,LAST_UPDATED,TIPO,CODIGO,DESCRICAO,DESCRICAO_DETALHADA,ANALITICO,TAMANHO) values (0,'S',sysdate,sysdate,'R','1219072200','Contribuição sobre a Arrecadação dos Fundos de Investimentos Regionais - Parcelamentos - Multas e Juros de Mora','Vide descrição do código de receita principal.','S',8);</v>
      </c>
    </row>
    <row r="1318" spans="1:20" ht="32" x14ac:dyDescent="0.2">
      <c r="A1318" s="4" t="str">
        <f t="shared" si="336"/>
        <v>1</v>
      </c>
      <c r="B1318" s="5" t="str">
        <f t="shared" si="337"/>
        <v>2</v>
      </c>
      <c r="C1318" s="5" t="str">
        <f t="shared" si="338"/>
        <v>1</v>
      </c>
      <c r="D1318" s="5" t="str">
        <f t="shared" si="339"/>
        <v>9</v>
      </c>
      <c r="E1318" s="5" t="str">
        <f t="shared" si="340"/>
        <v>07</v>
      </c>
      <c r="F1318" s="5" t="str">
        <f t="shared" si="341"/>
        <v>2</v>
      </c>
      <c r="G1318" s="5" t="str">
        <f t="shared" si="342"/>
        <v>3</v>
      </c>
      <c r="H1318" s="5" t="str">
        <f t="shared" si="343"/>
        <v>00</v>
      </c>
      <c r="I1318" s="11">
        <v>1219072300</v>
      </c>
      <c r="J1318" s="14" t="s">
        <v>1399</v>
      </c>
      <c r="K1318" s="6" t="s">
        <v>21</v>
      </c>
      <c r="L1318" s="15" t="s">
        <v>22</v>
      </c>
      <c r="N1318" t="str">
        <f t="shared" si="329"/>
        <v>1219072300</v>
      </c>
      <c r="O1318" t="str">
        <f t="shared" si="330"/>
        <v>'1219072300'</v>
      </c>
      <c r="P1318" t="str">
        <f t="shared" si="331"/>
        <v>'Contribuição sobre a Arrecadação dos Fundos de Investimentos Regionais - Parcelamentos - Dívida Ativa'</v>
      </c>
      <c r="Q1318" t="str">
        <f t="shared" si="332"/>
        <v>'Vide descrição do código de receita principal.'</v>
      </c>
      <c r="R1318" t="str">
        <f t="shared" si="333"/>
        <v>'S'</v>
      </c>
      <c r="S1318">
        <f t="shared" si="334"/>
        <v>8</v>
      </c>
      <c r="T1318" t="str">
        <f t="shared" si="335"/>
        <v>Insert into CONTA_RECEITA_DESPESA  (VERSION,ATIVO,DATE_CREATED,LAST_UPDATED,TIPO,CODIGO,DESCRICAO,DESCRICAO_DETALHADA,ANALITICO,TAMANHO) values (0,'S',sysdate,sysdate,'R','1219072300','Contribuição sobre a Arrecadação dos Fundos de Investimentos Regionais - Parcelamentos - Dívida Ativa','Vide descrição do código de receita principal.','S',8);</v>
      </c>
    </row>
    <row r="1319" spans="1:20" ht="32" x14ac:dyDescent="0.2">
      <c r="A1319" s="4" t="str">
        <f t="shared" si="336"/>
        <v>1</v>
      </c>
      <c r="B1319" s="5" t="str">
        <f t="shared" si="337"/>
        <v>2</v>
      </c>
      <c r="C1319" s="5" t="str">
        <f t="shared" si="338"/>
        <v>1</v>
      </c>
      <c r="D1319" s="5" t="str">
        <f t="shared" si="339"/>
        <v>9</v>
      </c>
      <c r="E1319" s="5" t="str">
        <f t="shared" si="340"/>
        <v>07</v>
      </c>
      <c r="F1319" s="5" t="str">
        <f t="shared" si="341"/>
        <v>2</v>
      </c>
      <c r="G1319" s="5" t="str">
        <f t="shared" si="342"/>
        <v>4</v>
      </c>
      <c r="H1319" s="5" t="str">
        <f t="shared" si="343"/>
        <v>00</v>
      </c>
      <c r="I1319" s="11">
        <v>1219072400</v>
      </c>
      <c r="J1319" s="14" t="s">
        <v>1400</v>
      </c>
      <c r="K1319" s="6" t="s">
        <v>21</v>
      </c>
      <c r="L1319" s="15" t="s">
        <v>22</v>
      </c>
      <c r="N1319" t="str">
        <f t="shared" si="329"/>
        <v>1219072400</v>
      </c>
      <c r="O1319" t="str">
        <f t="shared" si="330"/>
        <v>'1219072400'</v>
      </c>
      <c r="P1319" t="str">
        <f t="shared" si="331"/>
        <v>'Contribuição sobre a Arrecadação dos Fundos de Investimentos Regionais - Parcelamentos - Dívida Ativa - Multas e Juros de Mora da Dívida Ativa'</v>
      </c>
      <c r="Q1319" t="str">
        <f t="shared" si="332"/>
        <v>'Vide descrição do código de receita principal.'</v>
      </c>
      <c r="R1319" t="str">
        <f t="shared" si="333"/>
        <v>'S'</v>
      </c>
      <c r="S1319">
        <f t="shared" si="334"/>
        <v>8</v>
      </c>
      <c r="T1319" t="str">
        <f t="shared" si="335"/>
        <v>Insert into CONTA_RECEITA_DESPESA  (VERSION,ATIVO,DATE_CREATED,LAST_UPDATED,TIPO,CODIGO,DESCRICAO,DESCRICAO_DETALHADA,ANALITICO,TAMANHO) values (0,'S',sysdate,sysdate,'R','1219072400','Contribuição sobre a Arrecadação dos Fundos de Investimentos Regionais - Parcelamentos - Dívida Ativa - Multas e Juros de Mora da Dívida Ativa','Vide descrição do código de receita principal.','S',8);</v>
      </c>
    </row>
    <row r="1320" spans="1:20" ht="32" x14ac:dyDescent="0.2">
      <c r="A1320" s="4" t="str">
        <f t="shared" si="336"/>
        <v>1</v>
      </c>
      <c r="B1320" s="5" t="str">
        <f t="shared" si="337"/>
        <v>2</v>
      </c>
      <c r="C1320" s="5" t="str">
        <f t="shared" si="338"/>
        <v>1</v>
      </c>
      <c r="D1320" s="5" t="str">
        <f t="shared" si="339"/>
        <v>9</v>
      </c>
      <c r="E1320" s="5" t="str">
        <f t="shared" si="340"/>
        <v>07</v>
      </c>
      <c r="F1320" s="5" t="str">
        <f t="shared" si="341"/>
        <v>2</v>
      </c>
      <c r="G1320" s="5" t="str">
        <f t="shared" si="342"/>
        <v>5</v>
      </c>
      <c r="H1320" s="5" t="str">
        <f t="shared" si="343"/>
        <v>00</v>
      </c>
      <c r="I1320" s="11">
        <v>1219072500</v>
      </c>
      <c r="J1320" s="14" t="s">
        <v>1401</v>
      </c>
      <c r="K1320" s="6" t="s">
        <v>21</v>
      </c>
      <c r="L1320" s="15" t="s">
        <v>22</v>
      </c>
      <c r="N1320" t="str">
        <f t="shared" si="329"/>
        <v>1219072500</v>
      </c>
      <c r="O1320" t="str">
        <f t="shared" si="330"/>
        <v>'1219072500'</v>
      </c>
      <c r="P1320" t="str">
        <f t="shared" si="331"/>
        <v>'Contribuição sobre a Arrecadação dos Fundos de Investimentos Regionais - Parcelamentos - Multas'</v>
      </c>
      <c r="Q1320" t="str">
        <f t="shared" si="332"/>
        <v>'Vide descrição do código de receita principal.'</v>
      </c>
      <c r="R1320" t="str">
        <f t="shared" si="333"/>
        <v>'S'</v>
      </c>
      <c r="S1320">
        <f t="shared" si="334"/>
        <v>8</v>
      </c>
      <c r="T1320" t="str">
        <f t="shared" si="335"/>
        <v>Insert into CONTA_RECEITA_DESPESA  (VERSION,ATIVO,DATE_CREATED,LAST_UPDATED,TIPO,CODIGO,DESCRICAO,DESCRICAO_DETALHADA,ANALITICO,TAMANHO) values (0,'S',sysdate,sysdate,'R','1219072500','Contribuição sobre a Arrecadação dos Fundos de Investimentos Regionais - Parcelamentos - Multas','Vide descrição do código de receita principal.','S',8);</v>
      </c>
    </row>
    <row r="1321" spans="1:20" ht="32" x14ac:dyDescent="0.2">
      <c r="A1321" s="4" t="str">
        <f t="shared" si="336"/>
        <v>1</v>
      </c>
      <c r="B1321" s="5" t="str">
        <f t="shared" si="337"/>
        <v>2</v>
      </c>
      <c r="C1321" s="5" t="str">
        <f t="shared" si="338"/>
        <v>1</v>
      </c>
      <c r="D1321" s="5" t="str">
        <f t="shared" si="339"/>
        <v>9</v>
      </c>
      <c r="E1321" s="5" t="str">
        <f t="shared" si="340"/>
        <v>07</v>
      </c>
      <c r="F1321" s="5" t="str">
        <f t="shared" si="341"/>
        <v>2</v>
      </c>
      <c r="G1321" s="5" t="str">
        <f t="shared" si="342"/>
        <v>6</v>
      </c>
      <c r="H1321" s="5" t="str">
        <f t="shared" si="343"/>
        <v>00</v>
      </c>
      <c r="I1321" s="11">
        <v>1219072600</v>
      </c>
      <c r="J1321" s="14" t="s">
        <v>1402</v>
      </c>
      <c r="K1321" s="6" t="s">
        <v>21</v>
      </c>
      <c r="L1321" s="15" t="s">
        <v>22</v>
      </c>
      <c r="N1321" t="str">
        <f t="shared" si="329"/>
        <v>1219072600</v>
      </c>
      <c r="O1321" t="str">
        <f t="shared" si="330"/>
        <v>'1219072600'</v>
      </c>
      <c r="P1321" t="str">
        <f t="shared" si="331"/>
        <v>'Contribuição sobre a Arrecadação dos Fundos de Investimentos Regionais - Parcelamentos - Juros de Mora'</v>
      </c>
      <c r="Q1321" t="str">
        <f t="shared" si="332"/>
        <v>'Vide descrição do código de receita principal.'</v>
      </c>
      <c r="R1321" t="str">
        <f t="shared" si="333"/>
        <v>'S'</v>
      </c>
      <c r="S1321">
        <f t="shared" si="334"/>
        <v>8</v>
      </c>
      <c r="T1321" t="str">
        <f t="shared" si="335"/>
        <v>Insert into CONTA_RECEITA_DESPESA  (VERSION,ATIVO,DATE_CREATED,LAST_UPDATED,TIPO,CODIGO,DESCRICAO,DESCRICAO_DETALHADA,ANALITICO,TAMANHO) values (0,'S',sysdate,sysdate,'R','1219072600','Contribuição sobre a Arrecadação dos Fundos de Investimentos Regionais - Parcelamentos - Juros de Mora','Vide descrição do código de receita principal.','S',8);</v>
      </c>
    </row>
    <row r="1322" spans="1:20" ht="32" x14ac:dyDescent="0.2">
      <c r="A1322" s="4" t="str">
        <f t="shared" si="336"/>
        <v>1</v>
      </c>
      <c r="B1322" s="5" t="str">
        <f t="shared" si="337"/>
        <v>2</v>
      </c>
      <c r="C1322" s="5" t="str">
        <f t="shared" si="338"/>
        <v>1</v>
      </c>
      <c r="D1322" s="5" t="str">
        <f t="shared" si="339"/>
        <v>9</v>
      </c>
      <c r="E1322" s="5" t="str">
        <f t="shared" si="340"/>
        <v>07</v>
      </c>
      <c r="F1322" s="5" t="str">
        <f t="shared" si="341"/>
        <v>2</v>
      </c>
      <c r="G1322" s="5" t="str">
        <f t="shared" si="342"/>
        <v>7</v>
      </c>
      <c r="H1322" s="5" t="str">
        <f t="shared" si="343"/>
        <v>00</v>
      </c>
      <c r="I1322" s="11">
        <v>1219072700</v>
      </c>
      <c r="J1322" s="14" t="s">
        <v>1403</v>
      </c>
      <c r="K1322" s="6" t="s">
        <v>21</v>
      </c>
      <c r="L1322" s="15" t="s">
        <v>22</v>
      </c>
      <c r="N1322" t="str">
        <f t="shared" si="329"/>
        <v>1219072700</v>
      </c>
      <c r="O1322" t="str">
        <f t="shared" si="330"/>
        <v>'1219072700'</v>
      </c>
      <c r="P1322" t="str">
        <f t="shared" si="331"/>
        <v>'Contribuição sobre a Arrecadação dos Fundos de Investimentos Regionais - Parcelamentos - Dívida Ativa - Multas da Dívida Ativa'</v>
      </c>
      <c r="Q1322" t="str">
        <f t="shared" si="332"/>
        <v>'Vide descrição do código de receita principal.'</v>
      </c>
      <c r="R1322" t="str">
        <f t="shared" si="333"/>
        <v>'S'</v>
      </c>
      <c r="S1322">
        <f t="shared" si="334"/>
        <v>8</v>
      </c>
      <c r="T1322" t="str">
        <f t="shared" si="335"/>
        <v>Insert into CONTA_RECEITA_DESPESA  (VERSION,ATIVO,DATE_CREATED,LAST_UPDATED,TIPO,CODIGO,DESCRICAO,DESCRICAO_DETALHADA,ANALITICO,TAMANHO) values (0,'S',sysdate,sysdate,'R','1219072700','Contribuição sobre a Arrecadação dos Fundos de Investimentos Regionais - Parcelamentos - Dívida Ativa - Multas da Dívida Ativa','Vide descrição do código de receita principal.','S',8);</v>
      </c>
    </row>
    <row r="1323" spans="1:20" ht="32" x14ac:dyDescent="0.2">
      <c r="A1323" s="4" t="str">
        <f t="shared" si="336"/>
        <v>1</v>
      </c>
      <c r="B1323" s="5" t="str">
        <f t="shared" si="337"/>
        <v>2</v>
      </c>
      <c r="C1323" s="5" t="str">
        <f t="shared" si="338"/>
        <v>1</v>
      </c>
      <c r="D1323" s="5" t="str">
        <f t="shared" si="339"/>
        <v>9</v>
      </c>
      <c r="E1323" s="5" t="str">
        <f t="shared" si="340"/>
        <v>07</v>
      </c>
      <c r="F1323" s="5" t="str">
        <f t="shared" si="341"/>
        <v>2</v>
      </c>
      <c r="G1323" s="5" t="str">
        <f t="shared" si="342"/>
        <v>8</v>
      </c>
      <c r="H1323" s="5" t="str">
        <f t="shared" si="343"/>
        <v>00</v>
      </c>
      <c r="I1323" s="11">
        <v>1219072800</v>
      </c>
      <c r="J1323" s="14" t="s">
        <v>1404</v>
      </c>
      <c r="K1323" s="6" t="s">
        <v>21</v>
      </c>
      <c r="L1323" s="15" t="s">
        <v>22</v>
      </c>
      <c r="N1323" t="str">
        <f t="shared" si="329"/>
        <v>1219072800</v>
      </c>
      <c r="O1323" t="str">
        <f t="shared" si="330"/>
        <v>'1219072800'</v>
      </c>
      <c r="P1323" t="str">
        <f t="shared" si="331"/>
        <v>'Contribuição sobre a Arrecadação dos Fundos de Investimentos Regionais - Parcelamentos - Juros de Mora da Dívida Ativa'</v>
      </c>
      <c r="Q1323" t="str">
        <f t="shared" si="332"/>
        <v>'Vide descrição do código de receita principal.'</v>
      </c>
      <c r="R1323" t="str">
        <f t="shared" si="333"/>
        <v>'S'</v>
      </c>
      <c r="S1323">
        <f t="shared" si="334"/>
        <v>8</v>
      </c>
      <c r="T1323" t="str">
        <f t="shared" si="335"/>
        <v>Insert into CONTA_RECEITA_DESPESA  (VERSION,ATIVO,DATE_CREATED,LAST_UPDATED,TIPO,CODIGO,DESCRICAO,DESCRICAO_DETALHADA,ANALITICO,TAMANHO) values (0,'S',sysdate,sysdate,'R','1219072800','Contribuição sobre a Arrecadação dos Fundos de Investimentos Regionais - Parcelamentos - Juros de Mora da Dívida Ativa','Vide descrição do código de receita principal.','S',8);</v>
      </c>
    </row>
    <row r="1324" spans="1:20" ht="64" x14ac:dyDescent="0.2">
      <c r="A1324" s="4" t="str">
        <f t="shared" si="336"/>
        <v>1</v>
      </c>
      <c r="B1324" s="5" t="str">
        <f t="shared" si="337"/>
        <v>2</v>
      </c>
      <c r="C1324" s="5" t="str">
        <f t="shared" si="338"/>
        <v>1</v>
      </c>
      <c r="D1324" s="5" t="str">
        <f t="shared" si="339"/>
        <v>9</v>
      </c>
      <c r="E1324" s="5" t="str">
        <f t="shared" si="340"/>
        <v>10</v>
      </c>
      <c r="F1324" s="5" t="str">
        <f t="shared" si="341"/>
        <v>0</v>
      </c>
      <c r="G1324" s="5" t="str">
        <f t="shared" si="342"/>
        <v>0</v>
      </c>
      <c r="H1324" s="5" t="str">
        <f t="shared" si="343"/>
        <v>00</v>
      </c>
      <c r="I1324" s="11">
        <v>1219100000</v>
      </c>
      <c r="J1324" s="6" t="s">
        <v>1405</v>
      </c>
      <c r="K1324" s="6" t="s">
        <v>1406</v>
      </c>
      <c r="L1324" s="13" t="s">
        <v>11</v>
      </c>
      <c r="N1324" t="str">
        <f t="shared" si="329"/>
        <v>1219100000</v>
      </c>
      <c r="O1324" t="str">
        <f t="shared" si="330"/>
        <v>'1219100000'</v>
      </c>
      <c r="P1324" t="str">
        <f t="shared" si="331"/>
        <v>'Contribuição sobre Movimentação ou Transmissão de Valores e de Créditos e Direitos de Natureza Financeira'</v>
      </c>
      <c r="Q1324" t="str">
        <f t="shared" si="332"/>
        <v>'Agrega valores relativos à contribuição provisória sobre movimentação outransmissão de valores e de créditos e direitos de natureza financeira, prevista nos arts. 74, 75 e 80, inciso I, do Ato das Disposições Constitucionais Transitórias, cobrada até 31 de dezembro de 2007.'</v>
      </c>
      <c r="R1324" t="str">
        <f t="shared" si="333"/>
        <v>'N'</v>
      </c>
      <c r="S1324">
        <f t="shared" si="334"/>
        <v>6</v>
      </c>
      <c r="T1324" t="str">
        <f t="shared" si="335"/>
        <v>Insert into CONTA_RECEITA_DESPESA  (VERSION,ATIVO,DATE_CREATED,LAST_UPDATED,TIPO,CODIGO,DESCRICAO,DESCRICAO_DETALHADA,ANALITICO,TAMANHO) values (0,'S',sysdate,sysdate,'R','1219100000','Contribuição sobre Movimentação ou Transmissão de Valores e de Créditos e Direitos de Natureza Financeira','Agrega valores relativos à contribuição provisória sobre movimentação outransmissão de valores e de créditos e direitos de natureza financeira, prevista nos arts. 74, 75 e 80, inciso I, do Ato das Disposições Constitucionais Transitórias, cobrada até 31 de dezembro de 2007.','N',6);</v>
      </c>
    </row>
    <row r="1325" spans="1:20" ht="48" x14ac:dyDescent="0.2">
      <c r="A1325" s="4" t="str">
        <f t="shared" si="336"/>
        <v>1</v>
      </c>
      <c r="B1325" s="5" t="str">
        <f t="shared" si="337"/>
        <v>2</v>
      </c>
      <c r="C1325" s="5" t="str">
        <f t="shared" si="338"/>
        <v>1</v>
      </c>
      <c r="D1325" s="5" t="str">
        <f t="shared" si="339"/>
        <v>9</v>
      </c>
      <c r="E1325" s="5" t="str">
        <f t="shared" si="340"/>
        <v>10</v>
      </c>
      <c r="F1325" s="5" t="str">
        <f t="shared" si="341"/>
        <v>1</v>
      </c>
      <c r="G1325" s="5" t="str">
        <f t="shared" si="342"/>
        <v>0</v>
      </c>
      <c r="H1325" s="5" t="str">
        <f t="shared" si="343"/>
        <v>00</v>
      </c>
      <c r="I1325" s="11">
        <v>1219101000</v>
      </c>
      <c r="J1325" s="6" t="s">
        <v>1405</v>
      </c>
      <c r="K1325" s="6" t="s">
        <v>1407</v>
      </c>
      <c r="L1325" s="13" t="s">
        <v>11</v>
      </c>
      <c r="N1325" t="str">
        <f t="shared" si="329"/>
        <v>1219101000</v>
      </c>
      <c r="O1325" t="str">
        <f t="shared" si="330"/>
        <v>'1219101000'</v>
      </c>
      <c r="P1325" t="str">
        <f t="shared" si="331"/>
        <v>'Contribuição sobre Movimentação ou Transmissão de Valores e de Créditos e Direitos de Natureza Financeira'</v>
      </c>
      <c r="Q1325" t="str">
        <f t="shared" si="332"/>
        <v>'Registra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v>
      </c>
      <c r="R1325" t="str">
        <f t="shared" si="333"/>
        <v>'N'</v>
      </c>
      <c r="S1325">
        <f t="shared" si="334"/>
        <v>7</v>
      </c>
      <c r="T1325" t="str">
        <f t="shared" si="335"/>
        <v>Insert into CONTA_RECEITA_DESPESA  (VERSION,ATIVO,DATE_CREATED,LAST_UPDATED,TIPO,CODIGO,DESCRICAO,DESCRICAO_DETALHADA,ANALITICO,TAMANHO) values (0,'S',sysdate,sysdate,'R','1219101000','Contribuição sobre Movimentação ou Transmissão de Valores e de Créditos e Direitos de Natureza Financeira','Registra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2007.','N',7);</v>
      </c>
    </row>
    <row r="1326" spans="1:20" ht="32" x14ac:dyDescent="0.2">
      <c r="A1326" s="4" t="str">
        <f t="shared" si="336"/>
        <v>1</v>
      </c>
      <c r="B1326" s="5" t="str">
        <f t="shared" si="337"/>
        <v>2</v>
      </c>
      <c r="C1326" s="5" t="str">
        <f t="shared" si="338"/>
        <v>1</v>
      </c>
      <c r="D1326" s="5" t="str">
        <f t="shared" si="339"/>
        <v>9</v>
      </c>
      <c r="E1326" s="5" t="str">
        <f t="shared" si="340"/>
        <v>10</v>
      </c>
      <c r="F1326" s="5" t="str">
        <f t="shared" si="341"/>
        <v>1</v>
      </c>
      <c r="G1326" s="5" t="str">
        <f t="shared" si="342"/>
        <v>1</v>
      </c>
      <c r="H1326" s="5" t="str">
        <f t="shared" si="343"/>
        <v>00</v>
      </c>
      <c r="I1326" s="11">
        <v>1219101100</v>
      </c>
      <c r="J1326" s="14" t="s">
        <v>1408</v>
      </c>
      <c r="K1326" s="6" t="s">
        <v>21</v>
      </c>
      <c r="L1326" s="15" t="s">
        <v>22</v>
      </c>
      <c r="N1326" t="str">
        <f t="shared" si="329"/>
        <v>1219101100</v>
      </c>
      <c r="O1326" t="str">
        <f t="shared" si="330"/>
        <v>'1219101100'</v>
      </c>
      <c r="P1326" t="str">
        <f t="shared" si="331"/>
        <v>'Contribuição sobre Movimentação ou Transmissão de Valores e de Créditos e Direitos de Natureza Financeira - Principal'</v>
      </c>
      <c r="Q1326" t="str">
        <f t="shared" si="332"/>
        <v>'Vide descrição do código de receita principal.'</v>
      </c>
      <c r="R1326" t="str">
        <f t="shared" si="333"/>
        <v>'S'</v>
      </c>
      <c r="S1326">
        <f t="shared" si="334"/>
        <v>8</v>
      </c>
      <c r="T1326" t="str">
        <f t="shared" si="335"/>
        <v>Insert into CONTA_RECEITA_DESPESA  (VERSION,ATIVO,DATE_CREATED,LAST_UPDATED,TIPO,CODIGO,DESCRICAO,DESCRICAO_DETALHADA,ANALITICO,TAMANHO) values (0,'S',sysdate,sysdate,'R','1219101100','Contribuição sobre Movimentação ou Transmissão de Valores e de Créditos e Direitos de Natureza Financeira - Principal','Vide descrição do código de receita principal.','S',8);</v>
      </c>
    </row>
    <row r="1327" spans="1:20" ht="32" x14ac:dyDescent="0.2">
      <c r="A1327" s="4" t="str">
        <f t="shared" si="336"/>
        <v>1</v>
      </c>
      <c r="B1327" s="5" t="str">
        <f t="shared" si="337"/>
        <v>2</v>
      </c>
      <c r="C1327" s="5" t="str">
        <f t="shared" si="338"/>
        <v>1</v>
      </c>
      <c r="D1327" s="5" t="str">
        <f t="shared" si="339"/>
        <v>9</v>
      </c>
      <c r="E1327" s="5" t="str">
        <f t="shared" si="340"/>
        <v>10</v>
      </c>
      <c r="F1327" s="5" t="str">
        <f t="shared" si="341"/>
        <v>1</v>
      </c>
      <c r="G1327" s="5" t="str">
        <f t="shared" si="342"/>
        <v>2</v>
      </c>
      <c r="H1327" s="5" t="str">
        <f t="shared" si="343"/>
        <v>00</v>
      </c>
      <c r="I1327" s="11">
        <v>1219101200</v>
      </c>
      <c r="J1327" s="14" t="s">
        <v>1409</v>
      </c>
      <c r="K1327" s="6" t="s">
        <v>21</v>
      </c>
      <c r="L1327" s="15" t="s">
        <v>22</v>
      </c>
      <c r="N1327" t="str">
        <f t="shared" si="329"/>
        <v>1219101200</v>
      </c>
      <c r="O1327" t="str">
        <f t="shared" si="330"/>
        <v>'1219101200'</v>
      </c>
      <c r="P1327" t="str">
        <f t="shared" si="331"/>
        <v>'Contribuição sobre Movimentação ou Transmissão de Valores e de Créditos e Direitos de Natureza Financeira - Multas e Juros de Mora'</v>
      </c>
      <c r="Q1327" t="str">
        <f t="shared" si="332"/>
        <v>'Vide descrição do código de receita principal.'</v>
      </c>
      <c r="R1327" t="str">
        <f t="shared" si="333"/>
        <v>'S'</v>
      </c>
      <c r="S1327">
        <f t="shared" si="334"/>
        <v>8</v>
      </c>
      <c r="T1327" t="str">
        <f t="shared" si="335"/>
        <v>Insert into CONTA_RECEITA_DESPESA  (VERSION,ATIVO,DATE_CREATED,LAST_UPDATED,TIPO,CODIGO,DESCRICAO,DESCRICAO_DETALHADA,ANALITICO,TAMANHO) values (0,'S',sysdate,sysdate,'R','1219101200','Contribuição sobre Movimentação ou Transmissão de Valores e de Créditos e Direitos de Natureza Financeira - Multas e Juros de Mora','Vide descrição do código de receita principal.','S',8);</v>
      </c>
    </row>
    <row r="1328" spans="1:20" ht="32" x14ac:dyDescent="0.2">
      <c r="A1328" s="4" t="str">
        <f t="shared" si="336"/>
        <v>1</v>
      </c>
      <c r="B1328" s="5" t="str">
        <f t="shared" si="337"/>
        <v>2</v>
      </c>
      <c r="C1328" s="5" t="str">
        <f t="shared" si="338"/>
        <v>1</v>
      </c>
      <c r="D1328" s="5" t="str">
        <f t="shared" si="339"/>
        <v>9</v>
      </c>
      <c r="E1328" s="5" t="str">
        <f t="shared" si="340"/>
        <v>10</v>
      </c>
      <c r="F1328" s="5" t="str">
        <f t="shared" si="341"/>
        <v>1</v>
      </c>
      <c r="G1328" s="5" t="str">
        <f t="shared" si="342"/>
        <v>3</v>
      </c>
      <c r="H1328" s="5" t="str">
        <f t="shared" si="343"/>
        <v>00</v>
      </c>
      <c r="I1328" s="11">
        <v>1219101300</v>
      </c>
      <c r="J1328" s="14" t="s">
        <v>1410</v>
      </c>
      <c r="K1328" s="6" t="s">
        <v>21</v>
      </c>
      <c r="L1328" s="15" t="s">
        <v>22</v>
      </c>
      <c r="N1328" t="str">
        <f t="shared" si="329"/>
        <v>1219101300</v>
      </c>
      <c r="O1328" t="str">
        <f t="shared" si="330"/>
        <v>'1219101300'</v>
      </c>
      <c r="P1328" t="str">
        <f t="shared" si="331"/>
        <v>'Contribuição sobre Movimentação ou Transmissão de Valores e de Créditos e Direitos de Natureza Financeira - Dívida Ativa'</v>
      </c>
      <c r="Q1328" t="str">
        <f t="shared" si="332"/>
        <v>'Vide descrição do código de receita principal.'</v>
      </c>
      <c r="R1328" t="str">
        <f t="shared" si="333"/>
        <v>'S'</v>
      </c>
      <c r="S1328">
        <f t="shared" si="334"/>
        <v>8</v>
      </c>
      <c r="T1328" t="str">
        <f t="shared" si="335"/>
        <v>Insert into CONTA_RECEITA_DESPESA  (VERSION,ATIVO,DATE_CREATED,LAST_UPDATED,TIPO,CODIGO,DESCRICAO,DESCRICAO_DETALHADA,ANALITICO,TAMANHO) values (0,'S',sysdate,sysdate,'R','1219101300','Contribuição sobre Movimentação ou Transmissão de Valores e de Créditos e Direitos de Natureza Financeira - Dívida Ativa','Vide descrição do código de receita principal.','S',8);</v>
      </c>
    </row>
    <row r="1329" spans="1:20" ht="32" x14ac:dyDescent="0.2">
      <c r="A1329" s="4" t="str">
        <f t="shared" si="336"/>
        <v>1</v>
      </c>
      <c r="B1329" s="5" t="str">
        <f t="shared" si="337"/>
        <v>2</v>
      </c>
      <c r="C1329" s="5" t="str">
        <f t="shared" si="338"/>
        <v>1</v>
      </c>
      <c r="D1329" s="5" t="str">
        <f t="shared" si="339"/>
        <v>9</v>
      </c>
      <c r="E1329" s="5" t="str">
        <f t="shared" si="340"/>
        <v>10</v>
      </c>
      <c r="F1329" s="5" t="str">
        <f t="shared" si="341"/>
        <v>1</v>
      </c>
      <c r="G1329" s="5" t="str">
        <f t="shared" si="342"/>
        <v>4</v>
      </c>
      <c r="H1329" s="5" t="str">
        <f t="shared" si="343"/>
        <v>00</v>
      </c>
      <c r="I1329" s="11">
        <v>1219101400</v>
      </c>
      <c r="J1329" s="14" t="s">
        <v>1411</v>
      </c>
      <c r="K1329" s="6" t="s">
        <v>21</v>
      </c>
      <c r="L1329" s="15" t="s">
        <v>22</v>
      </c>
      <c r="N1329" t="str">
        <f t="shared" si="329"/>
        <v>1219101400</v>
      </c>
      <c r="O1329" t="str">
        <f t="shared" si="330"/>
        <v>'1219101400'</v>
      </c>
      <c r="P1329" t="str">
        <f t="shared" si="331"/>
        <v>'Contribuição sobre Movimentação ou Transmissão de Valores e de Créditos e Direitos de Natureza Financeira - Dívida Ativa - Multas e Juros de Mora da Dívida Ativa'</v>
      </c>
      <c r="Q1329" t="str">
        <f t="shared" si="332"/>
        <v>'Vide descrição do código de receita principal.'</v>
      </c>
      <c r="R1329" t="str">
        <f t="shared" si="333"/>
        <v>'S'</v>
      </c>
      <c r="S1329">
        <f t="shared" si="334"/>
        <v>8</v>
      </c>
      <c r="T1329" t="str">
        <f t="shared" si="335"/>
        <v>Insert into CONTA_RECEITA_DESPESA  (VERSION,ATIVO,DATE_CREATED,LAST_UPDATED,TIPO,CODIGO,DESCRICAO,DESCRICAO_DETALHADA,ANALITICO,TAMANHO) values (0,'S',sysdate,sysdate,'R','1219101400','Contribuição sobre Movimentação ou Transmissão de Valores e de Créditos e Direitos de Natureza Financeira - Dívida Ativa - Multas e Juros de Mora da Dívida Ativa','Vide descrição do código de receita principal.','S',8);</v>
      </c>
    </row>
    <row r="1330" spans="1:20" ht="32" x14ac:dyDescent="0.2">
      <c r="A1330" s="4" t="str">
        <f t="shared" si="336"/>
        <v>1</v>
      </c>
      <c r="B1330" s="5" t="str">
        <f t="shared" si="337"/>
        <v>2</v>
      </c>
      <c r="C1330" s="5" t="str">
        <f t="shared" si="338"/>
        <v>1</v>
      </c>
      <c r="D1330" s="5" t="str">
        <f t="shared" si="339"/>
        <v>9</v>
      </c>
      <c r="E1330" s="5" t="str">
        <f t="shared" si="340"/>
        <v>10</v>
      </c>
      <c r="F1330" s="5" t="str">
        <f t="shared" si="341"/>
        <v>1</v>
      </c>
      <c r="G1330" s="5" t="str">
        <f t="shared" si="342"/>
        <v>5</v>
      </c>
      <c r="H1330" s="5" t="str">
        <f t="shared" si="343"/>
        <v>00</v>
      </c>
      <c r="I1330" s="11">
        <v>1219101500</v>
      </c>
      <c r="J1330" s="14" t="s">
        <v>1412</v>
      </c>
      <c r="K1330" s="6" t="s">
        <v>21</v>
      </c>
      <c r="L1330" s="15" t="s">
        <v>22</v>
      </c>
      <c r="N1330" t="str">
        <f t="shared" si="329"/>
        <v>1219101500</v>
      </c>
      <c r="O1330" t="str">
        <f t="shared" si="330"/>
        <v>'1219101500'</v>
      </c>
      <c r="P1330" t="str">
        <f t="shared" si="331"/>
        <v>'Contribuição sobre Movimentação ou Transmissão de Valores e de Créditos e Direitos de Natureza Financeira - Multas'</v>
      </c>
      <c r="Q1330" t="str">
        <f t="shared" si="332"/>
        <v>'Vide descrição do código de receita principal.'</v>
      </c>
      <c r="R1330" t="str">
        <f t="shared" si="333"/>
        <v>'S'</v>
      </c>
      <c r="S1330">
        <f t="shared" si="334"/>
        <v>8</v>
      </c>
      <c r="T1330" t="str">
        <f t="shared" si="335"/>
        <v>Insert into CONTA_RECEITA_DESPESA  (VERSION,ATIVO,DATE_CREATED,LAST_UPDATED,TIPO,CODIGO,DESCRICAO,DESCRICAO_DETALHADA,ANALITICO,TAMANHO) values (0,'S',sysdate,sysdate,'R','1219101500','Contribuição sobre Movimentação ou Transmissão de Valores e de Créditos e Direitos de Natureza Financeira - Multas','Vide descrição do código de receita principal.','S',8);</v>
      </c>
    </row>
    <row r="1331" spans="1:20" ht="32" x14ac:dyDescent="0.2">
      <c r="A1331" s="4" t="str">
        <f t="shared" si="336"/>
        <v>1</v>
      </c>
      <c r="B1331" s="5" t="str">
        <f t="shared" si="337"/>
        <v>2</v>
      </c>
      <c r="C1331" s="5" t="str">
        <f t="shared" si="338"/>
        <v>1</v>
      </c>
      <c r="D1331" s="5" t="str">
        <f t="shared" si="339"/>
        <v>9</v>
      </c>
      <c r="E1331" s="5" t="str">
        <f t="shared" si="340"/>
        <v>10</v>
      </c>
      <c r="F1331" s="5" t="str">
        <f t="shared" si="341"/>
        <v>1</v>
      </c>
      <c r="G1331" s="5" t="str">
        <f t="shared" si="342"/>
        <v>6</v>
      </c>
      <c r="H1331" s="5" t="str">
        <f t="shared" si="343"/>
        <v>00</v>
      </c>
      <c r="I1331" s="11">
        <v>1219101600</v>
      </c>
      <c r="J1331" s="14" t="s">
        <v>1413</v>
      </c>
      <c r="K1331" s="6" t="s">
        <v>21</v>
      </c>
      <c r="L1331" s="15" t="s">
        <v>22</v>
      </c>
      <c r="N1331" t="str">
        <f t="shared" si="329"/>
        <v>1219101600</v>
      </c>
      <c r="O1331" t="str">
        <f t="shared" si="330"/>
        <v>'1219101600'</v>
      </c>
      <c r="P1331" t="str">
        <f t="shared" si="331"/>
        <v>'Contribuição sobre Movimentação ou Transmissão de Valores e de Créditos e Direitos de Natureza Financeira - Juros de Mora'</v>
      </c>
      <c r="Q1331" t="str">
        <f t="shared" si="332"/>
        <v>'Vide descrição do código de receita principal.'</v>
      </c>
      <c r="R1331" t="str">
        <f t="shared" si="333"/>
        <v>'S'</v>
      </c>
      <c r="S1331">
        <f t="shared" si="334"/>
        <v>8</v>
      </c>
      <c r="T1331" t="str">
        <f t="shared" si="335"/>
        <v>Insert into CONTA_RECEITA_DESPESA  (VERSION,ATIVO,DATE_CREATED,LAST_UPDATED,TIPO,CODIGO,DESCRICAO,DESCRICAO_DETALHADA,ANALITICO,TAMANHO) values (0,'S',sysdate,sysdate,'R','1219101600','Contribuição sobre Movimentação ou Transmissão de Valores e de Créditos e Direitos de Natureza Financeira - Juros de Mora','Vide descrição do código de receita principal.','S',8);</v>
      </c>
    </row>
    <row r="1332" spans="1:20" ht="32" x14ac:dyDescent="0.2">
      <c r="A1332" s="4" t="str">
        <f t="shared" si="336"/>
        <v>1</v>
      </c>
      <c r="B1332" s="5" t="str">
        <f t="shared" si="337"/>
        <v>2</v>
      </c>
      <c r="C1332" s="5" t="str">
        <f t="shared" si="338"/>
        <v>1</v>
      </c>
      <c r="D1332" s="5" t="str">
        <f t="shared" si="339"/>
        <v>9</v>
      </c>
      <c r="E1332" s="5" t="str">
        <f t="shared" si="340"/>
        <v>10</v>
      </c>
      <c r="F1332" s="5" t="str">
        <f t="shared" si="341"/>
        <v>1</v>
      </c>
      <c r="G1332" s="5" t="str">
        <f t="shared" si="342"/>
        <v>7</v>
      </c>
      <c r="H1332" s="5" t="str">
        <f t="shared" si="343"/>
        <v>00</v>
      </c>
      <c r="I1332" s="11">
        <v>1219101700</v>
      </c>
      <c r="J1332" s="14" t="s">
        <v>1414</v>
      </c>
      <c r="K1332" s="6" t="s">
        <v>21</v>
      </c>
      <c r="L1332" s="15" t="s">
        <v>22</v>
      </c>
      <c r="N1332" t="str">
        <f t="shared" si="329"/>
        <v>1219101700</v>
      </c>
      <c r="O1332" t="str">
        <f t="shared" si="330"/>
        <v>'1219101700'</v>
      </c>
      <c r="P1332" t="str">
        <f t="shared" si="331"/>
        <v>'Contribuição sobre Movimentação ou Transmissão de Valores e de Créditos e Direitos de Natureza Financeira - Dívida Ativa - Multas da Dívida Ativa'</v>
      </c>
      <c r="Q1332" t="str">
        <f t="shared" si="332"/>
        <v>'Vide descrição do código de receita principal.'</v>
      </c>
      <c r="R1332" t="str">
        <f t="shared" si="333"/>
        <v>'S'</v>
      </c>
      <c r="S1332">
        <f t="shared" si="334"/>
        <v>8</v>
      </c>
      <c r="T1332" t="str">
        <f t="shared" si="335"/>
        <v>Insert into CONTA_RECEITA_DESPESA  (VERSION,ATIVO,DATE_CREATED,LAST_UPDATED,TIPO,CODIGO,DESCRICAO,DESCRICAO_DETALHADA,ANALITICO,TAMANHO) values (0,'S',sysdate,sysdate,'R','1219101700','Contribuição sobre Movimentação ou Transmissão de Valores e de Créditos e Direitos de Natureza Financeira - Dívida Ativa - Multas da Dívida Ativa','Vide descrição do código de receita principal.','S',8);</v>
      </c>
    </row>
    <row r="1333" spans="1:20" ht="32" x14ac:dyDescent="0.2">
      <c r="A1333" s="4" t="str">
        <f t="shared" si="336"/>
        <v>1</v>
      </c>
      <c r="B1333" s="5" t="str">
        <f t="shared" si="337"/>
        <v>2</v>
      </c>
      <c r="C1333" s="5" t="str">
        <f t="shared" si="338"/>
        <v>1</v>
      </c>
      <c r="D1333" s="5" t="str">
        <f t="shared" si="339"/>
        <v>9</v>
      </c>
      <c r="E1333" s="5" t="str">
        <f t="shared" si="340"/>
        <v>10</v>
      </c>
      <c r="F1333" s="5" t="str">
        <f t="shared" si="341"/>
        <v>1</v>
      </c>
      <c r="G1333" s="5" t="str">
        <f t="shared" si="342"/>
        <v>8</v>
      </c>
      <c r="H1333" s="5" t="str">
        <f t="shared" si="343"/>
        <v>00</v>
      </c>
      <c r="I1333" s="11">
        <v>1219101800</v>
      </c>
      <c r="J1333" s="14" t="s">
        <v>1415</v>
      </c>
      <c r="K1333" s="6" t="s">
        <v>21</v>
      </c>
      <c r="L1333" s="15" t="s">
        <v>22</v>
      </c>
      <c r="N1333" t="str">
        <f t="shared" si="329"/>
        <v>1219101800</v>
      </c>
      <c r="O1333" t="str">
        <f t="shared" si="330"/>
        <v>'1219101800'</v>
      </c>
      <c r="P1333" t="str">
        <f t="shared" si="331"/>
        <v>'Contribuição sobre Movimentação ou Transmissão de Valores e de Créditos e Direitos de Natureza Financeira - Juros de Mora da Dívida Ativa'</v>
      </c>
      <c r="Q1333" t="str">
        <f t="shared" si="332"/>
        <v>'Vide descrição do código de receita principal.'</v>
      </c>
      <c r="R1333" t="str">
        <f t="shared" si="333"/>
        <v>'S'</v>
      </c>
      <c r="S1333">
        <f t="shared" si="334"/>
        <v>8</v>
      </c>
      <c r="T1333" t="str">
        <f t="shared" si="335"/>
        <v>Insert into CONTA_RECEITA_DESPESA  (VERSION,ATIVO,DATE_CREATED,LAST_UPDATED,TIPO,CODIGO,DESCRICAO,DESCRICAO_DETALHADA,ANALITICO,TAMANHO) values (0,'S',sysdate,sysdate,'R','1219101800','Contribuição sobre Movimentação ou Transmissão de Valores e de Créditos e Direitos de Natureza Financeira - Juros de Mora da Dívida Ativa','Vide descrição do código de receita principal.','S',8);</v>
      </c>
    </row>
    <row r="1334" spans="1:20" ht="64" x14ac:dyDescent="0.2">
      <c r="A1334" s="4" t="str">
        <f t="shared" si="336"/>
        <v>1</v>
      </c>
      <c r="B1334" s="5" t="str">
        <f t="shared" si="337"/>
        <v>2</v>
      </c>
      <c r="C1334" s="5" t="str">
        <f t="shared" si="338"/>
        <v>1</v>
      </c>
      <c r="D1334" s="5" t="str">
        <f t="shared" si="339"/>
        <v>9</v>
      </c>
      <c r="E1334" s="5" t="str">
        <f t="shared" si="340"/>
        <v>10</v>
      </c>
      <c r="F1334" s="5" t="str">
        <f t="shared" si="341"/>
        <v>2</v>
      </c>
      <c r="G1334" s="5" t="str">
        <f t="shared" si="342"/>
        <v>0</v>
      </c>
      <c r="H1334" s="5" t="str">
        <f t="shared" si="343"/>
        <v>00</v>
      </c>
      <c r="I1334" s="11">
        <v>1219102000</v>
      </c>
      <c r="J1334" s="6" t="s">
        <v>1416</v>
      </c>
      <c r="K1334" s="6" t="s">
        <v>1417</v>
      </c>
      <c r="L1334" s="13" t="s">
        <v>11</v>
      </c>
      <c r="N1334" t="str">
        <f t="shared" si="329"/>
        <v>1219102000</v>
      </c>
      <c r="O1334" t="str">
        <f t="shared" si="330"/>
        <v>'1219102000'</v>
      </c>
      <c r="P1334" t="str">
        <f t="shared" si="331"/>
        <v>'Contribuição sobre Movimentação ou Transmissão de Valores e de Créditos e Direitos de Natureza Financeira - Parcelamentos'</v>
      </c>
      <c r="Q1334" t="str">
        <f t="shared" si="332"/>
        <v>'Registra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v>
      </c>
      <c r="R1334" t="str">
        <f t="shared" si="333"/>
        <v>'N'</v>
      </c>
      <c r="S1334">
        <f t="shared" si="334"/>
        <v>7</v>
      </c>
      <c r="T1334" t="str">
        <f t="shared" si="335"/>
        <v>Insert into CONTA_RECEITA_DESPESA  (VERSION,ATIVO,DATE_CREATED,LAST_UPDATED,TIPO,CODIGO,DESCRICAO,DESCRICAO_DETALHADA,ANALITICO,TAMANHO) values (0,'S',sysdate,sysdate,'R','1219102000','Contribuição sobre Movimentação ou Transmissão de Valores e de Créditos e Direitos de Natureza Financeira - Parcelamentos','Registra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2007.','N',7);</v>
      </c>
    </row>
    <row r="1335" spans="1:20" ht="32" x14ac:dyDescent="0.2">
      <c r="A1335" s="4" t="str">
        <f t="shared" si="336"/>
        <v>1</v>
      </c>
      <c r="B1335" s="5" t="str">
        <f t="shared" si="337"/>
        <v>2</v>
      </c>
      <c r="C1335" s="5" t="str">
        <f t="shared" si="338"/>
        <v>1</v>
      </c>
      <c r="D1335" s="5" t="str">
        <f t="shared" si="339"/>
        <v>9</v>
      </c>
      <c r="E1335" s="5" t="str">
        <f t="shared" si="340"/>
        <v>10</v>
      </c>
      <c r="F1335" s="5" t="str">
        <f t="shared" si="341"/>
        <v>2</v>
      </c>
      <c r="G1335" s="5" t="str">
        <f t="shared" si="342"/>
        <v>1</v>
      </c>
      <c r="H1335" s="5" t="str">
        <f t="shared" si="343"/>
        <v>00</v>
      </c>
      <c r="I1335" s="11">
        <v>1219102100</v>
      </c>
      <c r="J1335" s="14" t="s">
        <v>1418</v>
      </c>
      <c r="K1335" s="6" t="s">
        <v>21</v>
      </c>
      <c r="L1335" s="15" t="s">
        <v>22</v>
      </c>
      <c r="N1335" t="str">
        <f t="shared" si="329"/>
        <v>1219102100</v>
      </c>
      <c r="O1335" t="str">
        <f t="shared" si="330"/>
        <v>'1219102100'</v>
      </c>
      <c r="P1335" t="str">
        <f t="shared" si="331"/>
        <v>'Contribuição sobre Movimentação ou Transmissão de Valores e de Créditos e Direitos de Natureza Financeira - Parcelamentos - Principal'</v>
      </c>
      <c r="Q1335" t="str">
        <f t="shared" si="332"/>
        <v>'Vide descrição do código de receita principal.'</v>
      </c>
      <c r="R1335" t="str">
        <f t="shared" si="333"/>
        <v>'S'</v>
      </c>
      <c r="S1335">
        <f t="shared" si="334"/>
        <v>8</v>
      </c>
      <c r="T1335" t="str">
        <f t="shared" si="335"/>
        <v>Insert into CONTA_RECEITA_DESPESA  (VERSION,ATIVO,DATE_CREATED,LAST_UPDATED,TIPO,CODIGO,DESCRICAO,DESCRICAO_DETALHADA,ANALITICO,TAMANHO) values (0,'S',sysdate,sysdate,'R','1219102100','Contribuição sobre Movimentação ou Transmissão de Valores e de Créditos e Direitos de Natureza Financeira - Parcelamentos - Principal','Vide descrição do código de receita principal.','S',8);</v>
      </c>
    </row>
    <row r="1336" spans="1:20" ht="32" x14ac:dyDescent="0.2">
      <c r="A1336" s="4" t="str">
        <f t="shared" si="336"/>
        <v>1</v>
      </c>
      <c r="B1336" s="5" t="str">
        <f t="shared" si="337"/>
        <v>2</v>
      </c>
      <c r="C1336" s="5" t="str">
        <f t="shared" si="338"/>
        <v>1</v>
      </c>
      <c r="D1336" s="5" t="str">
        <f t="shared" si="339"/>
        <v>9</v>
      </c>
      <c r="E1336" s="5" t="str">
        <f t="shared" si="340"/>
        <v>10</v>
      </c>
      <c r="F1336" s="5" t="str">
        <f t="shared" si="341"/>
        <v>2</v>
      </c>
      <c r="G1336" s="5" t="str">
        <f t="shared" si="342"/>
        <v>2</v>
      </c>
      <c r="H1336" s="5" t="str">
        <f t="shared" si="343"/>
        <v>00</v>
      </c>
      <c r="I1336" s="11">
        <v>1219102200</v>
      </c>
      <c r="J1336" s="14" t="s">
        <v>1419</v>
      </c>
      <c r="K1336" s="6" t="s">
        <v>21</v>
      </c>
      <c r="L1336" s="15" t="s">
        <v>22</v>
      </c>
      <c r="N1336" t="str">
        <f t="shared" si="329"/>
        <v>1219102200</v>
      </c>
      <c r="O1336" t="str">
        <f t="shared" si="330"/>
        <v>'1219102200'</v>
      </c>
      <c r="P1336" t="str">
        <f t="shared" si="331"/>
        <v>'Contribuição sobre Movimentação ou Transmissão de Valores e de Créditos e Direitos de Natureza Financeira - Parcelamentos - Multas e Juros de Mora'</v>
      </c>
      <c r="Q1336" t="str">
        <f t="shared" si="332"/>
        <v>'Vide descrição do código de receita principal.'</v>
      </c>
      <c r="R1336" t="str">
        <f t="shared" si="333"/>
        <v>'S'</v>
      </c>
      <c r="S1336">
        <f t="shared" si="334"/>
        <v>8</v>
      </c>
      <c r="T1336" t="str">
        <f t="shared" si="335"/>
        <v>Insert into CONTA_RECEITA_DESPESA  (VERSION,ATIVO,DATE_CREATED,LAST_UPDATED,TIPO,CODIGO,DESCRICAO,DESCRICAO_DETALHADA,ANALITICO,TAMANHO) values (0,'S',sysdate,sysdate,'R','1219102200','Contribuição sobre Movimentação ou Transmissão de Valores e de Créditos e Direitos de Natureza Financeira - Parcelamentos - Multas e Juros de Mora','Vide descrição do código de receita principal.','S',8);</v>
      </c>
    </row>
    <row r="1337" spans="1:20" ht="32" x14ac:dyDescent="0.2">
      <c r="A1337" s="4" t="str">
        <f t="shared" si="336"/>
        <v>1</v>
      </c>
      <c r="B1337" s="5" t="str">
        <f t="shared" si="337"/>
        <v>2</v>
      </c>
      <c r="C1337" s="5" t="str">
        <f t="shared" si="338"/>
        <v>1</v>
      </c>
      <c r="D1337" s="5" t="str">
        <f t="shared" si="339"/>
        <v>9</v>
      </c>
      <c r="E1337" s="5" t="str">
        <f t="shared" si="340"/>
        <v>10</v>
      </c>
      <c r="F1337" s="5" t="str">
        <f t="shared" si="341"/>
        <v>2</v>
      </c>
      <c r="G1337" s="5" t="str">
        <f t="shared" si="342"/>
        <v>3</v>
      </c>
      <c r="H1337" s="5" t="str">
        <f t="shared" si="343"/>
        <v>00</v>
      </c>
      <c r="I1337" s="11">
        <v>1219102300</v>
      </c>
      <c r="J1337" s="14" t="s">
        <v>1420</v>
      </c>
      <c r="K1337" s="6" t="s">
        <v>21</v>
      </c>
      <c r="L1337" s="15" t="s">
        <v>22</v>
      </c>
      <c r="N1337" t="str">
        <f t="shared" si="329"/>
        <v>1219102300</v>
      </c>
      <c r="O1337" t="str">
        <f t="shared" si="330"/>
        <v>'1219102300'</v>
      </c>
      <c r="P1337" t="str">
        <f t="shared" si="331"/>
        <v>'Contribuição sobre Movimentação ou Transmissão de Valores e de Créditos e Direitos de Natureza Financeira - Parcelamentos - Dívida Ativa'</v>
      </c>
      <c r="Q1337" t="str">
        <f t="shared" si="332"/>
        <v>'Vide descrição do código de receita principal.'</v>
      </c>
      <c r="R1337" t="str">
        <f t="shared" si="333"/>
        <v>'S'</v>
      </c>
      <c r="S1337">
        <f t="shared" si="334"/>
        <v>8</v>
      </c>
      <c r="T1337" t="str">
        <f t="shared" si="335"/>
        <v>Insert into CONTA_RECEITA_DESPESA  (VERSION,ATIVO,DATE_CREATED,LAST_UPDATED,TIPO,CODIGO,DESCRICAO,DESCRICAO_DETALHADA,ANALITICO,TAMANHO) values (0,'S',sysdate,sysdate,'R','1219102300','Contribuição sobre Movimentação ou Transmissão de Valores e de Créditos e Direitos de Natureza Financeira - Parcelamentos - Dívida Ativa','Vide descrição do código de receita principal.','S',8);</v>
      </c>
    </row>
    <row r="1338" spans="1:20" ht="48" x14ac:dyDescent="0.2">
      <c r="A1338" s="4" t="str">
        <f t="shared" si="336"/>
        <v>1</v>
      </c>
      <c r="B1338" s="5" t="str">
        <f t="shared" si="337"/>
        <v>2</v>
      </c>
      <c r="C1338" s="5" t="str">
        <f t="shared" si="338"/>
        <v>1</v>
      </c>
      <c r="D1338" s="5" t="str">
        <f t="shared" si="339"/>
        <v>9</v>
      </c>
      <c r="E1338" s="5" t="str">
        <f t="shared" si="340"/>
        <v>10</v>
      </c>
      <c r="F1338" s="5" t="str">
        <f t="shared" si="341"/>
        <v>2</v>
      </c>
      <c r="G1338" s="5" t="str">
        <f t="shared" si="342"/>
        <v>4</v>
      </c>
      <c r="H1338" s="5" t="str">
        <f t="shared" si="343"/>
        <v>00</v>
      </c>
      <c r="I1338" s="11">
        <v>1219102400</v>
      </c>
      <c r="J1338" s="14" t="s">
        <v>1421</v>
      </c>
      <c r="K1338" s="6" t="s">
        <v>21</v>
      </c>
      <c r="L1338" s="15" t="s">
        <v>22</v>
      </c>
      <c r="N1338" t="str">
        <f t="shared" si="329"/>
        <v>1219102400</v>
      </c>
      <c r="O1338" t="str">
        <f t="shared" si="330"/>
        <v>'1219102400'</v>
      </c>
      <c r="P1338" t="str">
        <f t="shared" si="331"/>
        <v>'Contribuição sobre Movimentação ou Transmissão de Valores e de Créditos e Direitos de Natureza Financeira - Parcelamentos - Dívida Ativa - Multas e Juros de Mora da Dívida Ativa'</v>
      </c>
      <c r="Q1338" t="str">
        <f t="shared" si="332"/>
        <v>'Vide descrição do código de receita principal.'</v>
      </c>
      <c r="R1338" t="str">
        <f t="shared" si="333"/>
        <v>'S'</v>
      </c>
      <c r="S1338">
        <f t="shared" si="334"/>
        <v>8</v>
      </c>
      <c r="T1338" t="str">
        <f t="shared" si="335"/>
        <v>Insert into CONTA_RECEITA_DESPESA  (VERSION,ATIVO,DATE_CREATED,LAST_UPDATED,TIPO,CODIGO,DESCRICAO,DESCRICAO_DETALHADA,ANALITICO,TAMANHO) values (0,'S',sysdate,sysdate,'R','1219102400','Contribuição sobre Movimentação ou Transmissão de Valores e de Créditos e Direitos de Natureza Financeira - Parcelamentos - Dívida Ativa - Multas e Juros de Mora da Dívida Ativa','Vide descrição do código de receita principal.','S',8);</v>
      </c>
    </row>
    <row r="1339" spans="1:20" ht="32" x14ac:dyDescent="0.2">
      <c r="A1339" s="4" t="str">
        <f t="shared" si="336"/>
        <v>1</v>
      </c>
      <c r="B1339" s="5" t="str">
        <f t="shared" si="337"/>
        <v>2</v>
      </c>
      <c r="C1339" s="5" t="str">
        <f t="shared" si="338"/>
        <v>1</v>
      </c>
      <c r="D1339" s="5" t="str">
        <f t="shared" si="339"/>
        <v>9</v>
      </c>
      <c r="E1339" s="5" t="str">
        <f t="shared" si="340"/>
        <v>10</v>
      </c>
      <c r="F1339" s="5" t="str">
        <f t="shared" si="341"/>
        <v>2</v>
      </c>
      <c r="G1339" s="5" t="str">
        <f t="shared" si="342"/>
        <v>5</v>
      </c>
      <c r="H1339" s="5" t="str">
        <f t="shared" si="343"/>
        <v>00</v>
      </c>
      <c r="I1339" s="11">
        <v>1219102500</v>
      </c>
      <c r="J1339" s="14" t="s">
        <v>1422</v>
      </c>
      <c r="K1339" s="6" t="s">
        <v>21</v>
      </c>
      <c r="L1339" s="15" t="s">
        <v>22</v>
      </c>
      <c r="N1339" t="str">
        <f t="shared" si="329"/>
        <v>1219102500</v>
      </c>
      <c r="O1339" t="str">
        <f t="shared" si="330"/>
        <v>'1219102500'</v>
      </c>
      <c r="P1339" t="str">
        <f t="shared" si="331"/>
        <v>'Contribuição sobre Movimentação ou Transmissão de Valores e de Créditos e Direitos de Natureza Financeira - Parcelamentos - Multas'</v>
      </c>
      <c r="Q1339" t="str">
        <f t="shared" si="332"/>
        <v>'Vide descrição do código de receita principal.'</v>
      </c>
      <c r="R1339" t="str">
        <f t="shared" si="333"/>
        <v>'S'</v>
      </c>
      <c r="S1339">
        <f t="shared" si="334"/>
        <v>8</v>
      </c>
      <c r="T1339" t="str">
        <f t="shared" si="335"/>
        <v>Insert into CONTA_RECEITA_DESPESA  (VERSION,ATIVO,DATE_CREATED,LAST_UPDATED,TIPO,CODIGO,DESCRICAO,DESCRICAO_DETALHADA,ANALITICO,TAMANHO) values (0,'S',sysdate,sysdate,'R','1219102500','Contribuição sobre Movimentação ou Transmissão de Valores e de Créditos e Direitos de Natureza Financeira - Parcelamentos - Multas','Vide descrição do código de receita principal.','S',8);</v>
      </c>
    </row>
    <row r="1340" spans="1:20" ht="32" x14ac:dyDescent="0.2">
      <c r="A1340" s="4" t="str">
        <f t="shared" si="336"/>
        <v>1</v>
      </c>
      <c r="B1340" s="5" t="str">
        <f t="shared" si="337"/>
        <v>2</v>
      </c>
      <c r="C1340" s="5" t="str">
        <f t="shared" si="338"/>
        <v>1</v>
      </c>
      <c r="D1340" s="5" t="str">
        <f t="shared" si="339"/>
        <v>9</v>
      </c>
      <c r="E1340" s="5" t="str">
        <f t="shared" si="340"/>
        <v>10</v>
      </c>
      <c r="F1340" s="5" t="str">
        <f t="shared" si="341"/>
        <v>2</v>
      </c>
      <c r="G1340" s="5" t="str">
        <f t="shared" si="342"/>
        <v>6</v>
      </c>
      <c r="H1340" s="5" t="str">
        <f t="shared" si="343"/>
        <v>00</v>
      </c>
      <c r="I1340" s="11">
        <v>1219102600</v>
      </c>
      <c r="J1340" s="14" t="s">
        <v>1423</v>
      </c>
      <c r="K1340" s="6" t="s">
        <v>21</v>
      </c>
      <c r="L1340" s="15" t="s">
        <v>22</v>
      </c>
      <c r="N1340" t="str">
        <f t="shared" si="329"/>
        <v>1219102600</v>
      </c>
      <c r="O1340" t="str">
        <f t="shared" si="330"/>
        <v>'1219102600'</v>
      </c>
      <c r="P1340" t="str">
        <f t="shared" si="331"/>
        <v>'Contribuição sobre Movimentação ou Transmissão de Valores e de Créditos e Direitos de Natureza Financeira - Parcelamentos - Juros de Mora'</v>
      </c>
      <c r="Q1340" t="str">
        <f t="shared" si="332"/>
        <v>'Vide descrição do código de receita principal.'</v>
      </c>
      <c r="R1340" t="str">
        <f t="shared" si="333"/>
        <v>'S'</v>
      </c>
      <c r="S1340">
        <f t="shared" si="334"/>
        <v>8</v>
      </c>
      <c r="T1340" t="str">
        <f t="shared" si="335"/>
        <v>Insert into CONTA_RECEITA_DESPESA  (VERSION,ATIVO,DATE_CREATED,LAST_UPDATED,TIPO,CODIGO,DESCRICAO,DESCRICAO_DETALHADA,ANALITICO,TAMANHO) values (0,'S',sysdate,sysdate,'R','1219102600','Contribuição sobre Movimentação ou Transmissão de Valores e de Créditos e Direitos de Natureza Financeira - Parcelamentos - Juros de Mora','Vide descrição do código de receita principal.','S',8);</v>
      </c>
    </row>
    <row r="1341" spans="1:20" ht="32" x14ac:dyDescent="0.2">
      <c r="A1341" s="4" t="str">
        <f t="shared" si="336"/>
        <v>1</v>
      </c>
      <c r="B1341" s="5" t="str">
        <f t="shared" si="337"/>
        <v>2</v>
      </c>
      <c r="C1341" s="5" t="str">
        <f t="shared" si="338"/>
        <v>1</v>
      </c>
      <c r="D1341" s="5" t="str">
        <f t="shared" si="339"/>
        <v>9</v>
      </c>
      <c r="E1341" s="5" t="str">
        <f t="shared" si="340"/>
        <v>10</v>
      </c>
      <c r="F1341" s="5" t="str">
        <f t="shared" si="341"/>
        <v>2</v>
      </c>
      <c r="G1341" s="5" t="str">
        <f t="shared" si="342"/>
        <v>7</v>
      </c>
      <c r="H1341" s="5" t="str">
        <f t="shared" si="343"/>
        <v>00</v>
      </c>
      <c r="I1341" s="11">
        <v>1219102700</v>
      </c>
      <c r="J1341" s="14" t="s">
        <v>1424</v>
      </c>
      <c r="K1341" s="6" t="s">
        <v>21</v>
      </c>
      <c r="L1341" s="29" t="s">
        <v>22</v>
      </c>
      <c r="N1341" t="str">
        <f t="shared" si="329"/>
        <v>1219102700</v>
      </c>
      <c r="O1341" t="str">
        <f t="shared" si="330"/>
        <v>'1219102700'</v>
      </c>
      <c r="P1341" t="str">
        <f t="shared" si="331"/>
        <v>'Contribuição sobre Movimentação ou Transmissão de Valores e de Créditos e Direitos de Natureza Financeira - Parcelamentos - Dívida Ativa - Multas da Dívida Ativa'</v>
      </c>
      <c r="Q1341" t="str">
        <f t="shared" si="332"/>
        <v>'Vide descrição do código de receita principal.'</v>
      </c>
      <c r="R1341" t="str">
        <f t="shared" si="333"/>
        <v>'S'</v>
      </c>
      <c r="S1341">
        <f t="shared" si="334"/>
        <v>8</v>
      </c>
      <c r="T1341" t="str">
        <f t="shared" si="335"/>
        <v>Insert into CONTA_RECEITA_DESPESA  (VERSION,ATIVO,DATE_CREATED,LAST_UPDATED,TIPO,CODIGO,DESCRICAO,DESCRICAO_DETALHADA,ANALITICO,TAMANHO) values (0,'S',sysdate,sysdate,'R','1219102700','Contribuição sobre Movimentação ou Transmissão de Valores e de Créditos e Direitos de Natureza Financeira - Parcelamentos - Dívida Ativa - Multas da Dívida Ativa','Vide descrição do código de receita principal.','S',8);</v>
      </c>
    </row>
    <row r="1342" spans="1:20" ht="32" x14ac:dyDescent="0.2">
      <c r="A1342" s="4" t="str">
        <f t="shared" si="336"/>
        <v>1</v>
      </c>
      <c r="B1342" s="5" t="str">
        <f t="shared" si="337"/>
        <v>2</v>
      </c>
      <c r="C1342" s="5" t="str">
        <f t="shared" si="338"/>
        <v>1</v>
      </c>
      <c r="D1342" s="5" t="str">
        <f t="shared" si="339"/>
        <v>9</v>
      </c>
      <c r="E1342" s="5" t="str">
        <f t="shared" si="340"/>
        <v>10</v>
      </c>
      <c r="F1342" s="5" t="str">
        <f t="shared" si="341"/>
        <v>2</v>
      </c>
      <c r="G1342" s="5" t="str">
        <f t="shared" si="342"/>
        <v>8</v>
      </c>
      <c r="H1342" s="5" t="str">
        <f t="shared" si="343"/>
        <v>00</v>
      </c>
      <c r="I1342" s="11">
        <v>1219102800</v>
      </c>
      <c r="J1342" s="14" t="s">
        <v>1425</v>
      </c>
      <c r="K1342" s="6" t="s">
        <v>21</v>
      </c>
      <c r="L1342" s="29" t="s">
        <v>22</v>
      </c>
      <c r="N1342" t="str">
        <f t="shared" si="329"/>
        <v>1219102800</v>
      </c>
      <c r="O1342" t="str">
        <f t="shared" si="330"/>
        <v>'1219102800'</v>
      </c>
      <c r="P1342" t="str">
        <f t="shared" si="331"/>
        <v>'Contribuição sobre Movimentação ou Transmissão de Valores e de Créditos e Direitos de Natureza Financeira - Parcelamentos - Juros de Mora da Dívida Ativa'</v>
      </c>
      <c r="Q1342" t="str">
        <f t="shared" si="332"/>
        <v>'Vide descrição do código de receita principal.'</v>
      </c>
      <c r="R1342" t="str">
        <f t="shared" si="333"/>
        <v>'S'</v>
      </c>
      <c r="S1342">
        <f t="shared" si="334"/>
        <v>8</v>
      </c>
      <c r="T1342" t="str">
        <f t="shared" si="335"/>
        <v>Insert into CONTA_RECEITA_DESPESA  (VERSION,ATIVO,DATE_CREATED,LAST_UPDATED,TIPO,CODIGO,DESCRICAO,DESCRICAO_DETALHADA,ANALITICO,TAMANHO) values (0,'S',sysdate,sysdate,'R','1219102800','Contribuição sobre Movimentação ou Transmissão de Valores e de Créditos e Direitos de Natureza Financeira - Parcelamentos - Juros de Mora da Dívida Ativa','Vide descrição do código de receita principal.','S',8);</v>
      </c>
    </row>
    <row r="1343" spans="1:20" ht="32" x14ac:dyDescent="0.2">
      <c r="A1343" s="4" t="str">
        <f t="shared" si="336"/>
        <v>1</v>
      </c>
      <c r="B1343" s="5" t="str">
        <f t="shared" si="337"/>
        <v>2</v>
      </c>
      <c r="C1343" s="5" t="str">
        <f t="shared" si="338"/>
        <v>1</v>
      </c>
      <c r="D1343" s="5" t="str">
        <f t="shared" si="339"/>
        <v>9</v>
      </c>
      <c r="E1343" s="5" t="str">
        <f t="shared" si="340"/>
        <v>50</v>
      </c>
      <c r="F1343" s="5" t="str">
        <f t="shared" si="341"/>
        <v>0</v>
      </c>
      <c r="G1343" s="5" t="str">
        <f t="shared" si="342"/>
        <v>0</v>
      </c>
      <c r="H1343" s="5" t="str">
        <f t="shared" si="343"/>
        <v>00</v>
      </c>
      <c r="I1343" s="11">
        <v>1219500000</v>
      </c>
      <c r="J1343" s="26" t="s">
        <v>5737</v>
      </c>
      <c r="K1343" s="26" t="s">
        <v>5738</v>
      </c>
      <c r="L1343" s="29" t="s">
        <v>11</v>
      </c>
      <c r="N1343" t="str">
        <f t="shared" si="329"/>
        <v>1219500000</v>
      </c>
      <c r="O1343" t="str">
        <f t="shared" si="330"/>
        <v>'1219500000'</v>
      </c>
      <c r="P1343" t="str">
        <f t="shared" si="331"/>
        <v>'Outras Contribuições Previdenciárias'</v>
      </c>
      <c r="Q1343" t="str">
        <f t="shared" si="332"/>
        <v>'Agrega as contribuições previdenciárias que não se enquadrem em natureza de receita  específica que são arrecadadas por Estados ou Municípios, as quais foram previstas em leis.'</v>
      </c>
      <c r="R1343" t="str">
        <f t="shared" si="333"/>
        <v>'N'</v>
      </c>
      <c r="S1343">
        <f t="shared" si="334"/>
        <v>6</v>
      </c>
      <c r="T1343" t="str">
        <f t="shared" si="335"/>
        <v>Insert into CONTA_RECEITA_DESPESA  (VERSION,ATIVO,DATE_CREATED,LAST_UPDATED,TIPO,CODIGO,DESCRICAO,DESCRICAO_DETALHADA,ANALITICO,TAMANHO) values (0,'S',sysdate,sysdate,'R','1219500000','Outras Contribuições Previdenciárias','Agrega as contribuições previdenciárias que não se enquadrem em natureza de receita  específica que são arrecadadas por Estados ou Municípios, as quais foram previstas em leis.','N',6);</v>
      </c>
    </row>
    <row r="1344" spans="1:20" ht="32" x14ac:dyDescent="0.2">
      <c r="A1344" s="16" t="str">
        <f t="shared" si="336"/>
        <v>1</v>
      </c>
      <c r="B1344" s="17" t="str">
        <f t="shared" si="337"/>
        <v>2</v>
      </c>
      <c r="C1344" s="17" t="str">
        <f t="shared" si="338"/>
        <v>1</v>
      </c>
      <c r="D1344" s="17" t="str">
        <f t="shared" si="339"/>
        <v>9</v>
      </c>
      <c r="E1344" s="17" t="str">
        <f t="shared" si="340"/>
        <v>50</v>
      </c>
      <c r="F1344" s="17" t="str">
        <f t="shared" si="341"/>
        <v>1</v>
      </c>
      <c r="G1344" s="17" t="str">
        <f t="shared" si="342"/>
        <v>0</v>
      </c>
      <c r="H1344" s="17" t="str">
        <f t="shared" si="343"/>
        <v>00</v>
      </c>
      <c r="I1344" s="18">
        <v>1219501000</v>
      </c>
      <c r="J1344" s="19" t="s">
        <v>5739</v>
      </c>
      <c r="K1344" s="19" t="s">
        <v>5740</v>
      </c>
      <c r="L1344" s="24" t="s">
        <v>11</v>
      </c>
      <c r="N1344" t="str">
        <f t="shared" si="329"/>
        <v>1219501000</v>
      </c>
      <c r="O1344" t="str">
        <f t="shared" si="330"/>
        <v>'1219501000'</v>
      </c>
      <c r="P1344" t="str">
        <f t="shared" si="331"/>
        <v>'Contribuições Previdenciárias de Benefícios Mantidos pelo Tesouro'</v>
      </c>
      <c r="Q1344" t="str">
        <f t="shared" si="332"/>
        <v>'Registra as contribuições previdenciárias de benefícios mantidos pelo Tesouro que são arrecadadas por Estados ou Municípios, as quais foram previstas em leis.'</v>
      </c>
      <c r="R1344" t="str">
        <f t="shared" si="333"/>
        <v>'N'</v>
      </c>
      <c r="S1344">
        <f t="shared" si="334"/>
        <v>7</v>
      </c>
      <c r="T1344" t="str">
        <f t="shared" si="335"/>
        <v>Insert into CONTA_RECEITA_DESPESA  (VERSION,ATIVO,DATE_CREATED,LAST_UPDATED,TIPO,CODIGO,DESCRICAO,DESCRICAO_DETALHADA,ANALITICO,TAMANHO) values (0,'S',sysdate,sysdate,'R','1219501000','Contribuições Previdenciárias de Benefícios Mantidos pelo Tesouro','Registra as contribuições previdenciárias de benefícios mantidos pelo Tesouro que são arrecadadas por Estados ou Municípios, as quais foram previstas em leis.','N',7);</v>
      </c>
    </row>
    <row r="1345" spans="1:20" ht="16" x14ac:dyDescent="0.2">
      <c r="A1345" s="16" t="str">
        <f t="shared" si="336"/>
        <v>1</v>
      </c>
      <c r="B1345" s="17" t="str">
        <f t="shared" si="337"/>
        <v>2</v>
      </c>
      <c r="C1345" s="17" t="str">
        <f t="shared" si="338"/>
        <v>1</v>
      </c>
      <c r="D1345" s="17" t="str">
        <f t="shared" si="339"/>
        <v>9</v>
      </c>
      <c r="E1345" s="17" t="str">
        <f t="shared" si="340"/>
        <v>50</v>
      </c>
      <c r="F1345" s="17" t="str">
        <f t="shared" si="341"/>
        <v>1</v>
      </c>
      <c r="G1345" s="17" t="str">
        <f t="shared" si="342"/>
        <v>1</v>
      </c>
      <c r="H1345" s="17" t="str">
        <f t="shared" si="343"/>
        <v>00</v>
      </c>
      <c r="I1345" s="18">
        <v>1219501100</v>
      </c>
      <c r="J1345" s="21" t="s">
        <v>5788</v>
      </c>
      <c r="K1345" s="19" t="s">
        <v>21</v>
      </c>
      <c r="L1345" s="37" t="s">
        <v>22</v>
      </c>
      <c r="N1345" t="str">
        <f t="shared" si="329"/>
        <v>1219501100</v>
      </c>
      <c r="O1345" t="str">
        <f t="shared" si="330"/>
        <v>'1219501100'</v>
      </c>
      <c r="P1345" t="str">
        <f t="shared" si="331"/>
        <v>'Contribuições Previdenciárias de Benefícios Mantidos pelo Tesouro - Principal'</v>
      </c>
      <c r="Q1345" t="str">
        <f t="shared" si="332"/>
        <v>'Vide descrição do código de receita principal.'</v>
      </c>
      <c r="R1345" t="str">
        <f t="shared" si="333"/>
        <v>'S'</v>
      </c>
      <c r="S1345">
        <f t="shared" si="334"/>
        <v>8</v>
      </c>
      <c r="T1345" t="str">
        <f t="shared" si="335"/>
        <v>Insert into CONTA_RECEITA_DESPESA  (VERSION,ATIVO,DATE_CREATED,LAST_UPDATED,TIPO,CODIGO,DESCRICAO,DESCRICAO_DETALHADA,ANALITICO,TAMANHO) values (0,'S',sysdate,sysdate,'R','1219501100','Contribuições Previdenciárias de Benefícios Mantidos pelo Tesouro - Principal','Vide descrição do código de receita principal.','S',8);</v>
      </c>
    </row>
    <row r="1346" spans="1:20" ht="32" x14ac:dyDescent="0.2">
      <c r="A1346" s="16" t="str">
        <f t="shared" si="336"/>
        <v>1</v>
      </c>
      <c r="B1346" s="17" t="str">
        <f t="shared" si="337"/>
        <v>2</v>
      </c>
      <c r="C1346" s="17" t="str">
        <f t="shared" si="338"/>
        <v>1</v>
      </c>
      <c r="D1346" s="17" t="str">
        <f t="shared" si="339"/>
        <v>9</v>
      </c>
      <c r="E1346" s="17" t="str">
        <f t="shared" si="340"/>
        <v>50</v>
      </c>
      <c r="F1346" s="17" t="str">
        <f t="shared" si="341"/>
        <v>1</v>
      </c>
      <c r="G1346" s="17" t="str">
        <f t="shared" si="342"/>
        <v>2</v>
      </c>
      <c r="H1346" s="17" t="str">
        <f t="shared" si="343"/>
        <v>00</v>
      </c>
      <c r="I1346" s="18">
        <v>1219501200</v>
      </c>
      <c r="J1346" s="21" t="s">
        <v>5789</v>
      </c>
      <c r="K1346" s="19" t="s">
        <v>21</v>
      </c>
      <c r="L1346" s="37" t="s">
        <v>22</v>
      </c>
      <c r="N1346" t="str">
        <f t="shared" si="329"/>
        <v>1219501200</v>
      </c>
      <c r="O1346" t="str">
        <f t="shared" si="330"/>
        <v>'1219501200'</v>
      </c>
      <c r="P1346" t="str">
        <f t="shared" si="331"/>
        <v>'Contribuições Previdenciárias de Benefícios Mantidos pelo Tesouro - Multas e Juros de Mora'</v>
      </c>
      <c r="Q1346" t="str">
        <f t="shared" si="332"/>
        <v>'Vide descrição do código de receita principal.'</v>
      </c>
      <c r="R1346" t="str">
        <f t="shared" si="333"/>
        <v>'S'</v>
      </c>
      <c r="S1346">
        <f t="shared" si="334"/>
        <v>8</v>
      </c>
      <c r="T1346" t="str">
        <f t="shared" si="335"/>
        <v>Insert into CONTA_RECEITA_DESPESA  (VERSION,ATIVO,DATE_CREATED,LAST_UPDATED,TIPO,CODIGO,DESCRICAO,DESCRICAO_DETALHADA,ANALITICO,TAMANHO) values (0,'S',sysdate,sysdate,'R','1219501200','Contribuições Previdenciárias de Benefícios Mantidos pelo Tesouro - Multas e Juros de Mora','Vide descrição do código de receita principal.','S',8);</v>
      </c>
    </row>
    <row r="1347" spans="1:20" ht="16" x14ac:dyDescent="0.2">
      <c r="A1347" s="16" t="str">
        <f t="shared" si="336"/>
        <v>1</v>
      </c>
      <c r="B1347" s="17" t="str">
        <f t="shared" si="337"/>
        <v>2</v>
      </c>
      <c r="C1347" s="17" t="str">
        <f t="shared" si="338"/>
        <v>1</v>
      </c>
      <c r="D1347" s="17" t="str">
        <f t="shared" si="339"/>
        <v>9</v>
      </c>
      <c r="E1347" s="17" t="str">
        <f t="shared" si="340"/>
        <v>50</v>
      </c>
      <c r="F1347" s="17" t="str">
        <f t="shared" si="341"/>
        <v>1</v>
      </c>
      <c r="G1347" s="17" t="str">
        <f t="shared" si="342"/>
        <v>3</v>
      </c>
      <c r="H1347" s="17" t="str">
        <f t="shared" si="343"/>
        <v>00</v>
      </c>
      <c r="I1347" s="18">
        <v>1219501300</v>
      </c>
      <c r="J1347" s="21" t="s">
        <v>5790</v>
      </c>
      <c r="K1347" s="19" t="s">
        <v>21</v>
      </c>
      <c r="L1347" s="37" t="s">
        <v>22</v>
      </c>
      <c r="N1347" t="str">
        <f t="shared" si="329"/>
        <v>1219501300</v>
      </c>
      <c r="O1347" t="str">
        <f t="shared" si="330"/>
        <v>'1219501300'</v>
      </c>
      <c r="P1347" t="str">
        <f t="shared" si="331"/>
        <v>'Contribuições Previdenciárias de Benefícios Mantidos pelo Tesouro - Dívida Ativa'</v>
      </c>
      <c r="Q1347" t="str">
        <f t="shared" si="332"/>
        <v>'Vide descrição do código de receita principal.'</v>
      </c>
      <c r="R1347" t="str">
        <f t="shared" si="333"/>
        <v>'S'</v>
      </c>
      <c r="S1347">
        <f t="shared" si="334"/>
        <v>8</v>
      </c>
      <c r="T1347" t="str">
        <f t="shared" si="335"/>
        <v>Insert into CONTA_RECEITA_DESPESA  (VERSION,ATIVO,DATE_CREATED,LAST_UPDATED,TIPO,CODIGO,DESCRICAO,DESCRICAO_DETALHADA,ANALITICO,TAMANHO) values (0,'S',sysdate,sysdate,'R','1219501300','Contribuições Previdenciárias de Benefícios Mantidos pelo Tesouro - Dívida Ativa','Vide descrição do código de receita principal.','S',8);</v>
      </c>
    </row>
    <row r="1348" spans="1:20" ht="32" x14ac:dyDescent="0.2">
      <c r="A1348" s="16" t="str">
        <f t="shared" si="336"/>
        <v>1</v>
      </c>
      <c r="B1348" s="17" t="str">
        <f t="shared" si="337"/>
        <v>2</v>
      </c>
      <c r="C1348" s="17" t="str">
        <f t="shared" si="338"/>
        <v>1</v>
      </c>
      <c r="D1348" s="17" t="str">
        <f t="shared" si="339"/>
        <v>9</v>
      </c>
      <c r="E1348" s="17" t="str">
        <f t="shared" si="340"/>
        <v>50</v>
      </c>
      <c r="F1348" s="17" t="str">
        <f t="shared" si="341"/>
        <v>1</v>
      </c>
      <c r="G1348" s="17" t="str">
        <f t="shared" si="342"/>
        <v>4</v>
      </c>
      <c r="H1348" s="17" t="str">
        <f t="shared" si="343"/>
        <v>00</v>
      </c>
      <c r="I1348" s="18">
        <v>1219501400</v>
      </c>
      <c r="J1348" s="21" t="s">
        <v>5791</v>
      </c>
      <c r="K1348" s="19" t="s">
        <v>21</v>
      </c>
      <c r="L1348" s="37" t="s">
        <v>22</v>
      </c>
      <c r="N1348" t="str">
        <f t="shared" si="329"/>
        <v>1219501400</v>
      </c>
      <c r="O1348" t="str">
        <f t="shared" si="330"/>
        <v>'1219501400'</v>
      </c>
      <c r="P1348" t="str">
        <f t="shared" si="331"/>
        <v>'Contribuições Previdenciárias de Benefícios Mantidos pelo Tesouro - Dívida Ativa - Multas e Juros de Mora da Dívida Ativa'</v>
      </c>
      <c r="Q1348" t="str">
        <f t="shared" si="332"/>
        <v>'Vide descrição do código de receita principal.'</v>
      </c>
      <c r="R1348" t="str">
        <f t="shared" si="333"/>
        <v>'S'</v>
      </c>
      <c r="S1348">
        <f t="shared" si="334"/>
        <v>8</v>
      </c>
      <c r="T1348" t="str">
        <f t="shared" si="335"/>
        <v>Insert into CONTA_RECEITA_DESPESA  (VERSION,ATIVO,DATE_CREATED,LAST_UPDATED,TIPO,CODIGO,DESCRICAO,DESCRICAO_DETALHADA,ANALITICO,TAMANHO) values (0,'S',sysdate,sysdate,'R','1219501400','Contribuições Previdenciárias de Benefícios Mantidos pelo Tesouro - Dívida Ativa - Multas e Juros de Mora da Dívida Ativa','Vide descrição do código de receita principal.','S',8);</v>
      </c>
    </row>
    <row r="1349" spans="1:20" ht="16" x14ac:dyDescent="0.2">
      <c r="A1349" s="16" t="str">
        <f t="shared" si="336"/>
        <v>1</v>
      </c>
      <c r="B1349" s="17" t="str">
        <f t="shared" si="337"/>
        <v>2</v>
      </c>
      <c r="C1349" s="17" t="str">
        <f t="shared" si="338"/>
        <v>1</v>
      </c>
      <c r="D1349" s="17" t="str">
        <f t="shared" si="339"/>
        <v>9</v>
      </c>
      <c r="E1349" s="17" t="str">
        <f t="shared" si="340"/>
        <v>50</v>
      </c>
      <c r="F1349" s="17" t="str">
        <f t="shared" si="341"/>
        <v>1</v>
      </c>
      <c r="G1349" s="17" t="str">
        <f t="shared" si="342"/>
        <v>5</v>
      </c>
      <c r="H1349" s="17" t="str">
        <f t="shared" si="343"/>
        <v>00</v>
      </c>
      <c r="I1349" s="18">
        <v>1219501500</v>
      </c>
      <c r="J1349" s="21" t="s">
        <v>5792</v>
      </c>
      <c r="K1349" s="19" t="s">
        <v>21</v>
      </c>
      <c r="L1349" s="37" t="s">
        <v>22</v>
      </c>
      <c r="N1349" t="str">
        <f t="shared" si="329"/>
        <v>1219501500</v>
      </c>
      <c r="O1349" t="str">
        <f t="shared" si="330"/>
        <v>'1219501500'</v>
      </c>
      <c r="P1349" t="str">
        <f t="shared" si="331"/>
        <v>'Contribuições Previdenciárias de Benefícios Mantidos pelo Tesouro - Multas'</v>
      </c>
      <c r="Q1349" t="str">
        <f t="shared" si="332"/>
        <v>'Vide descrição do código de receita principal.'</v>
      </c>
      <c r="R1349" t="str">
        <f t="shared" si="333"/>
        <v>'S'</v>
      </c>
      <c r="S1349">
        <f t="shared" si="334"/>
        <v>8</v>
      </c>
      <c r="T1349" t="str">
        <f t="shared" si="335"/>
        <v>Insert into CONTA_RECEITA_DESPESA  (VERSION,ATIVO,DATE_CREATED,LAST_UPDATED,TIPO,CODIGO,DESCRICAO,DESCRICAO_DETALHADA,ANALITICO,TAMANHO) values (0,'S',sysdate,sysdate,'R','1219501500','Contribuições Previdenciárias de Benefícios Mantidos pelo Tesouro - Multas','Vide descrição do código de receita principal.','S',8);</v>
      </c>
    </row>
    <row r="1350" spans="1:20" ht="16" x14ac:dyDescent="0.2">
      <c r="A1350" s="16" t="str">
        <f t="shared" si="336"/>
        <v>1</v>
      </c>
      <c r="B1350" s="17" t="str">
        <f t="shared" si="337"/>
        <v>2</v>
      </c>
      <c r="C1350" s="17" t="str">
        <f t="shared" si="338"/>
        <v>1</v>
      </c>
      <c r="D1350" s="17" t="str">
        <f t="shared" si="339"/>
        <v>9</v>
      </c>
      <c r="E1350" s="17" t="str">
        <f t="shared" si="340"/>
        <v>50</v>
      </c>
      <c r="F1350" s="17" t="str">
        <f t="shared" si="341"/>
        <v>1</v>
      </c>
      <c r="G1350" s="17" t="str">
        <f t="shared" si="342"/>
        <v>6</v>
      </c>
      <c r="H1350" s="17" t="str">
        <f t="shared" si="343"/>
        <v>00</v>
      </c>
      <c r="I1350" s="18">
        <v>1219501600</v>
      </c>
      <c r="J1350" s="21" t="s">
        <v>5793</v>
      </c>
      <c r="K1350" s="19" t="s">
        <v>21</v>
      </c>
      <c r="L1350" s="37" t="s">
        <v>22</v>
      </c>
      <c r="N1350" t="str">
        <f t="shared" ref="N1350:N1413" si="344">SUBSTITUTE(I1350,".","")</f>
        <v>1219501600</v>
      </c>
      <c r="O1350" t="str">
        <f t="shared" ref="O1350:O1413" si="345">_xlfn.CONCAT("'",N1350,"'")</f>
        <v>'1219501600'</v>
      </c>
      <c r="P1350" t="str">
        <f t="shared" ref="P1350:P1413" si="346">_xlfn.CONCAT("'",CLEAN(J1350),"'")</f>
        <v>'Contribuições Previdenciárias de Benefícios Mantidos pelo Tesouro - Juros de Mora'</v>
      </c>
      <c r="Q1350" t="str">
        <f t="shared" ref="Q1350:Q1413" si="347">_xlfn.CONCAT("'",CLEAN(K1350),"'")</f>
        <v>'Vide descrição do código de receita principal.'</v>
      </c>
      <c r="R1350" t="str">
        <f t="shared" ref="R1350:R1413" si="348">IF(TRIM(L1350)="NÃO","'N'",IF(TRIM(L1350)="SIM","'S'","*ERR0*"))</f>
        <v>'S'</v>
      </c>
      <c r="S1350">
        <f t="shared" ref="S1350:S1413" si="349">IF(RIGHT(N1350,2)&lt;&gt;"00",10,IF(MID(N1350,8,1)&lt;&gt;"0",8,IF(MID(N1350,7,1)&lt;&gt;"0",7,IF(MID(N1350,5,2)&lt;&gt;"00",6,IF(MID(N1350,4,1)&lt;&gt;"0",4,IF(MID(N1350,3,1)&lt;&gt;"0",3,IF(MID(N1350,2,1)&lt;&gt;"0",2,IF(LEFT(N1350,1)&lt;&gt;"0",1,"*ERR0*"))))))))</f>
        <v>8</v>
      </c>
      <c r="T1350" t="str">
        <f t="shared" ref="T1350:T1413" si="350">_xlfn.CONCAT("Insert into CONTA_RECEITA_DESPESA  (VERSION,ATIVO,DATE_CREATED,LAST_UPDATED,TIPO,CODIGO,DESCRICAO,DESCRICAO_DETALHADA,ANALITICO,TAMANHO) values (0,'S',sysdate,sysdate,'R',",O1350,",",P1350,",",Q1350,",",R1350,",",S1350,");")</f>
        <v>Insert into CONTA_RECEITA_DESPESA  (VERSION,ATIVO,DATE_CREATED,LAST_UPDATED,TIPO,CODIGO,DESCRICAO,DESCRICAO_DETALHADA,ANALITICO,TAMANHO) values (0,'S',sysdate,sysdate,'R','1219501600','Contribuições Previdenciárias de Benefícios Mantidos pelo Tesouro - Juros de Mora','Vide descrição do código de receita principal.','S',8);</v>
      </c>
    </row>
    <row r="1351" spans="1:20" ht="32" x14ac:dyDescent="0.2">
      <c r="A1351" s="16" t="str">
        <f t="shared" si="336"/>
        <v>1</v>
      </c>
      <c r="B1351" s="17" t="str">
        <f t="shared" si="337"/>
        <v>2</v>
      </c>
      <c r="C1351" s="17" t="str">
        <f t="shared" si="338"/>
        <v>1</v>
      </c>
      <c r="D1351" s="17" t="str">
        <f t="shared" si="339"/>
        <v>9</v>
      </c>
      <c r="E1351" s="17" t="str">
        <f t="shared" si="340"/>
        <v>50</v>
      </c>
      <c r="F1351" s="17" t="str">
        <f t="shared" si="341"/>
        <v>1</v>
      </c>
      <c r="G1351" s="17" t="str">
        <f t="shared" si="342"/>
        <v>7</v>
      </c>
      <c r="H1351" s="17" t="str">
        <f t="shared" si="343"/>
        <v>00</v>
      </c>
      <c r="I1351" s="18">
        <v>1219501700</v>
      </c>
      <c r="J1351" s="21" t="s">
        <v>5794</v>
      </c>
      <c r="K1351" s="19" t="s">
        <v>21</v>
      </c>
      <c r="L1351" s="37" t="s">
        <v>22</v>
      </c>
      <c r="N1351" t="str">
        <f t="shared" si="344"/>
        <v>1219501700</v>
      </c>
      <c r="O1351" t="str">
        <f t="shared" si="345"/>
        <v>'1219501700'</v>
      </c>
      <c r="P1351" t="str">
        <f t="shared" si="346"/>
        <v>'Contribuições Previdenciárias de Benefícios Mantidos pelo Tesouro - Dívida Ativa - Multas da Dívida Ativa'</v>
      </c>
      <c r="Q1351" t="str">
        <f t="shared" si="347"/>
        <v>'Vide descrição do código de receita principal.'</v>
      </c>
      <c r="R1351" t="str">
        <f t="shared" si="348"/>
        <v>'S'</v>
      </c>
      <c r="S1351">
        <f t="shared" si="349"/>
        <v>8</v>
      </c>
      <c r="T1351" t="str">
        <f t="shared" si="350"/>
        <v>Insert into CONTA_RECEITA_DESPESA  (VERSION,ATIVO,DATE_CREATED,LAST_UPDATED,TIPO,CODIGO,DESCRICAO,DESCRICAO_DETALHADA,ANALITICO,TAMANHO) values (0,'S',sysdate,sysdate,'R','1219501700','Contribuições Previdenciárias de Benefícios Mantidos pelo Tesouro - Dívida Ativa - Multas da Dívida Ativa','Vide descrição do código de receita principal.','S',8);</v>
      </c>
    </row>
    <row r="1352" spans="1:20" ht="32" x14ac:dyDescent="0.2">
      <c r="A1352" s="16" t="str">
        <f t="shared" si="336"/>
        <v>1</v>
      </c>
      <c r="B1352" s="17" t="str">
        <f t="shared" si="337"/>
        <v>2</v>
      </c>
      <c r="C1352" s="17" t="str">
        <f t="shared" si="338"/>
        <v>1</v>
      </c>
      <c r="D1352" s="17" t="str">
        <f t="shared" si="339"/>
        <v>9</v>
      </c>
      <c r="E1352" s="17" t="str">
        <f t="shared" si="340"/>
        <v>50</v>
      </c>
      <c r="F1352" s="17" t="str">
        <f t="shared" si="341"/>
        <v>1</v>
      </c>
      <c r="G1352" s="17" t="str">
        <f t="shared" si="342"/>
        <v>8</v>
      </c>
      <c r="H1352" s="17" t="str">
        <f t="shared" si="343"/>
        <v>00</v>
      </c>
      <c r="I1352" s="18">
        <v>1219501800</v>
      </c>
      <c r="J1352" s="21" t="s">
        <v>5795</v>
      </c>
      <c r="K1352" s="19" t="s">
        <v>21</v>
      </c>
      <c r="L1352" s="37" t="s">
        <v>22</v>
      </c>
      <c r="N1352" t="str">
        <f t="shared" si="344"/>
        <v>1219501800</v>
      </c>
      <c r="O1352" t="str">
        <f t="shared" si="345"/>
        <v>'1219501800'</v>
      </c>
      <c r="P1352" t="str">
        <f t="shared" si="346"/>
        <v>'Contribuições Previdenciárias de Benefícios Mantidos pelo Tesouro - Juros de Mora da Dívida Ativa'</v>
      </c>
      <c r="Q1352" t="str">
        <f t="shared" si="347"/>
        <v>'Vide descrição do código de receita principal.'</v>
      </c>
      <c r="R1352" t="str">
        <f t="shared" si="348"/>
        <v>'S'</v>
      </c>
      <c r="S1352">
        <f t="shared" si="349"/>
        <v>8</v>
      </c>
      <c r="T1352" t="str">
        <f t="shared" si="350"/>
        <v>Insert into CONTA_RECEITA_DESPESA  (VERSION,ATIVO,DATE_CREATED,LAST_UPDATED,TIPO,CODIGO,DESCRICAO,DESCRICAO_DETALHADA,ANALITICO,TAMANHO) values (0,'S',sysdate,sysdate,'R','1219501800','Contribuições Previdenciárias de Benefícios Mantidos pelo Tesouro - Juros de Mora da Dívida Ativa','Vide descrição do código de receita principal.','S',8);</v>
      </c>
    </row>
    <row r="1353" spans="1:20" ht="48" x14ac:dyDescent="0.2">
      <c r="A1353" s="16" t="str">
        <f t="shared" si="336"/>
        <v>1</v>
      </c>
      <c r="B1353" s="17" t="str">
        <f t="shared" si="337"/>
        <v>2</v>
      </c>
      <c r="C1353" s="17" t="str">
        <f t="shared" si="338"/>
        <v>1</v>
      </c>
      <c r="D1353" s="17" t="str">
        <f t="shared" si="339"/>
        <v>9</v>
      </c>
      <c r="E1353" s="17" t="str">
        <f t="shared" si="340"/>
        <v>50</v>
      </c>
      <c r="F1353" s="17" t="str">
        <f t="shared" si="341"/>
        <v>9</v>
      </c>
      <c r="G1353" s="17" t="str">
        <f t="shared" si="342"/>
        <v>0</v>
      </c>
      <c r="H1353" s="17" t="str">
        <f t="shared" si="343"/>
        <v>00</v>
      </c>
      <c r="I1353" s="18">
        <v>1219509000</v>
      </c>
      <c r="J1353" s="19" t="s">
        <v>5741</v>
      </c>
      <c r="K1353" s="19" t="s">
        <v>5742</v>
      </c>
      <c r="L1353" s="24" t="s">
        <v>11</v>
      </c>
      <c r="N1353" t="str">
        <f t="shared" si="344"/>
        <v>1219509000</v>
      </c>
      <c r="O1353" t="str">
        <f t="shared" si="345"/>
        <v>'1219509000'</v>
      </c>
      <c r="P1353" t="str">
        <f t="shared" si="346"/>
        <v>'Demais Contribuições Previdenciárias'</v>
      </c>
      <c r="Q1353" t="str">
        <f t="shared" si="347"/>
        <v>'Registra as demais contribuições previdenciárias de benefícios arrecadados pelo Tesouro Estadual ou Municipal que não se enquadrem em outra natureza de receita mais específica, as quais foram previstas em leis.'</v>
      </c>
      <c r="R1353" t="str">
        <f t="shared" si="348"/>
        <v>'N'</v>
      </c>
      <c r="S1353">
        <f t="shared" si="349"/>
        <v>7</v>
      </c>
      <c r="T1353" t="str">
        <f t="shared" si="350"/>
        <v>Insert into CONTA_RECEITA_DESPESA  (VERSION,ATIVO,DATE_CREATED,LAST_UPDATED,TIPO,CODIGO,DESCRICAO,DESCRICAO_DETALHADA,ANALITICO,TAMANHO) values (0,'S',sysdate,sysdate,'R','1219509000','Demais Contribuições Previdenciárias','Registra as demais contribuições previdenciárias de benefícios arrecadados pelo Tesouro Estadual ou Municipal que não se enquadrem em outra natureza de receita mais específica, as quais foram previstas em leis.','N',7);</v>
      </c>
    </row>
    <row r="1354" spans="1:20" ht="16" x14ac:dyDescent="0.2">
      <c r="A1354" s="16" t="str">
        <f t="shared" si="336"/>
        <v>1</v>
      </c>
      <c r="B1354" s="17" t="str">
        <f t="shared" si="337"/>
        <v>2</v>
      </c>
      <c r="C1354" s="17" t="str">
        <f t="shared" si="338"/>
        <v>1</v>
      </c>
      <c r="D1354" s="17" t="str">
        <f t="shared" si="339"/>
        <v>9</v>
      </c>
      <c r="E1354" s="17" t="str">
        <f t="shared" si="340"/>
        <v>50</v>
      </c>
      <c r="F1354" s="17" t="str">
        <f t="shared" si="341"/>
        <v>9</v>
      </c>
      <c r="G1354" s="17" t="str">
        <f t="shared" si="342"/>
        <v>1</v>
      </c>
      <c r="H1354" s="17" t="str">
        <f t="shared" si="343"/>
        <v>00</v>
      </c>
      <c r="I1354" s="18">
        <v>1219509100</v>
      </c>
      <c r="J1354" s="21" t="s">
        <v>5796</v>
      </c>
      <c r="K1354" s="19" t="s">
        <v>21</v>
      </c>
      <c r="L1354" s="37" t="s">
        <v>22</v>
      </c>
      <c r="N1354" t="str">
        <f t="shared" si="344"/>
        <v>1219509100</v>
      </c>
      <c r="O1354" t="str">
        <f t="shared" si="345"/>
        <v>'1219509100'</v>
      </c>
      <c r="P1354" t="str">
        <f t="shared" si="346"/>
        <v>'Demais Contribuições Previdenciárias - Principal'</v>
      </c>
      <c r="Q1354" t="str">
        <f t="shared" si="347"/>
        <v>'Vide descrição do código de receita principal.'</v>
      </c>
      <c r="R1354" t="str">
        <f t="shared" si="348"/>
        <v>'S'</v>
      </c>
      <c r="S1354">
        <f t="shared" si="349"/>
        <v>8</v>
      </c>
      <c r="T1354" t="str">
        <f t="shared" si="350"/>
        <v>Insert into CONTA_RECEITA_DESPESA  (VERSION,ATIVO,DATE_CREATED,LAST_UPDATED,TIPO,CODIGO,DESCRICAO,DESCRICAO_DETALHADA,ANALITICO,TAMANHO) values (0,'S',sysdate,sysdate,'R','1219509100','Demais Contribuições Previdenciárias - Principal','Vide descrição do código de receita principal.','S',8);</v>
      </c>
    </row>
    <row r="1355" spans="1:20" ht="16" x14ac:dyDescent="0.2">
      <c r="A1355" s="16" t="str">
        <f t="shared" si="336"/>
        <v>1</v>
      </c>
      <c r="B1355" s="17" t="str">
        <f t="shared" si="337"/>
        <v>2</v>
      </c>
      <c r="C1355" s="17" t="str">
        <f t="shared" si="338"/>
        <v>1</v>
      </c>
      <c r="D1355" s="17" t="str">
        <f t="shared" si="339"/>
        <v>9</v>
      </c>
      <c r="E1355" s="17" t="str">
        <f t="shared" si="340"/>
        <v>50</v>
      </c>
      <c r="F1355" s="17" t="str">
        <f t="shared" si="341"/>
        <v>9</v>
      </c>
      <c r="G1355" s="17" t="str">
        <f t="shared" si="342"/>
        <v>2</v>
      </c>
      <c r="H1355" s="17" t="str">
        <f t="shared" si="343"/>
        <v>00</v>
      </c>
      <c r="I1355" s="18">
        <v>1219509200</v>
      </c>
      <c r="J1355" s="21" t="s">
        <v>5797</v>
      </c>
      <c r="K1355" s="19" t="s">
        <v>21</v>
      </c>
      <c r="L1355" s="37" t="s">
        <v>22</v>
      </c>
      <c r="N1355" t="str">
        <f t="shared" si="344"/>
        <v>1219509200</v>
      </c>
      <c r="O1355" t="str">
        <f t="shared" si="345"/>
        <v>'1219509200'</v>
      </c>
      <c r="P1355" t="str">
        <f t="shared" si="346"/>
        <v>'Demais Contribuições Previdenciárias - Multas e Juros de Mora'</v>
      </c>
      <c r="Q1355" t="str">
        <f t="shared" si="347"/>
        <v>'Vide descrição do código de receita principal.'</v>
      </c>
      <c r="R1355" t="str">
        <f t="shared" si="348"/>
        <v>'S'</v>
      </c>
      <c r="S1355">
        <f t="shared" si="349"/>
        <v>8</v>
      </c>
      <c r="T1355" t="str">
        <f t="shared" si="350"/>
        <v>Insert into CONTA_RECEITA_DESPESA  (VERSION,ATIVO,DATE_CREATED,LAST_UPDATED,TIPO,CODIGO,DESCRICAO,DESCRICAO_DETALHADA,ANALITICO,TAMANHO) values (0,'S',sysdate,sysdate,'R','1219509200','Demais Contribuições Previdenciárias - Multas e Juros de Mora','Vide descrição do código de receita principal.','S',8);</v>
      </c>
    </row>
    <row r="1356" spans="1:20" ht="16" x14ac:dyDescent="0.2">
      <c r="A1356" s="16" t="str">
        <f t="shared" si="336"/>
        <v>1</v>
      </c>
      <c r="B1356" s="17" t="str">
        <f t="shared" si="337"/>
        <v>2</v>
      </c>
      <c r="C1356" s="17" t="str">
        <f t="shared" si="338"/>
        <v>1</v>
      </c>
      <c r="D1356" s="17" t="str">
        <f t="shared" si="339"/>
        <v>9</v>
      </c>
      <c r="E1356" s="17" t="str">
        <f t="shared" si="340"/>
        <v>50</v>
      </c>
      <c r="F1356" s="17" t="str">
        <f t="shared" si="341"/>
        <v>9</v>
      </c>
      <c r="G1356" s="17" t="str">
        <f t="shared" si="342"/>
        <v>3</v>
      </c>
      <c r="H1356" s="17" t="str">
        <f t="shared" si="343"/>
        <v>00</v>
      </c>
      <c r="I1356" s="18">
        <v>1219509300</v>
      </c>
      <c r="J1356" s="21" t="s">
        <v>5798</v>
      </c>
      <c r="K1356" s="19" t="s">
        <v>21</v>
      </c>
      <c r="L1356" s="37" t="s">
        <v>22</v>
      </c>
      <c r="N1356" t="str">
        <f t="shared" si="344"/>
        <v>1219509300</v>
      </c>
      <c r="O1356" t="str">
        <f t="shared" si="345"/>
        <v>'1219509300'</v>
      </c>
      <c r="P1356" t="str">
        <f t="shared" si="346"/>
        <v>'Demais Contribuições Previdenciárias - Dívida Ativa'</v>
      </c>
      <c r="Q1356" t="str">
        <f t="shared" si="347"/>
        <v>'Vide descrição do código de receita principal.'</v>
      </c>
      <c r="R1356" t="str">
        <f t="shared" si="348"/>
        <v>'S'</v>
      </c>
      <c r="S1356">
        <f t="shared" si="349"/>
        <v>8</v>
      </c>
      <c r="T1356" t="str">
        <f t="shared" si="350"/>
        <v>Insert into CONTA_RECEITA_DESPESA  (VERSION,ATIVO,DATE_CREATED,LAST_UPDATED,TIPO,CODIGO,DESCRICAO,DESCRICAO_DETALHADA,ANALITICO,TAMANHO) values (0,'S',sysdate,sysdate,'R','1219509300','Demais Contribuições Previdenciárias - Dívida Ativa','Vide descrição do código de receita principal.','S',8);</v>
      </c>
    </row>
    <row r="1357" spans="1:20" ht="32" x14ac:dyDescent="0.2">
      <c r="A1357" s="16" t="str">
        <f t="shared" si="336"/>
        <v>1</v>
      </c>
      <c r="B1357" s="17" t="str">
        <f t="shared" si="337"/>
        <v>2</v>
      </c>
      <c r="C1357" s="17" t="str">
        <f t="shared" si="338"/>
        <v>1</v>
      </c>
      <c r="D1357" s="17" t="str">
        <f t="shared" si="339"/>
        <v>9</v>
      </c>
      <c r="E1357" s="17" t="str">
        <f t="shared" si="340"/>
        <v>50</v>
      </c>
      <c r="F1357" s="17" t="str">
        <f t="shared" si="341"/>
        <v>9</v>
      </c>
      <c r="G1357" s="17" t="str">
        <f t="shared" si="342"/>
        <v>4</v>
      </c>
      <c r="H1357" s="17" t="str">
        <f t="shared" si="343"/>
        <v>00</v>
      </c>
      <c r="I1357" s="18">
        <v>1219509400</v>
      </c>
      <c r="J1357" s="21" t="s">
        <v>5799</v>
      </c>
      <c r="K1357" s="19" t="s">
        <v>21</v>
      </c>
      <c r="L1357" s="37" t="s">
        <v>22</v>
      </c>
      <c r="N1357" t="str">
        <f t="shared" si="344"/>
        <v>1219509400</v>
      </c>
      <c r="O1357" t="str">
        <f t="shared" si="345"/>
        <v>'1219509400'</v>
      </c>
      <c r="P1357" t="str">
        <f t="shared" si="346"/>
        <v>'Demais Contribuições Previdenciárias - Dívida Ativa - Multas e Juros de Mora da Dívida Ativa'</v>
      </c>
      <c r="Q1357" t="str">
        <f t="shared" si="347"/>
        <v>'Vide descrição do código de receita principal.'</v>
      </c>
      <c r="R1357" t="str">
        <f t="shared" si="348"/>
        <v>'S'</v>
      </c>
      <c r="S1357">
        <f t="shared" si="349"/>
        <v>8</v>
      </c>
      <c r="T1357" t="str">
        <f t="shared" si="350"/>
        <v>Insert into CONTA_RECEITA_DESPESA  (VERSION,ATIVO,DATE_CREATED,LAST_UPDATED,TIPO,CODIGO,DESCRICAO,DESCRICAO_DETALHADA,ANALITICO,TAMANHO) values (0,'S',sysdate,sysdate,'R','1219509400','Demais Contribuições Previdenciárias - Dívida Ativa - Multas e Juros de Mora da Dívida Ativa','Vide descrição do código de receita principal.','S',8);</v>
      </c>
    </row>
    <row r="1358" spans="1:20" ht="16" x14ac:dyDescent="0.2">
      <c r="A1358" s="16" t="str">
        <f t="shared" si="336"/>
        <v>1</v>
      </c>
      <c r="B1358" s="17" t="str">
        <f t="shared" si="337"/>
        <v>2</v>
      </c>
      <c r="C1358" s="17" t="str">
        <f t="shared" si="338"/>
        <v>1</v>
      </c>
      <c r="D1358" s="17" t="str">
        <f t="shared" si="339"/>
        <v>9</v>
      </c>
      <c r="E1358" s="17" t="str">
        <f t="shared" si="340"/>
        <v>50</v>
      </c>
      <c r="F1358" s="17" t="str">
        <f t="shared" si="341"/>
        <v>9</v>
      </c>
      <c r="G1358" s="17" t="str">
        <f t="shared" si="342"/>
        <v>5</v>
      </c>
      <c r="H1358" s="17" t="str">
        <f t="shared" si="343"/>
        <v>00</v>
      </c>
      <c r="I1358" s="18">
        <v>1219509500</v>
      </c>
      <c r="J1358" s="21" t="s">
        <v>5800</v>
      </c>
      <c r="K1358" s="19" t="s">
        <v>21</v>
      </c>
      <c r="L1358" s="37" t="s">
        <v>22</v>
      </c>
      <c r="N1358" t="str">
        <f t="shared" si="344"/>
        <v>1219509500</v>
      </c>
      <c r="O1358" t="str">
        <f t="shared" si="345"/>
        <v>'1219509500'</v>
      </c>
      <c r="P1358" t="str">
        <f t="shared" si="346"/>
        <v>'Demais Contribuições Previdenciárias - Multas'</v>
      </c>
      <c r="Q1358" t="str">
        <f t="shared" si="347"/>
        <v>'Vide descrição do código de receita principal.'</v>
      </c>
      <c r="R1358" t="str">
        <f t="shared" si="348"/>
        <v>'S'</v>
      </c>
      <c r="S1358">
        <f t="shared" si="349"/>
        <v>8</v>
      </c>
      <c r="T1358" t="str">
        <f t="shared" si="350"/>
        <v>Insert into CONTA_RECEITA_DESPESA  (VERSION,ATIVO,DATE_CREATED,LAST_UPDATED,TIPO,CODIGO,DESCRICAO,DESCRICAO_DETALHADA,ANALITICO,TAMANHO) values (0,'S',sysdate,sysdate,'R','1219509500','Demais Contribuições Previdenciárias - Multas','Vide descrição do código de receita principal.','S',8);</v>
      </c>
    </row>
    <row r="1359" spans="1:20" ht="16" x14ac:dyDescent="0.2">
      <c r="A1359" s="16" t="str">
        <f t="shared" si="336"/>
        <v>1</v>
      </c>
      <c r="B1359" s="17" t="str">
        <f t="shared" si="337"/>
        <v>2</v>
      </c>
      <c r="C1359" s="17" t="str">
        <f t="shared" si="338"/>
        <v>1</v>
      </c>
      <c r="D1359" s="17" t="str">
        <f t="shared" si="339"/>
        <v>9</v>
      </c>
      <c r="E1359" s="17" t="str">
        <f t="shared" si="340"/>
        <v>50</v>
      </c>
      <c r="F1359" s="17" t="str">
        <f t="shared" si="341"/>
        <v>9</v>
      </c>
      <c r="G1359" s="17" t="str">
        <f t="shared" si="342"/>
        <v>6</v>
      </c>
      <c r="H1359" s="17" t="str">
        <f t="shared" si="343"/>
        <v>00</v>
      </c>
      <c r="I1359" s="18">
        <v>1219509600</v>
      </c>
      <c r="J1359" s="21" t="s">
        <v>5801</v>
      </c>
      <c r="K1359" s="19" t="s">
        <v>21</v>
      </c>
      <c r="L1359" s="37" t="s">
        <v>22</v>
      </c>
      <c r="N1359" t="str">
        <f t="shared" si="344"/>
        <v>1219509600</v>
      </c>
      <c r="O1359" t="str">
        <f t="shared" si="345"/>
        <v>'1219509600'</v>
      </c>
      <c r="P1359" t="str">
        <f t="shared" si="346"/>
        <v>'Demais Contribuições Previdenciárias - Juros de Mora'</v>
      </c>
      <c r="Q1359" t="str">
        <f t="shared" si="347"/>
        <v>'Vide descrição do código de receita principal.'</v>
      </c>
      <c r="R1359" t="str">
        <f t="shared" si="348"/>
        <v>'S'</v>
      </c>
      <c r="S1359">
        <f t="shared" si="349"/>
        <v>8</v>
      </c>
      <c r="T1359" t="str">
        <f t="shared" si="350"/>
        <v>Insert into CONTA_RECEITA_DESPESA  (VERSION,ATIVO,DATE_CREATED,LAST_UPDATED,TIPO,CODIGO,DESCRICAO,DESCRICAO_DETALHADA,ANALITICO,TAMANHO) values (0,'S',sysdate,sysdate,'R','1219509600','Demais Contribuições Previdenciárias - Juros de Mora','Vide descrição do código de receita principal.','S',8);</v>
      </c>
    </row>
    <row r="1360" spans="1:20" ht="16" x14ac:dyDescent="0.2">
      <c r="A1360" s="16" t="str">
        <f t="shared" si="336"/>
        <v>1</v>
      </c>
      <c r="B1360" s="17" t="str">
        <f t="shared" si="337"/>
        <v>2</v>
      </c>
      <c r="C1360" s="17" t="str">
        <f t="shared" si="338"/>
        <v>1</v>
      </c>
      <c r="D1360" s="17" t="str">
        <f t="shared" si="339"/>
        <v>9</v>
      </c>
      <c r="E1360" s="17" t="str">
        <f t="shared" si="340"/>
        <v>50</v>
      </c>
      <c r="F1360" s="17" t="str">
        <f t="shared" si="341"/>
        <v>9</v>
      </c>
      <c r="G1360" s="17" t="str">
        <f t="shared" si="342"/>
        <v>7</v>
      </c>
      <c r="H1360" s="17" t="str">
        <f t="shared" si="343"/>
        <v>00</v>
      </c>
      <c r="I1360" s="18">
        <v>1219509700</v>
      </c>
      <c r="J1360" s="21" t="s">
        <v>5802</v>
      </c>
      <c r="K1360" s="19" t="s">
        <v>21</v>
      </c>
      <c r="L1360" s="37" t="s">
        <v>22</v>
      </c>
      <c r="N1360" t="str">
        <f t="shared" si="344"/>
        <v>1219509700</v>
      </c>
      <c r="O1360" t="str">
        <f t="shared" si="345"/>
        <v>'1219509700'</v>
      </c>
      <c r="P1360" t="str">
        <f t="shared" si="346"/>
        <v>'Demais Contribuições Previdenciárias - Dívida Ativa - Multas da Dívida Ativa'</v>
      </c>
      <c r="Q1360" t="str">
        <f t="shared" si="347"/>
        <v>'Vide descrição do código de receita principal.'</v>
      </c>
      <c r="R1360" t="str">
        <f t="shared" si="348"/>
        <v>'S'</v>
      </c>
      <c r="S1360">
        <f t="shared" si="349"/>
        <v>8</v>
      </c>
      <c r="T1360" t="str">
        <f t="shared" si="350"/>
        <v>Insert into CONTA_RECEITA_DESPESA  (VERSION,ATIVO,DATE_CREATED,LAST_UPDATED,TIPO,CODIGO,DESCRICAO,DESCRICAO_DETALHADA,ANALITICO,TAMANHO) values (0,'S',sysdate,sysdate,'R','1219509700','Demais Contribuições Previdenciárias - Dívida Ativa - Multas da Dívida Ativa','Vide descrição do código de receita principal.','S',8);</v>
      </c>
    </row>
    <row r="1361" spans="1:20" ht="16" x14ac:dyDescent="0.2">
      <c r="A1361" s="16" t="str">
        <f t="shared" si="336"/>
        <v>1</v>
      </c>
      <c r="B1361" s="17" t="str">
        <f t="shared" si="337"/>
        <v>2</v>
      </c>
      <c r="C1361" s="17" t="str">
        <f t="shared" si="338"/>
        <v>1</v>
      </c>
      <c r="D1361" s="17" t="str">
        <f t="shared" si="339"/>
        <v>9</v>
      </c>
      <c r="E1361" s="17" t="str">
        <f t="shared" si="340"/>
        <v>50</v>
      </c>
      <c r="F1361" s="17" t="str">
        <f t="shared" si="341"/>
        <v>9</v>
      </c>
      <c r="G1361" s="17" t="str">
        <f t="shared" si="342"/>
        <v>8</v>
      </c>
      <c r="H1361" s="17" t="str">
        <f t="shared" si="343"/>
        <v>00</v>
      </c>
      <c r="I1361" s="18">
        <v>1219509800</v>
      </c>
      <c r="J1361" s="21" t="s">
        <v>5803</v>
      </c>
      <c r="K1361" s="19" t="s">
        <v>21</v>
      </c>
      <c r="L1361" s="37" t="s">
        <v>22</v>
      </c>
      <c r="N1361" t="str">
        <f t="shared" si="344"/>
        <v>1219509800</v>
      </c>
      <c r="O1361" t="str">
        <f t="shared" si="345"/>
        <v>'1219509800'</v>
      </c>
      <c r="P1361" t="str">
        <f t="shared" si="346"/>
        <v>'Demais Contribuições Previdenciárias - Juros de Mora da Dívida Ativa'</v>
      </c>
      <c r="Q1361" t="str">
        <f t="shared" si="347"/>
        <v>'Vide descrição do código de receita principal.'</v>
      </c>
      <c r="R1361" t="str">
        <f t="shared" si="348"/>
        <v>'S'</v>
      </c>
      <c r="S1361">
        <f t="shared" si="349"/>
        <v>8</v>
      </c>
      <c r="T1361" t="str">
        <f t="shared" si="350"/>
        <v>Insert into CONTA_RECEITA_DESPESA  (VERSION,ATIVO,DATE_CREATED,LAST_UPDATED,TIPO,CODIGO,DESCRICAO,DESCRICAO_DETALHADA,ANALITICO,TAMANHO) values (0,'S',sysdate,sysdate,'R','1219509800','Demais Contribuições Previdenciárias - Juros de Mora da Dívida Ativa','Vide descrição do código de receita principal.','S',8);</v>
      </c>
    </row>
    <row r="1362" spans="1:20" ht="32" x14ac:dyDescent="0.2">
      <c r="A1362" s="4" t="str">
        <f t="shared" si="336"/>
        <v>1</v>
      </c>
      <c r="B1362" s="5" t="str">
        <f t="shared" si="337"/>
        <v>2</v>
      </c>
      <c r="C1362" s="5" t="str">
        <f t="shared" si="338"/>
        <v>1</v>
      </c>
      <c r="D1362" s="5" t="str">
        <f t="shared" si="339"/>
        <v>9</v>
      </c>
      <c r="E1362" s="5" t="str">
        <f t="shared" si="340"/>
        <v>99</v>
      </c>
      <c r="F1362" s="5" t="str">
        <f t="shared" si="341"/>
        <v>0</v>
      </c>
      <c r="G1362" s="5" t="str">
        <f t="shared" si="342"/>
        <v>0</v>
      </c>
      <c r="H1362" s="5" t="str">
        <f t="shared" si="343"/>
        <v>00</v>
      </c>
      <c r="I1362" s="11">
        <v>1219990000</v>
      </c>
      <c r="J1362" s="6" t="s">
        <v>1426</v>
      </c>
      <c r="K1362" s="6" t="s">
        <v>1427</v>
      </c>
      <c r="L1362" s="13" t="s">
        <v>11</v>
      </c>
      <c r="N1362" t="str">
        <f t="shared" si="344"/>
        <v>1219990000</v>
      </c>
      <c r="O1362" t="str">
        <f t="shared" si="345"/>
        <v>'1219990000'</v>
      </c>
      <c r="P1362" t="str">
        <f t="shared" si="346"/>
        <v>'Demais Contribuições Sociais'</v>
      </c>
      <c r="Q1362" t="str">
        <f t="shared" si="347"/>
        <v>'Agrega quaisquer outras contribuições sociais que não se enquadrem nos itensanteriores.'</v>
      </c>
      <c r="R1362" t="str">
        <f t="shared" si="348"/>
        <v>'N'</v>
      </c>
      <c r="S1362">
        <f t="shared" si="349"/>
        <v>6</v>
      </c>
      <c r="T1362" t="str">
        <f t="shared" si="350"/>
        <v>Insert into CONTA_RECEITA_DESPESA  (VERSION,ATIVO,DATE_CREATED,LAST_UPDATED,TIPO,CODIGO,DESCRICAO,DESCRICAO_DETALHADA,ANALITICO,TAMANHO) values (0,'S',sysdate,sysdate,'R','1219990000','Demais Contribuições Sociais','Agrega quaisquer outras contribuições sociais que não se enquadrem nos itensanteriores.','N',6);</v>
      </c>
    </row>
    <row r="1363" spans="1:20" ht="96" x14ac:dyDescent="0.2">
      <c r="A1363" s="4" t="str">
        <f t="shared" si="336"/>
        <v>1</v>
      </c>
      <c r="B1363" s="5" t="str">
        <f t="shared" si="337"/>
        <v>2</v>
      </c>
      <c r="C1363" s="5" t="str">
        <f t="shared" si="338"/>
        <v>1</v>
      </c>
      <c r="D1363" s="5" t="str">
        <f t="shared" si="339"/>
        <v>9</v>
      </c>
      <c r="E1363" s="5" t="str">
        <f t="shared" si="340"/>
        <v>99</v>
      </c>
      <c r="F1363" s="5" t="str">
        <f t="shared" si="341"/>
        <v>1</v>
      </c>
      <c r="G1363" s="5" t="str">
        <f t="shared" si="342"/>
        <v>0</v>
      </c>
      <c r="H1363" s="5" t="str">
        <f t="shared" si="343"/>
        <v>00</v>
      </c>
      <c r="I1363" s="11">
        <v>1219991000</v>
      </c>
      <c r="J1363" s="6" t="s">
        <v>1428</v>
      </c>
      <c r="K1363" s="6" t="s">
        <v>1429</v>
      </c>
      <c r="L1363" s="13" t="s">
        <v>11</v>
      </c>
      <c r="N1363" t="str">
        <f t="shared" si="344"/>
        <v>1219991000</v>
      </c>
      <c r="O1363" t="str">
        <f t="shared" si="345"/>
        <v>'1219991000'</v>
      </c>
      <c r="P1363" t="str">
        <f t="shared" si="346"/>
        <v>'Demais Contribuições Sociais Não Arrecadadas e Não Projetadas pela RFB'</v>
      </c>
      <c r="Q1363" t="str">
        <f t="shared" si="347"/>
        <v>'Registra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63" t="str">
        <f t="shared" si="348"/>
        <v>'N'</v>
      </c>
      <c r="S1363">
        <f t="shared" si="349"/>
        <v>7</v>
      </c>
      <c r="T1363" t="str">
        <f t="shared" si="350"/>
        <v>Insert into CONTA_RECEITA_DESPESA  (VERSION,ATIVO,DATE_CREATED,LAST_UPDATED,TIPO,CODIGO,DESCRICAO,DESCRICAO_DETALHADA,ANALITICO,TAMANHO) values (0,'S',sysdate,sysdate,'R','1219991000','Demais Contribuições Sociais Não Arrecadadas e Não Projetadas pela RFB','Registra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64" spans="1:20" ht="16" x14ac:dyDescent="0.2">
      <c r="A1364" s="4" t="str">
        <f t="shared" si="336"/>
        <v>1</v>
      </c>
      <c r="B1364" s="5" t="str">
        <f t="shared" si="337"/>
        <v>2</v>
      </c>
      <c r="C1364" s="5" t="str">
        <f t="shared" si="338"/>
        <v>1</v>
      </c>
      <c r="D1364" s="5" t="str">
        <f t="shared" si="339"/>
        <v>9</v>
      </c>
      <c r="E1364" s="5" t="str">
        <f t="shared" si="340"/>
        <v>99</v>
      </c>
      <c r="F1364" s="5" t="str">
        <f t="shared" si="341"/>
        <v>1</v>
      </c>
      <c r="G1364" s="5" t="str">
        <f t="shared" si="342"/>
        <v>1</v>
      </c>
      <c r="H1364" s="5" t="str">
        <f t="shared" si="343"/>
        <v>00</v>
      </c>
      <c r="I1364" s="11">
        <v>1219991100</v>
      </c>
      <c r="J1364" s="14" t="s">
        <v>1430</v>
      </c>
      <c r="K1364" s="6" t="s">
        <v>21</v>
      </c>
      <c r="L1364" s="15" t="s">
        <v>22</v>
      </c>
      <c r="N1364" t="str">
        <f t="shared" si="344"/>
        <v>1219991100</v>
      </c>
      <c r="O1364" t="str">
        <f t="shared" si="345"/>
        <v>'1219991100'</v>
      </c>
      <c r="P1364" t="str">
        <f t="shared" si="346"/>
        <v>'Demais Contribuições Sociais Não Arrecadadas e Não Projetadas pela RFB - Principal'</v>
      </c>
      <c r="Q1364" t="str">
        <f t="shared" si="347"/>
        <v>'Vide descrição do código de receita principal.'</v>
      </c>
      <c r="R1364" t="str">
        <f t="shared" si="348"/>
        <v>'S'</v>
      </c>
      <c r="S1364">
        <f t="shared" si="349"/>
        <v>8</v>
      </c>
      <c r="T1364" t="str">
        <f t="shared" si="350"/>
        <v>Insert into CONTA_RECEITA_DESPESA  (VERSION,ATIVO,DATE_CREATED,LAST_UPDATED,TIPO,CODIGO,DESCRICAO,DESCRICAO_DETALHADA,ANALITICO,TAMANHO) values (0,'S',sysdate,sysdate,'R','1219991100','Demais Contribuições Sociais Não Arrecadadas e Não Projetadas pela RFB - Principal','Vide descrição do código de receita principal.','S',8);</v>
      </c>
    </row>
    <row r="1365" spans="1:20" ht="32" x14ac:dyDescent="0.2">
      <c r="A1365" s="4" t="str">
        <f t="shared" si="336"/>
        <v>1</v>
      </c>
      <c r="B1365" s="5" t="str">
        <f t="shared" si="337"/>
        <v>2</v>
      </c>
      <c r="C1365" s="5" t="str">
        <f t="shared" si="338"/>
        <v>1</v>
      </c>
      <c r="D1365" s="5" t="str">
        <f t="shared" si="339"/>
        <v>9</v>
      </c>
      <c r="E1365" s="5" t="str">
        <f t="shared" si="340"/>
        <v>99</v>
      </c>
      <c r="F1365" s="5" t="str">
        <f t="shared" si="341"/>
        <v>1</v>
      </c>
      <c r="G1365" s="5" t="str">
        <f t="shared" si="342"/>
        <v>2</v>
      </c>
      <c r="H1365" s="5" t="str">
        <f t="shared" si="343"/>
        <v>00</v>
      </c>
      <c r="I1365" s="11">
        <v>1219991200</v>
      </c>
      <c r="J1365" s="14" t="s">
        <v>1431</v>
      </c>
      <c r="K1365" s="6" t="s">
        <v>21</v>
      </c>
      <c r="L1365" s="15" t="s">
        <v>22</v>
      </c>
      <c r="N1365" t="str">
        <f t="shared" si="344"/>
        <v>1219991200</v>
      </c>
      <c r="O1365" t="str">
        <f t="shared" si="345"/>
        <v>'1219991200'</v>
      </c>
      <c r="P1365" t="str">
        <f t="shared" si="346"/>
        <v>'Demais Contribuições Sociais Não Arrecadadas e Não Projetadas pela RFB - Multas e Juros de Mora'</v>
      </c>
      <c r="Q1365" t="str">
        <f t="shared" si="347"/>
        <v>'Vide descrição do código de receita principal.'</v>
      </c>
      <c r="R1365" t="str">
        <f t="shared" si="348"/>
        <v>'S'</v>
      </c>
      <c r="S1365">
        <f t="shared" si="349"/>
        <v>8</v>
      </c>
      <c r="T1365" t="str">
        <f t="shared" si="350"/>
        <v>Insert into CONTA_RECEITA_DESPESA  (VERSION,ATIVO,DATE_CREATED,LAST_UPDATED,TIPO,CODIGO,DESCRICAO,DESCRICAO_DETALHADA,ANALITICO,TAMANHO) values (0,'S',sysdate,sysdate,'R','1219991200','Demais Contribuições Sociais Não Arrecadadas e Não Projetadas pela RFB - Multas e Juros de Mora','Vide descrição do código de receita principal.','S',8);</v>
      </c>
    </row>
    <row r="1366" spans="1:20" ht="16" x14ac:dyDescent="0.2">
      <c r="A1366" s="4" t="str">
        <f t="shared" si="336"/>
        <v>1</v>
      </c>
      <c r="B1366" s="5" t="str">
        <f t="shared" si="337"/>
        <v>2</v>
      </c>
      <c r="C1366" s="5" t="str">
        <f t="shared" si="338"/>
        <v>1</v>
      </c>
      <c r="D1366" s="5" t="str">
        <f t="shared" si="339"/>
        <v>9</v>
      </c>
      <c r="E1366" s="5" t="str">
        <f t="shared" si="340"/>
        <v>99</v>
      </c>
      <c r="F1366" s="5" t="str">
        <f t="shared" si="341"/>
        <v>1</v>
      </c>
      <c r="G1366" s="5" t="str">
        <f t="shared" si="342"/>
        <v>3</v>
      </c>
      <c r="H1366" s="5" t="str">
        <f t="shared" si="343"/>
        <v>00</v>
      </c>
      <c r="I1366" s="11">
        <v>1219991300</v>
      </c>
      <c r="J1366" s="14" t="s">
        <v>1432</v>
      </c>
      <c r="K1366" s="6" t="s">
        <v>21</v>
      </c>
      <c r="L1366" s="15" t="s">
        <v>22</v>
      </c>
      <c r="N1366" t="str">
        <f t="shared" si="344"/>
        <v>1219991300</v>
      </c>
      <c r="O1366" t="str">
        <f t="shared" si="345"/>
        <v>'1219991300'</v>
      </c>
      <c r="P1366" t="str">
        <f t="shared" si="346"/>
        <v>'Demais Contribuições Sociais Não Arrecadadas e Não Projetadas pela RFB - Dívida Ativa'</v>
      </c>
      <c r="Q1366" t="str">
        <f t="shared" si="347"/>
        <v>'Vide descrição do código de receita principal.'</v>
      </c>
      <c r="R1366" t="str">
        <f t="shared" si="348"/>
        <v>'S'</v>
      </c>
      <c r="S1366">
        <f t="shared" si="349"/>
        <v>8</v>
      </c>
      <c r="T1366" t="str">
        <f t="shared" si="350"/>
        <v>Insert into CONTA_RECEITA_DESPESA  (VERSION,ATIVO,DATE_CREATED,LAST_UPDATED,TIPO,CODIGO,DESCRICAO,DESCRICAO_DETALHADA,ANALITICO,TAMANHO) values (0,'S',sysdate,sysdate,'R','1219991300','Demais Contribuições Sociais Não Arrecadadas e Não Projetadas pela RFB - Dívida Ativa','Vide descrição do código de receita principal.','S',8);</v>
      </c>
    </row>
    <row r="1367" spans="1:20" ht="32" x14ac:dyDescent="0.2">
      <c r="A1367" s="4" t="str">
        <f t="shared" si="336"/>
        <v>1</v>
      </c>
      <c r="B1367" s="5" t="str">
        <f t="shared" si="337"/>
        <v>2</v>
      </c>
      <c r="C1367" s="5" t="str">
        <f t="shared" si="338"/>
        <v>1</v>
      </c>
      <c r="D1367" s="5" t="str">
        <f t="shared" si="339"/>
        <v>9</v>
      </c>
      <c r="E1367" s="5" t="str">
        <f t="shared" si="340"/>
        <v>99</v>
      </c>
      <c r="F1367" s="5" t="str">
        <f t="shared" si="341"/>
        <v>1</v>
      </c>
      <c r="G1367" s="5" t="str">
        <f t="shared" si="342"/>
        <v>4</v>
      </c>
      <c r="H1367" s="5" t="str">
        <f t="shared" si="343"/>
        <v>00</v>
      </c>
      <c r="I1367" s="11">
        <v>1219991400</v>
      </c>
      <c r="J1367" s="14" t="s">
        <v>1433</v>
      </c>
      <c r="K1367" s="6" t="s">
        <v>21</v>
      </c>
      <c r="L1367" s="15" t="s">
        <v>22</v>
      </c>
      <c r="N1367" t="str">
        <f t="shared" si="344"/>
        <v>1219991400</v>
      </c>
      <c r="O1367" t="str">
        <f t="shared" si="345"/>
        <v>'1219991400'</v>
      </c>
      <c r="P1367" t="str">
        <f t="shared" si="346"/>
        <v>'Demais Contribuições Sociais Não Arrecadadas e Não Projetadas pela RFB - Dívida Ativa - Multas e Juros de Mora da Dívida Ativa'</v>
      </c>
      <c r="Q1367" t="str">
        <f t="shared" si="347"/>
        <v>'Vide descrição do código de receita principal.'</v>
      </c>
      <c r="R1367" t="str">
        <f t="shared" si="348"/>
        <v>'S'</v>
      </c>
      <c r="S1367">
        <f t="shared" si="349"/>
        <v>8</v>
      </c>
      <c r="T1367" t="str">
        <f t="shared" si="350"/>
        <v>Insert into CONTA_RECEITA_DESPESA  (VERSION,ATIVO,DATE_CREATED,LAST_UPDATED,TIPO,CODIGO,DESCRICAO,DESCRICAO_DETALHADA,ANALITICO,TAMANHO) values (0,'S',sysdate,sysdate,'R','1219991400','Demais Contribuições Sociais Não Arrecadadas e Não Projetadas pela RFB - Dívida Ativa - Multas e Juros de Mora da Dívida Ativa','Vide descrição do código de receita principal.','S',8);</v>
      </c>
    </row>
    <row r="1368" spans="1:20" ht="16" x14ac:dyDescent="0.2">
      <c r="A1368" s="4" t="str">
        <f t="shared" si="336"/>
        <v>1</v>
      </c>
      <c r="B1368" s="5" t="str">
        <f t="shared" si="337"/>
        <v>2</v>
      </c>
      <c r="C1368" s="5" t="str">
        <f t="shared" si="338"/>
        <v>1</v>
      </c>
      <c r="D1368" s="5" t="str">
        <f t="shared" si="339"/>
        <v>9</v>
      </c>
      <c r="E1368" s="5" t="str">
        <f t="shared" si="340"/>
        <v>99</v>
      </c>
      <c r="F1368" s="5" t="str">
        <f t="shared" si="341"/>
        <v>1</v>
      </c>
      <c r="G1368" s="5" t="str">
        <f t="shared" si="342"/>
        <v>5</v>
      </c>
      <c r="H1368" s="5" t="str">
        <f t="shared" si="343"/>
        <v>00</v>
      </c>
      <c r="I1368" s="11">
        <v>1219991500</v>
      </c>
      <c r="J1368" s="14" t="s">
        <v>1434</v>
      </c>
      <c r="K1368" s="6" t="s">
        <v>21</v>
      </c>
      <c r="L1368" s="15" t="s">
        <v>22</v>
      </c>
      <c r="N1368" t="str">
        <f t="shared" si="344"/>
        <v>1219991500</v>
      </c>
      <c r="O1368" t="str">
        <f t="shared" si="345"/>
        <v>'1219991500'</v>
      </c>
      <c r="P1368" t="str">
        <f t="shared" si="346"/>
        <v>'Demais Contribuições Sociais Não Arrecadadas e Não Projetadas pela RFB - Multas'</v>
      </c>
      <c r="Q1368" t="str">
        <f t="shared" si="347"/>
        <v>'Vide descrição do código de receita principal.'</v>
      </c>
      <c r="R1368" t="str">
        <f t="shared" si="348"/>
        <v>'S'</v>
      </c>
      <c r="S1368">
        <f t="shared" si="349"/>
        <v>8</v>
      </c>
      <c r="T1368" t="str">
        <f t="shared" si="350"/>
        <v>Insert into CONTA_RECEITA_DESPESA  (VERSION,ATIVO,DATE_CREATED,LAST_UPDATED,TIPO,CODIGO,DESCRICAO,DESCRICAO_DETALHADA,ANALITICO,TAMANHO) values (0,'S',sysdate,sysdate,'R','1219991500','Demais Contribuições Sociais Não Arrecadadas e Não Projetadas pela RFB - Multas','Vide descrição do código de receita principal.','S',8);</v>
      </c>
    </row>
    <row r="1369" spans="1:20" ht="16" x14ac:dyDescent="0.2">
      <c r="A1369" s="4" t="str">
        <f t="shared" si="336"/>
        <v>1</v>
      </c>
      <c r="B1369" s="5" t="str">
        <f t="shared" si="337"/>
        <v>2</v>
      </c>
      <c r="C1369" s="5" t="str">
        <f t="shared" si="338"/>
        <v>1</v>
      </c>
      <c r="D1369" s="5" t="str">
        <f t="shared" si="339"/>
        <v>9</v>
      </c>
      <c r="E1369" s="5" t="str">
        <f t="shared" si="340"/>
        <v>99</v>
      </c>
      <c r="F1369" s="5" t="str">
        <f t="shared" si="341"/>
        <v>1</v>
      </c>
      <c r="G1369" s="5" t="str">
        <f t="shared" si="342"/>
        <v>6</v>
      </c>
      <c r="H1369" s="5" t="str">
        <f t="shared" si="343"/>
        <v>00</v>
      </c>
      <c r="I1369" s="11">
        <v>1219991600</v>
      </c>
      <c r="J1369" s="14" t="s">
        <v>1435</v>
      </c>
      <c r="K1369" s="6" t="s">
        <v>21</v>
      </c>
      <c r="L1369" s="15" t="s">
        <v>22</v>
      </c>
      <c r="N1369" t="str">
        <f t="shared" si="344"/>
        <v>1219991600</v>
      </c>
      <c r="O1369" t="str">
        <f t="shared" si="345"/>
        <v>'1219991600'</v>
      </c>
      <c r="P1369" t="str">
        <f t="shared" si="346"/>
        <v>'Demais Contribuições Sociais Não Arrecadadas e Não Projetadas pela RFB - Juros de Mora'</v>
      </c>
      <c r="Q1369" t="str">
        <f t="shared" si="347"/>
        <v>'Vide descrição do código de receita principal.'</v>
      </c>
      <c r="R1369" t="str">
        <f t="shared" si="348"/>
        <v>'S'</v>
      </c>
      <c r="S1369">
        <f t="shared" si="349"/>
        <v>8</v>
      </c>
      <c r="T1369" t="str">
        <f t="shared" si="350"/>
        <v>Insert into CONTA_RECEITA_DESPESA  (VERSION,ATIVO,DATE_CREATED,LAST_UPDATED,TIPO,CODIGO,DESCRICAO,DESCRICAO_DETALHADA,ANALITICO,TAMANHO) values (0,'S',sysdate,sysdate,'R','1219991600','Demais Contribuições Sociais Não Arrecadadas e Não Projetadas pela RFB - Juros de Mora','Vide descrição do código de receita principal.','S',8);</v>
      </c>
    </row>
    <row r="1370" spans="1:20" ht="32" x14ac:dyDescent="0.2">
      <c r="A1370" s="4" t="str">
        <f t="shared" si="336"/>
        <v>1</v>
      </c>
      <c r="B1370" s="5" t="str">
        <f t="shared" si="337"/>
        <v>2</v>
      </c>
      <c r="C1370" s="5" t="str">
        <f t="shared" si="338"/>
        <v>1</v>
      </c>
      <c r="D1370" s="5" t="str">
        <f t="shared" si="339"/>
        <v>9</v>
      </c>
      <c r="E1370" s="5" t="str">
        <f t="shared" si="340"/>
        <v>99</v>
      </c>
      <c r="F1370" s="5" t="str">
        <f t="shared" si="341"/>
        <v>1</v>
      </c>
      <c r="G1370" s="5" t="str">
        <f t="shared" si="342"/>
        <v>7</v>
      </c>
      <c r="H1370" s="5" t="str">
        <f t="shared" si="343"/>
        <v>00</v>
      </c>
      <c r="I1370" s="11">
        <v>1219991700</v>
      </c>
      <c r="J1370" s="14" t="s">
        <v>1436</v>
      </c>
      <c r="K1370" s="6" t="s">
        <v>21</v>
      </c>
      <c r="L1370" s="15" t="s">
        <v>22</v>
      </c>
      <c r="N1370" t="str">
        <f t="shared" si="344"/>
        <v>1219991700</v>
      </c>
      <c r="O1370" t="str">
        <f t="shared" si="345"/>
        <v>'1219991700'</v>
      </c>
      <c r="P1370" t="str">
        <f t="shared" si="346"/>
        <v>'Demais Contribuições Sociais Não Arrecadadas e Não Projetadas pela RFB - Dívida Ativa - Multas da Dívida Ativa'</v>
      </c>
      <c r="Q1370" t="str">
        <f t="shared" si="347"/>
        <v>'Vide descrição do código de receita principal.'</v>
      </c>
      <c r="R1370" t="str">
        <f t="shared" si="348"/>
        <v>'S'</v>
      </c>
      <c r="S1370">
        <f t="shared" si="349"/>
        <v>8</v>
      </c>
      <c r="T1370" t="str">
        <f t="shared" si="350"/>
        <v>Insert into CONTA_RECEITA_DESPESA  (VERSION,ATIVO,DATE_CREATED,LAST_UPDATED,TIPO,CODIGO,DESCRICAO,DESCRICAO_DETALHADA,ANALITICO,TAMANHO) values (0,'S',sysdate,sysdate,'R','1219991700','Demais Contribuições Sociais Não Arrecadadas e Não Projetadas pela RFB - Dívida Ativa - Multas da Dívida Ativa','Vide descrição do código de receita principal.','S',8);</v>
      </c>
    </row>
    <row r="1371" spans="1:20" ht="32" x14ac:dyDescent="0.2">
      <c r="A1371" s="4" t="str">
        <f t="shared" si="336"/>
        <v>1</v>
      </c>
      <c r="B1371" s="5" t="str">
        <f t="shared" si="337"/>
        <v>2</v>
      </c>
      <c r="C1371" s="5" t="str">
        <f t="shared" si="338"/>
        <v>1</v>
      </c>
      <c r="D1371" s="5" t="str">
        <f t="shared" si="339"/>
        <v>9</v>
      </c>
      <c r="E1371" s="5" t="str">
        <f t="shared" si="340"/>
        <v>99</v>
      </c>
      <c r="F1371" s="5" t="str">
        <f t="shared" si="341"/>
        <v>1</v>
      </c>
      <c r="G1371" s="5" t="str">
        <f t="shared" si="342"/>
        <v>8</v>
      </c>
      <c r="H1371" s="5" t="str">
        <f t="shared" si="343"/>
        <v>00</v>
      </c>
      <c r="I1371" s="11">
        <v>1219991800</v>
      </c>
      <c r="J1371" s="14" t="s">
        <v>1437</v>
      </c>
      <c r="K1371" s="6" t="s">
        <v>21</v>
      </c>
      <c r="L1371" s="15" t="s">
        <v>22</v>
      </c>
      <c r="N1371" t="str">
        <f t="shared" si="344"/>
        <v>1219991800</v>
      </c>
      <c r="O1371" t="str">
        <f t="shared" si="345"/>
        <v>'1219991800'</v>
      </c>
      <c r="P1371" t="str">
        <f t="shared" si="346"/>
        <v>'Demais Contribuições Sociais Não Arrecadadas e Não Projetadas pela RFB - Juros de Mora da Dívida Ativa'</v>
      </c>
      <c r="Q1371" t="str">
        <f t="shared" si="347"/>
        <v>'Vide descrição do código de receita principal.'</v>
      </c>
      <c r="R1371" t="str">
        <f t="shared" si="348"/>
        <v>'S'</v>
      </c>
      <c r="S1371">
        <f t="shared" si="349"/>
        <v>8</v>
      </c>
      <c r="T1371" t="str">
        <f t="shared" si="350"/>
        <v>Insert into CONTA_RECEITA_DESPESA  (VERSION,ATIVO,DATE_CREATED,LAST_UPDATED,TIPO,CODIGO,DESCRICAO,DESCRICAO_DETALHADA,ANALITICO,TAMANHO) values (0,'S',sysdate,sysdate,'R','1219991800','Demais Contribuições Sociais Não Arrecadadas e Não Projetadas pela RFB - Juros de Mora da Dívida Ativa','Vide descrição do código de receita principal.','S',8);</v>
      </c>
    </row>
    <row r="1372" spans="1:20" ht="32" x14ac:dyDescent="0.2">
      <c r="A1372" s="4" t="str">
        <f t="shared" si="336"/>
        <v>1</v>
      </c>
      <c r="B1372" s="5" t="str">
        <f t="shared" si="337"/>
        <v>2</v>
      </c>
      <c r="C1372" s="5" t="str">
        <f t="shared" si="338"/>
        <v>1</v>
      </c>
      <c r="D1372" s="5" t="str">
        <f t="shared" si="339"/>
        <v>9</v>
      </c>
      <c r="E1372" s="5" t="str">
        <f t="shared" si="340"/>
        <v>99</v>
      </c>
      <c r="F1372" s="5" t="str">
        <f t="shared" si="341"/>
        <v>2</v>
      </c>
      <c r="G1372" s="5" t="str">
        <f t="shared" si="342"/>
        <v>0</v>
      </c>
      <c r="H1372" s="5" t="str">
        <f t="shared" si="343"/>
        <v>00</v>
      </c>
      <c r="I1372" s="11">
        <v>1219992000</v>
      </c>
      <c r="J1372" s="6" t="s">
        <v>1438</v>
      </c>
      <c r="K1372" s="6" t="s">
        <v>1439</v>
      </c>
      <c r="L1372" s="13" t="s">
        <v>11</v>
      </c>
      <c r="N1372" t="str">
        <f t="shared" si="344"/>
        <v>1219992000</v>
      </c>
      <c r="O1372" t="str">
        <f t="shared" si="345"/>
        <v>'1219992000'</v>
      </c>
      <c r="P1372" t="str">
        <f t="shared" si="346"/>
        <v>'Demais Contribuições Sociais Não Arrecadadas e Não Projetadas pela RFB - Parcelamentos'</v>
      </c>
      <c r="Q1372" t="str">
        <f t="shared" si="347"/>
        <v>'Registra o parcelamento de débitos de quaisquer outras contribuições sociais que não se enquadrem nos itens anteriores'</v>
      </c>
      <c r="R1372" t="str">
        <f t="shared" si="348"/>
        <v>'N'</v>
      </c>
      <c r="S1372">
        <f t="shared" si="349"/>
        <v>7</v>
      </c>
      <c r="T1372" t="str">
        <f t="shared" si="350"/>
        <v>Insert into CONTA_RECEITA_DESPESA  (VERSION,ATIVO,DATE_CREATED,LAST_UPDATED,TIPO,CODIGO,DESCRICAO,DESCRICAO_DETALHADA,ANALITICO,TAMANHO) values (0,'S',sysdate,sysdate,'R','1219992000','Demais Contribuições Sociais Não Arrecadadas e Não Projetadas pela RFB - Parcelamentos','Registra o parcelamento de débitos de quaisquer outras contribuições sociais que não se enquadrem nos itens anteriores','N',7);</v>
      </c>
    </row>
    <row r="1373" spans="1:20" ht="32" x14ac:dyDescent="0.2">
      <c r="A1373" s="4" t="str">
        <f t="shared" si="336"/>
        <v>1</v>
      </c>
      <c r="B1373" s="5" t="str">
        <f t="shared" si="337"/>
        <v>2</v>
      </c>
      <c r="C1373" s="5" t="str">
        <f t="shared" si="338"/>
        <v>1</v>
      </c>
      <c r="D1373" s="5" t="str">
        <f t="shared" si="339"/>
        <v>9</v>
      </c>
      <c r="E1373" s="5" t="str">
        <f t="shared" si="340"/>
        <v>99</v>
      </c>
      <c r="F1373" s="5" t="str">
        <f t="shared" si="341"/>
        <v>2</v>
      </c>
      <c r="G1373" s="5" t="str">
        <f t="shared" si="342"/>
        <v>1</v>
      </c>
      <c r="H1373" s="5" t="str">
        <f t="shared" si="343"/>
        <v>00</v>
      </c>
      <c r="I1373" s="11">
        <v>1219992100</v>
      </c>
      <c r="J1373" s="14" t="s">
        <v>1440</v>
      </c>
      <c r="K1373" s="6" t="s">
        <v>21</v>
      </c>
      <c r="L1373" s="15" t="s">
        <v>22</v>
      </c>
      <c r="N1373" t="str">
        <f t="shared" si="344"/>
        <v>1219992100</v>
      </c>
      <c r="O1373" t="str">
        <f t="shared" si="345"/>
        <v>'1219992100'</v>
      </c>
      <c r="P1373" t="str">
        <f t="shared" si="346"/>
        <v>'Demais Contribuições Sociais Não Arrecadadas e Não Projetadas pela RFB - Parcelamentos - Principal'</v>
      </c>
      <c r="Q1373" t="str">
        <f t="shared" si="347"/>
        <v>'Vide descrição do código de receita principal.'</v>
      </c>
      <c r="R1373" t="str">
        <f t="shared" si="348"/>
        <v>'S'</v>
      </c>
      <c r="S1373">
        <f t="shared" si="349"/>
        <v>8</v>
      </c>
      <c r="T1373" t="str">
        <f t="shared" si="350"/>
        <v>Insert into CONTA_RECEITA_DESPESA  (VERSION,ATIVO,DATE_CREATED,LAST_UPDATED,TIPO,CODIGO,DESCRICAO,DESCRICAO_DETALHADA,ANALITICO,TAMANHO) values (0,'S',sysdate,sysdate,'R','1219992100','Demais Contribuições Sociais Não Arrecadadas e Não Projetadas pela RFB - Parcelamentos - Principal','Vide descrição do código de receita principal.','S',8);</v>
      </c>
    </row>
    <row r="1374" spans="1:20" ht="32" x14ac:dyDescent="0.2">
      <c r="A1374" s="4" t="str">
        <f t="shared" si="336"/>
        <v>1</v>
      </c>
      <c r="B1374" s="5" t="str">
        <f t="shared" si="337"/>
        <v>2</v>
      </c>
      <c r="C1374" s="5" t="str">
        <f t="shared" si="338"/>
        <v>1</v>
      </c>
      <c r="D1374" s="5" t="str">
        <f t="shared" si="339"/>
        <v>9</v>
      </c>
      <c r="E1374" s="5" t="str">
        <f t="shared" si="340"/>
        <v>99</v>
      </c>
      <c r="F1374" s="5" t="str">
        <f t="shared" si="341"/>
        <v>2</v>
      </c>
      <c r="G1374" s="5" t="str">
        <f t="shared" si="342"/>
        <v>2</v>
      </c>
      <c r="H1374" s="5" t="str">
        <f t="shared" si="343"/>
        <v>00</v>
      </c>
      <c r="I1374" s="11">
        <v>1219992200</v>
      </c>
      <c r="J1374" s="14" t="s">
        <v>1441</v>
      </c>
      <c r="K1374" s="6" t="s">
        <v>21</v>
      </c>
      <c r="L1374" s="15" t="s">
        <v>22</v>
      </c>
      <c r="N1374" t="str">
        <f t="shared" si="344"/>
        <v>1219992200</v>
      </c>
      <c r="O1374" t="str">
        <f t="shared" si="345"/>
        <v>'1219992200'</v>
      </c>
      <c r="P1374" t="str">
        <f t="shared" si="346"/>
        <v>'Demais Contribuições Sociais Não Arrecadadas e Não Projetadas pela RFB - Parcelamentos - Multas e Juros de Mora'</v>
      </c>
      <c r="Q1374" t="str">
        <f t="shared" si="347"/>
        <v>'Vide descrição do código de receita principal.'</v>
      </c>
      <c r="R1374" t="str">
        <f t="shared" si="348"/>
        <v>'S'</v>
      </c>
      <c r="S1374">
        <f t="shared" si="349"/>
        <v>8</v>
      </c>
      <c r="T1374" t="str">
        <f t="shared" si="350"/>
        <v>Insert into CONTA_RECEITA_DESPESA  (VERSION,ATIVO,DATE_CREATED,LAST_UPDATED,TIPO,CODIGO,DESCRICAO,DESCRICAO_DETALHADA,ANALITICO,TAMANHO) values (0,'S',sysdate,sysdate,'R','1219992200','Demais Contribuições Sociais Não Arrecadadas e Não Projetadas pela RFB - Parcelamentos - Multas e Juros de Mora','Vide descrição do código de receita principal.','S',8);</v>
      </c>
    </row>
    <row r="1375" spans="1:20" ht="32" x14ac:dyDescent="0.2">
      <c r="A1375" s="4" t="str">
        <f t="shared" si="336"/>
        <v>1</v>
      </c>
      <c r="B1375" s="5" t="str">
        <f t="shared" si="337"/>
        <v>2</v>
      </c>
      <c r="C1375" s="5" t="str">
        <f t="shared" si="338"/>
        <v>1</v>
      </c>
      <c r="D1375" s="5" t="str">
        <f t="shared" si="339"/>
        <v>9</v>
      </c>
      <c r="E1375" s="5" t="str">
        <f t="shared" si="340"/>
        <v>99</v>
      </c>
      <c r="F1375" s="5" t="str">
        <f t="shared" si="341"/>
        <v>2</v>
      </c>
      <c r="G1375" s="5" t="str">
        <f t="shared" si="342"/>
        <v>3</v>
      </c>
      <c r="H1375" s="5" t="str">
        <f t="shared" si="343"/>
        <v>00</v>
      </c>
      <c r="I1375" s="11">
        <v>1219992300</v>
      </c>
      <c r="J1375" s="14" t="s">
        <v>1442</v>
      </c>
      <c r="K1375" s="6" t="s">
        <v>21</v>
      </c>
      <c r="L1375" s="15" t="s">
        <v>22</v>
      </c>
      <c r="N1375" t="str">
        <f t="shared" si="344"/>
        <v>1219992300</v>
      </c>
      <c r="O1375" t="str">
        <f t="shared" si="345"/>
        <v>'1219992300'</v>
      </c>
      <c r="P1375" t="str">
        <f t="shared" si="346"/>
        <v>'Demais Contribuições Sociais Não Arrecadadas e Não Projetadas pela RFB - Parcelamentos - Dívida Ativa'</v>
      </c>
      <c r="Q1375" t="str">
        <f t="shared" si="347"/>
        <v>'Vide descrição do código de receita principal.'</v>
      </c>
      <c r="R1375" t="str">
        <f t="shared" si="348"/>
        <v>'S'</v>
      </c>
      <c r="S1375">
        <f t="shared" si="349"/>
        <v>8</v>
      </c>
      <c r="T1375" t="str">
        <f t="shared" si="350"/>
        <v>Insert into CONTA_RECEITA_DESPESA  (VERSION,ATIVO,DATE_CREATED,LAST_UPDATED,TIPO,CODIGO,DESCRICAO,DESCRICAO_DETALHADA,ANALITICO,TAMANHO) values (0,'S',sysdate,sysdate,'R','1219992300','Demais Contribuições Sociais Não Arrecadadas e Não Projetadas pela RFB - Parcelamentos - Dívida Ativa','Vide descrição do código de receita principal.','S',8);</v>
      </c>
    </row>
    <row r="1376" spans="1:20" ht="32" x14ac:dyDescent="0.2">
      <c r="A1376" s="4" t="str">
        <f t="shared" si="336"/>
        <v>1</v>
      </c>
      <c r="B1376" s="5" t="str">
        <f t="shared" si="337"/>
        <v>2</v>
      </c>
      <c r="C1376" s="5" t="str">
        <f t="shared" si="338"/>
        <v>1</v>
      </c>
      <c r="D1376" s="5" t="str">
        <f t="shared" si="339"/>
        <v>9</v>
      </c>
      <c r="E1376" s="5" t="str">
        <f t="shared" si="340"/>
        <v>99</v>
      </c>
      <c r="F1376" s="5" t="str">
        <f t="shared" si="341"/>
        <v>2</v>
      </c>
      <c r="G1376" s="5" t="str">
        <f t="shared" si="342"/>
        <v>4</v>
      </c>
      <c r="H1376" s="5" t="str">
        <f t="shared" si="343"/>
        <v>00</v>
      </c>
      <c r="I1376" s="11">
        <v>1219992400</v>
      </c>
      <c r="J1376" s="14" t="s">
        <v>1443</v>
      </c>
      <c r="K1376" s="6" t="s">
        <v>21</v>
      </c>
      <c r="L1376" s="15" t="s">
        <v>22</v>
      </c>
      <c r="N1376" t="str">
        <f t="shared" si="344"/>
        <v>1219992400</v>
      </c>
      <c r="O1376" t="str">
        <f t="shared" si="345"/>
        <v>'1219992400'</v>
      </c>
      <c r="P1376" t="str">
        <f t="shared" si="346"/>
        <v>'Demais Contribuições Sociais Não Arrecadadas e Não Projetadas pela RFB - Parcelamentos - Dívida Ativa - Multas e Juros de Mora da Dívida Ativa'</v>
      </c>
      <c r="Q1376" t="str">
        <f t="shared" si="347"/>
        <v>'Vide descrição do código de receita principal.'</v>
      </c>
      <c r="R1376" t="str">
        <f t="shared" si="348"/>
        <v>'S'</v>
      </c>
      <c r="S1376">
        <f t="shared" si="349"/>
        <v>8</v>
      </c>
      <c r="T1376" t="str">
        <f t="shared" si="350"/>
        <v>Insert into CONTA_RECEITA_DESPESA  (VERSION,ATIVO,DATE_CREATED,LAST_UPDATED,TIPO,CODIGO,DESCRICAO,DESCRICAO_DETALHADA,ANALITICO,TAMANHO) values (0,'S',sysdate,sysdate,'R','1219992400','Demais Contribuições Sociais Não Arrecadadas e Não Projetadas pela RFB - Parcelamentos - Dívida Ativa - Multas e Juros de Mora da Dívida Ativa','Vide descrição do código de receita principal.','S',8);</v>
      </c>
    </row>
    <row r="1377" spans="1:20" ht="32" x14ac:dyDescent="0.2">
      <c r="A1377" s="4" t="str">
        <f t="shared" si="336"/>
        <v>1</v>
      </c>
      <c r="B1377" s="5" t="str">
        <f t="shared" si="337"/>
        <v>2</v>
      </c>
      <c r="C1377" s="5" t="str">
        <f t="shared" si="338"/>
        <v>1</v>
      </c>
      <c r="D1377" s="5" t="str">
        <f t="shared" si="339"/>
        <v>9</v>
      </c>
      <c r="E1377" s="5" t="str">
        <f t="shared" si="340"/>
        <v>99</v>
      </c>
      <c r="F1377" s="5" t="str">
        <f t="shared" si="341"/>
        <v>2</v>
      </c>
      <c r="G1377" s="5" t="str">
        <f t="shared" si="342"/>
        <v>5</v>
      </c>
      <c r="H1377" s="5" t="str">
        <f t="shared" si="343"/>
        <v>00</v>
      </c>
      <c r="I1377" s="11">
        <v>1219992500</v>
      </c>
      <c r="J1377" s="14" t="s">
        <v>1444</v>
      </c>
      <c r="K1377" s="6" t="s">
        <v>21</v>
      </c>
      <c r="L1377" s="15" t="s">
        <v>22</v>
      </c>
      <c r="N1377" t="str">
        <f t="shared" si="344"/>
        <v>1219992500</v>
      </c>
      <c r="O1377" t="str">
        <f t="shared" si="345"/>
        <v>'1219992500'</v>
      </c>
      <c r="P1377" t="str">
        <f t="shared" si="346"/>
        <v>'Demais Contribuições Sociais Não Arrecadadas e Não Projetadas pela RFB - Parcelamentos - Multas'</v>
      </c>
      <c r="Q1377" t="str">
        <f t="shared" si="347"/>
        <v>'Vide descrição do código de receita principal.'</v>
      </c>
      <c r="R1377" t="str">
        <f t="shared" si="348"/>
        <v>'S'</v>
      </c>
      <c r="S1377">
        <f t="shared" si="349"/>
        <v>8</v>
      </c>
      <c r="T1377" t="str">
        <f t="shared" si="350"/>
        <v>Insert into CONTA_RECEITA_DESPESA  (VERSION,ATIVO,DATE_CREATED,LAST_UPDATED,TIPO,CODIGO,DESCRICAO,DESCRICAO_DETALHADA,ANALITICO,TAMANHO) values (0,'S',sysdate,sysdate,'R','1219992500','Demais Contribuições Sociais Não Arrecadadas e Não Projetadas pela RFB - Parcelamentos - Multas','Vide descrição do código de receita principal.','S',8);</v>
      </c>
    </row>
    <row r="1378" spans="1:20" ht="32" x14ac:dyDescent="0.2">
      <c r="A1378" s="4" t="str">
        <f t="shared" si="336"/>
        <v>1</v>
      </c>
      <c r="B1378" s="5" t="str">
        <f t="shared" si="337"/>
        <v>2</v>
      </c>
      <c r="C1378" s="5" t="str">
        <f t="shared" si="338"/>
        <v>1</v>
      </c>
      <c r="D1378" s="5" t="str">
        <f t="shared" si="339"/>
        <v>9</v>
      </c>
      <c r="E1378" s="5" t="str">
        <f t="shared" si="340"/>
        <v>99</v>
      </c>
      <c r="F1378" s="5" t="str">
        <f t="shared" si="341"/>
        <v>2</v>
      </c>
      <c r="G1378" s="5" t="str">
        <f t="shared" si="342"/>
        <v>6</v>
      </c>
      <c r="H1378" s="5" t="str">
        <f t="shared" si="343"/>
        <v>00</v>
      </c>
      <c r="I1378" s="11">
        <v>1219992600</v>
      </c>
      <c r="J1378" s="14" t="s">
        <v>1445</v>
      </c>
      <c r="K1378" s="6" t="s">
        <v>21</v>
      </c>
      <c r="L1378" s="15" t="s">
        <v>22</v>
      </c>
      <c r="N1378" t="str">
        <f t="shared" si="344"/>
        <v>1219992600</v>
      </c>
      <c r="O1378" t="str">
        <f t="shared" si="345"/>
        <v>'1219992600'</v>
      </c>
      <c r="P1378" t="str">
        <f t="shared" si="346"/>
        <v>'Demais Contribuições Sociais Não Arrecadadas e Não Projetadas pela RFB - Parcelamentos - Juros de Mora'</v>
      </c>
      <c r="Q1378" t="str">
        <f t="shared" si="347"/>
        <v>'Vide descrição do código de receita principal.'</v>
      </c>
      <c r="R1378" t="str">
        <f t="shared" si="348"/>
        <v>'S'</v>
      </c>
      <c r="S1378">
        <f t="shared" si="349"/>
        <v>8</v>
      </c>
      <c r="T1378" t="str">
        <f t="shared" si="350"/>
        <v>Insert into CONTA_RECEITA_DESPESA  (VERSION,ATIVO,DATE_CREATED,LAST_UPDATED,TIPO,CODIGO,DESCRICAO,DESCRICAO_DETALHADA,ANALITICO,TAMANHO) values (0,'S',sysdate,sysdate,'R','1219992600','Demais Contribuições Sociais Não Arrecadadas e Não Projetadas pela RFB - Parcelamentos - Juros de Mora','Vide descrição do código de receita principal.','S',8);</v>
      </c>
    </row>
    <row r="1379" spans="1:20" ht="32" x14ac:dyDescent="0.2">
      <c r="A1379" s="4" t="str">
        <f t="shared" si="336"/>
        <v>1</v>
      </c>
      <c r="B1379" s="5" t="str">
        <f t="shared" si="337"/>
        <v>2</v>
      </c>
      <c r="C1379" s="5" t="str">
        <f t="shared" si="338"/>
        <v>1</v>
      </c>
      <c r="D1379" s="5" t="str">
        <f t="shared" si="339"/>
        <v>9</v>
      </c>
      <c r="E1379" s="5" t="str">
        <f t="shared" si="340"/>
        <v>99</v>
      </c>
      <c r="F1379" s="5" t="str">
        <f t="shared" si="341"/>
        <v>2</v>
      </c>
      <c r="G1379" s="5" t="str">
        <f t="shared" si="342"/>
        <v>7</v>
      </c>
      <c r="H1379" s="5" t="str">
        <f t="shared" si="343"/>
        <v>00</v>
      </c>
      <c r="I1379" s="11">
        <v>1219992700</v>
      </c>
      <c r="J1379" s="14" t="s">
        <v>1446</v>
      </c>
      <c r="K1379" s="6" t="s">
        <v>21</v>
      </c>
      <c r="L1379" s="15" t="s">
        <v>22</v>
      </c>
      <c r="N1379" t="str">
        <f t="shared" si="344"/>
        <v>1219992700</v>
      </c>
      <c r="O1379" t="str">
        <f t="shared" si="345"/>
        <v>'1219992700'</v>
      </c>
      <c r="P1379" t="str">
        <f t="shared" si="346"/>
        <v>'Demais Contribuições Sociais Não Arrecadadas e Não Projetadas pela RFB - Parcelamentos - Dívida Ativa - Multas da Dívida Ativa'</v>
      </c>
      <c r="Q1379" t="str">
        <f t="shared" si="347"/>
        <v>'Vide descrição do código de receita principal.'</v>
      </c>
      <c r="R1379" t="str">
        <f t="shared" si="348"/>
        <v>'S'</v>
      </c>
      <c r="S1379">
        <f t="shared" si="349"/>
        <v>8</v>
      </c>
      <c r="T1379" t="str">
        <f t="shared" si="350"/>
        <v>Insert into CONTA_RECEITA_DESPESA  (VERSION,ATIVO,DATE_CREATED,LAST_UPDATED,TIPO,CODIGO,DESCRICAO,DESCRICAO_DETALHADA,ANALITICO,TAMANHO) values (0,'S',sysdate,sysdate,'R','1219992700','Demais Contribuições Sociais Não Arrecadadas e Não Projetadas pela RFB - Parcelamentos - Dívida Ativa - Multas da Dívida Ativa','Vide descrição do código de receita principal.','S',8);</v>
      </c>
    </row>
    <row r="1380" spans="1:20" ht="32" x14ac:dyDescent="0.2">
      <c r="A1380" s="4" t="str">
        <f t="shared" si="336"/>
        <v>1</v>
      </c>
      <c r="B1380" s="5" t="str">
        <f t="shared" si="337"/>
        <v>2</v>
      </c>
      <c r="C1380" s="5" t="str">
        <f t="shared" si="338"/>
        <v>1</v>
      </c>
      <c r="D1380" s="5" t="str">
        <f t="shared" si="339"/>
        <v>9</v>
      </c>
      <c r="E1380" s="5" t="str">
        <f t="shared" si="340"/>
        <v>99</v>
      </c>
      <c r="F1380" s="5" t="str">
        <f t="shared" si="341"/>
        <v>2</v>
      </c>
      <c r="G1380" s="5" t="str">
        <f t="shared" si="342"/>
        <v>8</v>
      </c>
      <c r="H1380" s="5" t="str">
        <f t="shared" si="343"/>
        <v>00</v>
      </c>
      <c r="I1380" s="11">
        <v>1219992800</v>
      </c>
      <c r="J1380" s="14" t="s">
        <v>1447</v>
      </c>
      <c r="K1380" s="6" t="s">
        <v>21</v>
      </c>
      <c r="L1380" s="15" t="s">
        <v>22</v>
      </c>
      <c r="N1380" t="str">
        <f t="shared" si="344"/>
        <v>1219992800</v>
      </c>
      <c r="O1380" t="str">
        <f t="shared" si="345"/>
        <v>'1219992800'</v>
      </c>
      <c r="P1380" t="str">
        <f t="shared" si="346"/>
        <v>'Demais Contribuições Sociais Não Arrecadadas e Não Projetadas pela RFB - Parcelamentos - Juros de Mora da Dívida Ativa'</v>
      </c>
      <c r="Q1380" t="str">
        <f t="shared" si="347"/>
        <v>'Vide descrição do código de receita principal.'</v>
      </c>
      <c r="R1380" t="str">
        <f t="shared" si="348"/>
        <v>'S'</v>
      </c>
      <c r="S1380">
        <f t="shared" si="349"/>
        <v>8</v>
      </c>
      <c r="T1380" t="str">
        <f t="shared" si="350"/>
        <v>Insert into CONTA_RECEITA_DESPESA  (VERSION,ATIVO,DATE_CREATED,LAST_UPDATED,TIPO,CODIGO,DESCRICAO,DESCRICAO_DETALHADA,ANALITICO,TAMANHO) values (0,'S',sysdate,sysdate,'R','1219992800','Demais Contribuições Sociais Não Arrecadadas e Não Projetadas pela RFB - Parcelamentos - Juros de Mora da Dívida Ativa','Vide descrição do código de receita principal.','S',8);</v>
      </c>
    </row>
    <row r="1381" spans="1:20" ht="96" x14ac:dyDescent="0.2">
      <c r="A1381" s="4" t="str">
        <f t="shared" si="336"/>
        <v>1</v>
      </c>
      <c r="B1381" s="5" t="str">
        <f t="shared" si="337"/>
        <v>2</v>
      </c>
      <c r="C1381" s="5" t="str">
        <f t="shared" si="338"/>
        <v>1</v>
      </c>
      <c r="D1381" s="5" t="str">
        <f t="shared" si="339"/>
        <v>9</v>
      </c>
      <c r="E1381" s="5" t="str">
        <f t="shared" si="340"/>
        <v>99</v>
      </c>
      <c r="F1381" s="5" t="str">
        <f t="shared" si="341"/>
        <v>3</v>
      </c>
      <c r="G1381" s="5" t="str">
        <f t="shared" si="342"/>
        <v>0</v>
      </c>
      <c r="H1381" s="5" t="str">
        <f t="shared" si="343"/>
        <v>00</v>
      </c>
      <c r="I1381" s="11">
        <v>1219993000</v>
      </c>
      <c r="J1381" s="6" t="s">
        <v>1448</v>
      </c>
      <c r="K1381" s="6" t="s">
        <v>1449</v>
      </c>
      <c r="L1381" s="13" t="s">
        <v>11</v>
      </c>
      <c r="N1381" t="str">
        <f t="shared" si="344"/>
        <v>1219993000</v>
      </c>
      <c r="O1381" t="str">
        <f t="shared" si="345"/>
        <v>'1219993000'</v>
      </c>
      <c r="P1381" t="str">
        <f t="shared" si="346"/>
        <v>'Demais Contribuições Sociais – Arrecadadas e Projetadas pela RFB'</v>
      </c>
      <c r="Q1381" t="str">
        <f t="shared" si="347"/>
        <v>'Registra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81" t="str">
        <f t="shared" si="348"/>
        <v>'N'</v>
      </c>
      <c r="S1381">
        <f t="shared" si="349"/>
        <v>7</v>
      </c>
      <c r="T1381" t="str">
        <f t="shared" si="350"/>
        <v>Insert into CONTA_RECEITA_DESPESA  (VERSION,ATIVO,DATE_CREATED,LAST_UPDATED,TIPO,CODIGO,DESCRICAO,DESCRICAO_DETALHADA,ANALITICO,TAMANHO) values (0,'S',sysdate,sysdate,'R','1219993000','Demais Contribuições Sociais – Arrecadadas e Projetadas pela RFB','Registra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82" spans="1:20" ht="16" x14ac:dyDescent="0.2">
      <c r="A1382" s="4" t="str">
        <f t="shared" si="336"/>
        <v>1</v>
      </c>
      <c r="B1382" s="5" t="str">
        <f t="shared" si="337"/>
        <v>2</v>
      </c>
      <c r="C1382" s="5" t="str">
        <f t="shared" si="338"/>
        <v>1</v>
      </c>
      <c r="D1382" s="5" t="str">
        <f t="shared" si="339"/>
        <v>9</v>
      </c>
      <c r="E1382" s="5" t="str">
        <f t="shared" si="340"/>
        <v>99</v>
      </c>
      <c r="F1382" s="5" t="str">
        <f t="shared" si="341"/>
        <v>3</v>
      </c>
      <c r="G1382" s="5" t="str">
        <f t="shared" si="342"/>
        <v>1</v>
      </c>
      <c r="H1382" s="5" t="str">
        <f t="shared" si="343"/>
        <v>00</v>
      </c>
      <c r="I1382" s="11">
        <v>1219993100</v>
      </c>
      <c r="J1382" s="14" t="s">
        <v>1450</v>
      </c>
      <c r="K1382" s="6" t="s">
        <v>21</v>
      </c>
      <c r="L1382" s="15" t="s">
        <v>22</v>
      </c>
      <c r="N1382" t="str">
        <f t="shared" si="344"/>
        <v>1219993100</v>
      </c>
      <c r="O1382" t="str">
        <f t="shared" si="345"/>
        <v>'1219993100'</v>
      </c>
      <c r="P1382" t="str">
        <f t="shared" si="346"/>
        <v>'Demais Contribuições Sociais – Arrecadadas e Projetadas pela RFB - Principal'</v>
      </c>
      <c r="Q1382" t="str">
        <f t="shared" si="347"/>
        <v>'Vide descrição do código de receita principal.'</v>
      </c>
      <c r="R1382" t="str">
        <f t="shared" si="348"/>
        <v>'S'</v>
      </c>
      <c r="S1382">
        <f t="shared" si="349"/>
        <v>8</v>
      </c>
      <c r="T1382" t="str">
        <f t="shared" si="350"/>
        <v>Insert into CONTA_RECEITA_DESPESA  (VERSION,ATIVO,DATE_CREATED,LAST_UPDATED,TIPO,CODIGO,DESCRICAO,DESCRICAO_DETALHADA,ANALITICO,TAMANHO) values (0,'S',sysdate,sysdate,'R','1219993100','Demais Contribuições Sociais – Arrecadadas e Projetadas pela RFB - Principal','Vide descrição do código de receita principal.','S',8);</v>
      </c>
    </row>
    <row r="1383" spans="1:20" ht="32" x14ac:dyDescent="0.2">
      <c r="A1383" s="4" t="str">
        <f t="shared" si="336"/>
        <v>1</v>
      </c>
      <c r="B1383" s="5" t="str">
        <f t="shared" si="337"/>
        <v>2</v>
      </c>
      <c r="C1383" s="5" t="str">
        <f t="shared" si="338"/>
        <v>1</v>
      </c>
      <c r="D1383" s="5" t="str">
        <f t="shared" si="339"/>
        <v>9</v>
      </c>
      <c r="E1383" s="5" t="str">
        <f t="shared" si="340"/>
        <v>99</v>
      </c>
      <c r="F1383" s="5" t="str">
        <f t="shared" si="341"/>
        <v>3</v>
      </c>
      <c r="G1383" s="5" t="str">
        <f t="shared" si="342"/>
        <v>2</v>
      </c>
      <c r="H1383" s="5" t="str">
        <f t="shared" si="343"/>
        <v>00</v>
      </c>
      <c r="I1383" s="11">
        <v>1219993200</v>
      </c>
      <c r="J1383" s="14" t="s">
        <v>1451</v>
      </c>
      <c r="K1383" s="6" t="s">
        <v>21</v>
      </c>
      <c r="L1383" s="15" t="s">
        <v>22</v>
      </c>
      <c r="N1383" t="str">
        <f t="shared" si="344"/>
        <v>1219993200</v>
      </c>
      <c r="O1383" t="str">
        <f t="shared" si="345"/>
        <v>'1219993200'</v>
      </c>
      <c r="P1383" t="str">
        <f t="shared" si="346"/>
        <v>'Demais Contribuições Sociais – Arrecadadas e Projetadas pela RFB - Multas e Juros de Mora'</v>
      </c>
      <c r="Q1383" t="str">
        <f t="shared" si="347"/>
        <v>'Vide descrição do código de receita principal.'</v>
      </c>
      <c r="R1383" t="str">
        <f t="shared" si="348"/>
        <v>'S'</v>
      </c>
      <c r="S1383">
        <f t="shared" si="349"/>
        <v>8</v>
      </c>
      <c r="T1383" t="str">
        <f t="shared" si="350"/>
        <v>Insert into CONTA_RECEITA_DESPESA  (VERSION,ATIVO,DATE_CREATED,LAST_UPDATED,TIPO,CODIGO,DESCRICAO,DESCRICAO_DETALHADA,ANALITICO,TAMANHO) values (0,'S',sysdate,sysdate,'R','1219993200','Demais Contribuições Sociais – Arrecadadas e Projetadas pela RFB - Multas e Juros de Mora','Vide descrição do código de receita principal.','S',8);</v>
      </c>
    </row>
    <row r="1384" spans="1:20" ht="16" x14ac:dyDescent="0.2">
      <c r="A1384" s="4" t="str">
        <f t="shared" si="336"/>
        <v>1</v>
      </c>
      <c r="B1384" s="5" t="str">
        <f t="shared" si="337"/>
        <v>2</v>
      </c>
      <c r="C1384" s="5" t="str">
        <f t="shared" si="338"/>
        <v>1</v>
      </c>
      <c r="D1384" s="5" t="str">
        <f t="shared" si="339"/>
        <v>9</v>
      </c>
      <c r="E1384" s="5" t="str">
        <f t="shared" si="340"/>
        <v>99</v>
      </c>
      <c r="F1384" s="5" t="str">
        <f t="shared" si="341"/>
        <v>3</v>
      </c>
      <c r="G1384" s="5" t="str">
        <f t="shared" si="342"/>
        <v>3</v>
      </c>
      <c r="H1384" s="5" t="str">
        <f t="shared" si="343"/>
        <v>00</v>
      </c>
      <c r="I1384" s="11">
        <v>1219993300</v>
      </c>
      <c r="J1384" s="14" t="s">
        <v>1452</v>
      </c>
      <c r="K1384" s="6" t="s">
        <v>21</v>
      </c>
      <c r="L1384" s="15" t="s">
        <v>22</v>
      </c>
      <c r="N1384" t="str">
        <f t="shared" si="344"/>
        <v>1219993300</v>
      </c>
      <c r="O1384" t="str">
        <f t="shared" si="345"/>
        <v>'1219993300'</v>
      </c>
      <c r="P1384" t="str">
        <f t="shared" si="346"/>
        <v>'Demais Contribuições Sociais – Arrecadadas e Projetadas pela RFB - Dívida Ativa'</v>
      </c>
      <c r="Q1384" t="str">
        <f t="shared" si="347"/>
        <v>'Vide descrição do código de receita principal.'</v>
      </c>
      <c r="R1384" t="str">
        <f t="shared" si="348"/>
        <v>'S'</v>
      </c>
      <c r="S1384">
        <f t="shared" si="349"/>
        <v>8</v>
      </c>
      <c r="T1384" t="str">
        <f t="shared" si="350"/>
        <v>Insert into CONTA_RECEITA_DESPESA  (VERSION,ATIVO,DATE_CREATED,LAST_UPDATED,TIPO,CODIGO,DESCRICAO,DESCRICAO_DETALHADA,ANALITICO,TAMANHO) values (0,'S',sysdate,sysdate,'R','1219993300','Demais Contribuições Sociais – Arrecadadas e Projetadas pela RFB - Dívida Ativa','Vide descrição do código de receita principal.','S',8);</v>
      </c>
    </row>
    <row r="1385" spans="1:20" ht="32" x14ac:dyDescent="0.2">
      <c r="A1385" s="4" t="str">
        <f t="shared" si="336"/>
        <v>1</v>
      </c>
      <c r="B1385" s="5" t="str">
        <f t="shared" si="337"/>
        <v>2</v>
      </c>
      <c r="C1385" s="5" t="str">
        <f t="shared" si="338"/>
        <v>1</v>
      </c>
      <c r="D1385" s="5" t="str">
        <f t="shared" si="339"/>
        <v>9</v>
      </c>
      <c r="E1385" s="5" t="str">
        <f t="shared" si="340"/>
        <v>99</v>
      </c>
      <c r="F1385" s="5" t="str">
        <f t="shared" si="341"/>
        <v>3</v>
      </c>
      <c r="G1385" s="5" t="str">
        <f t="shared" si="342"/>
        <v>4</v>
      </c>
      <c r="H1385" s="5" t="str">
        <f t="shared" si="343"/>
        <v>00</v>
      </c>
      <c r="I1385" s="11">
        <v>1219993400</v>
      </c>
      <c r="J1385" s="14" t="s">
        <v>1453</v>
      </c>
      <c r="K1385" s="6" t="s">
        <v>21</v>
      </c>
      <c r="L1385" s="15" t="s">
        <v>22</v>
      </c>
      <c r="N1385" t="str">
        <f t="shared" si="344"/>
        <v>1219993400</v>
      </c>
      <c r="O1385" t="str">
        <f t="shared" si="345"/>
        <v>'1219993400'</v>
      </c>
      <c r="P1385" t="str">
        <f t="shared" si="346"/>
        <v>'Demais Contribuições Sociais – Arrecadadas e Projetadas pela RFB - Dívida Ativa - Multas e Juros de Mora da Dívida Ativa'</v>
      </c>
      <c r="Q1385" t="str">
        <f t="shared" si="347"/>
        <v>'Vide descrição do código de receita principal.'</v>
      </c>
      <c r="R1385" t="str">
        <f t="shared" si="348"/>
        <v>'S'</v>
      </c>
      <c r="S1385">
        <f t="shared" si="349"/>
        <v>8</v>
      </c>
      <c r="T1385" t="str">
        <f t="shared" si="350"/>
        <v>Insert into CONTA_RECEITA_DESPESA  (VERSION,ATIVO,DATE_CREATED,LAST_UPDATED,TIPO,CODIGO,DESCRICAO,DESCRICAO_DETALHADA,ANALITICO,TAMANHO) values (0,'S',sysdate,sysdate,'R','1219993400','Demais Contribuições Sociais – Arrecadadas e Projetadas pela RFB - Dívida Ativa - Multas e Juros de Mora da Dívida Ativa','Vide descrição do código de receita principal.','S',8);</v>
      </c>
    </row>
    <row r="1386" spans="1:20" ht="16" x14ac:dyDescent="0.2">
      <c r="A1386" s="4" t="str">
        <f t="shared" si="336"/>
        <v>1</v>
      </c>
      <c r="B1386" s="5" t="str">
        <f t="shared" si="337"/>
        <v>2</v>
      </c>
      <c r="C1386" s="5" t="str">
        <f t="shared" si="338"/>
        <v>1</v>
      </c>
      <c r="D1386" s="5" t="str">
        <f t="shared" si="339"/>
        <v>9</v>
      </c>
      <c r="E1386" s="5" t="str">
        <f t="shared" si="340"/>
        <v>99</v>
      </c>
      <c r="F1386" s="5" t="str">
        <f t="shared" si="341"/>
        <v>3</v>
      </c>
      <c r="G1386" s="5" t="str">
        <f t="shared" si="342"/>
        <v>5</v>
      </c>
      <c r="H1386" s="5" t="str">
        <f t="shared" si="343"/>
        <v>00</v>
      </c>
      <c r="I1386" s="11">
        <v>1219993500</v>
      </c>
      <c r="J1386" s="14" t="s">
        <v>1454</v>
      </c>
      <c r="K1386" s="6" t="s">
        <v>21</v>
      </c>
      <c r="L1386" s="15" t="s">
        <v>22</v>
      </c>
      <c r="N1386" t="str">
        <f t="shared" si="344"/>
        <v>1219993500</v>
      </c>
      <c r="O1386" t="str">
        <f t="shared" si="345"/>
        <v>'1219993500'</v>
      </c>
      <c r="P1386" t="str">
        <f t="shared" si="346"/>
        <v>'Demais Contribuições Sociais – Arrecadadas e Projetadas pela RFB - Multas'</v>
      </c>
      <c r="Q1386" t="str">
        <f t="shared" si="347"/>
        <v>'Vide descrição do código de receita principal.'</v>
      </c>
      <c r="R1386" t="str">
        <f t="shared" si="348"/>
        <v>'S'</v>
      </c>
      <c r="S1386">
        <f t="shared" si="349"/>
        <v>8</v>
      </c>
      <c r="T1386" t="str">
        <f t="shared" si="350"/>
        <v>Insert into CONTA_RECEITA_DESPESA  (VERSION,ATIVO,DATE_CREATED,LAST_UPDATED,TIPO,CODIGO,DESCRICAO,DESCRICAO_DETALHADA,ANALITICO,TAMANHO) values (0,'S',sysdate,sysdate,'R','1219993500','Demais Contribuições Sociais – Arrecadadas e Projetadas pela RFB - Multas','Vide descrição do código de receita principal.','S',8);</v>
      </c>
    </row>
    <row r="1387" spans="1:20" ht="16" x14ac:dyDescent="0.2">
      <c r="A1387" s="4" t="str">
        <f t="shared" si="336"/>
        <v>1</v>
      </c>
      <c r="B1387" s="5" t="str">
        <f t="shared" si="337"/>
        <v>2</v>
      </c>
      <c r="C1387" s="5" t="str">
        <f t="shared" si="338"/>
        <v>1</v>
      </c>
      <c r="D1387" s="5" t="str">
        <f t="shared" si="339"/>
        <v>9</v>
      </c>
      <c r="E1387" s="5" t="str">
        <f t="shared" si="340"/>
        <v>99</v>
      </c>
      <c r="F1387" s="5" t="str">
        <f t="shared" si="341"/>
        <v>3</v>
      </c>
      <c r="G1387" s="5" t="str">
        <f t="shared" si="342"/>
        <v>6</v>
      </c>
      <c r="H1387" s="5" t="str">
        <f t="shared" si="343"/>
        <v>00</v>
      </c>
      <c r="I1387" s="11">
        <v>1219993600</v>
      </c>
      <c r="J1387" s="14" t="s">
        <v>1455</v>
      </c>
      <c r="K1387" s="6" t="s">
        <v>21</v>
      </c>
      <c r="L1387" s="15" t="s">
        <v>22</v>
      </c>
      <c r="N1387" t="str">
        <f t="shared" si="344"/>
        <v>1219993600</v>
      </c>
      <c r="O1387" t="str">
        <f t="shared" si="345"/>
        <v>'1219993600'</v>
      </c>
      <c r="P1387" t="str">
        <f t="shared" si="346"/>
        <v>'Demais Contribuições Sociais – Arrecadadas e Projetadas pela RFB - Juros de Mora'</v>
      </c>
      <c r="Q1387" t="str">
        <f t="shared" si="347"/>
        <v>'Vide descrição do código de receita principal.'</v>
      </c>
      <c r="R1387" t="str">
        <f t="shared" si="348"/>
        <v>'S'</v>
      </c>
      <c r="S1387">
        <f t="shared" si="349"/>
        <v>8</v>
      </c>
      <c r="T1387" t="str">
        <f t="shared" si="350"/>
        <v>Insert into CONTA_RECEITA_DESPESA  (VERSION,ATIVO,DATE_CREATED,LAST_UPDATED,TIPO,CODIGO,DESCRICAO,DESCRICAO_DETALHADA,ANALITICO,TAMANHO) values (0,'S',sysdate,sysdate,'R','1219993600','Demais Contribuições Sociais – Arrecadadas e Projetadas pela RFB - Juros de Mora','Vide descrição do código de receita principal.','S',8);</v>
      </c>
    </row>
    <row r="1388" spans="1:20" ht="32" x14ac:dyDescent="0.2">
      <c r="A1388" s="4" t="str">
        <f t="shared" si="336"/>
        <v>1</v>
      </c>
      <c r="B1388" s="5" t="str">
        <f t="shared" si="337"/>
        <v>2</v>
      </c>
      <c r="C1388" s="5" t="str">
        <f t="shared" si="338"/>
        <v>1</v>
      </c>
      <c r="D1388" s="5" t="str">
        <f t="shared" si="339"/>
        <v>9</v>
      </c>
      <c r="E1388" s="5" t="str">
        <f t="shared" si="340"/>
        <v>99</v>
      </c>
      <c r="F1388" s="5" t="str">
        <f t="shared" si="341"/>
        <v>3</v>
      </c>
      <c r="G1388" s="5" t="str">
        <f t="shared" si="342"/>
        <v>7</v>
      </c>
      <c r="H1388" s="5" t="str">
        <f t="shared" si="343"/>
        <v>00</v>
      </c>
      <c r="I1388" s="11">
        <v>1219993700</v>
      </c>
      <c r="J1388" s="14" t="s">
        <v>1456</v>
      </c>
      <c r="K1388" s="6" t="s">
        <v>21</v>
      </c>
      <c r="L1388" s="15" t="s">
        <v>22</v>
      </c>
      <c r="N1388" t="str">
        <f t="shared" si="344"/>
        <v>1219993700</v>
      </c>
      <c r="O1388" t="str">
        <f t="shared" si="345"/>
        <v>'1219993700'</v>
      </c>
      <c r="P1388" t="str">
        <f t="shared" si="346"/>
        <v>'Demais Contribuições Sociais – Arrecadadas e Projetadas pela RFB - Dívida Ativa - Multas da Dívida Ativa'</v>
      </c>
      <c r="Q1388" t="str">
        <f t="shared" si="347"/>
        <v>'Vide descrição do código de receita principal.'</v>
      </c>
      <c r="R1388" t="str">
        <f t="shared" si="348"/>
        <v>'S'</v>
      </c>
      <c r="S1388">
        <f t="shared" si="349"/>
        <v>8</v>
      </c>
      <c r="T1388" t="str">
        <f t="shared" si="350"/>
        <v>Insert into CONTA_RECEITA_DESPESA  (VERSION,ATIVO,DATE_CREATED,LAST_UPDATED,TIPO,CODIGO,DESCRICAO,DESCRICAO_DETALHADA,ANALITICO,TAMANHO) values (0,'S',sysdate,sysdate,'R','1219993700','Demais Contribuições Sociais – Arrecadadas e Projetadas pela RFB - Dívida Ativa - Multas da Dívida Ativa','Vide descrição do código de receita principal.','S',8);</v>
      </c>
    </row>
    <row r="1389" spans="1:20" ht="32" x14ac:dyDescent="0.2">
      <c r="A1389" s="4" t="str">
        <f t="shared" ref="A1389:A1452" si="351">MID($I1389,1,1)</f>
        <v>1</v>
      </c>
      <c r="B1389" s="5" t="str">
        <f t="shared" ref="B1389:B1452" si="352">MID($I1389,2,1)</f>
        <v>2</v>
      </c>
      <c r="C1389" s="5" t="str">
        <f t="shared" ref="C1389:C1452" si="353">MID($I1389,3,1)</f>
        <v>1</v>
      </c>
      <c r="D1389" s="5" t="str">
        <f t="shared" ref="D1389:D1452" si="354">MID($I1389,4,1)</f>
        <v>9</v>
      </c>
      <c r="E1389" s="5" t="str">
        <f t="shared" ref="E1389:E1452" si="355">MID($I1389,5,2)</f>
        <v>99</v>
      </c>
      <c r="F1389" s="5" t="str">
        <f t="shared" ref="F1389:F1452" si="356">MID($I1389,7,1)</f>
        <v>3</v>
      </c>
      <c r="G1389" s="5" t="str">
        <f t="shared" ref="G1389:G1452" si="357">MID($I1389,8,1)</f>
        <v>8</v>
      </c>
      <c r="H1389" s="5" t="str">
        <f t="shared" ref="H1389:H1452" si="358">MID($I1389,9,2)</f>
        <v>00</v>
      </c>
      <c r="I1389" s="11">
        <v>1219993800</v>
      </c>
      <c r="J1389" s="14" t="s">
        <v>1457</v>
      </c>
      <c r="K1389" s="6" t="s">
        <v>21</v>
      </c>
      <c r="L1389" s="15" t="s">
        <v>22</v>
      </c>
      <c r="N1389" t="str">
        <f t="shared" si="344"/>
        <v>1219993800</v>
      </c>
      <c r="O1389" t="str">
        <f t="shared" si="345"/>
        <v>'1219993800'</v>
      </c>
      <c r="P1389" t="str">
        <f t="shared" si="346"/>
        <v>'Demais Contribuições Sociais – Arrecadadas e Projetadas pela RFB - Juros de Mora da Dívida Ativa'</v>
      </c>
      <c r="Q1389" t="str">
        <f t="shared" si="347"/>
        <v>'Vide descrição do código de receita principal.'</v>
      </c>
      <c r="R1389" t="str">
        <f t="shared" si="348"/>
        <v>'S'</v>
      </c>
      <c r="S1389">
        <f t="shared" si="349"/>
        <v>8</v>
      </c>
      <c r="T1389" t="str">
        <f t="shared" si="350"/>
        <v>Insert into CONTA_RECEITA_DESPESA  (VERSION,ATIVO,DATE_CREATED,LAST_UPDATED,TIPO,CODIGO,DESCRICAO,DESCRICAO_DETALHADA,ANALITICO,TAMANHO) values (0,'S',sysdate,sysdate,'R','1219993800','Demais Contribuições Sociais – Arrecadadas e Projetadas pela RFB - Juros de Mora da Dívida Ativa','Vide descrição do código de receita principal.','S',8);</v>
      </c>
    </row>
    <row r="1390" spans="1:20" ht="96" x14ac:dyDescent="0.2">
      <c r="A1390" s="4" t="str">
        <f t="shared" si="351"/>
        <v>1</v>
      </c>
      <c r="B1390" s="5" t="str">
        <f t="shared" si="352"/>
        <v>2</v>
      </c>
      <c r="C1390" s="5" t="str">
        <f t="shared" si="353"/>
        <v>1</v>
      </c>
      <c r="D1390" s="5" t="str">
        <f t="shared" si="354"/>
        <v>9</v>
      </c>
      <c r="E1390" s="5" t="str">
        <f t="shared" si="355"/>
        <v>99</v>
      </c>
      <c r="F1390" s="5" t="str">
        <f t="shared" si="356"/>
        <v>4</v>
      </c>
      <c r="G1390" s="5" t="str">
        <f t="shared" si="357"/>
        <v>0</v>
      </c>
      <c r="H1390" s="5" t="str">
        <f t="shared" si="358"/>
        <v>00</v>
      </c>
      <c r="I1390" s="11">
        <v>1219994000</v>
      </c>
      <c r="J1390" s="6" t="s">
        <v>1458</v>
      </c>
      <c r="K1390" s="6" t="s">
        <v>5276</v>
      </c>
      <c r="L1390" s="13" t="s">
        <v>11</v>
      </c>
      <c r="N1390" t="str">
        <f t="shared" si="344"/>
        <v>1219994000</v>
      </c>
      <c r="O1390" t="str">
        <f t="shared" si="345"/>
        <v>'1219994000'</v>
      </c>
      <c r="P1390" t="str">
        <f t="shared" si="346"/>
        <v>'Demais Contribuições Sociais – Arrecadadas e Projetadas pela RFB - Parcelamentos'</v>
      </c>
      <c r="Q1390" t="str">
        <f t="shared" si="347"/>
        <v>'Registra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90" t="str">
        <f t="shared" si="348"/>
        <v>'N'</v>
      </c>
      <c r="S1390">
        <f t="shared" si="349"/>
        <v>7</v>
      </c>
      <c r="T1390" t="str">
        <f t="shared" si="350"/>
        <v>Insert into CONTA_RECEITA_DESPESA  (VERSION,ATIVO,DATE_CREATED,LAST_UPDATED,TIPO,CODIGO,DESCRICAO,DESCRICAO_DETALHADA,ANALITICO,TAMANHO) values (0,'S',sysdate,sysdate,'R','1219994000','Demais Contribuições Sociais – Arrecadadas e Projetadas pela RFB - Parcelamentos','Registra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91" spans="1:20" ht="32" x14ac:dyDescent="0.2">
      <c r="A1391" s="4" t="str">
        <f t="shared" si="351"/>
        <v>1</v>
      </c>
      <c r="B1391" s="5" t="str">
        <f t="shared" si="352"/>
        <v>2</v>
      </c>
      <c r="C1391" s="5" t="str">
        <f t="shared" si="353"/>
        <v>1</v>
      </c>
      <c r="D1391" s="5" t="str">
        <f t="shared" si="354"/>
        <v>9</v>
      </c>
      <c r="E1391" s="5" t="str">
        <f t="shared" si="355"/>
        <v>99</v>
      </c>
      <c r="F1391" s="5" t="str">
        <f t="shared" si="356"/>
        <v>4</v>
      </c>
      <c r="G1391" s="5" t="str">
        <f t="shared" si="357"/>
        <v>1</v>
      </c>
      <c r="H1391" s="5" t="str">
        <f t="shared" si="358"/>
        <v>00</v>
      </c>
      <c r="I1391" s="11">
        <v>1219994100</v>
      </c>
      <c r="J1391" s="14" t="s">
        <v>1459</v>
      </c>
      <c r="K1391" s="6" t="s">
        <v>21</v>
      </c>
      <c r="L1391" s="15" t="s">
        <v>22</v>
      </c>
      <c r="N1391" t="str">
        <f t="shared" si="344"/>
        <v>1219994100</v>
      </c>
      <c r="O1391" t="str">
        <f t="shared" si="345"/>
        <v>'1219994100'</v>
      </c>
      <c r="P1391" t="str">
        <f t="shared" si="346"/>
        <v>'Demais Contribuições Sociais – Arrecadadas e Projetadas pela RFB - Parcelamentos - Principal'</v>
      </c>
      <c r="Q1391" t="str">
        <f t="shared" si="347"/>
        <v>'Vide descrição do código de receita principal.'</v>
      </c>
      <c r="R1391" t="str">
        <f t="shared" si="348"/>
        <v>'S'</v>
      </c>
      <c r="S1391">
        <f t="shared" si="349"/>
        <v>8</v>
      </c>
      <c r="T1391" t="str">
        <f t="shared" si="350"/>
        <v>Insert into CONTA_RECEITA_DESPESA  (VERSION,ATIVO,DATE_CREATED,LAST_UPDATED,TIPO,CODIGO,DESCRICAO,DESCRICAO_DETALHADA,ANALITICO,TAMANHO) values (0,'S',sysdate,sysdate,'R','1219994100','Demais Contribuições Sociais – Arrecadadas e Projetadas pela RFB - Parcelamentos - Principal','Vide descrição do código de receita principal.','S',8);</v>
      </c>
    </row>
    <row r="1392" spans="1:20" ht="32" x14ac:dyDescent="0.2">
      <c r="A1392" s="4" t="str">
        <f t="shared" si="351"/>
        <v>1</v>
      </c>
      <c r="B1392" s="5" t="str">
        <f t="shared" si="352"/>
        <v>2</v>
      </c>
      <c r="C1392" s="5" t="str">
        <f t="shared" si="353"/>
        <v>1</v>
      </c>
      <c r="D1392" s="5" t="str">
        <f t="shared" si="354"/>
        <v>9</v>
      </c>
      <c r="E1392" s="5" t="str">
        <f t="shared" si="355"/>
        <v>99</v>
      </c>
      <c r="F1392" s="5" t="str">
        <f t="shared" si="356"/>
        <v>4</v>
      </c>
      <c r="G1392" s="5" t="str">
        <f t="shared" si="357"/>
        <v>2</v>
      </c>
      <c r="H1392" s="5" t="str">
        <f t="shared" si="358"/>
        <v>00</v>
      </c>
      <c r="I1392" s="11">
        <v>1219994200</v>
      </c>
      <c r="J1392" s="14" t="s">
        <v>1460</v>
      </c>
      <c r="K1392" s="6" t="s">
        <v>21</v>
      </c>
      <c r="L1392" s="15" t="s">
        <v>22</v>
      </c>
      <c r="N1392" t="str">
        <f t="shared" si="344"/>
        <v>1219994200</v>
      </c>
      <c r="O1392" t="str">
        <f t="shared" si="345"/>
        <v>'1219994200'</v>
      </c>
      <c r="P1392" t="str">
        <f t="shared" si="346"/>
        <v>'Demais Contribuições Sociais – Arrecadadas e Projetadas pela RFB - Parcelamentos - Multas e Juros de Mora'</v>
      </c>
      <c r="Q1392" t="str">
        <f t="shared" si="347"/>
        <v>'Vide descrição do código de receita principal.'</v>
      </c>
      <c r="R1392" t="str">
        <f t="shared" si="348"/>
        <v>'S'</v>
      </c>
      <c r="S1392">
        <f t="shared" si="349"/>
        <v>8</v>
      </c>
      <c r="T1392" t="str">
        <f t="shared" si="350"/>
        <v>Insert into CONTA_RECEITA_DESPESA  (VERSION,ATIVO,DATE_CREATED,LAST_UPDATED,TIPO,CODIGO,DESCRICAO,DESCRICAO_DETALHADA,ANALITICO,TAMANHO) values (0,'S',sysdate,sysdate,'R','1219994200','Demais Contribuições Sociais – Arrecadadas e Projetadas pela RFB - Parcelamentos - Multas e Juros de Mora','Vide descrição do código de receita principal.','S',8);</v>
      </c>
    </row>
    <row r="1393" spans="1:20" ht="32" x14ac:dyDescent="0.2">
      <c r="A1393" s="4" t="str">
        <f t="shared" si="351"/>
        <v>1</v>
      </c>
      <c r="B1393" s="5" t="str">
        <f t="shared" si="352"/>
        <v>2</v>
      </c>
      <c r="C1393" s="5" t="str">
        <f t="shared" si="353"/>
        <v>1</v>
      </c>
      <c r="D1393" s="5" t="str">
        <f t="shared" si="354"/>
        <v>9</v>
      </c>
      <c r="E1393" s="5" t="str">
        <f t="shared" si="355"/>
        <v>99</v>
      </c>
      <c r="F1393" s="5" t="str">
        <f t="shared" si="356"/>
        <v>4</v>
      </c>
      <c r="G1393" s="5" t="str">
        <f t="shared" si="357"/>
        <v>3</v>
      </c>
      <c r="H1393" s="5" t="str">
        <f t="shared" si="358"/>
        <v>00</v>
      </c>
      <c r="I1393" s="11">
        <v>1219994300</v>
      </c>
      <c r="J1393" s="14" t="s">
        <v>1461</v>
      </c>
      <c r="K1393" s="6" t="s">
        <v>21</v>
      </c>
      <c r="L1393" s="15" t="s">
        <v>22</v>
      </c>
      <c r="N1393" t="str">
        <f t="shared" si="344"/>
        <v>1219994300</v>
      </c>
      <c r="O1393" t="str">
        <f t="shared" si="345"/>
        <v>'1219994300'</v>
      </c>
      <c r="P1393" t="str">
        <f t="shared" si="346"/>
        <v>'Demais Contribuições Sociais – Arrecadadas e Projetadas pela RFB - Parcelamentos - Dívida Ativa'</v>
      </c>
      <c r="Q1393" t="str">
        <f t="shared" si="347"/>
        <v>'Vide descrição do código de receita principal.'</v>
      </c>
      <c r="R1393" t="str">
        <f t="shared" si="348"/>
        <v>'S'</v>
      </c>
      <c r="S1393">
        <f t="shared" si="349"/>
        <v>8</v>
      </c>
      <c r="T1393" t="str">
        <f t="shared" si="350"/>
        <v>Insert into CONTA_RECEITA_DESPESA  (VERSION,ATIVO,DATE_CREATED,LAST_UPDATED,TIPO,CODIGO,DESCRICAO,DESCRICAO_DETALHADA,ANALITICO,TAMANHO) values (0,'S',sysdate,sysdate,'R','1219994300','Demais Contribuições Sociais – Arrecadadas e Projetadas pela RFB - Parcelamentos - Dívida Ativa','Vide descrição do código de receita principal.','S',8);</v>
      </c>
    </row>
    <row r="1394" spans="1:20" ht="32" x14ac:dyDescent="0.2">
      <c r="A1394" s="4" t="str">
        <f t="shared" si="351"/>
        <v>1</v>
      </c>
      <c r="B1394" s="5" t="str">
        <f t="shared" si="352"/>
        <v>2</v>
      </c>
      <c r="C1394" s="5" t="str">
        <f t="shared" si="353"/>
        <v>1</v>
      </c>
      <c r="D1394" s="5" t="str">
        <f t="shared" si="354"/>
        <v>9</v>
      </c>
      <c r="E1394" s="5" t="str">
        <f t="shared" si="355"/>
        <v>99</v>
      </c>
      <c r="F1394" s="5" t="str">
        <f t="shared" si="356"/>
        <v>4</v>
      </c>
      <c r="G1394" s="5" t="str">
        <f t="shared" si="357"/>
        <v>4</v>
      </c>
      <c r="H1394" s="5" t="str">
        <f t="shared" si="358"/>
        <v>00</v>
      </c>
      <c r="I1394" s="11">
        <v>1219994400</v>
      </c>
      <c r="J1394" s="14" t="s">
        <v>1462</v>
      </c>
      <c r="K1394" s="6" t="s">
        <v>21</v>
      </c>
      <c r="L1394" s="15" t="s">
        <v>22</v>
      </c>
      <c r="N1394" t="str">
        <f t="shared" si="344"/>
        <v>1219994400</v>
      </c>
      <c r="O1394" t="str">
        <f t="shared" si="345"/>
        <v>'1219994400'</v>
      </c>
      <c r="P1394" t="str">
        <f t="shared" si="346"/>
        <v>'Demais Contribuições Sociais – Arrecadadas e Projetadas pela RFB - Parcelamentos - Dívida Ativa - Multas e Juros de Mora da Dívida Ativa'</v>
      </c>
      <c r="Q1394" t="str">
        <f t="shared" si="347"/>
        <v>'Vide descrição do código de receita principal.'</v>
      </c>
      <c r="R1394" t="str">
        <f t="shared" si="348"/>
        <v>'S'</v>
      </c>
      <c r="S1394">
        <f t="shared" si="349"/>
        <v>8</v>
      </c>
      <c r="T1394" t="str">
        <f t="shared" si="350"/>
        <v>Insert into CONTA_RECEITA_DESPESA  (VERSION,ATIVO,DATE_CREATED,LAST_UPDATED,TIPO,CODIGO,DESCRICAO,DESCRICAO_DETALHADA,ANALITICO,TAMANHO) values (0,'S',sysdate,sysdate,'R','1219994400','Demais Contribuições Sociais – Arrecadadas e Projetadas pela RFB - Parcelamentos - Dívida Ativa - Multas e Juros de Mora da Dívida Ativa','Vide descrição do código de receita principal.','S',8);</v>
      </c>
    </row>
    <row r="1395" spans="1:20" ht="32" x14ac:dyDescent="0.2">
      <c r="A1395" s="4" t="str">
        <f t="shared" si="351"/>
        <v>1</v>
      </c>
      <c r="B1395" s="5" t="str">
        <f t="shared" si="352"/>
        <v>2</v>
      </c>
      <c r="C1395" s="5" t="str">
        <f t="shared" si="353"/>
        <v>1</v>
      </c>
      <c r="D1395" s="5" t="str">
        <f t="shared" si="354"/>
        <v>9</v>
      </c>
      <c r="E1395" s="5" t="str">
        <f t="shared" si="355"/>
        <v>99</v>
      </c>
      <c r="F1395" s="5" t="str">
        <f t="shared" si="356"/>
        <v>4</v>
      </c>
      <c r="G1395" s="5" t="str">
        <f t="shared" si="357"/>
        <v>5</v>
      </c>
      <c r="H1395" s="5" t="str">
        <f t="shared" si="358"/>
        <v>00</v>
      </c>
      <c r="I1395" s="11">
        <v>1219994500</v>
      </c>
      <c r="J1395" s="14" t="s">
        <v>1463</v>
      </c>
      <c r="K1395" s="6" t="s">
        <v>21</v>
      </c>
      <c r="L1395" s="15" t="s">
        <v>22</v>
      </c>
      <c r="N1395" t="str">
        <f t="shared" si="344"/>
        <v>1219994500</v>
      </c>
      <c r="O1395" t="str">
        <f t="shared" si="345"/>
        <v>'1219994500'</v>
      </c>
      <c r="P1395" t="str">
        <f t="shared" si="346"/>
        <v>'Demais Contribuições Sociais – Arrecadadas e Projetadas pela RFB - Parcelamentos - Multas'</v>
      </c>
      <c r="Q1395" t="str">
        <f t="shared" si="347"/>
        <v>'Vide descrição do código de receita principal.'</v>
      </c>
      <c r="R1395" t="str">
        <f t="shared" si="348"/>
        <v>'S'</v>
      </c>
      <c r="S1395">
        <f t="shared" si="349"/>
        <v>8</v>
      </c>
      <c r="T1395" t="str">
        <f t="shared" si="350"/>
        <v>Insert into CONTA_RECEITA_DESPESA  (VERSION,ATIVO,DATE_CREATED,LAST_UPDATED,TIPO,CODIGO,DESCRICAO,DESCRICAO_DETALHADA,ANALITICO,TAMANHO) values (0,'S',sysdate,sysdate,'R','1219994500','Demais Contribuições Sociais – Arrecadadas e Projetadas pela RFB - Parcelamentos - Multas','Vide descrição do código de receita principal.','S',8);</v>
      </c>
    </row>
    <row r="1396" spans="1:20" ht="32" x14ac:dyDescent="0.2">
      <c r="A1396" s="4" t="str">
        <f t="shared" si="351"/>
        <v>1</v>
      </c>
      <c r="B1396" s="5" t="str">
        <f t="shared" si="352"/>
        <v>2</v>
      </c>
      <c r="C1396" s="5" t="str">
        <f t="shared" si="353"/>
        <v>1</v>
      </c>
      <c r="D1396" s="5" t="str">
        <f t="shared" si="354"/>
        <v>9</v>
      </c>
      <c r="E1396" s="5" t="str">
        <f t="shared" si="355"/>
        <v>99</v>
      </c>
      <c r="F1396" s="5" t="str">
        <f t="shared" si="356"/>
        <v>4</v>
      </c>
      <c r="G1396" s="5" t="str">
        <f t="shared" si="357"/>
        <v>6</v>
      </c>
      <c r="H1396" s="5" t="str">
        <f t="shared" si="358"/>
        <v>00</v>
      </c>
      <c r="I1396" s="11">
        <v>1219994600</v>
      </c>
      <c r="J1396" s="14" t="s">
        <v>1464</v>
      </c>
      <c r="K1396" s="6" t="s">
        <v>21</v>
      </c>
      <c r="L1396" s="15" t="s">
        <v>22</v>
      </c>
      <c r="N1396" t="str">
        <f t="shared" si="344"/>
        <v>1219994600</v>
      </c>
      <c r="O1396" t="str">
        <f t="shared" si="345"/>
        <v>'1219994600'</v>
      </c>
      <c r="P1396" t="str">
        <f t="shared" si="346"/>
        <v>'Demais Contribuições Sociais – Arrecadadas e Projetadas pela RFB - Parcelamentos - Juros de Mora'</v>
      </c>
      <c r="Q1396" t="str">
        <f t="shared" si="347"/>
        <v>'Vide descrição do código de receita principal.'</v>
      </c>
      <c r="R1396" t="str">
        <f t="shared" si="348"/>
        <v>'S'</v>
      </c>
      <c r="S1396">
        <f t="shared" si="349"/>
        <v>8</v>
      </c>
      <c r="T1396" t="str">
        <f t="shared" si="350"/>
        <v>Insert into CONTA_RECEITA_DESPESA  (VERSION,ATIVO,DATE_CREATED,LAST_UPDATED,TIPO,CODIGO,DESCRICAO,DESCRICAO_DETALHADA,ANALITICO,TAMANHO) values (0,'S',sysdate,sysdate,'R','1219994600','Demais Contribuições Sociais – Arrecadadas e Projetadas pela RFB - Parcelamentos - Juros de Mora','Vide descrição do código de receita principal.','S',8);</v>
      </c>
    </row>
    <row r="1397" spans="1:20" ht="32" x14ac:dyDescent="0.2">
      <c r="A1397" s="4" t="str">
        <f t="shared" si="351"/>
        <v>1</v>
      </c>
      <c r="B1397" s="5" t="str">
        <f t="shared" si="352"/>
        <v>2</v>
      </c>
      <c r="C1397" s="5" t="str">
        <f t="shared" si="353"/>
        <v>1</v>
      </c>
      <c r="D1397" s="5" t="str">
        <f t="shared" si="354"/>
        <v>9</v>
      </c>
      <c r="E1397" s="5" t="str">
        <f t="shared" si="355"/>
        <v>99</v>
      </c>
      <c r="F1397" s="5" t="str">
        <f t="shared" si="356"/>
        <v>4</v>
      </c>
      <c r="G1397" s="5" t="str">
        <f t="shared" si="357"/>
        <v>7</v>
      </c>
      <c r="H1397" s="5" t="str">
        <f t="shared" si="358"/>
        <v>00</v>
      </c>
      <c r="I1397" s="11">
        <v>1219994700</v>
      </c>
      <c r="J1397" s="14" t="s">
        <v>1465</v>
      </c>
      <c r="K1397" s="6" t="s">
        <v>21</v>
      </c>
      <c r="L1397" s="15" t="s">
        <v>22</v>
      </c>
      <c r="N1397" t="str">
        <f t="shared" si="344"/>
        <v>1219994700</v>
      </c>
      <c r="O1397" t="str">
        <f t="shared" si="345"/>
        <v>'1219994700'</v>
      </c>
      <c r="P1397" t="str">
        <f t="shared" si="346"/>
        <v>'Demais Contribuições Sociais – Arrecadadas e Projetadas pela RFB - Parcelamentos - Dívida Ativa - Multas da Dívida Ativa'</v>
      </c>
      <c r="Q1397" t="str">
        <f t="shared" si="347"/>
        <v>'Vide descrição do código de receita principal.'</v>
      </c>
      <c r="R1397" t="str">
        <f t="shared" si="348"/>
        <v>'S'</v>
      </c>
      <c r="S1397">
        <f t="shared" si="349"/>
        <v>8</v>
      </c>
      <c r="T1397" t="str">
        <f t="shared" si="350"/>
        <v>Insert into CONTA_RECEITA_DESPESA  (VERSION,ATIVO,DATE_CREATED,LAST_UPDATED,TIPO,CODIGO,DESCRICAO,DESCRICAO_DETALHADA,ANALITICO,TAMANHO) values (0,'S',sysdate,sysdate,'R','1219994700','Demais Contribuições Sociais – Arrecadadas e Projetadas pela RFB - Parcelamentos - Dívida Ativa - Multas da Dívida Ativa','Vide descrição do código de receita principal.','S',8);</v>
      </c>
    </row>
    <row r="1398" spans="1:20" ht="32" x14ac:dyDescent="0.2">
      <c r="A1398" s="4" t="str">
        <f t="shared" si="351"/>
        <v>1</v>
      </c>
      <c r="B1398" s="5" t="str">
        <f t="shared" si="352"/>
        <v>2</v>
      </c>
      <c r="C1398" s="5" t="str">
        <f t="shared" si="353"/>
        <v>1</v>
      </c>
      <c r="D1398" s="5" t="str">
        <f t="shared" si="354"/>
        <v>9</v>
      </c>
      <c r="E1398" s="5" t="str">
        <f t="shared" si="355"/>
        <v>99</v>
      </c>
      <c r="F1398" s="5" t="str">
        <f t="shared" si="356"/>
        <v>4</v>
      </c>
      <c r="G1398" s="5" t="str">
        <f t="shared" si="357"/>
        <v>8</v>
      </c>
      <c r="H1398" s="5" t="str">
        <f t="shared" si="358"/>
        <v>00</v>
      </c>
      <c r="I1398" s="11">
        <v>1219994800</v>
      </c>
      <c r="J1398" s="14" t="s">
        <v>1466</v>
      </c>
      <c r="K1398" s="6" t="s">
        <v>21</v>
      </c>
      <c r="L1398" s="15" t="s">
        <v>22</v>
      </c>
      <c r="N1398" t="str">
        <f t="shared" si="344"/>
        <v>1219994800</v>
      </c>
      <c r="O1398" t="str">
        <f t="shared" si="345"/>
        <v>'1219994800'</v>
      </c>
      <c r="P1398" t="str">
        <f t="shared" si="346"/>
        <v>'Demais Contribuições Sociais – Arrecadadas e Projetadas pela RFB - Parcelamentos - Juros de Mora da Dívida Ativa'</v>
      </c>
      <c r="Q1398" t="str">
        <f t="shared" si="347"/>
        <v>'Vide descrição do código de receita principal.'</v>
      </c>
      <c r="R1398" t="str">
        <f t="shared" si="348"/>
        <v>'S'</v>
      </c>
      <c r="S1398">
        <f t="shared" si="349"/>
        <v>8</v>
      </c>
      <c r="T1398" t="str">
        <f t="shared" si="350"/>
        <v>Insert into CONTA_RECEITA_DESPESA  (VERSION,ATIVO,DATE_CREATED,LAST_UPDATED,TIPO,CODIGO,DESCRICAO,DESCRICAO_DETALHADA,ANALITICO,TAMANHO) values (0,'S',sysdate,sysdate,'R','1219994800','Demais Contribuições Sociais – Arrecadadas e Projetadas pela RFB - Parcelamentos - Juros de Mora da Dívida Ativa','Vide descrição do código de receita principal.','S',8);</v>
      </c>
    </row>
    <row r="1399" spans="1:20" ht="64" x14ac:dyDescent="0.2">
      <c r="A1399" s="4" t="str">
        <f t="shared" si="351"/>
        <v>1</v>
      </c>
      <c r="B1399" s="5" t="str">
        <f t="shared" si="352"/>
        <v>2</v>
      </c>
      <c r="C1399" s="5" t="str">
        <f t="shared" si="353"/>
        <v>2</v>
      </c>
      <c r="D1399" s="5" t="str">
        <f t="shared" si="354"/>
        <v>0</v>
      </c>
      <c r="E1399" s="5" t="str">
        <f t="shared" si="355"/>
        <v>00</v>
      </c>
      <c r="F1399" s="5" t="str">
        <f t="shared" si="356"/>
        <v>0</v>
      </c>
      <c r="G1399" s="5" t="str">
        <f t="shared" si="357"/>
        <v>0</v>
      </c>
      <c r="H1399" s="5" t="str">
        <f t="shared" si="358"/>
        <v>00</v>
      </c>
      <c r="I1399" s="11">
        <v>1220000000</v>
      </c>
      <c r="J1399" s="6" t="s">
        <v>1467</v>
      </c>
      <c r="K1399" s="6" t="s">
        <v>1468</v>
      </c>
      <c r="L1399" s="13" t="s">
        <v>11</v>
      </c>
      <c r="N1399" t="str">
        <f t="shared" si="344"/>
        <v>1220000000</v>
      </c>
      <c r="O1399" t="str">
        <f t="shared" si="345"/>
        <v>'1220000000'</v>
      </c>
      <c r="P1399" t="str">
        <f t="shared" si="346"/>
        <v>'Contribuições Econômicas'</v>
      </c>
      <c r="Q1399" t="str">
        <f t="shared" si="347"/>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399" t="str">
        <f t="shared" si="348"/>
        <v>'N'</v>
      </c>
      <c r="S1399">
        <f t="shared" si="349"/>
        <v>3</v>
      </c>
      <c r="T1399" t="str">
        <f t="shared" si="350"/>
        <v>Insert into CONTA_RECEITA_DESPESA  (VERSION,ATIVO,DATE_CREATED,LAST_UPDATED,TIPO,CODIGO,DESCRICAO,DESCRICAO_DETALHADA,ANALITICO,TAMANHO) values (0,'S',sysdate,sysdate,'R','1220000000','Contribuições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áreas.','N',3);</v>
      </c>
    </row>
    <row r="1400" spans="1:20" ht="64" x14ac:dyDescent="0.2">
      <c r="A1400" s="4" t="str">
        <f t="shared" si="351"/>
        <v>1</v>
      </c>
      <c r="B1400" s="5" t="str">
        <f t="shared" si="352"/>
        <v>2</v>
      </c>
      <c r="C1400" s="5" t="str">
        <f t="shared" si="353"/>
        <v>2</v>
      </c>
      <c r="D1400" s="5" t="str">
        <f t="shared" si="354"/>
        <v>1</v>
      </c>
      <c r="E1400" s="5" t="str">
        <f t="shared" si="355"/>
        <v>00</v>
      </c>
      <c r="F1400" s="5" t="str">
        <f t="shared" si="356"/>
        <v>0</v>
      </c>
      <c r="G1400" s="5" t="str">
        <f t="shared" si="357"/>
        <v>0</v>
      </c>
      <c r="H1400" s="5" t="str">
        <f t="shared" si="358"/>
        <v>00</v>
      </c>
      <c r="I1400" s="11">
        <v>1221000000</v>
      </c>
      <c r="J1400" s="6" t="s">
        <v>1467</v>
      </c>
      <c r="K1400" s="6" t="s">
        <v>1468</v>
      </c>
      <c r="L1400" s="13" t="s">
        <v>11</v>
      </c>
      <c r="N1400" t="str">
        <f t="shared" si="344"/>
        <v>1221000000</v>
      </c>
      <c r="O1400" t="str">
        <f t="shared" si="345"/>
        <v>'1221000000'</v>
      </c>
      <c r="P1400" t="str">
        <f t="shared" si="346"/>
        <v>'Contribuições Econômicas'</v>
      </c>
      <c r="Q1400" t="str">
        <f t="shared" si="347"/>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400" t="str">
        <f t="shared" si="348"/>
        <v>'N'</v>
      </c>
      <c r="S1400">
        <f t="shared" si="349"/>
        <v>4</v>
      </c>
      <c r="T1400" t="str">
        <f t="shared" si="350"/>
        <v>Insert into CONTA_RECEITA_DESPESA  (VERSION,ATIVO,DATE_CREATED,LAST_UPDATED,TIPO,CODIGO,DESCRICAO,DESCRICAO_DETALHADA,ANALITICO,TAMANHO) values (0,'S',sysdate,sysdate,'R','1221000000','Contribuições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áreas.','N',4);</v>
      </c>
    </row>
    <row r="1401" spans="1:20" ht="48" x14ac:dyDescent="0.2">
      <c r="A1401" s="4" t="str">
        <f t="shared" si="351"/>
        <v>1</v>
      </c>
      <c r="B1401" s="5" t="str">
        <f t="shared" si="352"/>
        <v>2</v>
      </c>
      <c r="C1401" s="5" t="str">
        <f t="shared" si="353"/>
        <v>2</v>
      </c>
      <c r="D1401" s="5" t="str">
        <f t="shared" si="354"/>
        <v>1</v>
      </c>
      <c r="E1401" s="5" t="str">
        <f t="shared" si="355"/>
        <v>01</v>
      </c>
      <c r="F1401" s="5" t="str">
        <f t="shared" si="356"/>
        <v>0</v>
      </c>
      <c r="G1401" s="5" t="str">
        <f t="shared" si="357"/>
        <v>0</v>
      </c>
      <c r="H1401" s="5" t="str">
        <f t="shared" si="358"/>
        <v>00</v>
      </c>
      <c r="I1401" s="11">
        <v>1221010000</v>
      </c>
      <c r="J1401" s="6" t="s">
        <v>1469</v>
      </c>
      <c r="K1401" s="6" t="s">
        <v>1470</v>
      </c>
      <c r="L1401" s="13" t="s">
        <v>11</v>
      </c>
      <c r="N1401" t="str">
        <f t="shared" si="344"/>
        <v>1221010000</v>
      </c>
      <c r="O1401" t="str">
        <f t="shared" si="345"/>
        <v>'1221010000'</v>
      </c>
      <c r="P1401" t="str">
        <f t="shared" si="346"/>
        <v>'Contribuições para o Programa de Integração Nacional - PIN e para o Programa de Redistribuição de Terras e de Estímulo à Agroindústria do Norte e do Nordeste - PROTERRA'</v>
      </c>
      <c r="Q1401" t="str">
        <f t="shared" si="347"/>
        <v>'Agrega as receitas originadas das contribuições para o Programa de Integração Nacional - PIN, e para o Programa de Redistribuição de Terras e de Estímulo à Agroindústria do Norte e do Nordeste - PROTERRA.'</v>
      </c>
      <c r="R1401" t="str">
        <f t="shared" si="348"/>
        <v>'N'</v>
      </c>
      <c r="S1401">
        <f t="shared" si="349"/>
        <v>6</v>
      </c>
      <c r="T1401" t="str">
        <f t="shared" si="350"/>
        <v>Insert into CONTA_RECEITA_DESPESA  (VERSION,ATIVO,DATE_CREATED,LAST_UPDATED,TIPO,CODIGO,DESCRICAO,DESCRICAO_DETALHADA,ANALITICO,TAMANHO) values (0,'S',sysdate,sysdate,'R','1221010000','Contribuições para o Programa de Integração Nacional - PIN e para o Programa de Redistribuição de Terras e de Estímulo à Agroindústria do Norte e do Nordeste - PROTERRA','Agrega as receitas originadas das contribuições para o Programa de Integração Nacional - PIN, e para o Programa de Redistribuição de Terras e de Estímulo à Agroindústria do Norte e do Nordeste - PROTERRA.','N',6);</v>
      </c>
    </row>
    <row r="1402" spans="1:20" ht="16" x14ac:dyDescent="0.2">
      <c r="A1402" s="4" t="str">
        <f t="shared" si="351"/>
        <v>1</v>
      </c>
      <c r="B1402" s="5" t="str">
        <f t="shared" si="352"/>
        <v>2</v>
      </c>
      <c r="C1402" s="5" t="str">
        <f t="shared" si="353"/>
        <v>2</v>
      </c>
      <c r="D1402" s="5" t="str">
        <f t="shared" si="354"/>
        <v>1</v>
      </c>
      <c r="E1402" s="5" t="str">
        <f t="shared" si="355"/>
        <v>01</v>
      </c>
      <c r="F1402" s="5" t="str">
        <f t="shared" si="356"/>
        <v>1</v>
      </c>
      <c r="G1402" s="5" t="str">
        <f t="shared" si="357"/>
        <v>0</v>
      </c>
      <c r="H1402" s="5" t="str">
        <f t="shared" si="358"/>
        <v>00</v>
      </c>
      <c r="I1402" s="11">
        <v>1221011000</v>
      </c>
      <c r="J1402" s="6" t="s">
        <v>1471</v>
      </c>
      <c r="K1402" s="6" t="s">
        <v>1472</v>
      </c>
      <c r="L1402" s="13" t="s">
        <v>11</v>
      </c>
      <c r="N1402" t="str">
        <f t="shared" si="344"/>
        <v>1221011000</v>
      </c>
      <c r="O1402" t="str">
        <f t="shared" si="345"/>
        <v>'1221011000'</v>
      </c>
      <c r="P1402" t="str">
        <f t="shared" si="346"/>
        <v>'Contribuição para o Programa de Integração Nacional - PIN'</v>
      </c>
      <c r="Q1402" t="str">
        <f t="shared" si="347"/>
        <v>'Registra as receitas originadas das contribuições para o Programa de Integração Nacional - PIN.'</v>
      </c>
      <c r="R1402" t="str">
        <f t="shared" si="348"/>
        <v>'N'</v>
      </c>
      <c r="S1402">
        <f t="shared" si="349"/>
        <v>7</v>
      </c>
      <c r="T1402" t="str">
        <f t="shared" si="350"/>
        <v>Insert into CONTA_RECEITA_DESPESA  (VERSION,ATIVO,DATE_CREATED,LAST_UPDATED,TIPO,CODIGO,DESCRICAO,DESCRICAO_DETALHADA,ANALITICO,TAMANHO) values (0,'S',sysdate,sysdate,'R','1221011000','Contribuição para o Programa de Integração Nacional - PIN','Registra as receitas originadas das contribuições para o Programa de Integração Nacional - PIN.','N',7);</v>
      </c>
    </row>
    <row r="1403" spans="1:20" ht="16" x14ac:dyDescent="0.2">
      <c r="A1403" s="4" t="str">
        <f t="shared" si="351"/>
        <v>1</v>
      </c>
      <c r="B1403" s="5" t="str">
        <f t="shared" si="352"/>
        <v>2</v>
      </c>
      <c r="C1403" s="5" t="str">
        <f t="shared" si="353"/>
        <v>2</v>
      </c>
      <c r="D1403" s="5" t="str">
        <f t="shared" si="354"/>
        <v>1</v>
      </c>
      <c r="E1403" s="5" t="str">
        <f t="shared" si="355"/>
        <v>01</v>
      </c>
      <c r="F1403" s="5" t="str">
        <f t="shared" si="356"/>
        <v>1</v>
      </c>
      <c r="G1403" s="5" t="str">
        <f t="shared" si="357"/>
        <v>1</v>
      </c>
      <c r="H1403" s="5" t="str">
        <f t="shared" si="358"/>
        <v>00</v>
      </c>
      <c r="I1403" s="11">
        <v>1221011100</v>
      </c>
      <c r="J1403" s="14" t="s">
        <v>1473</v>
      </c>
      <c r="K1403" s="6" t="s">
        <v>21</v>
      </c>
      <c r="L1403" s="15" t="s">
        <v>22</v>
      </c>
      <c r="N1403" t="str">
        <f t="shared" si="344"/>
        <v>1221011100</v>
      </c>
      <c r="O1403" t="str">
        <f t="shared" si="345"/>
        <v>'1221011100'</v>
      </c>
      <c r="P1403" t="str">
        <f t="shared" si="346"/>
        <v>'Contribuição para o Programa de Integração Nacional - PIN - Principal'</v>
      </c>
      <c r="Q1403" t="str">
        <f t="shared" si="347"/>
        <v>'Vide descrição do código de receita principal.'</v>
      </c>
      <c r="R1403" t="str">
        <f t="shared" si="348"/>
        <v>'S'</v>
      </c>
      <c r="S1403">
        <f t="shared" si="349"/>
        <v>8</v>
      </c>
      <c r="T1403" t="str">
        <f t="shared" si="350"/>
        <v>Insert into CONTA_RECEITA_DESPESA  (VERSION,ATIVO,DATE_CREATED,LAST_UPDATED,TIPO,CODIGO,DESCRICAO,DESCRICAO_DETALHADA,ANALITICO,TAMANHO) values (0,'S',sysdate,sysdate,'R','1221011100','Contribuição para o Programa de Integração Nacional - PIN - Principal','Vide descrição do código de receita principal.','S',8);</v>
      </c>
    </row>
    <row r="1404" spans="1:20" ht="16" x14ac:dyDescent="0.2">
      <c r="A1404" s="4" t="str">
        <f t="shared" si="351"/>
        <v>1</v>
      </c>
      <c r="B1404" s="5" t="str">
        <f t="shared" si="352"/>
        <v>2</v>
      </c>
      <c r="C1404" s="5" t="str">
        <f t="shared" si="353"/>
        <v>2</v>
      </c>
      <c r="D1404" s="5" t="str">
        <f t="shared" si="354"/>
        <v>1</v>
      </c>
      <c r="E1404" s="5" t="str">
        <f t="shared" si="355"/>
        <v>01</v>
      </c>
      <c r="F1404" s="5" t="str">
        <f t="shared" si="356"/>
        <v>1</v>
      </c>
      <c r="G1404" s="5" t="str">
        <f t="shared" si="357"/>
        <v>2</v>
      </c>
      <c r="H1404" s="5" t="str">
        <f t="shared" si="358"/>
        <v>00</v>
      </c>
      <c r="I1404" s="11">
        <v>1221011200</v>
      </c>
      <c r="J1404" s="14" t="s">
        <v>1474</v>
      </c>
      <c r="K1404" s="6" t="s">
        <v>21</v>
      </c>
      <c r="L1404" s="15" t="s">
        <v>22</v>
      </c>
      <c r="N1404" t="str">
        <f t="shared" si="344"/>
        <v>1221011200</v>
      </c>
      <c r="O1404" t="str">
        <f t="shared" si="345"/>
        <v>'1221011200'</v>
      </c>
      <c r="P1404" t="str">
        <f t="shared" si="346"/>
        <v>'Contribuição para o Programa de Integração Nacional - PIN - Multas e Juros de Mora'</v>
      </c>
      <c r="Q1404" t="str">
        <f t="shared" si="347"/>
        <v>'Vide descrição do código de receita principal.'</v>
      </c>
      <c r="R1404" t="str">
        <f t="shared" si="348"/>
        <v>'S'</v>
      </c>
      <c r="S1404">
        <f t="shared" si="349"/>
        <v>8</v>
      </c>
      <c r="T1404" t="str">
        <f t="shared" si="350"/>
        <v>Insert into CONTA_RECEITA_DESPESA  (VERSION,ATIVO,DATE_CREATED,LAST_UPDATED,TIPO,CODIGO,DESCRICAO,DESCRICAO_DETALHADA,ANALITICO,TAMANHO) values (0,'S',sysdate,sysdate,'R','1221011200','Contribuição para o Programa de Integração Nacional - PIN - Multas e Juros de Mora','Vide descrição do código de receita principal.','S',8);</v>
      </c>
    </row>
    <row r="1405" spans="1:20" ht="16" x14ac:dyDescent="0.2">
      <c r="A1405" s="4" t="str">
        <f t="shared" si="351"/>
        <v>1</v>
      </c>
      <c r="B1405" s="5" t="str">
        <f t="shared" si="352"/>
        <v>2</v>
      </c>
      <c r="C1405" s="5" t="str">
        <f t="shared" si="353"/>
        <v>2</v>
      </c>
      <c r="D1405" s="5" t="str">
        <f t="shared" si="354"/>
        <v>1</v>
      </c>
      <c r="E1405" s="5" t="str">
        <f t="shared" si="355"/>
        <v>01</v>
      </c>
      <c r="F1405" s="5" t="str">
        <f t="shared" si="356"/>
        <v>1</v>
      </c>
      <c r="G1405" s="5" t="str">
        <f t="shared" si="357"/>
        <v>3</v>
      </c>
      <c r="H1405" s="5" t="str">
        <f t="shared" si="358"/>
        <v>00</v>
      </c>
      <c r="I1405" s="11">
        <v>1221011300</v>
      </c>
      <c r="J1405" s="14" t="s">
        <v>1475</v>
      </c>
      <c r="K1405" s="6" t="s">
        <v>21</v>
      </c>
      <c r="L1405" s="15" t="s">
        <v>22</v>
      </c>
      <c r="N1405" t="str">
        <f t="shared" si="344"/>
        <v>1221011300</v>
      </c>
      <c r="O1405" t="str">
        <f t="shared" si="345"/>
        <v>'1221011300'</v>
      </c>
      <c r="P1405" t="str">
        <f t="shared" si="346"/>
        <v>'Contribuição para o Programa de Integração Nacional - PIN - Dívida Ativa'</v>
      </c>
      <c r="Q1405" t="str">
        <f t="shared" si="347"/>
        <v>'Vide descrição do código de receita principal.'</v>
      </c>
      <c r="R1405" t="str">
        <f t="shared" si="348"/>
        <v>'S'</v>
      </c>
      <c r="S1405">
        <f t="shared" si="349"/>
        <v>8</v>
      </c>
      <c r="T1405" t="str">
        <f t="shared" si="350"/>
        <v>Insert into CONTA_RECEITA_DESPESA  (VERSION,ATIVO,DATE_CREATED,LAST_UPDATED,TIPO,CODIGO,DESCRICAO,DESCRICAO_DETALHADA,ANALITICO,TAMANHO) values (0,'S',sysdate,sysdate,'R','1221011300','Contribuição para o Programa de Integração Nacional - PIN - Dívida Ativa','Vide descrição do código de receita principal.','S',8);</v>
      </c>
    </row>
    <row r="1406" spans="1:20" ht="32" x14ac:dyDescent="0.2">
      <c r="A1406" s="4" t="str">
        <f t="shared" si="351"/>
        <v>1</v>
      </c>
      <c r="B1406" s="5" t="str">
        <f t="shared" si="352"/>
        <v>2</v>
      </c>
      <c r="C1406" s="5" t="str">
        <f t="shared" si="353"/>
        <v>2</v>
      </c>
      <c r="D1406" s="5" t="str">
        <f t="shared" si="354"/>
        <v>1</v>
      </c>
      <c r="E1406" s="5" t="str">
        <f t="shared" si="355"/>
        <v>01</v>
      </c>
      <c r="F1406" s="5" t="str">
        <f t="shared" si="356"/>
        <v>1</v>
      </c>
      <c r="G1406" s="5" t="str">
        <f t="shared" si="357"/>
        <v>4</v>
      </c>
      <c r="H1406" s="5" t="str">
        <f t="shared" si="358"/>
        <v>00</v>
      </c>
      <c r="I1406" s="11">
        <v>1221011400</v>
      </c>
      <c r="J1406" s="14" t="s">
        <v>1476</v>
      </c>
      <c r="K1406" s="6" t="s">
        <v>21</v>
      </c>
      <c r="L1406" s="15" t="s">
        <v>22</v>
      </c>
      <c r="N1406" t="str">
        <f t="shared" si="344"/>
        <v>1221011400</v>
      </c>
      <c r="O1406" t="str">
        <f t="shared" si="345"/>
        <v>'1221011400'</v>
      </c>
      <c r="P1406" t="str">
        <f t="shared" si="346"/>
        <v>'Contribuição para o Programa de Integração Nacional - PIN - Dívida Ativa - Multas e Juros de Mora da Dívida Ativa'</v>
      </c>
      <c r="Q1406" t="str">
        <f t="shared" si="347"/>
        <v>'Vide descrição do código de receita principal.'</v>
      </c>
      <c r="R1406" t="str">
        <f t="shared" si="348"/>
        <v>'S'</v>
      </c>
      <c r="S1406">
        <f t="shared" si="349"/>
        <v>8</v>
      </c>
      <c r="T1406" t="str">
        <f t="shared" si="350"/>
        <v>Insert into CONTA_RECEITA_DESPESA  (VERSION,ATIVO,DATE_CREATED,LAST_UPDATED,TIPO,CODIGO,DESCRICAO,DESCRICAO_DETALHADA,ANALITICO,TAMANHO) values (0,'S',sysdate,sysdate,'R','1221011400','Contribuição para o Programa de Integração Nacional - PIN - Dívida Ativa - Multas e Juros de Mora da Dívida Ativa','Vide descrição do código de receita principal.','S',8);</v>
      </c>
    </row>
    <row r="1407" spans="1:20" ht="16" x14ac:dyDescent="0.2">
      <c r="A1407" s="4" t="str">
        <f t="shared" si="351"/>
        <v>1</v>
      </c>
      <c r="B1407" s="5" t="str">
        <f t="shared" si="352"/>
        <v>2</v>
      </c>
      <c r="C1407" s="5" t="str">
        <f t="shared" si="353"/>
        <v>2</v>
      </c>
      <c r="D1407" s="5" t="str">
        <f t="shared" si="354"/>
        <v>1</v>
      </c>
      <c r="E1407" s="5" t="str">
        <f t="shared" si="355"/>
        <v>01</v>
      </c>
      <c r="F1407" s="5" t="str">
        <f t="shared" si="356"/>
        <v>1</v>
      </c>
      <c r="G1407" s="5" t="str">
        <f t="shared" si="357"/>
        <v>5</v>
      </c>
      <c r="H1407" s="5" t="str">
        <f t="shared" si="358"/>
        <v>00</v>
      </c>
      <c r="I1407" s="11">
        <v>1221011500</v>
      </c>
      <c r="J1407" s="14" t="s">
        <v>1477</v>
      </c>
      <c r="K1407" s="6" t="s">
        <v>21</v>
      </c>
      <c r="L1407" s="15" t="s">
        <v>22</v>
      </c>
      <c r="N1407" t="str">
        <f t="shared" si="344"/>
        <v>1221011500</v>
      </c>
      <c r="O1407" t="str">
        <f t="shared" si="345"/>
        <v>'1221011500'</v>
      </c>
      <c r="P1407" t="str">
        <f t="shared" si="346"/>
        <v>'Contribuição para o Programa de Integração Nacional - PIN - Multas'</v>
      </c>
      <c r="Q1407" t="str">
        <f t="shared" si="347"/>
        <v>'Vide descrição do código de receita principal.'</v>
      </c>
      <c r="R1407" t="str">
        <f t="shared" si="348"/>
        <v>'S'</v>
      </c>
      <c r="S1407">
        <f t="shared" si="349"/>
        <v>8</v>
      </c>
      <c r="T1407" t="str">
        <f t="shared" si="350"/>
        <v>Insert into CONTA_RECEITA_DESPESA  (VERSION,ATIVO,DATE_CREATED,LAST_UPDATED,TIPO,CODIGO,DESCRICAO,DESCRICAO_DETALHADA,ANALITICO,TAMANHO) values (0,'S',sysdate,sysdate,'R','1221011500','Contribuição para o Programa de Integração Nacional - PIN - Multas','Vide descrição do código de receita principal.','S',8);</v>
      </c>
    </row>
    <row r="1408" spans="1:20" ht="16" x14ac:dyDescent="0.2">
      <c r="A1408" s="4" t="str">
        <f t="shared" si="351"/>
        <v>1</v>
      </c>
      <c r="B1408" s="5" t="str">
        <f t="shared" si="352"/>
        <v>2</v>
      </c>
      <c r="C1408" s="5" t="str">
        <f t="shared" si="353"/>
        <v>2</v>
      </c>
      <c r="D1408" s="5" t="str">
        <f t="shared" si="354"/>
        <v>1</v>
      </c>
      <c r="E1408" s="5" t="str">
        <f t="shared" si="355"/>
        <v>01</v>
      </c>
      <c r="F1408" s="5" t="str">
        <f t="shared" si="356"/>
        <v>1</v>
      </c>
      <c r="G1408" s="5" t="str">
        <f t="shared" si="357"/>
        <v>6</v>
      </c>
      <c r="H1408" s="5" t="str">
        <f t="shared" si="358"/>
        <v>00</v>
      </c>
      <c r="I1408" s="11">
        <v>1221011600</v>
      </c>
      <c r="J1408" s="14" t="s">
        <v>1478</v>
      </c>
      <c r="K1408" s="6" t="s">
        <v>21</v>
      </c>
      <c r="L1408" s="15" t="s">
        <v>22</v>
      </c>
      <c r="N1408" t="str">
        <f t="shared" si="344"/>
        <v>1221011600</v>
      </c>
      <c r="O1408" t="str">
        <f t="shared" si="345"/>
        <v>'1221011600'</v>
      </c>
      <c r="P1408" t="str">
        <f t="shared" si="346"/>
        <v>'Contribuição para o Programa de Integração Nacional - PIN - Juros de Mora'</v>
      </c>
      <c r="Q1408" t="str">
        <f t="shared" si="347"/>
        <v>'Vide descrição do código de receita principal.'</v>
      </c>
      <c r="R1408" t="str">
        <f t="shared" si="348"/>
        <v>'S'</v>
      </c>
      <c r="S1408">
        <f t="shared" si="349"/>
        <v>8</v>
      </c>
      <c r="T1408" t="str">
        <f t="shared" si="350"/>
        <v>Insert into CONTA_RECEITA_DESPESA  (VERSION,ATIVO,DATE_CREATED,LAST_UPDATED,TIPO,CODIGO,DESCRICAO,DESCRICAO_DETALHADA,ANALITICO,TAMANHO) values (0,'S',sysdate,sysdate,'R','1221011600','Contribuição para o Programa de Integração Nacional - PIN - Juros de Mora','Vide descrição do código de receita principal.','S',8);</v>
      </c>
    </row>
    <row r="1409" spans="1:20" ht="32" x14ac:dyDescent="0.2">
      <c r="A1409" s="4" t="str">
        <f t="shared" si="351"/>
        <v>1</v>
      </c>
      <c r="B1409" s="5" t="str">
        <f t="shared" si="352"/>
        <v>2</v>
      </c>
      <c r="C1409" s="5" t="str">
        <f t="shared" si="353"/>
        <v>2</v>
      </c>
      <c r="D1409" s="5" t="str">
        <f t="shared" si="354"/>
        <v>1</v>
      </c>
      <c r="E1409" s="5" t="str">
        <f t="shared" si="355"/>
        <v>01</v>
      </c>
      <c r="F1409" s="5" t="str">
        <f t="shared" si="356"/>
        <v>1</v>
      </c>
      <c r="G1409" s="5" t="str">
        <f t="shared" si="357"/>
        <v>7</v>
      </c>
      <c r="H1409" s="5" t="str">
        <f t="shared" si="358"/>
        <v>00</v>
      </c>
      <c r="I1409" s="11">
        <v>1221011700</v>
      </c>
      <c r="J1409" s="14" t="s">
        <v>1479</v>
      </c>
      <c r="K1409" s="6" t="s">
        <v>21</v>
      </c>
      <c r="L1409" s="15" t="s">
        <v>22</v>
      </c>
      <c r="N1409" t="str">
        <f t="shared" si="344"/>
        <v>1221011700</v>
      </c>
      <c r="O1409" t="str">
        <f t="shared" si="345"/>
        <v>'1221011700'</v>
      </c>
      <c r="P1409" t="str">
        <f t="shared" si="346"/>
        <v>'Contribuição para o Programa de Integração Nacional - PIN - Dívida Ativa - Multas da Dívida Ativa'</v>
      </c>
      <c r="Q1409" t="str">
        <f t="shared" si="347"/>
        <v>'Vide descrição do código de receita principal.'</v>
      </c>
      <c r="R1409" t="str">
        <f t="shared" si="348"/>
        <v>'S'</v>
      </c>
      <c r="S1409">
        <f t="shared" si="349"/>
        <v>8</v>
      </c>
      <c r="T1409" t="str">
        <f t="shared" si="350"/>
        <v>Insert into CONTA_RECEITA_DESPESA  (VERSION,ATIVO,DATE_CREATED,LAST_UPDATED,TIPO,CODIGO,DESCRICAO,DESCRICAO_DETALHADA,ANALITICO,TAMANHO) values (0,'S',sysdate,sysdate,'R','1221011700','Contribuição para o Programa de Integração Nacional - PIN - Dívida Ativa - Multas da Dívida Ativa','Vide descrição do código de receita principal.','S',8);</v>
      </c>
    </row>
    <row r="1410" spans="1:20" ht="32" x14ac:dyDescent="0.2">
      <c r="A1410" s="4" t="str">
        <f t="shared" si="351"/>
        <v>1</v>
      </c>
      <c r="B1410" s="5" t="str">
        <f t="shared" si="352"/>
        <v>2</v>
      </c>
      <c r="C1410" s="5" t="str">
        <f t="shared" si="353"/>
        <v>2</v>
      </c>
      <c r="D1410" s="5" t="str">
        <f t="shared" si="354"/>
        <v>1</v>
      </c>
      <c r="E1410" s="5" t="str">
        <f t="shared" si="355"/>
        <v>01</v>
      </c>
      <c r="F1410" s="5" t="str">
        <f t="shared" si="356"/>
        <v>1</v>
      </c>
      <c r="G1410" s="5" t="str">
        <f t="shared" si="357"/>
        <v>8</v>
      </c>
      <c r="H1410" s="5" t="str">
        <f t="shared" si="358"/>
        <v>00</v>
      </c>
      <c r="I1410" s="11">
        <v>1221011800</v>
      </c>
      <c r="J1410" s="14" t="s">
        <v>1480</v>
      </c>
      <c r="K1410" s="6" t="s">
        <v>21</v>
      </c>
      <c r="L1410" s="15" t="s">
        <v>22</v>
      </c>
      <c r="N1410" t="str">
        <f t="shared" si="344"/>
        <v>1221011800</v>
      </c>
      <c r="O1410" t="str">
        <f t="shared" si="345"/>
        <v>'1221011800'</v>
      </c>
      <c r="P1410" t="str">
        <f t="shared" si="346"/>
        <v>'Contribuição para o Programa de Integração Nacional - PIN - Juros de Mora da Dívida Ativa'</v>
      </c>
      <c r="Q1410" t="str">
        <f t="shared" si="347"/>
        <v>'Vide descrição do código de receita principal.'</v>
      </c>
      <c r="R1410" t="str">
        <f t="shared" si="348"/>
        <v>'S'</v>
      </c>
      <c r="S1410">
        <f t="shared" si="349"/>
        <v>8</v>
      </c>
      <c r="T1410" t="str">
        <f t="shared" si="350"/>
        <v>Insert into CONTA_RECEITA_DESPESA  (VERSION,ATIVO,DATE_CREATED,LAST_UPDATED,TIPO,CODIGO,DESCRICAO,DESCRICAO_DETALHADA,ANALITICO,TAMANHO) values (0,'S',sysdate,sysdate,'R','1221011800','Contribuição para o Programa de Integração Nacional - PIN - Juros de Mora da Dívida Ativa','Vide descrição do código de receita principal.','S',8);</v>
      </c>
    </row>
    <row r="1411" spans="1:20" ht="32" x14ac:dyDescent="0.2">
      <c r="A1411" s="4" t="str">
        <f t="shared" si="351"/>
        <v>1</v>
      </c>
      <c r="B1411" s="5" t="str">
        <f t="shared" si="352"/>
        <v>2</v>
      </c>
      <c r="C1411" s="5" t="str">
        <f t="shared" si="353"/>
        <v>2</v>
      </c>
      <c r="D1411" s="5" t="str">
        <f t="shared" si="354"/>
        <v>1</v>
      </c>
      <c r="E1411" s="5" t="str">
        <f t="shared" si="355"/>
        <v>01</v>
      </c>
      <c r="F1411" s="5" t="str">
        <f t="shared" si="356"/>
        <v>2</v>
      </c>
      <c r="G1411" s="5" t="str">
        <f t="shared" si="357"/>
        <v>0</v>
      </c>
      <c r="H1411" s="5" t="str">
        <f t="shared" si="358"/>
        <v>00</v>
      </c>
      <c r="I1411" s="11">
        <v>1221012000</v>
      </c>
      <c r="J1411" s="6" t="s">
        <v>1481</v>
      </c>
      <c r="K1411" s="6" t="s">
        <v>1482</v>
      </c>
      <c r="L1411" s="13" t="s">
        <v>11</v>
      </c>
      <c r="N1411" t="str">
        <f t="shared" si="344"/>
        <v>1221012000</v>
      </c>
      <c r="O1411" t="str">
        <f t="shared" si="345"/>
        <v>'1221012000'</v>
      </c>
      <c r="P1411" t="str">
        <f t="shared" si="346"/>
        <v>'Contribuição para o Programa de Redistribuição de Terras e de Estímulo à Agroindústria do Norte e do Nordeste - PROTERRA'</v>
      </c>
      <c r="Q1411" t="str">
        <f t="shared" si="347"/>
        <v>'Registra as receitas originadas das contribuições para o Programa de Redistribuição de Terras e de Estímulo à Agroindústria do Norte e do Nordeste - PROTERRA.'</v>
      </c>
      <c r="R1411" t="str">
        <f t="shared" si="348"/>
        <v>'N'</v>
      </c>
      <c r="S1411">
        <f t="shared" si="349"/>
        <v>7</v>
      </c>
      <c r="T1411" t="str">
        <f t="shared" si="350"/>
        <v>Insert into CONTA_RECEITA_DESPESA  (VERSION,ATIVO,DATE_CREATED,LAST_UPDATED,TIPO,CODIGO,DESCRICAO,DESCRICAO_DETALHADA,ANALITICO,TAMANHO) values (0,'S',sysdate,sysdate,'R','1221012000','Contribuição para o Programa de Redistribuição de Terras e de Estímulo à Agroindústria do Norte e do Nordeste - PROTERRA','Registra as receitas originadas das contribuições para o Programa de Redistribuição de Terras e de Estímulo à Agroindústria do Norte e do Nordeste - PROTERRA.','N',7);</v>
      </c>
    </row>
    <row r="1412" spans="1:20" ht="32" x14ac:dyDescent="0.2">
      <c r="A1412" s="4" t="str">
        <f t="shared" si="351"/>
        <v>1</v>
      </c>
      <c r="B1412" s="5" t="str">
        <f t="shared" si="352"/>
        <v>2</v>
      </c>
      <c r="C1412" s="5" t="str">
        <f t="shared" si="353"/>
        <v>2</v>
      </c>
      <c r="D1412" s="5" t="str">
        <f t="shared" si="354"/>
        <v>1</v>
      </c>
      <c r="E1412" s="5" t="str">
        <f t="shared" si="355"/>
        <v>01</v>
      </c>
      <c r="F1412" s="5" t="str">
        <f t="shared" si="356"/>
        <v>2</v>
      </c>
      <c r="G1412" s="5" t="str">
        <f t="shared" si="357"/>
        <v>1</v>
      </c>
      <c r="H1412" s="5" t="str">
        <f t="shared" si="358"/>
        <v>00</v>
      </c>
      <c r="I1412" s="11">
        <v>1221012100</v>
      </c>
      <c r="J1412" s="14" t="s">
        <v>1483</v>
      </c>
      <c r="K1412" s="6" t="s">
        <v>21</v>
      </c>
      <c r="L1412" s="15" t="s">
        <v>22</v>
      </c>
      <c r="N1412" t="str">
        <f t="shared" si="344"/>
        <v>1221012100</v>
      </c>
      <c r="O1412" t="str">
        <f t="shared" si="345"/>
        <v>'1221012100'</v>
      </c>
      <c r="P1412" t="str">
        <f t="shared" si="346"/>
        <v>'Contribuição para o Programa de Redistribuição de Terras e de Estímulo à Agroindústria do Norte e do Nordeste - PROTERRA - Principal'</v>
      </c>
      <c r="Q1412" t="str">
        <f t="shared" si="347"/>
        <v>'Vide descrição do código de receita principal.'</v>
      </c>
      <c r="R1412" t="str">
        <f t="shared" si="348"/>
        <v>'S'</v>
      </c>
      <c r="S1412">
        <f t="shared" si="349"/>
        <v>8</v>
      </c>
      <c r="T1412" t="str">
        <f t="shared" si="350"/>
        <v>Insert into CONTA_RECEITA_DESPESA  (VERSION,ATIVO,DATE_CREATED,LAST_UPDATED,TIPO,CODIGO,DESCRICAO,DESCRICAO_DETALHADA,ANALITICO,TAMANHO) values (0,'S',sysdate,sysdate,'R','1221012100','Contribuição para o Programa de Redistribuição de Terras e de Estímulo à Agroindústria do Norte e do Nordeste - PROTERRA - Principal','Vide descrição do código de receita principal.','S',8);</v>
      </c>
    </row>
    <row r="1413" spans="1:20" ht="32" x14ac:dyDescent="0.2">
      <c r="A1413" s="4" t="str">
        <f t="shared" si="351"/>
        <v>1</v>
      </c>
      <c r="B1413" s="5" t="str">
        <f t="shared" si="352"/>
        <v>2</v>
      </c>
      <c r="C1413" s="5" t="str">
        <f t="shared" si="353"/>
        <v>2</v>
      </c>
      <c r="D1413" s="5" t="str">
        <f t="shared" si="354"/>
        <v>1</v>
      </c>
      <c r="E1413" s="5" t="str">
        <f t="shared" si="355"/>
        <v>01</v>
      </c>
      <c r="F1413" s="5" t="str">
        <f t="shared" si="356"/>
        <v>2</v>
      </c>
      <c r="G1413" s="5" t="str">
        <f t="shared" si="357"/>
        <v>2</v>
      </c>
      <c r="H1413" s="5" t="str">
        <f t="shared" si="358"/>
        <v>00</v>
      </c>
      <c r="I1413" s="11">
        <v>1221012200</v>
      </c>
      <c r="J1413" s="14" t="s">
        <v>1484</v>
      </c>
      <c r="K1413" s="6" t="s">
        <v>21</v>
      </c>
      <c r="L1413" s="15" t="s">
        <v>22</v>
      </c>
      <c r="N1413" t="str">
        <f t="shared" si="344"/>
        <v>1221012200</v>
      </c>
      <c r="O1413" t="str">
        <f t="shared" si="345"/>
        <v>'1221012200'</v>
      </c>
      <c r="P1413" t="str">
        <f t="shared" si="346"/>
        <v>'Contribuição para o Programa de Redistribuição de Terras e de Estímulo à Agroindústria do Norte e do Nordeste - PROTERRA - Multas e Juros de Mora'</v>
      </c>
      <c r="Q1413" t="str">
        <f t="shared" si="347"/>
        <v>'Vide descrição do código de receita principal.'</v>
      </c>
      <c r="R1413" t="str">
        <f t="shared" si="348"/>
        <v>'S'</v>
      </c>
      <c r="S1413">
        <f t="shared" si="349"/>
        <v>8</v>
      </c>
      <c r="T1413" t="str">
        <f t="shared" si="350"/>
        <v>Insert into CONTA_RECEITA_DESPESA  (VERSION,ATIVO,DATE_CREATED,LAST_UPDATED,TIPO,CODIGO,DESCRICAO,DESCRICAO_DETALHADA,ANALITICO,TAMANHO) values (0,'S',sysdate,sysdate,'R','1221012200','Contribuição para o Programa de Redistribuição de Terras e de Estímulo à Agroindústria do Norte e do Nordeste - PROTERRA - Multas e Juros de Mora','Vide descrição do código de receita principal.','S',8);</v>
      </c>
    </row>
    <row r="1414" spans="1:20" ht="32" x14ac:dyDescent="0.2">
      <c r="A1414" s="4" t="str">
        <f t="shared" si="351"/>
        <v>1</v>
      </c>
      <c r="B1414" s="5" t="str">
        <f t="shared" si="352"/>
        <v>2</v>
      </c>
      <c r="C1414" s="5" t="str">
        <f t="shared" si="353"/>
        <v>2</v>
      </c>
      <c r="D1414" s="5" t="str">
        <f t="shared" si="354"/>
        <v>1</v>
      </c>
      <c r="E1414" s="5" t="str">
        <f t="shared" si="355"/>
        <v>01</v>
      </c>
      <c r="F1414" s="5" t="str">
        <f t="shared" si="356"/>
        <v>2</v>
      </c>
      <c r="G1414" s="5" t="str">
        <f t="shared" si="357"/>
        <v>3</v>
      </c>
      <c r="H1414" s="5" t="str">
        <f t="shared" si="358"/>
        <v>00</v>
      </c>
      <c r="I1414" s="11">
        <v>1221012300</v>
      </c>
      <c r="J1414" s="14" t="s">
        <v>1485</v>
      </c>
      <c r="K1414" s="6" t="s">
        <v>21</v>
      </c>
      <c r="L1414" s="15" t="s">
        <v>22</v>
      </c>
      <c r="N1414" t="str">
        <f t="shared" ref="N1414:N1477" si="359">SUBSTITUTE(I1414,".","")</f>
        <v>1221012300</v>
      </c>
      <c r="O1414" t="str">
        <f t="shared" ref="O1414:O1477" si="360">_xlfn.CONCAT("'",N1414,"'")</f>
        <v>'1221012300'</v>
      </c>
      <c r="P1414" t="str">
        <f t="shared" ref="P1414:P1477" si="361">_xlfn.CONCAT("'",CLEAN(J1414),"'")</f>
        <v>'Contribuição para o Programa de Redistribuição de Terras e de Estímulo à Agroindústria do Norte e do Nordeste - PROTERRA - Dívida Ativa'</v>
      </c>
      <c r="Q1414" t="str">
        <f t="shared" ref="Q1414:Q1477" si="362">_xlfn.CONCAT("'",CLEAN(K1414),"'")</f>
        <v>'Vide descrição do código de receita principal.'</v>
      </c>
      <c r="R1414" t="str">
        <f t="shared" ref="R1414:R1477" si="363">IF(TRIM(L1414)="NÃO","'N'",IF(TRIM(L1414)="SIM","'S'","*ERR0*"))</f>
        <v>'S'</v>
      </c>
      <c r="S1414">
        <f t="shared" ref="S1414:S1477" si="364">IF(RIGHT(N1414,2)&lt;&gt;"00",10,IF(MID(N1414,8,1)&lt;&gt;"0",8,IF(MID(N1414,7,1)&lt;&gt;"0",7,IF(MID(N1414,5,2)&lt;&gt;"00",6,IF(MID(N1414,4,1)&lt;&gt;"0",4,IF(MID(N1414,3,1)&lt;&gt;"0",3,IF(MID(N1414,2,1)&lt;&gt;"0",2,IF(LEFT(N1414,1)&lt;&gt;"0",1,"*ERR0*"))))))))</f>
        <v>8</v>
      </c>
      <c r="T1414" t="str">
        <f t="shared" ref="T1414:T1477" si="365">_xlfn.CONCAT("Insert into CONTA_RECEITA_DESPESA  (VERSION,ATIVO,DATE_CREATED,LAST_UPDATED,TIPO,CODIGO,DESCRICAO,DESCRICAO_DETALHADA,ANALITICO,TAMANHO) values (0,'S',sysdate,sysdate,'R',",O1414,",",P1414,",",Q1414,",",R1414,",",S1414,");")</f>
        <v>Insert into CONTA_RECEITA_DESPESA  (VERSION,ATIVO,DATE_CREATED,LAST_UPDATED,TIPO,CODIGO,DESCRICAO,DESCRICAO_DETALHADA,ANALITICO,TAMANHO) values (0,'S',sysdate,sysdate,'R','1221012300','Contribuição para o Programa de Redistribuição de Terras e de Estímulo à Agroindústria do Norte e do Nordeste - PROTERRA - Dívida Ativa','Vide descrição do código de receita principal.','S',8);</v>
      </c>
    </row>
    <row r="1415" spans="1:20" ht="32" x14ac:dyDescent="0.2">
      <c r="A1415" s="4" t="str">
        <f t="shared" si="351"/>
        <v>1</v>
      </c>
      <c r="B1415" s="5" t="str">
        <f t="shared" si="352"/>
        <v>2</v>
      </c>
      <c r="C1415" s="5" t="str">
        <f t="shared" si="353"/>
        <v>2</v>
      </c>
      <c r="D1415" s="5" t="str">
        <f t="shared" si="354"/>
        <v>1</v>
      </c>
      <c r="E1415" s="5" t="str">
        <f t="shared" si="355"/>
        <v>01</v>
      </c>
      <c r="F1415" s="5" t="str">
        <f t="shared" si="356"/>
        <v>2</v>
      </c>
      <c r="G1415" s="5" t="str">
        <f t="shared" si="357"/>
        <v>4</v>
      </c>
      <c r="H1415" s="5" t="str">
        <f t="shared" si="358"/>
        <v>00</v>
      </c>
      <c r="I1415" s="11">
        <v>1221012400</v>
      </c>
      <c r="J1415" s="14" t="s">
        <v>1486</v>
      </c>
      <c r="K1415" s="6" t="s">
        <v>21</v>
      </c>
      <c r="L1415" s="15" t="s">
        <v>22</v>
      </c>
      <c r="N1415" t="str">
        <f t="shared" si="359"/>
        <v>1221012400</v>
      </c>
      <c r="O1415" t="str">
        <f t="shared" si="360"/>
        <v>'1221012400'</v>
      </c>
      <c r="P1415" t="str">
        <f t="shared" si="361"/>
        <v>'Contribuição para o Programa de Redistribuição de Terras e de Estímulo à Agroindústria do Norte e do Nordeste - PROTERRA - Dívida Ativa - Multas e Juros de Mora da Dívida Ativa'</v>
      </c>
      <c r="Q1415" t="str">
        <f t="shared" si="362"/>
        <v>'Vide descrição do código de receita principal.'</v>
      </c>
      <c r="R1415" t="str">
        <f t="shared" si="363"/>
        <v>'S'</v>
      </c>
      <c r="S1415">
        <f t="shared" si="364"/>
        <v>8</v>
      </c>
      <c r="T1415" t="str">
        <f t="shared" si="365"/>
        <v>Insert into CONTA_RECEITA_DESPESA  (VERSION,ATIVO,DATE_CREATED,LAST_UPDATED,TIPO,CODIGO,DESCRICAO,DESCRICAO_DETALHADA,ANALITICO,TAMANHO) values (0,'S',sysdate,sysdate,'R','1221012400','Contribuição para o Programa de Redistribuição de Terras e de Estímulo à Agroindústria do Norte e do Nordeste - PROTERRA - Dívida Ativa - Multas e Juros de Mora da Dívida Ativa','Vide descrição do código de receita principal.','S',8);</v>
      </c>
    </row>
    <row r="1416" spans="1:20" ht="32" x14ac:dyDescent="0.2">
      <c r="A1416" s="4" t="str">
        <f t="shared" si="351"/>
        <v>1</v>
      </c>
      <c r="B1416" s="5" t="str">
        <f t="shared" si="352"/>
        <v>2</v>
      </c>
      <c r="C1416" s="5" t="str">
        <f t="shared" si="353"/>
        <v>2</v>
      </c>
      <c r="D1416" s="5" t="str">
        <f t="shared" si="354"/>
        <v>1</v>
      </c>
      <c r="E1416" s="5" t="str">
        <f t="shared" si="355"/>
        <v>01</v>
      </c>
      <c r="F1416" s="5" t="str">
        <f t="shared" si="356"/>
        <v>2</v>
      </c>
      <c r="G1416" s="5" t="str">
        <f t="shared" si="357"/>
        <v>5</v>
      </c>
      <c r="H1416" s="5" t="str">
        <f t="shared" si="358"/>
        <v>00</v>
      </c>
      <c r="I1416" s="11">
        <v>1221012500</v>
      </c>
      <c r="J1416" s="14" t="s">
        <v>1487</v>
      </c>
      <c r="K1416" s="6" t="s">
        <v>21</v>
      </c>
      <c r="L1416" s="15" t="s">
        <v>22</v>
      </c>
      <c r="N1416" t="str">
        <f t="shared" si="359"/>
        <v>1221012500</v>
      </c>
      <c r="O1416" t="str">
        <f t="shared" si="360"/>
        <v>'1221012500'</v>
      </c>
      <c r="P1416" t="str">
        <f t="shared" si="361"/>
        <v>'Contribuição para o Programa de Redistribuição de Terras e de Estímulo à Agroindústria do Norte e do Nordeste - PROTERRA - Multas'</v>
      </c>
      <c r="Q1416" t="str">
        <f t="shared" si="362"/>
        <v>'Vide descrição do código de receita principal.'</v>
      </c>
      <c r="R1416" t="str">
        <f t="shared" si="363"/>
        <v>'S'</v>
      </c>
      <c r="S1416">
        <f t="shared" si="364"/>
        <v>8</v>
      </c>
      <c r="T1416" t="str">
        <f t="shared" si="365"/>
        <v>Insert into CONTA_RECEITA_DESPESA  (VERSION,ATIVO,DATE_CREATED,LAST_UPDATED,TIPO,CODIGO,DESCRICAO,DESCRICAO_DETALHADA,ANALITICO,TAMANHO) values (0,'S',sysdate,sysdate,'R','1221012500','Contribuição para o Programa de Redistribuição de Terras e de Estímulo à Agroindústria do Norte e do Nordeste - PROTERRA - Multas','Vide descrição do código de receita principal.','S',8);</v>
      </c>
    </row>
    <row r="1417" spans="1:20" ht="32" x14ac:dyDescent="0.2">
      <c r="A1417" s="4" t="str">
        <f t="shared" si="351"/>
        <v>1</v>
      </c>
      <c r="B1417" s="5" t="str">
        <f t="shared" si="352"/>
        <v>2</v>
      </c>
      <c r="C1417" s="5" t="str">
        <f t="shared" si="353"/>
        <v>2</v>
      </c>
      <c r="D1417" s="5" t="str">
        <f t="shared" si="354"/>
        <v>1</v>
      </c>
      <c r="E1417" s="5" t="str">
        <f t="shared" si="355"/>
        <v>01</v>
      </c>
      <c r="F1417" s="5" t="str">
        <f t="shared" si="356"/>
        <v>2</v>
      </c>
      <c r="G1417" s="5" t="str">
        <f t="shared" si="357"/>
        <v>6</v>
      </c>
      <c r="H1417" s="5" t="str">
        <f t="shared" si="358"/>
        <v>00</v>
      </c>
      <c r="I1417" s="11">
        <v>1221012600</v>
      </c>
      <c r="J1417" s="14" t="s">
        <v>1488</v>
      </c>
      <c r="K1417" s="6" t="s">
        <v>21</v>
      </c>
      <c r="L1417" s="15" t="s">
        <v>22</v>
      </c>
      <c r="N1417" t="str">
        <f t="shared" si="359"/>
        <v>1221012600</v>
      </c>
      <c r="O1417" t="str">
        <f t="shared" si="360"/>
        <v>'1221012600'</v>
      </c>
      <c r="P1417" t="str">
        <f t="shared" si="361"/>
        <v>'Contribuição para o Programa de Redistribuição de Terras e de Estímulo à Agroindústria do Norte e do Nordeste - PROTERRA - Juros de Mora'</v>
      </c>
      <c r="Q1417" t="str">
        <f t="shared" si="362"/>
        <v>'Vide descrição do código de receita principal.'</v>
      </c>
      <c r="R1417" t="str">
        <f t="shared" si="363"/>
        <v>'S'</v>
      </c>
      <c r="S1417">
        <f t="shared" si="364"/>
        <v>8</v>
      </c>
      <c r="T1417" t="str">
        <f t="shared" si="365"/>
        <v>Insert into CONTA_RECEITA_DESPESA  (VERSION,ATIVO,DATE_CREATED,LAST_UPDATED,TIPO,CODIGO,DESCRICAO,DESCRICAO_DETALHADA,ANALITICO,TAMANHO) values (0,'S',sysdate,sysdate,'R','1221012600','Contribuição para o Programa de Redistribuição de Terras e de Estímulo à Agroindústria do Norte e do Nordeste - PROTERRA - Juros de Mora','Vide descrição do código de receita principal.','S',8);</v>
      </c>
    </row>
    <row r="1418" spans="1:20" ht="32" x14ac:dyDescent="0.2">
      <c r="A1418" s="4" t="str">
        <f t="shared" si="351"/>
        <v>1</v>
      </c>
      <c r="B1418" s="5" t="str">
        <f t="shared" si="352"/>
        <v>2</v>
      </c>
      <c r="C1418" s="5" t="str">
        <f t="shared" si="353"/>
        <v>2</v>
      </c>
      <c r="D1418" s="5" t="str">
        <f t="shared" si="354"/>
        <v>1</v>
      </c>
      <c r="E1418" s="5" t="str">
        <f t="shared" si="355"/>
        <v>01</v>
      </c>
      <c r="F1418" s="5" t="str">
        <f t="shared" si="356"/>
        <v>2</v>
      </c>
      <c r="G1418" s="5" t="str">
        <f t="shared" si="357"/>
        <v>7</v>
      </c>
      <c r="H1418" s="5" t="str">
        <f t="shared" si="358"/>
        <v>00</v>
      </c>
      <c r="I1418" s="11">
        <v>1221012700</v>
      </c>
      <c r="J1418" s="14" t="s">
        <v>1489</v>
      </c>
      <c r="K1418" s="6" t="s">
        <v>21</v>
      </c>
      <c r="L1418" s="15" t="s">
        <v>22</v>
      </c>
      <c r="N1418" t="str">
        <f t="shared" si="359"/>
        <v>1221012700</v>
      </c>
      <c r="O1418" t="str">
        <f t="shared" si="360"/>
        <v>'1221012700'</v>
      </c>
      <c r="P1418" t="str">
        <f t="shared" si="361"/>
        <v>'Contribuição para o Programa de Redistribuição de Terras e de Estímulo à Agroindústria do Norte e do Nordeste - PROTERRA - Dívida Ativa - Multas da Dívida Ativa'</v>
      </c>
      <c r="Q1418" t="str">
        <f t="shared" si="362"/>
        <v>'Vide descrição do código de receita principal.'</v>
      </c>
      <c r="R1418" t="str">
        <f t="shared" si="363"/>
        <v>'S'</v>
      </c>
      <c r="S1418">
        <f t="shared" si="364"/>
        <v>8</v>
      </c>
      <c r="T1418" t="str">
        <f t="shared" si="365"/>
        <v>Insert into CONTA_RECEITA_DESPESA  (VERSION,ATIVO,DATE_CREATED,LAST_UPDATED,TIPO,CODIGO,DESCRICAO,DESCRICAO_DETALHADA,ANALITICO,TAMANHO) values (0,'S',sysdate,sysdate,'R','1221012700','Contribuição para o Programa de Redistribuição de Terras e de Estímulo à Agroindústria do Norte e do Nordeste - PROTERRA - Dívida Ativa - Multas da Dívida Ativa','Vide descrição do código de receita principal.','S',8);</v>
      </c>
    </row>
    <row r="1419" spans="1:20" ht="32" x14ac:dyDescent="0.2">
      <c r="A1419" s="4" t="str">
        <f t="shared" si="351"/>
        <v>1</v>
      </c>
      <c r="B1419" s="5" t="str">
        <f t="shared" si="352"/>
        <v>2</v>
      </c>
      <c r="C1419" s="5" t="str">
        <f t="shared" si="353"/>
        <v>2</v>
      </c>
      <c r="D1419" s="5" t="str">
        <f t="shared" si="354"/>
        <v>1</v>
      </c>
      <c r="E1419" s="5" t="str">
        <f t="shared" si="355"/>
        <v>01</v>
      </c>
      <c r="F1419" s="5" t="str">
        <f t="shared" si="356"/>
        <v>2</v>
      </c>
      <c r="G1419" s="5" t="str">
        <f t="shared" si="357"/>
        <v>8</v>
      </c>
      <c r="H1419" s="5" t="str">
        <f t="shared" si="358"/>
        <v>00</v>
      </c>
      <c r="I1419" s="11">
        <v>1221012800</v>
      </c>
      <c r="J1419" s="14" t="s">
        <v>1490</v>
      </c>
      <c r="K1419" s="6" t="s">
        <v>21</v>
      </c>
      <c r="L1419" s="15" t="s">
        <v>22</v>
      </c>
      <c r="N1419" t="str">
        <f t="shared" si="359"/>
        <v>1221012800</v>
      </c>
      <c r="O1419" t="str">
        <f t="shared" si="360"/>
        <v>'1221012800'</v>
      </c>
      <c r="P1419" t="str">
        <f t="shared" si="361"/>
        <v>'Contribuição para o Programa de Redistribuição de Terras e de Estímulo à Agroindústria do Norte e do Nordeste - PROTERRA - Juros de Mora da Dívida Ativa'</v>
      </c>
      <c r="Q1419" t="str">
        <f t="shared" si="362"/>
        <v>'Vide descrição do código de receita principal.'</v>
      </c>
      <c r="R1419" t="str">
        <f t="shared" si="363"/>
        <v>'S'</v>
      </c>
      <c r="S1419">
        <f t="shared" si="364"/>
        <v>8</v>
      </c>
      <c r="T1419" t="str">
        <f t="shared" si="365"/>
        <v>Insert into CONTA_RECEITA_DESPESA  (VERSION,ATIVO,DATE_CREATED,LAST_UPDATED,TIPO,CODIGO,DESCRICAO,DESCRICAO_DETALHADA,ANALITICO,TAMANHO) values (0,'S',sysdate,sysdate,'R','1221012800','Contribuição para o Programa de Redistribuição de Terras e de Estímulo à Agroindústria do Norte e do Nordeste - PROTERRA - Juros de Mora da Dívida Ativa','Vide descrição do código de receita principal.','S',8);</v>
      </c>
    </row>
    <row r="1420" spans="1:20" ht="96" x14ac:dyDescent="0.2">
      <c r="A1420" s="4" t="str">
        <f t="shared" si="351"/>
        <v>1</v>
      </c>
      <c r="B1420" s="5" t="str">
        <f t="shared" si="352"/>
        <v>2</v>
      </c>
      <c r="C1420" s="5" t="str">
        <f t="shared" si="353"/>
        <v>2</v>
      </c>
      <c r="D1420" s="5" t="str">
        <f t="shared" si="354"/>
        <v>1</v>
      </c>
      <c r="E1420" s="5" t="str">
        <f t="shared" si="355"/>
        <v>02</v>
      </c>
      <c r="F1420" s="5" t="str">
        <f t="shared" si="356"/>
        <v>0</v>
      </c>
      <c r="G1420" s="5" t="str">
        <f t="shared" si="357"/>
        <v>0</v>
      </c>
      <c r="H1420" s="5" t="str">
        <f t="shared" si="358"/>
        <v>00</v>
      </c>
      <c r="I1420" s="11">
        <v>1221020000</v>
      </c>
      <c r="J1420" s="6" t="s">
        <v>1491</v>
      </c>
      <c r="K1420" s="6" t="s">
        <v>5277</v>
      </c>
      <c r="L1420" s="13" t="s">
        <v>11</v>
      </c>
      <c r="N1420" t="str">
        <f t="shared" si="359"/>
        <v>1221020000</v>
      </c>
      <c r="O1420" t="str">
        <f t="shared" si="360"/>
        <v>'1221020000'</v>
      </c>
      <c r="P1420" t="str">
        <f t="shared" si="361"/>
        <v>'Contribuição de Lojas Francas, Entrepostos Aduaneiros e Depósitos Alfandegários'</v>
      </c>
      <c r="Q1420" t="str">
        <f t="shared" si="362"/>
        <v>'Registra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v>
      </c>
      <c r="R1420" t="str">
        <f t="shared" si="363"/>
        <v>'N'</v>
      </c>
      <c r="S1420">
        <f t="shared" si="364"/>
        <v>6</v>
      </c>
      <c r="T1420" t="str">
        <f t="shared" si="365"/>
        <v>Insert into CONTA_RECEITA_DESPESA  (VERSION,ATIVO,DATE_CREATED,LAST_UPDATED,TIPO,CODIGO,DESCRICAO,DESCRICAO_DETALHADA,ANALITICO,TAMANHO) values (0,'S',sysdate,sysdate,'R','1221020000','Contribuição de Lojas Francas, Entrepostos Aduaneiros e Depósitos Alfandegários','Registra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alimentícias.','N',6);</v>
      </c>
    </row>
    <row r="1421" spans="1:20" ht="32" x14ac:dyDescent="0.2">
      <c r="A1421" s="4" t="str">
        <f t="shared" si="351"/>
        <v>1</v>
      </c>
      <c r="B1421" s="5" t="str">
        <f t="shared" si="352"/>
        <v>2</v>
      </c>
      <c r="C1421" s="5" t="str">
        <f t="shared" si="353"/>
        <v>2</v>
      </c>
      <c r="D1421" s="5" t="str">
        <f t="shared" si="354"/>
        <v>1</v>
      </c>
      <c r="E1421" s="5" t="str">
        <f t="shared" si="355"/>
        <v>02</v>
      </c>
      <c r="F1421" s="5" t="str">
        <f t="shared" si="356"/>
        <v>0</v>
      </c>
      <c r="G1421" s="5" t="str">
        <f t="shared" si="357"/>
        <v>1</v>
      </c>
      <c r="H1421" s="5" t="str">
        <f t="shared" si="358"/>
        <v>00</v>
      </c>
      <c r="I1421" s="11">
        <v>1221020100</v>
      </c>
      <c r="J1421" s="14" t="s">
        <v>1492</v>
      </c>
      <c r="K1421" s="6" t="s">
        <v>21</v>
      </c>
      <c r="L1421" s="15" t="s">
        <v>22</v>
      </c>
      <c r="N1421" t="str">
        <f t="shared" si="359"/>
        <v>1221020100</v>
      </c>
      <c r="O1421" t="str">
        <f t="shared" si="360"/>
        <v>'1221020100'</v>
      </c>
      <c r="P1421" t="str">
        <f t="shared" si="361"/>
        <v>'Contribuição de Lojas Francas, Entrepostos Aduaneiros e Depósitos Alfandegários - Principal'</v>
      </c>
      <c r="Q1421" t="str">
        <f t="shared" si="362"/>
        <v>'Vide descrição do código de receita principal.'</v>
      </c>
      <c r="R1421" t="str">
        <f t="shared" si="363"/>
        <v>'S'</v>
      </c>
      <c r="S1421">
        <f t="shared" si="364"/>
        <v>8</v>
      </c>
      <c r="T1421" t="str">
        <f t="shared" si="365"/>
        <v>Insert into CONTA_RECEITA_DESPESA  (VERSION,ATIVO,DATE_CREATED,LAST_UPDATED,TIPO,CODIGO,DESCRICAO,DESCRICAO_DETALHADA,ANALITICO,TAMANHO) values (0,'S',sysdate,sysdate,'R','1221020100','Contribuição de Lojas Francas, Entrepostos Aduaneiros e Depósitos Alfandegários - Principal','Vide descrição do código de receita principal.','S',8);</v>
      </c>
    </row>
    <row r="1422" spans="1:20" ht="32" x14ac:dyDescent="0.2">
      <c r="A1422" s="4" t="str">
        <f t="shared" si="351"/>
        <v>1</v>
      </c>
      <c r="B1422" s="5" t="str">
        <f t="shared" si="352"/>
        <v>2</v>
      </c>
      <c r="C1422" s="5" t="str">
        <f t="shared" si="353"/>
        <v>2</v>
      </c>
      <c r="D1422" s="5" t="str">
        <f t="shared" si="354"/>
        <v>1</v>
      </c>
      <c r="E1422" s="5" t="str">
        <f t="shared" si="355"/>
        <v>02</v>
      </c>
      <c r="F1422" s="5" t="str">
        <f t="shared" si="356"/>
        <v>0</v>
      </c>
      <c r="G1422" s="5" t="str">
        <f t="shared" si="357"/>
        <v>2</v>
      </c>
      <c r="H1422" s="5" t="str">
        <f t="shared" si="358"/>
        <v>00</v>
      </c>
      <c r="I1422" s="11">
        <v>1221020200</v>
      </c>
      <c r="J1422" s="14" t="s">
        <v>1493</v>
      </c>
      <c r="K1422" s="6" t="s">
        <v>21</v>
      </c>
      <c r="L1422" s="15" t="s">
        <v>22</v>
      </c>
      <c r="N1422" t="str">
        <f t="shared" si="359"/>
        <v>1221020200</v>
      </c>
      <c r="O1422" t="str">
        <f t="shared" si="360"/>
        <v>'1221020200'</v>
      </c>
      <c r="P1422" t="str">
        <f t="shared" si="361"/>
        <v>'Contribuição de Lojas Francas, Entrepostos Aduaneiros e Depósitos Alfandegários - Multas e Juros de Mora'</v>
      </c>
      <c r="Q1422" t="str">
        <f t="shared" si="362"/>
        <v>'Vide descrição do código de receita principal.'</v>
      </c>
      <c r="R1422" t="str">
        <f t="shared" si="363"/>
        <v>'S'</v>
      </c>
      <c r="S1422">
        <f t="shared" si="364"/>
        <v>8</v>
      </c>
      <c r="T1422" t="str">
        <f t="shared" si="365"/>
        <v>Insert into CONTA_RECEITA_DESPESA  (VERSION,ATIVO,DATE_CREATED,LAST_UPDATED,TIPO,CODIGO,DESCRICAO,DESCRICAO_DETALHADA,ANALITICO,TAMANHO) values (0,'S',sysdate,sysdate,'R','1221020200','Contribuição de Lojas Francas, Entrepostos Aduaneiros e Depósitos Alfandegários - Multas e Juros de Mora','Vide descrição do código de receita principal.','S',8);</v>
      </c>
    </row>
    <row r="1423" spans="1:20" ht="32" x14ac:dyDescent="0.2">
      <c r="A1423" s="4" t="str">
        <f t="shared" si="351"/>
        <v>1</v>
      </c>
      <c r="B1423" s="5" t="str">
        <f t="shared" si="352"/>
        <v>2</v>
      </c>
      <c r="C1423" s="5" t="str">
        <f t="shared" si="353"/>
        <v>2</v>
      </c>
      <c r="D1423" s="5" t="str">
        <f t="shared" si="354"/>
        <v>1</v>
      </c>
      <c r="E1423" s="5" t="str">
        <f t="shared" si="355"/>
        <v>02</v>
      </c>
      <c r="F1423" s="5" t="str">
        <f t="shared" si="356"/>
        <v>0</v>
      </c>
      <c r="G1423" s="5" t="str">
        <f t="shared" si="357"/>
        <v>3</v>
      </c>
      <c r="H1423" s="5" t="str">
        <f t="shared" si="358"/>
        <v>00</v>
      </c>
      <c r="I1423" s="11">
        <v>1221020300</v>
      </c>
      <c r="J1423" s="14" t="s">
        <v>1494</v>
      </c>
      <c r="K1423" s="6" t="s">
        <v>21</v>
      </c>
      <c r="L1423" s="15" t="s">
        <v>22</v>
      </c>
      <c r="N1423" t="str">
        <f t="shared" si="359"/>
        <v>1221020300</v>
      </c>
      <c r="O1423" t="str">
        <f t="shared" si="360"/>
        <v>'1221020300'</v>
      </c>
      <c r="P1423" t="str">
        <f t="shared" si="361"/>
        <v>'Contribuição de Lojas Francas, Entrepostos Aduaneiros e Depósitos Alfandegários - Dívida Ativa'</v>
      </c>
      <c r="Q1423" t="str">
        <f t="shared" si="362"/>
        <v>'Vide descrição do código de receita principal.'</v>
      </c>
      <c r="R1423" t="str">
        <f t="shared" si="363"/>
        <v>'S'</v>
      </c>
      <c r="S1423">
        <f t="shared" si="364"/>
        <v>8</v>
      </c>
      <c r="T1423" t="str">
        <f t="shared" si="365"/>
        <v>Insert into CONTA_RECEITA_DESPESA  (VERSION,ATIVO,DATE_CREATED,LAST_UPDATED,TIPO,CODIGO,DESCRICAO,DESCRICAO_DETALHADA,ANALITICO,TAMANHO) values (0,'S',sysdate,sysdate,'R','1221020300','Contribuição de Lojas Francas, Entrepostos Aduaneiros e Depósitos Alfandegários - Dívida Ativa','Vide descrição do código de receita principal.','S',8);</v>
      </c>
    </row>
    <row r="1424" spans="1:20" ht="32" x14ac:dyDescent="0.2">
      <c r="A1424" s="4" t="str">
        <f t="shared" si="351"/>
        <v>1</v>
      </c>
      <c r="B1424" s="5" t="str">
        <f t="shared" si="352"/>
        <v>2</v>
      </c>
      <c r="C1424" s="5" t="str">
        <f t="shared" si="353"/>
        <v>2</v>
      </c>
      <c r="D1424" s="5" t="str">
        <f t="shared" si="354"/>
        <v>1</v>
      </c>
      <c r="E1424" s="5" t="str">
        <f t="shared" si="355"/>
        <v>02</v>
      </c>
      <c r="F1424" s="5" t="str">
        <f t="shared" si="356"/>
        <v>0</v>
      </c>
      <c r="G1424" s="5" t="str">
        <f t="shared" si="357"/>
        <v>4</v>
      </c>
      <c r="H1424" s="5" t="str">
        <f t="shared" si="358"/>
        <v>00</v>
      </c>
      <c r="I1424" s="11">
        <v>1221020400</v>
      </c>
      <c r="J1424" s="14" t="s">
        <v>1495</v>
      </c>
      <c r="K1424" s="6" t="s">
        <v>21</v>
      </c>
      <c r="L1424" s="15" t="s">
        <v>22</v>
      </c>
      <c r="N1424" t="str">
        <f t="shared" si="359"/>
        <v>1221020400</v>
      </c>
      <c r="O1424" t="str">
        <f t="shared" si="360"/>
        <v>'1221020400'</v>
      </c>
      <c r="P1424" t="str">
        <f t="shared" si="361"/>
        <v>'Contribuição de Lojas Francas, Entrepostos Aduaneiros e Depósitos Alfandegários - Dívida Ativa - Multas e Juros de Mora da Dívida Ativa'</v>
      </c>
      <c r="Q1424" t="str">
        <f t="shared" si="362"/>
        <v>'Vide descrição do código de receita principal.'</v>
      </c>
      <c r="R1424" t="str">
        <f t="shared" si="363"/>
        <v>'S'</v>
      </c>
      <c r="S1424">
        <f t="shared" si="364"/>
        <v>8</v>
      </c>
      <c r="T1424" t="str">
        <f t="shared" si="365"/>
        <v>Insert into CONTA_RECEITA_DESPESA  (VERSION,ATIVO,DATE_CREATED,LAST_UPDATED,TIPO,CODIGO,DESCRICAO,DESCRICAO_DETALHADA,ANALITICO,TAMANHO) values (0,'S',sysdate,sysdate,'R','1221020400','Contribuição de Lojas Francas, Entrepostos Aduaneiros e Depósitos Alfandegários - Dívida Ativa - Multas e Juros de Mora da Dívida Ativa','Vide descrição do código de receita principal.','S',8);</v>
      </c>
    </row>
    <row r="1425" spans="1:20" ht="32" x14ac:dyDescent="0.2">
      <c r="A1425" s="4" t="str">
        <f t="shared" si="351"/>
        <v>1</v>
      </c>
      <c r="B1425" s="5" t="str">
        <f t="shared" si="352"/>
        <v>2</v>
      </c>
      <c r="C1425" s="5" t="str">
        <f t="shared" si="353"/>
        <v>2</v>
      </c>
      <c r="D1425" s="5" t="str">
        <f t="shared" si="354"/>
        <v>1</v>
      </c>
      <c r="E1425" s="5" t="str">
        <f t="shared" si="355"/>
        <v>02</v>
      </c>
      <c r="F1425" s="5" t="str">
        <f t="shared" si="356"/>
        <v>0</v>
      </c>
      <c r="G1425" s="5" t="str">
        <f t="shared" si="357"/>
        <v>5</v>
      </c>
      <c r="H1425" s="5" t="str">
        <f t="shared" si="358"/>
        <v>00</v>
      </c>
      <c r="I1425" s="11">
        <v>1221020500</v>
      </c>
      <c r="J1425" s="14" t="s">
        <v>1496</v>
      </c>
      <c r="K1425" s="6" t="s">
        <v>21</v>
      </c>
      <c r="L1425" s="15" t="s">
        <v>22</v>
      </c>
      <c r="N1425" t="str">
        <f t="shared" si="359"/>
        <v>1221020500</v>
      </c>
      <c r="O1425" t="str">
        <f t="shared" si="360"/>
        <v>'1221020500'</v>
      </c>
      <c r="P1425" t="str">
        <f t="shared" si="361"/>
        <v>'Contribuição de Lojas Francas, Entrepostos Aduaneiros e Depósitos Alfandegários - Multas'</v>
      </c>
      <c r="Q1425" t="str">
        <f t="shared" si="362"/>
        <v>'Vide descrição do código de receita principal.'</v>
      </c>
      <c r="R1425" t="str">
        <f t="shared" si="363"/>
        <v>'S'</v>
      </c>
      <c r="S1425">
        <f t="shared" si="364"/>
        <v>8</v>
      </c>
      <c r="T1425" t="str">
        <f t="shared" si="365"/>
        <v>Insert into CONTA_RECEITA_DESPESA  (VERSION,ATIVO,DATE_CREATED,LAST_UPDATED,TIPO,CODIGO,DESCRICAO,DESCRICAO_DETALHADA,ANALITICO,TAMANHO) values (0,'S',sysdate,sysdate,'R','1221020500','Contribuição de Lojas Francas, Entrepostos Aduaneiros e Depósitos Alfandegários - Multas','Vide descrição do código de receita principal.','S',8);</v>
      </c>
    </row>
    <row r="1426" spans="1:20" ht="32" x14ac:dyDescent="0.2">
      <c r="A1426" s="4" t="str">
        <f t="shared" si="351"/>
        <v>1</v>
      </c>
      <c r="B1426" s="5" t="str">
        <f t="shared" si="352"/>
        <v>2</v>
      </c>
      <c r="C1426" s="5" t="str">
        <f t="shared" si="353"/>
        <v>2</v>
      </c>
      <c r="D1426" s="5" t="str">
        <f t="shared" si="354"/>
        <v>1</v>
      </c>
      <c r="E1426" s="5" t="str">
        <f t="shared" si="355"/>
        <v>02</v>
      </c>
      <c r="F1426" s="5" t="str">
        <f t="shared" si="356"/>
        <v>0</v>
      </c>
      <c r="G1426" s="5" t="str">
        <f t="shared" si="357"/>
        <v>6</v>
      </c>
      <c r="H1426" s="5" t="str">
        <f t="shared" si="358"/>
        <v>00</v>
      </c>
      <c r="I1426" s="11">
        <v>1221020600</v>
      </c>
      <c r="J1426" s="14" t="s">
        <v>1497</v>
      </c>
      <c r="K1426" s="6" t="s">
        <v>21</v>
      </c>
      <c r="L1426" s="15" t="s">
        <v>22</v>
      </c>
      <c r="N1426" t="str">
        <f t="shared" si="359"/>
        <v>1221020600</v>
      </c>
      <c r="O1426" t="str">
        <f t="shared" si="360"/>
        <v>'1221020600'</v>
      </c>
      <c r="P1426" t="str">
        <f t="shared" si="361"/>
        <v>'Contribuição de Lojas Francas, Entrepostos Aduaneiros e Depósitos Alfandegários - Juros de Mora'</v>
      </c>
      <c r="Q1426" t="str">
        <f t="shared" si="362"/>
        <v>'Vide descrição do código de receita principal.'</v>
      </c>
      <c r="R1426" t="str">
        <f t="shared" si="363"/>
        <v>'S'</v>
      </c>
      <c r="S1426">
        <f t="shared" si="364"/>
        <v>8</v>
      </c>
      <c r="T1426" t="str">
        <f t="shared" si="365"/>
        <v>Insert into CONTA_RECEITA_DESPESA  (VERSION,ATIVO,DATE_CREATED,LAST_UPDATED,TIPO,CODIGO,DESCRICAO,DESCRICAO_DETALHADA,ANALITICO,TAMANHO) values (0,'S',sysdate,sysdate,'R','1221020600','Contribuição de Lojas Francas, Entrepostos Aduaneiros e Depósitos Alfandegários - Juros de Mora','Vide descrição do código de receita principal.','S',8);</v>
      </c>
    </row>
    <row r="1427" spans="1:20" ht="32" x14ac:dyDescent="0.2">
      <c r="A1427" s="4" t="str">
        <f t="shared" si="351"/>
        <v>1</v>
      </c>
      <c r="B1427" s="5" t="str">
        <f t="shared" si="352"/>
        <v>2</v>
      </c>
      <c r="C1427" s="5" t="str">
        <f t="shared" si="353"/>
        <v>2</v>
      </c>
      <c r="D1427" s="5" t="str">
        <f t="shared" si="354"/>
        <v>1</v>
      </c>
      <c r="E1427" s="5" t="str">
        <f t="shared" si="355"/>
        <v>02</v>
      </c>
      <c r="F1427" s="5" t="str">
        <f t="shared" si="356"/>
        <v>0</v>
      </c>
      <c r="G1427" s="5" t="str">
        <f t="shared" si="357"/>
        <v>7</v>
      </c>
      <c r="H1427" s="5" t="str">
        <f t="shared" si="358"/>
        <v>00</v>
      </c>
      <c r="I1427" s="11">
        <v>1221020700</v>
      </c>
      <c r="J1427" s="14" t="s">
        <v>1498</v>
      </c>
      <c r="K1427" s="6" t="s">
        <v>21</v>
      </c>
      <c r="L1427" s="15" t="s">
        <v>22</v>
      </c>
      <c r="N1427" t="str">
        <f t="shared" si="359"/>
        <v>1221020700</v>
      </c>
      <c r="O1427" t="str">
        <f t="shared" si="360"/>
        <v>'1221020700'</v>
      </c>
      <c r="P1427" t="str">
        <f t="shared" si="361"/>
        <v>'Contribuição de Lojas Francas, Entrepostos Aduaneiros e Depósitos Alfandegários - Dívida Ativa - Multas da Dívida Ativa'</v>
      </c>
      <c r="Q1427" t="str">
        <f t="shared" si="362"/>
        <v>'Vide descrição do código de receita principal.'</v>
      </c>
      <c r="R1427" t="str">
        <f t="shared" si="363"/>
        <v>'S'</v>
      </c>
      <c r="S1427">
        <f t="shared" si="364"/>
        <v>8</v>
      </c>
      <c r="T1427" t="str">
        <f t="shared" si="365"/>
        <v>Insert into CONTA_RECEITA_DESPESA  (VERSION,ATIVO,DATE_CREATED,LAST_UPDATED,TIPO,CODIGO,DESCRICAO,DESCRICAO_DETALHADA,ANALITICO,TAMANHO) values (0,'S',sysdate,sysdate,'R','1221020700','Contribuição de Lojas Francas, Entrepostos Aduaneiros e Depósitos Alfandegários - Dívida Ativa - Multas da Dívida Ativa','Vide descrição do código de receita principal.','S',8);</v>
      </c>
    </row>
    <row r="1428" spans="1:20" ht="32" x14ac:dyDescent="0.2">
      <c r="A1428" s="4" t="str">
        <f t="shared" si="351"/>
        <v>1</v>
      </c>
      <c r="B1428" s="5" t="str">
        <f t="shared" si="352"/>
        <v>2</v>
      </c>
      <c r="C1428" s="5" t="str">
        <f t="shared" si="353"/>
        <v>2</v>
      </c>
      <c r="D1428" s="5" t="str">
        <f t="shared" si="354"/>
        <v>1</v>
      </c>
      <c r="E1428" s="5" t="str">
        <f t="shared" si="355"/>
        <v>02</v>
      </c>
      <c r="F1428" s="5" t="str">
        <f t="shared" si="356"/>
        <v>0</v>
      </c>
      <c r="G1428" s="5" t="str">
        <f t="shared" si="357"/>
        <v>8</v>
      </c>
      <c r="H1428" s="5" t="str">
        <f t="shared" si="358"/>
        <v>00</v>
      </c>
      <c r="I1428" s="11">
        <v>1221020800</v>
      </c>
      <c r="J1428" s="14" t="s">
        <v>1499</v>
      </c>
      <c r="K1428" s="6" t="s">
        <v>21</v>
      </c>
      <c r="L1428" s="15" t="s">
        <v>22</v>
      </c>
      <c r="N1428" t="str">
        <f t="shared" si="359"/>
        <v>1221020800</v>
      </c>
      <c r="O1428" t="str">
        <f t="shared" si="360"/>
        <v>'1221020800'</v>
      </c>
      <c r="P1428" t="str">
        <f t="shared" si="361"/>
        <v>'Contribuição de Lojas Francas, Entrepostos Aduaneiros e Depósitos Alfandegários - Juros de Mora da Dívida Ativa'</v>
      </c>
      <c r="Q1428" t="str">
        <f t="shared" si="362"/>
        <v>'Vide descrição do código de receita principal.'</v>
      </c>
      <c r="R1428" t="str">
        <f t="shared" si="363"/>
        <v>'S'</v>
      </c>
      <c r="S1428">
        <f t="shared" si="364"/>
        <v>8</v>
      </c>
      <c r="T1428" t="str">
        <f t="shared" si="365"/>
        <v>Insert into CONTA_RECEITA_DESPESA  (VERSION,ATIVO,DATE_CREATED,LAST_UPDATED,TIPO,CODIGO,DESCRICAO,DESCRICAO_DETALHADA,ANALITICO,TAMANHO) values (0,'S',sysdate,sysdate,'R','1221020800','Contribuição de Lojas Francas, Entrepostos Aduaneiros e Depósitos Alfandegários - Juros de Mora da Dívida Ativa','Vide descrição do código de receita principal.','S',8);</v>
      </c>
    </row>
    <row r="1429" spans="1:20" ht="80" x14ac:dyDescent="0.2">
      <c r="A1429" s="4" t="str">
        <f t="shared" si="351"/>
        <v>1</v>
      </c>
      <c r="B1429" s="5" t="str">
        <f t="shared" si="352"/>
        <v>2</v>
      </c>
      <c r="C1429" s="5" t="str">
        <f t="shared" si="353"/>
        <v>2</v>
      </c>
      <c r="D1429" s="5" t="str">
        <f t="shared" si="354"/>
        <v>1</v>
      </c>
      <c r="E1429" s="5" t="str">
        <f t="shared" si="355"/>
        <v>03</v>
      </c>
      <c r="F1429" s="5" t="str">
        <f t="shared" si="356"/>
        <v>0</v>
      </c>
      <c r="G1429" s="5" t="str">
        <f t="shared" si="357"/>
        <v>0</v>
      </c>
      <c r="H1429" s="5" t="str">
        <f t="shared" si="358"/>
        <v>00</v>
      </c>
      <c r="I1429" s="11">
        <v>1221030000</v>
      </c>
      <c r="J1429" s="6" t="s">
        <v>1500</v>
      </c>
      <c r="K1429" s="6" t="s">
        <v>1501</v>
      </c>
      <c r="L1429" s="13" t="s">
        <v>11</v>
      </c>
      <c r="N1429" t="str">
        <f t="shared" si="359"/>
        <v>1221030000</v>
      </c>
      <c r="O1429" t="str">
        <f t="shared" si="360"/>
        <v>'1221030000'</v>
      </c>
      <c r="P1429" t="str">
        <f t="shared" si="361"/>
        <v>'Contribuição sobre Apostas em Competições Hípicas'</v>
      </c>
      <c r="Q1429" t="str">
        <f t="shared" si="362"/>
        <v>'Registra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v>
      </c>
      <c r="R1429" t="str">
        <f t="shared" si="363"/>
        <v>'N'</v>
      </c>
      <c r="S1429">
        <f t="shared" si="364"/>
        <v>6</v>
      </c>
      <c r="T1429" t="str">
        <f t="shared" si="365"/>
        <v>Insert into CONTA_RECEITA_DESPESA  (VERSION,ATIVO,DATE_CREATED,LAST_UPDATED,TIPO,CODIGO,DESCRICAO,DESCRICAO_DETALHADA,ANALITICO,TAMANHO) values (0,'S',sysdate,sysdate,'R','1221030000','Contribuição sobre Apostas em Competições Hípicas','Registra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anterior.','N',6);</v>
      </c>
    </row>
    <row r="1430" spans="1:20" ht="16" x14ac:dyDescent="0.2">
      <c r="A1430" s="4" t="str">
        <f t="shared" si="351"/>
        <v>1</v>
      </c>
      <c r="B1430" s="5" t="str">
        <f t="shared" si="352"/>
        <v>2</v>
      </c>
      <c r="C1430" s="5" t="str">
        <f t="shared" si="353"/>
        <v>2</v>
      </c>
      <c r="D1430" s="5" t="str">
        <f t="shared" si="354"/>
        <v>1</v>
      </c>
      <c r="E1430" s="5" t="str">
        <f t="shared" si="355"/>
        <v>03</v>
      </c>
      <c r="F1430" s="5" t="str">
        <f t="shared" si="356"/>
        <v>0</v>
      </c>
      <c r="G1430" s="5" t="str">
        <f t="shared" si="357"/>
        <v>1</v>
      </c>
      <c r="H1430" s="5" t="str">
        <f t="shared" si="358"/>
        <v>00</v>
      </c>
      <c r="I1430" s="11">
        <v>1221030100</v>
      </c>
      <c r="J1430" s="14" t="s">
        <v>1502</v>
      </c>
      <c r="K1430" s="6" t="s">
        <v>21</v>
      </c>
      <c r="L1430" s="15" t="s">
        <v>22</v>
      </c>
      <c r="N1430" t="str">
        <f t="shared" si="359"/>
        <v>1221030100</v>
      </c>
      <c r="O1430" t="str">
        <f t="shared" si="360"/>
        <v>'1221030100'</v>
      </c>
      <c r="P1430" t="str">
        <f t="shared" si="361"/>
        <v>'Contribuição sobre Apostas em Competições Hípicas - Principal'</v>
      </c>
      <c r="Q1430" t="str">
        <f t="shared" si="362"/>
        <v>'Vide descrição do código de receita principal.'</v>
      </c>
      <c r="R1430" t="str">
        <f t="shared" si="363"/>
        <v>'S'</v>
      </c>
      <c r="S1430">
        <f t="shared" si="364"/>
        <v>8</v>
      </c>
      <c r="T1430" t="str">
        <f t="shared" si="365"/>
        <v>Insert into CONTA_RECEITA_DESPESA  (VERSION,ATIVO,DATE_CREATED,LAST_UPDATED,TIPO,CODIGO,DESCRICAO,DESCRICAO_DETALHADA,ANALITICO,TAMANHO) values (0,'S',sysdate,sysdate,'R','1221030100','Contribuição sobre Apostas em Competições Hípicas - Principal','Vide descrição do código de receita principal.','S',8);</v>
      </c>
    </row>
    <row r="1431" spans="1:20" ht="16" x14ac:dyDescent="0.2">
      <c r="A1431" s="4" t="str">
        <f t="shared" si="351"/>
        <v>1</v>
      </c>
      <c r="B1431" s="5" t="str">
        <f t="shared" si="352"/>
        <v>2</v>
      </c>
      <c r="C1431" s="5" t="str">
        <f t="shared" si="353"/>
        <v>2</v>
      </c>
      <c r="D1431" s="5" t="str">
        <f t="shared" si="354"/>
        <v>1</v>
      </c>
      <c r="E1431" s="5" t="str">
        <f t="shared" si="355"/>
        <v>03</v>
      </c>
      <c r="F1431" s="5" t="str">
        <f t="shared" si="356"/>
        <v>0</v>
      </c>
      <c r="G1431" s="5" t="str">
        <f t="shared" si="357"/>
        <v>2</v>
      </c>
      <c r="H1431" s="5" t="str">
        <f t="shared" si="358"/>
        <v>00</v>
      </c>
      <c r="I1431" s="11">
        <v>1221030200</v>
      </c>
      <c r="J1431" s="14" t="s">
        <v>1503</v>
      </c>
      <c r="K1431" s="6" t="s">
        <v>21</v>
      </c>
      <c r="L1431" s="15" t="s">
        <v>22</v>
      </c>
      <c r="N1431" t="str">
        <f t="shared" si="359"/>
        <v>1221030200</v>
      </c>
      <c r="O1431" t="str">
        <f t="shared" si="360"/>
        <v>'1221030200'</v>
      </c>
      <c r="P1431" t="str">
        <f t="shared" si="361"/>
        <v>'Contribuição sobre Apostas em Competições Hípicas - Multas e Juros de Mora'</v>
      </c>
      <c r="Q1431" t="str">
        <f t="shared" si="362"/>
        <v>'Vide descrição do código de receita principal.'</v>
      </c>
      <c r="R1431" t="str">
        <f t="shared" si="363"/>
        <v>'S'</v>
      </c>
      <c r="S1431">
        <f t="shared" si="364"/>
        <v>8</v>
      </c>
      <c r="T1431" t="str">
        <f t="shared" si="365"/>
        <v>Insert into CONTA_RECEITA_DESPESA  (VERSION,ATIVO,DATE_CREATED,LAST_UPDATED,TIPO,CODIGO,DESCRICAO,DESCRICAO_DETALHADA,ANALITICO,TAMANHO) values (0,'S',sysdate,sysdate,'R','1221030200','Contribuição sobre Apostas em Competições Hípicas - Multas e Juros de Mora','Vide descrição do código de receita principal.','S',8);</v>
      </c>
    </row>
    <row r="1432" spans="1:20" ht="16" x14ac:dyDescent="0.2">
      <c r="A1432" s="4" t="str">
        <f t="shared" si="351"/>
        <v>1</v>
      </c>
      <c r="B1432" s="5" t="str">
        <f t="shared" si="352"/>
        <v>2</v>
      </c>
      <c r="C1432" s="5" t="str">
        <f t="shared" si="353"/>
        <v>2</v>
      </c>
      <c r="D1432" s="5" t="str">
        <f t="shared" si="354"/>
        <v>1</v>
      </c>
      <c r="E1432" s="5" t="str">
        <f t="shared" si="355"/>
        <v>03</v>
      </c>
      <c r="F1432" s="5" t="str">
        <f t="shared" si="356"/>
        <v>0</v>
      </c>
      <c r="G1432" s="5" t="str">
        <f t="shared" si="357"/>
        <v>3</v>
      </c>
      <c r="H1432" s="5" t="str">
        <f t="shared" si="358"/>
        <v>00</v>
      </c>
      <c r="I1432" s="11">
        <v>1221030300</v>
      </c>
      <c r="J1432" s="14" t="s">
        <v>1504</v>
      </c>
      <c r="K1432" s="6" t="s">
        <v>21</v>
      </c>
      <c r="L1432" s="15" t="s">
        <v>22</v>
      </c>
      <c r="N1432" t="str">
        <f t="shared" si="359"/>
        <v>1221030300</v>
      </c>
      <c r="O1432" t="str">
        <f t="shared" si="360"/>
        <v>'1221030300'</v>
      </c>
      <c r="P1432" t="str">
        <f t="shared" si="361"/>
        <v>'Contribuição sobre Apostas em Competições Hípicas - Dívida Ativa'</v>
      </c>
      <c r="Q1432" t="str">
        <f t="shared" si="362"/>
        <v>'Vide descrição do código de receita principal.'</v>
      </c>
      <c r="R1432" t="str">
        <f t="shared" si="363"/>
        <v>'S'</v>
      </c>
      <c r="S1432">
        <f t="shared" si="364"/>
        <v>8</v>
      </c>
      <c r="T1432" t="str">
        <f t="shared" si="365"/>
        <v>Insert into CONTA_RECEITA_DESPESA  (VERSION,ATIVO,DATE_CREATED,LAST_UPDATED,TIPO,CODIGO,DESCRICAO,DESCRICAO_DETALHADA,ANALITICO,TAMANHO) values (0,'S',sysdate,sysdate,'R','1221030300','Contribuição sobre Apostas em Competições Hípicas - Dívida Ativa','Vide descrição do código de receita principal.','S',8);</v>
      </c>
    </row>
    <row r="1433" spans="1:20" ht="32" x14ac:dyDescent="0.2">
      <c r="A1433" s="4" t="str">
        <f t="shared" si="351"/>
        <v>1</v>
      </c>
      <c r="B1433" s="5" t="str">
        <f t="shared" si="352"/>
        <v>2</v>
      </c>
      <c r="C1433" s="5" t="str">
        <f t="shared" si="353"/>
        <v>2</v>
      </c>
      <c r="D1433" s="5" t="str">
        <f t="shared" si="354"/>
        <v>1</v>
      </c>
      <c r="E1433" s="5" t="str">
        <f t="shared" si="355"/>
        <v>03</v>
      </c>
      <c r="F1433" s="5" t="str">
        <f t="shared" si="356"/>
        <v>0</v>
      </c>
      <c r="G1433" s="5" t="str">
        <f t="shared" si="357"/>
        <v>4</v>
      </c>
      <c r="H1433" s="5" t="str">
        <f t="shared" si="358"/>
        <v>00</v>
      </c>
      <c r="I1433" s="11">
        <v>1221030400</v>
      </c>
      <c r="J1433" s="14" t="s">
        <v>1505</v>
      </c>
      <c r="K1433" s="6" t="s">
        <v>21</v>
      </c>
      <c r="L1433" s="15" t="s">
        <v>22</v>
      </c>
      <c r="N1433" t="str">
        <f t="shared" si="359"/>
        <v>1221030400</v>
      </c>
      <c r="O1433" t="str">
        <f t="shared" si="360"/>
        <v>'1221030400'</v>
      </c>
      <c r="P1433" t="str">
        <f t="shared" si="361"/>
        <v>'Contribuição sobre Apostas em Competições Hípicas - Dívida Ativa - Multas e Juros de Mora da Dívida Ativa'</v>
      </c>
      <c r="Q1433" t="str">
        <f t="shared" si="362"/>
        <v>'Vide descrição do código de receita principal.'</v>
      </c>
      <c r="R1433" t="str">
        <f t="shared" si="363"/>
        <v>'S'</v>
      </c>
      <c r="S1433">
        <f t="shared" si="364"/>
        <v>8</v>
      </c>
      <c r="T1433" t="str">
        <f t="shared" si="365"/>
        <v>Insert into CONTA_RECEITA_DESPESA  (VERSION,ATIVO,DATE_CREATED,LAST_UPDATED,TIPO,CODIGO,DESCRICAO,DESCRICAO_DETALHADA,ANALITICO,TAMANHO) values (0,'S',sysdate,sysdate,'R','1221030400','Contribuição sobre Apostas em Competições Hípicas - Dívida Ativa - Multas e Juros de Mora da Dívida Ativa','Vide descrição do código de receita principal.','S',8);</v>
      </c>
    </row>
    <row r="1434" spans="1:20" ht="16" x14ac:dyDescent="0.2">
      <c r="A1434" s="4" t="str">
        <f t="shared" si="351"/>
        <v>1</v>
      </c>
      <c r="B1434" s="5" t="str">
        <f t="shared" si="352"/>
        <v>2</v>
      </c>
      <c r="C1434" s="5" t="str">
        <f t="shared" si="353"/>
        <v>2</v>
      </c>
      <c r="D1434" s="5" t="str">
        <f t="shared" si="354"/>
        <v>1</v>
      </c>
      <c r="E1434" s="5" t="str">
        <f t="shared" si="355"/>
        <v>03</v>
      </c>
      <c r="F1434" s="5" t="str">
        <f t="shared" si="356"/>
        <v>0</v>
      </c>
      <c r="G1434" s="5" t="str">
        <f t="shared" si="357"/>
        <v>5</v>
      </c>
      <c r="H1434" s="5" t="str">
        <f t="shared" si="358"/>
        <v>00</v>
      </c>
      <c r="I1434" s="11">
        <v>1221030500</v>
      </c>
      <c r="J1434" s="14" t="s">
        <v>1506</v>
      </c>
      <c r="K1434" s="6" t="s">
        <v>21</v>
      </c>
      <c r="L1434" s="15" t="s">
        <v>22</v>
      </c>
      <c r="N1434" t="str">
        <f t="shared" si="359"/>
        <v>1221030500</v>
      </c>
      <c r="O1434" t="str">
        <f t="shared" si="360"/>
        <v>'1221030500'</v>
      </c>
      <c r="P1434" t="str">
        <f t="shared" si="361"/>
        <v>'Contribuição sobre Apostas em Competições Hípicas - Multas'</v>
      </c>
      <c r="Q1434" t="str">
        <f t="shared" si="362"/>
        <v>'Vide descrição do código de receita principal.'</v>
      </c>
      <c r="R1434" t="str">
        <f t="shared" si="363"/>
        <v>'S'</v>
      </c>
      <c r="S1434">
        <f t="shared" si="364"/>
        <v>8</v>
      </c>
      <c r="T1434" t="str">
        <f t="shared" si="365"/>
        <v>Insert into CONTA_RECEITA_DESPESA  (VERSION,ATIVO,DATE_CREATED,LAST_UPDATED,TIPO,CODIGO,DESCRICAO,DESCRICAO_DETALHADA,ANALITICO,TAMANHO) values (0,'S',sysdate,sysdate,'R','1221030500','Contribuição sobre Apostas em Competições Hípicas - Multas','Vide descrição do código de receita principal.','S',8);</v>
      </c>
    </row>
    <row r="1435" spans="1:20" ht="16" x14ac:dyDescent="0.2">
      <c r="A1435" s="4" t="str">
        <f t="shared" si="351"/>
        <v>1</v>
      </c>
      <c r="B1435" s="5" t="str">
        <f t="shared" si="352"/>
        <v>2</v>
      </c>
      <c r="C1435" s="5" t="str">
        <f t="shared" si="353"/>
        <v>2</v>
      </c>
      <c r="D1435" s="5" t="str">
        <f t="shared" si="354"/>
        <v>1</v>
      </c>
      <c r="E1435" s="5" t="str">
        <f t="shared" si="355"/>
        <v>03</v>
      </c>
      <c r="F1435" s="5" t="str">
        <f t="shared" si="356"/>
        <v>0</v>
      </c>
      <c r="G1435" s="5" t="str">
        <f t="shared" si="357"/>
        <v>6</v>
      </c>
      <c r="H1435" s="5" t="str">
        <f t="shared" si="358"/>
        <v>00</v>
      </c>
      <c r="I1435" s="11">
        <v>1221030600</v>
      </c>
      <c r="J1435" s="14" t="s">
        <v>1507</v>
      </c>
      <c r="K1435" s="6" t="s">
        <v>21</v>
      </c>
      <c r="L1435" s="15" t="s">
        <v>22</v>
      </c>
      <c r="N1435" t="str">
        <f t="shared" si="359"/>
        <v>1221030600</v>
      </c>
      <c r="O1435" t="str">
        <f t="shared" si="360"/>
        <v>'1221030600'</v>
      </c>
      <c r="P1435" t="str">
        <f t="shared" si="361"/>
        <v>'Contribuição sobre Apostas em Competições Hípicas - Juros de Mora'</v>
      </c>
      <c r="Q1435" t="str">
        <f t="shared" si="362"/>
        <v>'Vide descrição do código de receita principal.'</v>
      </c>
      <c r="R1435" t="str">
        <f t="shared" si="363"/>
        <v>'S'</v>
      </c>
      <c r="S1435">
        <f t="shared" si="364"/>
        <v>8</v>
      </c>
      <c r="T1435" t="str">
        <f t="shared" si="365"/>
        <v>Insert into CONTA_RECEITA_DESPESA  (VERSION,ATIVO,DATE_CREATED,LAST_UPDATED,TIPO,CODIGO,DESCRICAO,DESCRICAO_DETALHADA,ANALITICO,TAMANHO) values (0,'S',sysdate,sysdate,'R','1221030600','Contribuição sobre Apostas em Competições Hípicas - Juros de Mora','Vide descrição do código de receita principal.','S',8);</v>
      </c>
    </row>
    <row r="1436" spans="1:20" ht="32" x14ac:dyDescent="0.2">
      <c r="A1436" s="4" t="str">
        <f t="shared" si="351"/>
        <v>1</v>
      </c>
      <c r="B1436" s="5" t="str">
        <f t="shared" si="352"/>
        <v>2</v>
      </c>
      <c r="C1436" s="5" t="str">
        <f t="shared" si="353"/>
        <v>2</v>
      </c>
      <c r="D1436" s="5" t="str">
        <f t="shared" si="354"/>
        <v>1</v>
      </c>
      <c r="E1436" s="5" t="str">
        <f t="shared" si="355"/>
        <v>03</v>
      </c>
      <c r="F1436" s="5" t="str">
        <f t="shared" si="356"/>
        <v>0</v>
      </c>
      <c r="G1436" s="5" t="str">
        <f t="shared" si="357"/>
        <v>7</v>
      </c>
      <c r="H1436" s="5" t="str">
        <f t="shared" si="358"/>
        <v>00</v>
      </c>
      <c r="I1436" s="11">
        <v>1221030700</v>
      </c>
      <c r="J1436" s="14" t="s">
        <v>1508</v>
      </c>
      <c r="K1436" s="6" t="s">
        <v>21</v>
      </c>
      <c r="L1436" s="15" t="s">
        <v>22</v>
      </c>
      <c r="N1436" t="str">
        <f t="shared" si="359"/>
        <v>1221030700</v>
      </c>
      <c r="O1436" t="str">
        <f t="shared" si="360"/>
        <v>'1221030700'</v>
      </c>
      <c r="P1436" t="str">
        <f t="shared" si="361"/>
        <v>'Contribuição sobre Apostas em Competições Hípicas - Dívida Ativa - Multas da Dívida Ativa'</v>
      </c>
      <c r="Q1436" t="str">
        <f t="shared" si="362"/>
        <v>'Vide descrição do código de receita principal.'</v>
      </c>
      <c r="R1436" t="str">
        <f t="shared" si="363"/>
        <v>'S'</v>
      </c>
      <c r="S1436">
        <f t="shared" si="364"/>
        <v>8</v>
      </c>
      <c r="T1436" t="str">
        <f t="shared" si="365"/>
        <v>Insert into CONTA_RECEITA_DESPESA  (VERSION,ATIVO,DATE_CREATED,LAST_UPDATED,TIPO,CODIGO,DESCRICAO,DESCRICAO_DETALHADA,ANALITICO,TAMANHO) values (0,'S',sysdate,sysdate,'R','1221030700','Contribuição sobre Apostas em Competições Hípicas - Dívida Ativa - Multas da Dívida Ativa','Vide descrição do código de receita principal.','S',8);</v>
      </c>
    </row>
    <row r="1437" spans="1:20" ht="16" x14ac:dyDescent="0.2">
      <c r="A1437" s="4" t="str">
        <f t="shared" si="351"/>
        <v>1</v>
      </c>
      <c r="B1437" s="5" t="str">
        <f t="shared" si="352"/>
        <v>2</v>
      </c>
      <c r="C1437" s="5" t="str">
        <f t="shared" si="353"/>
        <v>2</v>
      </c>
      <c r="D1437" s="5" t="str">
        <f t="shared" si="354"/>
        <v>1</v>
      </c>
      <c r="E1437" s="5" t="str">
        <f t="shared" si="355"/>
        <v>03</v>
      </c>
      <c r="F1437" s="5" t="str">
        <f t="shared" si="356"/>
        <v>0</v>
      </c>
      <c r="G1437" s="5" t="str">
        <f t="shared" si="357"/>
        <v>8</v>
      </c>
      <c r="H1437" s="5" t="str">
        <f t="shared" si="358"/>
        <v>00</v>
      </c>
      <c r="I1437" s="11">
        <v>1221030800</v>
      </c>
      <c r="J1437" s="14" t="s">
        <v>1509</v>
      </c>
      <c r="K1437" s="6" t="s">
        <v>21</v>
      </c>
      <c r="L1437" s="15" t="s">
        <v>22</v>
      </c>
      <c r="N1437" t="str">
        <f t="shared" si="359"/>
        <v>1221030800</v>
      </c>
      <c r="O1437" t="str">
        <f t="shared" si="360"/>
        <v>'1221030800'</v>
      </c>
      <c r="P1437" t="str">
        <f t="shared" si="361"/>
        <v>'Contribuição sobre Apostas em Competições Hípicas - Juros de Mora da Dívida Ativa'</v>
      </c>
      <c r="Q1437" t="str">
        <f t="shared" si="362"/>
        <v>'Vide descrição do código de receita principal.'</v>
      </c>
      <c r="R1437" t="str">
        <f t="shared" si="363"/>
        <v>'S'</v>
      </c>
      <c r="S1437">
        <f t="shared" si="364"/>
        <v>8</v>
      </c>
      <c r="T1437" t="str">
        <f t="shared" si="365"/>
        <v>Insert into CONTA_RECEITA_DESPESA  (VERSION,ATIVO,DATE_CREATED,LAST_UPDATED,TIPO,CODIGO,DESCRICAO,DESCRICAO_DETALHADA,ANALITICO,TAMANHO) values (0,'S',sysdate,sysdate,'R','1221030800','Contribuição sobre Apostas em Competições Hípicas - Juros de Mora da Dívida Ativa','Vide descrição do código de receita principal.','S',8);</v>
      </c>
    </row>
    <row r="1438" spans="1:20" ht="128" x14ac:dyDescent="0.2">
      <c r="A1438" s="4" t="str">
        <f t="shared" si="351"/>
        <v>1</v>
      </c>
      <c r="B1438" s="5" t="str">
        <f t="shared" si="352"/>
        <v>2</v>
      </c>
      <c r="C1438" s="5" t="str">
        <f t="shared" si="353"/>
        <v>2</v>
      </c>
      <c r="D1438" s="5" t="str">
        <f t="shared" si="354"/>
        <v>1</v>
      </c>
      <c r="E1438" s="5" t="str">
        <f t="shared" si="355"/>
        <v>04</v>
      </c>
      <c r="F1438" s="5" t="str">
        <f t="shared" si="356"/>
        <v>0</v>
      </c>
      <c r="G1438" s="5" t="str">
        <f t="shared" si="357"/>
        <v>0</v>
      </c>
      <c r="H1438" s="5" t="str">
        <f t="shared" si="358"/>
        <v>00</v>
      </c>
      <c r="I1438" s="11">
        <v>1221040000</v>
      </c>
      <c r="J1438" s="6" t="s">
        <v>1510</v>
      </c>
      <c r="K1438" s="6" t="s">
        <v>1511</v>
      </c>
      <c r="L1438" s="13" t="s">
        <v>11</v>
      </c>
      <c r="N1438" t="str">
        <f t="shared" si="359"/>
        <v>1221040000</v>
      </c>
      <c r="O1438" t="str">
        <f t="shared" si="360"/>
        <v>'1221040000'</v>
      </c>
      <c r="P1438" t="str">
        <f t="shared" si="361"/>
        <v>'Contribuição para o Desenvolvimento da Indústria Cinematográfica Nacional - CONDECINE'</v>
      </c>
      <c r="Q1438" t="str">
        <f t="shared" si="362"/>
        <v>'Registra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v>
      </c>
      <c r="R1438" t="str">
        <f t="shared" si="363"/>
        <v>'N'</v>
      </c>
      <c r="S1438">
        <f t="shared" si="364"/>
        <v>6</v>
      </c>
      <c r="T1438" t="str">
        <f t="shared" si="365"/>
        <v>Insert into CONTA_RECEITA_DESPESA  (VERSION,ATIVO,DATE_CREATED,LAST_UPDATED,TIPO,CODIGO,DESCRICAO,DESCRICAO_DETALHADA,ANALITICO,TAMANHO) values (0,'S',sysdate,sysdate,'R','1221040000','Contribuição para o Desenvolvimento da Indústria Cinematográfica Nacional - CONDECINE','Registra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fixo.','N',6);</v>
      </c>
    </row>
    <row r="1439" spans="1:20" ht="32" x14ac:dyDescent="0.2">
      <c r="A1439" s="4" t="str">
        <f t="shared" si="351"/>
        <v>1</v>
      </c>
      <c r="B1439" s="5" t="str">
        <f t="shared" si="352"/>
        <v>2</v>
      </c>
      <c r="C1439" s="5" t="str">
        <f t="shared" si="353"/>
        <v>2</v>
      </c>
      <c r="D1439" s="5" t="str">
        <f t="shared" si="354"/>
        <v>1</v>
      </c>
      <c r="E1439" s="5" t="str">
        <f t="shared" si="355"/>
        <v>04</v>
      </c>
      <c r="F1439" s="5" t="str">
        <f t="shared" si="356"/>
        <v>0</v>
      </c>
      <c r="G1439" s="5" t="str">
        <f t="shared" si="357"/>
        <v>1</v>
      </c>
      <c r="H1439" s="5" t="str">
        <f t="shared" si="358"/>
        <v>00</v>
      </c>
      <c r="I1439" s="11">
        <v>1221040100</v>
      </c>
      <c r="J1439" s="14" t="s">
        <v>1512</v>
      </c>
      <c r="K1439" s="6" t="s">
        <v>21</v>
      </c>
      <c r="L1439" s="15" t="s">
        <v>22</v>
      </c>
      <c r="N1439" t="str">
        <f t="shared" si="359"/>
        <v>1221040100</v>
      </c>
      <c r="O1439" t="str">
        <f t="shared" si="360"/>
        <v>'1221040100'</v>
      </c>
      <c r="P1439" t="str">
        <f t="shared" si="361"/>
        <v>'Contribuição para o Desenvolvimento da Indústria Cinematográfica Nacional - CONDECINE - Principal'</v>
      </c>
      <c r="Q1439" t="str">
        <f t="shared" si="362"/>
        <v>'Vide descrição do código de receita principal.'</v>
      </c>
      <c r="R1439" t="str">
        <f t="shared" si="363"/>
        <v>'S'</v>
      </c>
      <c r="S1439">
        <f t="shared" si="364"/>
        <v>8</v>
      </c>
      <c r="T1439" t="str">
        <f t="shared" si="365"/>
        <v>Insert into CONTA_RECEITA_DESPESA  (VERSION,ATIVO,DATE_CREATED,LAST_UPDATED,TIPO,CODIGO,DESCRICAO,DESCRICAO_DETALHADA,ANALITICO,TAMANHO) values (0,'S',sysdate,sysdate,'R','1221040100','Contribuição para o Desenvolvimento da Indústria Cinematográfica Nacional - CONDECINE - Principal','Vide descrição do código de receita principal.','S',8);</v>
      </c>
    </row>
    <row r="1440" spans="1:20" ht="32" x14ac:dyDescent="0.2">
      <c r="A1440" s="4" t="str">
        <f t="shared" si="351"/>
        <v>1</v>
      </c>
      <c r="B1440" s="5" t="str">
        <f t="shared" si="352"/>
        <v>2</v>
      </c>
      <c r="C1440" s="5" t="str">
        <f t="shared" si="353"/>
        <v>2</v>
      </c>
      <c r="D1440" s="5" t="str">
        <f t="shared" si="354"/>
        <v>1</v>
      </c>
      <c r="E1440" s="5" t="str">
        <f t="shared" si="355"/>
        <v>04</v>
      </c>
      <c r="F1440" s="5" t="str">
        <f t="shared" si="356"/>
        <v>0</v>
      </c>
      <c r="G1440" s="5" t="str">
        <f t="shared" si="357"/>
        <v>2</v>
      </c>
      <c r="H1440" s="5" t="str">
        <f t="shared" si="358"/>
        <v>00</v>
      </c>
      <c r="I1440" s="11">
        <v>1221040200</v>
      </c>
      <c r="J1440" s="14" t="s">
        <v>1513</v>
      </c>
      <c r="K1440" s="6" t="s">
        <v>21</v>
      </c>
      <c r="L1440" s="15" t="s">
        <v>22</v>
      </c>
      <c r="N1440" t="str">
        <f t="shared" si="359"/>
        <v>1221040200</v>
      </c>
      <c r="O1440" t="str">
        <f t="shared" si="360"/>
        <v>'1221040200'</v>
      </c>
      <c r="P1440" t="str">
        <f t="shared" si="361"/>
        <v>'Contribuição para o Desenvolvimento da Indústria Cinematográfica Nacional - CONDECINE - Multas e Juros de Mora'</v>
      </c>
      <c r="Q1440" t="str">
        <f t="shared" si="362"/>
        <v>'Vide descrição do código de receita principal.'</v>
      </c>
      <c r="R1440" t="str">
        <f t="shared" si="363"/>
        <v>'S'</v>
      </c>
      <c r="S1440">
        <f t="shared" si="364"/>
        <v>8</v>
      </c>
      <c r="T1440" t="str">
        <f t="shared" si="365"/>
        <v>Insert into CONTA_RECEITA_DESPESA  (VERSION,ATIVO,DATE_CREATED,LAST_UPDATED,TIPO,CODIGO,DESCRICAO,DESCRICAO_DETALHADA,ANALITICO,TAMANHO) values (0,'S',sysdate,sysdate,'R','1221040200','Contribuição para o Desenvolvimento da Indústria Cinematográfica Nacional - CONDECINE - Multas e Juros de Mora','Vide descrição do código de receita principal.','S',8);</v>
      </c>
    </row>
    <row r="1441" spans="1:20" ht="32" x14ac:dyDescent="0.2">
      <c r="A1441" s="4" t="str">
        <f t="shared" si="351"/>
        <v>1</v>
      </c>
      <c r="B1441" s="5" t="str">
        <f t="shared" si="352"/>
        <v>2</v>
      </c>
      <c r="C1441" s="5" t="str">
        <f t="shared" si="353"/>
        <v>2</v>
      </c>
      <c r="D1441" s="5" t="str">
        <f t="shared" si="354"/>
        <v>1</v>
      </c>
      <c r="E1441" s="5" t="str">
        <f t="shared" si="355"/>
        <v>04</v>
      </c>
      <c r="F1441" s="5" t="str">
        <f t="shared" si="356"/>
        <v>0</v>
      </c>
      <c r="G1441" s="5" t="str">
        <f t="shared" si="357"/>
        <v>3</v>
      </c>
      <c r="H1441" s="5" t="str">
        <f t="shared" si="358"/>
        <v>00</v>
      </c>
      <c r="I1441" s="11">
        <v>1221040300</v>
      </c>
      <c r="J1441" s="14" t="s">
        <v>1514</v>
      </c>
      <c r="K1441" s="6" t="s">
        <v>21</v>
      </c>
      <c r="L1441" s="15" t="s">
        <v>22</v>
      </c>
      <c r="N1441" t="str">
        <f t="shared" si="359"/>
        <v>1221040300</v>
      </c>
      <c r="O1441" t="str">
        <f t="shared" si="360"/>
        <v>'1221040300'</v>
      </c>
      <c r="P1441" t="str">
        <f t="shared" si="361"/>
        <v>'Contribuição para o Desenvolvimento da Indústria Cinematográfica Nacional - CONDECINE - Dívida Ativa'</v>
      </c>
      <c r="Q1441" t="str">
        <f t="shared" si="362"/>
        <v>'Vide descrição do código de receita principal.'</v>
      </c>
      <c r="R1441" t="str">
        <f t="shared" si="363"/>
        <v>'S'</v>
      </c>
      <c r="S1441">
        <f t="shared" si="364"/>
        <v>8</v>
      </c>
      <c r="T1441" t="str">
        <f t="shared" si="365"/>
        <v>Insert into CONTA_RECEITA_DESPESA  (VERSION,ATIVO,DATE_CREATED,LAST_UPDATED,TIPO,CODIGO,DESCRICAO,DESCRICAO_DETALHADA,ANALITICO,TAMANHO) values (0,'S',sysdate,sysdate,'R','1221040300','Contribuição para o Desenvolvimento da Indústria Cinematográfica Nacional - CONDECINE - Dívida Ativa','Vide descrição do código de receita principal.','S',8);</v>
      </c>
    </row>
    <row r="1442" spans="1:20" ht="32" x14ac:dyDescent="0.2">
      <c r="A1442" s="4" t="str">
        <f t="shared" si="351"/>
        <v>1</v>
      </c>
      <c r="B1442" s="5" t="str">
        <f t="shared" si="352"/>
        <v>2</v>
      </c>
      <c r="C1442" s="5" t="str">
        <f t="shared" si="353"/>
        <v>2</v>
      </c>
      <c r="D1442" s="5" t="str">
        <f t="shared" si="354"/>
        <v>1</v>
      </c>
      <c r="E1442" s="5" t="str">
        <f t="shared" si="355"/>
        <v>04</v>
      </c>
      <c r="F1442" s="5" t="str">
        <f t="shared" si="356"/>
        <v>0</v>
      </c>
      <c r="G1442" s="5" t="str">
        <f t="shared" si="357"/>
        <v>4</v>
      </c>
      <c r="H1442" s="5" t="str">
        <f t="shared" si="358"/>
        <v>00</v>
      </c>
      <c r="I1442" s="11">
        <v>1221040400</v>
      </c>
      <c r="J1442" s="14" t="s">
        <v>1515</v>
      </c>
      <c r="K1442" s="6" t="s">
        <v>21</v>
      </c>
      <c r="L1442" s="15" t="s">
        <v>22</v>
      </c>
      <c r="N1442" t="str">
        <f t="shared" si="359"/>
        <v>1221040400</v>
      </c>
      <c r="O1442" t="str">
        <f t="shared" si="360"/>
        <v>'1221040400'</v>
      </c>
      <c r="P1442" t="str">
        <f t="shared" si="361"/>
        <v>'Contribuição para o Desenvolvimento da Indústria Cinematográfica Nacional - CONDECINE - Dívida Ativa - Multas e Juros de Mora da Dívida Ativa'</v>
      </c>
      <c r="Q1442" t="str">
        <f t="shared" si="362"/>
        <v>'Vide descrição do código de receita principal.'</v>
      </c>
      <c r="R1442" t="str">
        <f t="shared" si="363"/>
        <v>'S'</v>
      </c>
      <c r="S1442">
        <f t="shared" si="364"/>
        <v>8</v>
      </c>
      <c r="T1442" t="str">
        <f t="shared" si="365"/>
        <v>Insert into CONTA_RECEITA_DESPESA  (VERSION,ATIVO,DATE_CREATED,LAST_UPDATED,TIPO,CODIGO,DESCRICAO,DESCRICAO_DETALHADA,ANALITICO,TAMANHO) values (0,'S',sysdate,sysdate,'R','1221040400','Contribuição para o Desenvolvimento da Indústria Cinematográfica Nacional - CONDECINE - Dívida Ativa - Multas e Juros de Mora da Dívida Ativa','Vide descrição do código de receita principal.','S',8);</v>
      </c>
    </row>
    <row r="1443" spans="1:20" ht="32" x14ac:dyDescent="0.2">
      <c r="A1443" s="4" t="str">
        <f t="shared" si="351"/>
        <v>1</v>
      </c>
      <c r="B1443" s="5" t="str">
        <f t="shared" si="352"/>
        <v>2</v>
      </c>
      <c r="C1443" s="5" t="str">
        <f t="shared" si="353"/>
        <v>2</v>
      </c>
      <c r="D1443" s="5" t="str">
        <f t="shared" si="354"/>
        <v>1</v>
      </c>
      <c r="E1443" s="5" t="str">
        <f t="shared" si="355"/>
        <v>04</v>
      </c>
      <c r="F1443" s="5" t="str">
        <f t="shared" si="356"/>
        <v>0</v>
      </c>
      <c r="G1443" s="5" t="str">
        <f t="shared" si="357"/>
        <v>5</v>
      </c>
      <c r="H1443" s="5" t="str">
        <f t="shared" si="358"/>
        <v>00</v>
      </c>
      <c r="I1443" s="11">
        <v>1221040500</v>
      </c>
      <c r="J1443" s="14" t="s">
        <v>1516</v>
      </c>
      <c r="K1443" s="6" t="s">
        <v>21</v>
      </c>
      <c r="L1443" s="15" t="s">
        <v>22</v>
      </c>
      <c r="N1443" t="str">
        <f t="shared" si="359"/>
        <v>1221040500</v>
      </c>
      <c r="O1443" t="str">
        <f t="shared" si="360"/>
        <v>'1221040500'</v>
      </c>
      <c r="P1443" t="str">
        <f t="shared" si="361"/>
        <v>'Contribuição para o Desenvolvimento da Indústria Cinematográfica Nacional - CONDECINE - Multas'</v>
      </c>
      <c r="Q1443" t="str">
        <f t="shared" si="362"/>
        <v>'Vide descrição do código de receita principal.'</v>
      </c>
      <c r="R1443" t="str">
        <f t="shared" si="363"/>
        <v>'S'</v>
      </c>
      <c r="S1443">
        <f t="shared" si="364"/>
        <v>8</v>
      </c>
      <c r="T1443" t="str">
        <f t="shared" si="365"/>
        <v>Insert into CONTA_RECEITA_DESPESA  (VERSION,ATIVO,DATE_CREATED,LAST_UPDATED,TIPO,CODIGO,DESCRICAO,DESCRICAO_DETALHADA,ANALITICO,TAMANHO) values (0,'S',sysdate,sysdate,'R','1221040500','Contribuição para o Desenvolvimento da Indústria Cinematográfica Nacional - CONDECINE - Multas','Vide descrição do código de receita principal.','S',8);</v>
      </c>
    </row>
    <row r="1444" spans="1:20" ht="32" x14ac:dyDescent="0.2">
      <c r="A1444" s="4" t="str">
        <f t="shared" si="351"/>
        <v>1</v>
      </c>
      <c r="B1444" s="5" t="str">
        <f t="shared" si="352"/>
        <v>2</v>
      </c>
      <c r="C1444" s="5" t="str">
        <f t="shared" si="353"/>
        <v>2</v>
      </c>
      <c r="D1444" s="5" t="str">
        <f t="shared" si="354"/>
        <v>1</v>
      </c>
      <c r="E1444" s="5" t="str">
        <f t="shared" si="355"/>
        <v>04</v>
      </c>
      <c r="F1444" s="5" t="str">
        <f t="shared" si="356"/>
        <v>0</v>
      </c>
      <c r="G1444" s="5" t="str">
        <f t="shared" si="357"/>
        <v>6</v>
      </c>
      <c r="H1444" s="5" t="str">
        <f t="shared" si="358"/>
        <v>00</v>
      </c>
      <c r="I1444" s="11">
        <v>1221040600</v>
      </c>
      <c r="J1444" s="14" t="s">
        <v>1517</v>
      </c>
      <c r="K1444" s="6" t="s">
        <v>21</v>
      </c>
      <c r="L1444" s="15" t="s">
        <v>22</v>
      </c>
      <c r="N1444" t="str">
        <f t="shared" si="359"/>
        <v>1221040600</v>
      </c>
      <c r="O1444" t="str">
        <f t="shared" si="360"/>
        <v>'1221040600'</v>
      </c>
      <c r="P1444" t="str">
        <f t="shared" si="361"/>
        <v>'Contribuição para o Desenvolvimento da Indústria Cinematográfica Nacional - CONDECINE - Juros de Mora'</v>
      </c>
      <c r="Q1444" t="str">
        <f t="shared" si="362"/>
        <v>'Vide descrição do código de receita principal.'</v>
      </c>
      <c r="R1444" t="str">
        <f t="shared" si="363"/>
        <v>'S'</v>
      </c>
      <c r="S1444">
        <f t="shared" si="364"/>
        <v>8</v>
      </c>
      <c r="T1444" t="str">
        <f t="shared" si="365"/>
        <v>Insert into CONTA_RECEITA_DESPESA  (VERSION,ATIVO,DATE_CREATED,LAST_UPDATED,TIPO,CODIGO,DESCRICAO,DESCRICAO_DETALHADA,ANALITICO,TAMANHO) values (0,'S',sysdate,sysdate,'R','1221040600','Contribuição para o Desenvolvimento da Indústria Cinematográfica Nacional - CONDECINE - Juros de Mora','Vide descrição do código de receita principal.','S',8);</v>
      </c>
    </row>
    <row r="1445" spans="1:20" ht="32" x14ac:dyDescent="0.2">
      <c r="A1445" s="4" t="str">
        <f t="shared" si="351"/>
        <v>1</v>
      </c>
      <c r="B1445" s="5" t="str">
        <f t="shared" si="352"/>
        <v>2</v>
      </c>
      <c r="C1445" s="5" t="str">
        <f t="shared" si="353"/>
        <v>2</v>
      </c>
      <c r="D1445" s="5" t="str">
        <f t="shared" si="354"/>
        <v>1</v>
      </c>
      <c r="E1445" s="5" t="str">
        <f t="shared" si="355"/>
        <v>04</v>
      </c>
      <c r="F1445" s="5" t="str">
        <f t="shared" si="356"/>
        <v>0</v>
      </c>
      <c r="G1445" s="5" t="str">
        <f t="shared" si="357"/>
        <v>7</v>
      </c>
      <c r="H1445" s="5" t="str">
        <f t="shared" si="358"/>
        <v>00</v>
      </c>
      <c r="I1445" s="11">
        <v>1221040700</v>
      </c>
      <c r="J1445" s="14" t="s">
        <v>1518</v>
      </c>
      <c r="K1445" s="6" t="s">
        <v>21</v>
      </c>
      <c r="L1445" s="15" t="s">
        <v>22</v>
      </c>
      <c r="N1445" t="str">
        <f t="shared" si="359"/>
        <v>1221040700</v>
      </c>
      <c r="O1445" t="str">
        <f t="shared" si="360"/>
        <v>'1221040700'</v>
      </c>
      <c r="P1445" t="str">
        <f t="shared" si="361"/>
        <v>'Contribuição para o Desenvolvimento da Indústria Cinematográfica Nacional - CONDECINE - Dívida Ativa - Multas da Dívida Ativa'</v>
      </c>
      <c r="Q1445" t="str">
        <f t="shared" si="362"/>
        <v>'Vide descrição do código de receita principal.'</v>
      </c>
      <c r="R1445" t="str">
        <f t="shared" si="363"/>
        <v>'S'</v>
      </c>
      <c r="S1445">
        <f t="shared" si="364"/>
        <v>8</v>
      </c>
      <c r="T1445" t="str">
        <f t="shared" si="365"/>
        <v>Insert into CONTA_RECEITA_DESPESA  (VERSION,ATIVO,DATE_CREATED,LAST_UPDATED,TIPO,CODIGO,DESCRICAO,DESCRICAO_DETALHADA,ANALITICO,TAMANHO) values (0,'S',sysdate,sysdate,'R','1221040700','Contribuição para o Desenvolvimento da Indústria Cinematográfica Nacional - CONDECINE - Dívida Ativa - Multas da Dívida Ativa','Vide descrição do código de receita principal.','S',8);</v>
      </c>
    </row>
    <row r="1446" spans="1:20" ht="32" x14ac:dyDescent="0.2">
      <c r="A1446" s="4" t="str">
        <f t="shared" si="351"/>
        <v>1</v>
      </c>
      <c r="B1446" s="5" t="str">
        <f t="shared" si="352"/>
        <v>2</v>
      </c>
      <c r="C1446" s="5" t="str">
        <f t="shared" si="353"/>
        <v>2</v>
      </c>
      <c r="D1446" s="5" t="str">
        <f t="shared" si="354"/>
        <v>1</v>
      </c>
      <c r="E1446" s="5" t="str">
        <f t="shared" si="355"/>
        <v>04</v>
      </c>
      <c r="F1446" s="5" t="str">
        <f t="shared" si="356"/>
        <v>0</v>
      </c>
      <c r="G1446" s="5" t="str">
        <f t="shared" si="357"/>
        <v>8</v>
      </c>
      <c r="H1446" s="5" t="str">
        <f t="shared" si="358"/>
        <v>00</v>
      </c>
      <c r="I1446" s="11">
        <v>1221040800</v>
      </c>
      <c r="J1446" s="14" t="s">
        <v>1519</v>
      </c>
      <c r="K1446" s="6" t="s">
        <v>21</v>
      </c>
      <c r="L1446" s="15" t="s">
        <v>22</v>
      </c>
      <c r="N1446" t="str">
        <f t="shared" si="359"/>
        <v>1221040800</v>
      </c>
      <c r="O1446" t="str">
        <f t="shared" si="360"/>
        <v>'1221040800'</v>
      </c>
      <c r="P1446" t="str">
        <f t="shared" si="361"/>
        <v>'Contribuição para o Desenvolvimento da Indústria Cinematográfica Nacional - CONDECINE - Juros de Mora da Dívida Ativa'</v>
      </c>
      <c r="Q1446" t="str">
        <f t="shared" si="362"/>
        <v>'Vide descrição do código de receita principal.'</v>
      </c>
      <c r="R1446" t="str">
        <f t="shared" si="363"/>
        <v>'S'</v>
      </c>
      <c r="S1446">
        <f t="shared" si="364"/>
        <v>8</v>
      </c>
      <c r="T1446" t="str">
        <f t="shared" si="365"/>
        <v>Insert into CONTA_RECEITA_DESPESA  (VERSION,ATIVO,DATE_CREATED,LAST_UPDATED,TIPO,CODIGO,DESCRICAO,DESCRICAO_DETALHADA,ANALITICO,TAMANHO) values (0,'S',sysdate,sysdate,'R','1221040800','Contribuição para o Desenvolvimento da Indústria Cinematográfica Nacional - CONDECINE - Juros de Mora da Dívida Ativa','Vide descrição do código de receita principal.','S',8);</v>
      </c>
    </row>
    <row r="1447" spans="1:20" ht="112" x14ac:dyDescent="0.2">
      <c r="A1447" s="4" t="str">
        <f t="shared" si="351"/>
        <v>1</v>
      </c>
      <c r="B1447" s="5" t="str">
        <f t="shared" si="352"/>
        <v>2</v>
      </c>
      <c r="C1447" s="5" t="str">
        <f t="shared" si="353"/>
        <v>2</v>
      </c>
      <c r="D1447" s="5" t="str">
        <f t="shared" si="354"/>
        <v>1</v>
      </c>
      <c r="E1447" s="5" t="str">
        <f t="shared" si="355"/>
        <v>05</v>
      </c>
      <c r="F1447" s="5" t="str">
        <f t="shared" si="356"/>
        <v>0</v>
      </c>
      <c r="G1447" s="5" t="str">
        <f t="shared" si="357"/>
        <v>0</v>
      </c>
      <c r="H1447" s="5" t="str">
        <f t="shared" si="358"/>
        <v>00</v>
      </c>
      <c r="I1447" s="11">
        <v>1221050000</v>
      </c>
      <c r="J1447" s="6" t="s">
        <v>1520</v>
      </c>
      <c r="K1447" s="6" t="s">
        <v>1521</v>
      </c>
      <c r="L1447" s="13" t="s">
        <v>11</v>
      </c>
      <c r="N1447" t="str">
        <f t="shared" si="359"/>
        <v>1221050000</v>
      </c>
      <c r="O1447" t="str">
        <f t="shared" si="360"/>
        <v>'1221050000'</v>
      </c>
      <c r="P1447" t="str">
        <f t="shared" si="361"/>
        <v>'Cota-Parte do Adicional ao Frete para a Renovação da Marinha Mercante - AFRMM'</v>
      </c>
      <c r="Q1447" t="str">
        <f t="shared" si="362"/>
        <v>'Registra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v>
      </c>
      <c r="R1447" t="str">
        <f t="shared" si="363"/>
        <v>'N'</v>
      </c>
      <c r="S1447">
        <f t="shared" si="364"/>
        <v>6</v>
      </c>
      <c r="T1447" t="str">
        <f t="shared" si="365"/>
        <v>Insert into CONTA_RECEITA_DESPESA  (VERSION,ATIVO,DATE_CREATED,LAST_UPDATED,TIPO,CODIGO,DESCRICAO,DESCRICAO_DETALHADA,ANALITICO,TAMANHO) values (0,'S',sysdate,sysdate,'R','1221050000','Cota-Parte do Adicional ao Frete para a Renovação da Marinha Mercante - AFRMM','Registra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transporte.','N',6);</v>
      </c>
    </row>
    <row r="1448" spans="1:20" ht="32" x14ac:dyDescent="0.2">
      <c r="A1448" s="4" t="str">
        <f t="shared" si="351"/>
        <v>1</v>
      </c>
      <c r="B1448" s="5" t="str">
        <f t="shared" si="352"/>
        <v>2</v>
      </c>
      <c r="C1448" s="5" t="str">
        <f t="shared" si="353"/>
        <v>2</v>
      </c>
      <c r="D1448" s="5" t="str">
        <f t="shared" si="354"/>
        <v>1</v>
      </c>
      <c r="E1448" s="5" t="str">
        <f t="shared" si="355"/>
        <v>05</v>
      </c>
      <c r="F1448" s="5" t="str">
        <f t="shared" si="356"/>
        <v>0</v>
      </c>
      <c r="G1448" s="5" t="str">
        <f t="shared" si="357"/>
        <v>1</v>
      </c>
      <c r="H1448" s="5" t="str">
        <f t="shared" si="358"/>
        <v>00</v>
      </c>
      <c r="I1448" s="11">
        <v>1221050100</v>
      </c>
      <c r="J1448" s="14" t="s">
        <v>1522</v>
      </c>
      <c r="K1448" s="6" t="s">
        <v>21</v>
      </c>
      <c r="L1448" s="15" t="s">
        <v>22</v>
      </c>
      <c r="N1448" t="str">
        <f t="shared" si="359"/>
        <v>1221050100</v>
      </c>
      <c r="O1448" t="str">
        <f t="shared" si="360"/>
        <v>'1221050100'</v>
      </c>
      <c r="P1448" t="str">
        <f t="shared" si="361"/>
        <v>'Cota-Parte do Adicional ao Frete para a Renovação da Marinha Mercante - AFRMM - Principal'</v>
      </c>
      <c r="Q1448" t="str">
        <f t="shared" si="362"/>
        <v>'Vide descrição do código de receita principal.'</v>
      </c>
      <c r="R1448" t="str">
        <f t="shared" si="363"/>
        <v>'S'</v>
      </c>
      <c r="S1448">
        <f t="shared" si="364"/>
        <v>8</v>
      </c>
      <c r="T1448" t="str">
        <f t="shared" si="365"/>
        <v>Insert into CONTA_RECEITA_DESPESA  (VERSION,ATIVO,DATE_CREATED,LAST_UPDATED,TIPO,CODIGO,DESCRICAO,DESCRICAO_DETALHADA,ANALITICO,TAMANHO) values (0,'S',sysdate,sysdate,'R','1221050100','Cota-Parte do Adicional ao Frete para a Renovação da Marinha Mercante - AFRMM - Principal','Vide descrição do código de receita principal.','S',8);</v>
      </c>
    </row>
    <row r="1449" spans="1:20" ht="32" x14ac:dyDescent="0.2">
      <c r="A1449" s="4" t="str">
        <f t="shared" si="351"/>
        <v>1</v>
      </c>
      <c r="B1449" s="5" t="str">
        <f t="shared" si="352"/>
        <v>2</v>
      </c>
      <c r="C1449" s="5" t="str">
        <f t="shared" si="353"/>
        <v>2</v>
      </c>
      <c r="D1449" s="5" t="str">
        <f t="shared" si="354"/>
        <v>1</v>
      </c>
      <c r="E1449" s="5" t="str">
        <f t="shared" si="355"/>
        <v>05</v>
      </c>
      <c r="F1449" s="5" t="str">
        <f t="shared" si="356"/>
        <v>0</v>
      </c>
      <c r="G1449" s="5" t="str">
        <f t="shared" si="357"/>
        <v>2</v>
      </c>
      <c r="H1449" s="5" t="str">
        <f t="shared" si="358"/>
        <v>00</v>
      </c>
      <c r="I1449" s="11">
        <v>1221050200</v>
      </c>
      <c r="J1449" s="14" t="s">
        <v>1523</v>
      </c>
      <c r="K1449" s="6" t="s">
        <v>21</v>
      </c>
      <c r="L1449" s="15" t="s">
        <v>22</v>
      </c>
      <c r="N1449" t="str">
        <f t="shared" si="359"/>
        <v>1221050200</v>
      </c>
      <c r="O1449" t="str">
        <f t="shared" si="360"/>
        <v>'1221050200'</v>
      </c>
      <c r="P1449" t="str">
        <f t="shared" si="361"/>
        <v>'Cota-Parte do Adicional ao Frete para a Renovação da Marinha Mercante - AFRMM - Multas e Juros de Mora'</v>
      </c>
      <c r="Q1449" t="str">
        <f t="shared" si="362"/>
        <v>'Vide descrição do código de receita principal.'</v>
      </c>
      <c r="R1449" t="str">
        <f t="shared" si="363"/>
        <v>'S'</v>
      </c>
      <c r="S1449">
        <f t="shared" si="364"/>
        <v>8</v>
      </c>
      <c r="T1449" t="str">
        <f t="shared" si="365"/>
        <v>Insert into CONTA_RECEITA_DESPESA  (VERSION,ATIVO,DATE_CREATED,LAST_UPDATED,TIPO,CODIGO,DESCRICAO,DESCRICAO_DETALHADA,ANALITICO,TAMANHO) values (0,'S',sysdate,sysdate,'R','1221050200','Cota-Parte do Adicional ao Frete para a Renovação da Marinha Mercante - AFRMM - Multas e Juros de Mora','Vide descrição do código de receita principal.','S',8);</v>
      </c>
    </row>
    <row r="1450" spans="1:20" ht="32" x14ac:dyDescent="0.2">
      <c r="A1450" s="4" t="str">
        <f t="shared" si="351"/>
        <v>1</v>
      </c>
      <c r="B1450" s="5" t="str">
        <f t="shared" si="352"/>
        <v>2</v>
      </c>
      <c r="C1450" s="5" t="str">
        <f t="shared" si="353"/>
        <v>2</v>
      </c>
      <c r="D1450" s="5" t="str">
        <f t="shared" si="354"/>
        <v>1</v>
      </c>
      <c r="E1450" s="5" t="str">
        <f t="shared" si="355"/>
        <v>05</v>
      </c>
      <c r="F1450" s="5" t="str">
        <f t="shared" si="356"/>
        <v>0</v>
      </c>
      <c r="G1450" s="5" t="str">
        <f t="shared" si="357"/>
        <v>3</v>
      </c>
      <c r="H1450" s="5" t="str">
        <f t="shared" si="358"/>
        <v>00</v>
      </c>
      <c r="I1450" s="11">
        <v>1221050300</v>
      </c>
      <c r="J1450" s="14" t="s">
        <v>1524</v>
      </c>
      <c r="K1450" s="6" t="s">
        <v>21</v>
      </c>
      <c r="L1450" s="15" t="s">
        <v>22</v>
      </c>
      <c r="N1450" t="str">
        <f t="shared" si="359"/>
        <v>1221050300</v>
      </c>
      <c r="O1450" t="str">
        <f t="shared" si="360"/>
        <v>'1221050300'</v>
      </c>
      <c r="P1450" t="str">
        <f t="shared" si="361"/>
        <v>'Cota-Parte do Adicional ao Frete para a Renovação da Marinha Mercante - AFRMM - Dívida Ativa'</v>
      </c>
      <c r="Q1450" t="str">
        <f t="shared" si="362"/>
        <v>'Vide descrição do código de receita principal.'</v>
      </c>
      <c r="R1450" t="str">
        <f t="shared" si="363"/>
        <v>'S'</v>
      </c>
      <c r="S1450">
        <f t="shared" si="364"/>
        <v>8</v>
      </c>
      <c r="T1450" t="str">
        <f t="shared" si="365"/>
        <v>Insert into CONTA_RECEITA_DESPESA  (VERSION,ATIVO,DATE_CREATED,LAST_UPDATED,TIPO,CODIGO,DESCRICAO,DESCRICAO_DETALHADA,ANALITICO,TAMANHO) values (0,'S',sysdate,sysdate,'R','1221050300','Cota-Parte do Adicional ao Frete para a Renovação da Marinha Mercante - AFRMM - Dívida Ativa','Vide descrição do código de receita principal.','S',8);</v>
      </c>
    </row>
    <row r="1451" spans="1:20" ht="32" x14ac:dyDescent="0.2">
      <c r="A1451" s="4" t="str">
        <f t="shared" si="351"/>
        <v>1</v>
      </c>
      <c r="B1451" s="5" t="str">
        <f t="shared" si="352"/>
        <v>2</v>
      </c>
      <c r="C1451" s="5" t="str">
        <f t="shared" si="353"/>
        <v>2</v>
      </c>
      <c r="D1451" s="5" t="str">
        <f t="shared" si="354"/>
        <v>1</v>
      </c>
      <c r="E1451" s="5" t="str">
        <f t="shared" si="355"/>
        <v>05</v>
      </c>
      <c r="F1451" s="5" t="str">
        <f t="shared" si="356"/>
        <v>0</v>
      </c>
      <c r="G1451" s="5" t="str">
        <f t="shared" si="357"/>
        <v>4</v>
      </c>
      <c r="H1451" s="5" t="str">
        <f t="shared" si="358"/>
        <v>00</v>
      </c>
      <c r="I1451" s="11">
        <v>1221050400</v>
      </c>
      <c r="J1451" s="14" t="s">
        <v>1525</v>
      </c>
      <c r="K1451" s="6" t="s">
        <v>21</v>
      </c>
      <c r="L1451" s="15" t="s">
        <v>22</v>
      </c>
      <c r="N1451" t="str">
        <f t="shared" si="359"/>
        <v>1221050400</v>
      </c>
      <c r="O1451" t="str">
        <f t="shared" si="360"/>
        <v>'1221050400'</v>
      </c>
      <c r="P1451" t="str">
        <f t="shared" si="361"/>
        <v>'Cota-Parte do Adicional ao Frete para a Renovação da Marinha Mercante - AFRMM - Dívida Ativa - Multas e Juros de Mora da Dívida Ativa'</v>
      </c>
      <c r="Q1451" t="str">
        <f t="shared" si="362"/>
        <v>'Vide descrição do código de receita principal.'</v>
      </c>
      <c r="R1451" t="str">
        <f t="shared" si="363"/>
        <v>'S'</v>
      </c>
      <c r="S1451">
        <f t="shared" si="364"/>
        <v>8</v>
      </c>
      <c r="T1451" t="str">
        <f t="shared" si="365"/>
        <v>Insert into CONTA_RECEITA_DESPESA  (VERSION,ATIVO,DATE_CREATED,LAST_UPDATED,TIPO,CODIGO,DESCRICAO,DESCRICAO_DETALHADA,ANALITICO,TAMANHO) values (0,'S',sysdate,sysdate,'R','1221050400','Cota-Parte do Adicional ao Frete para a Renovação da Marinha Mercante - AFRMM - Dívida Ativa - Multas e Juros de Mora da Dívida Ativa','Vide descrição do código de receita principal.','S',8);</v>
      </c>
    </row>
    <row r="1452" spans="1:20" ht="32" x14ac:dyDescent="0.2">
      <c r="A1452" s="4" t="str">
        <f t="shared" si="351"/>
        <v>1</v>
      </c>
      <c r="B1452" s="5" t="str">
        <f t="shared" si="352"/>
        <v>2</v>
      </c>
      <c r="C1452" s="5" t="str">
        <f t="shared" si="353"/>
        <v>2</v>
      </c>
      <c r="D1452" s="5" t="str">
        <f t="shared" si="354"/>
        <v>1</v>
      </c>
      <c r="E1452" s="5" t="str">
        <f t="shared" si="355"/>
        <v>05</v>
      </c>
      <c r="F1452" s="5" t="str">
        <f t="shared" si="356"/>
        <v>0</v>
      </c>
      <c r="G1452" s="5" t="str">
        <f t="shared" si="357"/>
        <v>5</v>
      </c>
      <c r="H1452" s="5" t="str">
        <f t="shared" si="358"/>
        <v>00</v>
      </c>
      <c r="I1452" s="11">
        <v>1221050500</v>
      </c>
      <c r="J1452" s="14" t="s">
        <v>1526</v>
      </c>
      <c r="K1452" s="6" t="s">
        <v>21</v>
      </c>
      <c r="L1452" s="15" t="s">
        <v>22</v>
      </c>
      <c r="N1452" t="str">
        <f t="shared" si="359"/>
        <v>1221050500</v>
      </c>
      <c r="O1452" t="str">
        <f t="shared" si="360"/>
        <v>'1221050500'</v>
      </c>
      <c r="P1452" t="str">
        <f t="shared" si="361"/>
        <v>'Cota-Parte do Adicional ao Frete para a Renovação da Marinha Mercante - AFRMM - Multas'</v>
      </c>
      <c r="Q1452" t="str">
        <f t="shared" si="362"/>
        <v>'Vide descrição do código de receita principal.'</v>
      </c>
      <c r="R1452" t="str">
        <f t="shared" si="363"/>
        <v>'S'</v>
      </c>
      <c r="S1452">
        <f t="shared" si="364"/>
        <v>8</v>
      </c>
      <c r="T1452" t="str">
        <f t="shared" si="365"/>
        <v>Insert into CONTA_RECEITA_DESPESA  (VERSION,ATIVO,DATE_CREATED,LAST_UPDATED,TIPO,CODIGO,DESCRICAO,DESCRICAO_DETALHADA,ANALITICO,TAMANHO) values (0,'S',sysdate,sysdate,'R','1221050500','Cota-Parte do Adicional ao Frete para a Renovação da Marinha Mercante - AFRMM - Multas','Vide descrição do código de receita principal.','S',8);</v>
      </c>
    </row>
    <row r="1453" spans="1:20" ht="32" x14ac:dyDescent="0.2">
      <c r="A1453" s="4" t="str">
        <f t="shared" ref="A1453:A1516" si="366">MID($I1453,1,1)</f>
        <v>1</v>
      </c>
      <c r="B1453" s="5" t="str">
        <f t="shared" ref="B1453:B1516" si="367">MID($I1453,2,1)</f>
        <v>2</v>
      </c>
      <c r="C1453" s="5" t="str">
        <f t="shared" ref="C1453:C1516" si="368">MID($I1453,3,1)</f>
        <v>2</v>
      </c>
      <c r="D1453" s="5" t="str">
        <f t="shared" ref="D1453:D1516" si="369">MID($I1453,4,1)</f>
        <v>1</v>
      </c>
      <c r="E1453" s="5" t="str">
        <f t="shared" ref="E1453:E1516" si="370">MID($I1453,5,2)</f>
        <v>05</v>
      </c>
      <c r="F1453" s="5" t="str">
        <f t="shared" ref="F1453:F1516" si="371">MID($I1453,7,1)</f>
        <v>0</v>
      </c>
      <c r="G1453" s="5" t="str">
        <f t="shared" ref="G1453:G1516" si="372">MID($I1453,8,1)</f>
        <v>6</v>
      </c>
      <c r="H1453" s="5" t="str">
        <f t="shared" ref="H1453:H1516" si="373">MID($I1453,9,2)</f>
        <v>00</v>
      </c>
      <c r="I1453" s="11">
        <v>1221050600</v>
      </c>
      <c r="J1453" s="14" t="s">
        <v>1527</v>
      </c>
      <c r="K1453" s="6" t="s">
        <v>21</v>
      </c>
      <c r="L1453" s="15" t="s">
        <v>22</v>
      </c>
      <c r="N1453" t="str">
        <f t="shared" si="359"/>
        <v>1221050600</v>
      </c>
      <c r="O1453" t="str">
        <f t="shared" si="360"/>
        <v>'1221050600'</v>
      </c>
      <c r="P1453" t="str">
        <f t="shared" si="361"/>
        <v>'Cota-Parte do Adicional ao Frete para a Renovação da Marinha Mercante - AFRMM - Juros de Mora'</v>
      </c>
      <c r="Q1453" t="str">
        <f t="shared" si="362"/>
        <v>'Vide descrição do código de receita principal.'</v>
      </c>
      <c r="R1453" t="str">
        <f t="shared" si="363"/>
        <v>'S'</v>
      </c>
      <c r="S1453">
        <f t="shared" si="364"/>
        <v>8</v>
      </c>
      <c r="T1453" t="str">
        <f t="shared" si="365"/>
        <v>Insert into CONTA_RECEITA_DESPESA  (VERSION,ATIVO,DATE_CREATED,LAST_UPDATED,TIPO,CODIGO,DESCRICAO,DESCRICAO_DETALHADA,ANALITICO,TAMANHO) values (0,'S',sysdate,sysdate,'R','1221050600','Cota-Parte do Adicional ao Frete para a Renovação da Marinha Mercante - AFRMM - Juros de Mora','Vide descrição do código de receita principal.','S',8);</v>
      </c>
    </row>
    <row r="1454" spans="1:20" ht="32" x14ac:dyDescent="0.2">
      <c r="A1454" s="4" t="str">
        <f t="shared" si="366"/>
        <v>1</v>
      </c>
      <c r="B1454" s="5" t="str">
        <f t="shared" si="367"/>
        <v>2</v>
      </c>
      <c r="C1454" s="5" t="str">
        <f t="shared" si="368"/>
        <v>2</v>
      </c>
      <c r="D1454" s="5" t="str">
        <f t="shared" si="369"/>
        <v>1</v>
      </c>
      <c r="E1454" s="5" t="str">
        <f t="shared" si="370"/>
        <v>05</v>
      </c>
      <c r="F1454" s="5" t="str">
        <f t="shared" si="371"/>
        <v>0</v>
      </c>
      <c r="G1454" s="5" t="str">
        <f t="shared" si="372"/>
        <v>7</v>
      </c>
      <c r="H1454" s="5" t="str">
        <f t="shared" si="373"/>
        <v>00</v>
      </c>
      <c r="I1454" s="11">
        <v>1221050700</v>
      </c>
      <c r="J1454" s="14" t="s">
        <v>1528</v>
      </c>
      <c r="K1454" s="6" t="s">
        <v>21</v>
      </c>
      <c r="L1454" s="15" t="s">
        <v>22</v>
      </c>
      <c r="N1454" t="str">
        <f t="shared" si="359"/>
        <v>1221050700</v>
      </c>
      <c r="O1454" t="str">
        <f t="shared" si="360"/>
        <v>'1221050700'</v>
      </c>
      <c r="P1454" t="str">
        <f t="shared" si="361"/>
        <v>'Cota-Parte do Adicional ao Frete para a Renovação da Marinha Mercante - AFRMM - Dívida Ativa - Multas da Dívida Ativa'</v>
      </c>
      <c r="Q1454" t="str">
        <f t="shared" si="362"/>
        <v>'Vide descrição do código de receita principal.'</v>
      </c>
      <c r="R1454" t="str">
        <f t="shared" si="363"/>
        <v>'S'</v>
      </c>
      <c r="S1454">
        <f t="shared" si="364"/>
        <v>8</v>
      </c>
      <c r="T1454" t="str">
        <f t="shared" si="365"/>
        <v>Insert into CONTA_RECEITA_DESPESA  (VERSION,ATIVO,DATE_CREATED,LAST_UPDATED,TIPO,CODIGO,DESCRICAO,DESCRICAO_DETALHADA,ANALITICO,TAMANHO) values (0,'S',sysdate,sysdate,'R','1221050700','Cota-Parte do Adicional ao Frete para a Renovação da Marinha Mercante - AFRMM - Dívida Ativa - Multas da Dívida Ativa','Vide descrição do código de receita principal.','S',8);</v>
      </c>
    </row>
    <row r="1455" spans="1:20" ht="32" x14ac:dyDescent="0.2">
      <c r="A1455" s="4" t="str">
        <f t="shared" si="366"/>
        <v>1</v>
      </c>
      <c r="B1455" s="5" t="str">
        <f t="shared" si="367"/>
        <v>2</v>
      </c>
      <c r="C1455" s="5" t="str">
        <f t="shared" si="368"/>
        <v>2</v>
      </c>
      <c r="D1455" s="5" t="str">
        <f t="shared" si="369"/>
        <v>1</v>
      </c>
      <c r="E1455" s="5" t="str">
        <f t="shared" si="370"/>
        <v>05</v>
      </c>
      <c r="F1455" s="5" t="str">
        <f t="shared" si="371"/>
        <v>0</v>
      </c>
      <c r="G1455" s="5" t="str">
        <f t="shared" si="372"/>
        <v>8</v>
      </c>
      <c r="H1455" s="5" t="str">
        <f t="shared" si="373"/>
        <v>00</v>
      </c>
      <c r="I1455" s="11">
        <v>1221050800</v>
      </c>
      <c r="J1455" s="14" t="s">
        <v>1529</v>
      </c>
      <c r="K1455" s="6" t="s">
        <v>21</v>
      </c>
      <c r="L1455" s="15" t="s">
        <v>22</v>
      </c>
      <c r="N1455" t="str">
        <f t="shared" si="359"/>
        <v>1221050800</v>
      </c>
      <c r="O1455" t="str">
        <f t="shared" si="360"/>
        <v>'1221050800'</v>
      </c>
      <c r="P1455" t="str">
        <f t="shared" si="361"/>
        <v>'Cota-Parte do Adicional ao Frete para a Renovação da Marinha Mercante - AFRMM - Juros de Mora da Dívida Ativa'</v>
      </c>
      <c r="Q1455" t="str">
        <f t="shared" si="362"/>
        <v>'Vide descrição do código de receita principal.'</v>
      </c>
      <c r="R1455" t="str">
        <f t="shared" si="363"/>
        <v>'S'</v>
      </c>
      <c r="S1455">
        <f t="shared" si="364"/>
        <v>8</v>
      </c>
      <c r="T1455" t="str">
        <f t="shared" si="365"/>
        <v>Insert into CONTA_RECEITA_DESPESA  (VERSION,ATIVO,DATE_CREATED,LAST_UPDATED,TIPO,CODIGO,DESCRICAO,DESCRICAO_DETALHADA,ANALITICO,TAMANHO) values (0,'S',sysdate,sysdate,'R','1221050800','Cota-Parte do Adicional ao Frete para a Renovação da Marinha Mercante - AFRMM - Juros de Mora da Dívida Ativa','Vide descrição do código de receita principal.','S',8);</v>
      </c>
    </row>
    <row r="1456" spans="1:20" ht="80" x14ac:dyDescent="0.2">
      <c r="A1456" s="4" t="str">
        <f t="shared" si="366"/>
        <v>1</v>
      </c>
      <c r="B1456" s="5" t="str">
        <f t="shared" si="367"/>
        <v>2</v>
      </c>
      <c r="C1456" s="5" t="str">
        <f t="shared" si="368"/>
        <v>2</v>
      </c>
      <c r="D1456" s="5" t="str">
        <f t="shared" si="369"/>
        <v>1</v>
      </c>
      <c r="E1456" s="5" t="str">
        <f t="shared" si="370"/>
        <v>06</v>
      </c>
      <c r="F1456" s="5" t="str">
        <f t="shared" si="371"/>
        <v>0</v>
      </c>
      <c r="G1456" s="5" t="str">
        <f t="shared" si="372"/>
        <v>0</v>
      </c>
      <c r="H1456" s="5" t="str">
        <f t="shared" si="373"/>
        <v>00</v>
      </c>
      <c r="I1456" s="11">
        <v>1221060000</v>
      </c>
      <c r="J1456" s="6" t="s">
        <v>1530</v>
      </c>
      <c r="K1456" s="6" t="s">
        <v>1531</v>
      </c>
      <c r="L1456" s="13" t="s">
        <v>11</v>
      </c>
      <c r="N1456" t="str">
        <f t="shared" si="359"/>
        <v>1221060000</v>
      </c>
      <c r="O1456" t="str">
        <f t="shared" si="360"/>
        <v>'1221060000'</v>
      </c>
      <c r="P1456" t="str">
        <f t="shared" si="361"/>
        <v>'Contribuição sobre as Receitas de Concessionárias e Permissionárias de Energia Elétrica'</v>
      </c>
      <c r="Q1456" t="str">
        <f t="shared" si="362"/>
        <v>'Registra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v>
      </c>
      <c r="R1456" t="str">
        <f t="shared" si="363"/>
        <v>'N'</v>
      </c>
      <c r="S1456">
        <f t="shared" si="364"/>
        <v>6</v>
      </c>
      <c r="T1456" t="str">
        <f t="shared" si="365"/>
        <v>Insert into CONTA_RECEITA_DESPESA  (VERSION,ATIVO,DATE_CREATED,LAST_UPDATED,TIPO,CODIGO,DESCRICAO,DESCRICAO_DETALHADA,ANALITICO,TAMANHO) values (0,'S',sysdate,sysdate,'R','1221060000','Contribuição sobre as Receitas de Concessionárias e Permissionárias de Energia Elétrica','Registra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final.','N',6);</v>
      </c>
    </row>
    <row r="1457" spans="1:20" ht="32" x14ac:dyDescent="0.2">
      <c r="A1457" s="4" t="str">
        <f t="shared" si="366"/>
        <v>1</v>
      </c>
      <c r="B1457" s="5" t="str">
        <f t="shared" si="367"/>
        <v>2</v>
      </c>
      <c r="C1457" s="5" t="str">
        <f t="shared" si="368"/>
        <v>2</v>
      </c>
      <c r="D1457" s="5" t="str">
        <f t="shared" si="369"/>
        <v>1</v>
      </c>
      <c r="E1457" s="5" t="str">
        <f t="shared" si="370"/>
        <v>06</v>
      </c>
      <c r="F1457" s="5" t="str">
        <f t="shared" si="371"/>
        <v>0</v>
      </c>
      <c r="G1457" s="5" t="str">
        <f t="shared" si="372"/>
        <v>1</v>
      </c>
      <c r="H1457" s="5" t="str">
        <f t="shared" si="373"/>
        <v>00</v>
      </c>
      <c r="I1457" s="11">
        <v>1221060100</v>
      </c>
      <c r="J1457" s="14" t="s">
        <v>1532</v>
      </c>
      <c r="K1457" s="6" t="s">
        <v>21</v>
      </c>
      <c r="L1457" s="15" t="s">
        <v>22</v>
      </c>
      <c r="N1457" t="str">
        <f t="shared" si="359"/>
        <v>1221060100</v>
      </c>
      <c r="O1457" t="str">
        <f t="shared" si="360"/>
        <v>'1221060100'</v>
      </c>
      <c r="P1457" t="str">
        <f t="shared" si="361"/>
        <v>'Contribuição sobre as Receitas de Concessionárias e Permissionárias de Energia Elétrica - Principal'</v>
      </c>
      <c r="Q1457" t="str">
        <f t="shared" si="362"/>
        <v>'Vide descrição do código de receita principal.'</v>
      </c>
      <c r="R1457" t="str">
        <f t="shared" si="363"/>
        <v>'S'</v>
      </c>
      <c r="S1457">
        <f t="shared" si="364"/>
        <v>8</v>
      </c>
      <c r="T1457" t="str">
        <f t="shared" si="365"/>
        <v>Insert into CONTA_RECEITA_DESPESA  (VERSION,ATIVO,DATE_CREATED,LAST_UPDATED,TIPO,CODIGO,DESCRICAO,DESCRICAO_DETALHADA,ANALITICO,TAMANHO) values (0,'S',sysdate,sysdate,'R','1221060100','Contribuição sobre as Receitas de Concessionárias e Permissionárias de Energia Elétrica - Principal','Vide descrição do código de receita principal.','S',8);</v>
      </c>
    </row>
    <row r="1458" spans="1:20" ht="32" x14ac:dyDescent="0.2">
      <c r="A1458" s="4" t="str">
        <f t="shared" si="366"/>
        <v>1</v>
      </c>
      <c r="B1458" s="5" t="str">
        <f t="shared" si="367"/>
        <v>2</v>
      </c>
      <c r="C1458" s="5" t="str">
        <f t="shared" si="368"/>
        <v>2</v>
      </c>
      <c r="D1458" s="5" t="str">
        <f t="shared" si="369"/>
        <v>1</v>
      </c>
      <c r="E1458" s="5" t="str">
        <f t="shared" si="370"/>
        <v>06</v>
      </c>
      <c r="F1458" s="5" t="str">
        <f t="shared" si="371"/>
        <v>0</v>
      </c>
      <c r="G1458" s="5" t="str">
        <f t="shared" si="372"/>
        <v>2</v>
      </c>
      <c r="H1458" s="5" t="str">
        <f t="shared" si="373"/>
        <v>00</v>
      </c>
      <c r="I1458" s="11">
        <v>1221060200</v>
      </c>
      <c r="J1458" s="14" t="s">
        <v>1533</v>
      </c>
      <c r="K1458" s="6" t="s">
        <v>21</v>
      </c>
      <c r="L1458" s="15" t="s">
        <v>22</v>
      </c>
      <c r="N1458" t="str">
        <f t="shared" si="359"/>
        <v>1221060200</v>
      </c>
      <c r="O1458" t="str">
        <f t="shared" si="360"/>
        <v>'1221060200'</v>
      </c>
      <c r="P1458" t="str">
        <f t="shared" si="361"/>
        <v>'Contribuição sobre as Receitas de Concessionárias e Permissionárias de Energia Elétrica - Multas e Juros de Mora'</v>
      </c>
      <c r="Q1458" t="str">
        <f t="shared" si="362"/>
        <v>'Vide descrição do código de receita principal.'</v>
      </c>
      <c r="R1458" t="str">
        <f t="shared" si="363"/>
        <v>'S'</v>
      </c>
      <c r="S1458">
        <f t="shared" si="364"/>
        <v>8</v>
      </c>
      <c r="T1458" t="str">
        <f t="shared" si="365"/>
        <v>Insert into CONTA_RECEITA_DESPESA  (VERSION,ATIVO,DATE_CREATED,LAST_UPDATED,TIPO,CODIGO,DESCRICAO,DESCRICAO_DETALHADA,ANALITICO,TAMANHO) values (0,'S',sysdate,sysdate,'R','1221060200','Contribuição sobre as Receitas de Concessionárias e Permissionárias de Energia Elétrica - Multas e Juros de Mora','Vide descrição do código de receita principal.','S',8);</v>
      </c>
    </row>
    <row r="1459" spans="1:20" ht="32" x14ac:dyDescent="0.2">
      <c r="A1459" s="4" t="str">
        <f t="shared" si="366"/>
        <v>1</v>
      </c>
      <c r="B1459" s="5" t="str">
        <f t="shared" si="367"/>
        <v>2</v>
      </c>
      <c r="C1459" s="5" t="str">
        <f t="shared" si="368"/>
        <v>2</v>
      </c>
      <c r="D1459" s="5" t="str">
        <f t="shared" si="369"/>
        <v>1</v>
      </c>
      <c r="E1459" s="5" t="str">
        <f t="shared" si="370"/>
        <v>06</v>
      </c>
      <c r="F1459" s="5" t="str">
        <f t="shared" si="371"/>
        <v>0</v>
      </c>
      <c r="G1459" s="5" t="str">
        <f t="shared" si="372"/>
        <v>3</v>
      </c>
      <c r="H1459" s="5" t="str">
        <f t="shared" si="373"/>
        <v>00</v>
      </c>
      <c r="I1459" s="11">
        <v>1221060300</v>
      </c>
      <c r="J1459" s="14" t="s">
        <v>1534</v>
      </c>
      <c r="K1459" s="6" t="s">
        <v>21</v>
      </c>
      <c r="L1459" s="15" t="s">
        <v>22</v>
      </c>
      <c r="N1459" t="str">
        <f t="shared" si="359"/>
        <v>1221060300</v>
      </c>
      <c r="O1459" t="str">
        <f t="shared" si="360"/>
        <v>'1221060300'</v>
      </c>
      <c r="P1459" t="str">
        <f t="shared" si="361"/>
        <v>'Contribuição sobre as Receitas de Concessionárias e Permissionárias de Energia Elétrica - Dívida Ativa'</v>
      </c>
      <c r="Q1459" t="str">
        <f t="shared" si="362"/>
        <v>'Vide descrição do código de receita principal.'</v>
      </c>
      <c r="R1459" t="str">
        <f t="shared" si="363"/>
        <v>'S'</v>
      </c>
      <c r="S1459">
        <f t="shared" si="364"/>
        <v>8</v>
      </c>
      <c r="T1459" t="str">
        <f t="shared" si="365"/>
        <v>Insert into CONTA_RECEITA_DESPESA  (VERSION,ATIVO,DATE_CREATED,LAST_UPDATED,TIPO,CODIGO,DESCRICAO,DESCRICAO_DETALHADA,ANALITICO,TAMANHO) values (0,'S',sysdate,sysdate,'R','1221060300','Contribuição sobre as Receitas de Concessionárias e Permissionárias de Energia Elétrica - Dívida Ativa','Vide descrição do código de receita principal.','S',8);</v>
      </c>
    </row>
    <row r="1460" spans="1:20" ht="32" x14ac:dyDescent="0.2">
      <c r="A1460" s="4" t="str">
        <f t="shared" si="366"/>
        <v>1</v>
      </c>
      <c r="B1460" s="5" t="str">
        <f t="shared" si="367"/>
        <v>2</v>
      </c>
      <c r="C1460" s="5" t="str">
        <f t="shared" si="368"/>
        <v>2</v>
      </c>
      <c r="D1460" s="5" t="str">
        <f t="shared" si="369"/>
        <v>1</v>
      </c>
      <c r="E1460" s="5" t="str">
        <f t="shared" si="370"/>
        <v>06</v>
      </c>
      <c r="F1460" s="5" t="str">
        <f t="shared" si="371"/>
        <v>0</v>
      </c>
      <c r="G1460" s="5" t="str">
        <f t="shared" si="372"/>
        <v>4</v>
      </c>
      <c r="H1460" s="5" t="str">
        <f t="shared" si="373"/>
        <v>00</v>
      </c>
      <c r="I1460" s="11">
        <v>1221060400</v>
      </c>
      <c r="J1460" s="14" t="s">
        <v>1535</v>
      </c>
      <c r="K1460" s="6" t="s">
        <v>21</v>
      </c>
      <c r="L1460" s="15" t="s">
        <v>22</v>
      </c>
      <c r="N1460" t="str">
        <f t="shared" si="359"/>
        <v>1221060400</v>
      </c>
      <c r="O1460" t="str">
        <f t="shared" si="360"/>
        <v>'1221060400'</v>
      </c>
      <c r="P1460" t="str">
        <f t="shared" si="361"/>
        <v>'Contribuição sobre as Receitas de Concessionárias e Permissionárias de Energia Elétrica - Dívida Ativa - Multas e Juros de Mora da Dívida Ativa'</v>
      </c>
      <c r="Q1460" t="str">
        <f t="shared" si="362"/>
        <v>'Vide descrição do código de receita principal.'</v>
      </c>
      <c r="R1460" t="str">
        <f t="shared" si="363"/>
        <v>'S'</v>
      </c>
      <c r="S1460">
        <f t="shared" si="364"/>
        <v>8</v>
      </c>
      <c r="T1460" t="str">
        <f t="shared" si="365"/>
        <v>Insert into CONTA_RECEITA_DESPESA  (VERSION,ATIVO,DATE_CREATED,LAST_UPDATED,TIPO,CODIGO,DESCRICAO,DESCRICAO_DETALHADA,ANALITICO,TAMANHO) values (0,'S',sysdate,sysdate,'R','1221060400','Contribuição sobre as Receitas de Concessionárias e Permissionárias de Energia Elétrica - Dívida Ativa - Multas e Juros de Mora da Dívida Ativa','Vide descrição do código de receita principal.','S',8);</v>
      </c>
    </row>
    <row r="1461" spans="1:20" ht="32" x14ac:dyDescent="0.2">
      <c r="A1461" s="4" t="str">
        <f t="shared" si="366"/>
        <v>1</v>
      </c>
      <c r="B1461" s="5" t="str">
        <f t="shared" si="367"/>
        <v>2</v>
      </c>
      <c r="C1461" s="5" t="str">
        <f t="shared" si="368"/>
        <v>2</v>
      </c>
      <c r="D1461" s="5" t="str">
        <f t="shared" si="369"/>
        <v>1</v>
      </c>
      <c r="E1461" s="5" t="str">
        <f t="shared" si="370"/>
        <v>06</v>
      </c>
      <c r="F1461" s="5" t="str">
        <f t="shared" si="371"/>
        <v>0</v>
      </c>
      <c r="G1461" s="5" t="str">
        <f t="shared" si="372"/>
        <v>5</v>
      </c>
      <c r="H1461" s="5" t="str">
        <f t="shared" si="373"/>
        <v>00</v>
      </c>
      <c r="I1461" s="11">
        <v>1221060500</v>
      </c>
      <c r="J1461" s="14" t="s">
        <v>1536</v>
      </c>
      <c r="K1461" s="6" t="s">
        <v>21</v>
      </c>
      <c r="L1461" s="15" t="s">
        <v>22</v>
      </c>
      <c r="N1461" t="str">
        <f t="shared" si="359"/>
        <v>1221060500</v>
      </c>
      <c r="O1461" t="str">
        <f t="shared" si="360"/>
        <v>'1221060500'</v>
      </c>
      <c r="P1461" t="str">
        <f t="shared" si="361"/>
        <v>'Contribuição sobre as Receitas de Concessionárias e Permissionárias de Energia Elétrica - Multas'</v>
      </c>
      <c r="Q1461" t="str">
        <f t="shared" si="362"/>
        <v>'Vide descrição do código de receita principal.'</v>
      </c>
      <c r="R1461" t="str">
        <f t="shared" si="363"/>
        <v>'S'</v>
      </c>
      <c r="S1461">
        <f t="shared" si="364"/>
        <v>8</v>
      </c>
      <c r="T1461" t="str">
        <f t="shared" si="365"/>
        <v>Insert into CONTA_RECEITA_DESPESA  (VERSION,ATIVO,DATE_CREATED,LAST_UPDATED,TIPO,CODIGO,DESCRICAO,DESCRICAO_DETALHADA,ANALITICO,TAMANHO) values (0,'S',sysdate,sysdate,'R','1221060500','Contribuição sobre as Receitas de Concessionárias e Permissionárias de Energia Elétrica - Multas','Vide descrição do código de receita principal.','S',8);</v>
      </c>
    </row>
    <row r="1462" spans="1:20" ht="32" x14ac:dyDescent="0.2">
      <c r="A1462" s="4" t="str">
        <f t="shared" si="366"/>
        <v>1</v>
      </c>
      <c r="B1462" s="5" t="str">
        <f t="shared" si="367"/>
        <v>2</v>
      </c>
      <c r="C1462" s="5" t="str">
        <f t="shared" si="368"/>
        <v>2</v>
      </c>
      <c r="D1462" s="5" t="str">
        <f t="shared" si="369"/>
        <v>1</v>
      </c>
      <c r="E1462" s="5" t="str">
        <f t="shared" si="370"/>
        <v>06</v>
      </c>
      <c r="F1462" s="5" t="str">
        <f t="shared" si="371"/>
        <v>0</v>
      </c>
      <c r="G1462" s="5" t="str">
        <f t="shared" si="372"/>
        <v>6</v>
      </c>
      <c r="H1462" s="5" t="str">
        <f t="shared" si="373"/>
        <v>00</v>
      </c>
      <c r="I1462" s="11">
        <v>1221060600</v>
      </c>
      <c r="J1462" s="14" t="s">
        <v>1537</v>
      </c>
      <c r="K1462" s="6" t="s">
        <v>21</v>
      </c>
      <c r="L1462" s="15" t="s">
        <v>22</v>
      </c>
      <c r="N1462" t="str">
        <f t="shared" si="359"/>
        <v>1221060600</v>
      </c>
      <c r="O1462" t="str">
        <f t="shared" si="360"/>
        <v>'1221060600'</v>
      </c>
      <c r="P1462" t="str">
        <f t="shared" si="361"/>
        <v>'Contribuição sobre as Receitas de Concessionárias e Permissionárias de Energia Elétrica - Juros de Mora'</v>
      </c>
      <c r="Q1462" t="str">
        <f t="shared" si="362"/>
        <v>'Vide descrição do código de receita principal.'</v>
      </c>
      <c r="R1462" t="str">
        <f t="shared" si="363"/>
        <v>'S'</v>
      </c>
      <c r="S1462">
        <f t="shared" si="364"/>
        <v>8</v>
      </c>
      <c r="T1462" t="str">
        <f t="shared" si="365"/>
        <v>Insert into CONTA_RECEITA_DESPESA  (VERSION,ATIVO,DATE_CREATED,LAST_UPDATED,TIPO,CODIGO,DESCRICAO,DESCRICAO_DETALHADA,ANALITICO,TAMANHO) values (0,'S',sysdate,sysdate,'R','1221060600','Contribuição sobre as Receitas de Concessionárias e Permissionárias de Energia Elétrica - Juros de Mora','Vide descrição do código de receita principal.','S',8);</v>
      </c>
    </row>
    <row r="1463" spans="1:20" ht="32" x14ac:dyDescent="0.2">
      <c r="A1463" s="4" t="str">
        <f t="shared" si="366"/>
        <v>1</v>
      </c>
      <c r="B1463" s="5" t="str">
        <f t="shared" si="367"/>
        <v>2</v>
      </c>
      <c r="C1463" s="5" t="str">
        <f t="shared" si="368"/>
        <v>2</v>
      </c>
      <c r="D1463" s="5" t="str">
        <f t="shared" si="369"/>
        <v>1</v>
      </c>
      <c r="E1463" s="5" t="str">
        <f t="shared" si="370"/>
        <v>06</v>
      </c>
      <c r="F1463" s="5" t="str">
        <f t="shared" si="371"/>
        <v>0</v>
      </c>
      <c r="G1463" s="5" t="str">
        <f t="shared" si="372"/>
        <v>7</v>
      </c>
      <c r="H1463" s="5" t="str">
        <f t="shared" si="373"/>
        <v>00</v>
      </c>
      <c r="I1463" s="11">
        <v>1221060700</v>
      </c>
      <c r="J1463" s="14" t="s">
        <v>1538</v>
      </c>
      <c r="K1463" s="6" t="s">
        <v>21</v>
      </c>
      <c r="L1463" s="15" t="s">
        <v>22</v>
      </c>
      <c r="N1463" t="str">
        <f t="shared" si="359"/>
        <v>1221060700</v>
      </c>
      <c r="O1463" t="str">
        <f t="shared" si="360"/>
        <v>'1221060700'</v>
      </c>
      <c r="P1463" t="str">
        <f t="shared" si="361"/>
        <v>'Contribuição sobre as Receitas de Concessionárias e Permissionárias de Energia Elétrica - Dívida Ativa - Multas da Dívida Ativa'</v>
      </c>
      <c r="Q1463" t="str">
        <f t="shared" si="362"/>
        <v>'Vide descrição do código de receita principal.'</v>
      </c>
      <c r="R1463" t="str">
        <f t="shared" si="363"/>
        <v>'S'</v>
      </c>
      <c r="S1463">
        <f t="shared" si="364"/>
        <v>8</v>
      </c>
      <c r="T1463" t="str">
        <f t="shared" si="365"/>
        <v>Insert into CONTA_RECEITA_DESPESA  (VERSION,ATIVO,DATE_CREATED,LAST_UPDATED,TIPO,CODIGO,DESCRICAO,DESCRICAO_DETALHADA,ANALITICO,TAMANHO) values (0,'S',sysdate,sysdate,'R','1221060700','Contribuição sobre as Receitas de Concessionárias e Permissionárias de Energia Elétrica - Dívida Ativa - Multas da Dívida Ativa','Vide descrição do código de receita principal.','S',8);</v>
      </c>
    </row>
    <row r="1464" spans="1:20" ht="32" x14ac:dyDescent="0.2">
      <c r="A1464" s="4" t="str">
        <f t="shared" si="366"/>
        <v>1</v>
      </c>
      <c r="B1464" s="5" t="str">
        <f t="shared" si="367"/>
        <v>2</v>
      </c>
      <c r="C1464" s="5" t="str">
        <f t="shared" si="368"/>
        <v>2</v>
      </c>
      <c r="D1464" s="5" t="str">
        <f t="shared" si="369"/>
        <v>1</v>
      </c>
      <c r="E1464" s="5" t="str">
        <f t="shared" si="370"/>
        <v>06</v>
      </c>
      <c r="F1464" s="5" t="str">
        <f t="shared" si="371"/>
        <v>0</v>
      </c>
      <c r="G1464" s="5" t="str">
        <f t="shared" si="372"/>
        <v>8</v>
      </c>
      <c r="H1464" s="5" t="str">
        <f t="shared" si="373"/>
        <v>00</v>
      </c>
      <c r="I1464" s="11">
        <v>1221060800</v>
      </c>
      <c r="J1464" s="14" t="s">
        <v>1539</v>
      </c>
      <c r="K1464" s="6" t="s">
        <v>21</v>
      </c>
      <c r="L1464" s="15" t="s">
        <v>22</v>
      </c>
      <c r="N1464" t="str">
        <f t="shared" si="359"/>
        <v>1221060800</v>
      </c>
      <c r="O1464" t="str">
        <f t="shared" si="360"/>
        <v>'1221060800'</v>
      </c>
      <c r="P1464" t="str">
        <f t="shared" si="361"/>
        <v>'Contribuição sobre as Receitas de Concessionárias e Permissionárias de Energia Elétrica - Juros de Mora da Dívida Ativa'</v>
      </c>
      <c r="Q1464" t="str">
        <f t="shared" si="362"/>
        <v>'Vide descrição do código de receita principal.'</v>
      </c>
      <c r="R1464" t="str">
        <f t="shared" si="363"/>
        <v>'S'</v>
      </c>
      <c r="S1464">
        <f t="shared" si="364"/>
        <v>8</v>
      </c>
      <c r="T1464" t="str">
        <f t="shared" si="365"/>
        <v>Insert into CONTA_RECEITA_DESPESA  (VERSION,ATIVO,DATE_CREATED,LAST_UPDATED,TIPO,CODIGO,DESCRICAO,DESCRICAO_DETALHADA,ANALITICO,TAMANHO) values (0,'S',sysdate,sysdate,'R','1221060800','Contribuição sobre as Receitas de Concessionárias e Permissionárias de Energia Elétrica - Juros de Mora da Dívida Ativa','Vide descrição do código de receita principal.','S',8);</v>
      </c>
    </row>
    <row r="1465" spans="1:20" ht="80" x14ac:dyDescent="0.2">
      <c r="A1465" s="4" t="str">
        <f t="shared" si="366"/>
        <v>1</v>
      </c>
      <c r="B1465" s="5" t="str">
        <f t="shared" si="367"/>
        <v>2</v>
      </c>
      <c r="C1465" s="5" t="str">
        <f t="shared" si="368"/>
        <v>2</v>
      </c>
      <c r="D1465" s="5" t="str">
        <f t="shared" si="369"/>
        <v>1</v>
      </c>
      <c r="E1465" s="5" t="str">
        <f t="shared" si="370"/>
        <v>07</v>
      </c>
      <c r="F1465" s="5" t="str">
        <f t="shared" si="371"/>
        <v>0</v>
      </c>
      <c r="G1465" s="5" t="str">
        <f t="shared" si="372"/>
        <v>0</v>
      </c>
      <c r="H1465" s="5" t="str">
        <f t="shared" si="373"/>
        <v>00</v>
      </c>
      <c r="I1465" s="11">
        <v>1221070000</v>
      </c>
      <c r="J1465" s="6" t="s">
        <v>1540</v>
      </c>
      <c r="K1465" s="6" t="s">
        <v>1541</v>
      </c>
      <c r="L1465" s="13" t="s">
        <v>11</v>
      </c>
      <c r="N1465" t="str">
        <f t="shared" si="359"/>
        <v>1221070000</v>
      </c>
      <c r="O1465" t="str">
        <f t="shared" si="360"/>
        <v>'1221070000'</v>
      </c>
      <c r="P1465" t="str">
        <f t="shared" si="361"/>
        <v>'Contribuição pela Licença de Uso, Aquisição ou Transferência de Tecnologia - CIDE - Remessas ao Exterior'</v>
      </c>
      <c r="Q1465" t="str">
        <f t="shared" si="362"/>
        <v>'Registra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v>
      </c>
      <c r="R1465" t="str">
        <f t="shared" si="363"/>
        <v>'N'</v>
      </c>
      <c r="S1465">
        <f t="shared" si="364"/>
        <v>6</v>
      </c>
      <c r="T1465" t="str">
        <f t="shared" si="365"/>
        <v>Insert into CONTA_RECEITA_DESPESA  (VERSION,ATIVO,DATE_CREATED,LAST_UPDATED,TIPO,CODIGO,DESCRICAO,DESCRICAO_DETALHADA,ANALITICO,TAMANHO) values (0,'S',sysdate,sysdate,'R','1221070000','Contribuição pela Licença de Uso, Aquisição ou Transferência de Tecnologia - CIDE - Remessas ao Exterior','Registra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exterior.','N',6);</v>
      </c>
    </row>
    <row r="1466" spans="1:20" ht="32" x14ac:dyDescent="0.2">
      <c r="A1466" s="4" t="str">
        <f t="shared" si="366"/>
        <v>1</v>
      </c>
      <c r="B1466" s="5" t="str">
        <f t="shared" si="367"/>
        <v>2</v>
      </c>
      <c r="C1466" s="5" t="str">
        <f t="shared" si="368"/>
        <v>2</v>
      </c>
      <c r="D1466" s="5" t="str">
        <f t="shared" si="369"/>
        <v>1</v>
      </c>
      <c r="E1466" s="5" t="str">
        <f t="shared" si="370"/>
        <v>07</v>
      </c>
      <c r="F1466" s="5" t="str">
        <f t="shared" si="371"/>
        <v>0</v>
      </c>
      <c r="G1466" s="5" t="str">
        <f t="shared" si="372"/>
        <v>1</v>
      </c>
      <c r="H1466" s="5" t="str">
        <f t="shared" si="373"/>
        <v>00</v>
      </c>
      <c r="I1466" s="11">
        <v>1221070100</v>
      </c>
      <c r="J1466" s="14" t="s">
        <v>1542</v>
      </c>
      <c r="K1466" s="6" t="s">
        <v>21</v>
      </c>
      <c r="L1466" s="15" t="s">
        <v>22</v>
      </c>
      <c r="N1466" t="str">
        <f t="shared" si="359"/>
        <v>1221070100</v>
      </c>
      <c r="O1466" t="str">
        <f t="shared" si="360"/>
        <v>'1221070100'</v>
      </c>
      <c r="P1466" t="str">
        <f t="shared" si="361"/>
        <v>'Contribuição pela Licença de Uso, Aquisição ou Transferência de Tecnologia - CIDE - Remessas ao Exterior - Principal'</v>
      </c>
      <c r="Q1466" t="str">
        <f t="shared" si="362"/>
        <v>'Vide descrição do código de receita principal.'</v>
      </c>
      <c r="R1466" t="str">
        <f t="shared" si="363"/>
        <v>'S'</v>
      </c>
      <c r="S1466">
        <f t="shared" si="364"/>
        <v>8</v>
      </c>
      <c r="T1466" t="str">
        <f t="shared" si="365"/>
        <v>Insert into CONTA_RECEITA_DESPESA  (VERSION,ATIVO,DATE_CREATED,LAST_UPDATED,TIPO,CODIGO,DESCRICAO,DESCRICAO_DETALHADA,ANALITICO,TAMANHO) values (0,'S',sysdate,sysdate,'R','1221070100','Contribuição pela Licença de Uso, Aquisição ou Transferência de Tecnologia - CIDE - Remessas ao Exterior - Principal','Vide descrição do código de receita principal.','S',8);</v>
      </c>
    </row>
    <row r="1467" spans="1:20" ht="32" x14ac:dyDescent="0.2">
      <c r="A1467" s="4" t="str">
        <f t="shared" si="366"/>
        <v>1</v>
      </c>
      <c r="B1467" s="5" t="str">
        <f t="shared" si="367"/>
        <v>2</v>
      </c>
      <c r="C1467" s="5" t="str">
        <f t="shared" si="368"/>
        <v>2</v>
      </c>
      <c r="D1467" s="5" t="str">
        <f t="shared" si="369"/>
        <v>1</v>
      </c>
      <c r="E1467" s="5" t="str">
        <f t="shared" si="370"/>
        <v>07</v>
      </c>
      <c r="F1467" s="5" t="str">
        <f t="shared" si="371"/>
        <v>0</v>
      </c>
      <c r="G1467" s="5" t="str">
        <f t="shared" si="372"/>
        <v>2</v>
      </c>
      <c r="H1467" s="5" t="str">
        <f t="shared" si="373"/>
        <v>00</v>
      </c>
      <c r="I1467" s="11">
        <v>1221070200</v>
      </c>
      <c r="J1467" s="14" t="s">
        <v>1543</v>
      </c>
      <c r="K1467" s="6" t="s">
        <v>21</v>
      </c>
      <c r="L1467" s="15" t="s">
        <v>22</v>
      </c>
      <c r="N1467" t="str">
        <f t="shared" si="359"/>
        <v>1221070200</v>
      </c>
      <c r="O1467" t="str">
        <f t="shared" si="360"/>
        <v>'1221070200'</v>
      </c>
      <c r="P1467" t="str">
        <f t="shared" si="361"/>
        <v>'Contribuição pela Licença de Uso, Aquisição ou Transferência de Tecnologia - CIDE - Remessas ao Exterior - Multas e Juros de Mora'</v>
      </c>
      <c r="Q1467" t="str">
        <f t="shared" si="362"/>
        <v>'Vide descrição do código de receita principal.'</v>
      </c>
      <c r="R1467" t="str">
        <f t="shared" si="363"/>
        <v>'S'</v>
      </c>
      <c r="S1467">
        <f t="shared" si="364"/>
        <v>8</v>
      </c>
      <c r="T1467" t="str">
        <f t="shared" si="365"/>
        <v>Insert into CONTA_RECEITA_DESPESA  (VERSION,ATIVO,DATE_CREATED,LAST_UPDATED,TIPO,CODIGO,DESCRICAO,DESCRICAO_DETALHADA,ANALITICO,TAMANHO) values (0,'S',sysdate,sysdate,'R','1221070200','Contribuição pela Licença de Uso, Aquisição ou Transferência de Tecnologia - CIDE - Remessas ao Exterior - Multas e Juros de Mora','Vide descrição do código de receita principal.','S',8);</v>
      </c>
    </row>
    <row r="1468" spans="1:20" ht="32" x14ac:dyDescent="0.2">
      <c r="A1468" s="4" t="str">
        <f t="shared" si="366"/>
        <v>1</v>
      </c>
      <c r="B1468" s="5" t="str">
        <f t="shared" si="367"/>
        <v>2</v>
      </c>
      <c r="C1468" s="5" t="str">
        <f t="shared" si="368"/>
        <v>2</v>
      </c>
      <c r="D1468" s="5" t="str">
        <f t="shared" si="369"/>
        <v>1</v>
      </c>
      <c r="E1468" s="5" t="str">
        <f t="shared" si="370"/>
        <v>07</v>
      </c>
      <c r="F1468" s="5" t="str">
        <f t="shared" si="371"/>
        <v>0</v>
      </c>
      <c r="G1468" s="5" t="str">
        <f t="shared" si="372"/>
        <v>3</v>
      </c>
      <c r="H1468" s="5" t="str">
        <f t="shared" si="373"/>
        <v>00</v>
      </c>
      <c r="I1468" s="11">
        <v>1221070300</v>
      </c>
      <c r="J1468" s="14" t="s">
        <v>1544</v>
      </c>
      <c r="K1468" s="6" t="s">
        <v>21</v>
      </c>
      <c r="L1468" s="15" t="s">
        <v>22</v>
      </c>
      <c r="N1468" t="str">
        <f t="shared" si="359"/>
        <v>1221070300</v>
      </c>
      <c r="O1468" t="str">
        <f t="shared" si="360"/>
        <v>'1221070300'</v>
      </c>
      <c r="P1468" t="str">
        <f t="shared" si="361"/>
        <v>'Contribuição pela Licença de Uso, Aquisição ou Transferência de Tecnologia - CIDE - Remessas ao Exterior - Dívida Ativa'</v>
      </c>
      <c r="Q1468" t="str">
        <f t="shared" si="362"/>
        <v>'Vide descrição do código de receita principal.'</v>
      </c>
      <c r="R1468" t="str">
        <f t="shared" si="363"/>
        <v>'S'</v>
      </c>
      <c r="S1468">
        <f t="shared" si="364"/>
        <v>8</v>
      </c>
      <c r="T1468" t="str">
        <f t="shared" si="365"/>
        <v>Insert into CONTA_RECEITA_DESPESA  (VERSION,ATIVO,DATE_CREATED,LAST_UPDATED,TIPO,CODIGO,DESCRICAO,DESCRICAO_DETALHADA,ANALITICO,TAMANHO) values (0,'S',sysdate,sysdate,'R','1221070300','Contribuição pela Licença de Uso, Aquisição ou Transferência de Tecnologia - CIDE - Remessas ao Exterior - Dívida Ativa','Vide descrição do código de receita principal.','S',8);</v>
      </c>
    </row>
    <row r="1469" spans="1:20" ht="32" x14ac:dyDescent="0.2">
      <c r="A1469" s="4" t="str">
        <f t="shared" si="366"/>
        <v>1</v>
      </c>
      <c r="B1469" s="5" t="str">
        <f t="shared" si="367"/>
        <v>2</v>
      </c>
      <c r="C1469" s="5" t="str">
        <f t="shared" si="368"/>
        <v>2</v>
      </c>
      <c r="D1469" s="5" t="str">
        <f t="shared" si="369"/>
        <v>1</v>
      </c>
      <c r="E1469" s="5" t="str">
        <f t="shared" si="370"/>
        <v>07</v>
      </c>
      <c r="F1469" s="5" t="str">
        <f t="shared" si="371"/>
        <v>0</v>
      </c>
      <c r="G1469" s="5" t="str">
        <f t="shared" si="372"/>
        <v>4</v>
      </c>
      <c r="H1469" s="5" t="str">
        <f t="shared" si="373"/>
        <v>00</v>
      </c>
      <c r="I1469" s="11">
        <v>1221070400</v>
      </c>
      <c r="J1469" s="14" t="s">
        <v>1545</v>
      </c>
      <c r="K1469" s="6" t="s">
        <v>21</v>
      </c>
      <c r="L1469" s="15" t="s">
        <v>22</v>
      </c>
      <c r="N1469" t="str">
        <f t="shared" si="359"/>
        <v>1221070400</v>
      </c>
      <c r="O1469" t="str">
        <f t="shared" si="360"/>
        <v>'1221070400'</v>
      </c>
      <c r="P1469" t="str">
        <f t="shared" si="361"/>
        <v>'Contribuição pela Licença de Uso, Aquisição ou Transferência de Tecnologia - CIDE - Remessas ao Exterior - Dívida Ativa - Multas e Juros de Mora da Dívida Ativa'</v>
      </c>
      <c r="Q1469" t="str">
        <f t="shared" si="362"/>
        <v>'Vide descrição do código de receita principal.'</v>
      </c>
      <c r="R1469" t="str">
        <f t="shared" si="363"/>
        <v>'S'</v>
      </c>
      <c r="S1469">
        <f t="shared" si="364"/>
        <v>8</v>
      </c>
      <c r="T1469" t="str">
        <f t="shared" si="365"/>
        <v>Insert into CONTA_RECEITA_DESPESA  (VERSION,ATIVO,DATE_CREATED,LAST_UPDATED,TIPO,CODIGO,DESCRICAO,DESCRICAO_DETALHADA,ANALITICO,TAMANHO) values (0,'S',sysdate,sysdate,'R','1221070400','Contribuição pela Licença de Uso, Aquisição ou Transferência de Tecnologia - CIDE - Remessas ao Exterior - Dívida Ativa - Multas e Juros de Mora da Dívida Ativa','Vide descrição do código de receita principal.','S',8);</v>
      </c>
    </row>
    <row r="1470" spans="1:20" ht="32" x14ac:dyDescent="0.2">
      <c r="A1470" s="4" t="str">
        <f t="shared" si="366"/>
        <v>1</v>
      </c>
      <c r="B1470" s="5" t="str">
        <f t="shared" si="367"/>
        <v>2</v>
      </c>
      <c r="C1470" s="5" t="str">
        <f t="shared" si="368"/>
        <v>2</v>
      </c>
      <c r="D1470" s="5" t="str">
        <f t="shared" si="369"/>
        <v>1</v>
      </c>
      <c r="E1470" s="5" t="str">
        <f t="shared" si="370"/>
        <v>07</v>
      </c>
      <c r="F1470" s="5" t="str">
        <f t="shared" si="371"/>
        <v>0</v>
      </c>
      <c r="G1470" s="5" t="str">
        <f t="shared" si="372"/>
        <v>5</v>
      </c>
      <c r="H1470" s="5" t="str">
        <f t="shared" si="373"/>
        <v>00</v>
      </c>
      <c r="I1470" s="11">
        <v>1221070500</v>
      </c>
      <c r="J1470" s="14" t="s">
        <v>1546</v>
      </c>
      <c r="K1470" s="6" t="s">
        <v>21</v>
      </c>
      <c r="L1470" s="15" t="s">
        <v>22</v>
      </c>
      <c r="N1470" t="str">
        <f t="shared" si="359"/>
        <v>1221070500</v>
      </c>
      <c r="O1470" t="str">
        <f t="shared" si="360"/>
        <v>'1221070500'</v>
      </c>
      <c r="P1470" t="str">
        <f t="shared" si="361"/>
        <v>'Contribuição pela Licença de Uso, Aquisição ou Transferência de Tecnologia - CIDE - Remessas ao Exterior - Multas'</v>
      </c>
      <c r="Q1470" t="str">
        <f t="shared" si="362"/>
        <v>'Vide descrição do código de receita principal.'</v>
      </c>
      <c r="R1470" t="str">
        <f t="shared" si="363"/>
        <v>'S'</v>
      </c>
      <c r="S1470">
        <f t="shared" si="364"/>
        <v>8</v>
      </c>
      <c r="T1470" t="str">
        <f t="shared" si="365"/>
        <v>Insert into CONTA_RECEITA_DESPESA  (VERSION,ATIVO,DATE_CREATED,LAST_UPDATED,TIPO,CODIGO,DESCRICAO,DESCRICAO_DETALHADA,ANALITICO,TAMANHO) values (0,'S',sysdate,sysdate,'R','1221070500','Contribuição pela Licença de Uso, Aquisição ou Transferência de Tecnologia - CIDE - Remessas ao Exterior - Multas','Vide descrição do código de receita principal.','S',8);</v>
      </c>
    </row>
    <row r="1471" spans="1:20" ht="32" x14ac:dyDescent="0.2">
      <c r="A1471" s="4" t="str">
        <f t="shared" si="366"/>
        <v>1</v>
      </c>
      <c r="B1471" s="5" t="str">
        <f t="shared" si="367"/>
        <v>2</v>
      </c>
      <c r="C1471" s="5" t="str">
        <f t="shared" si="368"/>
        <v>2</v>
      </c>
      <c r="D1471" s="5" t="str">
        <f t="shared" si="369"/>
        <v>1</v>
      </c>
      <c r="E1471" s="5" t="str">
        <f t="shared" si="370"/>
        <v>07</v>
      </c>
      <c r="F1471" s="5" t="str">
        <f t="shared" si="371"/>
        <v>0</v>
      </c>
      <c r="G1471" s="5" t="str">
        <f t="shared" si="372"/>
        <v>6</v>
      </c>
      <c r="H1471" s="5" t="str">
        <f t="shared" si="373"/>
        <v>00</v>
      </c>
      <c r="I1471" s="11">
        <v>1221070600</v>
      </c>
      <c r="J1471" s="14" t="s">
        <v>1547</v>
      </c>
      <c r="K1471" s="6" t="s">
        <v>21</v>
      </c>
      <c r="L1471" s="15" t="s">
        <v>22</v>
      </c>
      <c r="N1471" t="str">
        <f t="shared" si="359"/>
        <v>1221070600</v>
      </c>
      <c r="O1471" t="str">
        <f t="shared" si="360"/>
        <v>'1221070600'</v>
      </c>
      <c r="P1471" t="str">
        <f t="shared" si="361"/>
        <v>'Contribuição pela Licença de Uso, Aquisição ou Transferência de Tecnologia - CIDE - Remessas ao Exterior - Juros de Mora'</v>
      </c>
      <c r="Q1471" t="str">
        <f t="shared" si="362"/>
        <v>'Vide descrição do código de receita principal.'</v>
      </c>
      <c r="R1471" t="str">
        <f t="shared" si="363"/>
        <v>'S'</v>
      </c>
      <c r="S1471">
        <f t="shared" si="364"/>
        <v>8</v>
      </c>
      <c r="T1471" t="str">
        <f t="shared" si="365"/>
        <v>Insert into CONTA_RECEITA_DESPESA  (VERSION,ATIVO,DATE_CREATED,LAST_UPDATED,TIPO,CODIGO,DESCRICAO,DESCRICAO_DETALHADA,ANALITICO,TAMANHO) values (0,'S',sysdate,sysdate,'R','1221070600','Contribuição pela Licença de Uso, Aquisição ou Transferência de Tecnologia - CIDE - Remessas ao Exterior - Juros de Mora','Vide descrição do código de receita principal.','S',8);</v>
      </c>
    </row>
    <row r="1472" spans="1:20" ht="32" x14ac:dyDescent="0.2">
      <c r="A1472" s="4" t="str">
        <f t="shared" si="366"/>
        <v>1</v>
      </c>
      <c r="B1472" s="5" t="str">
        <f t="shared" si="367"/>
        <v>2</v>
      </c>
      <c r="C1472" s="5" t="str">
        <f t="shared" si="368"/>
        <v>2</v>
      </c>
      <c r="D1472" s="5" t="str">
        <f t="shared" si="369"/>
        <v>1</v>
      </c>
      <c r="E1472" s="5" t="str">
        <f t="shared" si="370"/>
        <v>07</v>
      </c>
      <c r="F1472" s="5" t="str">
        <f t="shared" si="371"/>
        <v>0</v>
      </c>
      <c r="G1472" s="5" t="str">
        <f t="shared" si="372"/>
        <v>7</v>
      </c>
      <c r="H1472" s="5" t="str">
        <f t="shared" si="373"/>
        <v>00</v>
      </c>
      <c r="I1472" s="11">
        <v>1221070700</v>
      </c>
      <c r="J1472" s="14" t="s">
        <v>1548</v>
      </c>
      <c r="K1472" s="6" t="s">
        <v>21</v>
      </c>
      <c r="L1472" s="15" t="s">
        <v>22</v>
      </c>
      <c r="N1472" t="str">
        <f t="shared" si="359"/>
        <v>1221070700</v>
      </c>
      <c r="O1472" t="str">
        <f t="shared" si="360"/>
        <v>'1221070700'</v>
      </c>
      <c r="P1472" t="str">
        <f t="shared" si="361"/>
        <v>'Contribuição pela Licença de Uso, Aquisição ou Transferência de Tecnologia - CIDE - Remessas ao Exterior - Dívida Ativa - Multas da Dívida Ativa'</v>
      </c>
      <c r="Q1472" t="str">
        <f t="shared" si="362"/>
        <v>'Vide descrição do código de receita principal.'</v>
      </c>
      <c r="R1472" t="str">
        <f t="shared" si="363"/>
        <v>'S'</v>
      </c>
      <c r="S1472">
        <f t="shared" si="364"/>
        <v>8</v>
      </c>
      <c r="T1472" t="str">
        <f t="shared" si="365"/>
        <v>Insert into CONTA_RECEITA_DESPESA  (VERSION,ATIVO,DATE_CREATED,LAST_UPDATED,TIPO,CODIGO,DESCRICAO,DESCRICAO_DETALHADA,ANALITICO,TAMANHO) values (0,'S',sysdate,sysdate,'R','1221070700','Contribuição pela Licença de Uso, Aquisição ou Transferência de Tecnologia - CIDE - Remessas ao Exterior - Dívida Ativa - Multas da Dívida Ativa','Vide descrição do código de receita principal.','S',8);</v>
      </c>
    </row>
    <row r="1473" spans="1:20" ht="32" x14ac:dyDescent="0.2">
      <c r="A1473" s="4" t="str">
        <f t="shared" si="366"/>
        <v>1</v>
      </c>
      <c r="B1473" s="5" t="str">
        <f t="shared" si="367"/>
        <v>2</v>
      </c>
      <c r="C1473" s="5" t="str">
        <f t="shared" si="368"/>
        <v>2</v>
      </c>
      <c r="D1473" s="5" t="str">
        <f t="shared" si="369"/>
        <v>1</v>
      </c>
      <c r="E1473" s="5" t="str">
        <f t="shared" si="370"/>
        <v>07</v>
      </c>
      <c r="F1473" s="5" t="str">
        <f t="shared" si="371"/>
        <v>0</v>
      </c>
      <c r="G1473" s="5" t="str">
        <f t="shared" si="372"/>
        <v>8</v>
      </c>
      <c r="H1473" s="5" t="str">
        <f t="shared" si="373"/>
        <v>00</v>
      </c>
      <c r="I1473" s="11">
        <v>1221070800</v>
      </c>
      <c r="J1473" s="14" t="s">
        <v>1549</v>
      </c>
      <c r="K1473" s="6" t="s">
        <v>21</v>
      </c>
      <c r="L1473" s="15" t="s">
        <v>22</v>
      </c>
      <c r="N1473" t="str">
        <f t="shared" si="359"/>
        <v>1221070800</v>
      </c>
      <c r="O1473" t="str">
        <f t="shared" si="360"/>
        <v>'1221070800'</v>
      </c>
      <c r="P1473" t="str">
        <f t="shared" si="361"/>
        <v>'Contribuição pela Licença de Uso, Aquisição ou Transferência de Tecnologia - CIDE - Remessas ao Exterior - Juros de Mora da Dívida Ativa'</v>
      </c>
      <c r="Q1473" t="str">
        <f t="shared" si="362"/>
        <v>'Vide descrição do código de receita principal.'</v>
      </c>
      <c r="R1473" t="str">
        <f t="shared" si="363"/>
        <v>'S'</v>
      </c>
      <c r="S1473">
        <f t="shared" si="364"/>
        <v>8</v>
      </c>
      <c r="T1473" t="str">
        <f t="shared" si="365"/>
        <v>Insert into CONTA_RECEITA_DESPESA  (VERSION,ATIVO,DATE_CREATED,LAST_UPDATED,TIPO,CODIGO,DESCRICAO,DESCRICAO_DETALHADA,ANALITICO,TAMANHO) values (0,'S',sysdate,sysdate,'R','1221070800','Contribuição pela Licença de Uso, Aquisição ou Transferência de Tecnologia - CIDE - Remessas ao Exterior - Juros de Mora da Dívida Ativa','Vide descrição do código de receita principal.','S',8);</v>
      </c>
    </row>
    <row r="1474" spans="1:20" ht="48" x14ac:dyDescent="0.2">
      <c r="A1474" s="4" t="str">
        <f t="shared" si="366"/>
        <v>1</v>
      </c>
      <c r="B1474" s="5" t="str">
        <f t="shared" si="367"/>
        <v>2</v>
      </c>
      <c r="C1474" s="5" t="str">
        <f t="shared" si="368"/>
        <v>2</v>
      </c>
      <c r="D1474" s="5" t="str">
        <f t="shared" si="369"/>
        <v>1</v>
      </c>
      <c r="E1474" s="5" t="str">
        <f t="shared" si="370"/>
        <v>08</v>
      </c>
      <c r="F1474" s="5" t="str">
        <f t="shared" si="371"/>
        <v>0</v>
      </c>
      <c r="G1474" s="5" t="str">
        <f t="shared" si="372"/>
        <v>0</v>
      </c>
      <c r="H1474" s="5" t="str">
        <f t="shared" si="373"/>
        <v>00</v>
      </c>
      <c r="I1474" s="11">
        <v>1221080000</v>
      </c>
      <c r="J1474" s="6" t="s">
        <v>1550</v>
      </c>
      <c r="K1474" s="6" t="s">
        <v>1551</v>
      </c>
      <c r="L1474" s="13" t="s">
        <v>11</v>
      </c>
      <c r="N1474" t="str">
        <f t="shared" si="359"/>
        <v>1221080000</v>
      </c>
      <c r="O1474" t="str">
        <f t="shared" si="360"/>
        <v>'1221080000'</v>
      </c>
      <c r="P1474" t="str">
        <f t="shared" si="361"/>
        <v>'Contribuição Relativa às Atividades de Importação e Comercialização de Petróleo e seus Derivados, Gás Natural e Álcool Carburante - CIDE Combustíveis'</v>
      </c>
      <c r="Q1474" t="str">
        <f t="shared" si="362"/>
        <v>'Agrega as receitas originadas da Contribuição de Intervenção no Domínio Econômico relativa às atividades de comercialização e de importação de petróleo e seus derivados, gás natural e álcool carburante - CIDE Combustíveis.'</v>
      </c>
      <c r="R1474" t="str">
        <f t="shared" si="363"/>
        <v>'N'</v>
      </c>
      <c r="S1474">
        <f t="shared" si="364"/>
        <v>6</v>
      </c>
      <c r="T1474" t="str">
        <f t="shared" si="365"/>
        <v>Insert into CONTA_RECEITA_DESPESA  (VERSION,ATIVO,DATE_CREATED,LAST_UPDATED,TIPO,CODIGO,DESCRICAO,DESCRICAO_DETALHADA,ANALITICO,TAMANHO) values (0,'S',sysdate,sysdate,'R','1221080000','Contribuição Relativa às Atividades de Importação e Comercialização de Petróleo e seus Derivados, Gás Natural e Álcool Carburante - CIDE Combustíveis','Agrega as receitas originadas da Contribuição de Intervenção no Domínio Econômico relativa às atividades de comercialização e de importação de petróleo e seus derivados, gás natural e álcool carburante - CIDE Combustíveis.','N',6);</v>
      </c>
    </row>
    <row r="1475" spans="1:20" ht="32" x14ac:dyDescent="0.2">
      <c r="A1475" s="4" t="str">
        <f t="shared" si="366"/>
        <v>1</v>
      </c>
      <c r="B1475" s="5" t="str">
        <f t="shared" si="367"/>
        <v>2</v>
      </c>
      <c r="C1475" s="5" t="str">
        <f t="shared" si="368"/>
        <v>2</v>
      </c>
      <c r="D1475" s="5" t="str">
        <f t="shared" si="369"/>
        <v>1</v>
      </c>
      <c r="E1475" s="5" t="str">
        <f t="shared" si="370"/>
        <v>08</v>
      </c>
      <c r="F1475" s="5" t="str">
        <f t="shared" si="371"/>
        <v>1</v>
      </c>
      <c r="G1475" s="5" t="str">
        <f t="shared" si="372"/>
        <v>0</v>
      </c>
      <c r="H1475" s="5" t="str">
        <f t="shared" si="373"/>
        <v>00</v>
      </c>
      <c r="I1475" s="11">
        <v>1221081000</v>
      </c>
      <c r="J1475" s="6" t="s">
        <v>1552</v>
      </c>
      <c r="K1475" s="6" t="s">
        <v>5278</v>
      </c>
      <c r="L1475" s="13" t="s">
        <v>11</v>
      </c>
      <c r="N1475" t="str">
        <f t="shared" si="359"/>
        <v>1221081000</v>
      </c>
      <c r="O1475" t="str">
        <f t="shared" si="360"/>
        <v>'1221081000'</v>
      </c>
      <c r="P1475" t="str">
        <f t="shared" si="361"/>
        <v>'Contribuição de Intervenção no Domínio Econômico - CIDE-Combustíveis - Importação'</v>
      </c>
      <c r="Q1475" t="str">
        <f t="shared" si="362"/>
        <v>'Registra as receitas originadas da Contribuição relativa às atividades de  importação de petróleo e seus derivados, gás natural e álcool carburante - CIDE Combustíveis - Importação.'</v>
      </c>
      <c r="R1475" t="str">
        <f t="shared" si="363"/>
        <v>'N'</v>
      </c>
      <c r="S1475">
        <f t="shared" si="364"/>
        <v>7</v>
      </c>
      <c r="T1475" t="str">
        <f t="shared" si="365"/>
        <v>Insert into CONTA_RECEITA_DESPESA  (VERSION,ATIVO,DATE_CREATED,LAST_UPDATED,TIPO,CODIGO,DESCRICAO,DESCRICAO_DETALHADA,ANALITICO,TAMANHO) values (0,'S',sysdate,sysdate,'R','1221081000','Contribuição de Intervenção no Domínio Econômico - CIDE-Combustíveis - Importação','Registra as receitas originadas da Contribuição relativa às atividades de  importação de petróleo e seus derivados, gás natural e álcool carburante - CIDE Combustíveis - Importação.','N',7);</v>
      </c>
    </row>
    <row r="1476" spans="1:20" ht="32" x14ac:dyDescent="0.2">
      <c r="A1476" s="4" t="str">
        <f t="shared" si="366"/>
        <v>1</v>
      </c>
      <c r="B1476" s="5" t="str">
        <f t="shared" si="367"/>
        <v>2</v>
      </c>
      <c r="C1476" s="5" t="str">
        <f t="shared" si="368"/>
        <v>2</v>
      </c>
      <c r="D1476" s="5" t="str">
        <f t="shared" si="369"/>
        <v>1</v>
      </c>
      <c r="E1476" s="5" t="str">
        <f t="shared" si="370"/>
        <v>08</v>
      </c>
      <c r="F1476" s="5" t="str">
        <f t="shared" si="371"/>
        <v>1</v>
      </c>
      <c r="G1476" s="5" t="str">
        <f t="shared" si="372"/>
        <v>1</v>
      </c>
      <c r="H1476" s="5" t="str">
        <f t="shared" si="373"/>
        <v>00</v>
      </c>
      <c r="I1476" s="11">
        <v>1221081100</v>
      </c>
      <c r="J1476" s="14" t="s">
        <v>1553</v>
      </c>
      <c r="K1476" s="6" t="s">
        <v>21</v>
      </c>
      <c r="L1476" s="15" t="s">
        <v>22</v>
      </c>
      <c r="N1476" t="str">
        <f t="shared" si="359"/>
        <v>1221081100</v>
      </c>
      <c r="O1476" t="str">
        <f t="shared" si="360"/>
        <v>'1221081100'</v>
      </c>
      <c r="P1476" t="str">
        <f t="shared" si="361"/>
        <v>'Contribuição de Intervenção no Domínio Econômico - CIDE-Combustíveis - Importação - Principal'</v>
      </c>
      <c r="Q1476" t="str">
        <f t="shared" si="362"/>
        <v>'Vide descrição do código de receita principal.'</v>
      </c>
      <c r="R1476" t="str">
        <f t="shared" si="363"/>
        <v>'S'</v>
      </c>
      <c r="S1476">
        <f t="shared" si="364"/>
        <v>8</v>
      </c>
      <c r="T1476" t="str">
        <f t="shared" si="365"/>
        <v>Insert into CONTA_RECEITA_DESPESA  (VERSION,ATIVO,DATE_CREATED,LAST_UPDATED,TIPO,CODIGO,DESCRICAO,DESCRICAO_DETALHADA,ANALITICO,TAMANHO) values (0,'S',sysdate,sysdate,'R','1221081100','Contribuição de Intervenção no Domínio Econômico - CIDE-Combustíveis - Importação - Principal','Vide descrição do código de receita principal.','S',8);</v>
      </c>
    </row>
    <row r="1477" spans="1:20" ht="32" x14ac:dyDescent="0.2">
      <c r="A1477" s="4" t="str">
        <f t="shared" si="366"/>
        <v>1</v>
      </c>
      <c r="B1477" s="5" t="str">
        <f t="shared" si="367"/>
        <v>2</v>
      </c>
      <c r="C1477" s="5" t="str">
        <f t="shared" si="368"/>
        <v>2</v>
      </c>
      <c r="D1477" s="5" t="str">
        <f t="shared" si="369"/>
        <v>1</v>
      </c>
      <c r="E1477" s="5" t="str">
        <f t="shared" si="370"/>
        <v>08</v>
      </c>
      <c r="F1477" s="5" t="str">
        <f t="shared" si="371"/>
        <v>1</v>
      </c>
      <c r="G1477" s="5" t="str">
        <f t="shared" si="372"/>
        <v>2</v>
      </c>
      <c r="H1477" s="5" t="str">
        <f t="shared" si="373"/>
        <v>00</v>
      </c>
      <c r="I1477" s="11">
        <v>1221081200</v>
      </c>
      <c r="J1477" s="14" t="s">
        <v>1554</v>
      </c>
      <c r="K1477" s="6" t="s">
        <v>21</v>
      </c>
      <c r="L1477" s="15" t="s">
        <v>22</v>
      </c>
      <c r="N1477" t="str">
        <f t="shared" si="359"/>
        <v>1221081200</v>
      </c>
      <c r="O1477" t="str">
        <f t="shared" si="360"/>
        <v>'1221081200'</v>
      </c>
      <c r="P1477" t="str">
        <f t="shared" si="361"/>
        <v>'Contribuição de Intervenção no Domínio Econômico - CIDE-Combustíveis - Importação - Multas e Juros de Mora'</v>
      </c>
      <c r="Q1477" t="str">
        <f t="shared" si="362"/>
        <v>'Vide descrição do código de receita principal.'</v>
      </c>
      <c r="R1477" t="str">
        <f t="shared" si="363"/>
        <v>'S'</v>
      </c>
      <c r="S1477">
        <f t="shared" si="364"/>
        <v>8</v>
      </c>
      <c r="T1477" t="str">
        <f t="shared" si="365"/>
        <v>Insert into CONTA_RECEITA_DESPESA  (VERSION,ATIVO,DATE_CREATED,LAST_UPDATED,TIPO,CODIGO,DESCRICAO,DESCRICAO_DETALHADA,ANALITICO,TAMANHO) values (0,'S',sysdate,sysdate,'R','1221081200','Contribuição de Intervenção no Domínio Econômico - CIDE-Combustíveis - Importação - Multas e Juros de Mora','Vide descrição do código de receita principal.','S',8);</v>
      </c>
    </row>
    <row r="1478" spans="1:20" ht="32" x14ac:dyDescent="0.2">
      <c r="A1478" s="4" t="str">
        <f t="shared" si="366"/>
        <v>1</v>
      </c>
      <c r="B1478" s="5" t="str">
        <f t="shared" si="367"/>
        <v>2</v>
      </c>
      <c r="C1478" s="5" t="str">
        <f t="shared" si="368"/>
        <v>2</v>
      </c>
      <c r="D1478" s="5" t="str">
        <f t="shared" si="369"/>
        <v>1</v>
      </c>
      <c r="E1478" s="5" t="str">
        <f t="shared" si="370"/>
        <v>08</v>
      </c>
      <c r="F1478" s="5" t="str">
        <f t="shared" si="371"/>
        <v>1</v>
      </c>
      <c r="G1478" s="5" t="str">
        <f t="shared" si="372"/>
        <v>3</v>
      </c>
      <c r="H1478" s="5" t="str">
        <f t="shared" si="373"/>
        <v>00</v>
      </c>
      <c r="I1478" s="11">
        <v>1221081300</v>
      </c>
      <c r="J1478" s="14" t="s">
        <v>1555</v>
      </c>
      <c r="K1478" s="6" t="s">
        <v>21</v>
      </c>
      <c r="L1478" s="15" t="s">
        <v>22</v>
      </c>
      <c r="N1478" t="str">
        <f t="shared" ref="N1478:N1541" si="374">SUBSTITUTE(I1478,".","")</f>
        <v>1221081300</v>
      </c>
      <c r="O1478" t="str">
        <f t="shared" ref="O1478:O1541" si="375">_xlfn.CONCAT("'",N1478,"'")</f>
        <v>'1221081300'</v>
      </c>
      <c r="P1478" t="str">
        <f t="shared" ref="P1478:P1541" si="376">_xlfn.CONCAT("'",CLEAN(J1478),"'")</f>
        <v>'Contribuição de Intervenção no Domínio Econômico - CIDE-Combustíveis - Importação - Dívida Ativa'</v>
      </c>
      <c r="Q1478" t="str">
        <f t="shared" ref="Q1478:Q1541" si="377">_xlfn.CONCAT("'",CLEAN(K1478),"'")</f>
        <v>'Vide descrição do código de receita principal.'</v>
      </c>
      <c r="R1478" t="str">
        <f t="shared" ref="R1478:R1541" si="378">IF(TRIM(L1478)="NÃO","'N'",IF(TRIM(L1478)="SIM","'S'","*ERR0*"))</f>
        <v>'S'</v>
      </c>
      <c r="S1478">
        <f t="shared" ref="S1478:S1541" si="379">IF(RIGHT(N1478,2)&lt;&gt;"00",10,IF(MID(N1478,8,1)&lt;&gt;"0",8,IF(MID(N1478,7,1)&lt;&gt;"0",7,IF(MID(N1478,5,2)&lt;&gt;"00",6,IF(MID(N1478,4,1)&lt;&gt;"0",4,IF(MID(N1478,3,1)&lt;&gt;"0",3,IF(MID(N1478,2,1)&lt;&gt;"0",2,IF(LEFT(N1478,1)&lt;&gt;"0",1,"*ERR0*"))))))))</f>
        <v>8</v>
      </c>
      <c r="T1478" t="str">
        <f t="shared" ref="T1478:T1541" si="380">_xlfn.CONCAT("Insert into CONTA_RECEITA_DESPESA  (VERSION,ATIVO,DATE_CREATED,LAST_UPDATED,TIPO,CODIGO,DESCRICAO,DESCRICAO_DETALHADA,ANALITICO,TAMANHO) values (0,'S',sysdate,sysdate,'R',",O1478,",",P1478,",",Q1478,",",R1478,",",S1478,");")</f>
        <v>Insert into CONTA_RECEITA_DESPESA  (VERSION,ATIVO,DATE_CREATED,LAST_UPDATED,TIPO,CODIGO,DESCRICAO,DESCRICAO_DETALHADA,ANALITICO,TAMANHO) values (0,'S',sysdate,sysdate,'R','1221081300','Contribuição de Intervenção no Domínio Econômico - CIDE-Combustíveis - Importação - Dívida Ativa','Vide descrição do código de receita principal.','S',8);</v>
      </c>
    </row>
    <row r="1479" spans="1:20" ht="32" x14ac:dyDescent="0.2">
      <c r="A1479" s="4" t="str">
        <f t="shared" si="366"/>
        <v>1</v>
      </c>
      <c r="B1479" s="5" t="str">
        <f t="shared" si="367"/>
        <v>2</v>
      </c>
      <c r="C1479" s="5" t="str">
        <f t="shared" si="368"/>
        <v>2</v>
      </c>
      <c r="D1479" s="5" t="str">
        <f t="shared" si="369"/>
        <v>1</v>
      </c>
      <c r="E1479" s="5" t="str">
        <f t="shared" si="370"/>
        <v>08</v>
      </c>
      <c r="F1479" s="5" t="str">
        <f t="shared" si="371"/>
        <v>1</v>
      </c>
      <c r="G1479" s="5" t="str">
        <f t="shared" si="372"/>
        <v>4</v>
      </c>
      <c r="H1479" s="5" t="str">
        <f t="shared" si="373"/>
        <v>00</v>
      </c>
      <c r="I1479" s="11">
        <v>1221081400</v>
      </c>
      <c r="J1479" s="14" t="s">
        <v>1556</v>
      </c>
      <c r="K1479" s="6" t="s">
        <v>21</v>
      </c>
      <c r="L1479" s="15" t="s">
        <v>22</v>
      </c>
      <c r="N1479" t="str">
        <f t="shared" si="374"/>
        <v>1221081400</v>
      </c>
      <c r="O1479" t="str">
        <f t="shared" si="375"/>
        <v>'1221081400'</v>
      </c>
      <c r="P1479" t="str">
        <f t="shared" si="376"/>
        <v>'Contribuição de Intervenção no Domínio Econômico - CIDE-Combustíveis - Importação - Dívida Ativa - Multas e Juros de Mora da Dívida Ativa'</v>
      </c>
      <c r="Q1479" t="str">
        <f t="shared" si="377"/>
        <v>'Vide descrição do código de receita principal.'</v>
      </c>
      <c r="R1479" t="str">
        <f t="shared" si="378"/>
        <v>'S'</v>
      </c>
      <c r="S1479">
        <f t="shared" si="379"/>
        <v>8</v>
      </c>
      <c r="T1479" t="str">
        <f t="shared" si="380"/>
        <v>Insert into CONTA_RECEITA_DESPESA  (VERSION,ATIVO,DATE_CREATED,LAST_UPDATED,TIPO,CODIGO,DESCRICAO,DESCRICAO_DETALHADA,ANALITICO,TAMANHO) values (0,'S',sysdate,sysdate,'R','1221081400','Contribuição de Intervenção no Domínio Econômico - CIDE-Combustíveis - Importação - Dívida Ativa - Multas e Juros de Mora da Dívida Ativa','Vide descrição do código de receita principal.','S',8);</v>
      </c>
    </row>
    <row r="1480" spans="1:20" ht="32" x14ac:dyDescent="0.2">
      <c r="A1480" s="4" t="str">
        <f t="shared" si="366"/>
        <v>1</v>
      </c>
      <c r="B1480" s="5" t="str">
        <f t="shared" si="367"/>
        <v>2</v>
      </c>
      <c r="C1480" s="5" t="str">
        <f t="shared" si="368"/>
        <v>2</v>
      </c>
      <c r="D1480" s="5" t="str">
        <f t="shared" si="369"/>
        <v>1</v>
      </c>
      <c r="E1480" s="5" t="str">
        <f t="shared" si="370"/>
        <v>08</v>
      </c>
      <c r="F1480" s="5" t="str">
        <f t="shared" si="371"/>
        <v>1</v>
      </c>
      <c r="G1480" s="5" t="str">
        <f t="shared" si="372"/>
        <v>5</v>
      </c>
      <c r="H1480" s="5" t="str">
        <f t="shared" si="373"/>
        <v>00</v>
      </c>
      <c r="I1480" s="11">
        <v>1221081500</v>
      </c>
      <c r="J1480" s="14" t="s">
        <v>1557</v>
      </c>
      <c r="K1480" s="6" t="s">
        <v>21</v>
      </c>
      <c r="L1480" s="15" t="s">
        <v>22</v>
      </c>
      <c r="N1480" t="str">
        <f t="shared" si="374"/>
        <v>1221081500</v>
      </c>
      <c r="O1480" t="str">
        <f t="shared" si="375"/>
        <v>'1221081500'</v>
      </c>
      <c r="P1480" t="str">
        <f t="shared" si="376"/>
        <v>'Contribuição de Intervenção no Domínio Econômico - CIDE-Combustíveis - Importação - Multas'</v>
      </c>
      <c r="Q1480" t="str">
        <f t="shared" si="377"/>
        <v>'Vide descrição do código de receita principal.'</v>
      </c>
      <c r="R1480" t="str">
        <f t="shared" si="378"/>
        <v>'S'</v>
      </c>
      <c r="S1480">
        <f t="shared" si="379"/>
        <v>8</v>
      </c>
      <c r="T1480" t="str">
        <f t="shared" si="380"/>
        <v>Insert into CONTA_RECEITA_DESPESA  (VERSION,ATIVO,DATE_CREATED,LAST_UPDATED,TIPO,CODIGO,DESCRICAO,DESCRICAO_DETALHADA,ANALITICO,TAMANHO) values (0,'S',sysdate,sysdate,'R','1221081500','Contribuição de Intervenção no Domínio Econômico - CIDE-Combustíveis - Importação - Multas','Vide descrição do código de receita principal.','S',8);</v>
      </c>
    </row>
    <row r="1481" spans="1:20" ht="32" x14ac:dyDescent="0.2">
      <c r="A1481" s="4" t="str">
        <f t="shared" si="366"/>
        <v>1</v>
      </c>
      <c r="B1481" s="5" t="str">
        <f t="shared" si="367"/>
        <v>2</v>
      </c>
      <c r="C1481" s="5" t="str">
        <f t="shared" si="368"/>
        <v>2</v>
      </c>
      <c r="D1481" s="5" t="str">
        <f t="shared" si="369"/>
        <v>1</v>
      </c>
      <c r="E1481" s="5" t="str">
        <f t="shared" si="370"/>
        <v>08</v>
      </c>
      <c r="F1481" s="5" t="str">
        <f t="shared" si="371"/>
        <v>1</v>
      </c>
      <c r="G1481" s="5" t="str">
        <f t="shared" si="372"/>
        <v>6</v>
      </c>
      <c r="H1481" s="5" t="str">
        <f t="shared" si="373"/>
        <v>00</v>
      </c>
      <c r="I1481" s="11">
        <v>1221081600</v>
      </c>
      <c r="J1481" s="14" t="s">
        <v>1558</v>
      </c>
      <c r="K1481" s="6" t="s">
        <v>21</v>
      </c>
      <c r="L1481" s="15" t="s">
        <v>22</v>
      </c>
      <c r="N1481" t="str">
        <f t="shared" si="374"/>
        <v>1221081600</v>
      </c>
      <c r="O1481" t="str">
        <f t="shared" si="375"/>
        <v>'1221081600'</v>
      </c>
      <c r="P1481" t="str">
        <f t="shared" si="376"/>
        <v>'Contribuição de Intervenção no Domínio Econômico - CIDE-Combustíveis - Importação - Juros de Mora'</v>
      </c>
      <c r="Q1481" t="str">
        <f t="shared" si="377"/>
        <v>'Vide descrição do código de receita principal.'</v>
      </c>
      <c r="R1481" t="str">
        <f t="shared" si="378"/>
        <v>'S'</v>
      </c>
      <c r="S1481">
        <f t="shared" si="379"/>
        <v>8</v>
      </c>
      <c r="T1481" t="str">
        <f t="shared" si="380"/>
        <v>Insert into CONTA_RECEITA_DESPESA  (VERSION,ATIVO,DATE_CREATED,LAST_UPDATED,TIPO,CODIGO,DESCRICAO,DESCRICAO_DETALHADA,ANALITICO,TAMANHO) values (0,'S',sysdate,sysdate,'R','1221081600','Contribuição de Intervenção no Domínio Econômico - CIDE-Combustíveis - Importação - Juros de Mora','Vide descrição do código de receita principal.','S',8);</v>
      </c>
    </row>
    <row r="1482" spans="1:20" ht="32" x14ac:dyDescent="0.2">
      <c r="A1482" s="4" t="str">
        <f t="shared" si="366"/>
        <v>1</v>
      </c>
      <c r="B1482" s="5" t="str">
        <f t="shared" si="367"/>
        <v>2</v>
      </c>
      <c r="C1482" s="5" t="str">
        <f t="shared" si="368"/>
        <v>2</v>
      </c>
      <c r="D1482" s="5" t="str">
        <f t="shared" si="369"/>
        <v>1</v>
      </c>
      <c r="E1482" s="5" t="str">
        <f t="shared" si="370"/>
        <v>08</v>
      </c>
      <c r="F1482" s="5" t="str">
        <f t="shared" si="371"/>
        <v>1</v>
      </c>
      <c r="G1482" s="5" t="str">
        <f t="shared" si="372"/>
        <v>7</v>
      </c>
      <c r="H1482" s="5" t="str">
        <f t="shared" si="373"/>
        <v>00</v>
      </c>
      <c r="I1482" s="11">
        <v>1221081700</v>
      </c>
      <c r="J1482" s="14" t="s">
        <v>1559</v>
      </c>
      <c r="K1482" s="6" t="s">
        <v>21</v>
      </c>
      <c r="L1482" s="15" t="s">
        <v>22</v>
      </c>
      <c r="N1482" t="str">
        <f t="shared" si="374"/>
        <v>1221081700</v>
      </c>
      <c r="O1482" t="str">
        <f t="shared" si="375"/>
        <v>'1221081700'</v>
      </c>
      <c r="P1482" t="str">
        <f t="shared" si="376"/>
        <v>'Contribuição de Intervenção no Domínio Econômico - CIDE-Combustíveis - Importação - Dívida Ativa - Multas da Dívida Ativa'</v>
      </c>
      <c r="Q1482" t="str">
        <f t="shared" si="377"/>
        <v>'Vide descrição do código de receita principal.'</v>
      </c>
      <c r="R1482" t="str">
        <f t="shared" si="378"/>
        <v>'S'</v>
      </c>
      <c r="S1482">
        <f t="shared" si="379"/>
        <v>8</v>
      </c>
      <c r="T1482" t="str">
        <f t="shared" si="380"/>
        <v>Insert into CONTA_RECEITA_DESPESA  (VERSION,ATIVO,DATE_CREATED,LAST_UPDATED,TIPO,CODIGO,DESCRICAO,DESCRICAO_DETALHADA,ANALITICO,TAMANHO) values (0,'S',sysdate,sysdate,'R','1221081700','Contribuição de Intervenção no Domínio Econômico - CIDE-Combustíveis - Importação - Dívida Ativa - Multas da Dívida Ativa','Vide descrição do código de receita principal.','S',8);</v>
      </c>
    </row>
    <row r="1483" spans="1:20" ht="32" x14ac:dyDescent="0.2">
      <c r="A1483" s="4" t="str">
        <f t="shared" si="366"/>
        <v>1</v>
      </c>
      <c r="B1483" s="5" t="str">
        <f t="shared" si="367"/>
        <v>2</v>
      </c>
      <c r="C1483" s="5" t="str">
        <f t="shared" si="368"/>
        <v>2</v>
      </c>
      <c r="D1483" s="5" t="str">
        <f t="shared" si="369"/>
        <v>1</v>
      </c>
      <c r="E1483" s="5" t="str">
        <f t="shared" si="370"/>
        <v>08</v>
      </c>
      <c r="F1483" s="5" t="str">
        <f t="shared" si="371"/>
        <v>1</v>
      </c>
      <c r="G1483" s="5" t="str">
        <f t="shared" si="372"/>
        <v>8</v>
      </c>
      <c r="H1483" s="5" t="str">
        <f t="shared" si="373"/>
        <v>00</v>
      </c>
      <c r="I1483" s="11">
        <v>1221081800</v>
      </c>
      <c r="J1483" s="14" t="s">
        <v>1560</v>
      </c>
      <c r="K1483" s="6" t="s">
        <v>21</v>
      </c>
      <c r="L1483" s="15" t="s">
        <v>22</v>
      </c>
      <c r="N1483" t="str">
        <f t="shared" si="374"/>
        <v>1221081800</v>
      </c>
      <c r="O1483" t="str">
        <f t="shared" si="375"/>
        <v>'1221081800'</v>
      </c>
      <c r="P1483" t="str">
        <f t="shared" si="376"/>
        <v>'Contribuição de Intervenção no Domínio Econômico - CIDE-Combustíveis - Importação - Juros de Mora da Dívida Ativa'</v>
      </c>
      <c r="Q1483" t="str">
        <f t="shared" si="377"/>
        <v>'Vide descrição do código de receita principal.'</v>
      </c>
      <c r="R1483" t="str">
        <f t="shared" si="378"/>
        <v>'S'</v>
      </c>
      <c r="S1483">
        <f t="shared" si="379"/>
        <v>8</v>
      </c>
      <c r="T1483" t="str">
        <f t="shared" si="380"/>
        <v>Insert into CONTA_RECEITA_DESPESA  (VERSION,ATIVO,DATE_CREATED,LAST_UPDATED,TIPO,CODIGO,DESCRICAO,DESCRICAO_DETALHADA,ANALITICO,TAMANHO) values (0,'S',sysdate,sysdate,'R','1221081800','Contribuição de Intervenção no Domínio Econômico - CIDE-Combustíveis - Importação - Juros de Mora da Dívida Ativa','Vide descrição do código de receita principal.','S',8);</v>
      </c>
    </row>
    <row r="1484" spans="1:20" ht="32" x14ac:dyDescent="0.2">
      <c r="A1484" s="4" t="str">
        <f t="shared" si="366"/>
        <v>1</v>
      </c>
      <c r="B1484" s="5" t="str">
        <f t="shared" si="367"/>
        <v>2</v>
      </c>
      <c r="C1484" s="5" t="str">
        <f t="shared" si="368"/>
        <v>2</v>
      </c>
      <c r="D1484" s="5" t="str">
        <f t="shared" si="369"/>
        <v>1</v>
      </c>
      <c r="E1484" s="5" t="str">
        <f t="shared" si="370"/>
        <v>08</v>
      </c>
      <c r="F1484" s="5" t="str">
        <f t="shared" si="371"/>
        <v>2</v>
      </c>
      <c r="G1484" s="5" t="str">
        <f t="shared" si="372"/>
        <v>0</v>
      </c>
      <c r="H1484" s="5" t="str">
        <f t="shared" si="373"/>
        <v>00</v>
      </c>
      <c r="I1484" s="11">
        <v>1221082000</v>
      </c>
      <c r="J1484" s="6" t="s">
        <v>1561</v>
      </c>
      <c r="K1484" s="6" t="s">
        <v>5279</v>
      </c>
      <c r="L1484" s="13" t="s">
        <v>11</v>
      </c>
      <c r="N1484" t="str">
        <f t="shared" si="374"/>
        <v>1221082000</v>
      </c>
      <c r="O1484" t="str">
        <f t="shared" si="375"/>
        <v>'1221082000'</v>
      </c>
      <c r="P1484" t="str">
        <f t="shared" si="376"/>
        <v>'Contribuição de Intervenção no Domínio Econômico - CIDE-Combustíveis - Comercialização'</v>
      </c>
      <c r="Q1484" t="str">
        <f t="shared" si="377"/>
        <v>'Registra as receitas originadas da Contribuição relativa às atividades de comercialização  de petróleo e seus derivados, gás natural e álcool carburante - CIDE Combustíveis - Comercialização.'</v>
      </c>
      <c r="R1484" t="str">
        <f t="shared" si="378"/>
        <v>'N'</v>
      </c>
      <c r="S1484">
        <f t="shared" si="379"/>
        <v>7</v>
      </c>
      <c r="T1484" t="str">
        <f t="shared" si="380"/>
        <v>Insert into CONTA_RECEITA_DESPESA  (VERSION,ATIVO,DATE_CREATED,LAST_UPDATED,TIPO,CODIGO,DESCRICAO,DESCRICAO_DETALHADA,ANALITICO,TAMANHO) values (0,'S',sysdate,sysdate,'R','1221082000','Contribuição de Intervenção no Domínio Econômico - CIDE-Combustíveis - Comercialização','Registra as receitas originadas da Contribuição relativa às atividades de comercialização  de petróleo e seus derivados, gás natural e álcool carburante - CIDE Combustíveis - Comercialização.','N',7);</v>
      </c>
    </row>
    <row r="1485" spans="1:20" ht="32" x14ac:dyDescent="0.2">
      <c r="A1485" s="4" t="str">
        <f t="shared" si="366"/>
        <v>1</v>
      </c>
      <c r="B1485" s="5" t="str">
        <f t="shared" si="367"/>
        <v>2</v>
      </c>
      <c r="C1485" s="5" t="str">
        <f t="shared" si="368"/>
        <v>2</v>
      </c>
      <c r="D1485" s="5" t="str">
        <f t="shared" si="369"/>
        <v>1</v>
      </c>
      <c r="E1485" s="5" t="str">
        <f t="shared" si="370"/>
        <v>08</v>
      </c>
      <c r="F1485" s="5" t="str">
        <f t="shared" si="371"/>
        <v>2</v>
      </c>
      <c r="G1485" s="5" t="str">
        <f t="shared" si="372"/>
        <v>1</v>
      </c>
      <c r="H1485" s="5" t="str">
        <f t="shared" si="373"/>
        <v>00</v>
      </c>
      <c r="I1485" s="11">
        <v>1221082100</v>
      </c>
      <c r="J1485" s="14" t="s">
        <v>1562</v>
      </c>
      <c r="K1485" s="6" t="s">
        <v>21</v>
      </c>
      <c r="L1485" s="15" t="s">
        <v>22</v>
      </c>
      <c r="N1485" t="str">
        <f t="shared" si="374"/>
        <v>1221082100</v>
      </c>
      <c r="O1485" t="str">
        <f t="shared" si="375"/>
        <v>'1221082100'</v>
      </c>
      <c r="P1485" t="str">
        <f t="shared" si="376"/>
        <v>'Contribuição de Intervenção no Domínio Econômico - CIDE-Combustíveis - Comercialização - Principal'</v>
      </c>
      <c r="Q1485" t="str">
        <f t="shared" si="377"/>
        <v>'Vide descrição do código de receita principal.'</v>
      </c>
      <c r="R1485" t="str">
        <f t="shared" si="378"/>
        <v>'S'</v>
      </c>
      <c r="S1485">
        <f t="shared" si="379"/>
        <v>8</v>
      </c>
      <c r="T1485" t="str">
        <f t="shared" si="380"/>
        <v>Insert into CONTA_RECEITA_DESPESA  (VERSION,ATIVO,DATE_CREATED,LAST_UPDATED,TIPO,CODIGO,DESCRICAO,DESCRICAO_DETALHADA,ANALITICO,TAMANHO) values (0,'S',sysdate,sysdate,'R','1221082100','Contribuição de Intervenção no Domínio Econômico - CIDE-Combustíveis - Comercialização - Principal','Vide descrição do código de receita principal.','S',8);</v>
      </c>
    </row>
    <row r="1486" spans="1:20" ht="32" x14ac:dyDescent="0.2">
      <c r="A1486" s="4" t="str">
        <f t="shared" si="366"/>
        <v>1</v>
      </c>
      <c r="B1486" s="5" t="str">
        <f t="shared" si="367"/>
        <v>2</v>
      </c>
      <c r="C1486" s="5" t="str">
        <f t="shared" si="368"/>
        <v>2</v>
      </c>
      <c r="D1486" s="5" t="str">
        <f t="shared" si="369"/>
        <v>1</v>
      </c>
      <c r="E1486" s="5" t="str">
        <f t="shared" si="370"/>
        <v>08</v>
      </c>
      <c r="F1486" s="5" t="str">
        <f t="shared" si="371"/>
        <v>2</v>
      </c>
      <c r="G1486" s="5" t="str">
        <f t="shared" si="372"/>
        <v>2</v>
      </c>
      <c r="H1486" s="5" t="str">
        <f t="shared" si="373"/>
        <v>00</v>
      </c>
      <c r="I1486" s="11">
        <v>1221082200</v>
      </c>
      <c r="J1486" s="14" t="s">
        <v>1563</v>
      </c>
      <c r="K1486" s="6" t="s">
        <v>21</v>
      </c>
      <c r="L1486" s="15" t="s">
        <v>22</v>
      </c>
      <c r="N1486" t="str">
        <f t="shared" si="374"/>
        <v>1221082200</v>
      </c>
      <c r="O1486" t="str">
        <f t="shared" si="375"/>
        <v>'1221082200'</v>
      </c>
      <c r="P1486" t="str">
        <f t="shared" si="376"/>
        <v>'Contribuição de Intervenção no Domínio Econômico - CIDE-Combustíveis - Comercialização - Multas e Juros de Mora'</v>
      </c>
      <c r="Q1486" t="str">
        <f t="shared" si="377"/>
        <v>'Vide descrição do código de receita principal.'</v>
      </c>
      <c r="R1486" t="str">
        <f t="shared" si="378"/>
        <v>'S'</v>
      </c>
      <c r="S1486">
        <f t="shared" si="379"/>
        <v>8</v>
      </c>
      <c r="T1486" t="str">
        <f t="shared" si="380"/>
        <v>Insert into CONTA_RECEITA_DESPESA  (VERSION,ATIVO,DATE_CREATED,LAST_UPDATED,TIPO,CODIGO,DESCRICAO,DESCRICAO_DETALHADA,ANALITICO,TAMANHO) values (0,'S',sysdate,sysdate,'R','1221082200','Contribuição de Intervenção no Domínio Econômico - CIDE-Combustíveis - Comercialização - Multas e Juros de Mora','Vide descrição do código de receita principal.','S',8);</v>
      </c>
    </row>
    <row r="1487" spans="1:20" ht="32" x14ac:dyDescent="0.2">
      <c r="A1487" s="4" t="str">
        <f t="shared" si="366"/>
        <v>1</v>
      </c>
      <c r="B1487" s="5" t="str">
        <f t="shared" si="367"/>
        <v>2</v>
      </c>
      <c r="C1487" s="5" t="str">
        <f t="shared" si="368"/>
        <v>2</v>
      </c>
      <c r="D1487" s="5" t="str">
        <f t="shared" si="369"/>
        <v>1</v>
      </c>
      <c r="E1487" s="5" t="str">
        <f t="shared" si="370"/>
        <v>08</v>
      </c>
      <c r="F1487" s="5" t="str">
        <f t="shared" si="371"/>
        <v>2</v>
      </c>
      <c r="G1487" s="5" t="str">
        <f t="shared" si="372"/>
        <v>3</v>
      </c>
      <c r="H1487" s="5" t="str">
        <f t="shared" si="373"/>
        <v>00</v>
      </c>
      <c r="I1487" s="11">
        <v>1221082300</v>
      </c>
      <c r="J1487" s="14" t="s">
        <v>1564</v>
      </c>
      <c r="K1487" s="6" t="s">
        <v>21</v>
      </c>
      <c r="L1487" s="15" t="s">
        <v>22</v>
      </c>
      <c r="N1487" t="str">
        <f t="shared" si="374"/>
        <v>1221082300</v>
      </c>
      <c r="O1487" t="str">
        <f t="shared" si="375"/>
        <v>'1221082300'</v>
      </c>
      <c r="P1487" t="str">
        <f t="shared" si="376"/>
        <v>'Contribuição de Intervenção no Domínio Econômico - CIDE-Combustíveis - Comercialização - Dívida Ativa'</v>
      </c>
      <c r="Q1487" t="str">
        <f t="shared" si="377"/>
        <v>'Vide descrição do código de receita principal.'</v>
      </c>
      <c r="R1487" t="str">
        <f t="shared" si="378"/>
        <v>'S'</v>
      </c>
      <c r="S1487">
        <f t="shared" si="379"/>
        <v>8</v>
      </c>
      <c r="T1487" t="str">
        <f t="shared" si="380"/>
        <v>Insert into CONTA_RECEITA_DESPESA  (VERSION,ATIVO,DATE_CREATED,LAST_UPDATED,TIPO,CODIGO,DESCRICAO,DESCRICAO_DETALHADA,ANALITICO,TAMANHO) values (0,'S',sysdate,sysdate,'R','1221082300','Contribuição de Intervenção no Domínio Econômico - CIDE-Combustíveis - Comercialização - Dívida Ativa','Vide descrição do código de receita principal.','S',8);</v>
      </c>
    </row>
    <row r="1488" spans="1:20" ht="32" x14ac:dyDescent="0.2">
      <c r="A1488" s="4" t="str">
        <f t="shared" si="366"/>
        <v>1</v>
      </c>
      <c r="B1488" s="5" t="str">
        <f t="shared" si="367"/>
        <v>2</v>
      </c>
      <c r="C1488" s="5" t="str">
        <f t="shared" si="368"/>
        <v>2</v>
      </c>
      <c r="D1488" s="5" t="str">
        <f t="shared" si="369"/>
        <v>1</v>
      </c>
      <c r="E1488" s="5" t="str">
        <f t="shared" si="370"/>
        <v>08</v>
      </c>
      <c r="F1488" s="5" t="str">
        <f t="shared" si="371"/>
        <v>2</v>
      </c>
      <c r="G1488" s="5" t="str">
        <f t="shared" si="372"/>
        <v>4</v>
      </c>
      <c r="H1488" s="5" t="str">
        <f t="shared" si="373"/>
        <v>00</v>
      </c>
      <c r="I1488" s="11">
        <v>1221082400</v>
      </c>
      <c r="J1488" s="14" t="s">
        <v>1565</v>
      </c>
      <c r="K1488" s="6" t="s">
        <v>21</v>
      </c>
      <c r="L1488" s="15" t="s">
        <v>22</v>
      </c>
      <c r="N1488" t="str">
        <f t="shared" si="374"/>
        <v>1221082400</v>
      </c>
      <c r="O1488" t="str">
        <f t="shared" si="375"/>
        <v>'1221082400'</v>
      </c>
      <c r="P1488" t="str">
        <f t="shared" si="376"/>
        <v>'Contribuição de Intervenção no Domínio Econômico - CIDE-Combustíveis - Comercialização - Dívida Ativa - Multas e Juros de Mora da Dívida Ativa'</v>
      </c>
      <c r="Q1488" t="str">
        <f t="shared" si="377"/>
        <v>'Vide descrição do código de receita principal.'</v>
      </c>
      <c r="R1488" t="str">
        <f t="shared" si="378"/>
        <v>'S'</v>
      </c>
      <c r="S1488">
        <f t="shared" si="379"/>
        <v>8</v>
      </c>
      <c r="T1488" t="str">
        <f t="shared" si="380"/>
        <v>Insert into CONTA_RECEITA_DESPESA  (VERSION,ATIVO,DATE_CREATED,LAST_UPDATED,TIPO,CODIGO,DESCRICAO,DESCRICAO_DETALHADA,ANALITICO,TAMANHO) values (0,'S',sysdate,sysdate,'R','1221082400','Contribuição de Intervenção no Domínio Econômico - CIDE-Combustíveis - Comercialização - Dívida Ativa - Multas e Juros de Mora da Dívida Ativa','Vide descrição do código de receita principal.','S',8);</v>
      </c>
    </row>
    <row r="1489" spans="1:20" ht="32" x14ac:dyDescent="0.2">
      <c r="A1489" s="4" t="str">
        <f t="shared" si="366"/>
        <v>1</v>
      </c>
      <c r="B1489" s="5" t="str">
        <f t="shared" si="367"/>
        <v>2</v>
      </c>
      <c r="C1489" s="5" t="str">
        <f t="shared" si="368"/>
        <v>2</v>
      </c>
      <c r="D1489" s="5" t="str">
        <f t="shared" si="369"/>
        <v>1</v>
      </c>
      <c r="E1489" s="5" t="str">
        <f t="shared" si="370"/>
        <v>08</v>
      </c>
      <c r="F1489" s="5" t="str">
        <f t="shared" si="371"/>
        <v>2</v>
      </c>
      <c r="G1489" s="5" t="str">
        <f t="shared" si="372"/>
        <v>5</v>
      </c>
      <c r="H1489" s="5" t="str">
        <f t="shared" si="373"/>
        <v>00</v>
      </c>
      <c r="I1489" s="11">
        <v>1221082500</v>
      </c>
      <c r="J1489" s="14" t="s">
        <v>1566</v>
      </c>
      <c r="K1489" s="6" t="s">
        <v>21</v>
      </c>
      <c r="L1489" s="15" t="s">
        <v>22</v>
      </c>
      <c r="N1489" t="str">
        <f t="shared" si="374"/>
        <v>1221082500</v>
      </c>
      <c r="O1489" t="str">
        <f t="shared" si="375"/>
        <v>'1221082500'</v>
      </c>
      <c r="P1489" t="str">
        <f t="shared" si="376"/>
        <v>'Contribuição de Intervenção no Domínio Econômico - CIDE-Combustíveis - Comercialização - Multas'</v>
      </c>
      <c r="Q1489" t="str">
        <f t="shared" si="377"/>
        <v>'Vide descrição do código de receita principal.'</v>
      </c>
      <c r="R1489" t="str">
        <f t="shared" si="378"/>
        <v>'S'</v>
      </c>
      <c r="S1489">
        <f t="shared" si="379"/>
        <v>8</v>
      </c>
      <c r="T1489" t="str">
        <f t="shared" si="380"/>
        <v>Insert into CONTA_RECEITA_DESPESA  (VERSION,ATIVO,DATE_CREATED,LAST_UPDATED,TIPO,CODIGO,DESCRICAO,DESCRICAO_DETALHADA,ANALITICO,TAMANHO) values (0,'S',sysdate,sysdate,'R','1221082500','Contribuição de Intervenção no Domínio Econômico - CIDE-Combustíveis - Comercialização - Multas','Vide descrição do código de receita principal.','S',8);</v>
      </c>
    </row>
    <row r="1490" spans="1:20" ht="32" x14ac:dyDescent="0.2">
      <c r="A1490" s="4" t="str">
        <f t="shared" si="366"/>
        <v>1</v>
      </c>
      <c r="B1490" s="5" t="str">
        <f t="shared" si="367"/>
        <v>2</v>
      </c>
      <c r="C1490" s="5" t="str">
        <f t="shared" si="368"/>
        <v>2</v>
      </c>
      <c r="D1490" s="5" t="str">
        <f t="shared" si="369"/>
        <v>1</v>
      </c>
      <c r="E1490" s="5" t="str">
        <f t="shared" si="370"/>
        <v>08</v>
      </c>
      <c r="F1490" s="5" t="str">
        <f t="shared" si="371"/>
        <v>2</v>
      </c>
      <c r="G1490" s="5" t="str">
        <f t="shared" si="372"/>
        <v>6</v>
      </c>
      <c r="H1490" s="5" t="str">
        <f t="shared" si="373"/>
        <v>00</v>
      </c>
      <c r="I1490" s="11">
        <v>1221082600</v>
      </c>
      <c r="J1490" s="14" t="s">
        <v>1567</v>
      </c>
      <c r="K1490" s="6" t="s">
        <v>21</v>
      </c>
      <c r="L1490" s="15" t="s">
        <v>22</v>
      </c>
      <c r="N1490" t="str">
        <f t="shared" si="374"/>
        <v>1221082600</v>
      </c>
      <c r="O1490" t="str">
        <f t="shared" si="375"/>
        <v>'1221082600'</v>
      </c>
      <c r="P1490" t="str">
        <f t="shared" si="376"/>
        <v>'Contribuição de Intervenção no Domínio Econômico - CIDE-Combustíveis - Comercialização - Juros de Mora'</v>
      </c>
      <c r="Q1490" t="str">
        <f t="shared" si="377"/>
        <v>'Vide descrição do código de receita principal.'</v>
      </c>
      <c r="R1490" t="str">
        <f t="shared" si="378"/>
        <v>'S'</v>
      </c>
      <c r="S1490">
        <f t="shared" si="379"/>
        <v>8</v>
      </c>
      <c r="T1490" t="str">
        <f t="shared" si="380"/>
        <v>Insert into CONTA_RECEITA_DESPESA  (VERSION,ATIVO,DATE_CREATED,LAST_UPDATED,TIPO,CODIGO,DESCRICAO,DESCRICAO_DETALHADA,ANALITICO,TAMANHO) values (0,'S',sysdate,sysdate,'R','1221082600','Contribuição de Intervenção no Domínio Econômico - CIDE-Combustíveis - Comercialização - Juros de Mora','Vide descrição do código de receita principal.','S',8);</v>
      </c>
    </row>
    <row r="1491" spans="1:20" ht="32" x14ac:dyDescent="0.2">
      <c r="A1491" s="4" t="str">
        <f t="shared" si="366"/>
        <v>1</v>
      </c>
      <c r="B1491" s="5" t="str">
        <f t="shared" si="367"/>
        <v>2</v>
      </c>
      <c r="C1491" s="5" t="str">
        <f t="shared" si="368"/>
        <v>2</v>
      </c>
      <c r="D1491" s="5" t="str">
        <f t="shared" si="369"/>
        <v>1</v>
      </c>
      <c r="E1491" s="5" t="str">
        <f t="shared" si="370"/>
        <v>08</v>
      </c>
      <c r="F1491" s="5" t="str">
        <f t="shared" si="371"/>
        <v>2</v>
      </c>
      <c r="G1491" s="5" t="str">
        <f t="shared" si="372"/>
        <v>7</v>
      </c>
      <c r="H1491" s="5" t="str">
        <f t="shared" si="373"/>
        <v>00</v>
      </c>
      <c r="I1491" s="11">
        <v>1221082700</v>
      </c>
      <c r="J1491" s="14" t="s">
        <v>1568</v>
      </c>
      <c r="K1491" s="6" t="s">
        <v>21</v>
      </c>
      <c r="L1491" s="15" t="s">
        <v>22</v>
      </c>
      <c r="N1491" t="str">
        <f t="shared" si="374"/>
        <v>1221082700</v>
      </c>
      <c r="O1491" t="str">
        <f t="shared" si="375"/>
        <v>'1221082700'</v>
      </c>
      <c r="P1491" t="str">
        <f t="shared" si="376"/>
        <v>'Contribuição de Intervenção no Domínio Econômico - CIDE-Combustíveis - Comercialização - Dívida Ativa - Multas da Dívida Ativa'</v>
      </c>
      <c r="Q1491" t="str">
        <f t="shared" si="377"/>
        <v>'Vide descrição do código de receita principal.'</v>
      </c>
      <c r="R1491" t="str">
        <f t="shared" si="378"/>
        <v>'S'</v>
      </c>
      <c r="S1491">
        <f t="shared" si="379"/>
        <v>8</v>
      </c>
      <c r="T1491" t="str">
        <f t="shared" si="380"/>
        <v>Insert into CONTA_RECEITA_DESPESA  (VERSION,ATIVO,DATE_CREATED,LAST_UPDATED,TIPO,CODIGO,DESCRICAO,DESCRICAO_DETALHADA,ANALITICO,TAMANHO) values (0,'S',sysdate,sysdate,'R','1221082700','Contribuição de Intervenção no Domínio Econômico - CIDE-Combustíveis - Comercialização - Dívida Ativa - Multas da Dívida Ativa','Vide descrição do código de receita principal.','S',8);</v>
      </c>
    </row>
    <row r="1492" spans="1:20" ht="32" x14ac:dyDescent="0.2">
      <c r="A1492" s="4" t="str">
        <f t="shared" si="366"/>
        <v>1</v>
      </c>
      <c r="B1492" s="5" t="str">
        <f t="shared" si="367"/>
        <v>2</v>
      </c>
      <c r="C1492" s="5" t="str">
        <f t="shared" si="368"/>
        <v>2</v>
      </c>
      <c r="D1492" s="5" t="str">
        <f t="shared" si="369"/>
        <v>1</v>
      </c>
      <c r="E1492" s="5" t="str">
        <f t="shared" si="370"/>
        <v>08</v>
      </c>
      <c r="F1492" s="5" t="str">
        <f t="shared" si="371"/>
        <v>2</v>
      </c>
      <c r="G1492" s="5" t="str">
        <f t="shared" si="372"/>
        <v>8</v>
      </c>
      <c r="H1492" s="5" t="str">
        <f t="shared" si="373"/>
        <v>00</v>
      </c>
      <c r="I1492" s="11">
        <v>1221082800</v>
      </c>
      <c r="J1492" s="14" t="s">
        <v>1569</v>
      </c>
      <c r="K1492" s="6" t="s">
        <v>21</v>
      </c>
      <c r="L1492" s="15" t="s">
        <v>22</v>
      </c>
      <c r="N1492" t="str">
        <f t="shared" si="374"/>
        <v>1221082800</v>
      </c>
      <c r="O1492" t="str">
        <f t="shared" si="375"/>
        <v>'1221082800'</v>
      </c>
      <c r="P1492" t="str">
        <f t="shared" si="376"/>
        <v>'Contribuição de Intervenção no Domínio Econômico - CIDE-Combustíveis - Comercialização - Juros de Mora da Dívida Ativa'</v>
      </c>
      <c r="Q1492" t="str">
        <f t="shared" si="377"/>
        <v>'Vide descrição do código de receita principal.'</v>
      </c>
      <c r="R1492" t="str">
        <f t="shared" si="378"/>
        <v>'S'</v>
      </c>
      <c r="S1492">
        <f t="shared" si="379"/>
        <v>8</v>
      </c>
      <c r="T1492" t="str">
        <f t="shared" si="380"/>
        <v>Insert into CONTA_RECEITA_DESPESA  (VERSION,ATIVO,DATE_CREATED,LAST_UPDATED,TIPO,CODIGO,DESCRICAO,DESCRICAO_DETALHADA,ANALITICO,TAMANHO) values (0,'S',sysdate,sysdate,'R','1221082800','Contribuição de Intervenção no Domínio Econômico - CIDE-Combustíveis - Comercialização - Juros de Mora da Dívida Ativa','Vide descrição do código de receita principal.','S',8);</v>
      </c>
    </row>
    <row r="1493" spans="1:20" ht="64" x14ac:dyDescent="0.2">
      <c r="A1493" s="4" t="str">
        <f t="shared" si="366"/>
        <v>1</v>
      </c>
      <c r="B1493" s="5" t="str">
        <f t="shared" si="367"/>
        <v>2</v>
      </c>
      <c r="C1493" s="5" t="str">
        <f t="shared" si="368"/>
        <v>2</v>
      </c>
      <c r="D1493" s="5" t="str">
        <f t="shared" si="369"/>
        <v>1</v>
      </c>
      <c r="E1493" s="5" t="str">
        <f t="shared" si="370"/>
        <v>09</v>
      </c>
      <c r="F1493" s="5" t="str">
        <f t="shared" si="371"/>
        <v>0</v>
      </c>
      <c r="G1493" s="5" t="str">
        <f t="shared" si="372"/>
        <v>0</v>
      </c>
      <c r="H1493" s="5" t="str">
        <f t="shared" si="373"/>
        <v>00</v>
      </c>
      <c r="I1493" s="11">
        <v>1221090000</v>
      </c>
      <c r="J1493" s="6" t="s">
        <v>1570</v>
      </c>
      <c r="K1493" s="6" t="s">
        <v>1571</v>
      </c>
      <c r="L1493" s="13" t="s">
        <v>11</v>
      </c>
      <c r="N1493" t="str">
        <f t="shared" si="374"/>
        <v>1221090000</v>
      </c>
      <c r="O1493" t="str">
        <f t="shared" si="375"/>
        <v>'1221090000'</v>
      </c>
      <c r="P1493" t="str">
        <f t="shared" si="376"/>
        <v>'Contribuição sobre a Receita das Empresas Prestadoras de Serviços de Telecomunicações'</v>
      </c>
      <c r="Q1493" t="str">
        <f t="shared" si="377"/>
        <v>'Agrega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v>
      </c>
      <c r="R1493" t="str">
        <f t="shared" si="378"/>
        <v>'N'</v>
      </c>
      <c r="S1493">
        <f t="shared" si="379"/>
        <v>6</v>
      </c>
      <c r="T1493" t="str">
        <f t="shared" si="380"/>
        <v>Insert into CONTA_RECEITA_DESPESA  (VERSION,ATIVO,DATE_CREATED,LAST_UPDATED,TIPO,CODIGO,DESCRICAO,DESCRICAO_DETALHADA,ANALITICO,TAMANHO) values (0,'S',sysdate,sysdate,'R','1221090000','Contribuição sobre a Receita das Empresas Prestadoras de Serviços de Telecomunicações','Agrega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telecomunicações.','N',6);</v>
      </c>
    </row>
    <row r="1494" spans="1:20" ht="112" x14ac:dyDescent="0.2">
      <c r="A1494" s="4" t="str">
        <f t="shared" si="366"/>
        <v>1</v>
      </c>
      <c r="B1494" s="5" t="str">
        <f t="shared" si="367"/>
        <v>2</v>
      </c>
      <c r="C1494" s="5" t="str">
        <f t="shared" si="368"/>
        <v>2</v>
      </c>
      <c r="D1494" s="5" t="str">
        <f t="shared" si="369"/>
        <v>1</v>
      </c>
      <c r="E1494" s="5" t="str">
        <f t="shared" si="370"/>
        <v>09</v>
      </c>
      <c r="F1494" s="5" t="str">
        <f t="shared" si="371"/>
        <v>1</v>
      </c>
      <c r="G1494" s="5" t="str">
        <f t="shared" si="372"/>
        <v>0</v>
      </c>
      <c r="H1494" s="5" t="str">
        <f t="shared" si="373"/>
        <v>00</v>
      </c>
      <c r="I1494" s="11">
        <v>1221091000</v>
      </c>
      <c r="J1494" s="6" t="s">
        <v>1572</v>
      </c>
      <c r="K1494" s="6" t="s">
        <v>1573</v>
      </c>
      <c r="L1494" s="13" t="s">
        <v>11</v>
      </c>
      <c r="N1494" t="str">
        <f t="shared" si="374"/>
        <v>1221091000</v>
      </c>
      <c r="O1494" t="str">
        <f t="shared" si="375"/>
        <v>'1221091000'</v>
      </c>
      <c r="P1494" t="str">
        <f t="shared" si="376"/>
        <v>'Contribuição sobre a Receita Operacional Bruta Decorrente de Prestação de Serviços de Telecomunicações'</v>
      </c>
      <c r="Q1494" t="str">
        <f t="shared" si="377"/>
        <v>'Registra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494" t="str">
        <f t="shared" si="378"/>
        <v>'N'</v>
      </c>
      <c r="S1494">
        <f t="shared" si="379"/>
        <v>7</v>
      </c>
      <c r="T1494" t="str">
        <f t="shared" si="380"/>
        <v>Insert into CONTA_RECEITA_DESPESA  (VERSION,ATIVO,DATE_CREATED,LAST_UPDATED,TIPO,CODIGO,DESCRICAO,DESCRICAO_DETALHADA,ANALITICO,TAMANHO) values (0,'S',sysdate,sysdate,'R','1221091000','Contribuição sobre a Receita Operacional Bruta Decorrente de Prestação de Serviços de Telecomunicações','Registra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495" spans="1:20" ht="32" x14ac:dyDescent="0.2">
      <c r="A1495" s="4" t="str">
        <f t="shared" si="366"/>
        <v>1</v>
      </c>
      <c r="B1495" s="5" t="str">
        <f t="shared" si="367"/>
        <v>2</v>
      </c>
      <c r="C1495" s="5" t="str">
        <f t="shared" si="368"/>
        <v>2</v>
      </c>
      <c r="D1495" s="5" t="str">
        <f t="shared" si="369"/>
        <v>1</v>
      </c>
      <c r="E1495" s="5" t="str">
        <f t="shared" si="370"/>
        <v>09</v>
      </c>
      <c r="F1495" s="5" t="str">
        <f t="shared" si="371"/>
        <v>1</v>
      </c>
      <c r="G1495" s="5" t="str">
        <f t="shared" si="372"/>
        <v>1</v>
      </c>
      <c r="H1495" s="5" t="str">
        <f t="shared" si="373"/>
        <v>00</v>
      </c>
      <c r="I1495" s="11">
        <v>1221091100</v>
      </c>
      <c r="J1495" s="14" t="s">
        <v>1574</v>
      </c>
      <c r="K1495" s="6" t="s">
        <v>21</v>
      </c>
      <c r="L1495" s="15" t="s">
        <v>22</v>
      </c>
      <c r="N1495" t="str">
        <f t="shared" si="374"/>
        <v>1221091100</v>
      </c>
      <c r="O1495" t="str">
        <f t="shared" si="375"/>
        <v>'1221091100'</v>
      </c>
      <c r="P1495" t="str">
        <f t="shared" si="376"/>
        <v>'Contribuição sobre a Receita Operacional Bruta Decorrente de Prestação de Serviços de Telecomunicações - Principal'</v>
      </c>
      <c r="Q1495" t="str">
        <f t="shared" si="377"/>
        <v>'Vide descrição do código de receita principal.'</v>
      </c>
      <c r="R1495" t="str">
        <f t="shared" si="378"/>
        <v>'S'</v>
      </c>
      <c r="S1495">
        <f t="shared" si="379"/>
        <v>8</v>
      </c>
      <c r="T1495" t="str">
        <f t="shared" si="380"/>
        <v>Insert into CONTA_RECEITA_DESPESA  (VERSION,ATIVO,DATE_CREATED,LAST_UPDATED,TIPO,CODIGO,DESCRICAO,DESCRICAO_DETALHADA,ANALITICO,TAMANHO) values (0,'S',sysdate,sysdate,'R','1221091100','Contribuição sobre a Receita Operacional Bruta Decorrente de Prestação de Serviços de Telecomunicações - Principal','Vide descrição do código de receita principal.','S',8);</v>
      </c>
    </row>
    <row r="1496" spans="1:20" ht="32" x14ac:dyDescent="0.2">
      <c r="A1496" s="4" t="str">
        <f t="shared" si="366"/>
        <v>1</v>
      </c>
      <c r="B1496" s="5" t="str">
        <f t="shared" si="367"/>
        <v>2</v>
      </c>
      <c r="C1496" s="5" t="str">
        <f t="shared" si="368"/>
        <v>2</v>
      </c>
      <c r="D1496" s="5" t="str">
        <f t="shared" si="369"/>
        <v>1</v>
      </c>
      <c r="E1496" s="5" t="str">
        <f t="shared" si="370"/>
        <v>09</v>
      </c>
      <c r="F1496" s="5" t="str">
        <f t="shared" si="371"/>
        <v>1</v>
      </c>
      <c r="G1496" s="5" t="str">
        <f t="shared" si="372"/>
        <v>2</v>
      </c>
      <c r="H1496" s="5" t="str">
        <f t="shared" si="373"/>
        <v>00</v>
      </c>
      <c r="I1496" s="11">
        <v>1221091200</v>
      </c>
      <c r="J1496" s="14" t="s">
        <v>1575</v>
      </c>
      <c r="K1496" s="6" t="s">
        <v>21</v>
      </c>
      <c r="L1496" s="15" t="s">
        <v>22</v>
      </c>
      <c r="N1496" t="str">
        <f t="shared" si="374"/>
        <v>1221091200</v>
      </c>
      <c r="O1496" t="str">
        <f t="shared" si="375"/>
        <v>'1221091200'</v>
      </c>
      <c r="P1496" t="str">
        <f t="shared" si="376"/>
        <v>'Contribuição sobre a Receita Operacional Bruta Decorrente de Prestação de Serviços de Telecomunicações - Multas e Juros de Mora'</v>
      </c>
      <c r="Q1496" t="str">
        <f t="shared" si="377"/>
        <v>'Vide descrição do código de receita principal.'</v>
      </c>
      <c r="R1496" t="str">
        <f t="shared" si="378"/>
        <v>'S'</v>
      </c>
      <c r="S1496">
        <f t="shared" si="379"/>
        <v>8</v>
      </c>
      <c r="T1496" t="str">
        <f t="shared" si="380"/>
        <v>Insert into CONTA_RECEITA_DESPESA  (VERSION,ATIVO,DATE_CREATED,LAST_UPDATED,TIPO,CODIGO,DESCRICAO,DESCRICAO_DETALHADA,ANALITICO,TAMANHO) values (0,'S',sysdate,sysdate,'R','1221091200','Contribuição sobre a Receita Operacional Bruta Decorrente de Prestação de Serviços de Telecomunicações - Multas e Juros de Mora','Vide descrição do código de receita principal.','S',8);</v>
      </c>
    </row>
    <row r="1497" spans="1:20" ht="32" x14ac:dyDescent="0.2">
      <c r="A1497" s="4" t="str">
        <f t="shared" si="366"/>
        <v>1</v>
      </c>
      <c r="B1497" s="5" t="str">
        <f t="shared" si="367"/>
        <v>2</v>
      </c>
      <c r="C1497" s="5" t="str">
        <f t="shared" si="368"/>
        <v>2</v>
      </c>
      <c r="D1497" s="5" t="str">
        <f t="shared" si="369"/>
        <v>1</v>
      </c>
      <c r="E1497" s="5" t="str">
        <f t="shared" si="370"/>
        <v>09</v>
      </c>
      <c r="F1497" s="5" t="str">
        <f t="shared" si="371"/>
        <v>1</v>
      </c>
      <c r="G1497" s="5" t="str">
        <f t="shared" si="372"/>
        <v>3</v>
      </c>
      <c r="H1497" s="5" t="str">
        <f t="shared" si="373"/>
        <v>00</v>
      </c>
      <c r="I1497" s="11">
        <v>1221091300</v>
      </c>
      <c r="J1497" s="14" t="s">
        <v>1576</v>
      </c>
      <c r="K1497" s="6" t="s">
        <v>21</v>
      </c>
      <c r="L1497" s="15" t="s">
        <v>22</v>
      </c>
      <c r="N1497" t="str">
        <f t="shared" si="374"/>
        <v>1221091300</v>
      </c>
      <c r="O1497" t="str">
        <f t="shared" si="375"/>
        <v>'1221091300'</v>
      </c>
      <c r="P1497" t="str">
        <f t="shared" si="376"/>
        <v>'Contribuição sobre a Receita Operacional Bruta Decorrente de Prestação de Serviços de Telecomunicações - Dívida Ativa'</v>
      </c>
      <c r="Q1497" t="str">
        <f t="shared" si="377"/>
        <v>'Vide descrição do código de receita principal.'</v>
      </c>
      <c r="R1497" t="str">
        <f t="shared" si="378"/>
        <v>'S'</v>
      </c>
      <c r="S1497">
        <f t="shared" si="379"/>
        <v>8</v>
      </c>
      <c r="T1497" t="str">
        <f t="shared" si="380"/>
        <v>Insert into CONTA_RECEITA_DESPESA  (VERSION,ATIVO,DATE_CREATED,LAST_UPDATED,TIPO,CODIGO,DESCRICAO,DESCRICAO_DETALHADA,ANALITICO,TAMANHO) values (0,'S',sysdate,sysdate,'R','1221091300','Contribuição sobre a Receita Operacional Bruta Decorrente de Prestação de Serviços de Telecomunicações - Dívida Ativa','Vide descrição do código de receita principal.','S',8);</v>
      </c>
    </row>
    <row r="1498" spans="1:20" ht="32" x14ac:dyDescent="0.2">
      <c r="A1498" s="4" t="str">
        <f t="shared" si="366"/>
        <v>1</v>
      </c>
      <c r="B1498" s="5" t="str">
        <f t="shared" si="367"/>
        <v>2</v>
      </c>
      <c r="C1498" s="5" t="str">
        <f t="shared" si="368"/>
        <v>2</v>
      </c>
      <c r="D1498" s="5" t="str">
        <f t="shared" si="369"/>
        <v>1</v>
      </c>
      <c r="E1498" s="5" t="str">
        <f t="shared" si="370"/>
        <v>09</v>
      </c>
      <c r="F1498" s="5" t="str">
        <f t="shared" si="371"/>
        <v>1</v>
      </c>
      <c r="G1498" s="5" t="str">
        <f t="shared" si="372"/>
        <v>4</v>
      </c>
      <c r="H1498" s="5" t="str">
        <f t="shared" si="373"/>
        <v>00</v>
      </c>
      <c r="I1498" s="11">
        <v>1221091400</v>
      </c>
      <c r="J1498" s="14" t="s">
        <v>1577</v>
      </c>
      <c r="K1498" s="6" t="s">
        <v>21</v>
      </c>
      <c r="L1498" s="15" t="s">
        <v>22</v>
      </c>
      <c r="N1498" t="str">
        <f t="shared" si="374"/>
        <v>1221091400</v>
      </c>
      <c r="O1498" t="str">
        <f t="shared" si="375"/>
        <v>'1221091400'</v>
      </c>
      <c r="P1498" t="str">
        <f t="shared" si="376"/>
        <v>'Contribuição sobre a Receita Operacional Bruta Decorrente de Prestação de Serviços de Telecomunicações - Dívida Ativa - Multas e Juros de Mora da Dívida Ativa'</v>
      </c>
      <c r="Q1498" t="str">
        <f t="shared" si="377"/>
        <v>'Vide descrição do código de receita principal.'</v>
      </c>
      <c r="R1498" t="str">
        <f t="shared" si="378"/>
        <v>'S'</v>
      </c>
      <c r="S1498">
        <f t="shared" si="379"/>
        <v>8</v>
      </c>
      <c r="T1498" t="str">
        <f t="shared" si="380"/>
        <v>Insert into CONTA_RECEITA_DESPESA  (VERSION,ATIVO,DATE_CREATED,LAST_UPDATED,TIPO,CODIGO,DESCRICAO,DESCRICAO_DETALHADA,ANALITICO,TAMANHO) values (0,'S',sysdate,sysdate,'R','1221091400','Contribuição sobre a Receita Operacional Bruta Decorrente de Prestação de Serviços de Telecomunicações - Dívida Ativa - Multas e Juros de Mora da Dívida Ativa','Vide descrição do código de receita principal.','S',8);</v>
      </c>
    </row>
    <row r="1499" spans="1:20" ht="32" x14ac:dyDescent="0.2">
      <c r="A1499" s="4" t="str">
        <f t="shared" si="366"/>
        <v>1</v>
      </c>
      <c r="B1499" s="5" t="str">
        <f t="shared" si="367"/>
        <v>2</v>
      </c>
      <c r="C1499" s="5" t="str">
        <f t="shared" si="368"/>
        <v>2</v>
      </c>
      <c r="D1499" s="5" t="str">
        <f t="shared" si="369"/>
        <v>1</v>
      </c>
      <c r="E1499" s="5" t="str">
        <f t="shared" si="370"/>
        <v>09</v>
      </c>
      <c r="F1499" s="5" t="str">
        <f t="shared" si="371"/>
        <v>1</v>
      </c>
      <c r="G1499" s="5" t="str">
        <f t="shared" si="372"/>
        <v>5</v>
      </c>
      <c r="H1499" s="5" t="str">
        <f t="shared" si="373"/>
        <v>00</v>
      </c>
      <c r="I1499" s="11">
        <v>1221091500</v>
      </c>
      <c r="J1499" s="14" t="s">
        <v>1578</v>
      </c>
      <c r="K1499" s="6" t="s">
        <v>21</v>
      </c>
      <c r="L1499" s="15" t="s">
        <v>22</v>
      </c>
      <c r="N1499" t="str">
        <f t="shared" si="374"/>
        <v>1221091500</v>
      </c>
      <c r="O1499" t="str">
        <f t="shared" si="375"/>
        <v>'1221091500'</v>
      </c>
      <c r="P1499" t="str">
        <f t="shared" si="376"/>
        <v>'Contribuição sobre a Receita Operacional Bruta Decorrente de Prestação de Serviços de Telecomunicações - Multas'</v>
      </c>
      <c r="Q1499" t="str">
        <f t="shared" si="377"/>
        <v>'Vide descrição do código de receita principal.'</v>
      </c>
      <c r="R1499" t="str">
        <f t="shared" si="378"/>
        <v>'S'</v>
      </c>
      <c r="S1499">
        <f t="shared" si="379"/>
        <v>8</v>
      </c>
      <c r="T1499" t="str">
        <f t="shared" si="380"/>
        <v>Insert into CONTA_RECEITA_DESPESA  (VERSION,ATIVO,DATE_CREATED,LAST_UPDATED,TIPO,CODIGO,DESCRICAO,DESCRICAO_DETALHADA,ANALITICO,TAMANHO) values (0,'S',sysdate,sysdate,'R','1221091500','Contribuição sobre a Receita Operacional Bruta Decorrente de Prestação de Serviços de Telecomunicações - Multas','Vide descrição do código de receita principal.','S',8);</v>
      </c>
    </row>
    <row r="1500" spans="1:20" ht="32" x14ac:dyDescent="0.2">
      <c r="A1500" s="4" t="str">
        <f t="shared" si="366"/>
        <v>1</v>
      </c>
      <c r="B1500" s="5" t="str">
        <f t="shared" si="367"/>
        <v>2</v>
      </c>
      <c r="C1500" s="5" t="str">
        <f t="shared" si="368"/>
        <v>2</v>
      </c>
      <c r="D1500" s="5" t="str">
        <f t="shared" si="369"/>
        <v>1</v>
      </c>
      <c r="E1500" s="5" t="str">
        <f t="shared" si="370"/>
        <v>09</v>
      </c>
      <c r="F1500" s="5" t="str">
        <f t="shared" si="371"/>
        <v>1</v>
      </c>
      <c r="G1500" s="5" t="str">
        <f t="shared" si="372"/>
        <v>6</v>
      </c>
      <c r="H1500" s="5" t="str">
        <f t="shared" si="373"/>
        <v>00</v>
      </c>
      <c r="I1500" s="11">
        <v>1221091600</v>
      </c>
      <c r="J1500" s="14" t="s">
        <v>1579</v>
      </c>
      <c r="K1500" s="6" t="s">
        <v>21</v>
      </c>
      <c r="L1500" s="15" t="s">
        <v>22</v>
      </c>
      <c r="N1500" t="str">
        <f t="shared" si="374"/>
        <v>1221091600</v>
      </c>
      <c r="O1500" t="str">
        <f t="shared" si="375"/>
        <v>'1221091600'</v>
      </c>
      <c r="P1500" t="str">
        <f t="shared" si="376"/>
        <v>'Contribuição sobre a Receita Operacional Bruta Decorrente de Prestação de Serviços de Telecomunicações - Juros de Mora'</v>
      </c>
      <c r="Q1500" t="str">
        <f t="shared" si="377"/>
        <v>'Vide descrição do código de receita principal.'</v>
      </c>
      <c r="R1500" t="str">
        <f t="shared" si="378"/>
        <v>'S'</v>
      </c>
      <c r="S1500">
        <f t="shared" si="379"/>
        <v>8</v>
      </c>
      <c r="T1500" t="str">
        <f t="shared" si="380"/>
        <v>Insert into CONTA_RECEITA_DESPESA  (VERSION,ATIVO,DATE_CREATED,LAST_UPDATED,TIPO,CODIGO,DESCRICAO,DESCRICAO_DETALHADA,ANALITICO,TAMANHO) values (0,'S',sysdate,sysdate,'R','1221091600','Contribuição sobre a Receita Operacional Bruta Decorrente de Prestação de Serviços de Telecomunicações - Juros de Mora','Vide descrição do código de receita principal.','S',8);</v>
      </c>
    </row>
    <row r="1501" spans="1:20" ht="32" x14ac:dyDescent="0.2">
      <c r="A1501" s="4" t="str">
        <f t="shared" si="366"/>
        <v>1</v>
      </c>
      <c r="B1501" s="5" t="str">
        <f t="shared" si="367"/>
        <v>2</v>
      </c>
      <c r="C1501" s="5" t="str">
        <f t="shared" si="368"/>
        <v>2</v>
      </c>
      <c r="D1501" s="5" t="str">
        <f t="shared" si="369"/>
        <v>1</v>
      </c>
      <c r="E1501" s="5" t="str">
        <f t="shared" si="370"/>
        <v>09</v>
      </c>
      <c r="F1501" s="5" t="str">
        <f t="shared" si="371"/>
        <v>1</v>
      </c>
      <c r="G1501" s="5" t="str">
        <f t="shared" si="372"/>
        <v>7</v>
      </c>
      <c r="H1501" s="5" t="str">
        <f t="shared" si="373"/>
        <v>00</v>
      </c>
      <c r="I1501" s="11">
        <v>1221091700</v>
      </c>
      <c r="J1501" s="14" t="s">
        <v>1580</v>
      </c>
      <c r="K1501" s="6" t="s">
        <v>21</v>
      </c>
      <c r="L1501" s="15" t="s">
        <v>22</v>
      </c>
      <c r="N1501" t="str">
        <f t="shared" si="374"/>
        <v>1221091700</v>
      </c>
      <c r="O1501" t="str">
        <f t="shared" si="375"/>
        <v>'1221091700'</v>
      </c>
      <c r="P1501" t="str">
        <f t="shared" si="376"/>
        <v>'Contribuição sobre a Receita Operacional Bruta Decorrente de Prestação de Serviços de Telecomunicações - Dívida Ativa - Multas da Dívida Ativa'</v>
      </c>
      <c r="Q1501" t="str">
        <f t="shared" si="377"/>
        <v>'Vide descrição do código de receita principal.'</v>
      </c>
      <c r="R1501" t="str">
        <f t="shared" si="378"/>
        <v>'S'</v>
      </c>
      <c r="S1501">
        <f t="shared" si="379"/>
        <v>8</v>
      </c>
      <c r="T1501" t="str">
        <f t="shared" si="380"/>
        <v>Insert into CONTA_RECEITA_DESPESA  (VERSION,ATIVO,DATE_CREATED,LAST_UPDATED,TIPO,CODIGO,DESCRICAO,DESCRICAO_DETALHADA,ANALITICO,TAMANHO) values (0,'S',sysdate,sysdate,'R','1221091700','Contribuição sobre a Receita Operacional Bruta Decorrente de Prestação de Serviços de Telecomunicações - Dívida Ativa - Multas da Dívida Ativa','Vide descrição do código de receita principal.','S',8);</v>
      </c>
    </row>
    <row r="1502" spans="1:20" ht="32" x14ac:dyDescent="0.2">
      <c r="A1502" s="4" t="str">
        <f t="shared" si="366"/>
        <v>1</v>
      </c>
      <c r="B1502" s="5" t="str">
        <f t="shared" si="367"/>
        <v>2</v>
      </c>
      <c r="C1502" s="5" t="str">
        <f t="shared" si="368"/>
        <v>2</v>
      </c>
      <c r="D1502" s="5" t="str">
        <f t="shared" si="369"/>
        <v>1</v>
      </c>
      <c r="E1502" s="5" t="str">
        <f t="shared" si="370"/>
        <v>09</v>
      </c>
      <c r="F1502" s="5" t="str">
        <f t="shared" si="371"/>
        <v>1</v>
      </c>
      <c r="G1502" s="5" t="str">
        <f t="shared" si="372"/>
        <v>8</v>
      </c>
      <c r="H1502" s="5" t="str">
        <f t="shared" si="373"/>
        <v>00</v>
      </c>
      <c r="I1502" s="11">
        <v>1221091800</v>
      </c>
      <c r="J1502" s="14" t="s">
        <v>1581</v>
      </c>
      <c r="K1502" s="6" t="s">
        <v>21</v>
      </c>
      <c r="L1502" s="15" t="s">
        <v>22</v>
      </c>
      <c r="N1502" t="str">
        <f t="shared" si="374"/>
        <v>1221091800</v>
      </c>
      <c r="O1502" t="str">
        <f t="shared" si="375"/>
        <v>'1221091800'</v>
      </c>
      <c r="P1502" t="str">
        <f t="shared" si="376"/>
        <v>'Contribuição sobre a Receita Operacional Bruta Decorrente de Prestação de Serviços de Telecomunicações - Juros de Mora da Dívida Ativa'</v>
      </c>
      <c r="Q1502" t="str">
        <f t="shared" si="377"/>
        <v>'Vide descrição do código de receita principal.'</v>
      </c>
      <c r="R1502" t="str">
        <f t="shared" si="378"/>
        <v>'S'</v>
      </c>
      <c r="S1502">
        <f t="shared" si="379"/>
        <v>8</v>
      </c>
      <c r="T1502" t="str">
        <f t="shared" si="380"/>
        <v>Insert into CONTA_RECEITA_DESPESA  (VERSION,ATIVO,DATE_CREATED,LAST_UPDATED,TIPO,CODIGO,DESCRICAO,DESCRICAO_DETALHADA,ANALITICO,TAMANHO) values (0,'S',sysdate,sysdate,'R','1221091800','Contribuição sobre a Receita Operacional Bruta Decorrente de Prestação de Serviços de Telecomunicações - Juros de Mora da Dívida Ativa','Vide descrição do código de receita principal.','S',8);</v>
      </c>
    </row>
    <row r="1503" spans="1:20" ht="112" x14ac:dyDescent="0.2">
      <c r="A1503" s="4" t="str">
        <f t="shared" si="366"/>
        <v>1</v>
      </c>
      <c r="B1503" s="5" t="str">
        <f t="shared" si="367"/>
        <v>2</v>
      </c>
      <c r="C1503" s="5" t="str">
        <f t="shared" si="368"/>
        <v>2</v>
      </c>
      <c r="D1503" s="5" t="str">
        <f t="shared" si="369"/>
        <v>1</v>
      </c>
      <c r="E1503" s="5" t="str">
        <f t="shared" si="370"/>
        <v>09</v>
      </c>
      <c r="F1503" s="5" t="str">
        <f t="shared" si="371"/>
        <v>2</v>
      </c>
      <c r="G1503" s="5" t="str">
        <f t="shared" si="372"/>
        <v>0</v>
      </c>
      <c r="H1503" s="5" t="str">
        <f t="shared" si="373"/>
        <v>00</v>
      </c>
      <c r="I1503" s="11">
        <v>1221092000</v>
      </c>
      <c r="J1503" s="6" t="s">
        <v>1582</v>
      </c>
      <c r="K1503" s="6" t="s">
        <v>1583</v>
      </c>
      <c r="L1503" s="13" t="s">
        <v>11</v>
      </c>
      <c r="N1503" t="str">
        <f t="shared" si="374"/>
        <v>1221092000</v>
      </c>
      <c r="O1503" t="str">
        <f t="shared" si="375"/>
        <v>'1221092000'</v>
      </c>
      <c r="P1503" t="str">
        <f t="shared" si="376"/>
        <v>'Contribuição sobre a Receita Bruta das Empresas Prestadoras de Serviços de Telecomunicações'</v>
      </c>
      <c r="Q1503" t="str">
        <f t="shared" si="377"/>
        <v>'Registra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503" t="str">
        <f t="shared" si="378"/>
        <v>'N'</v>
      </c>
      <c r="S1503">
        <f t="shared" si="379"/>
        <v>7</v>
      </c>
      <c r="T1503" t="str">
        <f t="shared" si="380"/>
        <v>Insert into CONTA_RECEITA_DESPESA  (VERSION,ATIVO,DATE_CREATED,LAST_UPDATED,TIPO,CODIGO,DESCRICAO,DESCRICAO_DETALHADA,ANALITICO,TAMANHO) values (0,'S',sysdate,sysdate,'R','1221092000','Contribuição sobre a Receita Bruta das Empresas Prestadoras de Serviços de Telecomunicações','Registra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504" spans="1:20" ht="32" x14ac:dyDescent="0.2">
      <c r="A1504" s="4" t="str">
        <f t="shared" si="366"/>
        <v>1</v>
      </c>
      <c r="B1504" s="5" t="str">
        <f t="shared" si="367"/>
        <v>2</v>
      </c>
      <c r="C1504" s="5" t="str">
        <f t="shared" si="368"/>
        <v>2</v>
      </c>
      <c r="D1504" s="5" t="str">
        <f t="shared" si="369"/>
        <v>1</v>
      </c>
      <c r="E1504" s="5" t="str">
        <f t="shared" si="370"/>
        <v>09</v>
      </c>
      <c r="F1504" s="5" t="str">
        <f t="shared" si="371"/>
        <v>2</v>
      </c>
      <c r="G1504" s="5" t="str">
        <f t="shared" si="372"/>
        <v>1</v>
      </c>
      <c r="H1504" s="5" t="str">
        <f t="shared" si="373"/>
        <v>00</v>
      </c>
      <c r="I1504" s="11">
        <v>1221092100</v>
      </c>
      <c r="J1504" s="14" t="s">
        <v>1584</v>
      </c>
      <c r="K1504" s="6" t="s">
        <v>21</v>
      </c>
      <c r="L1504" s="15" t="s">
        <v>22</v>
      </c>
      <c r="N1504" t="str">
        <f t="shared" si="374"/>
        <v>1221092100</v>
      </c>
      <c r="O1504" t="str">
        <f t="shared" si="375"/>
        <v>'1221092100'</v>
      </c>
      <c r="P1504" t="str">
        <f t="shared" si="376"/>
        <v>'Contribuição sobre a Receita Bruta das Empresas Prestadoras de Serviços de Telecomunicações - Principal'</v>
      </c>
      <c r="Q1504" t="str">
        <f t="shared" si="377"/>
        <v>'Vide descrição do código de receita principal.'</v>
      </c>
      <c r="R1504" t="str">
        <f t="shared" si="378"/>
        <v>'S'</v>
      </c>
      <c r="S1504">
        <f t="shared" si="379"/>
        <v>8</v>
      </c>
      <c r="T1504" t="str">
        <f t="shared" si="380"/>
        <v>Insert into CONTA_RECEITA_DESPESA  (VERSION,ATIVO,DATE_CREATED,LAST_UPDATED,TIPO,CODIGO,DESCRICAO,DESCRICAO_DETALHADA,ANALITICO,TAMANHO) values (0,'S',sysdate,sysdate,'R','1221092100','Contribuição sobre a Receita Bruta das Empresas Prestadoras de Serviços de Telecomunicações - Principal','Vide descrição do código de receita principal.','S',8);</v>
      </c>
    </row>
    <row r="1505" spans="1:20" ht="32" x14ac:dyDescent="0.2">
      <c r="A1505" s="4" t="str">
        <f t="shared" si="366"/>
        <v>1</v>
      </c>
      <c r="B1505" s="5" t="str">
        <f t="shared" si="367"/>
        <v>2</v>
      </c>
      <c r="C1505" s="5" t="str">
        <f t="shared" si="368"/>
        <v>2</v>
      </c>
      <c r="D1505" s="5" t="str">
        <f t="shared" si="369"/>
        <v>1</v>
      </c>
      <c r="E1505" s="5" t="str">
        <f t="shared" si="370"/>
        <v>09</v>
      </c>
      <c r="F1505" s="5" t="str">
        <f t="shared" si="371"/>
        <v>2</v>
      </c>
      <c r="G1505" s="5" t="str">
        <f t="shared" si="372"/>
        <v>2</v>
      </c>
      <c r="H1505" s="5" t="str">
        <f t="shared" si="373"/>
        <v>00</v>
      </c>
      <c r="I1505" s="11">
        <v>1221092200</v>
      </c>
      <c r="J1505" s="14" t="s">
        <v>1585</v>
      </c>
      <c r="K1505" s="6" t="s">
        <v>21</v>
      </c>
      <c r="L1505" s="15" t="s">
        <v>22</v>
      </c>
      <c r="N1505" t="str">
        <f t="shared" si="374"/>
        <v>1221092200</v>
      </c>
      <c r="O1505" t="str">
        <f t="shared" si="375"/>
        <v>'1221092200'</v>
      </c>
      <c r="P1505" t="str">
        <f t="shared" si="376"/>
        <v>'Contribuição sobre a Receita Bruta das Empresas Prestadoras de Serviços de Telecomunicações - Multas e Juros de Mora'</v>
      </c>
      <c r="Q1505" t="str">
        <f t="shared" si="377"/>
        <v>'Vide descrição do código de receita principal.'</v>
      </c>
      <c r="R1505" t="str">
        <f t="shared" si="378"/>
        <v>'S'</v>
      </c>
      <c r="S1505">
        <f t="shared" si="379"/>
        <v>8</v>
      </c>
      <c r="T1505" t="str">
        <f t="shared" si="380"/>
        <v>Insert into CONTA_RECEITA_DESPESA  (VERSION,ATIVO,DATE_CREATED,LAST_UPDATED,TIPO,CODIGO,DESCRICAO,DESCRICAO_DETALHADA,ANALITICO,TAMANHO) values (0,'S',sysdate,sysdate,'R','1221092200','Contribuição sobre a Receita Bruta das Empresas Prestadoras de Serviços de Telecomunicações - Multas e Juros de Mora','Vide descrição do código de receita principal.','S',8);</v>
      </c>
    </row>
    <row r="1506" spans="1:20" ht="32" x14ac:dyDescent="0.2">
      <c r="A1506" s="4" t="str">
        <f t="shared" si="366"/>
        <v>1</v>
      </c>
      <c r="B1506" s="5" t="str">
        <f t="shared" si="367"/>
        <v>2</v>
      </c>
      <c r="C1506" s="5" t="str">
        <f t="shared" si="368"/>
        <v>2</v>
      </c>
      <c r="D1506" s="5" t="str">
        <f t="shared" si="369"/>
        <v>1</v>
      </c>
      <c r="E1506" s="5" t="str">
        <f t="shared" si="370"/>
        <v>09</v>
      </c>
      <c r="F1506" s="5" t="str">
        <f t="shared" si="371"/>
        <v>2</v>
      </c>
      <c r="G1506" s="5" t="str">
        <f t="shared" si="372"/>
        <v>3</v>
      </c>
      <c r="H1506" s="5" t="str">
        <f t="shared" si="373"/>
        <v>00</v>
      </c>
      <c r="I1506" s="11">
        <v>1221092300</v>
      </c>
      <c r="J1506" s="14" t="s">
        <v>1586</v>
      </c>
      <c r="K1506" s="6" t="s">
        <v>21</v>
      </c>
      <c r="L1506" s="15" t="s">
        <v>22</v>
      </c>
      <c r="N1506" t="str">
        <f t="shared" si="374"/>
        <v>1221092300</v>
      </c>
      <c r="O1506" t="str">
        <f t="shared" si="375"/>
        <v>'1221092300'</v>
      </c>
      <c r="P1506" t="str">
        <f t="shared" si="376"/>
        <v>'Contribuição sobre a Receita Bruta das Empresas Prestadoras de Serviços de Telecomunicações - Dívida Ativa'</v>
      </c>
      <c r="Q1506" t="str">
        <f t="shared" si="377"/>
        <v>'Vide descrição do código de receita principal.'</v>
      </c>
      <c r="R1506" t="str">
        <f t="shared" si="378"/>
        <v>'S'</v>
      </c>
      <c r="S1506">
        <f t="shared" si="379"/>
        <v>8</v>
      </c>
      <c r="T1506" t="str">
        <f t="shared" si="380"/>
        <v>Insert into CONTA_RECEITA_DESPESA  (VERSION,ATIVO,DATE_CREATED,LAST_UPDATED,TIPO,CODIGO,DESCRICAO,DESCRICAO_DETALHADA,ANALITICO,TAMANHO) values (0,'S',sysdate,sysdate,'R','1221092300','Contribuição sobre a Receita Bruta das Empresas Prestadoras de Serviços de Telecomunicações - Dívida Ativa','Vide descrição do código de receita principal.','S',8);</v>
      </c>
    </row>
    <row r="1507" spans="1:20" ht="32" x14ac:dyDescent="0.2">
      <c r="A1507" s="4" t="str">
        <f t="shared" si="366"/>
        <v>1</v>
      </c>
      <c r="B1507" s="5" t="str">
        <f t="shared" si="367"/>
        <v>2</v>
      </c>
      <c r="C1507" s="5" t="str">
        <f t="shared" si="368"/>
        <v>2</v>
      </c>
      <c r="D1507" s="5" t="str">
        <f t="shared" si="369"/>
        <v>1</v>
      </c>
      <c r="E1507" s="5" t="str">
        <f t="shared" si="370"/>
        <v>09</v>
      </c>
      <c r="F1507" s="5" t="str">
        <f t="shared" si="371"/>
        <v>2</v>
      </c>
      <c r="G1507" s="5" t="str">
        <f t="shared" si="372"/>
        <v>4</v>
      </c>
      <c r="H1507" s="5" t="str">
        <f t="shared" si="373"/>
        <v>00</v>
      </c>
      <c r="I1507" s="11">
        <v>1221092400</v>
      </c>
      <c r="J1507" s="14" t="s">
        <v>1587</v>
      </c>
      <c r="K1507" s="6" t="s">
        <v>21</v>
      </c>
      <c r="L1507" s="15" t="s">
        <v>22</v>
      </c>
      <c r="N1507" t="str">
        <f t="shared" si="374"/>
        <v>1221092400</v>
      </c>
      <c r="O1507" t="str">
        <f t="shared" si="375"/>
        <v>'1221092400'</v>
      </c>
      <c r="P1507" t="str">
        <f t="shared" si="376"/>
        <v>'Contribuição sobre a Receita Bruta das Empresas Prestadoras de Serviços de Telecomunicações - Dívida Ativa - Multas e Juros de Mora da Dívida Ativa'</v>
      </c>
      <c r="Q1507" t="str">
        <f t="shared" si="377"/>
        <v>'Vide descrição do código de receita principal.'</v>
      </c>
      <c r="R1507" t="str">
        <f t="shared" si="378"/>
        <v>'S'</v>
      </c>
      <c r="S1507">
        <f t="shared" si="379"/>
        <v>8</v>
      </c>
      <c r="T1507" t="str">
        <f t="shared" si="380"/>
        <v>Insert into CONTA_RECEITA_DESPESA  (VERSION,ATIVO,DATE_CREATED,LAST_UPDATED,TIPO,CODIGO,DESCRICAO,DESCRICAO_DETALHADA,ANALITICO,TAMANHO) values (0,'S',sysdate,sysdate,'R','1221092400','Contribuição sobre a Receita Bruta das Empresas Prestadoras de Serviços de Telecomunicações - Dívida Ativa - Multas e Juros de Mora da Dívida Ativa','Vide descrição do código de receita principal.','S',8);</v>
      </c>
    </row>
    <row r="1508" spans="1:20" ht="32" x14ac:dyDescent="0.2">
      <c r="A1508" s="4" t="str">
        <f t="shared" si="366"/>
        <v>1</v>
      </c>
      <c r="B1508" s="5" t="str">
        <f t="shared" si="367"/>
        <v>2</v>
      </c>
      <c r="C1508" s="5" t="str">
        <f t="shared" si="368"/>
        <v>2</v>
      </c>
      <c r="D1508" s="5" t="str">
        <f t="shared" si="369"/>
        <v>1</v>
      </c>
      <c r="E1508" s="5" t="str">
        <f t="shared" si="370"/>
        <v>09</v>
      </c>
      <c r="F1508" s="5" t="str">
        <f t="shared" si="371"/>
        <v>2</v>
      </c>
      <c r="G1508" s="5" t="str">
        <f t="shared" si="372"/>
        <v>5</v>
      </c>
      <c r="H1508" s="5" t="str">
        <f t="shared" si="373"/>
        <v>00</v>
      </c>
      <c r="I1508" s="11">
        <v>1221092500</v>
      </c>
      <c r="J1508" s="14" t="s">
        <v>1588</v>
      </c>
      <c r="K1508" s="6" t="s">
        <v>21</v>
      </c>
      <c r="L1508" s="15" t="s">
        <v>22</v>
      </c>
      <c r="N1508" t="str">
        <f t="shared" si="374"/>
        <v>1221092500</v>
      </c>
      <c r="O1508" t="str">
        <f t="shared" si="375"/>
        <v>'1221092500'</v>
      </c>
      <c r="P1508" t="str">
        <f t="shared" si="376"/>
        <v>'Contribuição sobre a Receita Bruta das Empresas Prestadoras de Serviços de Telecomunicações - Multas'</v>
      </c>
      <c r="Q1508" t="str">
        <f t="shared" si="377"/>
        <v>'Vide descrição do código de receita principal.'</v>
      </c>
      <c r="R1508" t="str">
        <f t="shared" si="378"/>
        <v>'S'</v>
      </c>
      <c r="S1508">
        <f t="shared" si="379"/>
        <v>8</v>
      </c>
      <c r="T1508" t="str">
        <f t="shared" si="380"/>
        <v>Insert into CONTA_RECEITA_DESPESA  (VERSION,ATIVO,DATE_CREATED,LAST_UPDATED,TIPO,CODIGO,DESCRICAO,DESCRICAO_DETALHADA,ANALITICO,TAMANHO) values (0,'S',sysdate,sysdate,'R','1221092500','Contribuição sobre a Receita Bruta das Empresas Prestadoras de Serviços de Telecomunicações - Multas','Vide descrição do código de receita principal.','S',8);</v>
      </c>
    </row>
    <row r="1509" spans="1:20" ht="32" x14ac:dyDescent="0.2">
      <c r="A1509" s="4" t="str">
        <f t="shared" si="366"/>
        <v>1</v>
      </c>
      <c r="B1509" s="5" t="str">
        <f t="shared" si="367"/>
        <v>2</v>
      </c>
      <c r="C1509" s="5" t="str">
        <f t="shared" si="368"/>
        <v>2</v>
      </c>
      <c r="D1509" s="5" t="str">
        <f t="shared" si="369"/>
        <v>1</v>
      </c>
      <c r="E1509" s="5" t="str">
        <f t="shared" si="370"/>
        <v>09</v>
      </c>
      <c r="F1509" s="5" t="str">
        <f t="shared" si="371"/>
        <v>2</v>
      </c>
      <c r="G1509" s="5" t="str">
        <f t="shared" si="372"/>
        <v>6</v>
      </c>
      <c r="H1509" s="5" t="str">
        <f t="shared" si="373"/>
        <v>00</v>
      </c>
      <c r="I1509" s="11">
        <v>1221092600</v>
      </c>
      <c r="J1509" s="14" t="s">
        <v>1589</v>
      </c>
      <c r="K1509" s="6" t="s">
        <v>21</v>
      </c>
      <c r="L1509" s="15" t="s">
        <v>22</v>
      </c>
      <c r="N1509" t="str">
        <f t="shared" si="374"/>
        <v>1221092600</v>
      </c>
      <c r="O1509" t="str">
        <f t="shared" si="375"/>
        <v>'1221092600'</v>
      </c>
      <c r="P1509" t="str">
        <f t="shared" si="376"/>
        <v>'Contribuição sobre a Receita Bruta das Empresas Prestadoras de Serviços de Telecomunicações - Juros de Mora'</v>
      </c>
      <c r="Q1509" t="str">
        <f t="shared" si="377"/>
        <v>'Vide descrição do código de receita principal.'</v>
      </c>
      <c r="R1509" t="str">
        <f t="shared" si="378"/>
        <v>'S'</v>
      </c>
      <c r="S1509">
        <f t="shared" si="379"/>
        <v>8</v>
      </c>
      <c r="T1509" t="str">
        <f t="shared" si="380"/>
        <v>Insert into CONTA_RECEITA_DESPESA  (VERSION,ATIVO,DATE_CREATED,LAST_UPDATED,TIPO,CODIGO,DESCRICAO,DESCRICAO_DETALHADA,ANALITICO,TAMANHO) values (0,'S',sysdate,sysdate,'R','1221092600','Contribuição sobre a Receita Bruta das Empresas Prestadoras de Serviços de Telecomunicações - Juros de Mora','Vide descrição do código de receita principal.','S',8);</v>
      </c>
    </row>
    <row r="1510" spans="1:20" ht="32" x14ac:dyDescent="0.2">
      <c r="A1510" s="4" t="str">
        <f t="shared" si="366"/>
        <v>1</v>
      </c>
      <c r="B1510" s="5" t="str">
        <f t="shared" si="367"/>
        <v>2</v>
      </c>
      <c r="C1510" s="5" t="str">
        <f t="shared" si="368"/>
        <v>2</v>
      </c>
      <c r="D1510" s="5" t="str">
        <f t="shared" si="369"/>
        <v>1</v>
      </c>
      <c r="E1510" s="5" t="str">
        <f t="shared" si="370"/>
        <v>09</v>
      </c>
      <c r="F1510" s="5" t="str">
        <f t="shared" si="371"/>
        <v>2</v>
      </c>
      <c r="G1510" s="5" t="str">
        <f t="shared" si="372"/>
        <v>7</v>
      </c>
      <c r="H1510" s="5" t="str">
        <f t="shared" si="373"/>
        <v>00</v>
      </c>
      <c r="I1510" s="11">
        <v>1221092700</v>
      </c>
      <c r="J1510" s="14" t="s">
        <v>1590</v>
      </c>
      <c r="K1510" s="6" t="s">
        <v>21</v>
      </c>
      <c r="L1510" s="15" t="s">
        <v>22</v>
      </c>
      <c r="N1510" t="str">
        <f t="shared" si="374"/>
        <v>1221092700</v>
      </c>
      <c r="O1510" t="str">
        <f t="shared" si="375"/>
        <v>'1221092700'</v>
      </c>
      <c r="P1510" t="str">
        <f t="shared" si="376"/>
        <v>'Contribuição sobre a Receita Bruta das Empresas Prestadoras de Serviços de Telecomunicações - Dívida Ativa - Multas da Dívida Ativa'</v>
      </c>
      <c r="Q1510" t="str">
        <f t="shared" si="377"/>
        <v>'Vide descrição do código de receita principal.'</v>
      </c>
      <c r="R1510" t="str">
        <f t="shared" si="378"/>
        <v>'S'</v>
      </c>
      <c r="S1510">
        <f t="shared" si="379"/>
        <v>8</v>
      </c>
      <c r="T1510" t="str">
        <f t="shared" si="380"/>
        <v>Insert into CONTA_RECEITA_DESPESA  (VERSION,ATIVO,DATE_CREATED,LAST_UPDATED,TIPO,CODIGO,DESCRICAO,DESCRICAO_DETALHADA,ANALITICO,TAMANHO) values (0,'S',sysdate,sysdate,'R','1221092700','Contribuição sobre a Receita Bruta das Empresas Prestadoras de Serviços de Telecomunicações - Dívida Ativa - Multas da Dívida Ativa','Vide descrição do código de receita principal.','S',8);</v>
      </c>
    </row>
    <row r="1511" spans="1:20" ht="32" x14ac:dyDescent="0.2">
      <c r="A1511" s="4" t="str">
        <f t="shared" si="366"/>
        <v>1</v>
      </c>
      <c r="B1511" s="5" t="str">
        <f t="shared" si="367"/>
        <v>2</v>
      </c>
      <c r="C1511" s="5" t="str">
        <f t="shared" si="368"/>
        <v>2</v>
      </c>
      <c r="D1511" s="5" t="str">
        <f t="shared" si="369"/>
        <v>1</v>
      </c>
      <c r="E1511" s="5" t="str">
        <f t="shared" si="370"/>
        <v>09</v>
      </c>
      <c r="F1511" s="5" t="str">
        <f t="shared" si="371"/>
        <v>2</v>
      </c>
      <c r="G1511" s="5" t="str">
        <f t="shared" si="372"/>
        <v>8</v>
      </c>
      <c r="H1511" s="5" t="str">
        <f t="shared" si="373"/>
        <v>00</v>
      </c>
      <c r="I1511" s="11">
        <v>1221092800</v>
      </c>
      <c r="J1511" s="14" t="s">
        <v>1591</v>
      </c>
      <c r="K1511" s="6" t="s">
        <v>21</v>
      </c>
      <c r="L1511" s="15" t="s">
        <v>22</v>
      </c>
      <c r="N1511" t="str">
        <f t="shared" si="374"/>
        <v>1221092800</v>
      </c>
      <c r="O1511" t="str">
        <f t="shared" si="375"/>
        <v>'1221092800'</v>
      </c>
      <c r="P1511" t="str">
        <f t="shared" si="376"/>
        <v>'Contribuição sobre a Receita Bruta das Empresas Prestadoras de Serviços de Telecomunicações - Juros de Mora da Dívida Ativa'</v>
      </c>
      <c r="Q1511" t="str">
        <f t="shared" si="377"/>
        <v>'Vide descrição do código de receita principal.'</v>
      </c>
      <c r="R1511" t="str">
        <f t="shared" si="378"/>
        <v>'S'</v>
      </c>
      <c r="S1511">
        <f t="shared" si="379"/>
        <v>8</v>
      </c>
      <c r="T1511" t="str">
        <f t="shared" si="380"/>
        <v>Insert into CONTA_RECEITA_DESPESA  (VERSION,ATIVO,DATE_CREATED,LAST_UPDATED,TIPO,CODIGO,DESCRICAO,DESCRICAO_DETALHADA,ANALITICO,TAMANHO) values (0,'S',sysdate,sysdate,'R','1221092800','Contribuição sobre a Receita Bruta das Empresas Prestadoras de Serviços de Telecomunicações - Juros de Mora da Dívida Ativa','Vide descrição do código de receita principal.','S',8);</v>
      </c>
    </row>
    <row r="1512" spans="1:20" ht="16" x14ac:dyDescent="0.2">
      <c r="A1512" s="4" t="str">
        <f t="shared" si="366"/>
        <v>1</v>
      </c>
      <c r="B1512" s="5" t="str">
        <f t="shared" si="367"/>
        <v>2</v>
      </c>
      <c r="C1512" s="5" t="str">
        <f t="shared" si="368"/>
        <v>2</v>
      </c>
      <c r="D1512" s="5" t="str">
        <f t="shared" si="369"/>
        <v>1</v>
      </c>
      <c r="E1512" s="5" t="str">
        <f t="shared" si="370"/>
        <v>10</v>
      </c>
      <c r="F1512" s="5" t="str">
        <f t="shared" si="371"/>
        <v>0</v>
      </c>
      <c r="G1512" s="5" t="str">
        <f t="shared" si="372"/>
        <v>0</v>
      </c>
      <c r="H1512" s="5" t="str">
        <f t="shared" si="373"/>
        <v>00</v>
      </c>
      <c r="I1512" s="11">
        <v>1221100000</v>
      </c>
      <c r="J1512" s="6" t="s">
        <v>1592</v>
      </c>
      <c r="K1512" s="6" t="s">
        <v>1593</v>
      </c>
      <c r="L1512" s="13" t="s">
        <v>11</v>
      </c>
      <c r="N1512" t="str">
        <f t="shared" si="374"/>
        <v>1221100000</v>
      </c>
      <c r="O1512" t="str">
        <f t="shared" si="375"/>
        <v>'1221100000'</v>
      </c>
      <c r="P1512" t="str">
        <f t="shared" si="376"/>
        <v>'Contribuição para o Fomento da Radiodifusão Pública'</v>
      </c>
      <c r="Q1512" t="str">
        <f t="shared" si="377"/>
        <v>'Registra as receitas originadas da Contribuição para Fomento da Radiodifusão Pública.'</v>
      </c>
      <c r="R1512" t="str">
        <f t="shared" si="378"/>
        <v>'N'</v>
      </c>
      <c r="S1512">
        <f t="shared" si="379"/>
        <v>6</v>
      </c>
      <c r="T1512" t="str">
        <f t="shared" si="380"/>
        <v>Insert into CONTA_RECEITA_DESPESA  (VERSION,ATIVO,DATE_CREATED,LAST_UPDATED,TIPO,CODIGO,DESCRICAO,DESCRICAO_DETALHADA,ANALITICO,TAMANHO) values (0,'S',sysdate,sysdate,'R','1221100000','Contribuição para o Fomento da Radiodifusão Pública','Registra as receitas originadas da Contribuição para Fomento da Radiodifusão Pública.','N',6);</v>
      </c>
    </row>
    <row r="1513" spans="1:20" ht="16" x14ac:dyDescent="0.2">
      <c r="A1513" s="4" t="str">
        <f t="shared" si="366"/>
        <v>1</v>
      </c>
      <c r="B1513" s="5" t="str">
        <f t="shared" si="367"/>
        <v>2</v>
      </c>
      <c r="C1513" s="5" t="str">
        <f t="shared" si="368"/>
        <v>2</v>
      </c>
      <c r="D1513" s="5" t="str">
        <f t="shared" si="369"/>
        <v>1</v>
      </c>
      <c r="E1513" s="5" t="str">
        <f t="shared" si="370"/>
        <v>10</v>
      </c>
      <c r="F1513" s="5" t="str">
        <f t="shared" si="371"/>
        <v>0</v>
      </c>
      <c r="G1513" s="5" t="str">
        <f t="shared" si="372"/>
        <v>1</v>
      </c>
      <c r="H1513" s="5" t="str">
        <f t="shared" si="373"/>
        <v>00</v>
      </c>
      <c r="I1513" s="11">
        <v>1221100100</v>
      </c>
      <c r="J1513" s="14" t="s">
        <v>1594</v>
      </c>
      <c r="K1513" s="6" t="s">
        <v>21</v>
      </c>
      <c r="L1513" s="15" t="s">
        <v>22</v>
      </c>
      <c r="N1513" t="str">
        <f t="shared" si="374"/>
        <v>1221100100</v>
      </c>
      <c r="O1513" t="str">
        <f t="shared" si="375"/>
        <v>'1221100100'</v>
      </c>
      <c r="P1513" t="str">
        <f t="shared" si="376"/>
        <v>'Contribuição para o Fomento da Radiodifusão Pública - Principal'</v>
      </c>
      <c r="Q1513" t="str">
        <f t="shared" si="377"/>
        <v>'Vide descrição do código de receita principal.'</v>
      </c>
      <c r="R1513" t="str">
        <f t="shared" si="378"/>
        <v>'S'</v>
      </c>
      <c r="S1513">
        <f t="shared" si="379"/>
        <v>8</v>
      </c>
      <c r="T1513" t="str">
        <f t="shared" si="380"/>
        <v>Insert into CONTA_RECEITA_DESPESA  (VERSION,ATIVO,DATE_CREATED,LAST_UPDATED,TIPO,CODIGO,DESCRICAO,DESCRICAO_DETALHADA,ANALITICO,TAMANHO) values (0,'S',sysdate,sysdate,'R','1221100100','Contribuição para o Fomento da Radiodifusão Pública - Principal','Vide descrição do código de receita principal.','S',8);</v>
      </c>
    </row>
    <row r="1514" spans="1:20" ht="16" x14ac:dyDescent="0.2">
      <c r="A1514" s="4" t="str">
        <f t="shared" si="366"/>
        <v>1</v>
      </c>
      <c r="B1514" s="5" t="str">
        <f t="shared" si="367"/>
        <v>2</v>
      </c>
      <c r="C1514" s="5" t="str">
        <f t="shared" si="368"/>
        <v>2</v>
      </c>
      <c r="D1514" s="5" t="str">
        <f t="shared" si="369"/>
        <v>1</v>
      </c>
      <c r="E1514" s="5" t="str">
        <f t="shared" si="370"/>
        <v>10</v>
      </c>
      <c r="F1514" s="5" t="str">
        <f t="shared" si="371"/>
        <v>0</v>
      </c>
      <c r="G1514" s="5" t="str">
        <f t="shared" si="372"/>
        <v>2</v>
      </c>
      <c r="H1514" s="5" t="str">
        <f t="shared" si="373"/>
        <v>00</v>
      </c>
      <c r="I1514" s="11">
        <v>1221100200</v>
      </c>
      <c r="J1514" s="14" t="s">
        <v>1595</v>
      </c>
      <c r="K1514" s="6" t="s">
        <v>21</v>
      </c>
      <c r="L1514" s="15" t="s">
        <v>22</v>
      </c>
      <c r="N1514" t="str">
        <f t="shared" si="374"/>
        <v>1221100200</v>
      </c>
      <c r="O1514" t="str">
        <f t="shared" si="375"/>
        <v>'1221100200'</v>
      </c>
      <c r="P1514" t="str">
        <f t="shared" si="376"/>
        <v>'Contribuição para o Fomento da Radiodifusão Pública - Multas e Juros de Mora'</v>
      </c>
      <c r="Q1514" t="str">
        <f t="shared" si="377"/>
        <v>'Vide descrição do código de receita principal.'</v>
      </c>
      <c r="R1514" t="str">
        <f t="shared" si="378"/>
        <v>'S'</v>
      </c>
      <c r="S1514">
        <f t="shared" si="379"/>
        <v>8</v>
      </c>
      <c r="T1514" t="str">
        <f t="shared" si="380"/>
        <v>Insert into CONTA_RECEITA_DESPESA  (VERSION,ATIVO,DATE_CREATED,LAST_UPDATED,TIPO,CODIGO,DESCRICAO,DESCRICAO_DETALHADA,ANALITICO,TAMANHO) values (0,'S',sysdate,sysdate,'R','1221100200','Contribuição para o Fomento da Radiodifusão Pública - Multas e Juros de Mora','Vide descrição do código de receita principal.','S',8);</v>
      </c>
    </row>
    <row r="1515" spans="1:20" ht="16" x14ac:dyDescent="0.2">
      <c r="A1515" s="4" t="str">
        <f t="shared" si="366"/>
        <v>1</v>
      </c>
      <c r="B1515" s="5" t="str">
        <f t="shared" si="367"/>
        <v>2</v>
      </c>
      <c r="C1515" s="5" t="str">
        <f t="shared" si="368"/>
        <v>2</v>
      </c>
      <c r="D1515" s="5" t="str">
        <f t="shared" si="369"/>
        <v>1</v>
      </c>
      <c r="E1515" s="5" t="str">
        <f t="shared" si="370"/>
        <v>10</v>
      </c>
      <c r="F1515" s="5" t="str">
        <f t="shared" si="371"/>
        <v>0</v>
      </c>
      <c r="G1515" s="5" t="str">
        <f t="shared" si="372"/>
        <v>3</v>
      </c>
      <c r="H1515" s="5" t="str">
        <f t="shared" si="373"/>
        <v>00</v>
      </c>
      <c r="I1515" s="11">
        <v>1221100300</v>
      </c>
      <c r="J1515" s="14" t="s">
        <v>1596</v>
      </c>
      <c r="K1515" s="6" t="s">
        <v>21</v>
      </c>
      <c r="L1515" s="15" t="s">
        <v>22</v>
      </c>
      <c r="N1515" t="str">
        <f t="shared" si="374"/>
        <v>1221100300</v>
      </c>
      <c r="O1515" t="str">
        <f t="shared" si="375"/>
        <v>'1221100300'</v>
      </c>
      <c r="P1515" t="str">
        <f t="shared" si="376"/>
        <v>'Contribuição para o Fomento da Radiodifusão Pública - Dívida Ativa'</v>
      </c>
      <c r="Q1515" t="str">
        <f t="shared" si="377"/>
        <v>'Vide descrição do código de receita principal.'</v>
      </c>
      <c r="R1515" t="str">
        <f t="shared" si="378"/>
        <v>'S'</v>
      </c>
      <c r="S1515">
        <f t="shared" si="379"/>
        <v>8</v>
      </c>
      <c r="T1515" t="str">
        <f t="shared" si="380"/>
        <v>Insert into CONTA_RECEITA_DESPESA  (VERSION,ATIVO,DATE_CREATED,LAST_UPDATED,TIPO,CODIGO,DESCRICAO,DESCRICAO_DETALHADA,ANALITICO,TAMANHO) values (0,'S',sysdate,sysdate,'R','1221100300','Contribuição para o Fomento da Radiodifusão Pública - Dívida Ativa','Vide descrição do código de receita principal.','S',8);</v>
      </c>
    </row>
    <row r="1516" spans="1:20" ht="32" x14ac:dyDescent="0.2">
      <c r="A1516" s="4" t="str">
        <f t="shared" si="366"/>
        <v>1</v>
      </c>
      <c r="B1516" s="5" t="str">
        <f t="shared" si="367"/>
        <v>2</v>
      </c>
      <c r="C1516" s="5" t="str">
        <f t="shared" si="368"/>
        <v>2</v>
      </c>
      <c r="D1516" s="5" t="str">
        <f t="shared" si="369"/>
        <v>1</v>
      </c>
      <c r="E1516" s="5" t="str">
        <f t="shared" si="370"/>
        <v>10</v>
      </c>
      <c r="F1516" s="5" t="str">
        <f t="shared" si="371"/>
        <v>0</v>
      </c>
      <c r="G1516" s="5" t="str">
        <f t="shared" si="372"/>
        <v>4</v>
      </c>
      <c r="H1516" s="5" t="str">
        <f t="shared" si="373"/>
        <v>00</v>
      </c>
      <c r="I1516" s="11">
        <v>1221100400</v>
      </c>
      <c r="J1516" s="14" t="s">
        <v>1597</v>
      </c>
      <c r="K1516" s="6" t="s">
        <v>21</v>
      </c>
      <c r="L1516" s="15" t="s">
        <v>22</v>
      </c>
      <c r="N1516" t="str">
        <f t="shared" si="374"/>
        <v>1221100400</v>
      </c>
      <c r="O1516" t="str">
        <f t="shared" si="375"/>
        <v>'1221100400'</v>
      </c>
      <c r="P1516" t="str">
        <f t="shared" si="376"/>
        <v>'Contribuição para o Fomento da Radiodifusão Pública - Dívida Ativa - Multas e Juros de Mora da Dívida Ativa'</v>
      </c>
      <c r="Q1516" t="str">
        <f t="shared" si="377"/>
        <v>'Vide descrição do código de receita principal.'</v>
      </c>
      <c r="R1516" t="str">
        <f t="shared" si="378"/>
        <v>'S'</v>
      </c>
      <c r="S1516">
        <f t="shared" si="379"/>
        <v>8</v>
      </c>
      <c r="T1516" t="str">
        <f t="shared" si="380"/>
        <v>Insert into CONTA_RECEITA_DESPESA  (VERSION,ATIVO,DATE_CREATED,LAST_UPDATED,TIPO,CODIGO,DESCRICAO,DESCRICAO_DETALHADA,ANALITICO,TAMANHO) values (0,'S',sysdate,sysdate,'R','1221100400','Contribuição para o Fomento da Radiodifusão Pública - Dívida Ativa - Multas e Juros de Mora da Dívida Ativa','Vide descrição do código de receita principal.','S',8);</v>
      </c>
    </row>
    <row r="1517" spans="1:20" ht="16" x14ac:dyDescent="0.2">
      <c r="A1517" s="4" t="str">
        <f t="shared" ref="A1517:A1580" si="381">MID($I1517,1,1)</f>
        <v>1</v>
      </c>
      <c r="B1517" s="5" t="str">
        <f t="shared" ref="B1517:B1580" si="382">MID($I1517,2,1)</f>
        <v>2</v>
      </c>
      <c r="C1517" s="5" t="str">
        <f t="shared" ref="C1517:C1580" si="383">MID($I1517,3,1)</f>
        <v>2</v>
      </c>
      <c r="D1517" s="5" t="str">
        <f t="shared" ref="D1517:D1580" si="384">MID($I1517,4,1)</f>
        <v>1</v>
      </c>
      <c r="E1517" s="5" t="str">
        <f t="shared" ref="E1517:E1580" si="385">MID($I1517,5,2)</f>
        <v>10</v>
      </c>
      <c r="F1517" s="5" t="str">
        <f t="shared" ref="F1517:F1580" si="386">MID($I1517,7,1)</f>
        <v>0</v>
      </c>
      <c r="G1517" s="5" t="str">
        <f t="shared" ref="G1517:G1580" si="387">MID($I1517,8,1)</f>
        <v>5</v>
      </c>
      <c r="H1517" s="5" t="str">
        <f t="shared" ref="H1517:H1580" si="388">MID($I1517,9,2)</f>
        <v>00</v>
      </c>
      <c r="I1517" s="11">
        <v>1221100500</v>
      </c>
      <c r="J1517" s="14" t="s">
        <v>1598</v>
      </c>
      <c r="K1517" s="6" t="s">
        <v>21</v>
      </c>
      <c r="L1517" s="15" t="s">
        <v>22</v>
      </c>
      <c r="N1517" t="str">
        <f t="shared" si="374"/>
        <v>1221100500</v>
      </c>
      <c r="O1517" t="str">
        <f t="shared" si="375"/>
        <v>'1221100500'</v>
      </c>
      <c r="P1517" t="str">
        <f t="shared" si="376"/>
        <v>'Contribuição para o Fomento da Radiodifusão Pública - Multas'</v>
      </c>
      <c r="Q1517" t="str">
        <f t="shared" si="377"/>
        <v>'Vide descrição do código de receita principal.'</v>
      </c>
      <c r="R1517" t="str">
        <f t="shared" si="378"/>
        <v>'S'</v>
      </c>
      <c r="S1517">
        <f t="shared" si="379"/>
        <v>8</v>
      </c>
      <c r="T1517" t="str">
        <f t="shared" si="380"/>
        <v>Insert into CONTA_RECEITA_DESPESA  (VERSION,ATIVO,DATE_CREATED,LAST_UPDATED,TIPO,CODIGO,DESCRICAO,DESCRICAO_DETALHADA,ANALITICO,TAMANHO) values (0,'S',sysdate,sysdate,'R','1221100500','Contribuição para o Fomento da Radiodifusão Pública - Multas','Vide descrição do código de receita principal.','S',8);</v>
      </c>
    </row>
    <row r="1518" spans="1:20" ht="16" x14ac:dyDescent="0.2">
      <c r="A1518" s="4" t="str">
        <f t="shared" si="381"/>
        <v>1</v>
      </c>
      <c r="B1518" s="5" t="str">
        <f t="shared" si="382"/>
        <v>2</v>
      </c>
      <c r="C1518" s="5" t="str">
        <f t="shared" si="383"/>
        <v>2</v>
      </c>
      <c r="D1518" s="5" t="str">
        <f t="shared" si="384"/>
        <v>1</v>
      </c>
      <c r="E1518" s="5" t="str">
        <f t="shared" si="385"/>
        <v>10</v>
      </c>
      <c r="F1518" s="5" t="str">
        <f t="shared" si="386"/>
        <v>0</v>
      </c>
      <c r="G1518" s="5" t="str">
        <f t="shared" si="387"/>
        <v>6</v>
      </c>
      <c r="H1518" s="5" t="str">
        <f t="shared" si="388"/>
        <v>00</v>
      </c>
      <c r="I1518" s="11">
        <v>1221100600</v>
      </c>
      <c r="J1518" s="14" t="s">
        <v>1599</v>
      </c>
      <c r="K1518" s="6" t="s">
        <v>21</v>
      </c>
      <c r="L1518" s="15" t="s">
        <v>22</v>
      </c>
      <c r="N1518" t="str">
        <f t="shared" si="374"/>
        <v>1221100600</v>
      </c>
      <c r="O1518" t="str">
        <f t="shared" si="375"/>
        <v>'1221100600'</v>
      </c>
      <c r="P1518" t="str">
        <f t="shared" si="376"/>
        <v>'Contribuição para o Fomento da Radiodifusão Pública - Juros de Mora'</v>
      </c>
      <c r="Q1518" t="str">
        <f t="shared" si="377"/>
        <v>'Vide descrição do código de receita principal.'</v>
      </c>
      <c r="R1518" t="str">
        <f t="shared" si="378"/>
        <v>'S'</v>
      </c>
      <c r="S1518">
        <f t="shared" si="379"/>
        <v>8</v>
      </c>
      <c r="T1518" t="str">
        <f t="shared" si="380"/>
        <v>Insert into CONTA_RECEITA_DESPESA  (VERSION,ATIVO,DATE_CREATED,LAST_UPDATED,TIPO,CODIGO,DESCRICAO,DESCRICAO_DETALHADA,ANALITICO,TAMANHO) values (0,'S',sysdate,sysdate,'R','1221100600','Contribuição para o Fomento da Radiodifusão Pública - Juros de Mora','Vide descrição do código de receita principal.','S',8);</v>
      </c>
    </row>
    <row r="1519" spans="1:20" ht="32" x14ac:dyDescent="0.2">
      <c r="A1519" s="4" t="str">
        <f t="shared" si="381"/>
        <v>1</v>
      </c>
      <c r="B1519" s="5" t="str">
        <f t="shared" si="382"/>
        <v>2</v>
      </c>
      <c r="C1519" s="5" t="str">
        <f t="shared" si="383"/>
        <v>2</v>
      </c>
      <c r="D1519" s="5" t="str">
        <f t="shared" si="384"/>
        <v>1</v>
      </c>
      <c r="E1519" s="5" t="str">
        <f t="shared" si="385"/>
        <v>10</v>
      </c>
      <c r="F1519" s="5" t="str">
        <f t="shared" si="386"/>
        <v>0</v>
      </c>
      <c r="G1519" s="5" t="str">
        <f t="shared" si="387"/>
        <v>7</v>
      </c>
      <c r="H1519" s="5" t="str">
        <f t="shared" si="388"/>
        <v>00</v>
      </c>
      <c r="I1519" s="11">
        <v>1221100700</v>
      </c>
      <c r="J1519" s="14" t="s">
        <v>1600</v>
      </c>
      <c r="K1519" s="6" t="s">
        <v>21</v>
      </c>
      <c r="L1519" s="15" t="s">
        <v>22</v>
      </c>
      <c r="N1519" t="str">
        <f t="shared" si="374"/>
        <v>1221100700</v>
      </c>
      <c r="O1519" t="str">
        <f t="shared" si="375"/>
        <v>'1221100700'</v>
      </c>
      <c r="P1519" t="str">
        <f t="shared" si="376"/>
        <v>'Contribuição para o Fomento da Radiodifusão Pública - Dívida Ativa - Multas da Dívida Ativa'</v>
      </c>
      <c r="Q1519" t="str">
        <f t="shared" si="377"/>
        <v>'Vide descrição do código de receita principal.'</v>
      </c>
      <c r="R1519" t="str">
        <f t="shared" si="378"/>
        <v>'S'</v>
      </c>
      <c r="S1519">
        <f t="shared" si="379"/>
        <v>8</v>
      </c>
      <c r="T1519" t="str">
        <f t="shared" si="380"/>
        <v>Insert into CONTA_RECEITA_DESPESA  (VERSION,ATIVO,DATE_CREATED,LAST_UPDATED,TIPO,CODIGO,DESCRICAO,DESCRICAO_DETALHADA,ANALITICO,TAMANHO) values (0,'S',sysdate,sysdate,'R','1221100700','Contribuição para o Fomento da Radiodifusão Pública - Dívida Ativa - Multas da Dívida Ativa','Vide descrição do código de receita principal.','S',8);</v>
      </c>
    </row>
    <row r="1520" spans="1:20" ht="16" x14ac:dyDescent="0.2">
      <c r="A1520" s="4" t="str">
        <f t="shared" si="381"/>
        <v>1</v>
      </c>
      <c r="B1520" s="5" t="str">
        <f t="shared" si="382"/>
        <v>2</v>
      </c>
      <c r="C1520" s="5" t="str">
        <f t="shared" si="383"/>
        <v>2</v>
      </c>
      <c r="D1520" s="5" t="str">
        <f t="shared" si="384"/>
        <v>1</v>
      </c>
      <c r="E1520" s="5" t="str">
        <f t="shared" si="385"/>
        <v>10</v>
      </c>
      <c r="F1520" s="5" t="str">
        <f t="shared" si="386"/>
        <v>0</v>
      </c>
      <c r="G1520" s="5" t="str">
        <f t="shared" si="387"/>
        <v>8</v>
      </c>
      <c r="H1520" s="5" t="str">
        <f t="shared" si="388"/>
        <v>00</v>
      </c>
      <c r="I1520" s="11">
        <v>1221100800</v>
      </c>
      <c r="J1520" s="14" t="s">
        <v>1601</v>
      </c>
      <c r="K1520" s="6" t="s">
        <v>21</v>
      </c>
      <c r="L1520" s="15" t="s">
        <v>22</v>
      </c>
      <c r="N1520" t="str">
        <f t="shared" si="374"/>
        <v>1221100800</v>
      </c>
      <c r="O1520" t="str">
        <f t="shared" si="375"/>
        <v>'1221100800'</v>
      </c>
      <c r="P1520" t="str">
        <f t="shared" si="376"/>
        <v>'Contribuição para o Fomento da Radiodifusão Pública - Juros de Mora da Dívida Ativa'</v>
      </c>
      <c r="Q1520" t="str">
        <f t="shared" si="377"/>
        <v>'Vide descrição do código de receita principal.'</v>
      </c>
      <c r="R1520" t="str">
        <f t="shared" si="378"/>
        <v>'S'</v>
      </c>
      <c r="S1520">
        <f t="shared" si="379"/>
        <v>8</v>
      </c>
      <c r="T1520" t="str">
        <f t="shared" si="380"/>
        <v>Insert into CONTA_RECEITA_DESPESA  (VERSION,ATIVO,DATE_CREATED,LAST_UPDATED,TIPO,CODIGO,DESCRICAO,DESCRICAO_DETALHADA,ANALITICO,TAMANHO) values (0,'S',sysdate,sysdate,'R','1221100800','Contribuição para o Fomento da Radiodifusão Pública - Juros de Mora da Dívida Ativa','Vide descrição do código de receita principal.','S',8);</v>
      </c>
    </row>
    <row r="1521" spans="1:20" ht="32" x14ac:dyDescent="0.2">
      <c r="A1521" s="4" t="str">
        <f t="shared" si="381"/>
        <v>1</v>
      </c>
      <c r="B1521" s="5" t="str">
        <f t="shared" si="382"/>
        <v>2</v>
      </c>
      <c r="C1521" s="5" t="str">
        <f t="shared" si="383"/>
        <v>2</v>
      </c>
      <c r="D1521" s="5" t="str">
        <f t="shared" si="384"/>
        <v>1</v>
      </c>
      <c r="E1521" s="5" t="str">
        <f t="shared" si="385"/>
        <v>11</v>
      </c>
      <c r="F1521" s="5" t="str">
        <f t="shared" si="386"/>
        <v>0</v>
      </c>
      <c r="G1521" s="5" t="str">
        <f t="shared" si="387"/>
        <v>0</v>
      </c>
      <c r="H1521" s="5" t="str">
        <f t="shared" si="388"/>
        <v>00</v>
      </c>
      <c r="I1521" s="11">
        <v>1221110000</v>
      </c>
      <c r="J1521" s="6" t="s">
        <v>1602</v>
      </c>
      <c r="K1521" s="6" t="s">
        <v>1603</v>
      </c>
      <c r="L1521" s="13" t="s">
        <v>11</v>
      </c>
      <c r="N1521" t="str">
        <f t="shared" si="374"/>
        <v>1221110000</v>
      </c>
      <c r="O1521" t="str">
        <f t="shared" si="375"/>
        <v>'1221110000'</v>
      </c>
      <c r="P1521" t="str">
        <f t="shared" si="376"/>
        <v>'Contribuição sobre o Faturamento das Empresas de Informática'</v>
      </c>
      <c r="Q1521" t="str">
        <f t="shared" si="377"/>
        <v>'Agrega as receitas originadas da contribuição paga por empresas que vendem bens e serviços de informática e que optaram por investir em pesquisa e desenvolvimento'</v>
      </c>
      <c r="R1521" t="str">
        <f t="shared" si="378"/>
        <v>'N'</v>
      </c>
      <c r="S1521">
        <f t="shared" si="379"/>
        <v>6</v>
      </c>
      <c r="T1521" t="str">
        <f t="shared" si="380"/>
        <v>Insert into CONTA_RECEITA_DESPESA  (VERSION,ATIVO,DATE_CREATED,LAST_UPDATED,TIPO,CODIGO,DESCRICAO,DESCRICAO_DETALHADA,ANALITICO,TAMANHO) values (0,'S',sysdate,sysdate,'R','1221110000','Contribuição sobre o Faturamento das Empresas de Informática','Agrega as receitas originadas da contribuição paga por empresas que vendem bens e serviços de informática e que optaram por investir em pesquisa e desenvolvimento','N',6);</v>
      </c>
    </row>
    <row r="1522" spans="1:20" ht="48" x14ac:dyDescent="0.2">
      <c r="A1522" s="4" t="str">
        <f t="shared" si="381"/>
        <v>1</v>
      </c>
      <c r="B1522" s="5" t="str">
        <f t="shared" si="382"/>
        <v>2</v>
      </c>
      <c r="C1522" s="5" t="str">
        <f t="shared" si="383"/>
        <v>2</v>
      </c>
      <c r="D1522" s="5" t="str">
        <f t="shared" si="384"/>
        <v>1</v>
      </c>
      <c r="E1522" s="5" t="str">
        <f t="shared" si="385"/>
        <v>11</v>
      </c>
      <c r="F1522" s="5" t="str">
        <f t="shared" si="386"/>
        <v>1</v>
      </c>
      <c r="G1522" s="5" t="str">
        <f t="shared" si="387"/>
        <v>0</v>
      </c>
      <c r="H1522" s="5" t="str">
        <f t="shared" si="388"/>
        <v>00</v>
      </c>
      <c r="I1522" s="11">
        <v>1221111000</v>
      </c>
      <c r="J1522" s="6" t="s">
        <v>1604</v>
      </c>
      <c r="K1522" s="6" t="s">
        <v>1605</v>
      </c>
      <c r="L1522" s="13" t="s">
        <v>11</v>
      </c>
      <c r="N1522" t="str">
        <f t="shared" si="374"/>
        <v>1221111000</v>
      </c>
      <c r="O1522" t="str">
        <f t="shared" si="375"/>
        <v>'1221111000'</v>
      </c>
      <c r="P1522" t="str">
        <f t="shared" si="376"/>
        <v>'Contribuição sobre o Faturamento das Empresas de Informática instaladas na Amazônia'</v>
      </c>
      <c r="Q1522" t="str">
        <f t="shared" si="377"/>
        <v>'Registra as receitas originadas da contribuição paga por empresas instaladas na Amazônia que vendem bens e serviços de informática e que optaram por investir em pesquisa e desenvolvimento.'</v>
      </c>
      <c r="R1522" t="str">
        <f t="shared" si="378"/>
        <v>'N'</v>
      </c>
      <c r="S1522">
        <f t="shared" si="379"/>
        <v>7</v>
      </c>
      <c r="T1522" t="str">
        <f t="shared" si="380"/>
        <v>Insert into CONTA_RECEITA_DESPESA  (VERSION,ATIVO,DATE_CREATED,LAST_UPDATED,TIPO,CODIGO,DESCRICAO,DESCRICAO_DETALHADA,ANALITICO,TAMANHO) values (0,'S',sysdate,sysdate,'R','1221111000','Contribuição sobre o Faturamento das Empresas de Informática instaladas na Amazônia','Registra as receitas originadas da contribuição paga por empresas instaladas na Amazônia que vendem bens e serviços de informática e que optaram por investir em pesquisa e desenvolvimento.','N',7);</v>
      </c>
    </row>
    <row r="1523" spans="1:20" ht="32" x14ac:dyDescent="0.2">
      <c r="A1523" s="4" t="str">
        <f t="shared" si="381"/>
        <v>1</v>
      </c>
      <c r="B1523" s="5" t="str">
        <f t="shared" si="382"/>
        <v>2</v>
      </c>
      <c r="C1523" s="5" t="str">
        <f t="shared" si="383"/>
        <v>2</v>
      </c>
      <c r="D1523" s="5" t="str">
        <f t="shared" si="384"/>
        <v>1</v>
      </c>
      <c r="E1523" s="5" t="str">
        <f t="shared" si="385"/>
        <v>11</v>
      </c>
      <c r="F1523" s="5" t="str">
        <f t="shared" si="386"/>
        <v>1</v>
      </c>
      <c r="G1523" s="5" t="str">
        <f t="shared" si="387"/>
        <v>1</v>
      </c>
      <c r="H1523" s="5" t="str">
        <f t="shared" si="388"/>
        <v>00</v>
      </c>
      <c r="I1523" s="11">
        <v>1221111100</v>
      </c>
      <c r="J1523" s="14" t="s">
        <v>1606</v>
      </c>
      <c r="K1523" s="6" t="s">
        <v>21</v>
      </c>
      <c r="L1523" s="15" t="s">
        <v>22</v>
      </c>
      <c r="N1523" t="str">
        <f t="shared" si="374"/>
        <v>1221111100</v>
      </c>
      <c r="O1523" t="str">
        <f t="shared" si="375"/>
        <v>'1221111100'</v>
      </c>
      <c r="P1523" t="str">
        <f t="shared" si="376"/>
        <v>'Contribuição sobre o Faturamento das Empresas de Informática instaladas na Amazônia - Principal'</v>
      </c>
      <c r="Q1523" t="str">
        <f t="shared" si="377"/>
        <v>'Vide descrição do código de receita principal.'</v>
      </c>
      <c r="R1523" t="str">
        <f t="shared" si="378"/>
        <v>'S'</v>
      </c>
      <c r="S1523">
        <f t="shared" si="379"/>
        <v>8</v>
      </c>
      <c r="T1523" t="str">
        <f t="shared" si="380"/>
        <v>Insert into CONTA_RECEITA_DESPESA  (VERSION,ATIVO,DATE_CREATED,LAST_UPDATED,TIPO,CODIGO,DESCRICAO,DESCRICAO_DETALHADA,ANALITICO,TAMANHO) values (0,'S',sysdate,sysdate,'R','1221111100','Contribuição sobre o Faturamento das Empresas de Informática instaladas na Amazônia - Principal','Vide descrição do código de receita principal.','S',8);</v>
      </c>
    </row>
    <row r="1524" spans="1:20" ht="32" x14ac:dyDescent="0.2">
      <c r="A1524" s="4" t="str">
        <f t="shared" si="381"/>
        <v>1</v>
      </c>
      <c r="B1524" s="5" t="str">
        <f t="shared" si="382"/>
        <v>2</v>
      </c>
      <c r="C1524" s="5" t="str">
        <f t="shared" si="383"/>
        <v>2</v>
      </c>
      <c r="D1524" s="5" t="str">
        <f t="shared" si="384"/>
        <v>1</v>
      </c>
      <c r="E1524" s="5" t="str">
        <f t="shared" si="385"/>
        <v>11</v>
      </c>
      <c r="F1524" s="5" t="str">
        <f t="shared" si="386"/>
        <v>1</v>
      </c>
      <c r="G1524" s="5" t="str">
        <f t="shared" si="387"/>
        <v>2</v>
      </c>
      <c r="H1524" s="5" t="str">
        <f t="shared" si="388"/>
        <v>00</v>
      </c>
      <c r="I1524" s="11">
        <v>1221111200</v>
      </c>
      <c r="J1524" s="14" t="s">
        <v>1607</v>
      </c>
      <c r="K1524" s="6" t="s">
        <v>21</v>
      </c>
      <c r="L1524" s="15" t="s">
        <v>22</v>
      </c>
      <c r="N1524" t="str">
        <f t="shared" si="374"/>
        <v>1221111200</v>
      </c>
      <c r="O1524" t="str">
        <f t="shared" si="375"/>
        <v>'1221111200'</v>
      </c>
      <c r="P1524" t="str">
        <f t="shared" si="376"/>
        <v>'Contribuição sobre o Faturamento das Empresas de Informática instaladas na Amazônia - Multas e Juros de Mora'</v>
      </c>
      <c r="Q1524" t="str">
        <f t="shared" si="377"/>
        <v>'Vide descrição do código de receita principal.'</v>
      </c>
      <c r="R1524" t="str">
        <f t="shared" si="378"/>
        <v>'S'</v>
      </c>
      <c r="S1524">
        <f t="shared" si="379"/>
        <v>8</v>
      </c>
      <c r="T1524" t="str">
        <f t="shared" si="380"/>
        <v>Insert into CONTA_RECEITA_DESPESA  (VERSION,ATIVO,DATE_CREATED,LAST_UPDATED,TIPO,CODIGO,DESCRICAO,DESCRICAO_DETALHADA,ANALITICO,TAMANHO) values (0,'S',sysdate,sysdate,'R','1221111200','Contribuição sobre o Faturamento das Empresas de Informática instaladas na Amazônia - Multas e Juros de Mora','Vide descrição do código de receita principal.','S',8);</v>
      </c>
    </row>
    <row r="1525" spans="1:20" ht="32" x14ac:dyDescent="0.2">
      <c r="A1525" s="4" t="str">
        <f t="shared" si="381"/>
        <v>1</v>
      </c>
      <c r="B1525" s="5" t="str">
        <f t="shared" si="382"/>
        <v>2</v>
      </c>
      <c r="C1525" s="5" t="str">
        <f t="shared" si="383"/>
        <v>2</v>
      </c>
      <c r="D1525" s="5" t="str">
        <f t="shared" si="384"/>
        <v>1</v>
      </c>
      <c r="E1525" s="5" t="str">
        <f t="shared" si="385"/>
        <v>11</v>
      </c>
      <c r="F1525" s="5" t="str">
        <f t="shared" si="386"/>
        <v>1</v>
      </c>
      <c r="G1525" s="5" t="str">
        <f t="shared" si="387"/>
        <v>3</v>
      </c>
      <c r="H1525" s="5" t="str">
        <f t="shared" si="388"/>
        <v>00</v>
      </c>
      <c r="I1525" s="11">
        <v>1221111300</v>
      </c>
      <c r="J1525" s="14" t="s">
        <v>1608</v>
      </c>
      <c r="K1525" s="6" t="s">
        <v>21</v>
      </c>
      <c r="L1525" s="15" t="s">
        <v>22</v>
      </c>
      <c r="N1525" t="str">
        <f t="shared" si="374"/>
        <v>1221111300</v>
      </c>
      <c r="O1525" t="str">
        <f t="shared" si="375"/>
        <v>'1221111300'</v>
      </c>
      <c r="P1525" t="str">
        <f t="shared" si="376"/>
        <v>'Contribuição sobre o Faturamento das Empresas de Informática instaladas na Amazônia - Dívida Ativa'</v>
      </c>
      <c r="Q1525" t="str">
        <f t="shared" si="377"/>
        <v>'Vide descrição do código de receita principal.'</v>
      </c>
      <c r="R1525" t="str">
        <f t="shared" si="378"/>
        <v>'S'</v>
      </c>
      <c r="S1525">
        <f t="shared" si="379"/>
        <v>8</v>
      </c>
      <c r="T1525" t="str">
        <f t="shared" si="380"/>
        <v>Insert into CONTA_RECEITA_DESPESA  (VERSION,ATIVO,DATE_CREATED,LAST_UPDATED,TIPO,CODIGO,DESCRICAO,DESCRICAO_DETALHADA,ANALITICO,TAMANHO) values (0,'S',sysdate,sysdate,'R','1221111300','Contribuição sobre o Faturamento das Empresas de Informática instaladas na Amazônia - Dívida Ativa','Vide descrição do código de receita principal.','S',8);</v>
      </c>
    </row>
    <row r="1526" spans="1:20" ht="32" x14ac:dyDescent="0.2">
      <c r="A1526" s="4" t="str">
        <f t="shared" si="381"/>
        <v>1</v>
      </c>
      <c r="B1526" s="5" t="str">
        <f t="shared" si="382"/>
        <v>2</v>
      </c>
      <c r="C1526" s="5" t="str">
        <f t="shared" si="383"/>
        <v>2</v>
      </c>
      <c r="D1526" s="5" t="str">
        <f t="shared" si="384"/>
        <v>1</v>
      </c>
      <c r="E1526" s="5" t="str">
        <f t="shared" si="385"/>
        <v>11</v>
      </c>
      <c r="F1526" s="5" t="str">
        <f t="shared" si="386"/>
        <v>1</v>
      </c>
      <c r="G1526" s="5" t="str">
        <f t="shared" si="387"/>
        <v>4</v>
      </c>
      <c r="H1526" s="5" t="str">
        <f t="shared" si="388"/>
        <v>00</v>
      </c>
      <c r="I1526" s="11">
        <v>1221111400</v>
      </c>
      <c r="J1526" s="14" t="s">
        <v>1609</v>
      </c>
      <c r="K1526" s="6" t="s">
        <v>21</v>
      </c>
      <c r="L1526" s="15" t="s">
        <v>22</v>
      </c>
      <c r="N1526" t="str">
        <f t="shared" si="374"/>
        <v>1221111400</v>
      </c>
      <c r="O1526" t="str">
        <f t="shared" si="375"/>
        <v>'1221111400'</v>
      </c>
      <c r="P1526" t="str">
        <f t="shared" si="376"/>
        <v>'Contribuição sobre o Faturamento das Empresas de Informática instaladas na Amazônia - Dívida Ativa - Multas e Juros de Mora da Dívida Ativa'</v>
      </c>
      <c r="Q1526" t="str">
        <f t="shared" si="377"/>
        <v>'Vide descrição do código de receita principal.'</v>
      </c>
      <c r="R1526" t="str">
        <f t="shared" si="378"/>
        <v>'S'</v>
      </c>
      <c r="S1526">
        <f t="shared" si="379"/>
        <v>8</v>
      </c>
      <c r="T1526" t="str">
        <f t="shared" si="380"/>
        <v>Insert into CONTA_RECEITA_DESPESA  (VERSION,ATIVO,DATE_CREATED,LAST_UPDATED,TIPO,CODIGO,DESCRICAO,DESCRICAO_DETALHADA,ANALITICO,TAMANHO) values (0,'S',sysdate,sysdate,'R','1221111400','Contribuição sobre o Faturamento das Empresas de Informática instaladas na Amazônia - Dívida Ativa - Multas e Juros de Mora da Dívida Ativa','Vide descrição do código de receita principal.','S',8);</v>
      </c>
    </row>
    <row r="1527" spans="1:20" ht="32" x14ac:dyDescent="0.2">
      <c r="A1527" s="4" t="str">
        <f t="shared" si="381"/>
        <v>1</v>
      </c>
      <c r="B1527" s="5" t="str">
        <f t="shared" si="382"/>
        <v>2</v>
      </c>
      <c r="C1527" s="5" t="str">
        <f t="shared" si="383"/>
        <v>2</v>
      </c>
      <c r="D1527" s="5" t="str">
        <f t="shared" si="384"/>
        <v>1</v>
      </c>
      <c r="E1527" s="5" t="str">
        <f t="shared" si="385"/>
        <v>11</v>
      </c>
      <c r="F1527" s="5" t="str">
        <f t="shared" si="386"/>
        <v>1</v>
      </c>
      <c r="G1527" s="5" t="str">
        <f t="shared" si="387"/>
        <v>5</v>
      </c>
      <c r="H1527" s="5" t="str">
        <f t="shared" si="388"/>
        <v>00</v>
      </c>
      <c r="I1527" s="11">
        <v>1221111500</v>
      </c>
      <c r="J1527" s="14" t="s">
        <v>1610</v>
      </c>
      <c r="K1527" s="6" t="s">
        <v>21</v>
      </c>
      <c r="L1527" s="15" t="s">
        <v>22</v>
      </c>
      <c r="N1527" t="str">
        <f t="shared" si="374"/>
        <v>1221111500</v>
      </c>
      <c r="O1527" t="str">
        <f t="shared" si="375"/>
        <v>'1221111500'</v>
      </c>
      <c r="P1527" t="str">
        <f t="shared" si="376"/>
        <v>'Contribuição sobre o Faturamento das Empresas de Informática instaladas na Amazônia - Multas'</v>
      </c>
      <c r="Q1527" t="str">
        <f t="shared" si="377"/>
        <v>'Vide descrição do código de receita principal.'</v>
      </c>
      <c r="R1527" t="str">
        <f t="shared" si="378"/>
        <v>'S'</v>
      </c>
      <c r="S1527">
        <f t="shared" si="379"/>
        <v>8</v>
      </c>
      <c r="T1527" t="str">
        <f t="shared" si="380"/>
        <v>Insert into CONTA_RECEITA_DESPESA  (VERSION,ATIVO,DATE_CREATED,LAST_UPDATED,TIPO,CODIGO,DESCRICAO,DESCRICAO_DETALHADA,ANALITICO,TAMANHO) values (0,'S',sysdate,sysdate,'R','1221111500','Contribuição sobre o Faturamento das Empresas de Informática instaladas na Amazônia - Multas','Vide descrição do código de receita principal.','S',8);</v>
      </c>
    </row>
    <row r="1528" spans="1:20" ht="32" x14ac:dyDescent="0.2">
      <c r="A1528" s="4" t="str">
        <f t="shared" si="381"/>
        <v>1</v>
      </c>
      <c r="B1528" s="5" t="str">
        <f t="shared" si="382"/>
        <v>2</v>
      </c>
      <c r="C1528" s="5" t="str">
        <f t="shared" si="383"/>
        <v>2</v>
      </c>
      <c r="D1528" s="5" t="str">
        <f t="shared" si="384"/>
        <v>1</v>
      </c>
      <c r="E1528" s="5" t="str">
        <f t="shared" si="385"/>
        <v>11</v>
      </c>
      <c r="F1528" s="5" t="str">
        <f t="shared" si="386"/>
        <v>1</v>
      </c>
      <c r="G1528" s="5" t="str">
        <f t="shared" si="387"/>
        <v>6</v>
      </c>
      <c r="H1528" s="5" t="str">
        <f t="shared" si="388"/>
        <v>00</v>
      </c>
      <c r="I1528" s="11">
        <v>1221111600</v>
      </c>
      <c r="J1528" s="14" t="s">
        <v>1611</v>
      </c>
      <c r="K1528" s="6" t="s">
        <v>21</v>
      </c>
      <c r="L1528" s="15" t="s">
        <v>22</v>
      </c>
      <c r="N1528" t="str">
        <f t="shared" si="374"/>
        <v>1221111600</v>
      </c>
      <c r="O1528" t="str">
        <f t="shared" si="375"/>
        <v>'1221111600'</v>
      </c>
      <c r="P1528" t="str">
        <f t="shared" si="376"/>
        <v>'Contribuição sobre o Faturamento das Empresas de Informática instaladas na Amazônia - Juros de Mora'</v>
      </c>
      <c r="Q1528" t="str">
        <f t="shared" si="377"/>
        <v>'Vide descrição do código de receita principal.'</v>
      </c>
      <c r="R1528" t="str">
        <f t="shared" si="378"/>
        <v>'S'</v>
      </c>
      <c r="S1528">
        <f t="shared" si="379"/>
        <v>8</v>
      </c>
      <c r="T1528" t="str">
        <f t="shared" si="380"/>
        <v>Insert into CONTA_RECEITA_DESPESA  (VERSION,ATIVO,DATE_CREATED,LAST_UPDATED,TIPO,CODIGO,DESCRICAO,DESCRICAO_DETALHADA,ANALITICO,TAMANHO) values (0,'S',sysdate,sysdate,'R','1221111600','Contribuição sobre o Faturamento das Empresas de Informática instaladas na Amazônia - Juros de Mora','Vide descrição do código de receita principal.','S',8);</v>
      </c>
    </row>
    <row r="1529" spans="1:20" ht="32" x14ac:dyDescent="0.2">
      <c r="A1529" s="4" t="str">
        <f t="shared" si="381"/>
        <v>1</v>
      </c>
      <c r="B1529" s="5" t="str">
        <f t="shared" si="382"/>
        <v>2</v>
      </c>
      <c r="C1529" s="5" t="str">
        <f t="shared" si="383"/>
        <v>2</v>
      </c>
      <c r="D1529" s="5" t="str">
        <f t="shared" si="384"/>
        <v>1</v>
      </c>
      <c r="E1529" s="5" t="str">
        <f t="shared" si="385"/>
        <v>11</v>
      </c>
      <c r="F1529" s="5" t="str">
        <f t="shared" si="386"/>
        <v>1</v>
      </c>
      <c r="G1529" s="5" t="str">
        <f t="shared" si="387"/>
        <v>7</v>
      </c>
      <c r="H1529" s="5" t="str">
        <f t="shared" si="388"/>
        <v>00</v>
      </c>
      <c r="I1529" s="11">
        <v>1221111700</v>
      </c>
      <c r="J1529" s="14" t="s">
        <v>1612</v>
      </c>
      <c r="K1529" s="6" t="s">
        <v>21</v>
      </c>
      <c r="L1529" s="15" t="s">
        <v>22</v>
      </c>
      <c r="N1529" t="str">
        <f t="shared" si="374"/>
        <v>1221111700</v>
      </c>
      <c r="O1529" t="str">
        <f t="shared" si="375"/>
        <v>'1221111700'</v>
      </c>
      <c r="P1529" t="str">
        <f t="shared" si="376"/>
        <v>'Contribuição sobre o Faturamento das Empresas de Informática instaladas na Amazônia - Dívida Ativa - Multas da Dívida Ativa'</v>
      </c>
      <c r="Q1529" t="str">
        <f t="shared" si="377"/>
        <v>'Vide descrição do código de receita principal.'</v>
      </c>
      <c r="R1529" t="str">
        <f t="shared" si="378"/>
        <v>'S'</v>
      </c>
      <c r="S1529">
        <f t="shared" si="379"/>
        <v>8</v>
      </c>
      <c r="T1529" t="str">
        <f t="shared" si="380"/>
        <v>Insert into CONTA_RECEITA_DESPESA  (VERSION,ATIVO,DATE_CREATED,LAST_UPDATED,TIPO,CODIGO,DESCRICAO,DESCRICAO_DETALHADA,ANALITICO,TAMANHO) values (0,'S',sysdate,sysdate,'R','1221111700','Contribuição sobre o Faturamento das Empresas de Informática instaladas na Amazônia - Dívida Ativa - Multas da Dívida Ativa','Vide descrição do código de receita principal.','S',8);</v>
      </c>
    </row>
    <row r="1530" spans="1:20" ht="32" x14ac:dyDescent="0.2">
      <c r="A1530" s="4" t="str">
        <f t="shared" si="381"/>
        <v>1</v>
      </c>
      <c r="B1530" s="5" t="str">
        <f t="shared" si="382"/>
        <v>2</v>
      </c>
      <c r="C1530" s="5" t="str">
        <f t="shared" si="383"/>
        <v>2</v>
      </c>
      <c r="D1530" s="5" t="str">
        <f t="shared" si="384"/>
        <v>1</v>
      </c>
      <c r="E1530" s="5" t="str">
        <f t="shared" si="385"/>
        <v>11</v>
      </c>
      <c r="F1530" s="5" t="str">
        <f t="shared" si="386"/>
        <v>1</v>
      </c>
      <c r="G1530" s="5" t="str">
        <f t="shared" si="387"/>
        <v>8</v>
      </c>
      <c r="H1530" s="5" t="str">
        <f t="shared" si="388"/>
        <v>00</v>
      </c>
      <c r="I1530" s="11">
        <v>1221111800</v>
      </c>
      <c r="J1530" s="14" t="s">
        <v>1613</v>
      </c>
      <c r="K1530" s="6" t="s">
        <v>21</v>
      </c>
      <c r="L1530" s="15" t="s">
        <v>22</v>
      </c>
      <c r="N1530" t="str">
        <f t="shared" si="374"/>
        <v>1221111800</v>
      </c>
      <c r="O1530" t="str">
        <f t="shared" si="375"/>
        <v>'1221111800'</v>
      </c>
      <c r="P1530" t="str">
        <f t="shared" si="376"/>
        <v>'Contribuição sobre o Faturamento das Empresas de Informática instaladas na Amazônia - Juros de Mora da Dívida Ativa'</v>
      </c>
      <c r="Q1530" t="str">
        <f t="shared" si="377"/>
        <v>'Vide descrição do código de receita principal.'</v>
      </c>
      <c r="R1530" t="str">
        <f t="shared" si="378"/>
        <v>'S'</v>
      </c>
      <c r="S1530">
        <f t="shared" si="379"/>
        <v>8</v>
      </c>
      <c r="T1530" t="str">
        <f t="shared" si="380"/>
        <v>Insert into CONTA_RECEITA_DESPESA  (VERSION,ATIVO,DATE_CREATED,LAST_UPDATED,TIPO,CODIGO,DESCRICAO,DESCRICAO_DETALHADA,ANALITICO,TAMANHO) values (0,'S',sysdate,sysdate,'R','1221111800','Contribuição sobre o Faturamento das Empresas de Informática instaladas na Amazônia - Juros de Mora da Dívida Ativa','Vide descrição do código de receita principal.','S',8);</v>
      </c>
    </row>
    <row r="1531" spans="1:20" ht="48" x14ac:dyDescent="0.2">
      <c r="A1531" s="4" t="str">
        <f t="shared" si="381"/>
        <v>1</v>
      </c>
      <c r="B1531" s="5" t="str">
        <f t="shared" si="382"/>
        <v>2</v>
      </c>
      <c r="C1531" s="5" t="str">
        <f t="shared" si="383"/>
        <v>2</v>
      </c>
      <c r="D1531" s="5" t="str">
        <f t="shared" si="384"/>
        <v>1</v>
      </c>
      <c r="E1531" s="5" t="str">
        <f t="shared" si="385"/>
        <v>11</v>
      </c>
      <c r="F1531" s="5" t="str">
        <f t="shared" si="386"/>
        <v>2</v>
      </c>
      <c r="G1531" s="5" t="str">
        <f t="shared" si="387"/>
        <v>0</v>
      </c>
      <c r="H1531" s="5" t="str">
        <f t="shared" si="388"/>
        <v>00</v>
      </c>
      <c r="I1531" s="11">
        <v>1221112000</v>
      </c>
      <c r="J1531" s="6" t="s">
        <v>1614</v>
      </c>
      <c r="K1531" s="6" t="s">
        <v>1615</v>
      </c>
      <c r="L1531" s="13" t="s">
        <v>11</v>
      </c>
      <c r="N1531" t="str">
        <f t="shared" si="374"/>
        <v>1221112000</v>
      </c>
      <c r="O1531" t="str">
        <f t="shared" si="375"/>
        <v>'1221112000'</v>
      </c>
      <c r="P1531" t="str">
        <f t="shared" si="376"/>
        <v>'Contribuição sobre o Faturamento das Empresas de Informática instaladas nas Demais Regiões '</v>
      </c>
      <c r="Q1531" t="str">
        <f t="shared" si="377"/>
        <v>'Registra as receitas originadas da contribuição paga por empresas instaladas nas demais regiões do País (exceto na Amazônia) que vendem bens e serviços de informática e que optaram por investir em pesquisa e desenvolvimento'</v>
      </c>
      <c r="R1531" t="str">
        <f t="shared" si="378"/>
        <v>'N'</v>
      </c>
      <c r="S1531">
        <f t="shared" si="379"/>
        <v>7</v>
      </c>
      <c r="T1531" t="str">
        <f t="shared" si="380"/>
        <v>Insert into CONTA_RECEITA_DESPESA  (VERSION,ATIVO,DATE_CREATED,LAST_UPDATED,TIPO,CODIGO,DESCRICAO,DESCRICAO_DETALHADA,ANALITICO,TAMANHO) values (0,'S',sysdate,sysdate,'R','1221112000','Contribuição sobre o Faturamento das Empresas de Informática instaladas nas Demais Regiões ','Registra as receitas originadas da contribuição paga por empresas instaladas nas demais regiões do País (exceto na Amazônia) que vendem bens e serviços de informática e que optaram por investir em pesquisa e desenvolvimento','N',7);</v>
      </c>
    </row>
    <row r="1532" spans="1:20" ht="32" x14ac:dyDescent="0.2">
      <c r="A1532" s="4" t="str">
        <f t="shared" si="381"/>
        <v>1</v>
      </c>
      <c r="B1532" s="5" t="str">
        <f t="shared" si="382"/>
        <v>2</v>
      </c>
      <c r="C1532" s="5" t="str">
        <f t="shared" si="383"/>
        <v>2</v>
      </c>
      <c r="D1532" s="5" t="str">
        <f t="shared" si="384"/>
        <v>1</v>
      </c>
      <c r="E1532" s="5" t="str">
        <f t="shared" si="385"/>
        <v>11</v>
      </c>
      <c r="F1532" s="5" t="str">
        <f t="shared" si="386"/>
        <v>2</v>
      </c>
      <c r="G1532" s="5" t="str">
        <f t="shared" si="387"/>
        <v>1</v>
      </c>
      <c r="H1532" s="5" t="str">
        <f t="shared" si="388"/>
        <v>00</v>
      </c>
      <c r="I1532" s="11">
        <v>1221112100</v>
      </c>
      <c r="J1532" s="14" t="s">
        <v>1616</v>
      </c>
      <c r="K1532" s="6" t="s">
        <v>21</v>
      </c>
      <c r="L1532" s="15" t="s">
        <v>22</v>
      </c>
      <c r="N1532" t="str">
        <f t="shared" si="374"/>
        <v>1221112100</v>
      </c>
      <c r="O1532" t="str">
        <f t="shared" si="375"/>
        <v>'1221112100'</v>
      </c>
      <c r="P1532" t="str">
        <f t="shared" si="376"/>
        <v>'Contribuição sobre o Faturamento das Empresas de Informática instaladas nas Demais Regiões  - Principal'</v>
      </c>
      <c r="Q1532" t="str">
        <f t="shared" si="377"/>
        <v>'Vide descrição do código de receita principal.'</v>
      </c>
      <c r="R1532" t="str">
        <f t="shared" si="378"/>
        <v>'S'</v>
      </c>
      <c r="S1532">
        <f t="shared" si="379"/>
        <v>8</v>
      </c>
      <c r="T1532" t="str">
        <f t="shared" si="380"/>
        <v>Insert into CONTA_RECEITA_DESPESA  (VERSION,ATIVO,DATE_CREATED,LAST_UPDATED,TIPO,CODIGO,DESCRICAO,DESCRICAO_DETALHADA,ANALITICO,TAMANHO) values (0,'S',sysdate,sysdate,'R','1221112100','Contribuição sobre o Faturamento das Empresas de Informática instaladas nas Demais Regiões  - Principal','Vide descrição do código de receita principal.','S',8);</v>
      </c>
    </row>
    <row r="1533" spans="1:20" ht="32" x14ac:dyDescent="0.2">
      <c r="A1533" s="4" t="str">
        <f t="shared" si="381"/>
        <v>1</v>
      </c>
      <c r="B1533" s="5" t="str">
        <f t="shared" si="382"/>
        <v>2</v>
      </c>
      <c r="C1533" s="5" t="str">
        <f t="shared" si="383"/>
        <v>2</v>
      </c>
      <c r="D1533" s="5" t="str">
        <f t="shared" si="384"/>
        <v>1</v>
      </c>
      <c r="E1533" s="5" t="str">
        <f t="shared" si="385"/>
        <v>11</v>
      </c>
      <c r="F1533" s="5" t="str">
        <f t="shared" si="386"/>
        <v>2</v>
      </c>
      <c r="G1533" s="5" t="str">
        <f t="shared" si="387"/>
        <v>2</v>
      </c>
      <c r="H1533" s="5" t="str">
        <f t="shared" si="388"/>
        <v>00</v>
      </c>
      <c r="I1533" s="11">
        <v>1221112200</v>
      </c>
      <c r="J1533" s="14" t="s">
        <v>1617</v>
      </c>
      <c r="K1533" s="6" t="s">
        <v>21</v>
      </c>
      <c r="L1533" s="15" t="s">
        <v>22</v>
      </c>
      <c r="N1533" t="str">
        <f t="shared" si="374"/>
        <v>1221112200</v>
      </c>
      <c r="O1533" t="str">
        <f t="shared" si="375"/>
        <v>'1221112200'</v>
      </c>
      <c r="P1533" t="str">
        <f t="shared" si="376"/>
        <v>'Contribuição sobre o Faturamento das Empresas de Informática instaladas nas Demais Regiões  - Multas e Juros de Mora'</v>
      </c>
      <c r="Q1533" t="str">
        <f t="shared" si="377"/>
        <v>'Vide descrição do código de receita principal.'</v>
      </c>
      <c r="R1533" t="str">
        <f t="shared" si="378"/>
        <v>'S'</v>
      </c>
      <c r="S1533">
        <f t="shared" si="379"/>
        <v>8</v>
      </c>
      <c r="T1533" t="str">
        <f t="shared" si="380"/>
        <v>Insert into CONTA_RECEITA_DESPESA  (VERSION,ATIVO,DATE_CREATED,LAST_UPDATED,TIPO,CODIGO,DESCRICAO,DESCRICAO_DETALHADA,ANALITICO,TAMANHO) values (0,'S',sysdate,sysdate,'R','1221112200','Contribuição sobre o Faturamento das Empresas de Informática instaladas nas Demais Regiões  - Multas e Juros de Mora','Vide descrição do código de receita principal.','S',8);</v>
      </c>
    </row>
    <row r="1534" spans="1:20" ht="32" x14ac:dyDescent="0.2">
      <c r="A1534" s="4" t="str">
        <f t="shared" si="381"/>
        <v>1</v>
      </c>
      <c r="B1534" s="5" t="str">
        <f t="shared" si="382"/>
        <v>2</v>
      </c>
      <c r="C1534" s="5" t="str">
        <f t="shared" si="383"/>
        <v>2</v>
      </c>
      <c r="D1534" s="5" t="str">
        <f t="shared" si="384"/>
        <v>1</v>
      </c>
      <c r="E1534" s="5" t="str">
        <f t="shared" si="385"/>
        <v>11</v>
      </c>
      <c r="F1534" s="5" t="str">
        <f t="shared" si="386"/>
        <v>2</v>
      </c>
      <c r="G1534" s="5" t="str">
        <f t="shared" si="387"/>
        <v>3</v>
      </c>
      <c r="H1534" s="5" t="str">
        <f t="shared" si="388"/>
        <v>00</v>
      </c>
      <c r="I1534" s="11">
        <v>1221112300</v>
      </c>
      <c r="J1534" s="14" t="s">
        <v>1618</v>
      </c>
      <c r="K1534" s="6" t="s">
        <v>21</v>
      </c>
      <c r="L1534" s="15" t="s">
        <v>22</v>
      </c>
      <c r="N1534" t="str">
        <f t="shared" si="374"/>
        <v>1221112300</v>
      </c>
      <c r="O1534" t="str">
        <f t="shared" si="375"/>
        <v>'1221112300'</v>
      </c>
      <c r="P1534" t="str">
        <f t="shared" si="376"/>
        <v>'Contribuição sobre o Faturamento das Empresas de Informática instaladas nas Demais Regiões  - Dívida Ativa'</v>
      </c>
      <c r="Q1534" t="str">
        <f t="shared" si="377"/>
        <v>'Vide descrição do código de receita principal.'</v>
      </c>
      <c r="R1534" t="str">
        <f t="shared" si="378"/>
        <v>'S'</v>
      </c>
      <c r="S1534">
        <f t="shared" si="379"/>
        <v>8</v>
      </c>
      <c r="T1534" t="str">
        <f t="shared" si="380"/>
        <v>Insert into CONTA_RECEITA_DESPESA  (VERSION,ATIVO,DATE_CREATED,LAST_UPDATED,TIPO,CODIGO,DESCRICAO,DESCRICAO_DETALHADA,ANALITICO,TAMANHO) values (0,'S',sysdate,sysdate,'R','1221112300','Contribuição sobre o Faturamento das Empresas de Informática instaladas nas Demais Regiões  - Dívida Ativa','Vide descrição do código de receita principal.','S',8);</v>
      </c>
    </row>
    <row r="1535" spans="1:20" ht="32" x14ac:dyDescent="0.2">
      <c r="A1535" s="4" t="str">
        <f t="shared" si="381"/>
        <v>1</v>
      </c>
      <c r="B1535" s="5" t="str">
        <f t="shared" si="382"/>
        <v>2</v>
      </c>
      <c r="C1535" s="5" t="str">
        <f t="shared" si="383"/>
        <v>2</v>
      </c>
      <c r="D1535" s="5" t="str">
        <f t="shared" si="384"/>
        <v>1</v>
      </c>
      <c r="E1535" s="5" t="str">
        <f t="shared" si="385"/>
        <v>11</v>
      </c>
      <c r="F1535" s="5" t="str">
        <f t="shared" si="386"/>
        <v>2</v>
      </c>
      <c r="G1535" s="5" t="str">
        <f t="shared" si="387"/>
        <v>4</v>
      </c>
      <c r="H1535" s="5" t="str">
        <f t="shared" si="388"/>
        <v>00</v>
      </c>
      <c r="I1535" s="11">
        <v>1221112400</v>
      </c>
      <c r="J1535" s="14" t="s">
        <v>1619</v>
      </c>
      <c r="K1535" s="6" t="s">
        <v>21</v>
      </c>
      <c r="L1535" s="15" t="s">
        <v>22</v>
      </c>
      <c r="N1535" t="str">
        <f t="shared" si="374"/>
        <v>1221112400</v>
      </c>
      <c r="O1535" t="str">
        <f t="shared" si="375"/>
        <v>'1221112400'</v>
      </c>
      <c r="P1535" t="str">
        <f t="shared" si="376"/>
        <v>'Contribuição sobre o Faturamento das Empresas de Informática instaladas nas Demais Regiões  - Dívida Ativa - Multas e Juros de Mora da Dívida Ativa'</v>
      </c>
      <c r="Q1535" t="str">
        <f t="shared" si="377"/>
        <v>'Vide descrição do código de receita principal.'</v>
      </c>
      <c r="R1535" t="str">
        <f t="shared" si="378"/>
        <v>'S'</v>
      </c>
      <c r="S1535">
        <f t="shared" si="379"/>
        <v>8</v>
      </c>
      <c r="T1535" t="str">
        <f t="shared" si="380"/>
        <v>Insert into CONTA_RECEITA_DESPESA  (VERSION,ATIVO,DATE_CREATED,LAST_UPDATED,TIPO,CODIGO,DESCRICAO,DESCRICAO_DETALHADA,ANALITICO,TAMANHO) values (0,'S',sysdate,sysdate,'R','1221112400','Contribuição sobre o Faturamento das Empresas de Informática instaladas nas Demais Regiões  - Dívida Ativa - Multas e Juros de Mora da Dívida Ativa','Vide descrição do código de receita principal.','S',8);</v>
      </c>
    </row>
    <row r="1536" spans="1:20" ht="32" x14ac:dyDescent="0.2">
      <c r="A1536" s="4" t="str">
        <f t="shared" si="381"/>
        <v>1</v>
      </c>
      <c r="B1536" s="5" t="str">
        <f t="shared" si="382"/>
        <v>2</v>
      </c>
      <c r="C1536" s="5" t="str">
        <f t="shared" si="383"/>
        <v>2</v>
      </c>
      <c r="D1536" s="5" t="str">
        <f t="shared" si="384"/>
        <v>1</v>
      </c>
      <c r="E1536" s="5" t="str">
        <f t="shared" si="385"/>
        <v>11</v>
      </c>
      <c r="F1536" s="5" t="str">
        <f t="shared" si="386"/>
        <v>2</v>
      </c>
      <c r="G1536" s="5" t="str">
        <f t="shared" si="387"/>
        <v>5</v>
      </c>
      <c r="H1536" s="5" t="str">
        <f t="shared" si="388"/>
        <v>00</v>
      </c>
      <c r="I1536" s="11">
        <v>1221112500</v>
      </c>
      <c r="J1536" s="14" t="s">
        <v>1620</v>
      </c>
      <c r="K1536" s="6" t="s">
        <v>21</v>
      </c>
      <c r="L1536" s="15" t="s">
        <v>22</v>
      </c>
      <c r="N1536" t="str">
        <f t="shared" si="374"/>
        <v>1221112500</v>
      </c>
      <c r="O1536" t="str">
        <f t="shared" si="375"/>
        <v>'1221112500'</v>
      </c>
      <c r="P1536" t="str">
        <f t="shared" si="376"/>
        <v>'Contribuição sobre o Faturamento das Empresas de Informática instaladas nas Demais Regiões  - Multas'</v>
      </c>
      <c r="Q1536" t="str">
        <f t="shared" si="377"/>
        <v>'Vide descrição do código de receita principal.'</v>
      </c>
      <c r="R1536" t="str">
        <f t="shared" si="378"/>
        <v>'S'</v>
      </c>
      <c r="S1536">
        <f t="shared" si="379"/>
        <v>8</v>
      </c>
      <c r="T1536" t="str">
        <f t="shared" si="380"/>
        <v>Insert into CONTA_RECEITA_DESPESA  (VERSION,ATIVO,DATE_CREATED,LAST_UPDATED,TIPO,CODIGO,DESCRICAO,DESCRICAO_DETALHADA,ANALITICO,TAMANHO) values (0,'S',sysdate,sysdate,'R','1221112500','Contribuição sobre o Faturamento das Empresas de Informática instaladas nas Demais Regiões  - Multas','Vide descrição do código de receita principal.','S',8);</v>
      </c>
    </row>
    <row r="1537" spans="1:20" ht="32" x14ac:dyDescent="0.2">
      <c r="A1537" s="4" t="str">
        <f t="shared" si="381"/>
        <v>1</v>
      </c>
      <c r="B1537" s="5" t="str">
        <f t="shared" si="382"/>
        <v>2</v>
      </c>
      <c r="C1537" s="5" t="str">
        <f t="shared" si="383"/>
        <v>2</v>
      </c>
      <c r="D1537" s="5" t="str">
        <f t="shared" si="384"/>
        <v>1</v>
      </c>
      <c r="E1537" s="5" t="str">
        <f t="shared" si="385"/>
        <v>11</v>
      </c>
      <c r="F1537" s="5" t="str">
        <f t="shared" si="386"/>
        <v>2</v>
      </c>
      <c r="G1537" s="5" t="str">
        <f t="shared" si="387"/>
        <v>6</v>
      </c>
      <c r="H1537" s="5" t="str">
        <f t="shared" si="388"/>
        <v>00</v>
      </c>
      <c r="I1537" s="11">
        <v>1221112600</v>
      </c>
      <c r="J1537" s="14" t="s">
        <v>1621</v>
      </c>
      <c r="K1537" s="6" t="s">
        <v>21</v>
      </c>
      <c r="L1537" s="15" t="s">
        <v>22</v>
      </c>
      <c r="N1537" t="str">
        <f t="shared" si="374"/>
        <v>1221112600</v>
      </c>
      <c r="O1537" t="str">
        <f t="shared" si="375"/>
        <v>'1221112600'</v>
      </c>
      <c r="P1537" t="str">
        <f t="shared" si="376"/>
        <v>'Contribuição sobre o Faturamento das Empresas de Informática instaladas nas Demais Regiões  - Juros de Mora'</v>
      </c>
      <c r="Q1537" t="str">
        <f t="shared" si="377"/>
        <v>'Vide descrição do código de receita principal.'</v>
      </c>
      <c r="R1537" t="str">
        <f t="shared" si="378"/>
        <v>'S'</v>
      </c>
      <c r="S1537">
        <f t="shared" si="379"/>
        <v>8</v>
      </c>
      <c r="T1537" t="str">
        <f t="shared" si="380"/>
        <v>Insert into CONTA_RECEITA_DESPESA  (VERSION,ATIVO,DATE_CREATED,LAST_UPDATED,TIPO,CODIGO,DESCRICAO,DESCRICAO_DETALHADA,ANALITICO,TAMANHO) values (0,'S',sysdate,sysdate,'R','1221112600','Contribuição sobre o Faturamento das Empresas de Informática instaladas nas Demais Regiões  - Juros de Mora','Vide descrição do código de receita principal.','S',8);</v>
      </c>
    </row>
    <row r="1538" spans="1:20" ht="32" x14ac:dyDescent="0.2">
      <c r="A1538" s="4" t="str">
        <f t="shared" si="381"/>
        <v>1</v>
      </c>
      <c r="B1538" s="5" t="str">
        <f t="shared" si="382"/>
        <v>2</v>
      </c>
      <c r="C1538" s="5" t="str">
        <f t="shared" si="383"/>
        <v>2</v>
      </c>
      <c r="D1538" s="5" t="str">
        <f t="shared" si="384"/>
        <v>1</v>
      </c>
      <c r="E1538" s="5" t="str">
        <f t="shared" si="385"/>
        <v>11</v>
      </c>
      <c r="F1538" s="5" t="str">
        <f t="shared" si="386"/>
        <v>2</v>
      </c>
      <c r="G1538" s="5" t="str">
        <f t="shared" si="387"/>
        <v>7</v>
      </c>
      <c r="H1538" s="5" t="str">
        <f t="shared" si="388"/>
        <v>00</v>
      </c>
      <c r="I1538" s="11">
        <v>1221112700</v>
      </c>
      <c r="J1538" s="14" t="s">
        <v>1622</v>
      </c>
      <c r="K1538" s="6" t="s">
        <v>21</v>
      </c>
      <c r="L1538" s="15" t="s">
        <v>22</v>
      </c>
      <c r="N1538" t="str">
        <f t="shared" si="374"/>
        <v>1221112700</v>
      </c>
      <c r="O1538" t="str">
        <f t="shared" si="375"/>
        <v>'1221112700'</v>
      </c>
      <c r="P1538" t="str">
        <f t="shared" si="376"/>
        <v>'Contribuição sobre o Faturamento das Empresas de Informática instaladas nas Demais Regiões  - Dívida Ativa - Multas da Dívida Ativa'</v>
      </c>
      <c r="Q1538" t="str">
        <f t="shared" si="377"/>
        <v>'Vide descrição do código de receita principal.'</v>
      </c>
      <c r="R1538" t="str">
        <f t="shared" si="378"/>
        <v>'S'</v>
      </c>
      <c r="S1538">
        <f t="shared" si="379"/>
        <v>8</v>
      </c>
      <c r="T1538" t="str">
        <f t="shared" si="380"/>
        <v>Insert into CONTA_RECEITA_DESPESA  (VERSION,ATIVO,DATE_CREATED,LAST_UPDATED,TIPO,CODIGO,DESCRICAO,DESCRICAO_DETALHADA,ANALITICO,TAMANHO) values (0,'S',sysdate,sysdate,'R','1221112700','Contribuição sobre o Faturamento das Empresas de Informática instaladas nas Demais Regiões  - Dívida Ativa - Multas da Dívida Ativa','Vide descrição do código de receita principal.','S',8);</v>
      </c>
    </row>
    <row r="1539" spans="1:20" ht="32" x14ac:dyDescent="0.2">
      <c r="A1539" s="4" t="str">
        <f t="shared" si="381"/>
        <v>1</v>
      </c>
      <c r="B1539" s="5" t="str">
        <f t="shared" si="382"/>
        <v>2</v>
      </c>
      <c r="C1539" s="5" t="str">
        <f t="shared" si="383"/>
        <v>2</v>
      </c>
      <c r="D1539" s="5" t="str">
        <f t="shared" si="384"/>
        <v>1</v>
      </c>
      <c r="E1539" s="5" t="str">
        <f t="shared" si="385"/>
        <v>11</v>
      </c>
      <c r="F1539" s="5" t="str">
        <f t="shared" si="386"/>
        <v>2</v>
      </c>
      <c r="G1539" s="5" t="str">
        <f t="shared" si="387"/>
        <v>8</v>
      </c>
      <c r="H1539" s="5" t="str">
        <f t="shared" si="388"/>
        <v>00</v>
      </c>
      <c r="I1539" s="11">
        <v>1221112800</v>
      </c>
      <c r="J1539" s="14" t="s">
        <v>1623</v>
      </c>
      <c r="K1539" s="6" t="s">
        <v>21</v>
      </c>
      <c r="L1539" s="15" t="s">
        <v>22</v>
      </c>
      <c r="N1539" t="str">
        <f t="shared" si="374"/>
        <v>1221112800</v>
      </c>
      <c r="O1539" t="str">
        <f t="shared" si="375"/>
        <v>'1221112800'</v>
      </c>
      <c r="P1539" t="str">
        <f t="shared" si="376"/>
        <v>'Contribuição sobre o Faturamento das Empresas de Informática instaladas nas Demais Regiões  - Juros de Mora da Dívida Ativa'</v>
      </c>
      <c r="Q1539" t="str">
        <f t="shared" si="377"/>
        <v>'Vide descrição do código de receita principal.'</v>
      </c>
      <c r="R1539" t="str">
        <f t="shared" si="378"/>
        <v>'S'</v>
      </c>
      <c r="S1539">
        <f t="shared" si="379"/>
        <v>8</v>
      </c>
      <c r="T1539" t="str">
        <f t="shared" si="380"/>
        <v>Insert into CONTA_RECEITA_DESPESA  (VERSION,ATIVO,DATE_CREATED,LAST_UPDATED,TIPO,CODIGO,DESCRICAO,DESCRICAO_DETALHADA,ANALITICO,TAMANHO) values (0,'S',sysdate,sysdate,'R','1221112800','Contribuição sobre o Faturamento das Empresas de Informática instaladas nas Demais Regiões  - Juros de Mora da Dívida Ativa','Vide descrição do código de receita principal.','S',8);</v>
      </c>
    </row>
    <row r="1540" spans="1:20" ht="32" x14ac:dyDescent="0.2">
      <c r="A1540" s="4" t="str">
        <f t="shared" si="381"/>
        <v>1</v>
      </c>
      <c r="B1540" s="5" t="str">
        <f t="shared" si="382"/>
        <v>2</v>
      </c>
      <c r="C1540" s="5" t="str">
        <f t="shared" si="383"/>
        <v>2</v>
      </c>
      <c r="D1540" s="5" t="str">
        <f t="shared" si="384"/>
        <v>1</v>
      </c>
      <c r="E1540" s="5" t="str">
        <f t="shared" si="385"/>
        <v>12</v>
      </c>
      <c r="F1540" s="5" t="str">
        <f t="shared" si="386"/>
        <v>0</v>
      </c>
      <c r="G1540" s="5" t="str">
        <f t="shared" si="387"/>
        <v>0</v>
      </c>
      <c r="H1540" s="5" t="str">
        <f t="shared" si="388"/>
        <v>00</v>
      </c>
      <c r="I1540" s="11">
        <v>1221120000</v>
      </c>
      <c r="J1540" s="6" t="s">
        <v>5280</v>
      </c>
      <c r="K1540" s="6" t="s">
        <v>5281</v>
      </c>
      <c r="L1540" s="13" t="s">
        <v>11</v>
      </c>
      <c r="N1540" t="str">
        <f t="shared" si="374"/>
        <v>1221120000</v>
      </c>
      <c r="O1540" t="str">
        <f t="shared" si="375"/>
        <v>'1221120000'</v>
      </c>
      <c r="P1540" t="str">
        <f t="shared" si="376"/>
        <v>'Contribuições Relativas às Atividades Rurais e Industriais Rurais'</v>
      </c>
      <c r="Q1540" t="str">
        <f t="shared" si="377"/>
        <v>'Agrega os ingressos das contribuições de intervenção no domínio econômico (CIDEs) de que tratam os arts. 2º e 5º do Decreto-Lei nº 1.146, de 1970.'</v>
      </c>
      <c r="R1540" t="str">
        <f t="shared" si="378"/>
        <v>'N'</v>
      </c>
      <c r="S1540">
        <f t="shared" si="379"/>
        <v>6</v>
      </c>
      <c r="T1540" t="str">
        <f t="shared" si="380"/>
        <v>Insert into CONTA_RECEITA_DESPESA  (VERSION,ATIVO,DATE_CREATED,LAST_UPDATED,TIPO,CODIGO,DESCRICAO,DESCRICAO_DETALHADA,ANALITICO,TAMANHO) values (0,'S',sysdate,sysdate,'R','1221120000','Contribuições Relativas às Atividades Rurais e Industriais Rurais','Agrega os ingressos das contribuições de intervenção no domínio econômico (CIDEs) de que tratam os arts. 2º e 5º do Decreto-Lei nº 1.146, de 1970.','N',6);</v>
      </c>
    </row>
    <row r="1541" spans="1:20" ht="160" x14ac:dyDescent="0.2">
      <c r="A1541" s="4" t="str">
        <f t="shared" si="381"/>
        <v>1</v>
      </c>
      <c r="B1541" s="5" t="str">
        <f t="shared" si="382"/>
        <v>2</v>
      </c>
      <c r="C1541" s="5" t="str">
        <f t="shared" si="383"/>
        <v>2</v>
      </c>
      <c r="D1541" s="5" t="str">
        <f t="shared" si="384"/>
        <v>1</v>
      </c>
      <c r="E1541" s="5" t="str">
        <f t="shared" si="385"/>
        <v>12</v>
      </c>
      <c r="F1541" s="5" t="str">
        <f t="shared" si="386"/>
        <v>1</v>
      </c>
      <c r="G1541" s="5" t="str">
        <f t="shared" si="387"/>
        <v>0</v>
      </c>
      <c r="H1541" s="5" t="str">
        <f t="shared" si="388"/>
        <v>00</v>
      </c>
      <c r="I1541" s="11">
        <v>1221121000</v>
      </c>
      <c r="J1541" s="6" t="s">
        <v>5282</v>
      </c>
      <c r="K1541" s="6" t="s">
        <v>5283</v>
      </c>
      <c r="L1541" s="13" t="s">
        <v>11</v>
      </c>
      <c r="N1541" t="str">
        <f t="shared" si="374"/>
        <v>1221121000</v>
      </c>
      <c r="O1541" t="str">
        <f t="shared" si="375"/>
        <v>'1221121000'</v>
      </c>
      <c r="P1541" t="str">
        <f t="shared" si="376"/>
        <v>'Contribuição Relativa às Atividades Industriais Rurais - CIDE Industrial Rural'</v>
      </c>
      <c r="Q1541" t="str">
        <f t="shared" si="377"/>
        <v>'Registra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v>
      </c>
      <c r="R1541" t="str">
        <f t="shared" si="378"/>
        <v>'N'</v>
      </c>
      <c r="S1541">
        <f t="shared" si="379"/>
        <v>7</v>
      </c>
      <c r="T1541" t="str">
        <f t="shared" si="380"/>
        <v>Insert into CONTA_RECEITA_DESPESA  (VERSION,ATIVO,DATE_CREATED,LAST_UPDATED,TIPO,CODIGO,DESCRICAO,DESCRICAO_DETALHADA,ANALITICO,TAMANHO) values (0,'S',sysdate,sysdate,'R','1221121000','Contribuição Relativa às Atividades Industriais Rurais - CIDE Industrial Rural','Registra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charqueadas.','N',7);</v>
      </c>
    </row>
    <row r="1542" spans="1:20" ht="16" x14ac:dyDescent="0.2">
      <c r="A1542" s="4" t="str">
        <f t="shared" si="381"/>
        <v>1</v>
      </c>
      <c r="B1542" s="5" t="str">
        <f t="shared" si="382"/>
        <v>2</v>
      </c>
      <c r="C1542" s="5" t="str">
        <f t="shared" si="383"/>
        <v>2</v>
      </c>
      <c r="D1542" s="5" t="str">
        <f t="shared" si="384"/>
        <v>1</v>
      </c>
      <c r="E1542" s="5" t="str">
        <f t="shared" si="385"/>
        <v>12</v>
      </c>
      <c r="F1542" s="5" t="str">
        <f t="shared" si="386"/>
        <v>1</v>
      </c>
      <c r="G1542" s="5" t="str">
        <f t="shared" si="387"/>
        <v>1</v>
      </c>
      <c r="H1542" s="5" t="str">
        <f t="shared" si="388"/>
        <v>00</v>
      </c>
      <c r="I1542" s="11">
        <v>1221121100</v>
      </c>
      <c r="J1542" s="14" t="s">
        <v>5284</v>
      </c>
      <c r="K1542" s="6" t="s">
        <v>21</v>
      </c>
      <c r="L1542" s="15" t="s">
        <v>22</v>
      </c>
      <c r="N1542" t="str">
        <f t="shared" ref="N1542:N1605" si="389">SUBSTITUTE(I1542,".","")</f>
        <v>1221121100</v>
      </c>
      <c r="O1542" t="str">
        <f t="shared" ref="O1542:O1605" si="390">_xlfn.CONCAT("'",N1542,"'")</f>
        <v>'1221121100'</v>
      </c>
      <c r="P1542" t="str">
        <f t="shared" ref="P1542:P1605" si="391">_xlfn.CONCAT("'",CLEAN(J1542),"'")</f>
        <v>'Contribuição Relativa às Atividades Industriais Rurais - CIDE Industrial Rural - Principal'</v>
      </c>
      <c r="Q1542" t="str">
        <f t="shared" ref="Q1542:Q1605" si="392">_xlfn.CONCAT("'",CLEAN(K1542),"'")</f>
        <v>'Vide descrição do código de receita principal.'</v>
      </c>
      <c r="R1542" t="str">
        <f t="shared" ref="R1542:R1605" si="393">IF(TRIM(L1542)="NÃO","'N'",IF(TRIM(L1542)="SIM","'S'","*ERR0*"))</f>
        <v>'S'</v>
      </c>
      <c r="S1542">
        <f t="shared" ref="S1542:S1605" si="394">IF(RIGHT(N1542,2)&lt;&gt;"00",10,IF(MID(N1542,8,1)&lt;&gt;"0",8,IF(MID(N1542,7,1)&lt;&gt;"0",7,IF(MID(N1542,5,2)&lt;&gt;"00",6,IF(MID(N1542,4,1)&lt;&gt;"0",4,IF(MID(N1542,3,1)&lt;&gt;"0",3,IF(MID(N1542,2,1)&lt;&gt;"0",2,IF(LEFT(N1542,1)&lt;&gt;"0",1,"*ERR0*"))))))))</f>
        <v>8</v>
      </c>
      <c r="T1542" t="str">
        <f t="shared" ref="T1542:T1605" si="395">_xlfn.CONCAT("Insert into CONTA_RECEITA_DESPESA  (VERSION,ATIVO,DATE_CREATED,LAST_UPDATED,TIPO,CODIGO,DESCRICAO,DESCRICAO_DETALHADA,ANALITICO,TAMANHO) values (0,'S',sysdate,sysdate,'R',",O1542,",",P1542,",",Q1542,",",R1542,",",S1542,");")</f>
        <v>Insert into CONTA_RECEITA_DESPESA  (VERSION,ATIVO,DATE_CREATED,LAST_UPDATED,TIPO,CODIGO,DESCRICAO,DESCRICAO_DETALHADA,ANALITICO,TAMANHO) values (0,'S',sysdate,sysdate,'R','1221121100','Contribuição Relativa às Atividades Industriais Rurais - CIDE Industrial Rural - Principal','Vide descrição do código de receita principal.','S',8);</v>
      </c>
    </row>
    <row r="1543" spans="1:20" ht="32" x14ac:dyDescent="0.2">
      <c r="A1543" s="4" t="str">
        <f t="shared" si="381"/>
        <v>1</v>
      </c>
      <c r="B1543" s="5" t="str">
        <f t="shared" si="382"/>
        <v>2</v>
      </c>
      <c r="C1543" s="5" t="str">
        <f t="shared" si="383"/>
        <v>2</v>
      </c>
      <c r="D1543" s="5" t="str">
        <f t="shared" si="384"/>
        <v>1</v>
      </c>
      <c r="E1543" s="5" t="str">
        <f t="shared" si="385"/>
        <v>12</v>
      </c>
      <c r="F1543" s="5" t="str">
        <f t="shared" si="386"/>
        <v>1</v>
      </c>
      <c r="G1543" s="5" t="str">
        <f t="shared" si="387"/>
        <v>2</v>
      </c>
      <c r="H1543" s="5" t="str">
        <f t="shared" si="388"/>
        <v>00</v>
      </c>
      <c r="I1543" s="11">
        <v>1221121200</v>
      </c>
      <c r="J1543" s="14" t="s">
        <v>5285</v>
      </c>
      <c r="K1543" s="6" t="s">
        <v>21</v>
      </c>
      <c r="L1543" s="15" t="s">
        <v>22</v>
      </c>
      <c r="N1543" t="str">
        <f t="shared" si="389"/>
        <v>1221121200</v>
      </c>
      <c r="O1543" t="str">
        <f t="shared" si="390"/>
        <v>'1221121200'</v>
      </c>
      <c r="P1543" t="str">
        <f t="shared" si="391"/>
        <v>'Contribuição Relativa às Atividades Industriais Rurais - CIDE Industrial Rural - Multas e Juros de Mora'</v>
      </c>
      <c r="Q1543" t="str">
        <f t="shared" si="392"/>
        <v>'Vide descrição do código de receita principal.'</v>
      </c>
      <c r="R1543" t="str">
        <f t="shared" si="393"/>
        <v>'S'</v>
      </c>
      <c r="S1543">
        <f t="shared" si="394"/>
        <v>8</v>
      </c>
      <c r="T1543" t="str">
        <f t="shared" si="395"/>
        <v>Insert into CONTA_RECEITA_DESPESA  (VERSION,ATIVO,DATE_CREATED,LAST_UPDATED,TIPO,CODIGO,DESCRICAO,DESCRICAO_DETALHADA,ANALITICO,TAMANHO) values (0,'S',sysdate,sysdate,'R','1221121200','Contribuição Relativa às Atividades Industriais Rurais - CIDE Industrial Rural - Multas e Juros de Mora','Vide descrição do código de receita principal.','S',8);</v>
      </c>
    </row>
    <row r="1544" spans="1:20" ht="16" x14ac:dyDescent="0.2">
      <c r="A1544" s="4" t="str">
        <f t="shared" si="381"/>
        <v>1</v>
      </c>
      <c r="B1544" s="5" t="str">
        <f t="shared" si="382"/>
        <v>2</v>
      </c>
      <c r="C1544" s="5" t="str">
        <f t="shared" si="383"/>
        <v>2</v>
      </c>
      <c r="D1544" s="5" t="str">
        <f t="shared" si="384"/>
        <v>1</v>
      </c>
      <c r="E1544" s="5" t="str">
        <f t="shared" si="385"/>
        <v>12</v>
      </c>
      <c r="F1544" s="5" t="str">
        <f t="shared" si="386"/>
        <v>1</v>
      </c>
      <c r="G1544" s="5" t="str">
        <f t="shared" si="387"/>
        <v>3</v>
      </c>
      <c r="H1544" s="5" t="str">
        <f t="shared" si="388"/>
        <v>00</v>
      </c>
      <c r="I1544" s="11">
        <v>1221121300</v>
      </c>
      <c r="J1544" s="14" t="s">
        <v>5286</v>
      </c>
      <c r="K1544" s="6" t="s">
        <v>21</v>
      </c>
      <c r="L1544" s="15" t="s">
        <v>22</v>
      </c>
      <c r="N1544" t="str">
        <f t="shared" si="389"/>
        <v>1221121300</v>
      </c>
      <c r="O1544" t="str">
        <f t="shared" si="390"/>
        <v>'1221121300'</v>
      </c>
      <c r="P1544" t="str">
        <f t="shared" si="391"/>
        <v>'Contribuição Relativa às Atividades Industriais Rurais - CIDE Industrial Rural - Dívida Ativa'</v>
      </c>
      <c r="Q1544" t="str">
        <f t="shared" si="392"/>
        <v>'Vide descrição do código de receita principal.'</v>
      </c>
      <c r="R1544" t="str">
        <f t="shared" si="393"/>
        <v>'S'</v>
      </c>
      <c r="S1544">
        <f t="shared" si="394"/>
        <v>8</v>
      </c>
      <c r="T1544" t="str">
        <f t="shared" si="395"/>
        <v>Insert into CONTA_RECEITA_DESPESA  (VERSION,ATIVO,DATE_CREATED,LAST_UPDATED,TIPO,CODIGO,DESCRICAO,DESCRICAO_DETALHADA,ANALITICO,TAMANHO) values (0,'S',sysdate,sysdate,'R','1221121300','Contribuição Relativa às Atividades Industriais Rurais - CIDE Industrial Rural - Dívida Ativa','Vide descrição do código de receita principal.','S',8);</v>
      </c>
    </row>
    <row r="1545" spans="1:20" ht="32" x14ac:dyDescent="0.2">
      <c r="A1545" s="4" t="str">
        <f t="shared" si="381"/>
        <v>1</v>
      </c>
      <c r="B1545" s="5" t="str">
        <f t="shared" si="382"/>
        <v>2</v>
      </c>
      <c r="C1545" s="5" t="str">
        <f t="shared" si="383"/>
        <v>2</v>
      </c>
      <c r="D1545" s="5" t="str">
        <f t="shared" si="384"/>
        <v>1</v>
      </c>
      <c r="E1545" s="5" t="str">
        <f t="shared" si="385"/>
        <v>12</v>
      </c>
      <c r="F1545" s="5" t="str">
        <f t="shared" si="386"/>
        <v>1</v>
      </c>
      <c r="G1545" s="5" t="str">
        <f t="shared" si="387"/>
        <v>4</v>
      </c>
      <c r="H1545" s="5" t="str">
        <f t="shared" si="388"/>
        <v>00</v>
      </c>
      <c r="I1545" s="11">
        <v>1221121400</v>
      </c>
      <c r="J1545" s="14" t="s">
        <v>5287</v>
      </c>
      <c r="K1545" s="6" t="s">
        <v>21</v>
      </c>
      <c r="L1545" s="15" t="s">
        <v>22</v>
      </c>
      <c r="N1545" t="str">
        <f t="shared" si="389"/>
        <v>1221121400</v>
      </c>
      <c r="O1545" t="str">
        <f t="shared" si="390"/>
        <v>'1221121400'</v>
      </c>
      <c r="P1545" t="str">
        <f t="shared" si="391"/>
        <v>'Contribuição Relativa às Atividades Industriais Rurais - CIDE Industrial Rural - Dívida Ativa - Multas e Juros de Mora da Dívida Ativa'</v>
      </c>
      <c r="Q1545" t="str">
        <f t="shared" si="392"/>
        <v>'Vide descrição do código de receita principal.'</v>
      </c>
      <c r="R1545" t="str">
        <f t="shared" si="393"/>
        <v>'S'</v>
      </c>
      <c r="S1545">
        <f t="shared" si="394"/>
        <v>8</v>
      </c>
      <c r="T1545" t="str">
        <f t="shared" si="395"/>
        <v>Insert into CONTA_RECEITA_DESPESA  (VERSION,ATIVO,DATE_CREATED,LAST_UPDATED,TIPO,CODIGO,DESCRICAO,DESCRICAO_DETALHADA,ANALITICO,TAMANHO) values (0,'S',sysdate,sysdate,'R','1221121400','Contribuição Relativa às Atividades Industriais Rurais - CIDE Industrial Rural - Dívida Ativa - Multas e Juros de Mora da Dívida Ativa','Vide descrição do código de receita principal.','S',8);</v>
      </c>
    </row>
    <row r="1546" spans="1:20" ht="16" x14ac:dyDescent="0.2">
      <c r="A1546" s="4" t="str">
        <f t="shared" si="381"/>
        <v>1</v>
      </c>
      <c r="B1546" s="5" t="str">
        <f t="shared" si="382"/>
        <v>2</v>
      </c>
      <c r="C1546" s="5" t="str">
        <f t="shared" si="383"/>
        <v>2</v>
      </c>
      <c r="D1546" s="5" t="str">
        <f t="shared" si="384"/>
        <v>1</v>
      </c>
      <c r="E1546" s="5" t="str">
        <f t="shared" si="385"/>
        <v>12</v>
      </c>
      <c r="F1546" s="5" t="str">
        <f t="shared" si="386"/>
        <v>1</v>
      </c>
      <c r="G1546" s="5" t="str">
        <f t="shared" si="387"/>
        <v>5</v>
      </c>
      <c r="H1546" s="5" t="str">
        <f t="shared" si="388"/>
        <v>00</v>
      </c>
      <c r="I1546" s="11">
        <v>1221121500</v>
      </c>
      <c r="J1546" s="14" t="s">
        <v>5288</v>
      </c>
      <c r="K1546" s="6" t="s">
        <v>21</v>
      </c>
      <c r="L1546" s="15" t="s">
        <v>22</v>
      </c>
      <c r="N1546" t="str">
        <f t="shared" si="389"/>
        <v>1221121500</v>
      </c>
      <c r="O1546" t="str">
        <f t="shared" si="390"/>
        <v>'1221121500'</v>
      </c>
      <c r="P1546" t="str">
        <f t="shared" si="391"/>
        <v>'Contribuição Relativa às Atividades Industriais Rurais - CIDE Industrial Rural - Multas'</v>
      </c>
      <c r="Q1546" t="str">
        <f t="shared" si="392"/>
        <v>'Vide descrição do código de receita principal.'</v>
      </c>
      <c r="R1546" t="str">
        <f t="shared" si="393"/>
        <v>'S'</v>
      </c>
      <c r="S1546">
        <f t="shared" si="394"/>
        <v>8</v>
      </c>
      <c r="T1546" t="str">
        <f t="shared" si="395"/>
        <v>Insert into CONTA_RECEITA_DESPESA  (VERSION,ATIVO,DATE_CREATED,LAST_UPDATED,TIPO,CODIGO,DESCRICAO,DESCRICAO_DETALHADA,ANALITICO,TAMANHO) values (0,'S',sysdate,sysdate,'R','1221121500','Contribuição Relativa às Atividades Industriais Rurais - CIDE Industrial Rural - Multas','Vide descrição do código de receita principal.','S',8);</v>
      </c>
    </row>
    <row r="1547" spans="1:20" ht="32" x14ac:dyDescent="0.2">
      <c r="A1547" s="4" t="str">
        <f t="shared" si="381"/>
        <v>1</v>
      </c>
      <c r="B1547" s="5" t="str">
        <f t="shared" si="382"/>
        <v>2</v>
      </c>
      <c r="C1547" s="5" t="str">
        <f t="shared" si="383"/>
        <v>2</v>
      </c>
      <c r="D1547" s="5" t="str">
        <f t="shared" si="384"/>
        <v>1</v>
      </c>
      <c r="E1547" s="5" t="str">
        <f t="shared" si="385"/>
        <v>12</v>
      </c>
      <c r="F1547" s="5" t="str">
        <f t="shared" si="386"/>
        <v>1</v>
      </c>
      <c r="G1547" s="5" t="str">
        <f t="shared" si="387"/>
        <v>6</v>
      </c>
      <c r="H1547" s="5" t="str">
        <f t="shared" si="388"/>
        <v>00</v>
      </c>
      <c r="I1547" s="11">
        <v>1221121600</v>
      </c>
      <c r="J1547" s="14" t="s">
        <v>5289</v>
      </c>
      <c r="K1547" s="6" t="s">
        <v>21</v>
      </c>
      <c r="L1547" s="15" t="s">
        <v>22</v>
      </c>
      <c r="N1547" t="str">
        <f t="shared" si="389"/>
        <v>1221121600</v>
      </c>
      <c r="O1547" t="str">
        <f t="shared" si="390"/>
        <v>'1221121600'</v>
      </c>
      <c r="P1547" t="str">
        <f t="shared" si="391"/>
        <v>'Contribuição Relativa às Atividades Industriais Rurais - CIDE Industrial Rural - Juros de Mora'</v>
      </c>
      <c r="Q1547" t="str">
        <f t="shared" si="392"/>
        <v>'Vide descrição do código de receita principal.'</v>
      </c>
      <c r="R1547" t="str">
        <f t="shared" si="393"/>
        <v>'S'</v>
      </c>
      <c r="S1547">
        <f t="shared" si="394"/>
        <v>8</v>
      </c>
      <c r="T1547" t="str">
        <f t="shared" si="395"/>
        <v>Insert into CONTA_RECEITA_DESPESA  (VERSION,ATIVO,DATE_CREATED,LAST_UPDATED,TIPO,CODIGO,DESCRICAO,DESCRICAO_DETALHADA,ANALITICO,TAMANHO) values (0,'S',sysdate,sysdate,'R','1221121600','Contribuição Relativa às Atividades Industriais Rurais - CIDE Industrial Rural - Juros de Mora','Vide descrição do código de receita principal.','S',8);</v>
      </c>
    </row>
    <row r="1548" spans="1:20" ht="32" x14ac:dyDescent="0.2">
      <c r="A1548" s="4" t="str">
        <f t="shared" si="381"/>
        <v>1</v>
      </c>
      <c r="B1548" s="5" t="str">
        <f t="shared" si="382"/>
        <v>2</v>
      </c>
      <c r="C1548" s="5" t="str">
        <f t="shared" si="383"/>
        <v>2</v>
      </c>
      <c r="D1548" s="5" t="str">
        <f t="shared" si="384"/>
        <v>1</v>
      </c>
      <c r="E1548" s="5" t="str">
        <f t="shared" si="385"/>
        <v>12</v>
      </c>
      <c r="F1548" s="5" t="str">
        <f t="shared" si="386"/>
        <v>1</v>
      </c>
      <c r="G1548" s="5" t="str">
        <f t="shared" si="387"/>
        <v>7</v>
      </c>
      <c r="H1548" s="5" t="str">
        <f t="shared" si="388"/>
        <v>00</v>
      </c>
      <c r="I1548" s="11">
        <v>1221121700</v>
      </c>
      <c r="J1548" s="14" t="s">
        <v>5290</v>
      </c>
      <c r="K1548" s="6" t="s">
        <v>21</v>
      </c>
      <c r="L1548" s="15" t="s">
        <v>22</v>
      </c>
      <c r="N1548" t="str">
        <f t="shared" si="389"/>
        <v>1221121700</v>
      </c>
      <c r="O1548" t="str">
        <f t="shared" si="390"/>
        <v>'1221121700'</v>
      </c>
      <c r="P1548" t="str">
        <f t="shared" si="391"/>
        <v>'Contribuição Relativa às Atividades Industriais Rurais - CIDE Industrial Rural - Dívida Ativa - Multas da Dívida Ativa'</v>
      </c>
      <c r="Q1548" t="str">
        <f t="shared" si="392"/>
        <v>'Vide descrição do código de receita principal.'</v>
      </c>
      <c r="R1548" t="str">
        <f t="shared" si="393"/>
        <v>'S'</v>
      </c>
      <c r="S1548">
        <f t="shared" si="394"/>
        <v>8</v>
      </c>
      <c r="T1548" t="str">
        <f t="shared" si="395"/>
        <v>Insert into CONTA_RECEITA_DESPESA  (VERSION,ATIVO,DATE_CREATED,LAST_UPDATED,TIPO,CODIGO,DESCRICAO,DESCRICAO_DETALHADA,ANALITICO,TAMANHO) values (0,'S',sysdate,sysdate,'R','1221121700','Contribuição Relativa às Atividades Industriais Rurais - CIDE Industrial Rural - Dívida Ativa - Multas da Dívida Ativa','Vide descrição do código de receita principal.','S',8);</v>
      </c>
    </row>
    <row r="1549" spans="1:20" ht="32" x14ac:dyDescent="0.2">
      <c r="A1549" s="4" t="str">
        <f t="shared" si="381"/>
        <v>1</v>
      </c>
      <c r="B1549" s="5" t="str">
        <f t="shared" si="382"/>
        <v>2</v>
      </c>
      <c r="C1549" s="5" t="str">
        <f t="shared" si="383"/>
        <v>2</v>
      </c>
      <c r="D1549" s="5" t="str">
        <f t="shared" si="384"/>
        <v>1</v>
      </c>
      <c r="E1549" s="5" t="str">
        <f t="shared" si="385"/>
        <v>12</v>
      </c>
      <c r="F1549" s="5" t="str">
        <f t="shared" si="386"/>
        <v>1</v>
      </c>
      <c r="G1549" s="5" t="str">
        <f t="shared" si="387"/>
        <v>8</v>
      </c>
      <c r="H1549" s="5" t="str">
        <f t="shared" si="388"/>
        <v>00</v>
      </c>
      <c r="I1549" s="11">
        <v>1221121800</v>
      </c>
      <c r="J1549" s="14" t="s">
        <v>5291</v>
      </c>
      <c r="K1549" s="6" t="s">
        <v>21</v>
      </c>
      <c r="L1549" s="15" t="s">
        <v>22</v>
      </c>
      <c r="N1549" t="str">
        <f t="shared" si="389"/>
        <v>1221121800</v>
      </c>
      <c r="O1549" t="str">
        <f t="shared" si="390"/>
        <v>'1221121800'</v>
      </c>
      <c r="P1549" t="str">
        <f t="shared" si="391"/>
        <v>'Contribuição Relativa às Atividades Industriais Rurais - CIDE Industrial Rural - Juros de Mora da Dívida Ativa'</v>
      </c>
      <c r="Q1549" t="str">
        <f t="shared" si="392"/>
        <v>'Vide descrição do código de receita principal.'</v>
      </c>
      <c r="R1549" t="str">
        <f t="shared" si="393"/>
        <v>'S'</v>
      </c>
      <c r="S1549">
        <f t="shared" si="394"/>
        <v>8</v>
      </c>
      <c r="T1549" t="str">
        <f t="shared" si="395"/>
        <v>Insert into CONTA_RECEITA_DESPESA  (VERSION,ATIVO,DATE_CREATED,LAST_UPDATED,TIPO,CODIGO,DESCRICAO,DESCRICAO_DETALHADA,ANALITICO,TAMANHO) values (0,'S',sysdate,sysdate,'R','1221121800','Contribuição Relativa às Atividades Industriais Rurais - CIDE Industrial Rural - Juros de Mora da Dívida Ativa','Vide descrição do código de receita principal.','S',8);</v>
      </c>
    </row>
    <row r="1550" spans="1:20" ht="96" x14ac:dyDescent="0.2">
      <c r="A1550" s="4" t="str">
        <f t="shared" si="381"/>
        <v>1</v>
      </c>
      <c r="B1550" s="5" t="str">
        <f t="shared" si="382"/>
        <v>2</v>
      </c>
      <c r="C1550" s="5" t="str">
        <f t="shared" si="383"/>
        <v>2</v>
      </c>
      <c r="D1550" s="5" t="str">
        <f t="shared" si="384"/>
        <v>1</v>
      </c>
      <c r="E1550" s="5" t="str">
        <f t="shared" si="385"/>
        <v>12</v>
      </c>
      <c r="F1550" s="5" t="str">
        <f t="shared" si="386"/>
        <v>2</v>
      </c>
      <c r="G1550" s="5" t="str">
        <f t="shared" si="387"/>
        <v>0</v>
      </c>
      <c r="H1550" s="5" t="str">
        <f t="shared" si="388"/>
        <v>00</v>
      </c>
      <c r="I1550" s="11">
        <v>1221122000</v>
      </c>
      <c r="J1550" s="6" t="s">
        <v>5292</v>
      </c>
      <c r="K1550" s="6" t="s">
        <v>5293</v>
      </c>
      <c r="L1550" s="13" t="s">
        <v>11</v>
      </c>
      <c r="N1550" t="str">
        <f t="shared" si="389"/>
        <v>1221122000</v>
      </c>
      <c r="O1550" t="str">
        <f t="shared" si="390"/>
        <v>'1221122000'</v>
      </c>
      <c r="P1550" t="str">
        <f t="shared" si="391"/>
        <v>'Contribuição Relativa às Atividades Rurais em Imóveis Sujeitos ao ITR - CIDE Atividade Rural'</v>
      </c>
      <c r="Q1550" t="str">
        <f t="shared" si="392"/>
        <v>'Registra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v>
      </c>
      <c r="R1550" t="str">
        <f t="shared" si="393"/>
        <v>'N'</v>
      </c>
      <c r="S1550">
        <f t="shared" si="394"/>
        <v>7</v>
      </c>
      <c r="T1550" t="str">
        <f t="shared" si="395"/>
        <v>Insert into CONTA_RECEITA_DESPESA  (VERSION,ATIVO,DATE_CREATED,LAST_UPDATED,TIPO,CODIGO,DESCRICAO,DESCRICAO_DETALHADA,ANALITICO,TAMANHO) values (0,'S',sysdate,sysdate,'R','1221122000','Contribuição Relativa às Atividades Rurais em Imóveis Sujeitos ao ITR - CIDE Atividade Rural','Registra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(ITR).','N',7);</v>
      </c>
    </row>
    <row r="1551" spans="1:20" ht="32" x14ac:dyDescent="0.2">
      <c r="A1551" s="4" t="str">
        <f t="shared" si="381"/>
        <v>1</v>
      </c>
      <c r="B1551" s="5" t="str">
        <f t="shared" si="382"/>
        <v>2</v>
      </c>
      <c r="C1551" s="5" t="str">
        <f t="shared" si="383"/>
        <v>2</v>
      </c>
      <c r="D1551" s="5" t="str">
        <f t="shared" si="384"/>
        <v>1</v>
      </c>
      <c r="E1551" s="5" t="str">
        <f t="shared" si="385"/>
        <v>12</v>
      </c>
      <c r="F1551" s="5" t="str">
        <f t="shared" si="386"/>
        <v>2</v>
      </c>
      <c r="G1551" s="5" t="str">
        <f t="shared" si="387"/>
        <v>1</v>
      </c>
      <c r="H1551" s="5" t="str">
        <f t="shared" si="388"/>
        <v>00</v>
      </c>
      <c r="I1551" s="11">
        <v>1221122100</v>
      </c>
      <c r="J1551" s="14" t="s">
        <v>5294</v>
      </c>
      <c r="K1551" s="6" t="s">
        <v>21</v>
      </c>
      <c r="L1551" s="15" t="s">
        <v>22</v>
      </c>
      <c r="N1551" t="str">
        <f t="shared" si="389"/>
        <v>1221122100</v>
      </c>
      <c r="O1551" t="str">
        <f t="shared" si="390"/>
        <v>'1221122100'</v>
      </c>
      <c r="P1551" t="str">
        <f t="shared" si="391"/>
        <v>'Contribuição Relativa às Atividades Rurais em Imóveis Sujeitos ao ITR - CIDE Atividade Rural - Principal'</v>
      </c>
      <c r="Q1551" t="str">
        <f t="shared" si="392"/>
        <v>'Vide descrição do código de receita principal.'</v>
      </c>
      <c r="R1551" t="str">
        <f t="shared" si="393"/>
        <v>'S'</v>
      </c>
      <c r="S1551">
        <f t="shared" si="394"/>
        <v>8</v>
      </c>
      <c r="T1551" t="str">
        <f t="shared" si="395"/>
        <v>Insert into CONTA_RECEITA_DESPESA  (VERSION,ATIVO,DATE_CREATED,LAST_UPDATED,TIPO,CODIGO,DESCRICAO,DESCRICAO_DETALHADA,ANALITICO,TAMANHO) values (0,'S',sysdate,sysdate,'R','1221122100','Contribuição Relativa às Atividades Rurais em Imóveis Sujeitos ao ITR - CIDE Atividade Rural - Principal','Vide descrição do código de receita principal.','S',8);</v>
      </c>
    </row>
    <row r="1552" spans="1:20" ht="32" x14ac:dyDescent="0.2">
      <c r="A1552" s="4" t="str">
        <f t="shared" si="381"/>
        <v>1</v>
      </c>
      <c r="B1552" s="5" t="str">
        <f t="shared" si="382"/>
        <v>2</v>
      </c>
      <c r="C1552" s="5" t="str">
        <f t="shared" si="383"/>
        <v>2</v>
      </c>
      <c r="D1552" s="5" t="str">
        <f t="shared" si="384"/>
        <v>1</v>
      </c>
      <c r="E1552" s="5" t="str">
        <f t="shared" si="385"/>
        <v>12</v>
      </c>
      <c r="F1552" s="5" t="str">
        <f t="shared" si="386"/>
        <v>2</v>
      </c>
      <c r="G1552" s="5" t="str">
        <f t="shared" si="387"/>
        <v>2</v>
      </c>
      <c r="H1552" s="5" t="str">
        <f t="shared" si="388"/>
        <v>00</v>
      </c>
      <c r="I1552" s="11">
        <v>1221122200</v>
      </c>
      <c r="J1552" s="14" t="s">
        <v>5295</v>
      </c>
      <c r="K1552" s="6" t="s">
        <v>21</v>
      </c>
      <c r="L1552" s="15" t="s">
        <v>22</v>
      </c>
      <c r="N1552" t="str">
        <f t="shared" si="389"/>
        <v>1221122200</v>
      </c>
      <c r="O1552" t="str">
        <f t="shared" si="390"/>
        <v>'1221122200'</v>
      </c>
      <c r="P1552" t="str">
        <f t="shared" si="391"/>
        <v>'Contribuição Relativa às Atividades Rurais em Imóveis Sujeitos ao ITR - CIDE Atividade Rural - Multas e Juros de Mora'</v>
      </c>
      <c r="Q1552" t="str">
        <f t="shared" si="392"/>
        <v>'Vide descrição do código de receita principal.'</v>
      </c>
      <c r="R1552" t="str">
        <f t="shared" si="393"/>
        <v>'S'</v>
      </c>
      <c r="S1552">
        <f t="shared" si="394"/>
        <v>8</v>
      </c>
      <c r="T1552" t="str">
        <f t="shared" si="395"/>
        <v>Insert into CONTA_RECEITA_DESPESA  (VERSION,ATIVO,DATE_CREATED,LAST_UPDATED,TIPO,CODIGO,DESCRICAO,DESCRICAO_DETALHADA,ANALITICO,TAMANHO) values (0,'S',sysdate,sysdate,'R','1221122200','Contribuição Relativa às Atividades Rurais em Imóveis Sujeitos ao ITR - CIDE Atividade Rural - Multas e Juros de Mora','Vide descrição do código de receita principal.','S',8);</v>
      </c>
    </row>
    <row r="1553" spans="1:20" ht="32" x14ac:dyDescent="0.2">
      <c r="A1553" s="4" t="str">
        <f t="shared" si="381"/>
        <v>1</v>
      </c>
      <c r="B1553" s="5" t="str">
        <f t="shared" si="382"/>
        <v>2</v>
      </c>
      <c r="C1553" s="5" t="str">
        <f t="shared" si="383"/>
        <v>2</v>
      </c>
      <c r="D1553" s="5" t="str">
        <f t="shared" si="384"/>
        <v>1</v>
      </c>
      <c r="E1553" s="5" t="str">
        <f t="shared" si="385"/>
        <v>12</v>
      </c>
      <c r="F1553" s="5" t="str">
        <f t="shared" si="386"/>
        <v>2</v>
      </c>
      <c r="G1553" s="5" t="str">
        <f t="shared" si="387"/>
        <v>3</v>
      </c>
      <c r="H1553" s="5" t="str">
        <f t="shared" si="388"/>
        <v>00</v>
      </c>
      <c r="I1553" s="11">
        <v>1221122300</v>
      </c>
      <c r="J1553" s="14" t="s">
        <v>5296</v>
      </c>
      <c r="K1553" s="6" t="s">
        <v>21</v>
      </c>
      <c r="L1553" s="15" t="s">
        <v>22</v>
      </c>
      <c r="N1553" t="str">
        <f t="shared" si="389"/>
        <v>1221122300</v>
      </c>
      <c r="O1553" t="str">
        <f t="shared" si="390"/>
        <v>'1221122300'</v>
      </c>
      <c r="P1553" t="str">
        <f t="shared" si="391"/>
        <v>'Contribuição Relativa às Atividades Rurais em Imóveis Sujeitos ao ITR - CIDE Atividade Rural - Dívida Ativa'</v>
      </c>
      <c r="Q1553" t="str">
        <f t="shared" si="392"/>
        <v>'Vide descrição do código de receita principal.'</v>
      </c>
      <c r="R1553" t="str">
        <f t="shared" si="393"/>
        <v>'S'</v>
      </c>
      <c r="S1553">
        <f t="shared" si="394"/>
        <v>8</v>
      </c>
      <c r="T1553" t="str">
        <f t="shared" si="395"/>
        <v>Insert into CONTA_RECEITA_DESPESA  (VERSION,ATIVO,DATE_CREATED,LAST_UPDATED,TIPO,CODIGO,DESCRICAO,DESCRICAO_DETALHADA,ANALITICO,TAMANHO) values (0,'S',sysdate,sysdate,'R','1221122300','Contribuição Relativa às Atividades Rurais em Imóveis Sujeitos ao ITR - CIDE Atividade Rural - Dívida Ativa','Vide descrição do código de receita principal.','S',8);</v>
      </c>
    </row>
    <row r="1554" spans="1:20" ht="32" x14ac:dyDescent="0.2">
      <c r="A1554" s="4" t="str">
        <f t="shared" si="381"/>
        <v>1</v>
      </c>
      <c r="B1554" s="5" t="str">
        <f t="shared" si="382"/>
        <v>2</v>
      </c>
      <c r="C1554" s="5" t="str">
        <f t="shared" si="383"/>
        <v>2</v>
      </c>
      <c r="D1554" s="5" t="str">
        <f t="shared" si="384"/>
        <v>1</v>
      </c>
      <c r="E1554" s="5" t="str">
        <f t="shared" si="385"/>
        <v>12</v>
      </c>
      <c r="F1554" s="5" t="str">
        <f t="shared" si="386"/>
        <v>2</v>
      </c>
      <c r="G1554" s="5" t="str">
        <f t="shared" si="387"/>
        <v>4</v>
      </c>
      <c r="H1554" s="5" t="str">
        <f t="shared" si="388"/>
        <v>00</v>
      </c>
      <c r="I1554" s="11">
        <v>1221122400</v>
      </c>
      <c r="J1554" s="14" t="s">
        <v>5297</v>
      </c>
      <c r="K1554" s="6" t="s">
        <v>21</v>
      </c>
      <c r="L1554" s="15" t="s">
        <v>22</v>
      </c>
      <c r="N1554" t="str">
        <f t="shared" si="389"/>
        <v>1221122400</v>
      </c>
      <c r="O1554" t="str">
        <f t="shared" si="390"/>
        <v>'1221122400'</v>
      </c>
      <c r="P1554" t="str">
        <f t="shared" si="391"/>
        <v>'Contribuição Relativa às Atividades Rurais em Imóveis Sujeitos ao ITR - CIDE Atividade Rural - Dívida Ativa - Multas e Juros de Mora da Dívida Ativa'</v>
      </c>
      <c r="Q1554" t="str">
        <f t="shared" si="392"/>
        <v>'Vide descrição do código de receita principal.'</v>
      </c>
      <c r="R1554" t="str">
        <f t="shared" si="393"/>
        <v>'S'</v>
      </c>
      <c r="S1554">
        <f t="shared" si="394"/>
        <v>8</v>
      </c>
      <c r="T1554" t="str">
        <f t="shared" si="395"/>
        <v>Insert into CONTA_RECEITA_DESPESA  (VERSION,ATIVO,DATE_CREATED,LAST_UPDATED,TIPO,CODIGO,DESCRICAO,DESCRICAO_DETALHADA,ANALITICO,TAMANHO) values (0,'S',sysdate,sysdate,'R','1221122400','Contribuição Relativa às Atividades Rurais em Imóveis Sujeitos ao ITR - CIDE Atividade Rural - Dívida Ativa - Multas e Juros de Mora da Dívida Ativa','Vide descrição do código de receita principal.','S',8);</v>
      </c>
    </row>
    <row r="1555" spans="1:20" ht="32" x14ac:dyDescent="0.2">
      <c r="A1555" s="4" t="str">
        <f t="shared" si="381"/>
        <v>1</v>
      </c>
      <c r="B1555" s="5" t="str">
        <f t="shared" si="382"/>
        <v>2</v>
      </c>
      <c r="C1555" s="5" t="str">
        <f t="shared" si="383"/>
        <v>2</v>
      </c>
      <c r="D1555" s="5" t="str">
        <f t="shared" si="384"/>
        <v>1</v>
      </c>
      <c r="E1555" s="5" t="str">
        <f t="shared" si="385"/>
        <v>12</v>
      </c>
      <c r="F1555" s="5" t="str">
        <f t="shared" si="386"/>
        <v>2</v>
      </c>
      <c r="G1555" s="5" t="str">
        <f t="shared" si="387"/>
        <v>5</v>
      </c>
      <c r="H1555" s="5" t="str">
        <f t="shared" si="388"/>
        <v>00</v>
      </c>
      <c r="I1555" s="11">
        <v>1221122500</v>
      </c>
      <c r="J1555" s="14" t="s">
        <v>5298</v>
      </c>
      <c r="K1555" s="6" t="s">
        <v>21</v>
      </c>
      <c r="L1555" s="15" t="s">
        <v>22</v>
      </c>
      <c r="N1555" t="str">
        <f t="shared" si="389"/>
        <v>1221122500</v>
      </c>
      <c r="O1555" t="str">
        <f t="shared" si="390"/>
        <v>'1221122500'</v>
      </c>
      <c r="P1555" t="str">
        <f t="shared" si="391"/>
        <v>'Contribuição Relativa às Atividades Rurais em Imóveis Sujeitos ao ITR - CIDE Atividade Rural - Multas'</v>
      </c>
      <c r="Q1555" t="str">
        <f t="shared" si="392"/>
        <v>'Vide descrição do código de receita principal.'</v>
      </c>
      <c r="R1555" t="str">
        <f t="shared" si="393"/>
        <v>'S'</v>
      </c>
      <c r="S1555">
        <f t="shared" si="394"/>
        <v>8</v>
      </c>
      <c r="T1555" t="str">
        <f t="shared" si="395"/>
        <v>Insert into CONTA_RECEITA_DESPESA  (VERSION,ATIVO,DATE_CREATED,LAST_UPDATED,TIPO,CODIGO,DESCRICAO,DESCRICAO_DETALHADA,ANALITICO,TAMANHO) values (0,'S',sysdate,sysdate,'R','1221122500','Contribuição Relativa às Atividades Rurais em Imóveis Sujeitos ao ITR - CIDE Atividade Rural - Multas','Vide descrição do código de receita principal.','S',8);</v>
      </c>
    </row>
    <row r="1556" spans="1:20" ht="32" x14ac:dyDescent="0.2">
      <c r="A1556" s="4" t="str">
        <f t="shared" si="381"/>
        <v>1</v>
      </c>
      <c r="B1556" s="5" t="str">
        <f t="shared" si="382"/>
        <v>2</v>
      </c>
      <c r="C1556" s="5" t="str">
        <f t="shared" si="383"/>
        <v>2</v>
      </c>
      <c r="D1556" s="5" t="str">
        <f t="shared" si="384"/>
        <v>1</v>
      </c>
      <c r="E1556" s="5" t="str">
        <f t="shared" si="385"/>
        <v>12</v>
      </c>
      <c r="F1556" s="5" t="str">
        <f t="shared" si="386"/>
        <v>2</v>
      </c>
      <c r="G1556" s="5" t="str">
        <f t="shared" si="387"/>
        <v>6</v>
      </c>
      <c r="H1556" s="5" t="str">
        <f t="shared" si="388"/>
        <v>00</v>
      </c>
      <c r="I1556" s="11">
        <v>1221122600</v>
      </c>
      <c r="J1556" s="14" t="s">
        <v>5299</v>
      </c>
      <c r="K1556" s="6" t="s">
        <v>21</v>
      </c>
      <c r="L1556" s="15" t="s">
        <v>22</v>
      </c>
      <c r="N1556" t="str">
        <f t="shared" si="389"/>
        <v>1221122600</v>
      </c>
      <c r="O1556" t="str">
        <f t="shared" si="390"/>
        <v>'1221122600'</v>
      </c>
      <c r="P1556" t="str">
        <f t="shared" si="391"/>
        <v>'Contribuição Relativa às Atividades Rurais em Imóveis Sujeitos ao ITR - CIDE Atividade Rural - Juros de Mora'</v>
      </c>
      <c r="Q1556" t="str">
        <f t="shared" si="392"/>
        <v>'Vide descrição do código de receita principal.'</v>
      </c>
      <c r="R1556" t="str">
        <f t="shared" si="393"/>
        <v>'S'</v>
      </c>
      <c r="S1556">
        <f t="shared" si="394"/>
        <v>8</v>
      </c>
      <c r="T1556" t="str">
        <f t="shared" si="395"/>
        <v>Insert into CONTA_RECEITA_DESPESA  (VERSION,ATIVO,DATE_CREATED,LAST_UPDATED,TIPO,CODIGO,DESCRICAO,DESCRICAO_DETALHADA,ANALITICO,TAMANHO) values (0,'S',sysdate,sysdate,'R','1221122600','Contribuição Relativa às Atividades Rurais em Imóveis Sujeitos ao ITR - CIDE Atividade Rural - Juros de Mora','Vide descrição do código de receita principal.','S',8);</v>
      </c>
    </row>
    <row r="1557" spans="1:20" ht="32" x14ac:dyDescent="0.2">
      <c r="A1557" s="4" t="str">
        <f t="shared" si="381"/>
        <v>1</v>
      </c>
      <c r="B1557" s="5" t="str">
        <f t="shared" si="382"/>
        <v>2</v>
      </c>
      <c r="C1557" s="5" t="str">
        <f t="shared" si="383"/>
        <v>2</v>
      </c>
      <c r="D1557" s="5" t="str">
        <f t="shared" si="384"/>
        <v>1</v>
      </c>
      <c r="E1557" s="5" t="str">
        <f t="shared" si="385"/>
        <v>12</v>
      </c>
      <c r="F1557" s="5" t="str">
        <f t="shared" si="386"/>
        <v>2</v>
      </c>
      <c r="G1557" s="5" t="str">
        <f t="shared" si="387"/>
        <v>7</v>
      </c>
      <c r="H1557" s="5" t="str">
        <f t="shared" si="388"/>
        <v>00</v>
      </c>
      <c r="I1557" s="11">
        <v>1221122700</v>
      </c>
      <c r="J1557" s="14" t="s">
        <v>5300</v>
      </c>
      <c r="K1557" s="6" t="s">
        <v>21</v>
      </c>
      <c r="L1557" s="15" t="s">
        <v>22</v>
      </c>
      <c r="N1557" t="str">
        <f t="shared" si="389"/>
        <v>1221122700</v>
      </c>
      <c r="O1557" t="str">
        <f t="shared" si="390"/>
        <v>'1221122700'</v>
      </c>
      <c r="P1557" t="str">
        <f t="shared" si="391"/>
        <v>'Contribuição Relativa às Atividades Rurais em Imóveis Sujeitos ao ITR - CIDE Atividade Rural - Dívida Ativa - Multas da Dívida Ativa'</v>
      </c>
      <c r="Q1557" t="str">
        <f t="shared" si="392"/>
        <v>'Vide descrição do código de receita principal.'</v>
      </c>
      <c r="R1557" t="str">
        <f t="shared" si="393"/>
        <v>'S'</v>
      </c>
      <c r="S1557">
        <f t="shared" si="394"/>
        <v>8</v>
      </c>
      <c r="T1557" t="str">
        <f t="shared" si="395"/>
        <v>Insert into CONTA_RECEITA_DESPESA  (VERSION,ATIVO,DATE_CREATED,LAST_UPDATED,TIPO,CODIGO,DESCRICAO,DESCRICAO_DETALHADA,ANALITICO,TAMANHO) values (0,'S',sysdate,sysdate,'R','1221122700','Contribuição Relativa às Atividades Rurais em Imóveis Sujeitos ao ITR - CIDE Atividade Rural - Dívida Ativa - Multas da Dívida Ativa','Vide descrição do código de receita principal.','S',8);</v>
      </c>
    </row>
    <row r="1558" spans="1:20" ht="32" x14ac:dyDescent="0.2">
      <c r="A1558" s="4" t="str">
        <f t="shared" si="381"/>
        <v>1</v>
      </c>
      <c r="B1558" s="5" t="str">
        <f t="shared" si="382"/>
        <v>2</v>
      </c>
      <c r="C1558" s="5" t="str">
        <f t="shared" si="383"/>
        <v>2</v>
      </c>
      <c r="D1558" s="5" t="str">
        <f t="shared" si="384"/>
        <v>1</v>
      </c>
      <c r="E1558" s="5" t="str">
        <f t="shared" si="385"/>
        <v>12</v>
      </c>
      <c r="F1558" s="5" t="str">
        <f t="shared" si="386"/>
        <v>2</v>
      </c>
      <c r="G1558" s="5" t="str">
        <f t="shared" si="387"/>
        <v>8</v>
      </c>
      <c r="H1558" s="5" t="str">
        <f t="shared" si="388"/>
        <v>00</v>
      </c>
      <c r="I1558" s="11">
        <v>1221122800</v>
      </c>
      <c r="J1558" s="14" t="s">
        <v>5301</v>
      </c>
      <c r="K1558" s="6" t="s">
        <v>21</v>
      </c>
      <c r="L1558" s="15" t="s">
        <v>22</v>
      </c>
      <c r="N1558" t="str">
        <f t="shared" si="389"/>
        <v>1221122800</v>
      </c>
      <c r="O1558" t="str">
        <f t="shared" si="390"/>
        <v>'1221122800'</v>
      </c>
      <c r="P1558" t="str">
        <f t="shared" si="391"/>
        <v>'Contribuição Relativa às Atividades Rurais em Imóveis Sujeitos ao ITR - CIDE Atividade Rural - Juros de Mora da Dívida Ativa'</v>
      </c>
      <c r="Q1558" t="str">
        <f t="shared" si="392"/>
        <v>'Vide descrição do código de receita principal.'</v>
      </c>
      <c r="R1558" t="str">
        <f t="shared" si="393"/>
        <v>'S'</v>
      </c>
      <c r="S1558">
        <f t="shared" si="394"/>
        <v>8</v>
      </c>
      <c r="T1558" t="str">
        <f t="shared" si="395"/>
        <v>Insert into CONTA_RECEITA_DESPESA  (VERSION,ATIVO,DATE_CREATED,LAST_UPDATED,TIPO,CODIGO,DESCRICAO,DESCRICAO_DETALHADA,ANALITICO,TAMANHO) values (0,'S',sysdate,sysdate,'R','1221122800','Contribuição Relativa às Atividades Rurais em Imóveis Sujeitos ao ITR - CIDE Atividade Rural - Juros de Mora da Dívida Ativa','Vide descrição do código de receita principal.','S',8);</v>
      </c>
    </row>
    <row r="1559" spans="1:20" ht="48" x14ac:dyDescent="0.2">
      <c r="A1559" s="4" t="str">
        <f t="shared" si="381"/>
        <v>1</v>
      </c>
      <c r="B1559" s="5" t="str">
        <f t="shared" si="382"/>
        <v>2</v>
      </c>
      <c r="C1559" s="5" t="str">
        <f t="shared" si="383"/>
        <v>2</v>
      </c>
      <c r="D1559" s="5" t="str">
        <f t="shared" si="384"/>
        <v>1</v>
      </c>
      <c r="E1559" s="5" t="str">
        <f t="shared" si="385"/>
        <v>13</v>
      </c>
      <c r="F1559" s="5" t="str">
        <f t="shared" si="386"/>
        <v>0</v>
      </c>
      <c r="G1559" s="5" t="str">
        <f t="shared" si="387"/>
        <v>0</v>
      </c>
      <c r="H1559" s="5" t="str">
        <f t="shared" si="388"/>
        <v>00</v>
      </c>
      <c r="I1559" s="11">
        <v>1221130000</v>
      </c>
      <c r="J1559" s="6" t="s">
        <v>5302</v>
      </c>
      <c r="K1559" s="6" t="s">
        <v>5303</v>
      </c>
      <c r="L1559" s="13" t="s">
        <v>11</v>
      </c>
      <c r="N1559" t="str">
        <f t="shared" si="389"/>
        <v>1221130000</v>
      </c>
      <c r="O1559" t="str">
        <f t="shared" si="390"/>
        <v>'1221130000'</v>
      </c>
      <c r="P1559" t="str">
        <f t="shared" si="391"/>
        <v>'Adicional à Contribuição Previdenciária sobre a Folha - CIDE Reforma Agrária'</v>
      </c>
      <c r="Q1559" t="str">
        <f t="shared" si="392"/>
        <v>'Registra os ingressos da contribuição de intervenção no domínio econômico (CIDE) de que trata o art. 3º do Decreto-Lei nº 1.146, de 1970. Trata-se do adicional de 0,2% à contribuição previdenciária das empresas, calculado sobre o valor da folha.'</v>
      </c>
      <c r="R1559" t="str">
        <f t="shared" si="393"/>
        <v>'N'</v>
      </c>
      <c r="S1559">
        <f t="shared" si="394"/>
        <v>6</v>
      </c>
      <c r="T1559" t="str">
        <f t="shared" si="395"/>
        <v>Insert into CONTA_RECEITA_DESPESA  (VERSION,ATIVO,DATE_CREATED,LAST_UPDATED,TIPO,CODIGO,DESCRICAO,DESCRICAO_DETALHADA,ANALITICO,TAMANHO) values (0,'S',sysdate,sysdate,'R','1221130000','Adicional à Contribuição Previdenciária sobre a Folha - CIDE Reforma Agrária','Registra os ingressos da contribuição de intervenção no domínio econômico (CIDE) de que trata o art. 3º do Decreto-Lei nº 1.146, de 1970. Trata-se do adicional de 0,2% à contribuição previdenciária das empresas, calculado sobre o valor da folha.','N',6);</v>
      </c>
    </row>
    <row r="1560" spans="1:20" ht="16" x14ac:dyDescent="0.2">
      <c r="A1560" s="4" t="str">
        <f t="shared" si="381"/>
        <v>1</v>
      </c>
      <c r="B1560" s="5" t="str">
        <f t="shared" si="382"/>
        <v>2</v>
      </c>
      <c r="C1560" s="5" t="str">
        <f t="shared" si="383"/>
        <v>2</v>
      </c>
      <c r="D1560" s="5" t="str">
        <f t="shared" si="384"/>
        <v>1</v>
      </c>
      <c r="E1560" s="5" t="str">
        <f t="shared" si="385"/>
        <v>13</v>
      </c>
      <c r="F1560" s="5" t="str">
        <f t="shared" si="386"/>
        <v>0</v>
      </c>
      <c r="G1560" s="5" t="str">
        <f t="shared" si="387"/>
        <v>1</v>
      </c>
      <c r="H1560" s="5" t="str">
        <f t="shared" si="388"/>
        <v>00</v>
      </c>
      <c r="I1560" s="11">
        <v>1221130100</v>
      </c>
      <c r="J1560" s="14" t="s">
        <v>5304</v>
      </c>
      <c r="K1560" s="6" t="s">
        <v>21</v>
      </c>
      <c r="L1560" s="15" t="s">
        <v>22</v>
      </c>
      <c r="N1560" t="str">
        <f t="shared" si="389"/>
        <v>1221130100</v>
      </c>
      <c r="O1560" t="str">
        <f t="shared" si="390"/>
        <v>'1221130100'</v>
      </c>
      <c r="P1560" t="str">
        <f t="shared" si="391"/>
        <v>'Adicional à Contribuição Previdenciária sobre a Folha - CIDE Reforma Agrária - Principal'</v>
      </c>
      <c r="Q1560" t="str">
        <f t="shared" si="392"/>
        <v>'Vide descrição do código de receita principal.'</v>
      </c>
      <c r="R1560" t="str">
        <f t="shared" si="393"/>
        <v>'S'</v>
      </c>
      <c r="S1560">
        <f t="shared" si="394"/>
        <v>8</v>
      </c>
      <c r="T1560" t="str">
        <f t="shared" si="395"/>
        <v>Insert into CONTA_RECEITA_DESPESA  (VERSION,ATIVO,DATE_CREATED,LAST_UPDATED,TIPO,CODIGO,DESCRICAO,DESCRICAO_DETALHADA,ANALITICO,TAMANHO) values (0,'S',sysdate,sysdate,'R','1221130100','Adicional à Contribuição Previdenciária sobre a Folha - CIDE Reforma Agrária - Principal','Vide descrição do código de receita principal.','S',8);</v>
      </c>
    </row>
    <row r="1561" spans="1:20" ht="32" x14ac:dyDescent="0.2">
      <c r="A1561" s="4" t="str">
        <f t="shared" si="381"/>
        <v>1</v>
      </c>
      <c r="B1561" s="5" t="str">
        <f t="shared" si="382"/>
        <v>2</v>
      </c>
      <c r="C1561" s="5" t="str">
        <f t="shared" si="383"/>
        <v>2</v>
      </c>
      <c r="D1561" s="5" t="str">
        <f t="shared" si="384"/>
        <v>1</v>
      </c>
      <c r="E1561" s="5" t="str">
        <f t="shared" si="385"/>
        <v>13</v>
      </c>
      <c r="F1561" s="5" t="str">
        <f t="shared" si="386"/>
        <v>0</v>
      </c>
      <c r="G1561" s="5" t="str">
        <f t="shared" si="387"/>
        <v>2</v>
      </c>
      <c r="H1561" s="5" t="str">
        <f t="shared" si="388"/>
        <v>00</v>
      </c>
      <c r="I1561" s="11">
        <v>1221130200</v>
      </c>
      <c r="J1561" s="14" t="s">
        <v>5305</v>
      </c>
      <c r="K1561" s="6" t="s">
        <v>21</v>
      </c>
      <c r="L1561" s="15" t="s">
        <v>22</v>
      </c>
      <c r="N1561" t="str">
        <f t="shared" si="389"/>
        <v>1221130200</v>
      </c>
      <c r="O1561" t="str">
        <f t="shared" si="390"/>
        <v>'1221130200'</v>
      </c>
      <c r="P1561" t="str">
        <f t="shared" si="391"/>
        <v>'Adicional à Contribuição Previdenciária sobre a Folha - CIDE Reforma Agrária - Multas e Juros de Mora'</v>
      </c>
      <c r="Q1561" t="str">
        <f t="shared" si="392"/>
        <v>'Vide descrição do código de receita principal.'</v>
      </c>
      <c r="R1561" t="str">
        <f t="shared" si="393"/>
        <v>'S'</v>
      </c>
      <c r="S1561">
        <f t="shared" si="394"/>
        <v>8</v>
      </c>
      <c r="T1561" t="str">
        <f t="shared" si="395"/>
        <v>Insert into CONTA_RECEITA_DESPESA  (VERSION,ATIVO,DATE_CREATED,LAST_UPDATED,TIPO,CODIGO,DESCRICAO,DESCRICAO_DETALHADA,ANALITICO,TAMANHO) values (0,'S',sysdate,sysdate,'R','1221130200','Adicional à Contribuição Previdenciária sobre a Folha - CIDE Reforma Agrária - Multas e Juros de Mora','Vide descrição do código de receita principal.','S',8);</v>
      </c>
    </row>
    <row r="1562" spans="1:20" ht="32" x14ac:dyDescent="0.2">
      <c r="A1562" s="4" t="str">
        <f t="shared" si="381"/>
        <v>1</v>
      </c>
      <c r="B1562" s="5" t="str">
        <f t="shared" si="382"/>
        <v>2</v>
      </c>
      <c r="C1562" s="5" t="str">
        <f t="shared" si="383"/>
        <v>2</v>
      </c>
      <c r="D1562" s="5" t="str">
        <f t="shared" si="384"/>
        <v>1</v>
      </c>
      <c r="E1562" s="5" t="str">
        <f t="shared" si="385"/>
        <v>13</v>
      </c>
      <c r="F1562" s="5" t="str">
        <f t="shared" si="386"/>
        <v>0</v>
      </c>
      <c r="G1562" s="5" t="str">
        <f t="shared" si="387"/>
        <v>3</v>
      </c>
      <c r="H1562" s="5" t="str">
        <f t="shared" si="388"/>
        <v>00</v>
      </c>
      <c r="I1562" s="11">
        <v>1221130300</v>
      </c>
      <c r="J1562" s="14" t="s">
        <v>5306</v>
      </c>
      <c r="K1562" s="6" t="s">
        <v>21</v>
      </c>
      <c r="L1562" s="15" t="s">
        <v>22</v>
      </c>
      <c r="N1562" t="str">
        <f t="shared" si="389"/>
        <v>1221130300</v>
      </c>
      <c r="O1562" t="str">
        <f t="shared" si="390"/>
        <v>'1221130300'</v>
      </c>
      <c r="P1562" t="str">
        <f t="shared" si="391"/>
        <v>'Adicional à Contribuição Previdenciária sobre a Folha - CIDE Reforma Agrária - Dívida Ativa'</v>
      </c>
      <c r="Q1562" t="str">
        <f t="shared" si="392"/>
        <v>'Vide descrição do código de receita principal.'</v>
      </c>
      <c r="R1562" t="str">
        <f t="shared" si="393"/>
        <v>'S'</v>
      </c>
      <c r="S1562">
        <f t="shared" si="394"/>
        <v>8</v>
      </c>
      <c r="T1562" t="str">
        <f t="shared" si="395"/>
        <v>Insert into CONTA_RECEITA_DESPESA  (VERSION,ATIVO,DATE_CREATED,LAST_UPDATED,TIPO,CODIGO,DESCRICAO,DESCRICAO_DETALHADA,ANALITICO,TAMANHO) values (0,'S',sysdate,sysdate,'R','1221130300','Adicional à Contribuição Previdenciária sobre a Folha - CIDE Reforma Agrária - Dívida Ativa','Vide descrição do código de receita principal.','S',8);</v>
      </c>
    </row>
    <row r="1563" spans="1:20" ht="32" x14ac:dyDescent="0.2">
      <c r="A1563" s="4" t="str">
        <f t="shared" si="381"/>
        <v>1</v>
      </c>
      <c r="B1563" s="5" t="str">
        <f t="shared" si="382"/>
        <v>2</v>
      </c>
      <c r="C1563" s="5" t="str">
        <f t="shared" si="383"/>
        <v>2</v>
      </c>
      <c r="D1563" s="5" t="str">
        <f t="shared" si="384"/>
        <v>1</v>
      </c>
      <c r="E1563" s="5" t="str">
        <f t="shared" si="385"/>
        <v>13</v>
      </c>
      <c r="F1563" s="5" t="str">
        <f t="shared" si="386"/>
        <v>0</v>
      </c>
      <c r="G1563" s="5" t="str">
        <f t="shared" si="387"/>
        <v>4</v>
      </c>
      <c r="H1563" s="5" t="str">
        <f t="shared" si="388"/>
        <v>00</v>
      </c>
      <c r="I1563" s="11">
        <v>1221130400</v>
      </c>
      <c r="J1563" s="14" t="s">
        <v>5307</v>
      </c>
      <c r="K1563" s="6" t="s">
        <v>21</v>
      </c>
      <c r="L1563" s="15" t="s">
        <v>22</v>
      </c>
      <c r="N1563" t="str">
        <f t="shared" si="389"/>
        <v>1221130400</v>
      </c>
      <c r="O1563" t="str">
        <f t="shared" si="390"/>
        <v>'1221130400'</v>
      </c>
      <c r="P1563" t="str">
        <f t="shared" si="391"/>
        <v>'Adicional à Contribuição Previdenciária sobre a Folha - CIDE Reforma Agrária - Dívida Ativa - Multas e Juros de Mora da Dívida Ativa'</v>
      </c>
      <c r="Q1563" t="str">
        <f t="shared" si="392"/>
        <v>'Vide descrição do código de receita principal.'</v>
      </c>
      <c r="R1563" t="str">
        <f t="shared" si="393"/>
        <v>'S'</v>
      </c>
      <c r="S1563">
        <f t="shared" si="394"/>
        <v>8</v>
      </c>
      <c r="T1563" t="str">
        <f t="shared" si="395"/>
        <v>Insert into CONTA_RECEITA_DESPESA  (VERSION,ATIVO,DATE_CREATED,LAST_UPDATED,TIPO,CODIGO,DESCRICAO,DESCRICAO_DETALHADA,ANALITICO,TAMANHO) values (0,'S',sysdate,sysdate,'R','1221130400','Adicional à Contribuição Previdenciária sobre a Folha - CIDE Reforma Agrária - Dívida Ativa - Multas e Juros de Mora da Dívida Ativa','Vide descrição do código de receita principal.','S',8);</v>
      </c>
    </row>
    <row r="1564" spans="1:20" ht="16" x14ac:dyDescent="0.2">
      <c r="A1564" s="4" t="str">
        <f t="shared" si="381"/>
        <v>1</v>
      </c>
      <c r="B1564" s="5" t="str">
        <f t="shared" si="382"/>
        <v>2</v>
      </c>
      <c r="C1564" s="5" t="str">
        <f t="shared" si="383"/>
        <v>2</v>
      </c>
      <c r="D1564" s="5" t="str">
        <f t="shared" si="384"/>
        <v>1</v>
      </c>
      <c r="E1564" s="5" t="str">
        <f t="shared" si="385"/>
        <v>13</v>
      </c>
      <c r="F1564" s="5" t="str">
        <f t="shared" si="386"/>
        <v>0</v>
      </c>
      <c r="G1564" s="5" t="str">
        <f t="shared" si="387"/>
        <v>5</v>
      </c>
      <c r="H1564" s="5" t="str">
        <f t="shared" si="388"/>
        <v>00</v>
      </c>
      <c r="I1564" s="11">
        <v>1221130500</v>
      </c>
      <c r="J1564" s="14" t="s">
        <v>5308</v>
      </c>
      <c r="K1564" s="6" t="s">
        <v>21</v>
      </c>
      <c r="L1564" s="15" t="s">
        <v>22</v>
      </c>
      <c r="N1564" t="str">
        <f t="shared" si="389"/>
        <v>1221130500</v>
      </c>
      <c r="O1564" t="str">
        <f t="shared" si="390"/>
        <v>'1221130500'</v>
      </c>
      <c r="P1564" t="str">
        <f t="shared" si="391"/>
        <v>'Adicional à Contribuição Previdenciária sobre a Folha - CIDE Reforma Agrária - Multas'</v>
      </c>
      <c r="Q1564" t="str">
        <f t="shared" si="392"/>
        <v>'Vide descrição do código de receita principal.'</v>
      </c>
      <c r="R1564" t="str">
        <f t="shared" si="393"/>
        <v>'S'</v>
      </c>
      <c r="S1564">
        <f t="shared" si="394"/>
        <v>8</v>
      </c>
      <c r="T1564" t="str">
        <f t="shared" si="395"/>
        <v>Insert into CONTA_RECEITA_DESPESA  (VERSION,ATIVO,DATE_CREATED,LAST_UPDATED,TIPO,CODIGO,DESCRICAO,DESCRICAO_DETALHADA,ANALITICO,TAMANHO) values (0,'S',sysdate,sysdate,'R','1221130500','Adicional à Contribuição Previdenciária sobre a Folha - CIDE Reforma Agrária - Multas','Vide descrição do código de receita principal.','S',8);</v>
      </c>
    </row>
    <row r="1565" spans="1:20" ht="32" x14ac:dyDescent="0.2">
      <c r="A1565" s="4" t="str">
        <f t="shared" si="381"/>
        <v>1</v>
      </c>
      <c r="B1565" s="5" t="str">
        <f t="shared" si="382"/>
        <v>2</v>
      </c>
      <c r="C1565" s="5" t="str">
        <f t="shared" si="383"/>
        <v>2</v>
      </c>
      <c r="D1565" s="5" t="str">
        <f t="shared" si="384"/>
        <v>1</v>
      </c>
      <c r="E1565" s="5" t="str">
        <f t="shared" si="385"/>
        <v>13</v>
      </c>
      <c r="F1565" s="5" t="str">
        <f t="shared" si="386"/>
        <v>0</v>
      </c>
      <c r="G1565" s="5" t="str">
        <f t="shared" si="387"/>
        <v>6</v>
      </c>
      <c r="H1565" s="5" t="str">
        <f t="shared" si="388"/>
        <v>00</v>
      </c>
      <c r="I1565" s="11">
        <v>1221130600</v>
      </c>
      <c r="J1565" s="14" t="s">
        <v>5309</v>
      </c>
      <c r="K1565" s="6" t="s">
        <v>21</v>
      </c>
      <c r="L1565" s="15" t="s">
        <v>22</v>
      </c>
      <c r="N1565" t="str">
        <f t="shared" si="389"/>
        <v>1221130600</v>
      </c>
      <c r="O1565" t="str">
        <f t="shared" si="390"/>
        <v>'1221130600'</v>
      </c>
      <c r="P1565" t="str">
        <f t="shared" si="391"/>
        <v>'Adicional à Contribuição Previdenciária sobre a Folha - CIDE Reforma Agrária - Juros de Mora'</v>
      </c>
      <c r="Q1565" t="str">
        <f t="shared" si="392"/>
        <v>'Vide descrição do código de receita principal.'</v>
      </c>
      <c r="R1565" t="str">
        <f t="shared" si="393"/>
        <v>'S'</v>
      </c>
      <c r="S1565">
        <f t="shared" si="394"/>
        <v>8</v>
      </c>
      <c r="T1565" t="str">
        <f t="shared" si="395"/>
        <v>Insert into CONTA_RECEITA_DESPESA  (VERSION,ATIVO,DATE_CREATED,LAST_UPDATED,TIPO,CODIGO,DESCRICAO,DESCRICAO_DETALHADA,ANALITICO,TAMANHO) values (0,'S',sysdate,sysdate,'R','1221130600','Adicional à Contribuição Previdenciária sobre a Folha - CIDE Reforma Agrária - Juros de Mora','Vide descrição do código de receita principal.','S',8);</v>
      </c>
    </row>
    <row r="1566" spans="1:20" ht="32" x14ac:dyDescent="0.2">
      <c r="A1566" s="4" t="str">
        <f t="shared" si="381"/>
        <v>1</v>
      </c>
      <c r="B1566" s="5" t="str">
        <f t="shared" si="382"/>
        <v>2</v>
      </c>
      <c r="C1566" s="5" t="str">
        <f t="shared" si="383"/>
        <v>2</v>
      </c>
      <c r="D1566" s="5" t="str">
        <f t="shared" si="384"/>
        <v>1</v>
      </c>
      <c r="E1566" s="5" t="str">
        <f t="shared" si="385"/>
        <v>13</v>
      </c>
      <c r="F1566" s="5" t="str">
        <f t="shared" si="386"/>
        <v>0</v>
      </c>
      <c r="G1566" s="5" t="str">
        <f t="shared" si="387"/>
        <v>7</v>
      </c>
      <c r="H1566" s="5" t="str">
        <f t="shared" si="388"/>
        <v>00</v>
      </c>
      <c r="I1566" s="11">
        <v>1221130700</v>
      </c>
      <c r="J1566" s="14" t="s">
        <v>5310</v>
      </c>
      <c r="K1566" s="6" t="s">
        <v>21</v>
      </c>
      <c r="L1566" s="15" t="s">
        <v>22</v>
      </c>
      <c r="N1566" t="str">
        <f t="shared" si="389"/>
        <v>1221130700</v>
      </c>
      <c r="O1566" t="str">
        <f t="shared" si="390"/>
        <v>'1221130700'</v>
      </c>
      <c r="P1566" t="str">
        <f t="shared" si="391"/>
        <v>'Adicional à Contribuição Previdenciária sobre a Folha - CIDE Reforma Agrária - Dívida Ativa - Multas da Dívida Ativa'</v>
      </c>
      <c r="Q1566" t="str">
        <f t="shared" si="392"/>
        <v>'Vide descrição do código de receita principal.'</v>
      </c>
      <c r="R1566" t="str">
        <f t="shared" si="393"/>
        <v>'S'</v>
      </c>
      <c r="S1566">
        <f t="shared" si="394"/>
        <v>8</v>
      </c>
      <c r="T1566" t="str">
        <f t="shared" si="395"/>
        <v>Insert into CONTA_RECEITA_DESPESA  (VERSION,ATIVO,DATE_CREATED,LAST_UPDATED,TIPO,CODIGO,DESCRICAO,DESCRICAO_DETALHADA,ANALITICO,TAMANHO) values (0,'S',sysdate,sysdate,'R','1221130700','Adicional à Contribuição Previdenciária sobre a Folha - CIDE Reforma Agrária - Dívida Ativa - Multas da Dívida Ativa','Vide descrição do código de receita principal.','S',8);</v>
      </c>
    </row>
    <row r="1567" spans="1:20" ht="32" x14ac:dyDescent="0.2">
      <c r="A1567" s="4" t="str">
        <f t="shared" si="381"/>
        <v>1</v>
      </c>
      <c r="B1567" s="5" t="str">
        <f t="shared" si="382"/>
        <v>2</v>
      </c>
      <c r="C1567" s="5" t="str">
        <f t="shared" si="383"/>
        <v>2</v>
      </c>
      <c r="D1567" s="5" t="str">
        <f t="shared" si="384"/>
        <v>1</v>
      </c>
      <c r="E1567" s="5" t="str">
        <f t="shared" si="385"/>
        <v>13</v>
      </c>
      <c r="F1567" s="5" t="str">
        <f t="shared" si="386"/>
        <v>0</v>
      </c>
      <c r="G1567" s="5" t="str">
        <f t="shared" si="387"/>
        <v>8</v>
      </c>
      <c r="H1567" s="5" t="str">
        <f t="shared" si="388"/>
        <v>00</v>
      </c>
      <c r="I1567" s="11">
        <v>1221130800</v>
      </c>
      <c r="J1567" s="14" t="s">
        <v>5311</v>
      </c>
      <c r="K1567" s="6" t="s">
        <v>21</v>
      </c>
      <c r="L1567" s="15" t="s">
        <v>22</v>
      </c>
      <c r="N1567" t="str">
        <f t="shared" si="389"/>
        <v>1221130800</v>
      </c>
      <c r="O1567" t="str">
        <f t="shared" si="390"/>
        <v>'1221130800'</v>
      </c>
      <c r="P1567" t="str">
        <f t="shared" si="391"/>
        <v>'Adicional à Contribuição Previdenciária sobre a Folha - CIDE Reforma Agrária - Juros de Mora da Dívida Ativa'</v>
      </c>
      <c r="Q1567" t="str">
        <f t="shared" si="392"/>
        <v>'Vide descrição do código de receita principal.'</v>
      </c>
      <c r="R1567" t="str">
        <f t="shared" si="393"/>
        <v>'S'</v>
      </c>
      <c r="S1567">
        <f t="shared" si="394"/>
        <v>8</v>
      </c>
      <c r="T1567" t="str">
        <f t="shared" si="395"/>
        <v>Insert into CONTA_RECEITA_DESPESA  (VERSION,ATIVO,DATE_CREATED,LAST_UPDATED,TIPO,CODIGO,DESCRICAO,DESCRICAO_DETALHADA,ANALITICO,TAMANHO) values (0,'S',sysdate,sysdate,'R','1221130800','Adicional à Contribuição Previdenciária sobre a Folha - CIDE Reforma Agrária - Juros de Mora da Dívida Ativa','Vide descrição do código de receita principal.','S',8);</v>
      </c>
    </row>
    <row r="1568" spans="1:20" ht="32" x14ac:dyDescent="0.2">
      <c r="A1568" s="4" t="str">
        <f t="shared" si="381"/>
        <v>1</v>
      </c>
      <c r="B1568" s="5" t="str">
        <f t="shared" si="382"/>
        <v>2</v>
      </c>
      <c r="C1568" s="5" t="str">
        <f t="shared" si="383"/>
        <v>2</v>
      </c>
      <c r="D1568" s="5" t="str">
        <f t="shared" si="384"/>
        <v>1</v>
      </c>
      <c r="E1568" s="5" t="str">
        <f t="shared" si="385"/>
        <v>50</v>
      </c>
      <c r="F1568" s="5" t="str">
        <f t="shared" si="386"/>
        <v>0</v>
      </c>
      <c r="G1568" s="5" t="str">
        <f t="shared" si="387"/>
        <v>0</v>
      </c>
      <c r="H1568" s="5" t="str">
        <f t="shared" si="388"/>
        <v>00</v>
      </c>
      <c r="I1568" s="11">
        <v>1221500000</v>
      </c>
      <c r="J1568" s="6" t="s">
        <v>1624</v>
      </c>
      <c r="K1568" s="6" t="s">
        <v>1625</v>
      </c>
      <c r="L1568" s="13" t="s">
        <v>11</v>
      </c>
      <c r="N1568" t="str">
        <f t="shared" si="389"/>
        <v>1221500000</v>
      </c>
      <c r="O1568" t="str">
        <f t="shared" si="390"/>
        <v>'1221500000'</v>
      </c>
      <c r="P1568" t="str">
        <f t="shared" si="391"/>
        <v>'Contribuições Econômicas sobre Commodities'</v>
      </c>
      <c r="Q1568" t="str">
        <f t="shared" si="392"/>
        <v>'Agrega as receitas originadas de contribuições econômicas sobre commodities, específicas de Estados e Municípios'</v>
      </c>
      <c r="R1568" t="str">
        <f t="shared" si="393"/>
        <v>'N'</v>
      </c>
      <c r="S1568">
        <f t="shared" si="394"/>
        <v>6</v>
      </c>
      <c r="T1568" t="str">
        <f t="shared" si="395"/>
        <v>Insert into CONTA_RECEITA_DESPESA  (VERSION,ATIVO,DATE_CREATED,LAST_UPDATED,TIPO,CODIGO,DESCRICAO,DESCRICAO_DETALHADA,ANALITICO,TAMANHO) values (0,'S',sysdate,sysdate,'R','1221500000','Contribuições Econômicas sobre Commodities','Agrega as receitas originadas de contribuições econômicas sobre commodities, específicas de Estados e Municípios','N',6);</v>
      </c>
    </row>
    <row r="1569" spans="1:20" ht="32" x14ac:dyDescent="0.2">
      <c r="A1569" s="4" t="str">
        <f t="shared" si="381"/>
        <v>1</v>
      </c>
      <c r="B1569" s="5" t="str">
        <f t="shared" si="382"/>
        <v>2</v>
      </c>
      <c r="C1569" s="5" t="str">
        <f t="shared" si="383"/>
        <v>2</v>
      </c>
      <c r="D1569" s="5" t="str">
        <f t="shared" si="384"/>
        <v>1</v>
      </c>
      <c r="E1569" s="5" t="str">
        <f t="shared" si="385"/>
        <v>50</v>
      </c>
      <c r="F1569" s="5" t="str">
        <f t="shared" si="386"/>
        <v>1</v>
      </c>
      <c r="G1569" s="5" t="str">
        <f t="shared" si="387"/>
        <v>0</v>
      </c>
      <c r="H1569" s="5" t="str">
        <f t="shared" si="388"/>
        <v>00</v>
      </c>
      <c r="I1569" s="11">
        <v>1221501000</v>
      </c>
      <c r="J1569" s="6" t="s">
        <v>1626</v>
      </c>
      <c r="K1569" s="6" t="s">
        <v>1627</v>
      </c>
      <c r="L1569" s="13" t="s">
        <v>11</v>
      </c>
      <c r="N1569" t="str">
        <f t="shared" si="389"/>
        <v>1221501000</v>
      </c>
      <c r="O1569" t="str">
        <f t="shared" si="390"/>
        <v>'1221501000'</v>
      </c>
      <c r="P1569" t="str">
        <f t="shared" si="391"/>
        <v>'Contribuição Econômica destinada ao Fethab'</v>
      </c>
      <c r="Q1569" t="str">
        <f t="shared" si="392"/>
        <v>'Registra as receitas decorrentes de contribuições arrecadadas, coforme Lei Estadual do Estado do Mato Grosso nº 10.353/2015.'</v>
      </c>
      <c r="R1569" t="str">
        <f t="shared" si="393"/>
        <v>'N'</v>
      </c>
      <c r="S1569">
        <f t="shared" si="394"/>
        <v>7</v>
      </c>
      <c r="T1569" t="str">
        <f t="shared" si="395"/>
        <v>Insert into CONTA_RECEITA_DESPESA  (VERSION,ATIVO,DATE_CREATED,LAST_UPDATED,TIPO,CODIGO,DESCRICAO,DESCRICAO_DETALHADA,ANALITICO,TAMANHO) values (0,'S',sysdate,sysdate,'R','1221501000','Contribuição Econômica destinada ao Fethab','Registra as receitas decorrentes de contribuições arrecadadas, coforme Lei Estadual do Estado do Mato Grosso nº 10.353/2015.','N',7);</v>
      </c>
    </row>
    <row r="1570" spans="1:20" ht="16" x14ac:dyDescent="0.2">
      <c r="A1570" s="4" t="str">
        <f t="shared" si="381"/>
        <v>1</v>
      </c>
      <c r="B1570" s="5" t="str">
        <f t="shared" si="382"/>
        <v>2</v>
      </c>
      <c r="C1570" s="5" t="str">
        <f t="shared" si="383"/>
        <v>2</v>
      </c>
      <c r="D1570" s="5" t="str">
        <f t="shared" si="384"/>
        <v>1</v>
      </c>
      <c r="E1570" s="5" t="str">
        <f t="shared" si="385"/>
        <v>50</v>
      </c>
      <c r="F1570" s="5" t="str">
        <f t="shared" si="386"/>
        <v>1</v>
      </c>
      <c r="G1570" s="5" t="str">
        <f t="shared" si="387"/>
        <v>1</v>
      </c>
      <c r="H1570" s="5" t="str">
        <f t="shared" si="388"/>
        <v>00</v>
      </c>
      <c r="I1570" s="11">
        <v>1221501100</v>
      </c>
      <c r="J1570" s="14" t="s">
        <v>1628</v>
      </c>
      <c r="K1570" s="6" t="s">
        <v>21</v>
      </c>
      <c r="L1570" s="15" t="s">
        <v>22</v>
      </c>
      <c r="N1570" t="str">
        <f t="shared" si="389"/>
        <v>1221501100</v>
      </c>
      <c r="O1570" t="str">
        <f t="shared" si="390"/>
        <v>'1221501100'</v>
      </c>
      <c r="P1570" t="str">
        <f t="shared" si="391"/>
        <v>'Contribuição Econômica destinada ao Fethab - Principal'</v>
      </c>
      <c r="Q1570" t="str">
        <f t="shared" si="392"/>
        <v>'Vide descrição do código de receita principal.'</v>
      </c>
      <c r="R1570" t="str">
        <f t="shared" si="393"/>
        <v>'S'</v>
      </c>
      <c r="S1570">
        <f t="shared" si="394"/>
        <v>8</v>
      </c>
      <c r="T1570" t="str">
        <f t="shared" si="395"/>
        <v>Insert into CONTA_RECEITA_DESPESA  (VERSION,ATIVO,DATE_CREATED,LAST_UPDATED,TIPO,CODIGO,DESCRICAO,DESCRICAO_DETALHADA,ANALITICO,TAMANHO) values (0,'S',sysdate,sysdate,'R','1221501100','Contribuição Econômica destinada ao Fethab - Principal','Vide descrição do código de receita principal.','S',8);</v>
      </c>
    </row>
    <row r="1571" spans="1:20" ht="16" x14ac:dyDescent="0.2">
      <c r="A1571" s="4" t="str">
        <f t="shared" si="381"/>
        <v>1</v>
      </c>
      <c r="B1571" s="5" t="str">
        <f t="shared" si="382"/>
        <v>2</v>
      </c>
      <c r="C1571" s="5" t="str">
        <f t="shared" si="383"/>
        <v>2</v>
      </c>
      <c r="D1571" s="5" t="str">
        <f t="shared" si="384"/>
        <v>1</v>
      </c>
      <c r="E1571" s="5" t="str">
        <f t="shared" si="385"/>
        <v>50</v>
      </c>
      <c r="F1571" s="5" t="str">
        <f t="shared" si="386"/>
        <v>1</v>
      </c>
      <c r="G1571" s="5" t="str">
        <f t="shared" si="387"/>
        <v>2</v>
      </c>
      <c r="H1571" s="5" t="str">
        <f t="shared" si="388"/>
        <v>00</v>
      </c>
      <c r="I1571" s="11">
        <v>1221501200</v>
      </c>
      <c r="J1571" s="14" t="s">
        <v>1629</v>
      </c>
      <c r="K1571" s="6" t="s">
        <v>21</v>
      </c>
      <c r="L1571" s="15" t="s">
        <v>22</v>
      </c>
      <c r="N1571" t="str">
        <f t="shared" si="389"/>
        <v>1221501200</v>
      </c>
      <c r="O1571" t="str">
        <f t="shared" si="390"/>
        <v>'1221501200'</v>
      </c>
      <c r="P1571" t="str">
        <f t="shared" si="391"/>
        <v>'Contribuição Econômica destinada ao Fethab - Multas e Juros de Mora'</v>
      </c>
      <c r="Q1571" t="str">
        <f t="shared" si="392"/>
        <v>'Vide descrição do código de receita principal.'</v>
      </c>
      <c r="R1571" t="str">
        <f t="shared" si="393"/>
        <v>'S'</v>
      </c>
      <c r="S1571">
        <f t="shared" si="394"/>
        <v>8</v>
      </c>
      <c r="T1571" t="str">
        <f t="shared" si="395"/>
        <v>Insert into CONTA_RECEITA_DESPESA  (VERSION,ATIVO,DATE_CREATED,LAST_UPDATED,TIPO,CODIGO,DESCRICAO,DESCRICAO_DETALHADA,ANALITICO,TAMANHO) values (0,'S',sysdate,sysdate,'R','1221501200','Contribuição Econômica destinada ao Fethab - Multas e Juros de Mora','Vide descrição do código de receita principal.','S',8);</v>
      </c>
    </row>
    <row r="1572" spans="1:20" ht="16" x14ac:dyDescent="0.2">
      <c r="A1572" s="4" t="str">
        <f t="shared" si="381"/>
        <v>1</v>
      </c>
      <c r="B1572" s="5" t="str">
        <f t="shared" si="382"/>
        <v>2</v>
      </c>
      <c r="C1572" s="5" t="str">
        <f t="shared" si="383"/>
        <v>2</v>
      </c>
      <c r="D1572" s="5" t="str">
        <f t="shared" si="384"/>
        <v>1</v>
      </c>
      <c r="E1572" s="5" t="str">
        <f t="shared" si="385"/>
        <v>50</v>
      </c>
      <c r="F1572" s="5" t="str">
        <f t="shared" si="386"/>
        <v>1</v>
      </c>
      <c r="G1572" s="5" t="str">
        <f t="shared" si="387"/>
        <v>3</v>
      </c>
      <c r="H1572" s="5" t="str">
        <f t="shared" si="388"/>
        <v>00</v>
      </c>
      <c r="I1572" s="11">
        <v>1221501300</v>
      </c>
      <c r="J1572" s="14" t="s">
        <v>1630</v>
      </c>
      <c r="K1572" s="6" t="s">
        <v>21</v>
      </c>
      <c r="L1572" s="15" t="s">
        <v>22</v>
      </c>
      <c r="N1572" t="str">
        <f t="shared" si="389"/>
        <v>1221501300</v>
      </c>
      <c r="O1572" t="str">
        <f t="shared" si="390"/>
        <v>'1221501300'</v>
      </c>
      <c r="P1572" t="str">
        <f t="shared" si="391"/>
        <v>'Contribuição Econômica destinada ao Fethab - Dívida Ativa'</v>
      </c>
      <c r="Q1572" t="str">
        <f t="shared" si="392"/>
        <v>'Vide descrição do código de receita principal.'</v>
      </c>
      <c r="R1572" t="str">
        <f t="shared" si="393"/>
        <v>'S'</v>
      </c>
      <c r="S1572">
        <f t="shared" si="394"/>
        <v>8</v>
      </c>
      <c r="T1572" t="str">
        <f t="shared" si="395"/>
        <v>Insert into CONTA_RECEITA_DESPESA  (VERSION,ATIVO,DATE_CREATED,LAST_UPDATED,TIPO,CODIGO,DESCRICAO,DESCRICAO_DETALHADA,ANALITICO,TAMANHO) values (0,'S',sysdate,sysdate,'R','1221501300','Contribuição Econômica destinada ao Fethab - Dívida Ativa','Vide descrição do código de receita principal.','S',8);</v>
      </c>
    </row>
    <row r="1573" spans="1:20" ht="32" x14ac:dyDescent="0.2">
      <c r="A1573" s="4" t="str">
        <f t="shared" si="381"/>
        <v>1</v>
      </c>
      <c r="B1573" s="5" t="str">
        <f t="shared" si="382"/>
        <v>2</v>
      </c>
      <c r="C1573" s="5" t="str">
        <f t="shared" si="383"/>
        <v>2</v>
      </c>
      <c r="D1573" s="5" t="str">
        <f t="shared" si="384"/>
        <v>1</v>
      </c>
      <c r="E1573" s="5" t="str">
        <f t="shared" si="385"/>
        <v>50</v>
      </c>
      <c r="F1573" s="5" t="str">
        <f t="shared" si="386"/>
        <v>1</v>
      </c>
      <c r="G1573" s="5" t="str">
        <f t="shared" si="387"/>
        <v>4</v>
      </c>
      <c r="H1573" s="5" t="str">
        <f t="shared" si="388"/>
        <v>00</v>
      </c>
      <c r="I1573" s="11">
        <v>1221501400</v>
      </c>
      <c r="J1573" s="14" t="s">
        <v>1631</v>
      </c>
      <c r="K1573" s="6" t="s">
        <v>21</v>
      </c>
      <c r="L1573" s="15" t="s">
        <v>22</v>
      </c>
      <c r="N1573" t="str">
        <f t="shared" si="389"/>
        <v>1221501400</v>
      </c>
      <c r="O1573" t="str">
        <f t="shared" si="390"/>
        <v>'1221501400'</v>
      </c>
      <c r="P1573" t="str">
        <f t="shared" si="391"/>
        <v>'Contribuição Econômica destinada ao Fethab - Dívida Ativa - Multas e Juros de Mora da Dívida Ativa'</v>
      </c>
      <c r="Q1573" t="str">
        <f t="shared" si="392"/>
        <v>'Vide descrição do código de receita principal.'</v>
      </c>
      <c r="R1573" t="str">
        <f t="shared" si="393"/>
        <v>'S'</v>
      </c>
      <c r="S1573">
        <f t="shared" si="394"/>
        <v>8</v>
      </c>
      <c r="T1573" t="str">
        <f t="shared" si="395"/>
        <v>Insert into CONTA_RECEITA_DESPESA  (VERSION,ATIVO,DATE_CREATED,LAST_UPDATED,TIPO,CODIGO,DESCRICAO,DESCRICAO_DETALHADA,ANALITICO,TAMANHO) values (0,'S',sysdate,sysdate,'R','1221501400','Contribuição Econômica destinada ao Fethab - Dívida Ativa - Multas e Juros de Mora da Dívida Ativa','Vide descrição do código de receita principal.','S',8);</v>
      </c>
    </row>
    <row r="1574" spans="1:20" ht="16" x14ac:dyDescent="0.2">
      <c r="A1574" s="4" t="str">
        <f t="shared" si="381"/>
        <v>1</v>
      </c>
      <c r="B1574" s="5" t="str">
        <f t="shared" si="382"/>
        <v>2</v>
      </c>
      <c r="C1574" s="5" t="str">
        <f t="shared" si="383"/>
        <v>2</v>
      </c>
      <c r="D1574" s="5" t="str">
        <f t="shared" si="384"/>
        <v>1</v>
      </c>
      <c r="E1574" s="5" t="str">
        <f t="shared" si="385"/>
        <v>50</v>
      </c>
      <c r="F1574" s="5" t="str">
        <f t="shared" si="386"/>
        <v>1</v>
      </c>
      <c r="G1574" s="5" t="str">
        <f t="shared" si="387"/>
        <v>5</v>
      </c>
      <c r="H1574" s="5" t="str">
        <f t="shared" si="388"/>
        <v>00</v>
      </c>
      <c r="I1574" s="11">
        <v>1221501500</v>
      </c>
      <c r="J1574" s="14" t="s">
        <v>1632</v>
      </c>
      <c r="K1574" s="6" t="s">
        <v>21</v>
      </c>
      <c r="L1574" s="15" t="s">
        <v>22</v>
      </c>
      <c r="N1574" t="str">
        <f t="shared" si="389"/>
        <v>1221501500</v>
      </c>
      <c r="O1574" t="str">
        <f t="shared" si="390"/>
        <v>'1221501500'</v>
      </c>
      <c r="P1574" t="str">
        <f t="shared" si="391"/>
        <v>'Contribuição Econômica destinada ao Fethab - Multas'</v>
      </c>
      <c r="Q1574" t="str">
        <f t="shared" si="392"/>
        <v>'Vide descrição do código de receita principal.'</v>
      </c>
      <c r="R1574" t="str">
        <f t="shared" si="393"/>
        <v>'S'</v>
      </c>
      <c r="S1574">
        <f t="shared" si="394"/>
        <v>8</v>
      </c>
      <c r="T1574" t="str">
        <f t="shared" si="395"/>
        <v>Insert into CONTA_RECEITA_DESPESA  (VERSION,ATIVO,DATE_CREATED,LAST_UPDATED,TIPO,CODIGO,DESCRICAO,DESCRICAO_DETALHADA,ANALITICO,TAMANHO) values (0,'S',sysdate,sysdate,'R','1221501500','Contribuição Econômica destinada ao Fethab - Multas','Vide descrição do código de receita principal.','S',8);</v>
      </c>
    </row>
    <row r="1575" spans="1:20" ht="16" x14ac:dyDescent="0.2">
      <c r="A1575" s="4" t="str">
        <f t="shared" si="381"/>
        <v>1</v>
      </c>
      <c r="B1575" s="5" t="str">
        <f t="shared" si="382"/>
        <v>2</v>
      </c>
      <c r="C1575" s="5" t="str">
        <f t="shared" si="383"/>
        <v>2</v>
      </c>
      <c r="D1575" s="5" t="str">
        <f t="shared" si="384"/>
        <v>1</v>
      </c>
      <c r="E1575" s="5" t="str">
        <f t="shared" si="385"/>
        <v>50</v>
      </c>
      <c r="F1575" s="5" t="str">
        <f t="shared" si="386"/>
        <v>1</v>
      </c>
      <c r="G1575" s="5" t="str">
        <f t="shared" si="387"/>
        <v>6</v>
      </c>
      <c r="H1575" s="5" t="str">
        <f t="shared" si="388"/>
        <v>00</v>
      </c>
      <c r="I1575" s="11">
        <v>1221501600</v>
      </c>
      <c r="J1575" s="14" t="s">
        <v>1633</v>
      </c>
      <c r="K1575" s="6" t="s">
        <v>21</v>
      </c>
      <c r="L1575" s="15" t="s">
        <v>22</v>
      </c>
      <c r="N1575" t="str">
        <f t="shared" si="389"/>
        <v>1221501600</v>
      </c>
      <c r="O1575" t="str">
        <f t="shared" si="390"/>
        <v>'1221501600'</v>
      </c>
      <c r="P1575" t="str">
        <f t="shared" si="391"/>
        <v>'Contribuição Econômica destinada ao Fethab - Juros de Mora'</v>
      </c>
      <c r="Q1575" t="str">
        <f t="shared" si="392"/>
        <v>'Vide descrição do código de receita principal.'</v>
      </c>
      <c r="R1575" t="str">
        <f t="shared" si="393"/>
        <v>'S'</v>
      </c>
      <c r="S1575">
        <f t="shared" si="394"/>
        <v>8</v>
      </c>
      <c r="T1575" t="str">
        <f t="shared" si="395"/>
        <v>Insert into CONTA_RECEITA_DESPESA  (VERSION,ATIVO,DATE_CREATED,LAST_UPDATED,TIPO,CODIGO,DESCRICAO,DESCRICAO_DETALHADA,ANALITICO,TAMANHO) values (0,'S',sysdate,sysdate,'R','1221501600','Contribuição Econômica destinada ao Fethab - Juros de Mora','Vide descrição do código de receita principal.','S',8);</v>
      </c>
    </row>
    <row r="1576" spans="1:20" ht="16" x14ac:dyDescent="0.2">
      <c r="A1576" s="4" t="str">
        <f t="shared" si="381"/>
        <v>1</v>
      </c>
      <c r="B1576" s="5" t="str">
        <f t="shared" si="382"/>
        <v>2</v>
      </c>
      <c r="C1576" s="5" t="str">
        <f t="shared" si="383"/>
        <v>2</v>
      </c>
      <c r="D1576" s="5" t="str">
        <f t="shared" si="384"/>
        <v>1</v>
      </c>
      <c r="E1576" s="5" t="str">
        <f t="shared" si="385"/>
        <v>50</v>
      </c>
      <c r="F1576" s="5" t="str">
        <f t="shared" si="386"/>
        <v>1</v>
      </c>
      <c r="G1576" s="5" t="str">
        <f t="shared" si="387"/>
        <v>7</v>
      </c>
      <c r="H1576" s="5" t="str">
        <f t="shared" si="388"/>
        <v>00</v>
      </c>
      <c r="I1576" s="11">
        <v>1221501700</v>
      </c>
      <c r="J1576" s="14" t="s">
        <v>1634</v>
      </c>
      <c r="K1576" s="6" t="s">
        <v>21</v>
      </c>
      <c r="L1576" s="15" t="s">
        <v>22</v>
      </c>
      <c r="N1576" t="str">
        <f t="shared" si="389"/>
        <v>1221501700</v>
      </c>
      <c r="O1576" t="str">
        <f t="shared" si="390"/>
        <v>'1221501700'</v>
      </c>
      <c r="P1576" t="str">
        <f t="shared" si="391"/>
        <v>'Contribuição Econômica destinada ao Fethab - Dívida Ativa - Multas da Dívida Ativa'</v>
      </c>
      <c r="Q1576" t="str">
        <f t="shared" si="392"/>
        <v>'Vide descrição do código de receita principal.'</v>
      </c>
      <c r="R1576" t="str">
        <f t="shared" si="393"/>
        <v>'S'</v>
      </c>
      <c r="S1576">
        <f t="shared" si="394"/>
        <v>8</v>
      </c>
      <c r="T1576" t="str">
        <f t="shared" si="395"/>
        <v>Insert into CONTA_RECEITA_DESPESA  (VERSION,ATIVO,DATE_CREATED,LAST_UPDATED,TIPO,CODIGO,DESCRICAO,DESCRICAO_DETALHADA,ANALITICO,TAMANHO) values (0,'S',sysdate,sysdate,'R','1221501700','Contribuição Econômica destinada ao Fethab - Dívida Ativa - Multas da Dívida Ativa','Vide descrição do código de receita principal.','S',8);</v>
      </c>
    </row>
    <row r="1577" spans="1:20" ht="16" x14ac:dyDescent="0.2">
      <c r="A1577" s="4" t="str">
        <f t="shared" si="381"/>
        <v>1</v>
      </c>
      <c r="B1577" s="5" t="str">
        <f t="shared" si="382"/>
        <v>2</v>
      </c>
      <c r="C1577" s="5" t="str">
        <f t="shared" si="383"/>
        <v>2</v>
      </c>
      <c r="D1577" s="5" t="str">
        <f t="shared" si="384"/>
        <v>1</v>
      </c>
      <c r="E1577" s="5" t="str">
        <f t="shared" si="385"/>
        <v>50</v>
      </c>
      <c r="F1577" s="5" t="str">
        <f t="shared" si="386"/>
        <v>1</v>
      </c>
      <c r="G1577" s="5" t="str">
        <f t="shared" si="387"/>
        <v>8</v>
      </c>
      <c r="H1577" s="5" t="str">
        <f t="shared" si="388"/>
        <v>00</v>
      </c>
      <c r="I1577" s="11">
        <v>1221501800</v>
      </c>
      <c r="J1577" s="14" t="s">
        <v>1635</v>
      </c>
      <c r="K1577" s="6" t="s">
        <v>21</v>
      </c>
      <c r="L1577" s="15" t="s">
        <v>22</v>
      </c>
      <c r="N1577" t="str">
        <f t="shared" si="389"/>
        <v>1221501800</v>
      </c>
      <c r="O1577" t="str">
        <f t="shared" si="390"/>
        <v>'1221501800'</v>
      </c>
      <c r="P1577" t="str">
        <f t="shared" si="391"/>
        <v>'Contribuição Econômica destinada ao Fethab - Juros de Mora da Dívida Ativa'</v>
      </c>
      <c r="Q1577" t="str">
        <f t="shared" si="392"/>
        <v>'Vide descrição do código de receita principal.'</v>
      </c>
      <c r="R1577" t="str">
        <f t="shared" si="393"/>
        <v>'S'</v>
      </c>
      <c r="S1577">
        <f t="shared" si="394"/>
        <v>8</v>
      </c>
      <c r="T1577" t="str">
        <f t="shared" si="395"/>
        <v>Insert into CONTA_RECEITA_DESPESA  (VERSION,ATIVO,DATE_CREATED,LAST_UPDATED,TIPO,CODIGO,DESCRICAO,DESCRICAO_DETALHADA,ANALITICO,TAMANHO) values (0,'S',sysdate,sysdate,'R','1221501800','Contribuição Econômica destinada ao Fethab - Juros de Mora da Dívida Ativa','Vide descrição do código de receita principal.','S',8);</v>
      </c>
    </row>
    <row r="1578" spans="1:20" ht="32" x14ac:dyDescent="0.2">
      <c r="A1578" s="4" t="str">
        <f t="shared" si="381"/>
        <v>1</v>
      </c>
      <c r="B1578" s="5" t="str">
        <f t="shared" si="382"/>
        <v>2</v>
      </c>
      <c r="C1578" s="5" t="str">
        <f t="shared" si="383"/>
        <v>2</v>
      </c>
      <c r="D1578" s="5" t="str">
        <f t="shared" si="384"/>
        <v>1</v>
      </c>
      <c r="E1578" s="5" t="str">
        <f t="shared" si="385"/>
        <v>99</v>
      </c>
      <c r="F1578" s="5" t="str">
        <f t="shared" si="386"/>
        <v>0</v>
      </c>
      <c r="G1578" s="5" t="str">
        <f t="shared" si="387"/>
        <v>0</v>
      </c>
      <c r="H1578" s="5" t="str">
        <f t="shared" si="388"/>
        <v>00</v>
      </c>
      <c r="I1578" s="11">
        <v>1221990000</v>
      </c>
      <c r="J1578" s="6" t="s">
        <v>1636</v>
      </c>
      <c r="K1578" s="6" t="s">
        <v>1637</v>
      </c>
      <c r="L1578" s="13" t="s">
        <v>11</v>
      </c>
      <c r="N1578" t="str">
        <f t="shared" si="389"/>
        <v>1221990000</v>
      </c>
      <c r="O1578" t="str">
        <f t="shared" si="390"/>
        <v>'1221990000'</v>
      </c>
      <c r="P1578" t="str">
        <f t="shared" si="391"/>
        <v>'Outras Contribuições Econômicas'</v>
      </c>
      <c r="Q1578" t="str">
        <f t="shared" si="392"/>
        <v>'Agrega as receitas originadas de contribuições econômicas que não se enquadram nos itens anteriores.'</v>
      </c>
      <c r="R1578" t="str">
        <f t="shared" si="393"/>
        <v>'N'</v>
      </c>
      <c r="S1578">
        <f t="shared" si="394"/>
        <v>6</v>
      </c>
      <c r="T1578" t="str">
        <f t="shared" si="395"/>
        <v>Insert into CONTA_RECEITA_DESPESA  (VERSION,ATIVO,DATE_CREATED,LAST_UPDATED,TIPO,CODIGO,DESCRICAO,DESCRICAO_DETALHADA,ANALITICO,TAMANHO) values (0,'S',sysdate,sysdate,'R','1221990000','Outras Contribuições Econômicas','Agrega as receitas originadas de contribuições econômicas que não se enquadram nos itens anteriores.','N',6);</v>
      </c>
    </row>
    <row r="1579" spans="1:20" ht="96" x14ac:dyDescent="0.2">
      <c r="A1579" s="4" t="str">
        <f t="shared" si="381"/>
        <v>1</v>
      </c>
      <c r="B1579" s="5" t="str">
        <f t="shared" si="382"/>
        <v>2</v>
      </c>
      <c r="C1579" s="5" t="str">
        <f t="shared" si="383"/>
        <v>2</v>
      </c>
      <c r="D1579" s="5" t="str">
        <f t="shared" si="384"/>
        <v>1</v>
      </c>
      <c r="E1579" s="5" t="str">
        <f t="shared" si="385"/>
        <v>99</v>
      </c>
      <c r="F1579" s="5" t="str">
        <f t="shared" si="386"/>
        <v>1</v>
      </c>
      <c r="G1579" s="5" t="str">
        <f t="shared" si="387"/>
        <v>0</v>
      </c>
      <c r="H1579" s="5" t="str">
        <f t="shared" si="388"/>
        <v>00</v>
      </c>
      <c r="I1579" s="11">
        <v>1221991000</v>
      </c>
      <c r="J1579" s="6" t="s">
        <v>1638</v>
      </c>
      <c r="K1579" s="6" t="s">
        <v>1639</v>
      </c>
      <c r="L1579" s="13" t="s">
        <v>11</v>
      </c>
      <c r="N1579" t="str">
        <f t="shared" si="389"/>
        <v>1221991000</v>
      </c>
      <c r="O1579" t="str">
        <f t="shared" si="390"/>
        <v>'1221991000'</v>
      </c>
      <c r="P1579" t="str">
        <f t="shared" si="391"/>
        <v>'Outras Contribuições Econômicas – Não Arrecadadas e Não Projetadas pela RFB'</v>
      </c>
      <c r="Q1579" t="str">
        <f t="shared" si="392"/>
        <v>'Registra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79" t="str">
        <f t="shared" si="393"/>
        <v>'N'</v>
      </c>
      <c r="S1579">
        <f t="shared" si="394"/>
        <v>7</v>
      </c>
      <c r="T1579" t="str">
        <f t="shared" si="395"/>
        <v>Insert into CONTA_RECEITA_DESPESA  (VERSION,ATIVO,DATE_CREATED,LAST_UPDATED,TIPO,CODIGO,DESCRICAO,DESCRICAO_DETALHADA,ANALITICO,TAMANHO) values (0,'S',sysdate,sysdate,'R','1221991000','Outras Contribuições Econômicas – Não Arrecadadas e Não Projetadas pela RFB','Registra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80" spans="1:20" ht="32" x14ac:dyDescent="0.2">
      <c r="A1580" s="4" t="str">
        <f t="shared" si="381"/>
        <v>1</v>
      </c>
      <c r="B1580" s="5" t="str">
        <f t="shared" si="382"/>
        <v>2</v>
      </c>
      <c r="C1580" s="5" t="str">
        <f t="shared" si="383"/>
        <v>2</v>
      </c>
      <c r="D1580" s="5" t="str">
        <f t="shared" si="384"/>
        <v>1</v>
      </c>
      <c r="E1580" s="5" t="str">
        <f t="shared" si="385"/>
        <v>99</v>
      </c>
      <c r="F1580" s="5" t="str">
        <f t="shared" si="386"/>
        <v>1</v>
      </c>
      <c r="G1580" s="5" t="str">
        <f t="shared" si="387"/>
        <v>1</v>
      </c>
      <c r="H1580" s="5" t="str">
        <f t="shared" si="388"/>
        <v>00</v>
      </c>
      <c r="I1580" s="11">
        <v>1221991100</v>
      </c>
      <c r="J1580" s="14" t="s">
        <v>1640</v>
      </c>
      <c r="K1580" s="6" t="s">
        <v>21</v>
      </c>
      <c r="L1580" s="15" t="s">
        <v>22</v>
      </c>
      <c r="N1580" t="str">
        <f t="shared" si="389"/>
        <v>1221991100</v>
      </c>
      <c r="O1580" t="str">
        <f t="shared" si="390"/>
        <v>'1221991100'</v>
      </c>
      <c r="P1580" t="str">
        <f t="shared" si="391"/>
        <v>'Outras Contribuições Econômicas – Não Arrecadadas e Não Projetadas pela RFB - Principal'</v>
      </c>
      <c r="Q1580" t="str">
        <f t="shared" si="392"/>
        <v>'Vide descrição do código de receita principal.'</v>
      </c>
      <c r="R1580" t="str">
        <f t="shared" si="393"/>
        <v>'S'</v>
      </c>
      <c r="S1580">
        <f t="shared" si="394"/>
        <v>8</v>
      </c>
      <c r="T1580" t="str">
        <f t="shared" si="395"/>
        <v>Insert into CONTA_RECEITA_DESPESA  (VERSION,ATIVO,DATE_CREATED,LAST_UPDATED,TIPO,CODIGO,DESCRICAO,DESCRICAO_DETALHADA,ANALITICO,TAMANHO) values (0,'S',sysdate,sysdate,'R','1221991100','Outras Contribuições Econômicas – Não Arrecadadas e Não Projetadas pela RFB - Principal','Vide descrição do código de receita principal.','S',8);</v>
      </c>
    </row>
    <row r="1581" spans="1:20" ht="32" x14ac:dyDescent="0.2">
      <c r="A1581" s="4" t="str">
        <f t="shared" ref="A1581:A1644" si="396">MID($I1581,1,1)</f>
        <v>1</v>
      </c>
      <c r="B1581" s="5" t="str">
        <f t="shared" ref="B1581:B1644" si="397">MID($I1581,2,1)</f>
        <v>2</v>
      </c>
      <c r="C1581" s="5" t="str">
        <f t="shared" ref="C1581:C1644" si="398">MID($I1581,3,1)</f>
        <v>2</v>
      </c>
      <c r="D1581" s="5" t="str">
        <f t="shared" ref="D1581:D1644" si="399">MID($I1581,4,1)</f>
        <v>1</v>
      </c>
      <c r="E1581" s="5" t="str">
        <f t="shared" ref="E1581:E1644" si="400">MID($I1581,5,2)</f>
        <v>99</v>
      </c>
      <c r="F1581" s="5" t="str">
        <f t="shared" ref="F1581:F1644" si="401">MID($I1581,7,1)</f>
        <v>1</v>
      </c>
      <c r="G1581" s="5" t="str">
        <f t="shared" ref="G1581:G1644" si="402">MID($I1581,8,1)</f>
        <v>2</v>
      </c>
      <c r="H1581" s="5" t="str">
        <f t="shared" ref="H1581:H1644" si="403">MID($I1581,9,2)</f>
        <v>00</v>
      </c>
      <c r="I1581" s="11">
        <v>1221991200</v>
      </c>
      <c r="J1581" s="14" t="s">
        <v>1641</v>
      </c>
      <c r="K1581" s="6" t="s">
        <v>21</v>
      </c>
      <c r="L1581" s="15" t="s">
        <v>22</v>
      </c>
      <c r="N1581" t="str">
        <f t="shared" si="389"/>
        <v>1221991200</v>
      </c>
      <c r="O1581" t="str">
        <f t="shared" si="390"/>
        <v>'1221991200'</v>
      </c>
      <c r="P1581" t="str">
        <f t="shared" si="391"/>
        <v>'Outras Contribuições Econômicas – Não Arrecadadas e Não Projetadas pela RFB - Multas e Juros de Mora'</v>
      </c>
      <c r="Q1581" t="str">
        <f t="shared" si="392"/>
        <v>'Vide descrição do código de receita principal.'</v>
      </c>
      <c r="R1581" t="str">
        <f t="shared" si="393"/>
        <v>'S'</v>
      </c>
      <c r="S1581">
        <f t="shared" si="394"/>
        <v>8</v>
      </c>
      <c r="T1581" t="str">
        <f t="shared" si="395"/>
        <v>Insert into CONTA_RECEITA_DESPESA  (VERSION,ATIVO,DATE_CREATED,LAST_UPDATED,TIPO,CODIGO,DESCRICAO,DESCRICAO_DETALHADA,ANALITICO,TAMANHO) values (0,'S',sysdate,sysdate,'R','1221991200','Outras Contribuições Econômicas – Não Arrecadadas e Não Projetadas pela RFB - Multas e Juros de Mora','Vide descrição do código de receita principal.','S',8);</v>
      </c>
    </row>
    <row r="1582" spans="1:20" ht="32" x14ac:dyDescent="0.2">
      <c r="A1582" s="4" t="str">
        <f t="shared" si="396"/>
        <v>1</v>
      </c>
      <c r="B1582" s="5" t="str">
        <f t="shared" si="397"/>
        <v>2</v>
      </c>
      <c r="C1582" s="5" t="str">
        <f t="shared" si="398"/>
        <v>2</v>
      </c>
      <c r="D1582" s="5" t="str">
        <f t="shared" si="399"/>
        <v>1</v>
      </c>
      <c r="E1582" s="5" t="str">
        <f t="shared" si="400"/>
        <v>99</v>
      </c>
      <c r="F1582" s="5" t="str">
        <f t="shared" si="401"/>
        <v>1</v>
      </c>
      <c r="G1582" s="5" t="str">
        <f t="shared" si="402"/>
        <v>3</v>
      </c>
      <c r="H1582" s="5" t="str">
        <f t="shared" si="403"/>
        <v>00</v>
      </c>
      <c r="I1582" s="11">
        <v>1221991300</v>
      </c>
      <c r="J1582" s="14" t="s">
        <v>1642</v>
      </c>
      <c r="K1582" s="6" t="s">
        <v>21</v>
      </c>
      <c r="L1582" s="15" t="s">
        <v>22</v>
      </c>
      <c r="N1582" t="str">
        <f t="shared" si="389"/>
        <v>1221991300</v>
      </c>
      <c r="O1582" t="str">
        <f t="shared" si="390"/>
        <v>'1221991300'</v>
      </c>
      <c r="P1582" t="str">
        <f t="shared" si="391"/>
        <v>'Outras Contribuições Econômicas – Não Arrecadadas e Não Projetadas pela RFB - Dívida Ativa'</v>
      </c>
      <c r="Q1582" t="str">
        <f t="shared" si="392"/>
        <v>'Vide descrição do código de receita principal.'</v>
      </c>
      <c r="R1582" t="str">
        <f t="shared" si="393"/>
        <v>'S'</v>
      </c>
      <c r="S1582">
        <f t="shared" si="394"/>
        <v>8</v>
      </c>
      <c r="T1582" t="str">
        <f t="shared" si="395"/>
        <v>Insert into CONTA_RECEITA_DESPESA  (VERSION,ATIVO,DATE_CREATED,LAST_UPDATED,TIPO,CODIGO,DESCRICAO,DESCRICAO_DETALHADA,ANALITICO,TAMANHO) values (0,'S',sysdate,sysdate,'R','1221991300','Outras Contribuições Econômicas – Não Arrecadadas e Não Projetadas pela RFB - Dívida Ativa','Vide descrição do código de receita principal.','S',8);</v>
      </c>
    </row>
    <row r="1583" spans="1:20" ht="32" x14ac:dyDescent="0.2">
      <c r="A1583" s="4" t="str">
        <f t="shared" si="396"/>
        <v>1</v>
      </c>
      <c r="B1583" s="5" t="str">
        <f t="shared" si="397"/>
        <v>2</v>
      </c>
      <c r="C1583" s="5" t="str">
        <f t="shared" si="398"/>
        <v>2</v>
      </c>
      <c r="D1583" s="5" t="str">
        <f t="shared" si="399"/>
        <v>1</v>
      </c>
      <c r="E1583" s="5" t="str">
        <f t="shared" si="400"/>
        <v>99</v>
      </c>
      <c r="F1583" s="5" t="str">
        <f t="shared" si="401"/>
        <v>1</v>
      </c>
      <c r="G1583" s="5" t="str">
        <f t="shared" si="402"/>
        <v>4</v>
      </c>
      <c r="H1583" s="5" t="str">
        <f t="shared" si="403"/>
        <v>00</v>
      </c>
      <c r="I1583" s="11">
        <v>1221991400</v>
      </c>
      <c r="J1583" s="14" t="s">
        <v>1643</v>
      </c>
      <c r="K1583" s="6" t="s">
        <v>21</v>
      </c>
      <c r="L1583" s="15" t="s">
        <v>22</v>
      </c>
      <c r="N1583" t="str">
        <f t="shared" si="389"/>
        <v>1221991400</v>
      </c>
      <c r="O1583" t="str">
        <f t="shared" si="390"/>
        <v>'1221991400'</v>
      </c>
      <c r="P1583" t="str">
        <f t="shared" si="391"/>
        <v>'Outras Contribuições Econômicas – Não Arrecadadas e Não Projetadas pela RFB - Dívida Ativa - Multas e Juros de Mora da Dívida Ativa'</v>
      </c>
      <c r="Q1583" t="str">
        <f t="shared" si="392"/>
        <v>'Vide descrição do código de receita principal.'</v>
      </c>
      <c r="R1583" t="str">
        <f t="shared" si="393"/>
        <v>'S'</v>
      </c>
      <c r="S1583">
        <f t="shared" si="394"/>
        <v>8</v>
      </c>
      <c r="T1583" t="str">
        <f t="shared" si="395"/>
        <v>Insert into CONTA_RECEITA_DESPESA  (VERSION,ATIVO,DATE_CREATED,LAST_UPDATED,TIPO,CODIGO,DESCRICAO,DESCRICAO_DETALHADA,ANALITICO,TAMANHO) values (0,'S',sysdate,sysdate,'R','1221991400','Outras Contribuições Econômicas – Não Arrecadadas e Não Projetadas pela RFB - Dívida Ativa - Multas e Juros de Mora da Dívida Ativa','Vide descrição do código de receita principal.','S',8);</v>
      </c>
    </row>
    <row r="1584" spans="1:20" ht="16" x14ac:dyDescent="0.2">
      <c r="A1584" s="4" t="str">
        <f t="shared" si="396"/>
        <v>1</v>
      </c>
      <c r="B1584" s="5" t="str">
        <f t="shared" si="397"/>
        <v>2</v>
      </c>
      <c r="C1584" s="5" t="str">
        <f t="shared" si="398"/>
        <v>2</v>
      </c>
      <c r="D1584" s="5" t="str">
        <f t="shared" si="399"/>
        <v>1</v>
      </c>
      <c r="E1584" s="5" t="str">
        <f t="shared" si="400"/>
        <v>99</v>
      </c>
      <c r="F1584" s="5" t="str">
        <f t="shared" si="401"/>
        <v>1</v>
      </c>
      <c r="G1584" s="5" t="str">
        <f t="shared" si="402"/>
        <v>5</v>
      </c>
      <c r="H1584" s="5" t="str">
        <f t="shared" si="403"/>
        <v>00</v>
      </c>
      <c r="I1584" s="11">
        <v>1221991500</v>
      </c>
      <c r="J1584" s="14" t="s">
        <v>1644</v>
      </c>
      <c r="K1584" s="6" t="s">
        <v>21</v>
      </c>
      <c r="L1584" s="15" t="s">
        <v>22</v>
      </c>
      <c r="N1584" t="str">
        <f t="shared" si="389"/>
        <v>1221991500</v>
      </c>
      <c r="O1584" t="str">
        <f t="shared" si="390"/>
        <v>'1221991500'</v>
      </c>
      <c r="P1584" t="str">
        <f t="shared" si="391"/>
        <v>'Outras Contribuições Econômicas – Não Arrecadadas e Não Projetadas pela RFB - Multas'</v>
      </c>
      <c r="Q1584" t="str">
        <f t="shared" si="392"/>
        <v>'Vide descrição do código de receita principal.'</v>
      </c>
      <c r="R1584" t="str">
        <f t="shared" si="393"/>
        <v>'S'</v>
      </c>
      <c r="S1584">
        <f t="shared" si="394"/>
        <v>8</v>
      </c>
      <c r="T1584" t="str">
        <f t="shared" si="395"/>
        <v>Insert into CONTA_RECEITA_DESPESA  (VERSION,ATIVO,DATE_CREATED,LAST_UPDATED,TIPO,CODIGO,DESCRICAO,DESCRICAO_DETALHADA,ANALITICO,TAMANHO) values (0,'S',sysdate,sysdate,'R','1221991500','Outras Contribuições Econômicas – Não Arrecadadas e Não Projetadas pela RFB - Multas','Vide descrição do código de receita principal.','S',8);</v>
      </c>
    </row>
    <row r="1585" spans="1:20" ht="32" x14ac:dyDescent="0.2">
      <c r="A1585" s="4" t="str">
        <f t="shared" si="396"/>
        <v>1</v>
      </c>
      <c r="B1585" s="5" t="str">
        <f t="shared" si="397"/>
        <v>2</v>
      </c>
      <c r="C1585" s="5" t="str">
        <f t="shared" si="398"/>
        <v>2</v>
      </c>
      <c r="D1585" s="5" t="str">
        <f t="shared" si="399"/>
        <v>1</v>
      </c>
      <c r="E1585" s="5" t="str">
        <f t="shared" si="400"/>
        <v>99</v>
      </c>
      <c r="F1585" s="5" t="str">
        <f t="shared" si="401"/>
        <v>1</v>
      </c>
      <c r="G1585" s="5" t="str">
        <f t="shared" si="402"/>
        <v>6</v>
      </c>
      <c r="H1585" s="5" t="str">
        <f t="shared" si="403"/>
        <v>00</v>
      </c>
      <c r="I1585" s="11">
        <v>1221991600</v>
      </c>
      <c r="J1585" s="14" t="s">
        <v>1645</v>
      </c>
      <c r="K1585" s="6" t="s">
        <v>21</v>
      </c>
      <c r="L1585" s="15" t="s">
        <v>22</v>
      </c>
      <c r="N1585" t="str">
        <f t="shared" si="389"/>
        <v>1221991600</v>
      </c>
      <c r="O1585" t="str">
        <f t="shared" si="390"/>
        <v>'1221991600'</v>
      </c>
      <c r="P1585" t="str">
        <f t="shared" si="391"/>
        <v>'Outras Contribuições Econômicas – Não Arrecadadas e Não Projetadas pela RFB - Juros de Mora'</v>
      </c>
      <c r="Q1585" t="str">
        <f t="shared" si="392"/>
        <v>'Vide descrição do código de receita principal.'</v>
      </c>
      <c r="R1585" t="str">
        <f t="shared" si="393"/>
        <v>'S'</v>
      </c>
      <c r="S1585">
        <f t="shared" si="394"/>
        <v>8</v>
      </c>
      <c r="T1585" t="str">
        <f t="shared" si="395"/>
        <v>Insert into CONTA_RECEITA_DESPESA  (VERSION,ATIVO,DATE_CREATED,LAST_UPDATED,TIPO,CODIGO,DESCRICAO,DESCRICAO_DETALHADA,ANALITICO,TAMANHO) values (0,'S',sysdate,sysdate,'R','1221991600','Outras Contribuições Econômicas – Não Arrecadadas e Não Projetadas pela RFB - Juros de Mora','Vide descrição do código de receita principal.','S',8);</v>
      </c>
    </row>
    <row r="1586" spans="1:20" ht="32" x14ac:dyDescent="0.2">
      <c r="A1586" s="4" t="str">
        <f t="shared" si="396"/>
        <v>1</v>
      </c>
      <c r="B1586" s="5" t="str">
        <f t="shared" si="397"/>
        <v>2</v>
      </c>
      <c r="C1586" s="5" t="str">
        <f t="shared" si="398"/>
        <v>2</v>
      </c>
      <c r="D1586" s="5" t="str">
        <f t="shared" si="399"/>
        <v>1</v>
      </c>
      <c r="E1586" s="5" t="str">
        <f t="shared" si="400"/>
        <v>99</v>
      </c>
      <c r="F1586" s="5" t="str">
        <f t="shared" si="401"/>
        <v>1</v>
      </c>
      <c r="G1586" s="5" t="str">
        <f t="shared" si="402"/>
        <v>7</v>
      </c>
      <c r="H1586" s="5" t="str">
        <f t="shared" si="403"/>
        <v>00</v>
      </c>
      <c r="I1586" s="11">
        <v>1221991700</v>
      </c>
      <c r="J1586" s="14" t="s">
        <v>1646</v>
      </c>
      <c r="K1586" s="6" t="s">
        <v>21</v>
      </c>
      <c r="L1586" s="15" t="s">
        <v>22</v>
      </c>
      <c r="N1586" t="str">
        <f t="shared" si="389"/>
        <v>1221991700</v>
      </c>
      <c r="O1586" t="str">
        <f t="shared" si="390"/>
        <v>'1221991700'</v>
      </c>
      <c r="P1586" t="str">
        <f t="shared" si="391"/>
        <v>'Outras Contribuições Econômicas – Não Arrecadadas e Não Projetadas pela RFB - Dívida Ativa - Multas da Dívida Ativa'</v>
      </c>
      <c r="Q1586" t="str">
        <f t="shared" si="392"/>
        <v>'Vide descrição do código de receita principal.'</v>
      </c>
      <c r="R1586" t="str">
        <f t="shared" si="393"/>
        <v>'S'</v>
      </c>
      <c r="S1586">
        <f t="shared" si="394"/>
        <v>8</v>
      </c>
      <c r="T1586" t="str">
        <f t="shared" si="395"/>
        <v>Insert into CONTA_RECEITA_DESPESA  (VERSION,ATIVO,DATE_CREATED,LAST_UPDATED,TIPO,CODIGO,DESCRICAO,DESCRICAO_DETALHADA,ANALITICO,TAMANHO) values (0,'S',sysdate,sysdate,'R','1221991700','Outras Contribuições Econômicas – Não Arrecadadas e Não Projetadas pela RFB - Dívida Ativa - Multas da Dívida Ativa','Vide descrição do código de receita principal.','S',8);</v>
      </c>
    </row>
    <row r="1587" spans="1:20" ht="32" x14ac:dyDescent="0.2">
      <c r="A1587" s="4" t="str">
        <f t="shared" si="396"/>
        <v>1</v>
      </c>
      <c r="B1587" s="5" t="str">
        <f t="shared" si="397"/>
        <v>2</v>
      </c>
      <c r="C1587" s="5" t="str">
        <f t="shared" si="398"/>
        <v>2</v>
      </c>
      <c r="D1587" s="5" t="str">
        <f t="shared" si="399"/>
        <v>1</v>
      </c>
      <c r="E1587" s="5" t="str">
        <f t="shared" si="400"/>
        <v>99</v>
      </c>
      <c r="F1587" s="5" t="str">
        <f t="shared" si="401"/>
        <v>1</v>
      </c>
      <c r="G1587" s="5" t="str">
        <f t="shared" si="402"/>
        <v>8</v>
      </c>
      <c r="H1587" s="5" t="str">
        <f t="shared" si="403"/>
        <v>00</v>
      </c>
      <c r="I1587" s="11">
        <v>1221991800</v>
      </c>
      <c r="J1587" s="14" t="s">
        <v>1647</v>
      </c>
      <c r="K1587" s="6" t="s">
        <v>21</v>
      </c>
      <c r="L1587" s="15" t="s">
        <v>22</v>
      </c>
      <c r="N1587" t="str">
        <f t="shared" si="389"/>
        <v>1221991800</v>
      </c>
      <c r="O1587" t="str">
        <f t="shared" si="390"/>
        <v>'1221991800'</v>
      </c>
      <c r="P1587" t="str">
        <f t="shared" si="391"/>
        <v>'Outras Contribuições Econômicas – Não Arrecadadas e Não Projetadas pela RFB - Juros de Mora da Dívida Ativa'</v>
      </c>
      <c r="Q1587" t="str">
        <f t="shared" si="392"/>
        <v>'Vide descrição do código de receita principal.'</v>
      </c>
      <c r="R1587" t="str">
        <f t="shared" si="393"/>
        <v>'S'</v>
      </c>
      <c r="S1587">
        <f t="shared" si="394"/>
        <v>8</v>
      </c>
      <c r="T1587" t="str">
        <f t="shared" si="395"/>
        <v>Insert into CONTA_RECEITA_DESPESA  (VERSION,ATIVO,DATE_CREATED,LAST_UPDATED,TIPO,CODIGO,DESCRICAO,DESCRICAO_DETALHADA,ANALITICO,TAMANHO) values (0,'S',sysdate,sysdate,'R','1221991800','Outras Contribuições Econômicas – Não Arrecadadas e Não Projetadas pela RFB - Juros de Mora da Dívida Ativa','Vide descrição do código de receita principal.','S',8);</v>
      </c>
    </row>
    <row r="1588" spans="1:20" ht="96" x14ac:dyDescent="0.2">
      <c r="A1588" s="4" t="str">
        <f t="shared" si="396"/>
        <v>1</v>
      </c>
      <c r="B1588" s="5" t="str">
        <f t="shared" si="397"/>
        <v>2</v>
      </c>
      <c r="C1588" s="5" t="str">
        <f t="shared" si="398"/>
        <v>2</v>
      </c>
      <c r="D1588" s="5" t="str">
        <f t="shared" si="399"/>
        <v>1</v>
      </c>
      <c r="E1588" s="5" t="str">
        <f t="shared" si="400"/>
        <v>99</v>
      </c>
      <c r="F1588" s="5" t="str">
        <f t="shared" si="401"/>
        <v>2</v>
      </c>
      <c r="G1588" s="5" t="str">
        <f t="shared" si="402"/>
        <v>0</v>
      </c>
      <c r="H1588" s="5" t="str">
        <f t="shared" si="403"/>
        <v>00</v>
      </c>
      <c r="I1588" s="11">
        <v>1221992000</v>
      </c>
      <c r="J1588" s="6" t="s">
        <v>1648</v>
      </c>
      <c r="K1588" s="6" t="s">
        <v>1649</v>
      </c>
      <c r="L1588" s="13" t="s">
        <v>11</v>
      </c>
      <c r="N1588" t="str">
        <f t="shared" si="389"/>
        <v>1221992000</v>
      </c>
      <c r="O1588" t="str">
        <f t="shared" si="390"/>
        <v>'1221992000'</v>
      </c>
      <c r="P1588" t="str">
        <f t="shared" si="391"/>
        <v>'Outras Contribuições Econômicas – Arrecadadas e Projetadas pela RFB'</v>
      </c>
      <c r="Q1588" t="str">
        <f t="shared" si="392"/>
        <v>'Registra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88" t="str">
        <f t="shared" si="393"/>
        <v>'N'</v>
      </c>
      <c r="S1588">
        <f t="shared" si="394"/>
        <v>7</v>
      </c>
      <c r="T1588" t="str">
        <f t="shared" si="395"/>
        <v>Insert into CONTA_RECEITA_DESPESA  (VERSION,ATIVO,DATE_CREATED,LAST_UPDATED,TIPO,CODIGO,DESCRICAO,DESCRICAO_DETALHADA,ANALITICO,TAMANHO) values (0,'S',sysdate,sysdate,'R','1221992000','Outras Contribuições Econômicas – Arrecadadas e Projetadas pela RFB','Registra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89" spans="1:20" ht="16" x14ac:dyDescent="0.2">
      <c r="A1589" s="4" t="str">
        <f t="shared" si="396"/>
        <v>1</v>
      </c>
      <c r="B1589" s="5" t="str">
        <f t="shared" si="397"/>
        <v>2</v>
      </c>
      <c r="C1589" s="5" t="str">
        <f t="shared" si="398"/>
        <v>2</v>
      </c>
      <c r="D1589" s="5" t="str">
        <f t="shared" si="399"/>
        <v>1</v>
      </c>
      <c r="E1589" s="5" t="str">
        <f t="shared" si="400"/>
        <v>99</v>
      </c>
      <c r="F1589" s="5" t="str">
        <f t="shared" si="401"/>
        <v>2</v>
      </c>
      <c r="G1589" s="5" t="str">
        <f t="shared" si="402"/>
        <v>1</v>
      </c>
      <c r="H1589" s="5" t="str">
        <f t="shared" si="403"/>
        <v>00</v>
      </c>
      <c r="I1589" s="11">
        <v>1221992100</v>
      </c>
      <c r="J1589" s="14" t="s">
        <v>1650</v>
      </c>
      <c r="K1589" s="6" t="s">
        <v>21</v>
      </c>
      <c r="L1589" s="15" t="s">
        <v>22</v>
      </c>
      <c r="N1589" t="str">
        <f t="shared" si="389"/>
        <v>1221992100</v>
      </c>
      <c r="O1589" t="str">
        <f t="shared" si="390"/>
        <v>'1221992100'</v>
      </c>
      <c r="P1589" t="str">
        <f t="shared" si="391"/>
        <v>'Outras Contribuições Econômicas – Arrecadadas e Projetadas pela RFB - Principal'</v>
      </c>
      <c r="Q1589" t="str">
        <f t="shared" si="392"/>
        <v>'Vide descrição do código de receita principal.'</v>
      </c>
      <c r="R1589" t="str">
        <f t="shared" si="393"/>
        <v>'S'</v>
      </c>
      <c r="S1589">
        <f t="shared" si="394"/>
        <v>8</v>
      </c>
      <c r="T1589" t="str">
        <f t="shared" si="395"/>
        <v>Insert into CONTA_RECEITA_DESPESA  (VERSION,ATIVO,DATE_CREATED,LAST_UPDATED,TIPO,CODIGO,DESCRICAO,DESCRICAO_DETALHADA,ANALITICO,TAMANHO) values (0,'S',sysdate,sysdate,'R','1221992100','Outras Contribuições Econômicas – Arrecadadas e Projetadas pela RFB - Principal','Vide descrição do código de receita principal.','S',8);</v>
      </c>
    </row>
    <row r="1590" spans="1:20" ht="32" x14ac:dyDescent="0.2">
      <c r="A1590" s="4" t="str">
        <f t="shared" si="396"/>
        <v>1</v>
      </c>
      <c r="B1590" s="5" t="str">
        <f t="shared" si="397"/>
        <v>2</v>
      </c>
      <c r="C1590" s="5" t="str">
        <f t="shared" si="398"/>
        <v>2</v>
      </c>
      <c r="D1590" s="5" t="str">
        <f t="shared" si="399"/>
        <v>1</v>
      </c>
      <c r="E1590" s="5" t="str">
        <f t="shared" si="400"/>
        <v>99</v>
      </c>
      <c r="F1590" s="5" t="str">
        <f t="shared" si="401"/>
        <v>2</v>
      </c>
      <c r="G1590" s="5" t="str">
        <f t="shared" si="402"/>
        <v>2</v>
      </c>
      <c r="H1590" s="5" t="str">
        <f t="shared" si="403"/>
        <v>00</v>
      </c>
      <c r="I1590" s="11">
        <v>1221992200</v>
      </c>
      <c r="J1590" s="14" t="s">
        <v>1651</v>
      </c>
      <c r="K1590" s="6" t="s">
        <v>21</v>
      </c>
      <c r="L1590" s="15" t="s">
        <v>22</v>
      </c>
      <c r="N1590" t="str">
        <f t="shared" si="389"/>
        <v>1221992200</v>
      </c>
      <c r="O1590" t="str">
        <f t="shared" si="390"/>
        <v>'1221992200'</v>
      </c>
      <c r="P1590" t="str">
        <f t="shared" si="391"/>
        <v>'Outras Contribuições Econômicas – Arrecadadas e Projetadas pela RFB - Multas e Juros de Mora'</v>
      </c>
      <c r="Q1590" t="str">
        <f t="shared" si="392"/>
        <v>'Vide descrição do código de receita principal.'</v>
      </c>
      <c r="R1590" t="str">
        <f t="shared" si="393"/>
        <v>'S'</v>
      </c>
      <c r="S1590">
        <f t="shared" si="394"/>
        <v>8</v>
      </c>
      <c r="T1590" t="str">
        <f t="shared" si="395"/>
        <v>Insert into CONTA_RECEITA_DESPESA  (VERSION,ATIVO,DATE_CREATED,LAST_UPDATED,TIPO,CODIGO,DESCRICAO,DESCRICAO_DETALHADA,ANALITICO,TAMANHO) values (0,'S',sysdate,sysdate,'R','1221992200','Outras Contribuições Econômicas – Arrecadadas e Projetadas pela RFB - Multas e Juros de Mora','Vide descrição do código de receita principal.','S',8);</v>
      </c>
    </row>
    <row r="1591" spans="1:20" ht="16" x14ac:dyDescent="0.2">
      <c r="A1591" s="4" t="str">
        <f t="shared" si="396"/>
        <v>1</v>
      </c>
      <c r="B1591" s="5" t="str">
        <f t="shared" si="397"/>
        <v>2</v>
      </c>
      <c r="C1591" s="5" t="str">
        <f t="shared" si="398"/>
        <v>2</v>
      </c>
      <c r="D1591" s="5" t="str">
        <f t="shared" si="399"/>
        <v>1</v>
      </c>
      <c r="E1591" s="5" t="str">
        <f t="shared" si="400"/>
        <v>99</v>
      </c>
      <c r="F1591" s="5" t="str">
        <f t="shared" si="401"/>
        <v>2</v>
      </c>
      <c r="G1591" s="5" t="str">
        <f t="shared" si="402"/>
        <v>3</v>
      </c>
      <c r="H1591" s="5" t="str">
        <f t="shared" si="403"/>
        <v>00</v>
      </c>
      <c r="I1591" s="11">
        <v>1221992300</v>
      </c>
      <c r="J1591" s="14" t="s">
        <v>1652</v>
      </c>
      <c r="K1591" s="6" t="s">
        <v>21</v>
      </c>
      <c r="L1591" s="15" t="s">
        <v>22</v>
      </c>
      <c r="N1591" t="str">
        <f t="shared" si="389"/>
        <v>1221992300</v>
      </c>
      <c r="O1591" t="str">
        <f t="shared" si="390"/>
        <v>'1221992300'</v>
      </c>
      <c r="P1591" t="str">
        <f t="shared" si="391"/>
        <v>'Outras Contribuições Econômicas – Arrecadadas e Projetadas pela RFB - Dívida Ativa'</v>
      </c>
      <c r="Q1591" t="str">
        <f t="shared" si="392"/>
        <v>'Vide descrição do código de receita principal.'</v>
      </c>
      <c r="R1591" t="str">
        <f t="shared" si="393"/>
        <v>'S'</v>
      </c>
      <c r="S1591">
        <f t="shared" si="394"/>
        <v>8</v>
      </c>
      <c r="T1591" t="str">
        <f t="shared" si="395"/>
        <v>Insert into CONTA_RECEITA_DESPESA  (VERSION,ATIVO,DATE_CREATED,LAST_UPDATED,TIPO,CODIGO,DESCRICAO,DESCRICAO_DETALHADA,ANALITICO,TAMANHO) values (0,'S',sysdate,sysdate,'R','1221992300','Outras Contribuições Econômicas – Arrecadadas e Projetadas pela RFB - Dívida Ativa','Vide descrição do código de receita principal.','S',8);</v>
      </c>
    </row>
    <row r="1592" spans="1:20" ht="32" x14ac:dyDescent="0.2">
      <c r="A1592" s="4" t="str">
        <f t="shared" si="396"/>
        <v>1</v>
      </c>
      <c r="B1592" s="5" t="str">
        <f t="shared" si="397"/>
        <v>2</v>
      </c>
      <c r="C1592" s="5" t="str">
        <f t="shared" si="398"/>
        <v>2</v>
      </c>
      <c r="D1592" s="5" t="str">
        <f t="shared" si="399"/>
        <v>1</v>
      </c>
      <c r="E1592" s="5" t="str">
        <f t="shared" si="400"/>
        <v>99</v>
      </c>
      <c r="F1592" s="5" t="str">
        <f t="shared" si="401"/>
        <v>2</v>
      </c>
      <c r="G1592" s="5" t="str">
        <f t="shared" si="402"/>
        <v>4</v>
      </c>
      <c r="H1592" s="5" t="str">
        <f t="shared" si="403"/>
        <v>00</v>
      </c>
      <c r="I1592" s="11">
        <v>1221992400</v>
      </c>
      <c r="J1592" s="14" t="s">
        <v>1653</v>
      </c>
      <c r="K1592" s="6" t="s">
        <v>21</v>
      </c>
      <c r="L1592" s="15" t="s">
        <v>22</v>
      </c>
      <c r="N1592" t="str">
        <f t="shared" si="389"/>
        <v>1221992400</v>
      </c>
      <c r="O1592" t="str">
        <f t="shared" si="390"/>
        <v>'1221992400'</v>
      </c>
      <c r="P1592" t="str">
        <f t="shared" si="391"/>
        <v>'Outras Contribuições Econômicas – Arrecadadas e Projetadas pela RFB - Dívida Ativa - Multas e Juros de Mora da Dívida Ativa'</v>
      </c>
      <c r="Q1592" t="str">
        <f t="shared" si="392"/>
        <v>'Vide descrição do código de receita principal.'</v>
      </c>
      <c r="R1592" t="str">
        <f t="shared" si="393"/>
        <v>'S'</v>
      </c>
      <c r="S1592">
        <f t="shared" si="394"/>
        <v>8</v>
      </c>
      <c r="T1592" t="str">
        <f t="shared" si="395"/>
        <v>Insert into CONTA_RECEITA_DESPESA  (VERSION,ATIVO,DATE_CREATED,LAST_UPDATED,TIPO,CODIGO,DESCRICAO,DESCRICAO_DETALHADA,ANALITICO,TAMANHO) values (0,'S',sysdate,sysdate,'R','1221992400','Outras Contribuições Econômicas – Arrecadadas e Projetadas pela RFB - Dívida Ativa - Multas e Juros de Mora da Dívida Ativa','Vide descrição do código de receita principal.','S',8);</v>
      </c>
    </row>
    <row r="1593" spans="1:20" ht="16" x14ac:dyDescent="0.2">
      <c r="A1593" s="4" t="str">
        <f t="shared" si="396"/>
        <v>1</v>
      </c>
      <c r="B1593" s="5" t="str">
        <f t="shared" si="397"/>
        <v>2</v>
      </c>
      <c r="C1593" s="5" t="str">
        <f t="shared" si="398"/>
        <v>2</v>
      </c>
      <c r="D1593" s="5" t="str">
        <f t="shared" si="399"/>
        <v>1</v>
      </c>
      <c r="E1593" s="5" t="str">
        <f t="shared" si="400"/>
        <v>99</v>
      </c>
      <c r="F1593" s="5" t="str">
        <f t="shared" si="401"/>
        <v>2</v>
      </c>
      <c r="G1593" s="5" t="str">
        <f t="shared" si="402"/>
        <v>5</v>
      </c>
      <c r="H1593" s="5" t="str">
        <f t="shared" si="403"/>
        <v>00</v>
      </c>
      <c r="I1593" s="11">
        <v>1221992500</v>
      </c>
      <c r="J1593" s="14" t="s">
        <v>1654</v>
      </c>
      <c r="K1593" s="6" t="s">
        <v>21</v>
      </c>
      <c r="L1593" s="15" t="s">
        <v>22</v>
      </c>
      <c r="N1593" t="str">
        <f t="shared" si="389"/>
        <v>1221992500</v>
      </c>
      <c r="O1593" t="str">
        <f t="shared" si="390"/>
        <v>'1221992500'</v>
      </c>
      <c r="P1593" t="str">
        <f t="shared" si="391"/>
        <v>'Outras Contribuições Econômicas – Arrecadadas e Projetadas pela RFB - Multas'</v>
      </c>
      <c r="Q1593" t="str">
        <f t="shared" si="392"/>
        <v>'Vide descrição do código de receita principal.'</v>
      </c>
      <c r="R1593" t="str">
        <f t="shared" si="393"/>
        <v>'S'</v>
      </c>
      <c r="S1593">
        <f t="shared" si="394"/>
        <v>8</v>
      </c>
      <c r="T1593" t="str">
        <f t="shared" si="395"/>
        <v>Insert into CONTA_RECEITA_DESPESA  (VERSION,ATIVO,DATE_CREATED,LAST_UPDATED,TIPO,CODIGO,DESCRICAO,DESCRICAO_DETALHADA,ANALITICO,TAMANHO) values (0,'S',sysdate,sysdate,'R','1221992500','Outras Contribuições Econômicas – Arrecadadas e Projetadas pela RFB - Multas','Vide descrição do código de receita principal.','S',8);</v>
      </c>
    </row>
    <row r="1594" spans="1:20" ht="16" x14ac:dyDescent="0.2">
      <c r="A1594" s="4" t="str">
        <f t="shared" si="396"/>
        <v>1</v>
      </c>
      <c r="B1594" s="5" t="str">
        <f t="shared" si="397"/>
        <v>2</v>
      </c>
      <c r="C1594" s="5" t="str">
        <f t="shared" si="398"/>
        <v>2</v>
      </c>
      <c r="D1594" s="5" t="str">
        <f t="shared" si="399"/>
        <v>1</v>
      </c>
      <c r="E1594" s="5" t="str">
        <f t="shared" si="400"/>
        <v>99</v>
      </c>
      <c r="F1594" s="5" t="str">
        <f t="shared" si="401"/>
        <v>2</v>
      </c>
      <c r="G1594" s="5" t="str">
        <f t="shared" si="402"/>
        <v>6</v>
      </c>
      <c r="H1594" s="5" t="str">
        <f t="shared" si="403"/>
        <v>00</v>
      </c>
      <c r="I1594" s="11">
        <v>1221992600</v>
      </c>
      <c r="J1594" s="14" t="s">
        <v>1655</v>
      </c>
      <c r="K1594" s="6" t="s">
        <v>21</v>
      </c>
      <c r="L1594" s="15" t="s">
        <v>22</v>
      </c>
      <c r="N1594" t="str">
        <f t="shared" si="389"/>
        <v>1221992600</v>
      </c>
      <c r="O1594" t="str">
        <f t="shared" si="390"/>
        <v>'1221992600'</v>
      </c>
      <c r="P1594" t="str">
        <f t="shared" si="391"/>
        <v>'Outras Contribuições Econômicas – Arrecadadas e Projetadas pela RFB - Juros de Mora'</v>
      </c>
      <c r="Q1594" t="str">
        <f t="shared" si="392"/>
        <v>'Vide descrição do código de receita principal.'</v>
      </c>
      <c r="R1594" t="str">
        <f t="shared" si="393"/>
        <v>'S'</v>
      </c>
      <c r="S1594">
        <f t="shared" si="394"/>
        <v>8</v>
      </c>
      <c r="T1594" t="str">
        <f t="shared" si="395"/>
        <v>Insert into CONTA_RECEITA_DESPESA  (VERSION,ATIVO,DATE_CREATED,LAST_UPDATED,TIPO,CODIGO,DESCRICAO,DESCRICAO_DETALHADA,ANALITICO,TAMANHO) values (0,'S',sysdate,sysdate,'R','1221992600','Outras Contribuições Econômicas – Arrecadadas e Projetadas pela RFB - Juros de Mora','Vide descrição do código de receita principal.','S',8);</v>
      </c>
    </row>
    <row r="1595" spans="1:20" ht="32" x14ac:dyDescent="0.2">
      <c r="A1595" s="4" t="str">
        <f t="shared" si="396"/>
        <v>1</v>
      </c>
      <c r="B1595" s="5" t="str">
        <f t="shared" si="397"/>
        <v>2</v>
      </c>
      <c r="C1595" s="5" t="str">
        <f t="shared" si="398"/>
        <v>2</v>
      </c>
      <c r="D1595" s="5" t="str">
        <f t="shared" si="399"/>
        <v>1</v>
      </c>
      <c r="E1595" s="5" t="str">
        <f t="shared" si="400"/>
        <v>99</v>
      </c>
      <c r="F1595" s="5" t="str">
        <f t="shared" si="401"/>
        <v>2</v>
      </c>
      <c r="G1595" s="5" t="str">
        <f t="shared" si="402"/>
        <v>7</v>
      </c>
      <c r="H1595" s="5" t="str">
        <f t="shared" si="403"/>
        <v>00</v>
      </c>
      <c r="I1595" s="11">
        <v>1221992700</v>
      </c>
      <c r="J1595" s="14" t="s">
        <v>1656</v>
      </c>
      <c r="K1595" s="6" t="s">
        <v>21</v>
      </c>
      <c r="L1595" s="15" t="s">
        <v>22</v>
      </c>
      <c r="N1595" t="str">
        <f t="shared" si="389"/>
        <v>1221992700</v>
      </c>
      <c r="O1595" t="str">
        <f t="shared" si="390"/>
        <v>'1221992700'</v>
      </c>
      <c r="P1595" t="str">
        <f t="shared" si="391"/>
        <v>'Outras Contribuições Econômicas – Arrecadadas e Projetadas pela RFB - Dívida Ativa - Multas da Dívida Ativa'</v>
      </c>
      <c r="Q1595" t="str">
        <f t="shared" si="392"/>
        <v>'Vide descrição do código de receita principal.'</v>
      </c>
      <c r="R1595" t="str">
        <f t="shared" si="393"/>
        <v>'S'</v>
      </c>
      <c r="S1595">
        <f t="shared" si="394"/>
        <v>8</v>
      </c>
      <c r="T1595" t="str">
        <f t="shared" si="395"/>
        <v>Insert into CONTA_RECEITA_DESPESA  (VERSION,ATIVO,DATE_CREATED,LAST_UPDATED,TIPO,CODIGO,DESCRICAO,DESCRICAO_DETALHADA,ANALITICO,TAMANHO) values (0,'S',sysdate,sysdate,'R','1221992700','Outras Contribuições Econômicas – Arrecadadas e Projetadas pela RFB - Dívida Ativa - Multas da Dívida Ativa','Vide descrição do código de receita principal.','S',8);</v>
      </c>
    </row>
    <row r="1596" spans="1:20" ht="32" x14ac:dyDescent="0.2">
      <c r="A1596" s="4" t="str">
        <f t="shared" si="396"/>
        <v>1</v>
      </c>
      <c r="B1596" s="5" t="str">
        <f t="shared" si="397"/>
        <v>2</v>
      </c>
      <c r="C1596" s="5" t="str">
        <f t="shared" si="398"/>
        <v>2</v>
      </c>
      <c r="D1596" s="5" t="str">
        <f t="shared" si="399"/>
        <v>1</v>
      </c>
      <c r="E1596" s="5" t="str">
        <f t="shared" si="400"/>
        <v>99</v>
      </c>
      <c r="F1596" s="5" t="str">
        <f t="shared" si="401"/>
        <v>2</v>
      </c>
      <c r="G1596" s="5" t="str">
        <f t="shared" si="402"/>
        <v>8</v>
      </c>
      <c r="H1596" s="5" t="str">
        <f t="shared" si="403"/>
        <v>00</v>
      </c>
      <c r="I1596" s="11">
        <v>1221992800</v>
      </c>
      <c r="J1596" s="14" t="s">
        <v>1657</v>
      </c>
      <c r="K1596" s="6" t="s">
        <v>21</v>
      </c>
      <c r="L1596" s="15" t="s">
        <v>22</v>
      </c>
      <c r="N1596" t="str">
        <f t="shared" si="389"/>
        <v>1221992800</v>
      </c>
      <c r="O1596" t="str">
        <f t="shared" si="390"/>
        <v>'1221992800'</v>
      </c>
      <c r="P1596" t="str">
        <f t="shared" si="391"/>
        <v>'Outras Contribuições Econômicas – Arrecadadas e Projetadas pela RFB - Juros de Mora da Dívida Ativa'</v>
      </c>
      <c r="Q1596" t="str">
        <f t="shared" si="392"/>
        <v>'Vide descrição do código de receita principal.'</v>
      </c>
      <c r="R1596" t="str">
        <f t="shared" si="393"/>
        <v>'S'</v>
      </c>
      <c r="S1596">
        <f t="shared" si="394"/>
        <v>8</v>
      </c>
      <c r="T1596" t="str">
        <f t="shared" si="395"/>
        <v>Insert into CONTA_RECEITA_DESPESA  (VERSION,ATIVO,DATE_CREATED,LAST_UPDATED,TIPO,CODIGO,DESCRICAO,DESCRICAO_DETALHADA,ANALITICO,TAMANHO) values (0,'S',sysdate,sysdate,'R','1221992800','Outras Contribuições Econômicas – Arrecadadas e Projetadas pela RFB - Juros de Mora da Dívida Ativa','Vide descrição do código de receita principal.','S',8);</v>
      </c>
    </row>
    <row r="1597" spans="1:20" ht="48" x14ac:dyDescent="0.2">
      <c r="A1597" s="4" t="str">
        <f t="shared" si="396"/>
        <v>1</v>
      </c>
      <c r="B1597" s="5" t="str">
        <f t="shared" si="397"/>
        <v>2</v>
      </c>
      <c r="C1597" s="5" t="str">
        <f t="shared" si="398"/>
        <v>3</v>
      </c>
      <c r="D1597" s="5" t="str">
        <f t="shared" si="399"/>
        <v>0</v>
      </c>
      <c r="E1597" s="5" t="str">
        <f t="shared" si="400"/>
        <v>00</v>
      </c>
      <c r="F1597" s="5" t="str">
        <f t="shared" si="401"/>
        <v>0</v>
      </c>
      <c r="G1597" s="5" t="str">
        <f t="shared" si="402"/>
        <v>0</v>
      </c>
      <c r="H1597" s="5" t="str">
        <f t="shared" si="403"/>
        <v>00</v>
      </c>
      <c r="I1597" s="11">
        <v>1230000000</v>
      </c>
      <c r="J1597" s="6" t="s">
        <v>1658</v>
      </c>
      <c r="K1597" s="6" t="s">
        <v>1659</v>
      </c>
      <c r="L1597" s="13" t="s">
        <v>11</v>
      </c>
      <c r="N1597" t="str">
        <f t="shared" si="389"/>
        <v>1230000000</v>
      </c>
      <c r="O1597" t="str">
        <f t="shared" si="390"/>
        <v>'1230000000'</v>
      </c>
      <c r="P1597" t="str">
        <f t="shared" si="391"/>
        <v>'Contribuições para Entidades Privadas de Serviço Social e de Formação Profissional'</v>
      </c>
      <c r="Q1597" t="str">
        <f t="shared" si="392"/>
        <v>'Agrega as receitas decorrentes das contribuições, bem como dos respectivos adicionais, arrecadados em favor das entidades privadas de serviço social, de apoio e de formação profissional.'</v>
      </c>
      <c r="R1597" t="str">
        <f t="shared" si="393"/>
        <v>'N'</v>
      </c>
      <c r="S1597">
        <f t="shared" si="394"/>
        <v>3</v>
      </c>
      <c r="T1597" t="str">
        <f t="shared" si="395"/>
        <v>Insert into CONTA_RECEITA_DESPESA  (VERSION,ATIVO,DATE_CREATED,LAST_UPDATED,TIPO,CODIGO,DESCRICAO,DESCRICAO_DETALHADA,ANALITICO,TAMANHO) values (0,'S',sysdate,sysdate,'R','1230000000','Contribuições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profissional.','N',3);</v>
      </c>
    </row>
    <row r="1598" spans="1:20" ht="48" x14ac:dyDescent="0.2">
      <c r="A1598" s="4" t="str">
        <f t="shared" si="396"/>
        <v>1</v>
      </c>
      <c r="B1598" s="5" t="str">
        <f t="shared" si="397"/>
        <v>2</v>
      </c>
      <c r="C1598" s="5" t="str">
        <f t="shared" si="398"/>
        <v>3</v>
      </c>
      <c r="D1598" s="5" t="str">
        <f t="shared" si="399"/>
        <v>1</v>
      </c>
      <c r="E1598" s="5" t="str">
        <f t="shared" si="400"/>
        <v>00</v>
      </c>
      <c r="F1598" s="5" t="str">
        <f t="shared" si="401"/>
        <v>0</v>
      </c>
      <c r="G1598" s="5" t="str">
        <f t="shared" si="402"/>
        <v>0</v>
      </c>
      <c r="H1598" s="5" t="str">
        <f t="shared" si="403"/>
        <v>00</v>
      </c>
      <c r="I1598" s="11">
        <v>1231000000</v>
      </c>
      <c r="J1598" s="6" t="s">
        <v>1658</v>
      </c>
      <c r="K1598" s="6" t="s">
        <v>1659</v>
      </c>
      <c r="L1598" s="13" t="s">
        <v>11</v>
      </c>
      <c r="N1598" t="str">
        <f t="shared" si="389"/>
        <v>1231000000</v>
      </c>
      <c r="O1598" t="str">
        <f t="shared" si="390"/>
        <v>'1231000000'</v>
      </c>
      <c r="P1598" t="str">
        <f t="shared" si="391"/>
        <v>'Contribuições para Entidades Privadas de Serviço Social e de Formação Profissional'</v>
      </c>
      <c r="Q1598" t="str">
        <f t="shared" si="392"/>
        <v>'Agrega as receitas decorrentes das contribuições, bem como dos respectivos adicionais, arrecadados em favor das entidades privadas de serviço social, de apoio e de formação profissional.'</v>
      </c>
      <c r="R1598" t="str">
        <f t="shared" si="393"/>
        <v>'N'</v>
      </c>
      <c r="S1598">
        <f t="shared" si="394"/>
        <v>4</v>
      </c>
      <c r="T1598" t="str">
        <f t="shared" si="395"/>
        <v>Insert into CONTA_RECEITA_DESPESA  (VERSION,ATIVO,DATE_CREATED,LAST_UPDATED,TIPO,CODIGO,DESCRICAO,DESCRICAO_DETALHADA,ANALITICO,TAMANHO) values (0,'S',sysdate,sysdate,'R','1231000000','Contribuições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profissional.','N',4);</v>
      </c>
    </row>
    <row r="1599" spans="1:20" ht="48" x14ac:dyDescent="0.2">
      <c r="A1599" s="4" t="str">
        <f t="shared" si="396"/>
        <v>1</v>
      </c>
      <c r="B1599" s="5" t="str">
        <f t="shared" si="397"/>
        <v>2</v>
      </c>
      <c r="C1599" s="5" t="str">
        <f t="shared" si="398"/>
        <v>3</v>
      </c>
      <c r="D1599" s="5" t="str">
        <f t="shared" si="399"/>
        <v>1</v>
      </c>
      <c r="E1599" s="5" t="str">
        <f t="shared" si="400"/>
        <v>50</v>
      </c>
      <c r="F1599" s="5" t="str">
        <f t="shared" si="401"/>
        <v>0</v>
      </c>
      <c r="G1599" s="5" t="str">
        <f t="shared" si="402"/>
        <v>0</v>
      </c>
      <c r="H1599" s="5" t="str">
        <f t="shared" si="403"/>
        <v>00</v>
      </c>
      <c r="I1599" s="11">
        <v>1231500000</v>
      </c>
      <c r="J1599" s="6" t="s">
        <v>1658</v>
      </c>
      <c r="K1599" s="6" t="s">
        <v>1660</v>
      </c>
      <c r="L1599" s="13" t="s">
        <v>11</v>
      </c>
      <c r="N1599" t="str">
        <f t="shared" si="389"/>
        <v>1231500000</v>
      </c>
      <c r="O1599" t="str">
        <f t="shared" si="390"/>
        <v>'1231500000'</v>
      </c>
      <c r="P1599" t="str">
        <f t="shared" si="391"/>
        <v>'Contribuições para Entidades Privadas de Serviço Social e de Formação Profissional'</v>
      </c>
      <c r="Q1599" t="str">
        <f t="shared" si="392"/>
        <v>'Registra as receitas decorrentes das contribuições, bem como dos respectivos adicionais, arrecadados em favor das entidades privadas de serviço social, de apoio e de formação profissional.'</v>
      </c>
      <c r="R1599" t="str">
        <f t="shared" si="393"/>
        <v>'N'</v>
      </c>
      <c r="S1599">
        <f t="shared" si="394"/>
        <v>6</v>
      </c>
      <c r="T1599" t="str">
        <f t="shared" si="395"/>
        <v>Insert into CONTA_RECEITA_DESPESA  (VERSION,ATIVO,DATE_CREATED,LAST_UPDATED,TIPO,CODIGO,DESCRICAO,DESCRICAO_DETALHADA,ANALITICO,TAMANHO) values (0,'S',sysdate,sysdate,'R','1231500000','Contribuições para Entidades Privadas de Serviço Social e de Formação Profissional','Registra as receitas decorrentes das contribuições, bem como dos respectivos adicionais, arrecadados em favor das entidades privadas de serviço social, de apoio e de formação profissional.','N',6);</v>
      </c>
    </row>
    <row r="1600" spans="1:20" ht="32" x14ac:dyDescent="0.2">
      <c r="A1600" s="4" t="str">
        <f t="shared" si="396"/>
        <v>1</v>
      </c>
      <c r="B1600" s="5" t="str">
        <f t="shared" si="397"/>
        <v>2</v>
      </c>
      <c r="C1600" s="5" t="str">
        <f t="shared" si="398"/>
        <v>3</v>
      </c>
      <c r="D1600" s="5" t="str">
        <f t="shared" si="399"/>
        <v>1</v>
      </c>
      <c r="E1600" s="5" t="str">
        <f t="shared" si="400"/>
        <v>50</v>
      </c>
      <c r="F1600" s="5" t="str">
        <f t="shared" si="401"/>
        <v>0</v>
      </c>
      <c r="G1600" s="5" t="str">
        <f t="shared" si="402"/>
        <v>1</v>
      </c>
      <c r="H1600" s="5" t="str">
        <f t="shared" si="403"/>
        <v>00</v>
      </c>
      <c r="I1600" s="11">
        <v>1231500100</v>
      </c>
      <c r="J1600" s="14" t="s">
        <v>1661</v>
      </c>
      <c r="K1600" s="6" t="s">
        <v>21</v>
      </c>
      <c r="L1600" s="15" t="s">
        <v>22</v>
      </c>
      <c r="N1600" t="str">
        <f t="shared" si="389"/>
        <v>1231500100</v>
      </c>
      <c r="O1600" t="str">
        <f t="shared" si="390"/>
        <v>'1231500100'</v>
      </c>
      <c r="P1600" t="str">
        <f t="shared" si="391"/>
        <v>'Contribuições para Entidades Privadas de Serviço Social e de Formação Profissional - Principal'</v>
      </c>
      <c r="Q1600" t="str">
        <f t="shared" si="392"/>
        <v>'Vide descrição do código de receita principal.'</v>
      </c>
      <c r="R1600" t="str">
        <f t="shared" si="393"/>
        <v>'S'</v>
      </c>
      <c r="S1600">
        <f t="shared" si="394"/>
        <v>8</v>
      </c>
      <c r="T1600" t="str">
        <f t="shared" si="395"/>
        <v>Insert into CONTA_RECEITA_DESPESA  (VERSION,ATIVO,DATE_CREATED,LAST_UPDATED,TIPO,CODIGO,DESCRICAO,DESCRICAO_DETALHADA,ANALITICO,TAMANHO) values (0,'S',sysdate,sysdate,'R','1231500100','Contribuições para Entidades Privadas de Serviço Social e de Formação Profissional - Principal','Vide descrição do código de receita principal.','S',8);</v>
      </c>
    </row>
    <row r="1601" spans="1:20" ht="32" x14ac:dyDescent="0.2">
      <c r="A1601" s="4" t="str">
        <f t="shared" si="396"/>
        <v>1</v>
      </c>
      <c r="B1601" s="5" t="str">
        <f t="shared" si="397"/>
        <v>2</v>
      </c>
      <c r="C1601" s="5" t="str">
        <f t="shared" si="398"/>
        <v>3</v>
      </c>
      <c r="D1601" s="5" t="str">
        <f t="shared" si="399"/>
        <v>1</v>
      </c>
      <c r="E1601" s="5" t="str">
        <f t="shared" si="400"/>
        <v>50</v>
      </c>
      <c r="F1601" s="5" t="str">
        <f t="shared" si="401"/>
        <v>0</v>
      </c>
      <c r="G1601" s="5" t="str">
        <f t="shared" si="402"/>
        <v>2</v>
      </c>
      <c r="H1601" s="5" t="str">
        <f t="shared" si="403"/>
        <v>00</v>
      </c>
      <c r="I1601" s="11">
        <v>1231500200</v>
      </c>
      <c r="J1601" s="14" t="s">
        <v>1662</v>
      </c>
      <c r="K1601" s="6" t="s">
        <v>21</v>
      </c>
      <c r="L1601" s="15" t="s">
        <v>22</v>
      </c>
      <c r="N1601" t="str">
        <f t="shared" si="389"/>
        <v>1231500200</v>
      </c>
      <c r="O1601" t="str">
        <f t="shared" si="390"/>
        <v>'1231500200'</v>
      </c>
      <c r="P1601" t="str">
        <f t="shared" si="391"/>
        <v>'Contribuições para Entidades Privadas de Serviço Social e de Formação Profissional - Multas e Juros de Mora'</v>
      </c>
      <c r="Q1601" t="str">
        <f t="shared" si="392"/>
        <v>'Vide descrição do código de receita principal.'</v>
      </c>
      <c r="R1601" t="str">
        <f t="shared" si="393"/>
        <v>'S'</v>
      </c>
      <c r="S1601">
        <f t="shared" si="394"/>
        <v>8</v>
      </c>
      <c r="T1601" t="str">
        <f t="shared" si="395"/>
        <v>Insert into CONTA_RECEITA_DESPESA  (VERSION,ATIVO,DATE_CREATED,LAST_UPDATED,TIPO,CODIGO,DESCRICAO,DESCRICAO_DETALHADA,ANALITICO,TAMANHO) values (0,'S',sysdate,sysdate,'R','1231500200','Contribuições para Entidades Privadas de Serviço Social e de Formação Profissional - Multas e Juros de Mora','Vide descrição do código de receita principal.','S',8);</v>
      </c>
    </row>
    <row r="1602" spans="1:20" ht="32" x14ac:dyDescent="0.2">
      <c r="A1602" s="4" t="str">
        <f t="shared" si="396"/>
        <v>1</v>
      </c>
      <c r="B1602" s="5" t="str">
        <f t="shared" si="397"/>
        <v>2</v>
      </c>
      <c r="C1602" s="5" t="str">
        <f t="shared" si="398"/>
        <v>3</v>
      </c>
      <c r="D1602" s="5" t="str">
        <f t="shared" si="399"/>
        <v>1</v>
      </c>
      <c r="E1602" s="5" t="str">
        <f t="shared" si="400"/>
        <v>50</v>
      </c>
      <c r="F1602" s="5" t="str">
        <f t="shared" si="401"/>
        <v>0</v>
      </c>
      <c r="G1602" s="5" t="str">
        <f t="shared" si="402"/>
        <v>3</v>
      </c>
      <c r="H1602" s="5" t="str">
        <f t="shared" si="403"/>
        <v>00</v>
      </c>
      <c r="I1602" s="11">
        <v>1231500300</v>
      </c>
      <c r="J1602" s="14" t="s">
        <v>1663</v>
      </c>
      <c r="K1602" s="6" t="s">
        <v>21</v>
      </c>
      <c r="L1602" s="15" t="s">
        <v>22</v>
      </c>
      <c r="N1602" t="str">
        <f t="shared" si="389"/>
        <v>1231500300</v>
      </c>
      <c r="O1602" t="str">
        <f t="shared" si="390"/>
        <v>'1231500300'</v>
      </c>
      <c r="P1602" t="str">
        <f t="shared" si="391"/>
        <v>'Contribuições para Entidades Privadas de Serviço Social e de Formação Profissional - Dívida Ativa'</v>
      </c>
      <c r="Q1602" t="str">
        <f t="shared" si="392"/>
        <v>'Vide descrição do código de receita principal.'</v>
      </c>
      <c r="R1602" t="str">
        <f t="shared" si="393"/>
        <v>'S'</v>
      </c>
      <c r="S1602">
        <f t="shared" si="394"/>
        <v>8</v>
      </c>
      <c r="T1602" t="str">
        <f t="shared" si="395"/>
        <v>Insert into CONTA_RECEITA_DESPESA  (VERSION,ATIVO,DATE_CREATED,LAST_UPDATED,TIPO,CODIGO,DESCRICAO,DESCRICAO_DETALHADA,ANALITICO,TAMANHO) values (0,'S',sysdate,sysdate,'R','1231500300','Contribuições para Entidades Privadas de Serviço Social e de Formação Profissional - Dívida Ativa','Vide descrição do código de receita principal.','S',8);</v>
      </c>
    </row>
    <row r="1603" spans="1:20" ht="32" x14ac:dyDescent="0.2">
      <c r="A1603" s="4" t="str">
        <f t="shared" si="396"/>
        <v>1</v>
      </c>
      <c r="B1603" s="5" t="str">
        <f t="shared" si="397"/>
        <v>2</v>
      </c>
      <c r="C1603" s="5" t="str">
        <f t="shared" si="398"/>
        <v>3</v>
      </c>
      <c r="D1603" s="5" t="str">
        <f t="shared" si="399"/>
        <v>1</v>
      </c>
      <c r="E1603" s="5" t="str">
        <f t="shared" si="400"/>
        <v>50</v>
      </c>
      <c r="F1603" s="5" t="str">
        <f t="shared" si="401"/>
        <v>0</v>
      </c>
      <c r="G1603" s="5" t="str">
        <f t="shared" si="402"/>
        <v>4</v>
      </c>
      <c r="H1603" s="5" t="str">
        <f t="shared" si="403"/>
        <v>00</v>
      </c>
      <c r="I1603" s="11">
        <v>1231500400</v>
      </c>
      <c r="J1603" s="14" t="s">
        <v>1664</v>
      </c>
      <c r="K1603" s="6" t="s">
        <v>21</v>
      </c>
      <c r="L1603" s="15" t="s">
        <v>22</v>
      </c>
      <c r="N1603" t="str">
        <f t="shared" si="389"/>
        <v>1231500400</v>
      </c>
      <c r="O1603" t="str">
        <f t="shared" si="390"/>
        <v>'1231500400'</v>
      </c>
      <c r="P1603" t="str">
        <f t="shared" si="391"/>
        <v>'Contribuições para Entidades Privadas de Serviço Social e de Formação Profissional - Dívida Ativa - Multas e Juros de Mora da Dívida Ativa'</v>
      </c>
      <c r="Q1603" t="str">
        <f t="shared" si="392"/>
        <v>'Vide descrição do código de receita principal.'</v>
      </c>
      <c r="R1603" t="str">
        <f t="shared" si="393"/>
        <v>'S'</v>
      </c>
      <c r="S1603">
        <f t="shared" si="394"/>
        <v>8</v>
      </c>
      <c r="T1603" t="str">
        <f t="shared" si="395"/>
        <v>Insert into CONTA_RECEITA_DESPESA  (VERSION,ATIVO,DATE_CREATED,LAST_UPDATED,TIPO,CODIGO,DESCRICAO,DESCRICAO_DETALHADA,ANALITICO,TAMANHO) values (0,'S',sysdate,sysdate,'R','1231500400','Contribuições para Entidades Privadas de Serviço Social e de Formação Profissional - Dívida Ativa - Multas e Juros de Mora da Dívida Ativa','Vide descrição do código de receita principal.','S',8);</v>
      </c>
    </row>
    <row r="1604" spans="1:20" ht="32" x14ac:dyDescent="0.2">
      <c r="A1604" s="4" t="str">
        <f t="shared" si="396"/>
        <v>1</v>
      </c>
      <c r="B1604" s="5" t="str">
        <f t="shared" si="397"/>
        <v>2</v>
      </c>
      <c r="C1604" s="5" t="str">
        <f t="shared" si="398"/>
        <v>3</v>
      </c>
      <c r="D1604" s="5" t="str">
        <f t="shared" si="399"/>
        <v>1</v>
      </c>
      <c r="E1604" s="5" t="str">
        <f t="shared" si="400"/>
        <v>50</v>
      </c>
      <c r="F1604" s="5" t="str">
        <f t="shared" si="401"/>
        <v>0</v>
      </c>
      <c r="G1604" s="5" t="str">
        <f t="shared" si="402"/>
        <v>5</v>
      </c>
      <c r="H1604" s="5" t="str">
        <f t="shared" si="403"/>
        <v>00</v>
      </c>
      <c r="I1604" s="11">
        <v>1231500500</v>
      </c>
      <c r="J1604" s="14" t="s">
        <v>1665</v>
      </c>
      <c r="K1604" s="6" t="s">
        <v>21</v>
      </c>
      <c r="L1604" s="15" t="s">
        <v>22</v>
      </c>
      <c r="N1604" t="str">
        <f t="shared" si="389"/>
        <v>1231500500</v>
      </c>
      <c r="O1604" t="str">
        <f t="shared" si="390"/>
        <v>'1231500500'</v>
      </c>
      <c r="P1604" t="str">
        <f t="shared" si="391"/>
        <v>'Contribuições para Entidades Privadas de Serviço Social e de Formação Profissional - Multas'</v>
      </c>
      <c r="Q1604" t="str">
        <f t="shared" si="392"/>
        <v>'Vide descrição do código de receita principal.'</v>
      </c>
      <c r="R1604" t="str">
        <f t="shared" si="393"/>
        <v>'S'</v>
      </c>
      <c r="S1604">
        <f t="shared" si="394"/>
        <v>8</v>
      </c>
      <c r="T1604" t="str">
        <f t="shared" si="395"/>
        <v>Insert into CONTA_RECEITA_DESPESA  (VERSION,ATIVO,DATE_CREATED,LAST_UPDATED,TIPO,CODIGO,DESCRICAO,DESCRICAO_DETALHADA,ANALITICO,TAMANHO) values (0,'S',sysdate,sysdate,'R','1231500500','Contribuições para Entidades Privadas de Serviço Social e de Formação Profissional - Multas','Vide descrição do código de receita principal.','S',8);</v>
      </c>
    </row>
    <row r="1605" spans="1:20" ht="32" x14ac:dyDescent="0.2">
      <c r="A1605" s="4" t="str">
        <f t="shared" si="396"/>
        <v>1</v>
      </c>
      <c r="B1605" s="5" t="str">
        <f t="shared" si="397"/>
        <v>2</v>
      </c>
      <c r="C1605" s="5" t="str">
        <f t="shared" si="398"/>
        <v>3</v>
      </c>
      <c r="D1605" s="5" t="str">
        <f t="shared" si="399"/>
        <v>1</v>
      </c>
      <c r="E1605" s="5" t="str">
        <f t="shared" si="400"/>
        <v>50</v>
      </c>
      <c r="F1605" s="5" t="str">
        <f t="shared" si="401"/>
        <v>0</v>
      </c>
      <c r="G1605" s="5" t="str">
        <f t="shared" si="402"/>
        <v>6</v>
      </c>
      <c r="H1605" s="5" t="str">
        <f t="shared" si="403"/>
        <v>00</v>
      </c>
      <c r="I1605" s="11">
        <v>1231500600</v>
      </c>
      <c r="J1605" s="14" t="s">
        <v>1666</v>
      </c>
      <c r="K1605" s="6" t="s">
        <v>21</v>
      </c>
      <c r="L1605" s="15" t="s">
        <v>22</v>
      </c>
      <c r="N1605" t="str">
        <f t="shared" si="389"/>
        <v>1231500600</v>
      </c>
      <c r="O1605" t="str">
        <f t="shared" si="390"/>
        <v>'1231500600'</v>
      </c>
      <c r="P1605" t="str">
        <f t="shared" si="391"/>
        <v>'Contribuições para Entidades Privadas de Serviço Social e de Formação Profissional - Juros de Mora'</v>
      </c>
      <c r="Q1605" t="str">
        <f t="shared" si="392"/>
        <v>'Vide descrição do código de receita principal.'</v>
      </c>
      <c r="R1605" t="str">
        <f t="shared" si="393"/>
        <v>'S'</v>
      </c>
      <c r="S1605">
        <f t="shared" si="394"/>
        <v>8</v>
      </c>
      <c r="T1605" t="str">
        <f t="shared" si="395"/>
        <v>Insert into CONTA_RECEITA_DESPESA  (VERSION,ATIVO,DATE_CREATED,LAST_UPDATED,TIPO,CODIGO,DESCRICAO,DESCRICAO_DETALHADA,ANALITICO,TAMANHO) values (0,'S',sysdate,sysdate,'R','1231500600','Contribuições para Entidades Privadas de Serviço Social e de Formação Profissional - Juros de Mora','Vide descrição do código de receita principal.','S',8);</v>
      </c>
    </row>
    <row r="1606" spans="1:20" ht="32" x14ac:dyDescent="0.2">
      <c r="A1606" s="4" t="str">
        <f t="shared" si="396"/>
        <v>1</v>
      </c>
      <c r="B1606" s="5" t="str">
        <f t="shared" si="397"/>
        <v>2</v>
      </c>
      <c r="C1606" s="5" t="str">
        <f t="shared" si="398"/>
        <v>3</v>
      </c>
      <c r="D1606" s="5" t="str">
        <f t="shared" si="399"/>
        <v>1</v>
      </c>
      <c r="E1606" s="5" t="str">
        <f t="shared" si="400"/>
        <v>50</v>
      </c>
      <c r="F1606" s="5" t="str">
        <f t="shared" si="401"/>
        <v>0</v>
      </c>
      <c r="G1606" s="5" t="str">
        <f t="shared" si="402"/>
        <v>7</v>
      </c>
      <c r="H1606" s="5" t="str">
        <f t="shared" si="403"/>
        <v>00</v>
      </c>
      <c r="I1606" s="11">
        <v>1231500700</v>
      </c>
      <c r="J1606" s="14" t="s">
        <v>1667</v>
      </c>
      <c r="K1606" s="6" t="s">
        <v>21</v>
      </c>
      <c r="L1606" s="15" t="s">
        <v>22</v>
      </c>
      <c r="N1606" t="str">
        <f t="shared" ref="N1606:N1669" si="404">SUBSTITUTE(I1606,".","")</f>
        <v>1231500700</v>
      </c>
      <c r="O1606" t="str">
        <f t="shared" ref="O1606:O1669" si="405">_xlfn.CONCAT("'",N1606,"'")</f>
        <v>'1231500700'</v>
      </c>
      <c r="P1606" t="str">
        <f t="shared" ref="P1606:P1669" si="406">_xlfn.CONCAT("'",CLEAN(J1606),"'")</f>
        <v>'Contribuições para Entidades Privadas de Serviço Social e de Formação Profissional - Dívida Ativa - Multas da Dívida Ativa'</v>
      </c>
      <c r="Q1606" t="str">
        <f t="shared" ref="Q1606:Q1669" si="407">_xlfn.CONCAT("'",CLEAN(K1606),"'")</f>
        <v>'Vide descrição do código de receita principal.'</v>
      </c>
      <c r="R1606" t="str">
        <f t="shared" ref="R1606:R1669" si="408">IF(TRIM(L1606)="NÃO","'N'",IF(TRIM(L1606)="SIM","'S'","*ERR0*"))</f>
        <v>'S'</v>
      </c>
      <c r="S1606">
        <f t="shared" ref="S1606:S1669" si="409">IF(RIGHT(N1606,2)&lt;&gt;"00",10,IF(MID(N1606,8,1)&lt;&gt;"0",8,IF(MID(N1606,7,1)&lt;&gt;"0",7,IF(MID(N1606,5,2)&lt;&gt;"00",6,IF(MID(N1606,4,1)&lt;&gt;"0",4,IF(MID(N1606,3,1)&lt;&gt;"0",3,IF(MID(N1606,2,1)&lt;&gt;"0",2,IF(LEFT(N1606,1)&lt;&gt;"0",1,"*ERR0*"))))))))</f>
        <v>8</v>
      </c>
      <c r="T1606" t="str">
        <f t="shared" ref="T1606:T1669" si="410">_xlfn.CONCAT("Insert into CONTA_RECEITA_DESPESA  (VERSION,ATIVO,DATE_CREATED,LAST_UPDATED,TIPO,CODIGO,DESCRICAO,DESCRICAO_DETALHADA,ANALITICO,TAMANHO) values (0,'S',sysdate,sysdate,'R',",O1606,",",P1606,",",Q1606,",",R1606,",",S1606,");")</f>
        <v>Insert into CONTA_RECEITA_DESPESA  (VERSION,ATIVO,DATE_CREATED,LAST_UPDATED,TIPO,CODIGO,DESCRICAO,DESCRICAO_DETALHADA,ANALITICO,TAMANHO) values (0,'S',sysdate,sysdate,'R','1231500700','Contribuições para Entidades Privadas de Serviço Social e de Formação Profissional - Dívida Ativa - Multas da Dívida Ativa','Vide descrição do código de receita principal.','S',8);</v>
      </c>
    </row>
    <row r="1607" spans="1:20" ht="32" x14ac:dyDescent="0.2">
      <c r="A1607" s="4" t="str">
        <f t="shared" si="396"/>
        <v>1</v>
      </c>
      <c r="B1607" s="5" t="str">
        <f t="shared" si="397"/>
        <v>2</v>
      </c>
      <c r="C1607" s="5" t="str">
        <f t="shared" si="398"/>
        <v>3</v>
      </c>
      <c r="D1607" s="5" t="str">
        <f t="shared" si="399"/>
        <v>1</v>
      </c>
      <c r="E1607" s="5" t="str">
        <f t="shared" si="400"/>
        <v>50</v>
      </c>
      <c r="F1607" s="5" t="str">
        <f t="shared" si="401"/>
        <v>0</v>
      </c>
      <c r="G1607" s="5" t="str">
        <f t="shared" si="402"/>
        <v>8</v>
      </c>
      <c r="H1607" s="5" t="str">
        <f t="shared" si="403"/>
        <v>00</v>
      </c>
      <c r="I1607" s="11">
        <v>1231500800</v>
      </c>
      <c r="J1607" s="14" t="s">
        <v>1668</v>
      </c>
      <c r="K1607" s="6" t="s">
        <v>21</v>
      </c>
      <c r="L1607" s="15" t="s">
        <v>22</v>
      </c>
      <c r="N1607" t="str">
        <f t="shared" si="404"/>
        <v>1231500800</v>
      </c>
      <c r="O1607" t="str">
        <f t="shared" si="405"/>
        <v>'1231500800'</v>
      </c>
      <c r="P1607" t="str">
        <f t="shared" si="406"/>
        <v>'Contribuições para Entidades Privadas de Serviço Social e de Formação Profissional - Juros de Mora da Dívida Ativa'</v>
      </c>
      <c r="Q1607" t="str">
        <f t="shared" si="407"/>
        <v>'Vide descrição do código de receita principal.'</v>
      </c>
      <c r="R1607" t="str">
        <f t="shared" si="408"/>
        <v>'S'</v>
      </c>
      <c r="S1607">
        <f t="shared" si="409"/>
        <v>8</v>
      </c>
      <c r="T1607" t="str">
        <f t="shared" si="410"/>
        <v>Insert into CONTA_RECEITA_DESPESA  (VERSION,ATIVO,DATE_CREATED,LAST_UPDATED,TIPO,CODIGO,DESCRICAO,DESCRICAO_DETALHADA,ANALITICO,TAMANHO) values (0,'S',sysdate,sysdate,'R','1231500800','Contribuições para Entidades Privadas de Serviço Social e de Formação Profissional - Juros de Mora da Dívida Ativa','Vide descrição do código de receita principal.','S',8);</v>
      </c>
    </row>
    <row r="1608" spans="1:20" ht="16" x14ac:dyDescent="0.2">
      <c r="A1608" s="4" t="str">
        <f t="shared" si="396"/>
        <v>1</v>
      </c>
      <c r="B1608" s="5" t="str">
        <f t="shared" si="397"/>
        <v>2</v>
      </c>
      <c r="C1608" s="5" t="str">
        <f t="shared" si="398"/>
        <v>4</v>
      </c>
      <c r="D1608" s="5" t="str">
        <f t="shared" si="399"/>
        <v>0</v>
      </c>
      <c r="E1608" s="5" t="str">
        <f t="shared" si="400"/>
        <v>00</v>
      </c>
      <c r="F1608" s="5" t="str">
        <f t="shared" si="401"/>
        <v>0</v>
      </c>
      <c r="G1608" s="5" t="str">
        <f t="shared" si="402"/>
        <v>0</v>
      </c>
      <c r="H1608" s="5" t="str">
        <f t="shared" si="403"/>
        <v>00</v>
      </c>
      <c r="I1608" s="11">
        <v>1240000000</v>
      </c>
      <c r="J1608" s="6" t="s">
        <v>1669</v>
      </c>
      <c r="K1608" s="6" t="s">
        <v>1670</v>
      </c>
      <c r="L1608" s="13" t="s">
        <v>11</v>
      </c>
      <c r="N1608" t="str">
        <f t="shared" si="404"/>
        <v>1240000000</v>
      </c>
      <c r="O1608" t="str">
        <f t="shared" si="405"/>
        <v>'1240000000'</v>
      </c>
      <c r="P1608" t="str">
        <f t="shared" si="406"/>
        <v>'Contribuição para o Custeio do Serviço de Iluminação Pública'</v>
      </c>
      <c r="Q1608" t="str">
        <f t="shared" si="407"/>
        <v>'Agrega a receita decorrente da contribuição para o custeio do serviço de iluminação pública.'</v>
      </c>
      <c r="R1608" t="str">
        <f t="shared" si="408"/>
        <v>'N'</v>
      </c>
      <c r="S1608">
        <f t="shared" si="409"/>
        <v>3</v>
      </c>
      <c r="T1608" t="str">
        <f t="shared" si="410"/>
        <v>Insert into CONTA_RECEITA_DESPESA  (VERSION,ATIVO,DATE_CREATED,LAST_UPDATED,TIPO,CODIGO,DESCRICAO,DESCRICAO_DETALHADA,ANALITICO,TAMANHO) values (0,'S',sysdate,sysdate,'R','1240000000','Contribuição para o Custeio do Serviço de Iluminação Pública','Agrega a receita decorrente da contribuição para o custeio do serviço de iluminação pública.','N',3);</v>
      </c>
    </row>
    <row r="1609" spans="1:20" ht="16" x14ac:dyDescent="0.2">
      <c r="A1609" s="4" t="str">
        <f t="shared" si="396"/>
        <v>1</v>
      </c>
      <c r="B1609" s="5" t="str">
        <f t="shared" si="397"/>
        <v>2</v>
      </c>
      <c r="C1609" s="5" t="str">
        <f t="shared" si="398"/>
        <v>4</v>
      </c>
      <c r="D1609" s="5" t="str">
        <f t="shared" si="399"/>
        <v>1</v>
      </c>
      <c r="E1609" s="5" t="str">
        <f t="shared" si="400"/>
        <v>00</v>
      </c>
      <c r="F1609" s="5" t="str">
        <f t="shared" si="401"/>
        <v>0</v>
      </c>
      <c r="G1609" s="5" t="str">
        <f t="shared" si="402"/>
        <v>0</v>
      </c>
      <c r="H1609" s="5" t="str">
        <f t="shared" si="403"/>
        <v>00</v>
      </c>
      <c r="I1609" s="11">
        <v>1241000000</v>
      </c>
      <c r="J1609" s="6" t="s">
        <v>1669</v>
      </c>
      <c r="K1609" s="6" t="s">
        <v>1670</v>
      </c>
      <c r="L1609" s="13" t="s">
        <v>11</v>
      </c>
      <c r="N1609" t="str">
        <f t="shared" si="404"/>
        <v>1241000000</v>
      </c>
      <c r="O1609" t="str">
        <f t="shared" si="405"/>
        <v>'1241000000'</v>
      </c>
      <c r="P1609" t="str">
        <f t="shared" si="406"/>
        <v>'Contribuição para o Custeio do Serviço de Iluminação Pública'</v>
      </c>
      <c r="Q1609" t="str">
        <f t="shared" si="407"/>
        <v>'Agrega a receita decorrente da contribuição para o custeio do serviço de iluminação pública.'</v>
      </c>
      <c r="R1609" t="str">
        <f t="shared" si="408"/>
        <v>'N'</v>
      </c>
      <c r="S1609">
        <f t="shared" si="409"/>
        <v>4</v>
      </c>
      <c r="T1609" t="str">
        <f t="shared" si="410"/>
        <v>Insert into CONTA_RECEITA_DESPESA  (VERSION,ATIVO,DATE_CREATED,LAST_UPDATED,TIPO,CODIGO,DESCRICAO,DESCRICAO_DETALHADA,ANALITICO,TAMANHO) values (0,'S',sysdate,sysdate,'R','1241000000','Contribuição para o Custeio do Serviço de Iluminação Pública','Agrega a receita decorrente da contribuição para o custeio do serviço de iluminação pública.','N',4);</v>
      </c>
    </row>
    <row r="1610" spans="1:20" ht="16" x14ac:dyDescent="0.2">
      <c r="A1610" s="4" t="str">
        <f t="shared" si="396"/>
        <v>1</v>
      </c>
      <c r="B1610" s="5" t="str">
        <f t="shared" si="397"/>
        <v>2</v>
      </c>
      <c r="C1610" s="5" t="str">
        <f t="shared" si="398"/>
        <v>4</v>
      </c>
      <c r="D1610" s="5" t="str">
        <f t="shared" si="399"/>
        <v>1</v>
      </c>
      <c r="E1610" s="5" t="str">
        <f t="shared" si="400"/>
        <v>50</v>
      </c>
      <c r="F1610" s="5" t="str">
        <f t="shared" si="401"/>
        <v>0</v>
      </c>
      <c r="G1610" s="5" t="str">
        <f t="shared" si="402"/>
        <v>0</v>
      </c>
      <c r="H1610" s="5" t="str">
        <f t="shared" si="403"/>
        <v>00</v>
      </c>
      <c r="I1610" s="11">
        <v>1241500000</v>
      </c>
      <c r="J1610" s="6" t="s">
        <v>1669</v>
      </c>
      <c r="K1610" s="6" t="s">
        <v>1671</v>
      </c>
      <c r="L1610" s="13" t="s">
        <v>11</v>
      </c>
      <c r="N1610" t="str">
        <f t="shared" si="404"/>
        <v>1241500000</v>
      </c>
      <c r="O1610" t="str">
        <f t="shared" si="405"/>
        <v>'1241500000'</v>
      </c>
      <c r="P1610" t="str">
        <f t="shared" si="406"/>
        <v>'Contribuição para o Custeio do Serviço de Iluminação Pública'</v>
      </c>
      <c r="Q1610" t="str">
        <f t="shared" si="407"/>
        <v>'Registra a receita decorrente da contribuição para o custeio do serviço de iluminação pública.'</v>
      </c>
      <c r="R1610" t="str">
        <f t="shared" si="408"/>
        <v>'N'</v>
      </c>
      <c r="S1610">
        <f t="shared" si="409"/>
        <v>6</v>
      </c>
      <c r="T1610" t="str">
        <f t="shared" si="410"/>
        <v>Insert into CONTA_RECEITA_DESPESA  (VERSION,ATIVO,DATE_CREATED,LAST_UPDATED,TIPO,CODIGO,DESCRICAO,DESCRICAO_DETALHADA,ANALITICO,TAMANHO) values (0,'S',sysdate,sysdate,'R','1241500000','Contribuição para o Custeio do Serviço de Iluminação Pública','Registra a receita decorrente da contribuição para o custeio do serviço de iluminação pública.','N',6);</v>
      </c>
    </row>
    <row r="1611" spans="1:20" ht="16" x14ac:dyDescent="0.2">
      <c r="A1611" s="4" t="str">
        <f t="shared" si="396"/>
        <v>1</v>
      </c>
      <c r="B1611" s="5" t="str">
        <f t="shared" si="397"/>
        <v>2</v>
      </c>
      <c r="C1611" s="5" t="str">
        <f t="shared" si="398"/>
        <v>4</v>
      </c>
      <c r="D1611" s="5" t="str">
        <f t="shared" si="399"/>
        <v>1</v>
      </c>
      <c r="E1611" s="5" t="str">
        <f t="shared" si="400"/>
        <v>50</v>
      </c>
      <c r="F1611" s="5" t="str">
        <f t="shared" si="401"/>
        <v>0</v>
      </c>
      <c r="G1611" s="5" t="str">
        <f t="shared" si="402"/>
        <v>1</v>
      </c>
      <c r="H1611" s="5" t="str">
        <f t="shared" si="403"/>
        <v>00</v>
      </c>
      <c r="I1611" s="11">
        <v>1241500100</v>
      </c>
      <c r="J1611" s="14" t="s">
        <v>1672</v>
      </c>
      <c r="K1611" s="6" t="s">
        <v>21</v>
      </c>
      <c r="L1611" s="15" t="s">
        <v>22</v>
      </c>
      <c r="N1611" t="str">
        <f t="shared" si="404"/>
        <v>1241500100</v>
      </c>
      <c r="O1611" t="str">
        <f t="shared" si="405"/>
        <v>'1241500100'</v>
      </c>
      <c r="P1611" t="str">
        <f t="shared" si="406"/>
        <v>'Contribuição para o Custeio do Serviço de Iluminação Pública - Principal'</v>
      </c>
      <c r="Q1611" t="str">
        <f t="shared" si="407"/>
        <v>'Vide descrição do código de receita principal.'</v>
      </c>
      <c r="R1611" t="str">
        <f t="shared" si="408"/>
        <v>'S'</v>
      </c>
      <c r="S1611">
        <f t="shared" si="409"/>
        <v>8</v>
      </c>
      <c r="T1611" t="str">
        <f t="shared" si="410"/>
        <v>Insert into CONTA_RECEITA_DESPESA  (VERSION,ATIVO,DATE_CREATED,LAST_UPDATED,TIPO,CODIGO,DESCRICAO,DESCRICAO_DETALHADA,ANALITICO,TAMANHO) values (0,'S',sysdate,sysdate,'R','1241500100','Contribuição para o Custeio do Serviço de Iluminação Pública - Principal','Vide descrição do código de receita principal.','S',8);</v>
      </c>
    </row>
    <row r="1612" spans="1:20" ht="16" x14ac:dyDescent="0.2">
      <c r="A1612" s="4" t="str">
        <f t="shared" si="396"/>
        <v>1</v>
      </c>
      <c r="B1612" s="5" t="str">
        <f t="shared" si="397"/>
        <v>2</v>
      </c>
      <c r="C1612" s="5" t="str">
        <f t="shared" si="398"/>
        <v>4</v>
      </c>
      <c r="D1612" s="5" t="str">
        <f t="shared" si="399"/>
        <v>1</v>
      </c>
      <c r="E1612" s="5" t="str">
        <f t="shared" si="400"/>
        <v>50</v>
      </c>
      <c r="F1612" s="5" t="str">
        <f t="shared" si="401"/>
        <v>0</v>
      </c>
      <c r="G1612" s="5" t="str">
        <f t="shared" si="402"/>
        <v>2</v>
      </c>
      <c r="H1612" s="5" t="str">
        <f t="shared" si="403"/>
        <v>00</v>
      </c>
      <c r="I1612" s="11">
        <v>1241500200</v>
      </c>
      <c r="J1612" s="14" t="s">
        <v>1673</v>
      </c>
      <c r="K1612" s="6" t="s">
        <v>21</v>
      </c>
      <c r="L1612" s="15" t="s">
        <v>22</v>
      </c>
      <c r="N1612" t="str">
        <f t="shared" si="404"/>
        <v>1241500200</v>
      </c>
      <c r="O1612" t="str">
        <f t="shared" si="405"/>
        <v>'1241500200'</v>
      </c>
      <c r="P1612" t="str">
        <f t="shared" si="406"/>
        <v>'Contribuição para o Custeio do Serviço de Iluminação Pública - Multas e Juros de Mora'</v>
      </c>
      <c r="Q1612" t="str">
        <f t="shared" si="407"/>
        <v>'Vide descrição do código de receita principal.'</v>
      </c>
      <c r="R1612" t="str">
        <f t="shared" si="408"/>
        <v>'S'</v>
      </c>
      <c r="S1612">
        <f t="shared" si="409"/>
        <v>8</v>
      </c>
      <c r="T1612" t="str">
        <f t="shared" si="410"/>
        <v>Insert into CONTA_RECEITA_DESPESA  (VERSION,ATIVO,DATE_CREATED,LAST_UPDATED,TIPO,CODIGO,DESCRICAO,DESCRICAO_DETALHADA,ANALITICO,TAMANHO) values (0,'S',sysdate,sysdate,'R','1241500200','Contribuição para o Custeio do Serviço de Iluminação Pública - Multas e Juros de Mora','Vide descrição do código de receita principal.','S',8);</v>
      </c>
    </row>
    <row r="1613" spans="1:20" ht="16" x14ac:dyDescent="0.2">
      <c r="A1613" s="4" t="str">
        <f t="shared" si="396"/>
        <v>1</v>
      </c>
      <c r="B1613" s="5" t="str">
        <f t="shared" si="397"/>
        <v>2</v>
      </c>
      <c r="C1613" s="5" t="str">
        <f t="shared" si="398"/>
        <v>4</v>
      </c>
      <c r="D1613" s="5" t="str">
        <f t="shared" si="399"/>
        <v>1</v>
      </c>
      <c r="E1613" s="5" t="str">
        <f t="shared" si="400"/>
        <v>50</v>
      </c>
      <c r="F1613" s="5" t="str">
        <f t="shared" si="401"/>
        <v>0</v>
      </c>
      <c r="G1613" s="5" t="str">
        <f t="shared" si="402"/>
        <v>3</v>
      </c>
      <c r="H1613" s="5" t="str">
        <f t="shared" si="403"/>
        <v>00</v>
      </c>
      <c r="I1613" s="11">
        <v>1241500300</v>
      </c>
      <c r="J1613" s="14" t="s">
        <v>1674</v>
      </c>
      <c r="K1613" s="6" t="s">
        <v>21</v>
      </c>
      <c r="L1613" s="15" t="s">
        <v>22</v>
      </c>
      <c r="N1613" t="str">
        <f t="shared" si="404"/>
        <v>1241500300</v>
      </c>
      <c r="O1613" t="str">
        <f t="shared" si="405"/>
        <v>'1241500300'</v>
      </c>
      <c r="P1613" t="str">
        <f t="shared" si="406"/>
        <v>'Contribuição para o Custeio do Serviço de Iluminação Pública - Dívida Ativa'</v>
      </c>
      <c r="Q1613" t="str">
        <f t="shared" si="407"/>
        <v>'Vide descrição do código de receita principal.'</v>
      </c>
      <c r="R1613" t="str">
        <f t="shared" si="408"/>
        <v>'S'</v>
      </c>
      <c r="S1613">
        <f t="shared" si="409"/>
        <v>8</v>
      </c>
      <c r="T1613" t="str">
        <f t="shared" si="410"/>
        <v>Insert into CONTA_RECEITA_DESPESA  (VERSION,ATIVO,DATE_CREATED,LAST_UPDATED,TIPO,CODIGO,DESCRICAO,DESCRICAO_DETALHADA,ANALITICO,TAMANHO) values (0,'S',sysdate,sysdate,'R','1241500300','Contribuição para o Custeio do Serviço de Iluminação Pública - Dívida Ativa','Vide descrição do código de receita principal.','S',8);</v>
      </c>
    </row>
    <row r="1614" spans="1:20" ht="32" x14ac:dyDescent="0.2">
      <c r="A1614" s="4" t="str">
        <f t="shared" si="396"/>
        <v>1</v>
      </c>
      <c r="B1614" s="5" t="str">
        <f t="shared" si="397"/>
        <v>2</v>
      </c>
      <c r="C1614" s="5" t="str">
        <f t="shared" si="398"/>
        <v>4</v>
      </c>
      <c r="D1614" s="5" t="str">
        <f t="shared" si="399"/>
        <v>1</v>
      </c>
      <c r="E1614" s="5" t="str">
        <f t="shared" si="400"/>
        <v>50</v>
      </c>
      <c r="F1614" s="5" t="str">
        <f t="shared" si="401"/>
        <v>0</v>
      </c>
      <c r="G1614" s="5" t="str">
        <f t="shared" si="402"/>
        <v>4</v>
      </c>
      <c r="H1614" s="5" t="str">
        <f t="shared" si="403"/>
        <v>00</v>
      </c>
      <c r="I1614" s="11">
        <v>1241500400</v>
      </c>
      <c r="J1614" s="14" t="s">
        <v>1675</v>
      </c>
      <c r="K1614" s="6" t="s">
        <v>21</v>
      </c>
      <c r="L1614" s="15" t="s">
        <v>22</v>
      </c>
      <c r="N1614" t="str">
        <f t="shared" si="404"/>
        <v>1241500400</v>
      </c>
      <c r="O1614" t="str">
        <f t="shared" si="405"/>
        <v>'1241500400'</v>
      </c>
      <c r="P1614" t="str">
        <f t="shared" si="406"/>
        <v>'Contribuição para o Custeio do Serviço de Iluminação Pública - Dívida Ativa - Multas e Juros de Mora da Dívida Ativa'</v>
      </c>
      <c r="Q1614" t="str">
        <f t="shared" si="407"/>
        <v>'Vide descrição do código de receita principal.'</v>
      </c>
      <c r="R1614" t="str">
        <f t="shared" si="408"/>
        <v>'S'</v>
      </c>
      <c r="S1614">
        <f t="shared" si="409"/>
        <v>8</v>
      </c>
      <c r="T1614" t="str">
        <f t="shared" si="410"/>
        <v>Insert into CONTA_RECEITA_DESPESA  (VERSION,ATIVO,DATE_CREATED,LAST_UPDATED,TIPO,CODIGO,DESCRICAO,DESCRICAO_DETALHADA,ANALITICO,TAMANHO) values (0,'S',sysdate,sysdate,'R','1241500400','Contribuição para o Custeio do Serviço de Iluminação Pública - Dívida Ativa - Multas e Juros de Mora da Dívida Ativa','Vide descrição do código de receita principal.','S',8);</v>
      </c>
    </row>
    <row r="1615" spans="1:20" ht="16" x14ac:dyDescent="0.2">
      <c r="A1615" s="4" t="str">
        <f t="shared" si="396"/>
        <v>1</v>
      </c>
      <c r="B1615" s="5" t="str">
        <f t="shared" si="397"/>
        <v>2</v>
      </c>
      <c r="C1615" s="5" t="str">
        <f t="shared" si="398"/>
        <v>4</v>
      </c>
      <c r="D1615" s="5" t="str">
        <f t="shared" si="399"/>
        <v>1</v>
      </c>
      <c r="E1615" s="5" t="str">
        <f t="shared" si="400"/>
        <v>50</v>
      </c>
      <c r="F1615" s="5" t="str">
        <f t="shared" si="401"/>
        <v>0</v>
      </c>
      <c r="G1615" s="5" t="str">
        <f t="shared" si="402"/>
        <v>5</v>
      </c>
      <c r="H1615" s="5" t="str">
        <f t="shared" si="403"/>
        <v>00</v>
      </c>
      <c r="I1615" s="11">
        <v>1241500500</v>
      </c>
      <c r="J1615" s="14" t="s">
        <v>1676</v>
      </c>
      <c r="K1615" s="6" t="s">
        <v>21</v>
      </c>
      <c r="L1615" s="15" t="s">
        <v>22</v>
      </c>
      <c r="N1615" t="str">
        <f t="shared" si="404"/>
        <v>1241500500</v>
      </c>
      <c r="O1615" t="str">
        <f t="shared" si="405"/>
        <v>'1241500500'</v>
      </c>
      <c r="P1615" t="str">
        <f t="shared" si="406"/>
        <v>'Contribuição para o Custeio do Serviço de Iluminação Pública - Multas'</v>
      </c>
      <c r="Q1615" t="str">
        <f t="shared" si="407"/>
        <v>'Vide descrição do código de receita principal.'</v>
      </c>
      <c r="R1615" t="str">
        <f t="shared" si="408"/>
        <v>'S'</v>
      </c>
      <c r="S1615">
        <f t="shared" si="409"/>
        <v>8</v>
      </c>
      <c r="T1615" t="str">
        <f t="shared" si="410"/>
        <v>Insert into CONTA_RECEITA_DESPESA  (VERSION,ATIVO,DATE_CREATED,LAST_UPDATED,TIPO,CODIGO,DESCRICAO,DESCRICAO_DETALHADA,ANALITICO,TAMANHO) values (0,'S',sysdate,sysdate,'R','1241500500','Contribuição para o Custeio do Serviço de Iluminação Pública - Multas','Vide descrição do código de receita principal.','S',8);</v>
      </c>
    </row>
    <row r="1616" spans="1:20" ht="16" x14ac:dyDescent="0.2">
      <c r="A1616" s="4" t="str">
        <f t="shared" si="396"/>
        <v>1</v>
      </c>
      <c r="B1616" s="5" t="str">
        <f t="shared" si="397"/>
        <v>2</v>
      </c>
      <c r="C1616" s="5" t="str">
        <f t="shared" si="398"/>
        <v>4</v>
      </c>
      <c r="D1616" s="5" t="str">
        <f t="shared" si="399"/>
        <v>1</v>
      </c>
      <c r="E1616" s="5" t="str">
        <f t="shared" si="400"/>
        <v>50</v>
      </c>
      <c r="F1616" s="5" t="str">
        <f t="shared" si="401"/>
        <v>0</v>
      </c>
      <c r="G1616" s="5" t="str">
        <f t="shared" si="402"/>
        <v>6</v>
      </c>
      <c r="H1616" s="5" t="str">
        <f t="shared" si="403"/>
        <v>00</v>
      </c>
      <c r="I1616" s="11">
        <v>1241500600</v>
      </c>
      <c r="J1616" s="14" t="s">
        <v>1677</v>
      </c>
      <c r="K1616" s="6" t="s">
        <v>21</v>
      </c>
      <c r="L1616" s="15" t="s">
        <v>22</v>
      </c>
      <c r="N1616" t="str">
        <f t="shared" si="404"/>
        <v>1241500600</v>
      </c>
      <c r="O1616" t="str">
        <f t="shared" si="405"/>
        <v>'1241500600'</v>
      </c>
      <c r="P1616" t="str">
        <f t="shared" si="406"/>
        <v>'Contribuição para o Custeio do Serviço de Iluminação Pública - Juros de Mora'</v>
      </c>
      <c r="Q1616" t="str">
        <f t="shared" si="407"/>
        <v>'Vide descrição do código de receita principal.'</v>
      </c>
      <c r="R1616" t="str">
        <f t="shared" si="408"/>
        <v>'S'</v>
      </c>
      <c r="S1616">
        <f t="shared" si="409"/>
        <v>8</v>
      </c>
      <c r="T1616" t="str">
        <f t="shared" si="410"/>
        <v>Insert into CONTA_RECEITA_DESPESA  (VERSION,ATIVO,DATE_CREATED,LAST_UPDATED,TIPO,CODIGO,DESCRICAO,DESCRICAO_DETALHADA,ANALITICO,TAMANHO) values (0,'S',sysdate,sysdate,'R','1241500600','Contribuição para o Custeio do Serviço de Iluminação Pública - Juros de Mora','Vide descrição do código de receita principal.','S',8);</v>
      </c>
    </row>
    <row r="1617" spans="1:20" ht="32" x14ac:dyDescent="0.2">
      <c r="A1617" s="4" t="str">
        <f t="shared" si="396"/>
        <v>1</v>
      </c>
      <c r="B1617" s="5" t="str">
        <f t="shared" si="397"/>
        <v>2</v>
      </c>
      <c r="C1617" s="5" t="str">
        <f t="shared" si="398"/>
        <v>4</v>
      </c>
      <c r="D1617" s="5" t="str">
        <f t="shared" si="399"/>
        <v>1</v>
      </c>
      <c r="E1617" s="5" t="str">
        <f t="shared" si="400"/>
        <v>50</v>
      </c>
      <c r="F1617" s="5" t="str">
        <f t="shared" si="401"/>
        <v>0</v>
      </c>
      <c r="G1617" s="5" t="str">
        <f t="shared" si="402"/>
        <v>7</v>
      </c>
      <c r="H1617" s="5" t="str">
        <f t="shared" si="403"/>
        <v>00</v>
      </c>
      <c r="I1617" s="11">
        <v>1241500700</v>
      </c>
      <c r="J1617" s="14" t="s">
        <v>1678</v>
      </c>
      <c r="K1617" s="6" t="s">
        <v>21</v>
      </c>
      <c r="L1617" s="15" t="s">
        <v>22</v>
      </c>
      <c r="N1617" t="str">
        <f t="shared" si="404"/>
        <v>1241500700</v>
      </c>
      <c r="O1617" t="str">
        <f t="shared" si="405"/>
        <v>'1241500700'</v>
      </c>
      <c r="P1617" t="str">
        <f t="shared" si="406"/>
        <v>'Contribuição para o Custeio do Serviço de Iluminação Pública - Dívida Ativa - Multas da Dívida Ativa'</v>
      </c>
      <c r="Q1617" t="str">
        <f t="shared" si="407"/>
        <v>'Vide descrição do código de receita principal.'</v>
      </c>
      <c r="R1617" t="str">
        <f t="shared" si="408"/>
        <v>'S'</v>
      </c>
      <c r="S1617">
        <f t="shared" si="409"/>
        <v>8</v>
      </c>
      <c r="T1617" t="str">
        <f t="shared" si="410"/>
        <v>Insert into CONTA_RECEITA_DESPESA  (VERSION,ATIVO,DATE_CREATED,LAST_UPDATED,TIPO,CODIGO,DESCRICAO,DESCRICAO_DETALHADA,ANALITICO,TAMANHO) values (0,'S',sysdate,sysdate,'R','1241500700','Contribuição para o Custeio do Serviço de Iluminação Pública - Dívida Ativa - Multas da Dívida Ativa','Vide descrição do código de receita principal.','S',8);</v>
      </c>
    </row>
    <row r="1618" spans="1:20" ht="32" x14ac:dyDescent="0.2">
      <c r="A1618" s="4" t="str">
        <f t="shared" si="396"/>
        <v>1</v>
      </c>
      <c r="B1618" s="5" t="str">
        <f t="shared" si="397"/>
        <v>2</v>
      </c>
      <c r="C1618" s="5" t="str">
        <f t="shared" si="398"/>
        <v>4</v>
      </c>
      <c r="D1618" s="5" t="str">
        <f t="shared" si="399"/>
        <v>1</v>
      </c>
      <c r="E1618" s="5" t="str">
        <f t="shared" si="400"/>
        <v>50</v>
      </c>
      <c r="F1618" s="5" t="str">
        <f t="shared" si="401"/>
        <v>0</v>
      </c>
      <c r="G1618" s="5" t="str">
        <f t="shared" si="402"/>
        <v>8</v>
      </c>
      <c r="H1618" s="5" t="str">
        <f t="shared" si="403"/>
        <v>00</v>
      </c>
      <c r="I1618" s="11">
        <v>1241500800</v>
      </c>
      <c r="J1618" s="14" t="s">
        <v>1679</v>
      </c>
      <c r="K1618" s="6" t="s">
        <v>21</v>
      </c>
      <c r="L1618" s="15" t="s">
        <v>22</v>
      </c>
      <c r="N1618" t="str">
        <f t="shared" si="404"/>
        <v>1241500800</v>
      </c>
      <c r="O1618" t="str">
        <f t="shared" si="405"/>
        <v>'1241500800'</v>
      </c>
      <c r="P1618" t="str">
        <f t="shared" si="406"/>
        <v>'Contribuição para o Custeio do Serviço de Iluminação Pública - Juros de Mora da Dívida Ativa'</v>
      </c>
      <c r="Q1618" t="str">
        <f t="shared" si="407"/>
        <v>'Vide descrição do código de receita principal.'</v>
      </c>
      <c r="R1618" t="str">
        <f t="shared" si="408"/>
        <v>'S'</v>
      </c>
      <c r="S1618">
        <f t="shared" si="409"/>
        <v>8</v>
      </c>
      <c r="T1618" t="str">
        <f t="shared" si="410"/>
        <v>Insert into CONTA_RECEITA_DESPESA  (VERSION,ATIVO,DATE_CREATED,LAST_UPDATED,TIPO,CODIGO,DESCRICAO,DESCRICAO_DETALHADA,ANALITICO,TAMANHO) values (0,'S',sysdate,sysdate,'R','1241500800','Contribuição para o Custeio do Serviço de Iluminação Pública - Juros de Mora da Dívida Ativa','Vide descrição do código de receita principal.','S',8);</v>
      </c>
    </row>
    <row r="1619" spans="1:20" ht="16" x14ac:dyDescent="0.2">
      <c r="A1619" s="4" t="str">
        <f t="shared" si="396"/>
        <v>1</v>
      </c>
      <c r="B1619" s="5" t="str">
        <f t="shared" si="397"/>
        <v>3</v>
      </c>
      <c r="C1619" s="5" t="str">
        <f t="shared" si="398"/>
        <v>0</v>
      </c>
      <c r="D1619" s="5" t="str">
        <f t="shared" si="399"/>
        <v>0</v>
      </c>
      <c r="E1619" s="5" t="str">
        <f t="shared" si="400"/>
        <v>00</v>
      </c>
      <c r="F1619" s="5" t="str">
        <f t="shared" si="401"/>
        <v>0</v>
      </c>
      <c r="G1619" s="5" t="str">
        <f t="shared" si="402"/>
        <v>0</v>
      </c>
      <c r="H1619" s="5" t="str">
        <f t="shared" si="403"/>
        <v>00</v>
      </c>
      <c r="I1619" s="11">
        <v>1300000000</v>
      </c>
      <c r="J1619" s="6" t="s">
        <v>1680</v>
      </c>
      <c r="K1619" s="6" t="s">
        <v>1681</v>
      </c>
      <c r="L1619" s="13" t="s">
        <v>11</v>
      </c>
      <c r="N1619" t="str">
        <f t="shared" si="404"/>
        <v>1300000000</v>
      </c>
      <c r="O1619" t="str">
        <f t="shared" si="405"/>
        <v>'1300000000'</v>
      </c>
      <c r="P1619" t="str">
        <f t="shared" si="406"/>
        <v>'Receita Patrimonial'</v>
      </c>
      <c r="Q1619" t="str">
        <f t="shared" si="407"/>
        <v>'Agrega recursos decorrentes da fruição do patrimônio mobiliário e imobiliário do ente público.'</v>
      </c>
      <c r="R1619" t="str">
        <f t="shared" si="408"/>
        <v>'N'</v>
      </c>
      <c r="S1619">
        <f t="shared" si="409"/>
        <v>2</v>
      </c>
      <c r="T1619" t="str">
        <f t="shared" si="410"/>
        <v>Insert into CONTA_RECEITA_DESPESA  (VERSION,ATIVO,DATE_CREATED,LAST_UPDATED,TIPO,CODIGO,DESCRICAO,DESCRICAO_DETALHADA,ANALITICO,TAMANHO) values (0,'S',sysdate,sysdate,'R','1300000000','Receita Patrimonial','Agrega recursos decorrentes da fruição do patrimônio mobiliário e imobiliário do ente público.','N',2);</v>
      </c>
    </row>
    <row r="1620" spans="1:20" ht="16" x14ac:dyDescent="0.2">
      <c r="A1620" s="4" t="str">
        <f t="shared" si="396"/>
        <v>1</v>
      </c>
      <c r="B1620" s="5" t="str">
        <f t="shared" si="397"/>
        <v>3</v>
      </c>
      <c r="C1620" s="5" t="str">
        <f t="shared" si="398"/>
        <v>1</v>
      </c>
      <c r="D1620" s="5" t="str">
        <f t="shared" si="399"/>
        <v>0</v>
      </c>
      <c r="E1620" s="5" t="str">
        <f t="shared" si="400"/>
        <v>00</v>
      </c>
      <c r="F1620" s="5" t="str">
        <f t="shared" si="401"/>
        <v>0</v>
      </c>
      <c r="G1620" s="5" t="str">
        <f t="shared" si="402"/>
        <v>0</v>
      </c>
      <c r="H1620" s="5" t="str">
        <f t="shared" si="403"/>
        <v>00</v>
      </c>
      <c r="I1620" s="11">
        <v>1310000000</v>
      </c>
      <c r="J1620" s="6" t="s">
        <v>1682</v>
      </c>
      <c r="K1620" s="6" t="s">
        <v>1683</v>
      </c>
      <c r="L1620" s="13" t="s">
        <v>11</v>
      </c>
      <c r="N1620" t="str">
        <f t="shared" si="404"/>
        <v>1310000000</v>
      </c>
      <c r="O1620" t="str">
        <f t="shared" si="405"/>
        <v>'1310000000'</v>
      </c>
      <c r="P1620" t="str">
        <f t="shared" si="406"/>
        <v>'Exploração do Patrimônio Imobiliário do Estado'</v>
      </c>
      <c r="Q1620" t="str">
        <f t="shared" si="407"/>
        <v>'Agrega recursos decorrentes da fruição do patrimônio imobiliário do ente público.'</v>
      </c>
      <c r="R1620" t="str">
        <f t="shared" si="408"/>
        <v>'N'</v>
      </c>
      <c r="S1620">
        <f t="shared" si="409"/>
        <v>3</v>
      </c>
      <c r="T1620" t="str">
        <f t="shared" si="410"/>
        <v>Insert into CONTA_RECEITA_DESPESA  (VERSION,ATIVO,DATE_CREATED,LAST_UPDATED,TIPO,CODIGO,DESCRICAO,DESCRICAO_DETALHADA,ANALITICO,TAMANHO) values (0,'S',sysdate,sysdate,'R','1310000000','Exploração do Patrimônio Imobiliário do Estado','Agrega recursos decorrentes da fruição do patrimônio imobiliário do ente público.','N',3);</v>
      </c>
    </row>
    <row r="1621" spans="1:20" ht="16" x14ac:dyDescent="0.2">
      <c r="A1621" s="4" t="str">
        <f t="shared" si="396"/>
        <v>1</v>
      </c>
      <c r="B1621" s="5" t="str">
        <f t="shared" si="397"/>
        <v>3</v>
      </c>
      <c r="C1621" s="5" t="str">
        <f t="shared" si="398"/>
        <v>1</v>
      </c>
      <c r="D1621" s="5" t="str">
        <f t="shared" si="399"/>
        <v>1</v>
      </c>
      <c r="E1621" s="5" t="str">
        <f t="shared" si="400"/>
        <v>00</v>
      </c>
      <c r="F1621" s="5" t="str">
        <f t="shared" si="401"/>
        <v>0</v>
      </c>
      <c r="G1621" s="5" t="str">
        <f t="shared" si="402"/>
        <v>0</v>
      </c>
      <c r="H1621" s="5" t="str">
        <f t="shared" si="403"/>
        <v>00</v>
      </c>
      <c r="I1621" s="11">
        <v>1311000000</v>
      </c>
      <c r="J1621" s="6" t="s">
        <v>1682</v>
      </c>
      <c r="K1621" s="6" t="s">
        <v>1683</v>
      </c>
      <c r="L1621" s="13" t="s">
        <v>11</v>
      </c>
      <c r="N1621" t="str">
        <f t="shared" si="404"/>
        <v>1311000000</v>
      </c>
      <c r="O1621" t="str">
        <f t="shared" si="405"/>
        <v>'1311000000'</v>
      </c>
      <c r="P1621" t="str">
        <f t="shared" si="406"/>
        <v>'Exploração do Patrimônio Imobiliário do Estado'</v>
      </c>
      <c r="Q1621" t="str">
        <f t="shared" si="407"/>
        <v>'Agrega recursos decorrentes da fruição do patrimônio imobiliário do ente público.'</v>
      </c>
      <c r="R1621" t="str">
        <f t="shared" si="408"/>
        <v>'N'</v>
      </c>
      <c r="S1621">
        <f t="shared" si="409"/>
        <v>4</v>
      </c>
      <c r="T1621" t="str">
        <f t="shared" si="410"/>
        <v>Insert into CONTA_RECEITA_DESPESA  (VERSION,ATIVO,DATE_CREATED,LAST_UPDATED,TIPO,CODIGO,DESCRICAO,DESCRICAO_DETALHADA,ANALITICO,TAMANHO) values (0,'S',sysdate,sysdate,'R','1311000000','Exploração do Patrimônio Imobiliário do Estado','Agrega recursos decorrentes da fruição do patrimônio imobiliário do ente público.','N',4);</v>
      </c>
    </row>
    <row r="1622" spans="1:20" ht="48" x14ac:dyDescent="0.2">
      <c r="A1622" s="4" t="str">
        <f t="shared" si="396"/>
        <v>1</v>
      </c>
      <c r="B1622" s="5" t="str">
        <f t="shared" si="397"/>
        <v>3</v>
      </c>
      <c r="C1622" s="5" t="str">
        <f t="shared" si="398"/>
        <v>1</v>
      </c>
      <c r="D1622" s="5" t="str">
        <f t="shared" si="399"/>
        <v>1</v>
      </c>
      <c r="E1622" s="5" t="str">
        <f t="shared" si="400"/>
        <v>01</v>
      </c>
      <c r="F1622" s="5" t="str">
        <f t="shared" si="401"/>
        <v>0</v>
      </c>
      <c r="G1622" s="5" t="str">
        <f t="shared" si="402"/>
        <v>0</v>
      </c>
      <c r="H1622" s="5" t="str">
        <f t="shared" si="403"/>
        <v>00</v>
      </c>
      <c r="I1622" s="11">
        <v>1311010000</v>
      </c>
      <c r="J1622" s="6" t="s">
        <v>1684</v>
      </c>
      <c r="K1622" s="6" t="s">
        <v>1685</v>
      </c>
      <c r="L1622" s="13" t="s">
        <v>11</v>
      </c>
      <c r="N1622" t="str">
        <f t="shared" si="404"/>
        <v>1311010000</v>
      </c>
      <c r="O1622" t="str">
        <f t="shared" si="405"/>
        <v>'1311010000'</v>
      </c>
      <c r="P1622" t="str">
        <f t="shared" si="406"/>
        <v>'Aluguéis, Arrendamentos, Foros, Laudêmios, Tarifas de Ocupação'</v>
      </c>
      <c r="Q1622" t="str">
        <f t="shared" si="407"/>
        <v>'Agrega as receitas que se originaram da exploração do patrimônio imobiliário do Estado, como, por exemplo, as provenientes de aluguéis, arrendamentos, foros, laudêmios, tarifas de ocupação de terrenos, tarifas de ocupação de imóveis, cessão de direito de uso, dentre outras.'</v>
      </c>
      <c r="R1622" t="str">
        <f t="shared" si="408"/>
        <v>'N'</v>
      </c>
      <c r="S1622">
        <f t="shared" si="409"/>
        <v>6</v>
      </c>
      <c r="T1622" t="str">
        <f t="shared" si="410"/>
        <v>Insert into CONTA_RECEITA_DESPESA  (VERSION,ATIVO,DATE_CREATED,LAST_UPDATED,TIPO,CODIGO,DESCRICAO,DESCRICAO_DETALHADA,ANALITICO,TAMANHO) values (0,'S',sysdate,sysdate,'R','1311010000','Aluguéis, Arrendamentos, Foros, Laudêmios, Tarifas de Ocupação','Agrega as receitas que se originaram da exploração do patrimônio imobiliário do Estado, como, por exemplo, as provenientes de aluguéis, arrendamentos, foros, laudêmios, tarifas de ocupação de terrenos, tarifas de ocupação de imóveis, cessão de direito de uso, dentre outras.','N',6);</v>
      </c>
    </row>
    <row r="1623" spans="1:20" ht="32" x14ac:dyDescent="0.2">
      <c r="A1623" s="4" t="str">
        <f t="shared" si="396"/>
        <v>1</v>
      </c>
      <c r="B1623" s="5" t="str">
        <f t="shared" si="397"/>
        <v>3</v>
      </c>
      <c r="C1623" s="5" t="str">
        <f t="shared" si="398"/>
        <v>1</v>
      </c>
      <c r="D1623" s="5" t="str">
        <f t="shared" si="399"/>
        <v>1</v>
      </c>
      <c r="E1623" s="5" t="str">
        <f t="shared" si="400"/>
        <v>01</v>
      </c>
      <c r="F1623" s="5" t="str">
        <f t="shared" si="401"/>
        <v>1</v>
      </c>
      <c r="G1623" s="5" t="str">
        <f t="shared" si="402"/>
        <v>0</v>
      </c>
      <c r="H1623" s="5" t="str">
        <f t="shared" si="403"/>
        <v>00</v>
      </c>
      <c r="I1623" s="11">
        <v>1311011000</v>
      </c>
      <c r="J1623" s="6" t="s">
        <v>1686</v>
      </c>
      <c r="K1623" s="6" t="s">
        <v>1687</v>
      </c>
      <c r="L1623" s="13" t="s">
        <v>11</v>
      </c>
      <c r="N1623" t="str">
        <f t="shared" si="404"/>
        <v>1311011000</v>
      </c>
      <c r="O1623" t="str">
        <f t="shared" si="405"/>
        <v>'1311011000'</v>
      </c>
      <c r="P1623" t="str">
        <f t="shared" si="406"/>
        <v>'Aluguéis e Arrendamentos'</v>
      </c>
      <c r="Q1623" t="str">
        <f t="shared" si="407"/>
        <v>'Registra as receitas que se originaram da exploração do patrimônio imobiliário do Estado, como, por exemplo, as provenientes de aluguéis e arrendamentos, dentre outras.'</v>
      </c>
      <c r="R1623" t="str">
        <f t="shared" si="408"/>
        <v>'N'</v>
      </c>
      <c r="S1623">
        <f t="shared" si="409"/>
        <v>7</v>
      </c>
      <c r="T1623" t="str">
        <f t="shared" si="410"/>
        <v>Insert into CONTA_RECEITA_DESPESA  (VERSION,ATIVO,DATE_CREATED,LAST_UPDATED,TIPO,CODIGO,DESCRICAO,DESCRICAO_DETALHADA,ANALITICO,TAMANHO) values (0,'S',sysdate,sysdate,'R','1311011000','Aluguéis e Arrendamentos','Registra as receitas que se originaram da exploração do patrimônio imobiliário do Estado, como, por exemplo, as provenientes de aluguéis e arrendamentos, dentre outras.','N',7);</v>
      </c>
    </row>
    <row r="1624" spans="1:20" ht="16" x14ac:dyDescent="0.2">
      <c r="A1624" s="4" t="str">
        <f t="shared" si="396"/>
        <v>1</v>
      </c>
      <c r="B1624" s="5" t="str">
        <f t="shared" si="397"/>
        <v>3</v>
      </c>
      <c r="C1624" s="5" t="str">
        <f t="shared" si="398"/>
        <v>1</v>
      </c>
      <c r="D1624" s="5" t="str">
        <f t="shared" si="399"/>
        <v>1</v>
      </c>
      <c r="E1624" s="5" t="str">
        <f t="shared" si="400"/>
        <v>01</v>
      </c>
      <c r="F1624" s="5" t="str">
        <f t="shared" si="401"/>
        <v>1</v>
      </c>
      <c r="G1624" s="5" t="str">
        <f t="shared" si="402"/>
        <v>1</v>
      </c>
      <c r="H1624" s="5" t="str">
        <f t="shared" si="403"/>
        <v>00</v>
      </c>
      <c r="I1624" s="11">
        <v>1311011100</v>
      </c>
      <c r="J1624" s="14" t="s">
        <v>1688</v>
      </c>
      <c r="K1624" s="6" t="s">
        <v>21</v>
      </c>
      <c r="L1624" s="15" t="s">
        <v>22</v>
      </c>
      <c r="N1624" t="str">
        <f t="shared" si="404"/>
        <v>1311011100</v>
      </c>
      <c r="O1624" t="str">
        <f t="shared" si="405"/>
        <v>'1311011100'</v>
      </c>
      <c r="P1624" t="str">
        <f t="shared" si="406"/>
        <v>'Aluguéis e Arrendamentos - Principal'</v>
      </c>
      <c r="Q1624" t="str">
        <f t="shared" si="407"/>
        <v>'Vide descrição do código de receita principal.'</v>
      </c>
      <c r="R1624" t="str">
        <f t="shared" si="408"/>
        <v>'S'</v>
      </c>
      <c r="S1624">
        <f t="shared" si="409"/>
        <v>8</v>
      </c>
      <c r="T1624" t="str">
        <f t="shared" si="410"/>
        <v>Insert into CONTA_RECEITA_DESPESA  (VERSION,ATIVO,DATE_CREATED,LAST_UPDATED,TIPO,CODIGO,DESCRICAO,DESCRICAO_DETALHADA,ANALITICO,TAMANHO) values (0,'S',sysdate,sysdate,'R','1311011100','Aluguéis e Arrendamentos - Principal','Vide descrição do código de receita principal.','S',8);</v>
      </c>
    </row>
    <row r="1625" spans="1:20" ht="16" x14ac:dyDescent="0.2">
      <c r="A1625" s="4" t="str">
        <f t="shared" si="396"/>
        <v>1</v>
      </c>
      <c r="B1625" s="5" t="str">
        <f t="shared" si="397"/>
        <v>3</v>
      </c>
      <c r="C1625" s="5" t="str">
        <f t="shared" si="398"/>
        <v>1</v>
      </c>
      <c r="D1625" s="5" t="str">
        <f t="shared" si="399"/>
        <v>1</v>
      </c>
      <c r="E1625" s="5" t="str">
        <f t="shared" si="400"/>
        <v>01</v>
      </c>
      <c r="F1625" s="5" t="str">
        <f t="shared" si="401"/>
        <v>1</v>
      </c>
      <c r="G1625" s="5" t="str">
        <f t="shared" si="402"/>
        <v>2</v>
      </c>
      <c r="H1625" s="5" t="str">
        <f t="shared" si="403"/>
        <v>00</v>
      </c>
      <c r="I1625" s="11">
        <v>1311011200</v>
      </c>
      <c r="J1625" s="14" t="s">
        <v>1689</v>
      </c>
      <c r="K1625" s="6" t="s">
        <v>21</v>
      </c>
      <c r="L1625" s="15" t="s">
        <v>22</v>
      </c>
      <c r="N1625" t="str">
        <f t="shared" si="404"/>
        <v>1311011200</v>
      </c>
      <c r="O1625" t="str">
        <f t="shared" si="405"/>
        <v>'1311011200'</v>
      </c>
      <c r="P1625" t="str">
        <f t="shared" si="406"/>
        <v>'Aluguéis e Arrendamentos - Multas e Juros de Mora'</v>
      </c>
      <c r="Q1625" t="str">
        <f t="shared" si="407"/>
        <v>'Vide descrição do código de receita principal.'</v>
      </c>
      <c r="R1625" t="str">
        <f t="shared" si="408"/>
        <v>'S'</v>
      </c>
      <c r="S1625">
        <f t="shared" si="409"/>
        <v>8</v>
      </c>
      <c r="T1625" t="str">
        <f t="shared" si="410"/>
        <v>Insert into CONTA_RECEITA_DESPESA  (VERSION,ATIVO,DATE_CREATED,LAST_UPDATED,TIPO,CODIGO,DESCRICAO,DESCRICAO_DETALHADA,ANALITICO,TAMANHO) values (0,'S',sysdate,sysdate,'R','1311011200','Aluguéis e Arrendamentos - Multas e Juros de Mora','Vide descrição do código de receita principal.','S',8);</v>
      </c>
    </row>
    <row r="1626" spans="1:20" ht="16" x14ac:dyDescent="0.2">
      <c r="A1626" s="4" t="str">
        <f t="shared" si="396"/>
        <v>1</v>
      </c>
      <c r="B1626" s="5" t="str">
        <f t="shared" si="397"/>
        <v>3</v>
      </c>
      <c r="C1626" s="5" t="str">
        <f t="shared" si="398"/>
        <v>1</v>
      </c>
      <c r="D1626" s="5" t="str">
        <f t="shared" si="399"/>
        <v>1</v>
      </c>
      <c r="E1626" s="5" t="str">
        <f t="shared" si="400"/>
        <v>01</v>
      </c>
      <c r="F1626" s="5" t="str">
        <f t="shared" si="401"/>
        <v>1</v>
      </c>
      <c r="G1626" s="5" t="str">
        <f t="shared" si="402"/>
        <v>3</v>
      </c>
      <c r="H1626" s="5" t="str">
        <f t="shared" si="403"/>
        <v>00</v>
      </c>
      <c r="I1626" s="11">
        <v>1311011300</v>
      </c>
      <c r="J1626" s="14" t="s">
        <v>1690</v>
      </c>
      <c r="K1626" s="6" t="s">
        <v>21</v>
      </c>
      <c r="L1626" s="15" t="s">
        <v>22</v>
      </c>
      <c r="N1626" t="str">
        <f t="shared" si="404"/>
        <v>1311011300</v>
      </c>
      <c r="O1626" t="str">
        <f t="shared" si="405"/>
        <v>'1311011300'</v>
      </c>
      <c r="P1626" t="str">
        <f t="shared" si="406"/>
        <v>'Aluguéis e Arrendamentos - Dívida Ativa'</v>
      </c>
      <c r="Q1626" t="str">
        <f t="shared" si="407"/>
        <v>'Vide descrição do código de receita principal.'</v>
      </c>
      <c r="R1626" t="str">
        <f t="shared" si="408"/>
        <v>'S'</v>
      </c>
      <c r="S1626">
        <f t="shared" si="409"/>
        <v>8</v>
      </c>
      <c r="T1626" t="str">
        <f t="shared" si="410"/>
        <v>Insert into CONTA_RECEITA_DESPESA  (VERSION,ATIVO,DATE_CREATED,LAST_UPDATED,TIPO,CODIGO,DESCRICAO,DESCRICAO_DETALHADA,ANALITICO,TAMANHO) values (0,'S',sysdate,sysdate,'R','1311011300','Aluguéis e Arrendamentos - Dívida Ativa','Vide descrição do código de receita principal.','S',8);</v>
      </c>
    </row>
    <row r="1627" spans="1:20" ht="16" x14ac:dyDescent="0.2">
      <c r="A1627" s="4" t="str">
        <f t="shared" si="396"/>
        <v>1</v>
      </c>
      <c r="B1627" s="5" t="str">
        <f t="shared" si="397"/>
        <v>3</v>
      </c>
      <c r="C1627" s="5" t="str">
        <f t="shared" si="398"/>
        <v>1</v>
      </c>
      <c r="D1627" s="5" t="str">
        <f t="shared" si="399"/>
        <v>1</v>
      </c>
      <c r="E1627" s="5" t="str">
        <f t="shared" si="400"/>
        <v>01</v>
      </c>
      <c r="F1627" s="5" t="str">
        <f t="shared" si="401"/>
        <v>1</v>
      </c>
      <c r="G1627" s="5" t="str">
        <f t="shared" si="402"/>
        <v>4</v>
      </c>
      <c r="H1627" s="5" t="str">
        <f t="shared" si="403"/>
        <v>00</v>
      </c>
      <c r="I1627" s="11">
        <v>1311011400</v>
      </c>
      <c r="J1627" s="14" t="s">
        <v>1691</v>
      </c>
      <c r="K1627" s="6" t="s">
        <v>21</v>
      </c>
      <c r="L1627" s="15" t="s">
        <v>22</v>
      </c>
      <c r="N1627" t="str">
        <f t="shared" si="404"/>
        <v>1311011400</v>
      </c>
      <c r="O1627" t="str">
        <f t="shared" si="405"/>
        <v>'1311011400'</v>
      </c>
      <c r="P1627" t="str">
        <f t="shared" si="406"/>
        <v>'Aluguéis e Arrendamentos - Dívida Ativa - Multas e Juros de Mora da Dívida Ativa'</v>
      </c>
      <c r="Q1627" t="str">
        <f t="shared" si="407"/>
        <v>'Vide descrição do código de receita principal.'</v>
      </c>
      <c r="R1627" t="str">
        <f t="shared" si="408"/>
        <v>'S'</v>
      </c>
      <c r="S1627">
        <f t="shared" si="409"/>
        <v>8</v>
      </c>
      <c r="T1627" t="str">
        <f t="shared" si="410"/>
        <v>Insert into CONTA_RECEITA_DESPESA  (VERSION,ATIVO,DATE_CREATED,LAST_UPDATED,TIPO,CODIGO,DESCRICAO,DESCRICAO_DETALHADA,ANALITICO,TAMANHO) values (0,'S',sysdate,sysdate,'R','1311011400','Aluguéis e Arrendamentos - Dívida Ativa - Multas e Juros de Mora da Dívida Ativa','Vide descrição do código de receita principal.','S',8);</v>
      </c>
    </row>
    <row r="1628" spans="1:20" ht="16" x14ac:dyDescent="0.2">
      <c r="A1628" s="4" t="str">
        <f t="shared" si="396"/>
        <v>1</v>
      </c>
      <c r="B1628" s="5" t="str">
        <f t="shared" si="397"/>
        <v>3</v>
      </c>
      <c r="C1628" s="5" t="str">
        <f t="shared" si="398"/>
        <v>1</v>
      </c>
      <c r="D1628" s="5" t="str">
        <f t="shared" si="399"/>
        <v>1</v>
      </c>
      <c r="E1628" s="5" t="str">
        <f t="shared" si="400"/>
        <v>01</v>
      </c>
      <c r="F1628" s="5" t="str">
        <f t="shared" si="401"/>
        <v>1</v>
      </c>
      <c r="G1628" s="5" t="str">
        <f t="shared" si="402"/>
        <v>5</v>
      </c>
      <c r="H1628" s="5" t="str">
        <f t="shared" si="403"/>
        <v>00</v>
      </c>
      <c r="I1628" s="11">
        <v>1311011500</v>
      </c>
      <c r="J1628" s="14" t="s">
        <v>1692</v>
      </c>
      <c r="K1628" s="6" t="s">
        <v>21</v>
      </c>
      <c r="L1628" s="15" t="s">
        <v>22</v>
      </c>
      <c r="N1628" t="str">
        <f t="shared" si="404"/>
        <v>1311011500</v>
      </c>
      <c r="O1628" t="str">
        <f t="shared" si="405"/>
        <v>'1311011500'</v>
      </c>
      <c r="P1628" t="str">
        <f t="shared" si="406"/>
        <v>'Aluguéis e Arrendamentos - Multas'</v>
      </c>
      <c r="Q1628" t="str">
        <f t="shared" si="407"/>
        <v>'Vide descrição do código de receita principal.'</v>
      </c>
      <c r="R1628" t="str">
        <f t="shared" si="408"/>
        <v>'S'</v>
      </c>
      <c r="S1628">
        <f t="shared" si="409"/>
        <v>8</v>
      </c>
      <c r="T1628" t="str">
        <f t="shared" si="410"/>
        <v>Insert into CONTA_RECEITA_DESPESA  (VERSION,ATIVO,DATE_CREATED,LAST_UPDATED,TIPO,CODIGO,DESCRICAO,DESCRICAO_DETALHADA,ANALITICO,TAMANHO) values (0,'S',sysdate,sysdate,'R','1311011500','Aluguéis e Arrendamentos - Multas','Vide descrição do código de receita principal.','S',8);</v>
      </c>
    </row>
    <row r="1629" spans="1:20" ht="16" x14ac:dyDescent="0.2">
      <c r="A1629" s="4" t="str">
        <f t="shared" si="396"/>
        <v>1</v>
      </c>
      <c r="B1629" s="5" t="str">
        <f t="shared" si="397"/>
        <v>3</v>
      </c>
      <c r="C1629" s="5" t="str">
        <f t="shared" si="398"/>
        <v>1</v>
      </c>
      <c r="D1629" s="5" t="str">
        <f t="shared" si="399"/>
        <v>1</v>
      </c>
      <c r="E1629" s="5" t="str">
        <f t="shared" si="400"/>
        <v>01</v>
      </c>
      <c r="F1629" s="5" t="str">
        <f t="shared" si="401"/>
        <v>1</v>
      </c>
      <c r="G1629" s="5" t="str">
        <f t="shared" si="402"/>
        <v>6</v>
      </c>
      <c r="H1629" s="5" t="str">
        <f t="shared" si="403"/>
        <v>00</v>
      </c>
      <c r="I1629" s="11">
        <v>1311011600</v>
      </c>
      <c r="J1629" s="14" t="s">
        <v>1693</v>
      </c>
      <c r="K1629" s="6" t="s">
        <v>21</v>
      </c>
      <c r="L1629" s="15" t="s">
        <v>22</v>
      </c>
      <c r="N1629" t="str">
        <f t="shared" si="404"/>
        <v>1311011600</v>
      </c>
      <c r="O1629" t="str">
        <f t="shared" si="405"/>
        <v>'1311011600'</v>
      </c>
      <c r="P1629" t="str">
        <f t="shared" si="406"/>
        <v>'Aluguéis e Arrendamentos - Juros de Mora'</v>
      </c>
      <c r="Q1629" t="str">
        <f t="shared" si="407"/>
        <v>'Vide descrição do código de receita principal.'</v>
      </c>
      <c r="R1629" t="str">
        <f t="shared" si="408"/>
        <v>'S'</v>
      </c>
      <c r="S1629">
        <f t="shared" si="409"/>
        <v>8</v>
      </c>
      <c r="T1629" t="str">
        <f t="shared" si="410"/>
        <v>Insert into CONTA_RECEITA_DESPESA  (VERSION,ATIVO,DATE_CREATED,LAST_UPDATED,TIPO,CODIGO,DESCRICAO,DESCRICAO_DETALHADA,ANALITICO,TAMANHO) values (0,'S',sysdate,sysdate,'R','1311011600','Aluguéis e Arrendamentos - Juros de Mora','Vide descrição do código de receita principal.','S',8);</v>
      </c>
    </row>
    <row r="1630" spans="1:20" ht="16" x14ac:dyDescent="0.2">
      <c r="A1630" s="4" t="str">
        <f t="shared" si="396"/>
        <v>1</v>
      </c>
      <c r="B1630" s="5" t="str">
        <f t="shared" si="397"/>
        <v>3</v>
      </c>
      <c r="C1630" s="5" t="str">
        <f t="shared" si="398"/>
        <v>1</v>
      </c>
      <c r="D1630" s="5" t="str">
        <f t="shared" si="399"/>
        <v>1</v>
      </c>
      <c r="E1630" s="5" t="str">
        <f t="shared" si="400"/>
        <v>01</v>
      </c>
      <c r="F1630" s="5" t="str">
        <f t="shared" si="401"/>
        <v>1</v>
      </c>
      <c r="G1630" s="5" t="str">
        <f t="shared" si="402"/>
        <v>7</v>
      </c>
      <c r="H1630" s="5" t="str">
        <f t="shared" si="403"/>
        <v>00</v>
      </c>
      <c r="I1630" s="11">
        <v>1311011700</v>
      </c>
      <c r="J1630" s="14" t="s">
        <v>1694</v>
      </c>
      <c r="K1630" s="6" t="s">
        <v>21</v>
      </c>
      <c r="L1630" s="15" t="s">
        <v>22</v>
      </c>
      <c r="N1630" t="str">
        <f t="shared" si="404"/>
        <v>1311011700</v>
      </c>
      <c r="O1630" t="str">
        <f t="shared" si="405"/>
        <v>'1311011700'</v>
      </c>
      <c r="P1630" t="str">
        <f t="shared" si="406"/>
        <v>'Aluguéis e Arrendamentos - Dívida Ativa - Multas da Dívida Ativa'</v>
      </c>
      <c r="Q1630" t="str">
        <f t="shared" si="407"/>
        <v>'Vide descrição do código de receita principal.'</v>
      </c>
      <c r="R1630" t="str">
        <f t="shared" si="408"/>
        <v>'S'</v>
      </c>
      <c r="S1630">
        <f t="shared" si="409"/>
        <v>8</v>
      </c>
      <c r="T1630" t="str">
        <f t="shared" si="410"/>
        <v>Insert into CONTA_RECEITA_DESPESA  (VERSION,ATIVO,DATE_CREATED,LAST_UPDATED,TIPO,CODIGO,DESCRICAO,DESCRICAO_DETALHADA,ANALITICO,TAMANHO) values (0,'S',sysdate,sysdate,'R','1311011700','Aluguéis e Arrendamentos - Dívida Ativa - Multas da Dívida Ativa','Vide descrição do código de receita principal.','S',8);</v>
      </c>
    </row>
    <row r="1631" spans="1:20" ht="16" x14ac:dyDescent="0.2">
      <c r="A1631" s="4" t="str">
        <f t="shared" si="396"/>
        <v>1</v>
      </c>
      <c r="B1631" s="5" t="str">
        <f t="shared" si="397"/>
        <v>3</v>
      </c>
      <c r="C1631" s="5" t="str">
        <f t="shared" si="398"/>
        <v>1</v>
      </c>
      <c r="D1631" s="5" t="str">
        <f t="shared" si="399"/>
        <v>1</v>
      </c>
      <c r="E1631" s="5" t="str">
        <f t="shared" si="400"/>
        <v>01</v>
      </c>
      <c r="F1631" s="5" t="str">
        <f t="shared" si="401"/>
        <v>1</v>
      </c>
      <c r="G1631" s="5" t="str">
        <f t="shared" si="402"/>
        <v>8</v>
      </c>
      <c r="H1631" s="5" t="str">
        <f t="shared" si="403"/>
        <v>00</v>
      </c>
      <c r="I1631" s="11">
        <v>1311011800</v>
      </c>
      <c r="J1631" s="14" t="s">
        <v>1695</v>
      </c>
      <c r="K1631" s="6" t="s">
        <v>21</v>
      </c>
      <c r="L1631" s="15" t="s">
        <v>22</v>
      </c>
      <c r="N1631" t="str">
        <f t="shared" si="404"/>
        <v>1311011800</v>
      </c>
      <c r="O1631" t="str">
        <f t="shared" si="405"/>
        <v>'1311011800'</v>
      </c>
      <c r="P1631" t="str">
        <f t="shared" si="406"/>
        <v>'Aluguéis e Arrendamentos - Juros de Mora da Dívida Ativa'</v>
      </c>
      <c r="Q1631" t="str">
        <f t="shared" si="407"/>
        <v>'Vide descrição do código de receita principal.'</v>
      </c>
      <c r="R1631" t="str">
        <f t="shared" si="408"/>
        <v>'S'</v>
      </c>
      <c r="S1631">
        <f t="shared" si="409"/>
        <v>8</v>
      </c>
      <c r="T1631" t="str">
        <f t="shared" si="410"/>
        <v>Insert into CONTA_RECEITA_DESPESA  (VERSION,ATIVO,DATE_CREATED,LAST_UPDATED,TIPO,CODIGO,DESCRICAO,DESCRICAO_DETALHADA,ANALITICO,TAMANHO) values (0,'S',sysdate,sysdate,'R','1311011800','Aluguéis e Arrendamentos - Juros de Mora da Dívida Ativa','Vide descrição do código de receita principal.','S',8);</v>
      </c>
    </row>
    <row r="1632" spans="1:20" ht="32" x14ac:dyDescent="0.2">
      <c r="A1632" s="4" t="str">
        <f t="shared" si="396"/>
        <v>1</v>
      </c>
      <c r="B1632" s="5" t="str">
        <f t="shared" si="397"/>
        <v>3</v>
      </c>
      <c r="C1632" s="5" t="str">
        <f t="shared" si="398"/>
        <v>1</v>
      </c>
      <c r="D1632" s="5" t="str">
        <f t="shared" si="399"/>
        <v>1</v>
      </c>
      <c r="E1632" s="5" t="str">
        <f t="shared" si="400"/>
        <v>01</v>
      </c>
      <c r="F1632" s="5" t="str">
        <f t="shared" si="401"/>
        <v>2</v>
      </c>
      <c r="G1632" s="5" t="str">
        <f t="shared" si="402"/>
        <v>0</v>
      </c>
      <c r="H1632" s="5" t="str">
        <f t="shared" si="403"/>
        <v>00</v>
      </c>
      <c r="I1632" s="11">
        <v>1311012000</v>
      </c>
      <c r="J1632" s="6" t="s">
        <v>1696</v>
      </c>
      <c r="K1632" s="6" t="s">
        <v>1697</v>
      </c>
      <c r="L1632" s="13" t="s">
        <v>11</v>
      </c>
      <c r="N1632" t="str">
        <f t="shared" si="404"/>
        <v>1311012000</v>
      </c>
      <c r="O1632" t="str">
        <f t="shared" si="405"/>
        <v>'1311012000'</v>
      </c>
      <c r="P1632" t="str">
        <f t="shared" si="406"/>
        <v>'Foros, Laudêmios e Tarifas de Ocupação'</v>
      </c>
      <c r="Q1632" t="str">
        <f t="shared" si="407"/>
        <v>'Registra as receitas que se originaram da exploração do patrimônio imobiliário do Estado, como, por exemplo, foros, laudêmios, tarifas de ocupação de terrenos, tarifas de ocupação de imóveis.'</v>
      </c>
      <c r="R1632" t="str">
        <f t="shared" si="408"/>
        <v>'N'</v>
      </c>
      <c r="S1632">
        <f t="shared" si="409"/>
        <v>7</v>
      </c>
      <c r="T1632" t="str">
        <f t="shared" si="410"/>
        <v>Insert into CONTA_RECEITA_DESPESA  (VERSION,ATIVO,DATE_CREATED,LAST_UPDATED,TIPO,CODIGO,DESCRICAO,DESCRICAO_DETALHADA,ANALITICO,TAMANHO) values (0,'S',sysdate,sysdate,'R','1311012000','Foros, Laudêmios e Tarifas de Ocupação','Registra as receitas que se originaram da exploração do patrimônio imobiliário do Estado, como, por exemplo, foros, laudêmios, tarifas de ocupação de terrenos, tarifas de ocupação de imóveis.','N',7);</v>
      </c>
    </row>
    <row r="1633" spans="1:20" ht="16" x14ac:dyDescent="0.2">
      <c r="A1633" s="4" t="str">
        <f t="shared" si="396"/>
        <v>1</v>
      </c>
      <c r="B1633" s="5" t="str">
        <f t="shared" si="397"/>
        <v>3</v>
      </c>
      <c r="C1633" s="5" t="str">
        <f t="shared" si="398"/>
        <v>1</v>
      </c>
      <c r="D1633" s="5" t="str">
        <f t="shared" si="399"/>
        <v>1</v>
      </c>
      <c r="E1633" s="5" t="str">
        <f t="shared" si="400"/>
        <v>01</v>
      </c>
      <c r="F1633" s="5" t="str">
        <f t="shared" si="401"/>
        <v>2</v>
      </c>
      <c r="G1633" s="5" t="str">
        <f t="shared" si="402"/>
        <v>1</v>
      </c>
      <c r="H1633" s="5" t="str">
        <f t="shared" si="403"/>
        <v>00</v>
      </c>
      <c r="I1633" s="11">
        <v>1311012100</v>
      </c>
      <c r="J1633" s="14" t="s">
        <v>1698</v>
      </c>
      <c r="K1633" s="6" t="s">
        <v>21</v>
      </c>
      <c r="L1633" s="15" t="s">
        <v>22</v>
      </c>
      <c r="N1633" t="str">
        <f t="shared" si="404"/>
        <v>1311012100</v>
      </c>
      <c r="O1633" t="str">
        <f t="shared" si="405"/>
        <v>'1311012100'</v>
      </c>
      <c r="P1633" t="str">
        <f t="shared" si="406"/>
        <v>'Foros, Laudêmios e Tarifas de Ocupação - Principal'</v>
      </c>
      <c r="Q1633" t="str">
        <f t="shared" si="407"/>
        <v>'Vide descrição do código de receita principal.'</v>
      </c>
      <c r="R1633" t="str">
        <f t="shared" si="408"/>
        <v>'S'</v>
      </c>
      <c r="S1633">
        <f t="shared" si="409"/>
        <v>8</v>
      </c>
      <c r="T1633" t="str">
        <f t="shared" si="410"/>
        <v>Insert into CONTA_RECEITA_DESPESA  (VERSION,ATIVO,DATE_CREATED,LAST_UPDATED,TIPO,CODIGO,DESCRICAO,DESCRICAO_DETALHADA,ANALITICO,TAMANHO) values (0,'S',sysdate,sysdate,'R','1311012100','Foros, Laudêmios e Tarifas de Ocupação - Principal','Vide descrição do código de receita principal.','S',8);</v>
      </c>
    </row>
    <row r="1634" spans="1:20" ht="16" x14ac:dyDescent="0.2">
      <c r="A1634" s="4" t="str">
        <f t="shared" si="396"/>
        <v>1</v>
      </c>
      <c r="B1634" s="5" t="str">
        <f t="shared" si="397"/>
        <v>3</v>
      </c>
      <c r="C1634" s="5" t="str">
        <f t="shared" si="398"/>
        <v>1</v>
      </c>
      <c r="D1634" s="5" t="str">
        <f t="shared" si="399"/>
        <v>1</v>
      </c>
      <c r="E1634" s="5" t="str">
        <f t="shared" si="400"/>
        <v>01</v>
      </c>
      <c r="F1634" s="5" t="str">
        <f t="shared" si="401"/>
        <v>2</v>
      </c>
      <c r="G1634" s="5" t="str">
        <f t="shared" si="402"/>
        <v>2</v>
      </c>
      <c r="H1634" s="5" t="str">
        <f t="shared" si="403"/>
        <v>00</v>
      </c>
      <c r="I1634" s="11">
        <v>1311012200</v>
      </c>
      <c r="J1634" s="14" t="s">
        <v>1699</v>
      </c>
      <c r="K1634" s="6" t="s">
        <v>21</v>
      </c>
      <c r="L1634" s="15" t="s">
        <v>22</v>
      </c>
      <c r="N1634" t="str">
        <f t="shared" si="404"/>
        <v>1311012200</v>
      </c>
      <c r="O1634" t="str">
        <f t="shared" si="405"/>
        <v>'1311012200'</v>
      </c>
      <c r="P1634" t="str">
        <f t="shared" si="406"/>
        <v>'Foros, Laudêmios e Tarifas de Ocupação - Multas e Juros de Mora'</v>
      </c>
      <c r="Q1634" t="str">
        <f t="shared" si="407"/>
        <v>'Vide descrição do código de receita principal.'</v>
      </c>
      <c r="R1634" t="str">
        <f t="shared" si="408"/>
        <v>'S'</v>
      </c>
      <c r="S1634">
        <f t="shared" si="409"/>
        <v>8</v>
      </c>
      <c r="T1634" t="str">
        <f t="shared" si="410"/>
        <v>Insert into CONTA_RECEITA_DESPESA  (VERSION,ATIVO,DATE_CREATED,LAST_UPDATED,TIPO,CODIGO,DESCRICAO,DESCRICAO_DETALHADA,ANALITICO,TAMANHO) values (0,'S',sysdate,sysdate,'R','1311012200','Foros, Laudêmios e Tarifas de Ocupação - Multas e Juros de Mora','Vide descrição do código de receita principal.','S',8);</v>
      </c>
    </row>
    <row r="1635" spans="1:20" ht="16" x14ac:dyDescent="0.2">
      <c r="A1635" s="4" t="str">
        <f t="shared" si="396"/>
        <v>1</v>
      </c>
      <c r="B1635" s="5" t="str">
        <f t="shared" si="397"/>
        <v>3</v>
      </c>
      <c r="C1635" s="5" t="str">
        <f t="shared" si="398"/>
        <v>1</v>
      </c>
      <c r="D1635" s="5" t="str">
        <f t="shared" si="399"/>
        <v>1</v>
      </c>
      <c r="E1635" s="5" t="str">
        <f t="shared" si="400"/>
        <v>01</v>
      </c>
      <c r="F1635" s="5" t="str">
        <f t="shared" si="401"/>
        <v>2</v>
      </c>
      <c r="G1635" s="5" t="str">
        <f t="shared" si="402"/>
        <v>3</v>
      </c>
      <c r="H1635" s="5" t="str">
        <f t="shared" si="403"/>
        <v>00</v>
      </c>
      <c r="I1635" s="11">
        <v>1311012300</v>
      </c>
      <c r="J1635" s="14" t="s">
        <v>1700</v>
      </c>
      <c r="K1635" s="6" t="s">
        <v>21</v>
      </c>
      <c r="L1635" s="15" t="s">
        <v>22</v>
      </c>
      <c r="N1635" t="str">
        <f t="shared" si="404"/>
        <v>1311012300</v>
      </c>
      <c r="O1635" t="str">
        <f t="shared" si="405"/>
        <v>'1311012300'</v>
      </c>
      <c r="P1635" t="str">
        <f t="shared" si="406"/>
        <v>'Foros, Laudêmios e Tarifas de Ocupação - Dívida Ativa'</v>
      </c>
      <c r="Q1635" t="str">
        <f t="shared" si="407"/>
        <v>'Vide descrição do código de receita principal.'</v>
      </c>
      <c r="R1635" t="str">
        <f t="shared" si="408"/>
        <v>'S'</v>
      </c>
      <c r="S1635">
        <f t="shared" si="409"/>
        <v>8</v>
      </c>
      <c r="T1635" t="str">
        <f t="shared" si="410"/>
        <v>Insert into CONTA_RECEITA_DESPESA  (VERSION,ATIVO,DATE_CREATED,LAST_UPDATED,TIPO,CODIGO,DESCRICAO,DESCRICAO_DETALHADA,ANALITICO,TAMANHO) values (0,'S',sysdate,sysdate,'R','1311012300','Foros, Laudêmios e Tarifas de Ocupação - Dívida Ativa','Vide descrição do código de receita principal.','S',8);</v>
      </c>
    </row>
    <row r="1636" spans="1:20" ht="32" x14ac:dyDescent="0.2">
      <c r="A1636" s="4" t="str">
        <f t="shared" si="396"/>
        <v>1</v>
      </c>
      <c r="B1636" s="5" t="str">
        <f t="shared" si="397"/>
        <v>3</v>
      </c>
      <c r="C1636" s="5" t="str">
        <f t="shared" si="398"/>
        <v>1</v>
      </c>
      <c r="D1636" s="5" t="str">
        <f t="shared" si="399"/>
        <v>1</v>
      </c>
      <c r="E1636" s="5" t="str">
        <f t="shared" si="400"/>
        <v>01</v>
      </c>
      <c r="F1636" s="5" t="str">
        <f t="shared" si="401"/>
        <v>2</v>
      </c>
      <c r="G1636" s="5" t="str">
        <f t="shared" si="402"/>
        <v>4</v>
      </c>
      <c r="H1636" s="5" t="str">
        <f t="shared" si="403"/>
        <v>00</v>
      </c>
      <c r="I1636" s="11">
        <v>1311012400</v>
      </c>
      <c r="J1636" s="14" t="s">
        <v>1701</v>
      </c>
      <c r="K1636" s="6" t="s">
        <v>21</v>
      </c>
      <c r="L1636" s="15" t="s">
        <v>22</v>
      </c>
      <c r="N1636" t="str">
        <f t="shared" si="404"/>
        <v>1311012400</v>
      </c>
      <c r="O1636" t="str">
        <f t="shared" si="405"/>
        <v>'1311012400'</v>
      </c>
      <c r="P1636" t="str">
        <f t="shared" si="406"/>
        <v>'Foros, Laudêmios e Tarifas de Ocupação - Dívida Ativa - Multas e Juros de Mora da Dívida Ativa'</v>
      </c>
      <c r="Q1636" t="str">
        <f t="shared" si="407"/>
        <v>'Vide descrição do código de receita principal.'</v>
      </c>
      <c r="R1636" t="str">
        <f t="shared" si="408"/>
        <v>'S'</v>
      </c>
      <c r="S1636">
        <f t="shared" si="409"/>
        <v>8</v>
      </c>
      <c r="T1636" t="str">
        <f t="shared" si="410"/>
        <v>Insert into CONTA_RECEITA_DESPESA  (VERSION,ATIVO,DATE_CREATED,LAST_UPDATED,TIPO,CODIGO,DESCRICAO,DESCRICAO_DETALHADA,ANALITICO,TAMANHO) values (0,'S',sysdate,sysdate,'R','1311012400','Foros, Laudêmios e Tarifas de Ocupação - Dívida Ativa - Multas e Juros de Mora da Dívida Ativa','Vide descrição do código de receita principal.','S',8);</v>
      </c>
    </row>
    <row r="1637" spans="1:20" ht="16" x14ac:dyDescent="0.2">
      <c r="A1637" s="4" t="str">
        <f t="shared" si="396"/>
        <v>1</v>
      </c>
      <c r="B1637" s="5" t="str">
        <f t="shared" si="397"/>
        <v>3</v>
      </c>
      <c r="C1637" s="5" t="str">
        <f t="shared" si="398"/>
        <v>1</v>
      </c>
      <c r="D1637" s="5" t="str">
        <f t="shared" si="399"/>
        <v>1</v>
      </c>
      <c r="E1637" s="5" t="str">
        <f t="shared" si="400"/>
        <v>01</v>
      </c>
      <c r="F1637" s="5" t="str">
        <f t="shared" si="401"/>
        <v>2</v>
      </c>
      <c r="G1637" s="5" t="str">
        <f t="shared" si="402"/>
        <v>5</v>
      </c>
      <c r="H1637" s="5" t="str">
        <f t="shared" si="403"/>
        <v>00</v>
      </c>
      <c r="I1637" s="11">
        <v>1311012500</v>
      </c>
      <c r="J1637" s="14" t="s">
        <v>1702</v>
      </c>
      <c r="K1637" s="6" t="s">
        <v>21</v>
      </c>
      <c r="L1637" s="15" t="s">
        <v>22</v>
      </c>
      <c r="N1637" t="str">
        <f t="shared" si="404"/>
        <v>1311012500</v>
      </c>
      <c r="O1637" t="str">
        <f t="shared" si="405"/>
        <v>'1311012500'</v>
      </c>
      <c r="P1637" t="str">
        <f t="shared" si="406"/>
        <v>'Foros, Laudêmios e Tarifas de Ocupação - Multas'</v>
      </c>
      <c r="Q1637" t="str">
        <f t="shared" si="407"/>
        <v>'Vide descrição do código de receita principal.'</v>
      </c>
      <c r="R1637" t="str">
        <f t="shared" si="408"/>
        <v>'S'</v>
      </c>
      <c r="S1637">
        <f t="shared" si="409"/>
        <v>8</v>
      </c>
      <c r="T1637" t="str">
        <f t="shared" si="410"/>
        <v>Insert into CONTA_RECEITA_DESPESA  (VERSION,ATIVO,DATE_CREATED,LAST_UPDATED,TIPO,CODIGO,DESCRICAO,DESCRICAO_DETALHADA,ANALITICO,TAMANHO) values (0,'S',sysdate,sysdate,'R','1311012500','Foros, Laudêmios e Tarifas de Ocupação - Multas','Vide descrição do código de receita principal.','S',8);</v>
      </c>
    </row>
    <row r="1638" spans="1:20" ht="16" x14ac:dyDescent="0.2">
      <c r="A1638" s="4" t="str">
        <f t="shared" si="396"/>
        <v>1</v>
      </c>
      <c r="B1638" s="5" t="str">
        <f t="shared" si="397"/>
        <v>3</v>
      </c>
      <c r="C1638" s="5" t="str">
        <f t="shared" si="398"/>
        <v>1</v>
      </c>
      <c r="D1638" s="5" t="str">
        <f t="shared" si="399"/>
        <v>1</v>
      </c>
      <c r="E1638" s="5" t="str">
        <f t="shared" si="400"/>
        <v>01</v>
      </c>
      <c r="F1638" s="5" t="str">
        <f t="shared" si="401"/>
        <v>2</v>
      </c>
      <c r="G1638" s="5" t="str">
        <f t="shared" si="402"/>
        <v>6</v>
      </c>
      <c r="H1638" s="5" t="str">
        <f t="shared" si="403"/>
        <v>00</v>
      </c>
      <c r="I1638" s="11">
        <v>1311012600</v>
      </c>
      <c r="J1638" s="14" t="s">
        <v>1703</v>
      </c>
      <c r="K1638" s="6" t="s">
        <v>21</v>
      </c>
      <c r="L1638" s="15" t="s">
        <v>22</v>
      </c>
      <c r="N1638" t="str">
        <f t="shared" si="404"/>
        <v>1311012600</v>
      </c>
      <c r="O1638" t="str">
        <f t="shared" si="405"/>
        <v>'1311012600'</v>
      </c>
      <c r="P1638" t="str">
        <f t="shared" si="406"/>
        <v>'Foros, Laudêmios e Tarifas de Ocupação - Juros de Mora'</v>
      </c>
      <c r="Q1638" t="str">
        <f t="shared" si="407"/>
        <v>'Vide descrição do código de receita principal.'</v>
      </c>
      <c r="R1638" t="str">
        <f t="shared" si="408"/>
        <v>'S'</v>
      </c>
      <c r="S1638">
        <f t="shared" si="409"/>
        <v>8</v>
      </c>
      <c r="T1638" t="str">
        <f t="shared" si="410"/>
        <v>Insert into CONTA_RECEITA_DESPESA  (VERSION,ATIVO,DATE_CREATED,LAST_UPDATED,TIPO,CODIGO,DESCRICAO,DESCRICAO_DETALHADA,ANALITICO,TAMANHO) values (0,'S',sysdate,sysdate,'R','1311012600','Foros, Laudêmios e Tarifas de Ocupação - Juros de Mora','Vide descrição do código de receita principal.','S',8);</v>
      </c>
    </row>
    <row r="1639" spans="1:20" ht="16" x14ac:dyDescent="0.2">
      <c r="A1639" s="4" t="str">
        <f t="shared" si="396"/>
        <v>1</v>
      </c>
      <c r="B1639" s="5" t="str">
        <f t="shared" si="397"/>
        <v>3</v>
      </c>
      <c r="C1639" s="5" t="str">
        <f t="shared" si="398"/>
        <v>1</v>
      </c>
      <c r="D1639" s="5" t="str">
        <f t="shared" si="399"/>
        <v>1</v>
      </c>
      <c r="E1639" s="5" t="str">
        <f t="shared" si="400"/>
        <v>01</v>
      </c>
      <c r="F1639" s="5" t="str">
        <f t="shared" si="401"/>
        <v>2</v>
      </c>
      <c r="G1639" s="5" t="str">
        <f t="shared" si="402"/>
        <v>7</v>
      </c>
      <c r="H1639" s="5" t="str">
        <f t="shared" si="403"/>
        <v>00</v>
      </c>
      <c r="I1639" s="11">
        <v>1311012700</v>
      </c>
      <c r="J1639" s="14" t="s">
        <v>1704</v>
      </c>
      <c r="K1639" s="6" t="s">
        <v>21</v>
      </c>
      <c r="L1639" s="15" t="s">
        <v>22</v>
      </c>
      <c r="N1639" t="str">
        <f t="shared" si="404"/>
        <v>1311012700</v>
      </c>
      <c r="O1639" t="str">
        <f t="shared" si="405"/>
        <v>'1311012700'</v>
      </c>
      <c r="P1639" t="str">
        <f t="shared" si="406"/>
        <v>'Foros, Laudêmios e Tarifas de Ocupação - Dívida Ativa - Multas da Dívida Ativa'</v>
      </c>
      <c r="Q1639" t="str">
        <f t="shared" si="407"/>
        <v>'Vide descrição do código de receita principal.'</v>
      </c>
      <c r="R1639" t="str">
        <f t="shared" si="408"/>
        <v>'S'</v>
      </c>
      <c r="S1639">
        <f t="shared" si="409"/>
        <v>8</v>
      </c>
      <c r="T1639" t="str">
        <f t="shared" si="410"/>
        <v>Insert into CONTA_RECEITA_DESPESA  (VERSION,ATIVO,DATE_CREATED,LAST_UPDATED,TIPO,CODIGO,DESCRICAO,DESCRICAO_DETALHADA,ANALITICO,TAMANHO) values (0,'S',sysdate,sysdate,'R','1311012700','Foros, Laudêmios e Tarifas de Ocupação - Dívida Ativa - Multas da Dívida Ativa','Vide descrição do código de receita principal.','S',8);</v>
      </c>
    </row>
    <row r="1640" spans="1:20" ht="16" x14ac:dyDescent="0.2">
      <c r="A1640" s="4" t="str">
        <f t="shared" si="396"/>
        <v>1</v>
      </c>
      <c r="B1640" s="5" t="str">
        <f t="shared" si="397"/>
        <v>3</v>
      </c>
      <c r="C1640" s="5" t="str">
        <f t="shared" si="398"/>
        <v>1</v>
      </c>
      <c r="D1640" s="5" t="str">
        <f t="shared" si="399"/>
        <v>1</v>
      </c>
      <c r="E1640" s="5" t="str">
        <f t="shared" si="400"/>
        <v>01</v>
      </c>
      <c r="F1640" s="5" t="str">
        <f t="shared" si="401"/>
        <v>2</v>
      </c>
      <c r="G1640" s="5" t="str">
        <f t="shared" si="402"/>
        <v>8</v>
      </c>
      <c r="H1640" s="5" t="str">
        <f t="shared" si="403"/>
        <v>00</v>
      </c>
      <c r="I1640" s="11">
        <v>1311012800</v>
      </c>
      <c r="J1640" s="14" t="s">
        <v>1705</v>
      </c>
      <c r="K1640" s="6" t="s">
        <v>21</v>
      </c>
      <c r="L1640" s="15" t="s">
        <v>22</v>
      </c>
      <c r="N1640" t="str">
        <f t="shared" si="404"/>
        <v>1311012800</v>
      </c>
      <c r="O1640" t="str">
        <f t="shared" si="405"/>
        <v>'1311012800'</v>
      </c>
      <c r="P1640" t="str">
        <f t="shared" si="406"/>
        <v>'Foros, Laudêmios e Tarifas de Ocupação - Juros de Mora da Dívida Ativa'</v>
      </c>
      <c r="Q1640" t="str">
        <f t="shared" si="407"/>
        <v>'Vide descrição do código de receita principal.'</v>
      </c>
      <c r="R1640" t="str">
        <f t="shared" si="408"/>
        <v>'S'</v>
      </c>
      <c r="S1640">
        <f t="shared" si="409"/>
        <v>8</v>
      </c>
      <c r="T1640" t="str">
        <f t="shared" si="410"/>
        <v>Insert into CONTA_RECEITA_DESPESA  (VERSION,ATIVO,DATE_CREATED,LAST_UPDATED,TIPO,CODIGO,DESCRICAO,DESCRICAO_DETALHADA,ANALITICO,TAMANHO) values (0,'S',sysdate,sysdate,'R','1311012800','Foros, Laudêmios e Tarifas de Ocupação - Juros de Mora da Dívida Ativa','Vide descrição do código de receita principal.','S',8);</v>
      </c>
    </row>
    <row r="1641" spans="1:20" ht="48" x14ac:dyDescent="0.2">
      <c r="A1641" s="4" t="str">
        <f t="shared" si="396"/>
        <v>1</v>
      </c>
      <c r="B1641" s="5" t="str">
        <f t="shared" si="397"/>
        <v>3</v>
      </c>
      <c r="C1641" s="5" t="str">
        <f t="shared" si="398"/>
        <v>1</v>
      </c>
      <c r="D1641" s="5" t="str">
        <f t="shared" si="399"/>
        <v>1</v>
      </c>
      <c r="E1641" s="5" t="str">
        <f t="shared" si="400"/>
        <v>02</v>
      </c>
      <c r="F1641" s="5" t="str">
        <f t="shared" si="401"/>
        <v>0</v>
      </c>
      <c r="G1641" s="5" t="str">
        <f t="shared" si="402"/>
        <v>0</v>
      </c>
      <c r="H1641" s="5" t="str">
        <f t="shared" si="403"/>
        <v>00</v>
      </c>
      <c r="I1641" s="11">
        <v>1311020000</v>
      </c>
      <c r="J1641" s="6" t="s">
        <v>1706</v>
      </c>
      <c r="K1641" s="6" t="s">
        <v>1707</v>
      </c>
      <c r="L1641" s="13" t="s">
        <v>11</v>
      </c>
      <c r="N1641" t="str">
        <f t="shared" si="404"/>
        <v>1311020000</v>
      </c>
      <c r="O1641" t="str">
        <f t="shared" si="405"/>
        <v>'1311020000'</v>
      </c>
      <c r="P1641" t="str">
        <f t="shared" si="406"/>
        <v>'Concessão, Permissão, Autorização ou Cessão do Direito de Uso de Bens Imóveis Públicos'</v>
      </c>
      <c r="Q1641" t="str">
        <f t="shared" si="407"/>
        <v>'Registra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v>
      </c>
      <c r="R1641" t="str">
        <f t="shared" si="408"/>
        <v>'N'</v>
      </c>
      <c r="S1641">
        <f t="shared" si="409"/>
        <v>6</v>
      </c>
      <c r="T1641" t="str">
        <f t="shared" si="410"/>
        <v>Insert into CONTA_RECEITA_DESPESA  (VERSION,ATIVO,DATE_CREATED,LAST_UPDATED,TIPO,CODIGO,DESCRICAO,DESCRICAO_DETALHADA,ANALITICO,TAMANHO) values (0,'S',sysdate,sysdate,'R','1311020000','Concessão, Permissão, Autorização ou Cessão do Direito de Uso de Bens Imóveis Públicos','Registra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público.','N',6);</v>
      </c>
    </row>
    <row r="1642" spans="1:20" ht="32" x14ac:dyDescent="0.2">
      <c r="A1642" s="4" t="str">
        <f t="shared" si="396"/>
        <v>1</v>
      </c>
      <c r="B1642" s="5" t="str">
        <f t="shared" si="397"/>
        <v>3</v>
      </c>
      <c r="C1642" s="5" t="str">
        <f t="shared" si="398"/>
        <v>1</v>
      </c>
      <c r="D1642" s="5" t="str">
        <f t="shared" si="399"/>
        <v>1</v>
      </c>
      <c r="E1642" s="5" t="str">
        <f t="shared" si="400"/>
        <v>02</v>
      </c>
      <c r="F1642" s="5" t="str">
        <f t="shared" si="401"/>
        <v>0</v>
      </c>
      <c r="G1642" s="5" t="str">
        <f t="shared" si="402"/>
        <v>1</v>
      </c>
      <c r="H1642" s="5" t="str">
        <f t="shared" si="403"/>
        <v>00</v>
      </c>
      <c r="I1642" s="11">
        <v>1311020100</v>
      </c>
      <c r="J1642" s="14" t="s">
        <v>1708</v>
      </c>
      <c r="K1642" s="6" t="s">
        <v>21</v>
      </c>
      <c r="L1642" s="15" t="s">
        <v>22</v>
      </c>
      <c r="N1642" t="str">
        <f t="shared" si="404"/>
        <v>1311020100</v>
      </c>
      <c r="O1642" t="str">
        <f t="shared" si="405"/>
        <v>'1311020100'</v>
      </c>
      <c r="P1642" t="str">
        <f t="shared" si="406"/>
        <v>'Concessão, Permissão, Autorização ou Cessão do Direito de Uso de Bens Imóveis Públicos - Principal'</v>
      </c>
      <c r="Q1642" t="str">
        <f t="shared" si="407"/>
        <v>'Vide descrição do código de receita principal.'</v>
      </c>
      <c r="R1642" t="str">
        <f t="shared" si="408"/>
        <v>'S'</v>
      </c>
      <c r="S1642">
        <f t="shared" si="409"/>
        <v>8</v>
      </c>
      <c r="T1642" t="str">
        <f t="shared" si="410"/>
        <v>Insert into CONTA_RECEITA_DESPESA  (VERSION,ATIVO,DATE_CREATED,LAST_UPDATED,TIPO,CODIGO,DESCRICAO,DESCRICAO_DETALHADA,ANALITICO,TAMANHO) values (0,'S',sysdate,sysdate,'R','1311020100','Concessão, Permissão, Autorização ou Cessão do Direito de Uso de Bens Imóveis Públicos - Principal','Vide descrição do código de receita principal.','S',8);</v>
      </c>
    </row>
    <row r="1643" spans="1:20" ht="32" x14ac:dyDescent="0.2">
      <c r="A1643" s="4" t="str">
        <f t="shared" si="396"/>
        <v>1</v>
      </c>
      <c r="B1643" s="5" t="str">
        <f t="shared" si="397"/>
        <v>3</v>
      </c>
      <c r="C1643" s="5" t="str">
        <f t="shared" si="398"/>
        <v>1</v>
      </c>
      <c r="D1643" s="5" t="str">
        <f t="shared" si="399"/>
        <v>1</v>
      </c>
      <c r="E1643" s="5" t="str">
        <f t="shared" si="400"/>
        <v>02</v>
      </c>
      <c r="F1643" s="5" t="str">
        <f t="shared" si="401"/>
        <v>0</v>
      </c>
      <c r="G1643" s="5" t="str">
        <f t="shared" si="402"/>
        <v>2</v>
      </c>
      <c r="H1643" s="5" t="str">
        <f t="shared" si="403"/>
        <v>00</v>
      </c>
      <c r="I1643" s="11">
        <v>1311020200</v>
      </c>
      <c r="J1643" s="14" t="s">
        <v>1709</v>
      </c>
      <c r="K1643" s="6" t="s">
        <v>21</v>
      </c>
      <c r="L1643" s="15" t="s">
        <v>22</v>
      </c>
      <c r="N1643" t="str">
        <f t="shared" si="404"/>
        <v>1311020200</v>
      </c>
      <c r="O1643" t="str">
        <f t="shared" si="405"/>
        <v>'1311020200'</v>
      </c>
      <c r="P1643" t="str">
        <f t="shared" si="406"/>
        <v>'Concessão, Permissão, Autorização ou Cessão do Direito de Uso de Bens Imóveis Públicos - Multas e Juros de Mora'</v>
      </c>
      <c r="Q1643" t="str">
        <f t="shared" si="407"/>
        <v>'Vide descrição do código de receita principal.'</v>
      </c>
      <c r="R1643" t="str">
        <f t="shared" si="408"/>
        <v>'S'</v>
      </c>
      <c r="S1643">
        <f t="shared" si="409"/>
        <v>8</v>
      </c>
      <c r="T1643" t="str">
        <f t="shared" si="410"/>
        <v>Insert into CONTA_RECEITA_DESPESA  (VERSION,ATIVO,DATE_CREATED,LAST_UPDATED,TIPO,CODIGO,DESCRICAO,DESCRICAO_DETALHADA,ANALITICO,TAMANHO) values (0,'S',sysdate,sysdate,'R','1311020200','Concessão, Permissão, Autorização ou Cessão do Direito de Uso de Bens Imóveis Públicos - Multas e Juros de Mora','Vide descrição do código de receita principal.','S',8);</v>
      </c>
    </row>
    <row r="1644" spans="1:20" ht="32" x14ac:dyDescent="0.2">
      <c r="A1644" s="4" t="str">
        <f t="shared" si="396"/>
        <v>1</v>
      </c>
      <c r="B1644" s="5" t="str">
        <f t="shared" si="397"/>
        <v>3</v>
      </c>
      <c r="C1644" s="5" t="str">
        <f t="shared" si="398"/>
        <v>1</v>
      </c>
      <c r="D1644" s="5" t="str">
        <f t="shared" si="399"/>
        <v>1</v>
      </c>
      <c r="E1644" s="5" t="str">
        <f t="shared" si="400"/>
        <v>02</v>
      </c>
      <c r="F1644" s="5" t="str">
        <f t="shared" si="401"/>
        <v>0</v>
      </c>
      <c r="G1644" s="5" t="str">
        <f t="shared" si="402"/>
        <v>3</v>
      </c>
      <c r="H1644" s="5" t="str">
        <f t="shared" si="403"/>
        <v>00</v>
      </c>
      <c r="I1644" s="11">
        <v>1311020300</v>
      </c>
      <c r="J1644" s="14" t="s">
        <v>1710</v>
      </c>
      <c r="K1644" s="6" t="s">
        <v>21</v>
      </c>
      <c r="L1644" s="15" t="s">
        <v>22</v>
      </c>
      <c r="N1644" t="str">
        <f t="shared" si="404"/>
        <v>1311020300</v>
      </c>
      <c r="O1644" t="str">
        <f t="shared" si="405"/>
        <v>'1311020300'</v>
      </c>
      <c r="P1644" t="str">
        <f t="shared" si="406"/>
        <v>'Concessão, Permissão, Autorização ou Cessão do Direito de Uso de Bens Imóveis Públicos - Dívida Ativa'</v>
      </c>
      <c r="Q1644" t="str">
        <f t="shared" si="407"/>
        <v>'Vide descrição do código de receita principal.'</v>
      </c>
      <c r="R1644" t="str">
        <f t="shared" si="408"/>
        <v>'S'</v>
      </c>
      <c r="S1644">
        <f t="shared" si="409"/>
        <v>8</v>
      </c>
      <c r="T1644" t="str">
        <f t="shared" si="410"/>
        <v>Insert into CONTA_RECEITA_DESPESA  (VERSION,ATIVO,DATE_CREATED,LAST_UPDATED,TIPO,CODIGO,DESCRICAO,DESCRICAO_DETALHADA,ANALITICO,TAMANHO) values (0,'S',sysdate,sysdate,'R','1311020300','Concessão, Permissão, Autorização ou Cessão do Direito de Uso de Bens Imóveis Públicos - Dívida Ativa','Vide descrição do código de receita principal.','S',8);</v>
      </c>
    </row>
    <row r="1645" spans="1:20" ht="32" x14ac:dyDescent="0.2">
      <c r="A1645" s="4" t="str">
        <f t="shared" ref="A1645:A1707" si="411">MID($I1645,1,1)</f>
        <v>1</v>
      </c>
      <c r="B1645" s="5" t="str">
        <f t="shared" ref="B1645:B1707" si="412">MID($I1645,2,1)</f>
        <v>3</v>
      </c>
      <c r="C1645" s="5" t="str">
        <f t="shared" ref="C1645:C1707" si="413">MID($I1645,3,1)</f>
        <v>1</v>
      </c>
      <c r="D1645" s="5" t="str">
        <f t="shared" ref="D1645:D1707" si="414">MID($I1645,4,1)</f>
        <v>1</v>
      </c>
      <c r="E1645" s="5" t="str">
        <f t="shared" ref="E1645:E1707" si="415">MID($I1645,5,2)</f>
        <v>02</v>
      </c>
      <c r="F1645" s="5" t="str">
        <f t="shared" ref="F1645:F1707" si="416">MID($I1645,7,1)</f>
        <v>0</v>
      </c>
      <c r="G1645" s="5" t="str">
        <f t="shared" ref="G1645:G1707" si="417">MID($I1645,8,1)</f>
        <v>4</v>
      </c>
      <c r="H1645" s="5" t="str">
        <f t="shared" ref="H1645:H1707" si="418">MID($I1645,9,2)</f>
        <v>00</v>
      </c>
      <c r="I1645" s="11">
        <v>1311020400</v>
      </c>
      <c r="J1645" s="14" t="s">
        <v>1711</v>
      </c>
      <c r="K1645" s="6" t="s">
        <v>21</v>
      </c>
      <c r="L1645" s="15" t="s">
        <v>22</v>
      </c>
      <c r="N1645" t="str">
        <f t="shared" si="404"/>
        <v>1311020400</v>
      </c>
      <c r="O1645" t="str">
        <f t="shared" si="405"/>
        <v>'1311020400'</v>
      </c>
      <c r="P1645" t="str">
        <f t="shared" si="406"/>
        <v>'Concessão, Permissão, Autorização ou Cessão do Direito de Uso de Bens Imóveis Públicos - Dívida Ativa - Multas e Juros de Mora da Dívida Ativa'</v>
      </c>
      <c r="Q1645" t="str">
        <f t="shared" si="407"/>
        <v>'Vide descrição do código de receita principal.'</v>
      </c>
      <c r="R1645" t="str">
        <f t="shared" si="408"/>
        <v>'S'</v>
      </c>
      <c r="S1645">
        <f t="shared" si="409"/>
        <v>8</v>
      </c>
      <c r="T1645" t="str">
        <f t="shared" si="410"/>
        <v>Insert into CONTA_RECEITA_DESPESA  (VERSION,ATIVO,DATE_CREATED,LAST_UPDATED,TIPO,CODIGO,DESCRICAO,DESCRICAO_DETALHADA,ANALITICO,TAMANHO) values (0,'S',sysdate,sysdate,'R','1311020400','Concessão, Permissão, Autorização ou Cessão do Direito de Uso de Bens Imóveis Públicos - Dívida Ativa - Multas e Juros de Mora da Dívida Ativa','Vide descrição do código de receita principal.','S',8);</v>
      </c>
    </row>
    <row r="1646" spans="1:20" ht="32" x14ac:dyDescent="0.2">
      <c r="A1646" s="4" t="str">
        <f t="shared" si="411"/>
        <v>1</v>
      </c>
      <c r="B1646" s="5" t="str">
        <f t="shared" si="412"/>
        <v>3</v>
      </c>
      <c r="C1646" s="5" t="str">
        <f t="shared" si="413"/>
        <v>1</v>
      </c>
      <c r="D1646" s="5" t="str">
        <f t="shared" si="414"/>
        <v>1</v>
      </c>
      <c r="E1646" s="5" t="str">
        <f t="shared" si="415"/>
        <v>02</v>
      </c>
      <c r="F1646" s="5" t="str">
        <f t="shared" si="416"/>
        <v>0</v>
      </c>
      <c r="G1646" s="5" t="str">
        <f t="shared" si="417"/>
        <v>5</v>
      </c>
      <c r="H1646" s="5" t="str">
        <f t="shared" si="418"/>
        <v>00</v>
      </c>
      <c r="I1646" s="11">
        <v>1311020500</v>
      </c>
      <c r="J1646" s="14" t="s">
        <v>1712</v>
      </c>
      <c r="K1646" s="6" t="s">
        <v>21</v>
      </c>
      <c r="L1646" s="15" t="s">
        <v>22</v>
      </c>
      <c r="N1646" t="str">
        <f t="shared" si="404"/>
        <v>1311020500</v>
      </c>
      <c r="O1646" t="str">
        <f t="shared" si="405"/>
        <v>'1311020500'</v>
      </c>
      <c r="P1646" t="str">
        <f t="shared" si="406"/>
        <v>'Concessão, Permissão, Autorização ou Cessão do Direito de Uso de Bens Imóveis Públicos - Multas'</v>
      </c>
      <c r="Q1646" t="str">
        <f t="shared" si="407"/>
        <v>'Vide descrição do código de receita principal.'</v>
      </c>
      <c r="R1646" t="str">
        <f t="shared" si="408"/>
        <v>'S'</v>
      </c>
      <c r="S1646">
        <f t="shared" si="409"/>
        <v>8</v>
      </c>
      <c r="T1646" t="str">
        <f t="shared" si="410"/>
        <v>Insert into CONTA_RECEITA_DESPESA  (VERSION,ATIVO,DATE_CREATED,LAST_UPDATED,TIPO,CODIGO,DESCRICAO,DESCRICAO_DETALHADA,ANALITICO,TAMANHO) values (0,'S',sysdate,sysdate,'R','1311020500','Concessão, Permissão, Autorização ou Cessão do Direito de Uso de Bens Imóveis Públicos - Multas','Vide descrição do código de receita principal.','S',8);</v>
      </c>
    </row>
    <row r="1647" spans="1:20" ht="32" x14ac:dyDescent="0.2">
      <c r="A1647" s="4" t="str">
        <f t="shared" si="411"/>
        <v>1</v>
      </c>
      <c r="B1647" s="5" t="str">
        <f t="shared" si="412"/>
        <v>3</v>
      </c>
      <c r="C1647" s="5" t="str">
        <f t="shared" si="413"/>
        <v>1</v>
      </c>
      <c r="D1647" s="5" t="str">
        <f t="shared" si="414"/>
        <v>1</v>
      </c>
      <c r="E1647" s="5" t="str">
        <f t="shared" si="415"/>
        <v>02</v>
      </c>
      <c r="F1647" s="5" t="str">
        <f t="shared" si="416"/>
        <v>0</v>
      </c>
      <c r="G1647" s="5" t="str">
        <f t="shared" si="417"/>
        <v>6</v>
      </c>
      <c r="H1647" s="5" t="str">
        <f t="shared" si="418"/>
        <v>00</v>
      </c>
      <c r="I1647" s="11">
        <v>1311020600</v>
      </c>
      <c r="J1647" s="14" t="s">
        <v>1713</v>
      </c>
      <c r="K1647" s="6" t="s">
        <v>21</v>
      </c>
      <c r="L1647" s="15" t="s">
        <v>22</v>
      </c>
      <c r="N1647" t="str">
        <f t="shared" si="404"/>
        <v>1311020600</v>
      </c>
      <c r="O1647" t="str">
        <f t="shared" si="405"/>
        <v>'1311020600'</v>
      </c>
      <c r="P1647" t="str">
        <f t="shared" si="406"/>
        <v>'Concessão, Permissão, Autorização ou Cessão do Direito de Uso de Bens Imóveis Públicos - Juros de Mora'</v>
      </c>
      <c r="Q1647" t="str">
        <f t="shared" si="407"/>
        <v>'Vide descrição do código de receita principal.'</v>
      </c>
      <c r="R1647" t="str">
        <f t="shared" si="408"/>
        <v>'S'</v>
      </c>
      <c r="S1647">
        <f t="shared" si="409"/>
        <v>8</v>
      </c>
      <c r="T1647" t="str">
        <f t="shared" si="410"/>
        <v>Insert into CONTA_RECEITA_DESPESA  (VERSION,ATIVO,DATE_CREATED,LAST_UPDATED,TIPO,CODIGO,DESCRICAO,DESCRICAO_DETALHADA,ANALITICO,TAMANHO) values (0,'S',sysdate,sysdate,'R','1311020600','Concessão, Permissão, Autorização ou Cessão do Direito de Uso de Bens Imóveis Públicos - Juros de Mora','Vide descrição do código de receita principal.','S',8);</v>
      </c>
    </row>
    <row r="1648" spans="1:20" ht="32" x14ac:dyDescent="0.2">
      <c r="A1648" s="4" t="str">
        <f t="shared" si="411"/>
        <v>1</v>
      </c>
      <c r="B1648" s="5" t="str">
        <f t="shared" si="412"/>
        <v>3</v>
      </c>
      <c r="C1648" s="5" t="str">
        <f t="shared" si="413"/>
        <v>1</v>
      </c>
      <c r="D1648" s="5" t="str">
        <f t="shared" si="414"/>
        <v>1</v>
      </c>
      <c r="E1648" s="5" t="str">
        <f t="shared" si="415"/>
        <v>02</v>
      </c>
      <c r="F1648" s="5" t="str">
        <f t="shared" si="416"/>
        <v>0</v>
      </c>
      <c r="G1648" s="5" t="str">
        <f t="shared" si="417"/>
        <v>7</v>
      </c>
      <c r="H1648" s="5" t="str">
        <f t="shared" si="418"/>
        <v>00</v>
      </c>
      <c r="I1648" s="11">
        <v>1311020700</v>
      </c>
      <c r="J1648" s="14" t="s">
        <v>1714</v>
      </c>
      <c r="K1648" s="6" t="s">
        <v>21</v>
      </c>
      <c r="L1648" s="15" t="s">
        <v>22</v>
      </c>
      <c r="N1648" t="str">
        <f t="shared" si="404"/>
        <v>1311020700</v>
      </c>
      <c r="O1648" t="str">
        <f t="shared" si="405"/>
        <v>'1311020700'</v>
      </c>
      <c r="P1648" t="str">
        <f t="shared" si="406"/>
        <v>'Concessão, Permissão, Autorização ou Cessão do Direito de Uso de Bens Imóveis Públicos - Dívida Ativa - Multas da Dívida Ativa'</v>
      </c>
      <c r="Q1648" t="str">
        <f t="shared" si="407"/>
        <v>'Vide descrição do código de receita principal.'</v>
      </c>
      <c r="R1648" t="str">
        <f t="shared" si="408"/>
        <v>'S'</v>
      </c>
      <c r="S1648">
        <f t="shared" si="409"/>
        <v>8</v>
      </c>
      <c r="T1648" t="str">
        <f t="shared" si="410"/>
        <v>Insert into CONTA_RECEITA_DESPESA  (VERSION,ATIVO,DATE_CREATED,LAST_UPDATED,TIPO,CODIGO,DESCRICAO,DESCRICAO_DETALHADA,ANALITICO,TAMANHO) values (0,'S',sysdate,sysdate,'R','1311020700','Concessão, Permissão, Autorização ou Cessão do Direito de Uso de Bens Imóveis Públicos - Dívida Ativa - Multas da Dívida Ativa','Vide descrição do código de receita principal.','S',8);</v>
      </c>
    </row>
    <row r="1649" spans="1:20" ht="32" x14ac:dyDescent="0.2">
      <c r="A1649" s="4" t="str">
        <f t="shared" si="411"/>
        <v>1</v>
      </c>
      <c r="B1649" s="5" t="str">
        <f t="shared" si="412"/>
        <v>3</v>
      </c>
      <c r="C1649" s="5" t="str">
        <f t="shared" si="413"/>
        <v>1</v>
      </c>
      <c r="D1649" s="5" t="str">
        <f t="shared" si="414"/>
        <v>1</v>
      </c>
      <c r="E1649" s="5" t="str">
        <f t="shared" si="415"/>
        <v>02</v>
      </c>
      <c r="F1649" s="5" t="str">
        <f t="shared" si="416"/>
        <v>0</v>
      </c>
      <c r="G1649" s="5" t="str">
        <f t="shared" si="417"/>
        <v>8</v>
      </c>
      <c r="H1649" s="5" t="str">
        <f t="shared" si="418"/>
        <v>00</v>
      </c>
      <c r="I1649" s="11">
        <v>1311020800</v>
      </c>
      <c r="J1649" s="14" t="s">
        <v>1715</v>
      </c>
      <c r="K1649" s="6" t="s">
        <v>21</v>
      </c>
      <c r="L1649" s="15" t="s">
        <v>22</v>
      </c>
      <c r="N1649" t="str">
        <f t="shared" si="404"/>
        <v>1311020800</v>
      </c>
      <c r="O1649" t="str">
        <f t="shared" si="405"/>
        <v>'1311020800'</v>
      </c>
      <c r="P1649" t="str">
        <f t="shared" si="406"/>
        <v>'Concessão, Permissão, Autorização ou Cessão do Direito de Uso de Bens Imóveis Públicos - Juros de Mora da Dívida Ativa'</v>
      </c>
      <c r="Q1649" t="str">
        <f t="shared" si="407"/>
        <v>'Vide descrição do código de receita principal.'</v>
      </c>
      <c r="R1649" t="str">
        <f t="shared" si="408"/>
        <v>'S'</v>
      </c>
      <c r="S1649">
        <f t="shared" si="409"/>
        <v>8</v>
      </c>
      <c r="T1649" t="str">
        <f t="shared" si="410"/>
        <v>Insert into CONTA_RECEITA_DESPESA  (VERSION,ATIVO,DATE_CREATED,LAST_UPDATED,TIPO,CODIGO,DESCRICAO,DESCRICAO_DETALHADA,ANALITICO,TAMANHO) values (0,'S',sysdate,sysdate,'R','1311020800','Concessão, Permissão, Autorização ou Cessão do Direito de Uso de Bens Imóveis Públicos - Juros de Mora da Dívida Ativa','Vide descrição do código de receita principal.','S',8);</v>
      </c>
    </row>
    <row r="1650" spans="1:20" ht="32" x14ac:dyDescent="0.2">
      <c r="A1650" s="4" t="str">
        <f t="shared" si="411"/>
        <v>1</v>
      </c>
      <c r="B1650" s="5" t="str">
        <f t="shared" si="412"/>
        <v>3</v>
      </c>
      <c r="C1650" s="5" t="str">
        <f t="shared" si="413"/>
        <v>1</v>
      </c>
      <c r="D1650" s="5" t="str">
        <f t="shared" si="414"/>
        <v>1</v>
      </c>
      <c r="E1650" s="5" t="str">
        <f t="shared" si="415"/>
        <v>99</v>
      </c>
      <c r="F1650" s="5" t="str">
        <f t="shared" si="416"/>
        <v>0</v>
      </c>
      <c r="G1650" s="5" t="str">
        <f t="shared" si="417"/>
        <v>0</v>
      </c>
      <c r="H1650" s="5" t="str">
        <f t="shared" si="418"/>
        <v>00</v>
      </c>
      <c r="I1650" s="11">
        <v>1311990000</v>
      </c>
      <c r="J1650" s="6" t="s">
        <v>1716</v>
      </c>
      <c r="K1650" s="6" t="s">
        <v>1717</v>
      </c>
      <c r="L1650" s="13" t="s">
        <v>11</v>
      </c>
      <c r="N1650" t="str">
        <f t="shared" si="404"/>
        <v>1311990000</v>
      </c>
      <c r="O1650" t="str">
        <f t="shared" si="405"/>
        <v>'1311990000'</v>
      </c>
      <c r="P1650" t="str">
        <f t="shared" si="406"/>
        <v>'Outras Receitas Imobiliárias'</v>
      </c>
      <c r="Q1650" t="str">
        <f t="shared" si="407"/>
        <v>'Registra receitas oriundas da exploração do patrimônio imobiliário do Estado que não tenham se enquadrado nos itens anteriores.'</v>
      </c>
      <c r="R1650" t="str">
        <f t="shared" si="408"/>
        <v>'N'</v>
      </c>
      <c r="S1650">
        <f t="shared" si="409"/>
        <v>6</v>
      </c>
      <c r="T1650" t="str">
        <f t="shared" si="410"/>
        <v>Insert into CONTA_RECEITA_DESPESA  (VERSION,ATIVO,DATE_CREATED,LAST_UPDATED,TIPO,CODIGO,DESCRICAO,DESCRICAO_DETALHADA,ANALITICO,TAMANHO) values (0,'S',sysdate,sysdate,'R','1311990000','Outras Receitas Imobiliárias','Registra receitas oriundas da exploração do patrimônio imobiliário do Estado que não tenham se enquadrado nos itens anteriores.','N',6);</v>
      </c>
    </row>
    <row r="1651" spans="1:20" ht="16" x14ac:dyDescent="0.2">
      <c r="A1651" s="4" t="str">
        <f t="shared" si="411"/>
        <v>1</v>
      </c>
      <c r="B1651" s="5" t="str">
        <f t="shared" si="412"/>
        <v>3</v>
      </c>
      <c r="C1651" s="5" t="str">
        <f t="shared" si="413"/>
        <v>1</v>
      </c>
      <c r="D1651" s="5" t="str">
        <f t="shared" si="414"/>
        <v>1</v>
      </c>
      <c r="E1651" s="5" t="str">
        <f t="shared" si="415"/>
        <v>99</v>
      </c>
      <c r="F1651" s="5" t="str">
        <f t="shared" si="416"/>
        <v>0</v>
      </c>
      <c r="G1651" s="5" t="str">
        <f t="shared" si="417"/>
        <v>1</v>
      </c>
      <c r="H1651" s="5" t="str">
        <f t="shared" si="418"/>
        <v>00</v>
      </c>
      <c r="I1651" s="11">
        <v>1311990100</v>
      </c>
      <c r="J1651" s="14" t="s">
        <v>1718</v>
      </c>
      <c r="K1651" s="6" t="s">
        <v>21</v>
      </c>
      <c r="L1651" s="15" t="s">
        <v>22</v>
      </c>
      <c r="N1651" t="str">
        <f t="shared" si="404"/>
        <v>1311990100</v>
      </c>
      <c r="O1651" t="str">
        <f t="shared" si="405"/>
        <v>'1311990100'</v>
      </c>
      <c r="P1651" t="str">
        <f t="shared" si="406"/>
        <v>'Outras Receitas Imobiliárias - Principal'</v>
      </c>
      <c r="Q1651" t="str">
        <f t="shared" si="407"/>
        <v>'Vide descrição do código de receita principal.'</v>
      </c>
      <c r="R1651" t="str">
        <f t="shared" si="408"/>
        <v>'S'</v>
      </c>
      <c r="S1651">
        <f t="shared" si="409"/>
        <v>8</v>
      </c>
      <c r="T1651" t="str">
        <f t="shared" si="410"/>
        <v>Insert into CONTA_RECEITA_DESPESA  (VERSION,ATIVO,DATE_CREATED,LAST_UPDATED,TIPO,CODIGO,DESCRICAO,DESCRICAO_DETALHADA,ANALITICO,TAMANHO) values (0,'S',sysdate,sysdate,'R','1311990100','Outras Receitas Imobiliárias - Principal','Vide descrição do código de receita principal.','S',8);</v>
      </c>
    </row>
    <row r="1652" spans="1:20" ht="16" x14ac:dyDescent="0.2">
      <c r="A1652" s="4" t="str">
        <f t="shared" si="411"/>
        <v>1</v>
      </c>
      <c r="B1652" s="5" t="str">
        <f t="shared" si="412"/>
        <v>3</v>
      </c>
      <c r="C1652" s="5" t="str">
        <f t="shared" si="413"/>
        <v>1</v>
      </c>
      <c r="D1652" s="5" t="str">
        <f t="shared" si="414"/>
        <v>1</v>
      </c>
      <c r="E1652" s="5" t="str">
        <f t="shared" si="415"/>
        <v>99</v>
      </c>
      <c r="F1652" s="5" t="str">
        <f t="shared" si="416"/>
        <v>0</v>
      </c>
      <c r="G1652" s="5" t="str">
        <f t="shared" si="417"/>
        <v>2</v>
      </c>
      <c r="H1652" s="5" t="str">
        <f t="shared" si="418"/>
        <v>00</v>
      </c>
      <c r="I1652" s="11">
        <v>1311990200</v>
      </c>
      <c r="J1652" s="14" t="s">
        <v>1719</v>
      </c>
      <c r="K1652" s="6" t="s">
        <v>21</v>
      </c>
      <c r="L1652" s="15" t="s">
        <v>22</v>
      </c>
      <c r="N1652" t="str">
        <f t="shared" si="404"/>
        <v>1311990200</v>
      </c>
      <c r="O1652" t="str">
        <f t="shared" si="405"/>
        <v>'1311990200'</v>
      </c>
      <c r="P1652" t="str">
        <f t="shared" si="406"/>
        <v>'Outras Receitas Imobiliárias - Multas e Juros de Mora'</v>
      </c>
      <c r="Q1652" t="str">
        <f t="shared" si="407"/>
        <v>'Vide descrição do código de receita principal.'</v>
      </c>
      <c r="R1652" t="str">
        <f t="shared" si="408"/>
        <v>'S'</v>
      </c>
      <c r="S1652">
        <f t="shared" si="409"/>
        <v>8</v>
      </c>
      <c r="T1652" t="str">
        <f t="shared" si="410"/>
        <v>Insert into CONTA_RECEITA_DESPESA  (VERSION,ATIVO,DATE_CREATED,LAST_UPDATED,TIPO,CODIGO,DESCRICAO,DESCRICAO_DETALHADA,ANALITICO,TAMANHO) values (0,'S',sysdate,sysdate,'R','1311990200','Outras Receitas Imobiliárias - Multas e Juros de Mora','Vide descrição do código de receita principal.','S',8);</v>
      </c>
    </row>
    <row r="1653" spans="1:20" ht="16" x14ac:dyDescent="0.2">
      <c r="A1653" s="4" t="str">
        <f t="shared" si="411"/>
        <v>1</v>
      </c>
      <c r="B1653" s="5" t="str">
        <f t="shared" si="412"/>
        <v>3</v>
      </c>
      <c r="C1653" s="5" t="str">
        <f t="shared" si="413"/>
        <v>1</v>
      </c>
      <c r="D1653" s="5" t="str">
        <f t="shared" si="414"/>
        <v>1</v>
      </c>
      <c r="E1653" s="5" t="str">
        <f t="shared" si="415"/>
        <v>99</v>
      </c>
      <c r="F1653" s="5" t="str">
        <f t="shared" si="416"/>
        <v>0</v>
      </c>
      <c r="G1653" s="5" t="str">
        <f t="shared" si="417"/>
        <v>3</v>
      </c>
      <c r="H1653" s="5" t="str">
        <f t="shared" si="418"/>
        <v>00</v>
      </c>
      <c r="I1653" s="11">
        <v>1311990300</v>
      </c>
      <c r="J1653" s="14" t="s">
        <v>1720</v>
      </c>
      <c r="K1653" s="6" t="s">
        <v>21</v>
      </c>
      <c r="L1653" s="15" t="s">
        <v>22</v>
      </c>
      <c r="N1653" t="str">
        <f t="shared" si="404"/>
        <v>1311990300</v>
      </c>
      <c r="O1653" t="str">
        <f t="shared" si="405"/>
        <v>'1311990300'</v>
      </c>
      <c r="P1653" t="str">
        <f t="shared" si="406"/>
        <v>'Outras Receitas Imobiliárias - Dívida Ativa'</v>
      </c>
      <c r="Q1653" t="str">
        <f t="shared" si="407"/>
        <v>'Vide descrição do código de receita principal.'</v>
      </c>
      <c r="R1653" t="str">
        <f t="shared" si="408"/>
        <v>'S'</v>
      </c>
      <c r="S1653">
        <f t="shared" si="409"/>
        <v>8</v>
      </c>
      <c r="T1653" t="str">
        <f t="shared" si="410"/>
        <v>Insert into CONTA_RECEITA_DESPESA  (VERSION,ATIVO,DATE_CREATED,LAST_UPDATED,TIPO,CODIGO,DESCRICAO,DESCRICAO_DETALHADA,ANALITICO,TAMANHO) values (0,'S',sysdate,sysdate,'R','1311990300','Outras Receitas Imobiliárias - Dívida Ativa','Vide descrição do código de receita principal.','S',8);</v>
      </c>
    </row>
    <row r="1654" spans="1:20" ht="16" x14ac:dyDescent="0.2">
      <c r="A1654" s="4" t="str">
        <f t="shared" si="411"/>
        <v>1</v>
      </c>
      <c r="B1654" s="5" t="str">
        <f t="shared" si="412"/>
        <v>3</v>
      </c>
      <c r="C1654" s="5" t="str">
        <f t="shared" si="413"/>
        <v>1</v>
      </c>
      <c r="D1654" s="5" t="str">
        <f t="shared" si="414"/>
        <v>1</v>
      </c>
      <c r="E1654" s="5" t="str">
        <f t="shared" si="415"/>
        <v>99</v>
      </c>
      <c r="F1654" s="5" t="str">
        <f t="shared" si="416"/>
        <v>0</v>
      </c>
      <c r="G1654" s="5" t="str">
        <f t="shared" si="417"/>
        <v>4</v>
      </c>
      <c r="H1654" s="5" t="str">
        <f t="shared" si="418"/>
        <v>00</v>
      </c>
      <c r="I1654" s="11">
        <v>1311990400</v>
      </c>
      <c r="J1654" s="14" t="s">
        <v>1721</v>
      </c>
      <c r="K1654" s="6" t="s">
        <v>21</v>
      </c>
      <c r="L1654" s="15" t="s">
        <v>22</v>
      </c>
      <c r="N1654" t="str">
        <f t="shared" si="404"/>
        <v>1311990400</v>
      </c>
      <c r="O1654" t="str">
        <f t="shared" si="405"/>
        <v>'1311990400'</v>
      </c>
      <c r="P1654" t="str">
        <f t="shared" si="406"/>
        <v>'Outras Receitas Imobiliárias - Dívida Ativa - Multas e Juros de Mora da Dívida Ativa'</v>
      </c>
      <c r="Q1654" t="str">
        <f t="shared" si="407"/>
        <v>'Vide descrição do código de receita principal.'</v>
      </c>
      <c r="R1654" t="str">
        <f t="shared" si="408"/>
        <v>'S'</v>
      </c>
      <c r="S1654">
        <f t="shared" si="409"/>
        <v>8</v>
      </c>
      <c r="T1654" t="str">
        <f t="shared" si="410"/>
        <v>Insert into CONTA_RECEITA_DESPESA  (VERSION,ATIVO,DATE_CREATED,LAST_UPDATED,TIPO,CODIGO,DESCRICAO,DESCRICAO_DETALHADA,ANALITICO,TAMANHO) values (0,'S',sysdate,sysdate,'R','1311990400','Outras Receitas Imobiliárias - Dívida Ativa - Multas e Juros de Mora da Dívida Ativa','Vide descrição do código de receita principal.','S',8);</v>
      </c>
    </row>
    <row r="1655" spans="1:20" ht="16" x14ac:dyDescent="0.2">
      <c r="A1655" s="4" t="str">
        <f t="shared" si="411"/>
        <v>1</v>
      </c>
      <c r="B1655" s="5" t="str">
        <f t="shared" si="412"/>
        <v>3</v>
      </c>
      <c r="C1655" s="5" t="str">
        <f t="shared" si="413"/>
        <v>1</v>
      </c>
      <c r="D1655" s="5" t="str">
        <f t="shared" si="414"/>
        <v>1</v>
      </c>
      <c r="E1655" s="5" t="str">
        <f t="shared" si="415"/>
        <v>99</v>
      </c>
      <c r="F1655" s="5" t="str">
        <f t="shared" si="416"/>
        <v>0</v>
      </c>
      <c r="G1655" s="5" t="str">
        <f t="shared" si="417"/>
        <v>5</v>
      </c>
      <c r="H1655" s="5" t="str">
        <f t="shared" si="418"/>
        <v>00</v>
      </c>
      <c r="I1655" s="11">
        <v>1311990500</v>
      </c>
      <c r="J1655" s="14" t="s">
        <v>1722</v>
      </c>
      <c r="K1655" s="6" t="s">
        <v>21</v>
      </c>
      <c r="L1655" s="15" t="s">
        <v>22</v>
      </c>
      <c r="N1655" t="str">
        <f t="shared" si="404"/>
        <v>1311990500</v>
      </c>
      <c r="O1655" t="str">
        <f t="shared" si="405"/>
        <v>'1311990500'</v>
      </c>
      <c r="P1655" t="str">
        <f t="shared" si="406"/>
        <v>'Outras Receitas Imobiliárias - Multas'</v>
      </c>
      <c r="Q1655" t="str">
        <f t="shared" si="407"/>
        <v>'Vide descrição do código de receita principal.'</v>
      </c>
      <c r="R1655" t="str">
        <f t="shared" si="408"/>
        <v>'S'</v>
      </c>
      <c r="S1655">
        <f t="shared" si="409"/>
        <v>8</v>
      </c>
      <c r="T1655" t="str">
        <f t="shared" si="410"/>
        <v>Insert into CONTA_RECEITA_DESPESA  (VERSION,ATIVO,DATE_CREATED,LAST_UPDATED,TIPO,CODIGO,DESCRICAO,DESCRICAO_DETALHADA,ANALITICO,TAMANHO) values (0,'S',sysdate,sysdate,'R','1311990500','Outras Receitas Imobiliárias - Multas','Vide descrição do código de receita principal.','S',8);</v>
      </c>
    </row>
    <row r="1656" spans="1:20" ht="16" x14ac:dyDescent="0.2">
      <c r="A1656" s="4" t="str">
        <f t="shared" si="411"/>
        <v>1</v>
      </c>
      <c r="B1656" s="5" t="str">
        <f t="shared" si="412"/>
        <v>3</v>
      </c>
      <c r="C1656" s="5" t="str">
        <f t="shared" si="413"/>
        <v>1</v>
      </c>
      <c r="D1656" s="5" t="str">
        <f t="shared" si="414"/>
        <v>1</v>
      </c>
      <c r="E1656" s="5" t="str">
        <f t="shared" si="415"/>
        <v>99</v>
      </c>
      <c r="F1656" s="5" t="str">
        <f t="shared" si="416"/>
        <v>0</v>
      </c>
      <c r="G1656" s="5" t="str">
        <f t="shared" si="417"/>
        <v>6</v>
      </c>
      <c r="H1656" s="5" t="str">
        <f t="shared" si="418"/>
        <v>00</v>
      </c>
      <c r="I1656" s="11">
        <v>1311990600</v>
      </c>
      <c r="J1656" s="14" t="s">
        <v>1723</v>
      </c>
      <c r="K1656" s="6" t="s">
        <v>21</v>
      </c>
      <c r="L1656" s="27" t="s">
        <v>22</v>
      </c>
      <c r="N1656" t="str">
        <f t="shared" si="404"/>
        <v>1311990600</v>
      </c>
      <c r="O1656" t="str">
        <f t="shared" si="405"/>
        <v>'1311990600'</v>
      </c>
      <c r="P1656" t="str">
        <f t="shared" si="406"/>
        <v>'Outras Receitas Imobiliárias - Juros de Mora'</v>
      </c>
      <c r="Q1656" t="str">
        <f t="shared" si="407"/>
        <v>'Vide descrição do código de receita principal.'</v>
      </c>
      <c r="R1656" t="str">
        <f t="shared" si="408"/>
        <v>'S'</v>
      </c>
      <c r="S1656">
        <f t="shared" si="409"/>
        <v>8</v>
      </c>
      <c r="T1656" t="str">
        <f t="shared" si="410"/>
        <v>Insert into CONTA_RECEITA_DESPESA  (VERSION,ATIVO,DATE_CREATED,LAST_UPDATED,TIPO,CODIGO,DESCRICAO,DESCRICAO_DETALHADA,ANALITICO,TAMANHO) values (0,'S',sysdate,sysdate,'R','1311990600','Outras Receitas Imobiliárias - Juros de Mora','Vide descrição do código de receita principal.','S',8);</v>
      </c>
    </row>
    <row r="1657" spans="1:20" ht="16" x14ac:dyDescent="0.2">
      <c r="A1657" s="4" t="str">
        <f t="shared" si="411"/>
        <v>1</v>
      </c>
      <c r="B1657" s="5" t="str">
        <f t="shared" si="412"/>
        <v>3</v>
      </c>
      <c r="C1657" s="5" t="str">
        <f t="shared" si="413"/>
        <v>1</v>
      </c>
      <c r="D1657" s="5" t="str">
        <f t="shared" si="414"/>
        <v>1</v>
      </c>
      <c r="E1657" s="5" t="str">
        <f t="shared" si="415"/>
        <v>99</v>
      </c>
      <c r="F1657" s="5" t="str">
        <f t="shared" si="416"/>
        <v>0</v>
      </c>
      <c r="G1657" s="5" t="str">
        <f t="shared" si="417"/>
        <v>7</v>
      </c>
      <c r="H1657" s="5" t="str">
        <f t="shared" si="418"/>
        <v>00</v>
      </c>
      <c r="I1657" s="11">
        <v>1311990700</v>
      </c>
      <c r="J1657" s="14" t="s">
        <v>1724</v>
      </c>
      <c r="K1657" s="6" t="s">
        <v>21</v>
      </c>
      <c r="L1657" s="27" t="s">
        <v>22</v>
      </c>
      <c r="N1657" t="str">
        <f t="shared" si="404"/>
        <v>1311990700</v>
      </c>
      <c r="O1657" t="str">
        <f t="shared" si="405"/>
        <v>'1311990700'</v>
      </c>
      <c r="P1657" t="str">
        <f t="shared" si="406"/>
        <v>'Outras Receitas Imobiliárias - Dívida Ativa - Multas da Dívida Ativa'</v>
      </c>
      <c r="Q1657" t="str">
        <f t="shared" si="407"/>
        <v>'Vide descrição do código de receita principal.'</v>
      </c>
      <c r="R1657" t="str">
        <f t="shared" si="408"/>
        <v>'S'</v>
      </c>
      <c r="S1657">
        <f t="shared" si="409"/>
        <v>8</v>
      </c>
      <c r="T1657" t="str">
        <f t="shared" si="410"/>
        <v>Insert into CONTA_RECEITA_DESPESA  (VERSION,ATIVO,DATE_CREATED,LAST_UPDATED,TIPO,CODIGO,DESCRICAO,DESCRICAO_DETALHADA,ANALITICO,TAMANHO) values (0,'S',sysdate,sysdate,'R','1311990700','Outras Receitas Imobiliárias - Dívida Ativa - Multas da Dívida Ativa','Vide descrição do código de receita principal.','S',8);</v>
      </c>
    </row>
    <row r="1658" spans="1:20" ht="16" x14ac:dyDescent="0.2">
      <c r="A1658" s="4" t="str">
        <f t="shared" si="411"/>
        <v>1</v>
      </c>
      <c r="B1658" s="5" t="str">
        <f t="shared" si="412"/>
        <v>3</v>
      </c>
      <c r="C1658" s="5" t="str">
        <f t="shared" si="413"/>
        <v>1</v>
      </c>
      <c r="D1658" s="5" t="str">
        <f t="shared" si="414"/>
        <v>1</v>
      </c>
      <c r="E1658" s="5" t="str">
        <f t="shared" si="415"/>
        <v>99</v>
      </c>
      <c r="F1658" s="5" t="str">
        <f t="shared" si="416"/>
        <v>0</v>
      </c>
      <c r="G1658" s="5" t="str">
        <f t="shared" si="417"/>
        <v>8</v>
      </c>
      <c r="H1658" s="5" t="str">
        <f t="shared" si="418"/>
        <v>00</v>
      </c>
      <c r="I1658" s="11">
        <v>1311990800</v>
      </c>
      <c r="J1658" s="14" t="s">
        <v>1725</v>
      </c>
      <c r="K1658" s="6" t="s">
        <v>21</v>
      </c>
      <c r="L1658" s="27" t="s">
        <v>22</v>
      </c>
      <c r="N1658" t="str">
        <f t="shared" si="404"/>
        <v>1311990800</v>
      </c>
      <c r="O1658" t="str">
        <f t="shared" si="405"/>
        <v>'1311990800'</v>
      </c>
      <c r="P1658" t="str">
        <f t="shared" si="406"/>
        <v>'Outras Receitas Imobiliárias - Juros de Mora da Dívida Ativa'</v>
      </c>
      <c r="Q1658" t="str">
        <f t="shared" si="407"/>
        <v>'Vide descrição do código de receita principal.'</v>
      </c>
      <c r="R1658" t="str">
        <f t="shared" si="408"/>
        <v>'S'</v>
      </c>
      <c r="S1658">
        <f t="shared" si="409"/>
        <v>8</v>
      </c>
      <c r="T1658" t="str">
        <f t="shared" si="410"/>
        <v>Insert into CONTA_RECEITA_DESPESA  (VERSION,ATIVO,DATE_CREATED,LAST_UPDATED,TIPO,CODIGO,DESCRICAO,DESCRICAO_DETALHADA,ANALITICO,TAMANHO) values (0,'S',sysdate,sysdate,'R','1311990800','Outras Receitas Imobiliárias - Juros de Mora da Dívida Ativa','Vide descrição do código de receita principal.','S',8);</v>
      </c>
    </row>
    <row r="1659" spans="1:20" ht="16" x14ac:dyDescent="0.2">
      <c r="A1659" s="4" t="str">
        <f t="shared" si="411"/>
        <v>1</v>
      </c>
      <c r="B1659" s="5" t="str">
        <f t="shared" si="412"/>
        <v>3</v>
      </c>
      <c r="C1659" s="5" t="str">
        <f t="shared" si="413"/>
        <v>2</v>
      </c>
      <c r="D1659" s="5" t="str">
        <f t="shared" si="414"/>
        <v>0</v>
      </c>
      <c r="E1659" s="5" t="str">
        <f t="shared" si="415"/>
        <v>00</v>
      </c>
      <c r="F1659" s="5" t="str">
        <f t="shared" si="416"/>
        <v>0</v>
      </c>
      <c r="G1659" s="5" t="str">
        <f t="shared" si="417"/>
        <v>0</v>
      </c>
      <c r="H1659" s="5" t="str">
        <f t="shared" si="418"/>
        <v>00</v>
      </c>
      <c r="I1659" s="11">
        <v>1320000000</v>
      </c>
      <c r="J1659" s="6" t="s">
        <v>1726</v>
      </c>
      <c r="K1659" s="6" t="s">
        <v>1727</v>
      </c>
      <c r="L1659" s="7" t="s">
        <v>11</v>
      </c>
      <c r="N1659" t="str">
        <f t="shared" si="404"/>
        <v>1320000000</v>
      </c>
      <c r="O1659" t="str">
        <f t="shared" si="405"/>
        <v>'1320000000'</v>
      </c>
      <c r="P1659" t="str">
        <f t="shared" si="406"/>
        <v>'Valores Mobiliários'</v>
      </c>
      <c r="Q1659" t="str">
        <f t="shared" si="407"/>
        <v>'Agrega as receitas decorrentes de valores mobiliários.'</v>
      </c>
      <c r="R1659" t="str">
        <f t="shared" si="408"/>
        <v>'N'</v>
      </c>
      <c r="S1659">
        <f t="shared" si="409"/>
        <v>3</v>
      </c>
      <c r="T1659" t="str">
        <f t="shared" si="410"/>
        <v>Insert into CONTA_RECEITA_DESPESA  (VERSION,ATIVO,DATE_CREATED,LAST_UPDATED,TIPO,CODIGO,DESCRICAO,DESCRICAO_DETALHADA,ANALITICO,TAMANHO) values (0,'S',sysdate,sysdate,'R','1320000000','Valores Mobiliários','Agrega as receitas decorrentes de valores mobiliários.','N',3);</v>
      </c>
    </row>
    <row r="1660" spans="1:20" ht="16" x14ac:dyDescent="0.2">
      <c r="A1660" s="4" t="str">
        <f t="shared" si="411"/>
        <v>1</v>
      </c>
      <c r="B1660" s="5" t="str">
        <f t="shared" si="412"/>
        <v>3</v>
      </c>
      <c r="C1660" s="5" t="str">
        <f t="shared" si="413"/>
        <v>2</v>
      </c>
      <c r="D1660" s="5" t="str">
        <f t="shared" si="414"/>
        <v>1</v>
      </c>
      <c r="E1660" s="5" t="str">
        <f t="shared" si="415"/>
        <v>00</v>
      </c>
      <c r="F1660" s="5" t="str">
        <f t="shared" si="416"/>
        <v>0</v>
      </c>
      <c r="G1660" s="5" t="str">
        <f t="shared" si="417"/>
        <v>0</v>
      </c>
      <c r="H1660" s="5" t="str">
        <f t="shared" si="418"/>
        <v>00</v>
      </c>
      <c r="I1660" s="11">
        <v>1321000000</v>
      </c>
      <c r="J1660" s="6" t="s">
        <v>1728</v>
      </c>
      <c r="K1660" s="6" t="s">
        <v>1729</v>
      </c>
      <c r="L1660" s="7" t="s">
        <v>11</v>
      </c>
      <c r="N1660" t="str">
        <f t="shared" si="404"/>
        <v>1321000000</v>
      </c>
      <c r="O1660" t="str">
        <f t="shared" si="405"/>
        <v>'1321000000'</v>
      </c>
      <c r="P1660" t="str">
        <f t="shared" si="406"/>
        <v>'Juros e Correções Monetárias'</v>
      </c>
      <c r="Q1660" t="str">
        <f t="shared" si="407"/>
        <v>'Agrega as receitas decorrentes de juros e correções monetárias'</v>
      </c>
      <c r="R1660" t="str">
        <f t="shared" si="408"/>
        <v>'N'</v>
      </c>
      <c r="S1660">
        <f t="shared" si="409"/>
        <v>4</v>
      </c>
      <c r="T1660" t="str">
        <f t="shared" si="410"/>
        <v>Insert into CONTA_RECEITA_DESPESA  (VERSION,ATIVO,DATE_CREATED,LAST_UPDATED,TIPO,CODIGO,DESCRICAO,DESCRICAO_DETALHADA,ANALITICO,TAMANHO) values (0,'S',sysdate,sysdate,'R','1321000000','Juros e Correções Monetárias','Agrega as receitas decorrentes de juros e correções monetárias','N',4);</v>
      </c>
    </row>
    <row r="1661" spans="1:20" ht="32" x14ac:dyDescent="0.2">
      <c r="A1661" s="4" t="str">
        <f t="shared" si="411"/>
        <v>1</v>
      </c>
      <c r="B1661" s="5" t="str">
        <f t="shared" si="412"/>
        <v>3</v>
      </c>
      <c r="C1661" s="5" t="str">
        <f t="shared" si="413"/>
        <v>2</v>
      </c>
      <c r="D1661" s="5" t="str">
        <f t="shared" si="414"/>
        <v>1</v>
      </c>
      <c r="E1661" s="5" t="str">
        <f t="shared" si="415"/>
        <v>01</v>
      </c>
      <c r="F1661" s="5" t="str">
        <f t="shared" si="416"/>
        <v>0</v>
      </c>
      <c r="G1661" s="5" t="str">
        <f t="shared" si="417"/>
        <v>0</v>
      </c>
      <c r="H1661" s="5" t="str">
        <f t="shared" si="418"/>
        <v>00</v>
      </c>
      <c r="I1661" s="11">
        <v>1321010000</v>
      </c>
      <c r="J1661" s="6" t="s">
        <v>1730</v>
      </c>
      <c r="K1661" s="6" t="s">
        <v>1731</v>
      </c>
      <c r="L1661" s="7" t="s">
        <v>11</v>
      </c>
      <c r="N1661" t="str">
        <f t="shared" si="404"/>
        <v>1321010000</v>
      </c>
      <c r="O1661" t="str">
        <f t="shared" si="405"/>
        <v>'1321010000'</v>
      </c>
      <c r="P1661" t="str">
        <f t="shared" si="406"/>
        <v>'Remuneração de Depósitos Bancários'</v>
      </c>
      <c r="Q1661" t="str">
        <f t="shared" si="407"/>
        <v>'Registra as receitas decorrentes de juros e correções monetárias incidentes sobre depósitos bancários'</v>
      </c>
      <c r="R1661" t="str">
        <f t="shared" si="408"/>
        <v>'N'</v>
      </c>
      <c r="S1661">
        <f t="shared" si="409"/>
        <v>6</v>
      </c>
      <c r="T1661" t="str">
        <f t="shared" si="410"/>
        <v>Insert into CONTA_RECEITA_DESPESA  (VERSION,ATIVO,DATE_CREATED,LAST_UPDATED,TIPO,CODIGO,DESCRICAO,DESCRICAO_DETALHADA,ANALITICO,TAMANHO) values (0,'S',sysdate,sysdate,'R','1321010000','Remuneração de Depósitos Bancários','Registra as receitas decorrentes de juros e correções monetárias incidentes sobre depósitos bancários','N',6);</v>
      </c>
    </row>
    <row r="1662" spans="1:20" ht="16" x14ac:dyDescent="0.2">
      <c r="A1662" s="4" t="str">
        <f t="shared" si="411"/>
        <v>1</v>
      </c>
      <c r="B1662" s="5" t="str">
        <f t="shared" si="412"/>
        <v>3</v>
      </c>
      <c r="C1662" s="5" t="str">
        <f t="shared" si="413"/>
        <v>2</v>
      </c>
      <c r="D1662" s="5" t="str">
        <f t="shared" si="414"/>
        <v>1</v>
      </c>
      <c r="E1662" s="5" t="str">
        <f t="shared" si="415"/>
        <v>01</v>
      </c>
      <c r="F1662" s="5" t="str">
        <f t="shared" si="416"/>
        <v>0</v>
      </c>
      <c r="G1662" s="5" t="str">
        <f t="shared" si="417"/>
        <v>1</v>
      </c>
      <c r="H1662" s="5" t="str">
        <f t="shared" si="418"/>
        <v>00</v>
      </c>
      <c r="I1662" s="11">
        <v>1321010100</v>
      </c>
      <c r="J1662" s="14" t="s">
        <v>1732</v>
      </c>
      <c r="K1662" s="6" t="s">
        <v>21</v>
      </c>
      <c r="L1662" s="27" t="s">
        <v>22</v>
      </c>
      <c r="N1662" t="str">
        <f t="shared" si="404"/>
        <v>1321010100</v>
      </c>
      <c r="O1662" t="str">
        <f t="shared" si="405"/>
        <v>'1321010100'</v>
      </c>
      <c r="P1662" t="str">
        <f t="shared" si="406"/>
        <v>'Remuneração de Depósitos Bancários - Principal'</v>
      </c>
      <c r="Q1662" t="str">
        <f t="shared" si="407"/>
        <v>'Vide descrição do código de receita principal.'</v>
      </c>
      <c r="R1662" t="str">
        <f t="shared" si="408"/>
        <v>'S'</v>
      </c>
      <c r="S1662">
        <f t="shared" si="409"/>
        <v>8</v>
      </c>
      <c r="T1662" t="str">
        <f t="shared" si="410"/>
        <v>Insert into CONTA_RECEITA_DESPESA  (VERSION,ATIVO,DATE_CREATED,LAST_UPDATED,TIPO,CODIGO,DESCRICAO,DESCRICAO_DETALHADA,ANALITICO,TAMANHO) values (0,'S',sysdate,sysdate,'R','1321010100','Remuneração de Depósitos Bancários - Principal','Vide descrição do código de receita principal.','S',8);</v>
      </c>
    </row>
    <row r="1663" spans="1:20" ht="16" x14ac:dyDescent="0.2">
      <c r="A1663" s="4" t="str">
        <f t="shared" si="411"/>
        <v>1</v>
      </c>
      <c r="B1663" s="5" t="str">
        <f t="shared" si="412"/>
        <v>3</v>
      </c>
      <c r="C1663" s="5" t="str">
        <f t="shared" si="413"/>
        <v>2</v>
      </c>
      <c r="D1663" s="5" t="str">
        <f t="shared" si="414"/>
        <v>1</v>
      </c>
      <c r="E1663" s="5" t="str">
        <f t="shared" si="415"/>
        <v>01</v>
      </c>
      <c r="F1663" s="5" t="str">
        <f t="shared" si="416"/>
        <v>0</v>
      </c>
      <c r="G1663" s="5" t="str">
        <f t="shared" si="417"/>
        <v>1</v>
      </c>
      <c r="H1663" s="5" t="str">
        <f t="shared" si="418"/>
        <v>01</v>
      </c>
      <c r="I1663" s="11">
        <v>1321010101</v>
      </c>
      <c r="J1663" s="6" t="s">
        <v>5171</v>
      </c>
      <c r="K1663" s="6" t="s">
        <v>21</v>
      </c>
      <c r="L1663" s="7" t="s">
        <v>22</v>
      </c>
      <c r="N1663" t="str">
        <f t="shared" si="404"/>
        <v>1321010101</v>
      </c>
      <c r="O1663" t="str">
        <f t="shared" si="405"/>
        <v>'1321010101'</v>
      </c>
      <c r="P1663" t="str">
        <f t="shared" si="406"/>
        <v>'Remuneração de Depósitos Bancários – Principal – Fundo de Educação'</v>
      </c>
      <c r="Q1663" t="str">
        <f t="shared" si="407"/>
        <v>'Vide descrição do código de receita principal.'</v>
      </c>
      <c r="R1663" t="str">
        <f t="shared" si="408"/>
        <v>'S'</v>
      </c>
      <c r="S1663">
        <f t="shared" si="409"/>
        <v>10</v>
      </c>
      <c r="T1663" t="str">
        <f t="shared" si="410"/>
        <v>Insert into CONTA_RECEITA_DESPESA  (VERSION,ATIVO,DATE_CREATED,LAST_UPDATED,TIPO,CODIGO,DESCRICAO,DESCRICAO_DETALHADA,ANALITICO,TAMANHO) values (0,'S',sysdate,sysdate,'R','1321010101','Remuneração de Depósitos Bancários – Principal – Fundo de Educação','Vide descrição do código de receita principal.','S',10);</v>
      </c>
    </row>
    <row r="1664" spans="1:20" ht="16" x14ac:dyDescent="0.2">
      <c r="A1664" s="4" t="str">
        <f t="shared" si="411"/>
        <v>1</v>
      </c>
      <c r="B1664" s="5" t="str">
        <f t="shared" si="412"/>
        <v>3</v>
      </c>
      <c r="C1664" s="5" t="str">
        <f t="shared" si="413"/>
        <v>2</v>
      </c>
      <c r="D1664" s="5" t="str">
        <f t="shared" si="414"/>
        <v>1</v>
      </c>
      <c r="E1664" s="5" t="str">
        <f t="shared" si="415"/>
        <v>01</v>
      </c>
      <c r="F1664" s="5" t="str">
        <f t="shared" si="416"/>
        <v>0</v>
      </c>
      <c r="G1664" s="5" t="str">
        <f t="shared" si="417"/>
        <v>1</v>
      </c>
      <c r="H1664" s="5" t="str">
        <f t="shared" si="418"/>
        <v>02</v>
      </c>
      <c r="I1664" s="11">
        <v>1321010102</v>
      </c>
      <c r="J1664" s="6" t="s">
        <v>5172</v>
      </c>
      <c r="K1664" s="6" t="s">
        <v>21</v>
      </c>
      <c r="L1664" s="7" t="s">
        <v>22</v>
      </c>
      <c r="N1664" t="str">
        <f t="shared" si="404"/>
        <v>1321010102</v>
      </c>
      <c r="O1664" t="str">
        <f t="shared" si="405"/>
        <v>'1321010102'</v>
      </c>
      <c r="P1664" t="str">
        <f t="shared" si="406"/>
        <v>'Remuneração de Depósitos Bancários – Principal - FUNDEB'</v>
      </c>
      <c r="Q1664" t="str">
        <f t="shared" si="407"/>
        <v>'Vide descrição do código de receita principal.'</v>
      </c>
      <c r="R1664" t="str">
        <f t="shared" si="408"/>
        <v>'S'</v>
      </c>
      <c r="S1664">
        <f t="shared" si="409"/>
        <v>10</v>
      </c>
      <c r="T1664" t="str">
        <f t="shared" si="410"/>
        <v>Insert into CONTA_RECEITA_DESPESA  (VERSION,ATIVO,DATE_CREATED,LAST_UPDATED,TIPO,CODIGO,DESCRICAO,DESCRICAO_DETALHADA,ANALITICO,TAMANHO) values (0,'S',sysdate,sysdate,'R','1321010102','Remuneração de Depósitos Bancários – Principal - FUNDEB','Vide descrição do código de receita principal.','S',10);</v>
      </c>
    </row>
    <row r="1665" spans="1:20" ht="16" x14ac:dyDescent="0.2">
      <c r="A1665" s="4" t="str">
        <f t="shared" si="411"/>
        <v>1</v>
      </c>
      <c r="B1665" s="5" t="str">
        <f t="shared" si="412"/>
        <v>3</v>
      </c>
      <c r="C1665" s="5" t="str">
        <f t="shared" si="413"/>
        <v>2</v>
      </c>
      <c r="D1665" s="5" t="str">
        <f t="shared" si="414"/>
        <v>1</v>
      </c>
      <c r="E1665" s="5" t="str">
        <f t="shared" si="415"/>
        <v>01</v>
      </c>
      <c r="F1665" s="5" t="str">
        <f t="shared" si="416"/>
        <v>0</v>
      </c>
      <c r="G1665" s="5" t="str">
        <f t="shared" si="417"/>
        <v>1</v>
      </c>
      <c r="H1665" s="5" t="str">
        <f t="shared" si="418"/>
        <v>03</v>
      </c>
      <c r="I1665" s="11">
        <v>1321010103</v>
      </c>
      <c r="J1665" s="6" t="s">
        <v>5173</v>
      </c>
      <c r="K1665" s="6" t="s">
        <v>21</v>
      </c>
      <c r="L1665" s="7" t="s">
        <v>22</v>
      </c>
      <c r="N1665" t="str">
        <f t="shared" si="404"/>
        <v>1321010103</v>
      </c>
      <c r="O1665" t="str">
        <f t="shared" si="405"/>
        <v>'1321010103'</v>
      </c>
      <c r="P1665" t="str">
        <f t="shared" si="406"/>
        <v>'Remuneração de Depósitos Bancários – Principal – Precatórios do FUNDEF'</v>
      </c>
      <c r="Q1665" t="str">
        <f t="shared" si="407"/>
        <v>'Vide descrição do código de receita principal.'</v>
      </c>
      <c r="R1665" t="str">
        <f t="shared" si="408"/>
        <v>'S'</v>
      </c>
      <c r="S1665">
        <f t="shared" si="409"/>
        <v>10</v>
      </c>
      <c r="T1665" t="str">
        <f t="shared" si="410"/>
        <v>Insert into CONTA_RECEITA_DESPESA  (VERSION,ATIVO,DATE_CREATED,LAST_UPDATED,TIPO,CODIGO,DESCRICAO,DESCRICAO_DETALHADA,ANALITICO,TAMANHO) values (0,'S',sysdate,sysdate,'R','1321010103','Remuneração de Depósitos Bancários – Principal – Precatórios do FUNDEF','Vide descrição do código de receita principal.','S',10);</v>
      </c>
    </row>
    <row r="1666" spans="1:20" ht="16" x14ac:dyDescent="0.2">
      <c r="A1666" s="4" t="str">
        <f t="shared" si="411"/>
        <v>1</v>
      </c>
      <c r="B1666" s="5" t="str">
        <f t="shared" si="412"/>
        <v>3</v>
      </c>
      <c r="C1666" s="5" t="str">
        <f t="shared" si="413"/>
        <v>2</v>
      </c>
      <c r="D1666" s="5" t="str">
        <f t="shared" si="414"/>
        <v>1</v>
      </c>
      <c r="E1666" s="5" t="str">
        <f t="shared" si="415"/>
        <v>01</v>
      </c>
      <c r="F1666" s="5" t="str">
        <f t="shared" si="416"/>
        <v>0</v>
      </c>
      <c r="G1666" s="5" t="str">
        <f t="shared" si="417"/>
        <v>1</v>
      </c>
      <c r="H1666" s="5" t="str">
        <f t="shared" si="418"/>
        <v>04</v>
      </c>
      <c r="I1666" s="11">
        <v>1321010104</v>
      </c>
      <c r="J1666" s="6" t="s">
        <v>5174</v>
      </c>
      <c r="K1666" s="6" t="s">
        <v>21</v>
      </c>
      <c r="L1666" s="7" t="s">
        <v>22</v>
      </c>
      <c r="N1666" t="str">
        <f t="shared" si="404"/>
        <v>1321010104</v>
      </c>
      <c r="O1666" t="str">
        <f t="shared" si="405"/>
        <v>'1321010104'</v>
      </c>
      <c r="P1666" t="str">
        <f t="shared" si="406"/>
        <v>'Remuneração de Depósitos Bancários – Principal - FNDE'</v>
      </c>
      <c r="Q1666" t="str">
        <f t="shared" si="407"/>
        <v>'Vide descrição do código de receita principal.'</v>
      </c>
      <c r="R1666" t="str">
        <f t="shared" si="408"/>
        <v>'S'</v>
      </c>
      <c r="S1666">
        <f t="shared" si="409"/>
        <v>10</v>
      </c>
      <c r="T1666" t="str">
        <f t="shared" si="410"/>
        <v>Insert into CONTA_RECEITA_DESPESA  (VERSION,ATIVO,DATE_CREATED,LAST_UPDATED,TIPO,CODIGO,DESCRICAO,DESCRICAO_DETALHADA,ANALITICO,TAMANHO) values (0,'S',sysdate,sysdate,'R','1321010104','Remuneração de Depósitos Bancários – Principal - FNDE','Vide descrição do código de receita principal.','S',10);</v>
      </c>
    </row>
    <row r="1667" spans="1:20" ht="16" x14ac:dyDescent="0.2">
      <c r="A1667" s="4" t="str">
        <f t="shared" si="411"/>
        <v>1</v>
      </c>
      <c r="B1667" s="5" t="str">
        <f t="shared" si="412"/>
        <v>3</v>
      </c>
      <c r="C1667" s="5" t="str">
        <f t="shared" si="413"/>
        <v>2</v>
      </c>
      <c r="D1667" s="5" t="str">
        <f t="shared" si="414"/>
        <v>1</v>
      </c>
      <c r="E1667" s="5" t="str">
        <f t="shared" si="415"/>
        <v>01</v>
      </c>
      <c r="F1667" s="5" t="str">
        <f t="shared" si="416"/>
        <v>0</v>
      </c>
      <c r="G1667" s="5" t="str">
        <f t="shared" si="417"/>
        <v>1</v>
      </c>
      <c r="H1667" s="5" t="str">
        <f t="shared" si="418"/>
        <v>05</v>
      </c>
      <c r="I1667" s="11">
        <v>1321010105</v>
      </c>
      <c r="J1667" s="6" t="s">
        <v>5175</v>
      </c>
      <c r="K1667" s="6" t="s">
        <v>21</v>
      </c>
      <c r="L1667" s="7" t="s">
        <v>22</v>
      </c>
      <c r="N1667" t="str">
        <f t="shared" si="404"/>
        <v>1321010105</v>
      </c>
      <c r="O1667" t="str">
        <f t="shared" si="405"/>
        <v>'1321010105'</v>
      </c>
      <c r="P1667" t="str">
        <f t="shared" si="406"/>
        <v>'Remuneração de Depósitos Bancários – Principal - FMS'</v>
      </c>
      <c r="Q1667" t="str">
        <f t="shared" si="407"/>
        <v>'Vide descrição do código de receita principal.'</v>
      </c>
      <c r="R1667" t="str">
        <f t="shared" si="408"/>
        <v>'S'</v>
      </c>
      <c r="S1667">
        <f t="shared" si="409"/>
        <v>10</v>
      </c>
      <c r="T1667" t="str">
        <f t="shared" si="410"/>
        <v>Insert into CONTA_RECEITA_DESPESA  (VERSION,ATIVO,DATE_CREATED,LAST_UPDATED,TIPO,CODIGO,DESCRICAO,DESCRICAO_DETALHADA,ANALITICO,TAMANHO) values (0,'S',sysdate,sysdate,'R','1321010105','Remuneração de Depósitos Bancários – Principal - FMS','Vide descrição do código de receita principal.','S',10);</v>
      </c>
    </row>
    <row r="1668" spans="1:20" ht="16" x14ac:dyDescent="0.2">
      <c r="A1668" s="4" t="str">
        <f t="shared" si="411"/>
        <v>1</v>
      </c>
      <c r="B1668" s="5" t="str">
        <f t="shared" si="412"/>
        <v>3</v>
      </c>
      <c r="C1668" s="5" t="str">
        <f t="shared" si="413"/>
        <v>2</v>
      </c>
      <c r="D1668" s="5" t="str">
        <f t="shared" si="414"/>
        <v>1</v>
      </c>
      <c r="E1668" s="5" t="str">
        <f t="shared" si="415"/>
        <v>01</v>
      </c>
      <c r="F1668" s="5" t="str">
        <f t="shared" si="416"/>
        <v>0</v>
      </c>
      <c r="G1668" s="5" t="str">
        <f t="shared" si="417"/>
        <v>1</v>
      </c>
      <c r="H1668" s="5" t="str">
        <f t="shared" si="418"/>
        <v>06</v>
      </c>
      <c r="I1668" s="11">
        <v>1321010106</v>
      </c>
      <c r="J1668" s="6" t="s">
        <v>5176</v>
      </c>
      <c r="K1668" s="6" t="s">
        <v>21</v>
      </c>
      <c r="L1668" s="7" t="s">
        <v>22</v>
      </c>
      <c r="N1668" t="str">
        <f t="shared" si="404"/>
        <v>1321010106</v>
      </c>
      <c r="O1668" t="str">
        <f t="shared" si="405"/>
        <v>'1321010106'</v>
      </c>
      <c r="P1668" t="str">
        <f t="shared" si="406"/>
        <v>'Remuneração de Depósitos Bancários – Principal - FMAS'</v>
      </c>
      <c r="Q1668" t="str">
        <f t="shared" si="407"/>
        <v>'Vide descrição do código de receita principal.'</v>
      </c>
      <c r="R1668" t="str">
        <f t="shared" si="408"/>
        <v>'S'</v>
      </c>
      <c r="S1668">
        <f t="shared" si="409"/>
        <v>10</v>
      </c>
      <c r="T1668" t="str">
        <f t="shared" si="410"/>
        <v>Insert into CONTA_RECEITA_DESPESA  (VERSION,ATIVO,DATE_CREATED,LAST_UPDATED,TIPO,CODIGO,DESCRICAO,DESCRICAO_DETALHADA,ANALITICO,TAMANHO) values (0,'S',sysdate,sysdate,'R','1321010106','Remuneração de Depósitos Bancários – Principal - FMAS','Vide descrição do código de receita principal.','S',10);</v>
      </c>
    </row>
    <row r="1669" spans="1:20" ht="16" x14ac:dyDescent="0.2">
      <c r="A1669" s="4" t="str">
        <f t="shared" si="411"/>
        <v>1</v>
      </c>
      <c r="B1669" s="5" t="str">
        <f t="shared" si="412"/>
        <v>3</v>
      </c>
      <c r="C1669" s="5" t="str">
        <f t="shared" si="413"/>
        <v>2</v>
      </c>
      <c r="D1669" s="5" t="str">
        <f t="shared" si="414"/>
        <v>1</v>
      </c>
      <c r="E1669" s="5" t="str">
        <f t="shared" si="415"/>
        <v>01</v>
      </c>
      <c r="F1669" s="5" t="str">
        <f t="shared" si="416"/>
        <v>0</v>
      </c>
      <c r="G1669" s="5" t="str">
        <f t="shared" si="417"/>
        <v>1</v>
      </c>
      <c r="H1669" s="5" t="str">
        <f t="shared" si="418"/>
        <v>07</v>
      </c>
      <c r="I1669" s="11">
        <v>1321010107</v>
      </c>
      <c r="J1669" s="6" t="s">
        <v>5177</v>
      </c>
      <c r="K1669" s="6" t="s">
        <v>21</v>
      </c>
      <c r="L1669" s="13" t="s">
        <v>22</v>
      </c>
      <c r="N1669" t="str">
        <f t="shared" si="404"/>
        <v>1321010107</v>
      </c>
      <c r="O1669" t="str">
        <f t="shared" si="405"/>
        <v>'1321010107'</v>
      </c>
      <c r="P1669" t="str">
        <f t="shared" si="406"/>
        <v>'Remuneração de Depósitos Bancários – Principal - PM'</v>
      </c>
      <c r="Q1669" t="str">
        <f t="shared" si="407"/>
        <v>'Vide descrição do código de receita principal.'</v>
      </c>
      <c r="R1669" t="str">
        <f t="shared" si="408"/>
        <v>'S'</v>
      </c>
      <c r="S1669">
        <f t="shared" si="409"/>
        <v>10</v>
      </c>
      <c r="T1669" t="str">
        <f t="shared" si="410"/>
        <v>Insert into CONTA_RECEITA_DESPESA  (VERSION,ATIVO,DATE_CREATED,LAST_UPDATED,TIPO,CODIGO,DESCRICAO,DESCRICAO_DETALHADA,ANALITICO,TAMANHO) values (0,'S',sysdate,sysdate,'R','1321010107','Remuneração de Depósitos Bancários – Principal - PM','Vide descrição do código de receita principal.','S',10);</v>
      </c>
    </row>
    <row r="1670" spans="1:20" ht="16" x14ac:dyDescent="0.2">
      <c r="A1670" s="4" t="str">
        <f t="shared" si="411"/>
        <v>1</v>
      </c>
      <c r="B1670" s="5" t="str">
        <f t="shared" si="412"/>
        <v>3</v>
      </c>
      <c r="C1670" s="5" t="str">
        <f t="shared" si="413"/>
        <v>2</v>
      </c>
      <c r="D1670" s="5" t="str">
        <f t="shared" si="414"/>
        <v>1</v>
      </c>
      <c r="E1670" s="5" t="str">
        <f t="shared" si="415"/>
        <v>01</v>
      </c>
      <c r="F1670" s="5" t="str">
        <f t="shared" si="416"/>
        <v>0</v>
      </c>
      <c r="G1670" s="5" t="str">
        <f t="shared" si="417"/>
        <v>1</v>
      </c>
      <c r="H1670" s="5" t="str">
        <f t="shared" si="418"/>
        <v>08</v>
      </c>
      <c r="I1670" s="11">
        <v>1321010108</v>
      </c>
      <c r="J1670" s="6" t="s">
        <v>5178</v>
      </c>
      <c r="K1670" s="6" t="s">
        <v>21</v>
      </c>
      <c r="L1670" s="13" t="s">
        <v>22</v>
      </c>
      <c r="N1670" t="str">
        <f t="shared" ref="N1670:N1733" si="419">SUBSTITUTE(I1670,".","")</f>
        <v>1321010108</v>
      </c>
      <c r="O1670" t="str">
        <f t="shared" ref="O1670:O1733" si="420">_xlfn.CONCAT("'",N1670,"'")</f>
        <v>'1321010108'</v>
      </c>
      <c r="P1670" t="str">
        <f t="shared" ref="P1670:P1733" si="421">_xlfn.CONCAT("'",CLEAN(J1670),"'")</f>
        <v>'Remuneração de Depósitos Bancários – Principal – Cessão Onerosa Pré-Sal'</v>
      </c>
      <c r="Q1670" t="str">
        <f t="shared" ref="Q1670:Q1733" si="422">_xlfn.CONCAT("'",CLEAN(K1670),"'")</f>
        <v>'Vide descrição do código de receita principal.'</v>
      </c>
      <c r="R1670" t="str">
        <f t="shared" ref="R1670:R1733" si="423">IF(TRIM(L1670)="NÃO","'N'",IF(TRIM(L1670)="SIM","'S'","*ERR0*"))</f>
        <v>'S'</v>
      </c>
      <c r="S1670">
        <f t="shared" ref="S1670:S1733" si="424">IF(RIGHT(N1670,2)&lt;&gt;"00",10,IF(MID(N1670,8,1)&lt;&gt;"0",8,IF(MID(N1670,7,1)&lt;&gt;"0",7,IF(MID(N1670,5,2)&lt;&gt;"00",6,IF(MID(N1670,4,1)&lt;&gt;"0",4,IF(MID(N1670,3,1)&lt;&gt;"0",3,IF(MID(N1670,2,1)&lt;&gt;"0",2,IF(LEFT(N1670,1)&lt;&gt;"0",1,"*ERR0*"))))))))</f>
        <v>10</v>
      </c>
      <c r="T1670" t="str">
        <f t="shared" ref="T1670:T1733" si="425">_xlfn.CONCAT("Insert into CONTA_RECEITA_DESPESA  (VERSION,ATIVO,DATE_CREATED,LAST_UPDATED,TIPO,CODIGO,DESCRICAO,DESCRICAO_DETALHADA,ANALITICO,TAMANHO) values (0,'S',sysdate,sysdate,'R',",O1670,",",P1670,",",Q1670,",",R1670,",",S1670,");")</f>
        <v>Insert into CONTA_RECEITA_DESPESA  (VERSION,ATIVO,DATE_CREATED,LAST_UPDATED,TIPO,CODIGO,DESCRICAO,DESCRICAO_DETALHADA,ANALITICO,TAMANHO) values (0,'S',sysdate,sysdate,'R','1321010108','Remuneração de Depósitos Bancários – Principal – Cessão Onerosa Pré-Sal','Vide descrição do código de receita principal.','S',10);</v>
      </c>
    </row>
    <row r="1671" spans="1:20" ht="16" x14ac:dyDescent="0.2">
      <c r="A1671" s="16" t="str">
        <f t="shared" si="411"/>
        <v>1</v>
      </c>
      <c r="B1671" s="17" t="str">
        <f t="shared" si="412"/>
        <v>3</v>
      </c>
      <c r="C1671" s="17" t="str">
        <f t="shared" si="413"/>
        <v>2</v>
      </c>
      <c r="D1671" s="17" t="str">
        <f t="shared" si="414"/>
        <v>1</v>
      </c>
      <c r="E1671" s="17" t="str">
        <f t="shared" si="415"/>
        <v>01</v>
      </c>
      <c r="F1671" s="17" t="str">
        <f t="shared" si="416"/>
        <v>0</v>
      </c>
      <c r="G1671" s="17" t="str">
        <f t="shared" si="417"/>
        <v>1</v>
      </c>
      <c r="H1671" s="17" t="str">
        <f t="shared" si="418"/>
        <v>09</v>
      </c>
      <c r="I1671" s="18">
        <v>1321010109</v>
      </c>
      <c r="J1671" s="19" t="s">
        <v>5725</v>
      </c>
      <c r="K1671" s="19" t="s">
        <v>21</v>
      </c>
      <c r="L1671" s="24" t="s">
        <v>22</v>
      </c>
      <c r="N1671" t="str">
        <f t="shared" si="419"/>
        <v>1321010109</v>
      </c>
      <c r="O1671" t="str">
        <f t="shared" si="420"/>
        <v>'1321010109'</v>
      </c>
      <c r="P1671" t="str">
        <f t="shared" si="421"/>
        <v>'Remuneração de Depósitos Bancários – Principal – CEFEM'</v>
      </c>
      <c r="Q1671" t="str">
        <f t="shared" si="422"/>
        <v>'Vide descrição do código de receita principal.'</v>
      </c>
      <c r="R1671" t="str">
        <f t="shared" si="423"/>
        <v>'S'</v>
      </c>
      <c r="S1671">
        <f t="shared" si="424"/>
        <v>10</v>
      </c>
      <c r="T1671" t="str">
        <f t="shared" si="425"/>
        <v>Insert into CONTA_RECEITA_DESPESA  (VERSION,ATIVO,DATE_CREATED,LAST_UPDATED,TIPO,CODIGO,DESCRICAO,DESCRICAO_DETALHADA,ANALITICO,TAMANHO) values (0,'S',sysdate,sysdate,'R','1321010109','Remuneração de Depósitos Bancários – Principal – CEFEM','Vide descrição do código de receita principal.','S',10);</v>
      </c>
    </row>
    <row r="1672" spans="1:20" ht="16" x14ac:dyDescent="0.2">
      <c r="A1672" s="16" t="str">
        <f t="shared" si="411"/>
        <v>1</v>
      </c>
      <c r="B1672" s="17" t="str">
        <f t="shared" si="412"/>
        <v>3</v>
      </c>
      <c r="C1672" s="17" t="str">
        <f t="shared" si="413"/>
        <v>2</v>
      </c>
      <c r="D1672" s="17" t="str">
        <f t="shared" si="414"/>
        <v>1</v>
      </c>
      <c r="E1672" s="17" t="str">
        <f t="shared" si="415"/>
        <v>01</v>
      </c>
      <c r="F1672" s="17" t="str">
        <f t="shared" si="416"/>
        <v>0</v>
      </c>
      <c r="G1672" s="17" t="str">
        <f t="shared" si="417"/>
        <v>1</v>
      </c>
      <c r="H1672" s="17" t="str">
        <f t="shared" si="418"/>
        <v>10</v>
      </c>
      <c r="I1672" s="18">
        <v>1321010110</v>
      </c>
      <c r="J1672" s="19" t="s">
        <v>5726</v>
      </c>
      <c r="K1672" s="19" t="s">
        <v>21</v>
      </c>
      <c r="L1672" s="24" t="s">
        <v>22</v>
      </c>
      <c r="N1672" t="str">
        <f t="shared" si="419"/>
        <v>1321010110</v>
      </c>
      <c r="O1672" t="str">
        <f t="shared" si="420"/>
        <v>'1321010110'</v>
      </c>
      <c r="P1672" t="str">
        <f t="shared" si="421"/>
        <v>'Remuneração de Depósitos Bancários – Principal – Recursos Hídricos'</v>
      </c>
      <c r="Q1672" t="str">
        <f t="shared" si="422"/>
        <v>'Vide descrição do código de receita principal.'</v>
      </c>
      <c r="R1672" t="str">
        <f t="shared" si="423"/>
        <v>'S'</v>
      </c>
      <c r="S1672">
        <f t="shared" si="424"/>
        <v>10</v>
      </c>
      <c r="T1672" t="str">
        <f t="shared" si="425"/>
        <v>Insert into CONTA_RECEITA_DESPESA  (VERSION,ATIVO,DATE_CREATED,LAST_UPDATED,TIPO,CODIGO,DESCRICAO,DESCRICAO_DETALHADA,ANALITICO,TAMANHO) values (0,'S',sysdate,sysdate,'R','1321010110','Remuneração de Depósitos Bancários – Principal – Recursos Hídricos','Vide descrição do código de receita principal.','S',10);</v>
      </c>
    </row>
    <row r="1673" spans="1:20" ht="16" x14ac:dyDescent="0.2">
      <c r="A1673" s="16" t="str">
        <f t="shared" si="411"/>
        <v>1</v>
      </c>
      <c r="B1673" s="17" t="str">
        <f t="shared" si="412"/>
        <v>3</v>
      </c>
      <c r="C1673" s="17" t="str">
        <f t="shared" si="413"/>
        <v>2</v>
      </c>
      <c r="D1673" s="17" t="str">
        <f t="shared" si="414"/>
        <v>1</v>
      </c>
      <c r="E1673" s="17" t="str">
        <f t="shared" si="415"/>
        <v>01</v>
      </c>
      <c r="F1673" s="17" t="str">
        <f t="shared" si="416"/>
        <v>0</v>
      </c>
      <c r="G1673" s="17" t="str">
        <f t="shared" si="417"/>
        <v>1</v>
      </c>
      <c r="H1673" s="17" t="str">
        <f t="shared" si="418"/>
        <v>11</v>
      </c>
      <c r="I1673" s="18">
        <v>1321010111</v>
      </c>
      <c r="J1673" s="19" t="s">
        <v>5727</v>
      </c>
      <c r="K1673" s="19" t="s">
        <v>21</v>
      </c>
      <c r="L1673" s="24" t="s">
        <v>22</v>
      </c>
      <c r="N1673" t="str">
        <f t="shared" si="419"/>
        <v>1321010111</v>
      </c>
      <c r="O1673" t="str">
        <f t="shared" si="420"/>
        <v>'1321010111'</v>
      </c>
      <c r="P1673" t="str">
        <f t="shared" si="421"/>
        <v>'Remuneração de Depósitos Bancários – Principal – Petróleo'</v>
      </c>
      <c r="Q1673" t="str">
        <f t="shared" si="422"/>
        <v>'Vide descrição do código de receita principal.'</v>
      </c>
      <c r="R1673" t="str">
        <f t="shared" si="423"/>
        <v>'S'</v>
      </c>
      <c r="S1673">
        <f t="shared" si="424"/>
        <v>10</v>
      </c>
      <c r="T1673" t="str">
        <f t="shared" si="425"/>
        <v>Insert into CONTA_RECEITA_DESPESA  (VERSION,ATIVO,DATE_CREATED,LAST_UPDATED,TIPO,CODIGO,DESCRICAO,DESCRICAO_DETALHADA,ANALITICO,TAMANHO) values (0,'S',sysdate,sysdate,'R','1321010111','Remuneração de Depósitos Bancários – Principal – Petróleo','Vide descrição do código de receita principal.','S',10);</v>
      </c>
    </row>
    <row r="1674" spans="1:20" ht="16" x14ac:dyDescent="0.2">
      <c r="A1674" s="16" t="str">
        <f t="shared" si="411"/>
        <v>1</v>
      </c>
      <c r="B1674" s="17" t="str">
        <f t="shared" si="412"/>
        <v>3</v>
      </c>
      <c r="C1674" s="17" t="str">
        <f t="shared" si="413"/>
        <v>2</v>
      </c>
      <c r="D1674" s="17" t="str">
        <f t="shared" si="414"/>
        <v>1</v>
      </c>
      <c r="E1674" s="17" t="str">
        <f t="shared" si="415"/>
        <v>01</v>
      </c>
      <c r="F1674" s="17" t="str">
        <f t="shared" si="416"/>
        <v>0</v>
      </c>
      <c r="G1674" s="17" t="str">
        <f t="shared" si="417"/>
        <v>1</v>
      </c>
      <c r="H1674" s="17" t="str">
        <f t="shared" si="418"/>
        <v>12</v>
      </c>
      <c r="I1674" s="18">
        <v>1321010112</v>
      </c>
      <c r="J1674" s="19" t="s">
        <v>5179</v>
      </c>
      <c r="K1674" s="19" t="s">
        <v>21</v>
      </c>
      <c r="L1674" s="24" t="s">
        <v>22</v>
      </c>
      <c r="N1674" t="str">
        <f t="shared" si="419"/>
        <v>1321010112</v>
      </c>
      <c r="O1674" t="str">
        <f t="shared" si="420"/>
        <v>'1321010112'</v>
      </c>
      <c r="P1674" t="str">
        <f t="shared" si="421"/>
        <v>'Remuneração de Depósitos Bancários – Principal – Outros'</v>
      </c>
      <c r="Q1674" t="str">
        <f t="shared" si="422"/>
        <v>'Vide descrição do código de receita principal.'</v>
      </c>
      <c r="R1674" t="str">
        <f t="shared" si="423"/>
        <v>'S'</v>
      </c>
      <c r="S1674">
        <f t="shared" si="424"/>
        <v>10</v>
      </c>
      <c r="T1674" t="str">
        <f t="shared" si="425"/>
        <v>Insert into CONTA_RECEITA_DESPESA  (VERSION,ATIVO,DATE_CREATED,LAST_UPDATED,TIPO,CODIGO,DESCRICAO,DESCRICAO_DETALHADA,ANALITICO,TAMANHO) values (0,'S',sysdate,sysdate,'R','1321010112','Remuneração de Depósitos Bancários – Principal – Outros','Vide descrição do código de receita principal.','S',10);</v>
      </c>
    </row>
    <row r="1675" spans="1:20" ht="16" x14ac:dyDescent="0.2">
      <c r="A1675" s="4" t="str">
        <f t="shared" si="411"/>
        <v>1</v>
      </c>
      <c r="B1675" s="5" t="str">
        <f t="shared" si="412"/>
        <v>3</v>
      </c>
      <c r="C1675" s="5" t="str">
        <f t="shared" si="413"/>
        <v>2</v>
      </c>
      <c r="D1675" s="5" t="str">
        <f t="shared" si="414"/>
        <v>1</v>
      </c>
      <c r="E1675" s="5" t="str">
        <f t="shared" si="415"/>
        <v>01</v>
      </c>
      <c r="F1675" s="5" t="str">
        <f t="shared" si="416"/>
        <v>0</v>
      </c>
      <c r="G1675" s="5" t="str">
        <f t="shared" si="417"/>
        <v>2</v>
      </c>
      <c r="H1675" s="5" t="str">
        <f t="shared" si="418"/>
        <v>00</v>
      </c>
      <c r="I1675" s="11">
        <v>1321010200</v>
      </c>
      <c r="J1675" s="14" t="s">
        <v>1733</v>
      </c>
      <c r="K1675" s="6" t="s">
        <v>21</v>
      </c>
      <c r="L1675" s="15" t="s">
        <v>22</v>
      </c>
      <c r="N1675" t="str">
        <f t="shared" si="419"/>
        <v>1321010200</v>
      </c>
      <c r="O1675" t="str">
        <f t="shared" si="420"/>
        <v>'1321010200'</v>
      </c>
      <c r="P1675" t="str">
        <f t="shared" si="421"/>
        <v>'Remuneração de Depósitos Bancários - Multas e Juros de Mora'</v>
      </c>
      <c r="Q1675" t="str">
        <f t="shared" si="422"/>
        <v>'Vide descrição do código de receita principal.'</v>
      </c>
      <c r="R1675" t="str">
        <f t="shared" si="423"/>
        <v>'S'</v>
      </c>
      <c r="S1675">
        <f t="shared" si="424"/>
        <v>8</v>
      </c>
      <c r="T1675" t="str">
        <f t="shared" si="425"/>
        <v>Insert into CONTA_RECEITA_DESPESA  (VERSION,ATIVO,DATE_CREATED,LAST_UPDATED,TIPO,CODIGO,DESCRICAO,DESCRICAO_DETALHADA,ANALITICO,TAMANHO) values (0,'S',sysdate,sysdate,'R','1321010200','Remuneração de Depósitos Bancários - Multas e Juros de Mora','Vide descrição do código de receita principal.','S',8);</v>
      </c>
    </row>
    <row r="1676" spans="1:20" ht="16" x14ac:dyDescent="0.2">
      <c r="A1676" s="4" t="str">
        <f t="shared" si="411"/>
        <v>1</v>
      </c>
      <c r="B1676" s="5" t="str">
        <f t="shared" si="412"/>
        <v>3</v>
      </c>
      <c r="C1676" s="5" t="str">
        <f t="shared" si="413"/>
        <v>2</v>
      </c>
      <c r="D1676" s="5" t="str">
        <f t="shared" si="414"/>
        <v>1</v>
      </c>
      <c r="E1676" s="5" t="str">
        <f t="shared" si="415"/>
        <v>01</v>
      </c>
      <c r="F1676" s="5" t="str">
        <f t="shared" si="416"/>
        <v>0</v>
      </c>
      <c r="G1676" s="5" t="str">
        <f t="shared" si="417"/>
        <v>3</v>
      </c>
      <c r="H1676" s="5" t="str">
        <f t="shared" si="418"/>
        <v>00</v>
      </c>
      <c r="I1676" s="11">
        <v>1321010300</v>
      </c>
      <c r="J1676" s="14" t="s">
        <v>1734</v>
      </c>
      <c r="K1676" s="6" t="s">
        <v>21</v>
      </c>
      <c r="L1676" s="15" t="s">
        <v>22</v>
      </c>
      <c r="N1676" t="str">
        <f t="shared" si="419"/>
        <v>1321010300</v>
      </c>
      <c r="O1676" t="str">
        <f t="shared" si="420"/>
        <v>'1321010300'</v>
      </c>
      <c r="P1676" t="str">
        <f t="shared" si="421"/>
        <v>'Remuneração de Depósitos Bancários - Dívida Ativa'</v>
      </c>
      <c r="Q1676" t="str">
        <f t="shared" si="422"/>
        <v>'Vide descrição do código de receita principal.'</v>
      </c>
      <c r="R1676" t="str">
        <f t="shared" si="423"/>
        <v>'S'</v>
      </c>
      <c r="S1676">
        <f t="shared" si="424"/>
        <v>8</v>
      </c>
      <c r="T1676" t="str">
        <f t="shared" si="425"/>
        <v>Insert into CONTA_RECEITA_DESPESA  (VERSION,ATIVO,DATE_CREATED,LAST_UPDATED,TIPO,CODIGO,DESCRICAO,DESCRICAO_DETALHADA,ANALITICO,TAMANHO) values (0,'S',sysdate,sysdate,'R','1321010300','Remuneração de Depósitos Bancários - Dívida Ativa','Vide descrição do código de receita principal.','S',8);</v>
      </c>
    </row>
    <row r="1677" spans="1:20" ht="32" x14ac:dyDescent="0.2">
      <c r="A1677" s="4" t="str">
        <f t="shared" si="411"/>
        <v>1</v>
      </c>
      <c r="B1677" s="5" t="str">
        <f t="shared" si="412"/>
        <v>3</v>
      </c>
      <c r="C1677" s="5" t="str">
        <f t="shared" si="413"/>
        <v>2</v>
      </c>
      <c r="D1677" s="5" t="str">
        <f t="shared" si="414"/>
        <v>1</v>
      </c>
      <c r="E1677" s="5" t="str">
        <f t="shared" si="415"/>
        <v>01</v>
      </c>
      <c r="F1677" s="5" t="str">
        <f t="shared" si="416"/>
        <v>0</v>
      </c>
      <c r="G1677" s="5" t="str">
        <f t="shared" si="417"/>
        <v>4</v>
      </c>
      <c r="H1677" s="5" t="str">
        <f t="shared" si="418"/>
        <v>00</v>
      </c>
      <c r="I1677" s="11">
        <v>1321010400</v>
      </c>
      <c r="J1677" s="14" t="s">
        <v>1735</v>
      </c>
      <c r="K1677" s="6" t="s">
        <v>21</v>
      </c>
      <c r="L1677" s="15" t="s">
        <v>22</v>
      </c>
      <c r="N1677" t="str">
        <f t="shared" si="419"/>
        <v>1321010400</v>
      </c>
      <c r="O1677" t="str">
        <f t="shared" si="420"/>
        <v>'1321010400'</v>
      </c>
      <c r="P1677" t="str">
        <f t="shared" si="421"/>
        <v>'Remuneração de Depósitos Bancários - Dívida Ativa - Multas e Juros de Mora da Dívida Ativa'</v>
      </c>
      <c r="Q1677" t="str">
        <f t="shared" si="422"/>
        <v>'Vide descrição do código de receita principal.'</v>
      </c>
      <c r="R1677" t="str">
        <f t="shared" si="423"/>
        <v>'S'</v>
      </c>
      <c r="S1677">
        <f t="shared" si="424"/>
        <v>8</v>
      </c>
      <c r="T1677" t="str">
        <f t="shared" si="425"/>
        <v>Insert into CONTA_RECEITA_DESPESA  (VERSION,ATIVO,DATE_CREATED,LAST_UPDATED,TIPO,CODIGO,DESCRICAO,DESCRICAO_DETALHADA,ANALITICO,TAMANHO) values (0,'S',sysdate,sysdate,'R','1321010400','Remuneração de Depósitos Bancários - Dívida Ativa - Multas e Juros de Mora da Dívida Ativa','Vide descrição do código de receita principal.','S',8);</v>
      </c>
    </row>
    <row r="1678" spans="1:20" ht="16" x14ac:dyDescent="0.2">
      <c r="A1678" s="4" t="str">
        <f t="shared" si="411"/>
        <v>1</v>
      </c>
      <c r="B1678" s="5" t="str">
        <f t="shared" si="412"/>
        <v>3</v>
      </c>
      <c r="C1678" s="5" t="str">
        <f t="shared" si="413"/>
        <v>2</v>
      </c>
      <c r="D1678" s="5" t="str">
        <f t="shared" si="414"/>
        <v>1</v>
      </c>
      <c r="E1678" s="5" t="str">
        <f t="shared" si="415"/>
        <v>01</v>
      </c>
      <c r="F1678" s="5" t="str">
        <f t="shared" si="416"/>
        <v>0</v>
      </c>
      <c r="G1678" s="5" t="str">
        <f t="shared" si="417"/>
        <v>5</v>
      </c>
      <c r="H1678" s="5" t="str">
        <f t="shared" si="418"/>
        <v>00</v>
      </c>
      <c r="I1678" s="11">
        <v>1321010500</v>
      </c>
      <c r="J1678" s="14" t="s">
        <v>1736</v>
      </c>
      <c r="K1678" s="6" t="s">
        <v>21</v>
      </c>
      <c r="L1678" s="15" t="s">
        <v>22</v>
      </c>
      <c r="N1678" t="str">
        <f t="shared" si="419"/>
        <v>1321010500</v>
      </c>
      <c r="O1678" t="str">
        <f t="shared" si="420"/>
        <v>'1321010500'</v>
      </c>
      <c r="P1678" t="str">
        <f t="shared" si="421"/>
        <v>'Remuneração de Depósitos Bancários - Multas'</v>
      </c>
      <c r="Q1678" t="str">
        <f t="shared" si="422"/>
        <v>'Vide descrição do código de receita principal.'</v>
      </c>
      <c r="R1678" t="str">
        <f t="shared" si="423"/>
        <v>'S'</v>
      </c>
      <c r="S1678">
        <f t="shared" si="424"/>
        <v>8</v>
      </c>
      <c r="T1678" t="str">
        <f t="shared" si="425"/>
        <v>Insert into CONTA_RECEITA_DESPESA  (VERSION,ATIVO,DATE_CREATED,LAST_UPDATED,TIPO,CODIGO,DESCRICAO,DESCRICAO_DETALHADA,ANALITICO,TAMANHO) values (0,'S',sysdate,sysdate,'R','1321010500','Remuneração de Depósitos Bancários - Multas','Vide descrição do código de receita principal.','S',8);</v>
      </c>
    </row>
    <row r="1679" spans="1:20" ht="16" x14ac:dyDescent="0.2">
      <c r="A1679" s="4" t="str">
        <f t="shared" si="411"/>
        <v>1</v>
      </c>
      <c r="B1679" s="5" t="str">
        <f t="shared" si="412"/>
        <v>3</v>
      </c>
      <c r="C1679" s="5" t="str">
        <f t="shared" si="413"/>
        <v>2</v>
      </c>
      <c r="D1679" s="5" t="str">
        <f t="shared" si="414"/>
        <v>1</v>
      </c>
      <c r="E1679" s="5" t="str">
        <f t="shared" si="415"/>
        <v>01</v>
      </c>
      <c r="F1679" s="5" t="str">
        <f t="shared" si="416"/>
        <v>0</v>
      </c>
      <c r="G1679" s="5" t="str">
        <f t="shared" si="417"/>
        <v>6</v>
      </c>
      <c r="H1679" s="5" t="str">
        <f t="shared" si="418"/>
        <v>00</v>
      </c>
      <c r="I1679" s="11">
        <v>1321010600</v>
      </c>
      <c r="J1679" s="14" t="s">
        <v>1737</v>
      </c>
      <c r="K1679" s="6" t="s">
        <v>21</v>
      </c>
      <c r="L1679" s="15" t="s">
        <v>22</v>
      </c>
      <c r="N1679" t="str">
        <f t="shared" si="419"/>
        <v>1321010600</v>
      </c>
      <c r="O1679" t="str">
        <f t="shared" si="420"/>
        <v>'1321010600'</v>
      </c>
      <c r="P1679" t="str">
        <f t="shared" si="421"/>
        <v>'Remuneração de Depósitos Bancários - Juros de Mora'</v>
      </c>
      <c r="Q1679" t="str">
        <f t="shared" si="422"/>
        <v>'Vide descrição do código de receita principal.'</v>
      </c>
      <c r="R1679" t="str">
        <f t="shared" si="423"/>
        <v>'S'</v>
      </c>
      <c r="S1679">
        <f t="shared" si="424"/>
        <v>8</v>
      </c>
      <c r="T1679" t="str">
        <f t="shared" si="425"/>
        <v>Insert into CONTA_RECEITA_DESPESA  (VERSION,ATIVO,DATE_CREATED,LAST_UPDATED,TIPO,CODIGO,DESCRICAO,DESCRICAO_DETALHADA,ANALITICO,TAMANHO) values (0,'S',sysdate,sysdate,'R','1321010600','Remuneração de Depósitos Bancários - Juros de Mora','Vide descrição do código de receita principal.','S',8);</v>
      </c>
    </row>
    <row r="1680" spans="1:20" ht="16" x14ac:dyDescent="0.2">
      <c r="A1680" s="4" t="str">
        <f t="shared" si="411"/>
        <v>1</v>
      </c>
      <c r="B1680" s="5" t="str">
        <f t="shared" si="412"/>
        <v>3</v>
      </c>
      <c r="C1680" s="5" t="str">
        <f t="shared" si="413"/>
        <v>2</v>
      </c>
      <c r="D1680" s="5" t="str">
        <f t="shared" si="414"/>
        <v>1</v>
      </c>
      <c r="E1680" s="5" t="str">
        <f t="shared" si="415"/>
        <v>01</v>
      </c>
      <c r="F1680" s="5" t="str">
        <f t="shared" si="416"/>
        <v>0</v>
      </c>
      <c r="G1680" s="5" t="str">
        <f t="shared" si="417"/>
        <v>7</v>
      </c>
      <c r="H1680" s="5" t="str">
        <f t="shared" si="418"/>
        <v>00</v>
      </c>
      <c r="I1680" s="11">
        <v>1321010700</v>
      </c>
      <c r="J1680" s="14" t="s">
        <v>1738</v>
      </c>
      <c r="K1680" s="6" t="s">
        <v>21</v>
      </c>
      <c r="L1680" s="15" t="s">
        <v>22</v>
      </c>
      <c r="N1680" t="str">
        <f t="shared" si="419"/>
        <v>1321010700</v>
      </c>
      <c r="O1680" t="str">
        <f t="shared" si="420"/>
        <v>'1321010700'</v>
      </c>
      <c r="P1680" t="str">
        <f t="shared" si="421"/>
        <v>'Remuneração de Depósitos Bancários - Dívida Ativa - Multas da Dívida Ativa'</v>
      </c>
      <c r="Q1680" t="str">
        <f t="shared" si="422"/>
        <v>'Vide descrição do código de receita principal.'</v>
      </c>
      <c r="R1680" t="str">
        <f t="shared" si="423"/>
        <v>'S'</v>
      </c>
      <c r="S1680">
        <f t="shared" si="424"/>
        <v>8</v>
      </c>
      <c r="T1680" t="str">
        <f t="shared" si="425"/>
        <v>Insert into CONTA_RECEITA_DESPESA  (VERSION,ATIVO,DATE_CREATED,LAST_UPDATED,TIPO,CODIGO,DESCRICAO,DESCRICAO_DETALHADA,ANALITICO,TAMANHO) values (0,'S',sysdate,sysdate,'R','1321010700','Remuneração de Depósitos Bancários - Dívida Ativa - Multas da Dívida Ativa','Vide descrição do código de receita principal.','S',8);</v>
      </c>
    </row>
    <row r="1681" spans="1:20" ht="16" x14ac:dyDescent="0.2">
      <c r="A1681" s="4" t="str">
        <f t="shared" si="411"/>
        <v>1</v>
      </c>
      <c r="B1681" s="5" t="str">
        <f t="shared" si="412"/>
        <v>3</v>
      </c>
      <c r="C1681" s="5" t="str">
        <f t="shared" si="413"/>
        <v>2</v>
      </c>
      <c r="D1681" s="5" t="str">
        <f t="shared" si="414"/>
        <v>1</v>
      </c>
      <c r="E1681" s="5" t="str">
        <f t="shared" si="415"/>
        <v>01</v>
      </c>
      <c r="F1681" s="5" t="str">
        <f t="shared" si="416"/>
        <v>0</v>
      </c>
      <c r="G1681" s="5" t="str">
        <f t="shared" si="417"/>
        <v>8</v>
      </c>
      <c r="H1681" s="5" t="str">
        <f t="shared" si="418"/>
        <v>00</v>
      </c>
      <c r="I1681" s="11">
        <v>1321010800</v>
      </c>
      <c r="J1681" s="14" t="s">
        <v>1739</v>
      </c>
      <c r="K1681" s="6" t="s">
        <v>21</v>
      </c>
      <c r="L1681" s="15" t="s">
        <v>22</v>
      </c>
      <c r="N1681" t="str">
        <f t="shared" si="419"/>
        <v>1321010800</v>
      </c>
      <c r="O1681" t="str">
        <f t="shared" si="420"/>
        <v>'1321010800'</v>
      </c>
      <c r="P1681" t="str">
        <f t="shared" si="421"/>
        <v>'Remuneração de Depósitos Bancários - Juros de Mora da Dívida Ativa'</v>
      </c>
      <c r="Q1681" t="str">
        <f t="shared" si="422"/>
        <v>'Vide descrição do código de receita principal.'</v>
      </c>
      <c r="R1681" t="str">
        <f t="shared" si="423"/>
        <v>'S'</v>
      </c>
      <c r="S1681">
        <f t="shared" si="424"/>
        <v>8</v>
      </c>
      <c r="T1681" t="str">
        <f t="shared" si="425"/>
        <v>Insert into CONTA_RECEITA_DESPESA  (VERSION,ATIVO,DATE_CREATED,LAST_UPDATED,TIPO,CODIGO,DESCRICAO,DESCRICAO_DETALHADA,ANALITICO,TAMANHO) values (0,'S',sysdate,sysdate,'R','1321010800','Remuneração de Depósitos Bancários - Juros de Mora da Dívida Ativa','Vide descrição do código de receita principal.','S',8);</v>
      </c>
    </row>
    <row r="1682" spans="1:20" ht="16" x14ac:dyDescent="0.2">
      <c r="A1682" s="4" t="str">
        <f t="shared" si="411"/>
        <v>1</v>
      </c>
      <c r="B1682" s="5" t="str">
        <f t="shared" si="412"/>
        <v>3</v>
      </c>
      <c r="C1682" s="5" t="str">
        <f t="shared" si="413"/>
        <v>2</v>
      </c>
      <c r="D1682" s="5" t="str">
        <f t="shared" si="414"/>
        <v>1</v>
      </c>
      <c r="E1682" s="5" t="str">
        <f t="shared" si="415"/>
        <v>02</v>
      </c>
      <c r="F1682" s="5" t="str">
        <f t="shared" si="416"/>
        <v>0</v>
      </c>
      <c r="G1682" s="5" t="str">
        <f t="shared" si="417"/>
        <v>0</v>
      </c>
      <c r="H1682" s="5" t="str">
        <f t="shared" si="418"/>
        <v>00</v>
      </c>
      <c r="I1682" s="11">
        <v>1321020000</v>
      </c>
      <c r="J1682" s="6" t="s">
        <v>1740</v>
      </c>
      <c r="K1682" s="6" t="s">
        <v>1741</v>
      </c>
      <c r="L1682" s="13" t="s">
        <v>11</v>
      </c>
      <c r="N1682" t="str">
        <f t="shared" si="419"/>
        <v>1321020000</v>
      </c>
      <c r="O1682" t="str">
        <f t="shared" si="420"/>
        <v>'1321020000'</v>
      </c>
      <c r="P1682" t="str">
        <f t="shared" si="421"/>
        <v>'Remuneração de Depósitos Especiais'</v>
      </c>
      <c r="Q1682" t="str">
        <f t="shared" si="422"/>
        <v>'Registra a receita oriunda de juros e correções monetárias auferidos sobre depósitos especiais.'</v>
      </c>
      <c r="R1682" t="str">
        <f t="shared" si="423"/>
        <v>'N'</v>
      </c>
      <c r="S1682">
        <f t="shared" si="424"/>
        <v>6</v>
      </c>
      <c r="T1682" t="str">
        <f t="shared" si="425"/>
        <v>Insert into CONTA_RECEITA_DESPESA  (VERSION,ATIVO,DATE_CREATED,LAST_UPDATED,TIPO,CODIGO,DESCRICAO,DESCRICAO_DETALHADA,ANALITICO,TAMANHO) values (0,'S',sysdate,sysdate,'R','1321020000','Remuneração de Depósitos Especiais','Registra a receita oriunda de juros e correções monetárias auferidos sobre depósitos especiais.','N',6);</v>
      </c>
    </row>
    <row r="1683" spans="1:20" ht="16" x14ac:dyDescent="0.2">
      <c r="A1683" s="4" t="str">
        <f t="shared" si="411"/>
        <v>1</v>
      </c>
      <c r="B1683" s="5" t="str">
        <f t="shared" si="412"/>
        <v>3</v>
      </c>
      <c r="C1683" s="5" t="str">
        <f t="shared" si="413"/>
        <v>2</v>
      </c>
      <c r="D1683" s="5" t="str">
        <f t="shared" si="414"/>
        <v>1</v>
      </c>
      <c r="E1683" s="5" t="str">
        <f t="shared" si="415"/>
        <v>02</v>
      </c>
      <c r="F1683" s="5" t="str">
        <f t="shared" si="416"/>
        <v>0</v>
      </c>
      <c r="G1683" s="5" t="str">
        <f t="shared" si="417"/>
        <v>1</v>
      </c>
      <c r="H1683" s="5" t="str">
        <f t="shared" si="418"/>
        <v>00</v>
      </c>
      <c r="I1683" s="11">
        <v>1321020100</v>
      </c>
      <c r="J1683" s="14" t="s">
        <v>1742</v>
      </c>
      <c r="K1683" s="6" t="s">
        <v>21</v>
      </c>
      <c r="L1683" s="15" t="s">
        <v>22</v>
      </c>
      <c r="N1683" t="str">
        <f t="shared" si="419"/>
        <v>1321020100</v>
      </c>
      <c r="O1683" t="str">
        <f t="shared" si="420"/>
        <v>'1321020100'</v>
      </c>
      <c r="P1683" t="str">
        <f t="shared" si="421"/>
        <v>'Remuneração de Depósitos Especiais - Principal'</v>
      </c>
      <c r="Q1683" t="str">
        <f t="shared" si="422"/>
        <v>'Vide descrição do código de receita principal.'</v>
      </c>
      <c r="R1683" t="str">
        <f t="shared" si="423"/>
        <v>'S'</v>
      </c>
      <c r="S1683">
        <f t="shared" si="424"/>
        <v>8</v>
      </c>
      <c r="T1683" t="str">
        <f t="shared" si="425"/>
        <v>Insert into CONTA_RECEITA_DESPESA  (VERSION,ATIVO,DATE_CREATED,LAST_UPDATED,TIPO,CODIGO,DESCRICAO,DESCRICAO_DETALHADA,ANALITICO,TAMANHO) values (0,'S',sysdate,sysdate,'R','1321020100','Remuneração de Depósitos Especiais - Principal','Vide descrição do código de receita principal.','S',8);</v>
      </c>
    </row>
    <row r="1684" spans="1:20" ht="16" x14ac:dyDescent="0.2">
      <c r="A1684" s="4" t="str">
        <f t="shared" si="411"/>
        <v>1</v>
      </c>
      <c r="B1684" s="5" t="str">
        <f t="shared" si="412"/>
        <v>3</v>
      </c>
      <c r="C1684" s="5" t="str">
        <f t="shared" si="413"/>
        <v>2</v>
      </c>
      <c r="D1684" s="5" t="str">
        <f t="shared" si="414"/>
        <v>1</v>
      </c>
      <c r="E1684" s="5" t="str">
        <f t="shared" si="415"/>
        <v>02</v>
      </c>
      <c r="F1684" s="5" t="str">
        <f t="shared" si="416"/>
        <v>0</v>
      </c>
      <c r="G1684" s="5" t="str">
        <f t="shared" si="417"/>
        <v>2</v>
      </c>
      <c r="H1684" s="5" t="str">
        <f t="shared" si="418"/>
        <v>00</v>
      </c>
      <c r="I1684" s="11">
        <v>1321020200</v>
      </c>
      <c r="J1684" s="14" t="s">
        <v>1743</v>
      </c>
      <c r="K1684" s="6" t="s">
        <v>21</v>
      </c>
      <c r="L1684" s="15" t="s">
        <v>22</v>
      </c>
      <c r="N1684" t="str">
        <f t="shared" si="419"/>
        <v>1321020200</v>
      </c>
      <c r="O1684" t="str">
        <f t="shared" si="420"/>
        <v>'1321020200'</v>
      </c>
      <c r="P1684" t="str">
        <f t="shared" si="421"/>
        <v>'Remuneração de Depósitos Especiais - Multas e Juros de Mora'</v>
      </c>
      <c r="Q1684" t="str">
        <f t="shared" si="422"/>
        <v>'Vide descrição do código de receita principal.'</v>
      </c>
      <c r="R1684" t="str">
        <f t="shared" si="423"/>
        <v>'S'</v>
      </c>
      <c r="S1684">
        <f t="shared" si="424"/>
        <v>8</v>
      </c>
      <c r="T1684" t="str">
        <f t="shared" si="425"/>
        <v>Insert into CONTA_RECEITA_DESPESA  (VERSION,ATIVO,DATE_CREATED,LAST_UPDATED,TIPO,CODIGO,DESCRICAO,DESCRICAO_DETALHADA,ANALITICO,TAMANHO) values (0,'S',sysdate,sysdate,'R','1321020200','Remuneração de Depósitos Especiais - Multas e Juros de Mora','Vide descrição do código de receita principal.','S',8);</v>
      </c>
    </row>
    <row r="1685" spans="1:20" ht="16" x14ac:dyDescent="0.2">
      <c r="A1685" s="4" t="str">
        <f t="shared" si="411"/>
        <v>1</v>
      </c>
      <c r="B1685" s="5" t="str">
        <f t="shared" si="412"/>
        <v>3</v>
      </c>
      <c r="C1685" s="5" t="str">
        <f t="shared" si="413"/>
        <v>2</v>
      </c>
      <c r="D1685" s="5" t="str">
        <f t="shared" si="414"/>
        <v>1</v>
      </c>
      <c r="E1685" s="5" t="str">
        <f t="shared" si="415"/>
        <v>02</v>
      </c>
      <c r="F1685" s="5" t="str">
        <f t="shared" si="416"/>
        <v>0</v>
      </c>
      <c r="G1685" s="5" t="str">
        <f t="shared" si="417"/>
        <v>3</v>
      </c>
      <c r="H1685" s="5" t="str">
        <f t="shared" si="418"/>
        <v>00</v>
      </c>
      <c r="I1685" s="11">
        <v>1321020300</v>
      </c>
      <c r="J1685" s="14" t="s">
        <v>1744</v>
      </c>
      <c r="K1685" s="6" t="s">
        <v>21</v>
      </c>
      <c r="L1685" s="15" t="s">
        <v>22</v>
      </c>
      <c r="N1685" t="str">
        <f t="shared" si="419"/>
        <v>1321020300</v>
      </c>
      <c r="O1685" t="str">
        <f t="shared" si="420"/>
        <v>'1321020300'</v>
      </c>
      <c r="P1685" t="str">
        <f t="shared" si="421"/>
        <v>'Remuneração de Depósitos Especiais - Dívida Ativa'</v>
      </c>
      <c r="Q1685" t="str">
        <f t="shared" si="422"/>
        <v>'Vide descrição do código de receita principal.'</v>
      </c>
      <c r="R1685" t="str">
        <f t="shared" si="423"/>
        <v>'S'</v>
      </c>
      <c r="S1685">
        <f t="shared" si="424"/>
        <v>8</v>
      </c>
      <c r="T1685" t="str">
        <f t="shared" si="425"/>
        <v>Insert into CONTA_RECEITA_DESPESA  (VERSION,ATIVO,DATE_CREATED,LAST_UPDATED,TIPO,CODIGO,DESCRICAO,DESCRICAO_DETALHADA,ANALITICO,TAMANHO) values (0,'S',sysdate,sysdate,'R','1321020300','Remuneração de Depósitos Especiais - Dívida Ativa','Vide descrição do código de receita principal.','S',8);</v>
      </c>
    </row>
    <row r="1686" spans="1:20" ht="32" x14ac:dyDescent="0.2">
      <c r="A1686" s="4" t="str">
        <f t="shared" si="411"/>
        <v>1</v>
      </c>
      <c r="B1686" s="5" t="str">
        <f t="shared" si="412"/>
        <v>3</v>
      </c>
      <c r="C1686" s="5" t="str">
        <f t="shared" si="413"/>
        <v>2</v>
      </c>
      <c r="D1686" s="5" t="str">
        <f t="shared" si="414"/>
        <v>1</v>
      </c>
      <c r="E1686" s="5" t="str">
        <f t="shared" si="415"/>
        <v>02</v>
      </c>
      <c r="F1686" s="5" t="str">
        <f t="shared" si="416"/>
        <v>0</v>
      </c>
      <c r="G1686" s="5" t="str">
        <f t="shared" si="417"/>
        <v>4</v>
      </c>
      <c r="H1686" s="5" t="str">
        <f t="shared" si="418"/>
        <v>00</v>
      </c>
      <c r="I1686" s="11">
        <v>1321020400</v>
      </c>
      <c r="J1686" s="14" t="s">
        <v>1745</v>
      </c>
      <c r="K1686" s="6" t="s">
        <v>21</v>
      </c>
      <c r="L1686" s="15" t="s">
        <v>22</v>
      </c>
      <c r="N1686" t="str">
        <f t="shared" si="419"/>
        <v>1321020400</v>
      </c>
      <c r="O1686" t="str">
        <f t="shared" si="420"/>
        <v>'1321020400'</v>
      </c>
      <c r="P1686" t="str">
        <f t="shared" si="421"/>
        <v>'Remuneração de Depósitos Especiais - Dívida Ativa - Multas e Juros de Mora da Dívida Ativa'</v>
      </c>
      <c r="Q1686" t="str">
        <f t="shared" si="422"/>
        <v>'Vide descrição do código de receita principal.'</v>
      </c>
      <c r="R1686" t="str">
        <f t="shared" si="423"/>
        <v>'S'</v>
      </c>
      <c r="S1686">
        <f t="shared" si="424"/>
        <v>8</v>
      </c>
      <c r="T1686" t="str">
        <f t="shared" si="425"/>
        <v>Insert into CONTA_RECEITA_DESPESA  (VERSION,ATIVO,DATE_CREATED,LAST_UPDATED,TIPO,CODIGO,DESCRICAO,DESCRICAO_DETALHADA,ANALITICO,TAMANHO) values (0,'S',sysdate,sysdate,'R','1321020400','Remuneração de Depósitos Especiais - Dívida Ativa - Multas e Juros de Mora da Dívida Ativa','Vide descrição do código de receita principal.','S',8);</v>
      </c>
    </row>
    <row r="1687" spans="1:20" ht="16" x14ac:dyDescent="0.2">
      <c r="A1687" s="4" t="str">
        <f t="shared" si="411"/>
        <v>1</v>
      </c>
      <c r="B1687" s="5" t="str">
        <f t="shared" si="412"/>
        <v>3</v>
      </c>
      <c r="C1687" s="5" t="str">
        <f t="shared" si="413"/>
        <v>2</v>
      </c>
      <c r="D1687" s="5" t="str">
        <f t="shared" si="414"/>
        <v>1</v>
      </c>
      <c r="E1687" s="5" t="str">
        <f t="shared" si="415"/>
        <v>02</v>
      </c>
      <c r="F1687" s="5" t="str">
        <f t="shared" si="416"/>
        <v>0</v>
      </c>
      <c r="G1687" s="5" t="str">
        <f t="shared" si="417"/>
        <v>5</v>
      </c>
      <c r="H1687" s="5" t="str">
        <f t="shared" si="418"/>
        <v>00</v>
      </c>
      <c r="I1687" s="11">
        <v>1321020500</v>
      </c>
      <c r="J1687" s="14" t="s">
        <v>1746</v>
      </c>
      <c r="K1687" s="6" t="s">
        <v>21</v>
      </c>
      <c r="L1687" s="15" t="s">
        <v>22</v>
      </c>
      <c r="N1687" t="str">
        <f t="shared" si="419"/>
        <v>1321020500</v>
      </c>
      <c r="O1687" t="str">
        <f t="shared" si="420"/>
        <v>'1321020500'</v>
      </c>
      <c r="P1687" t="str">
        <f t="shared" si="421"/>
        <v>'Remuneração de Depósitos Especiais - Multas'</v>
      </c>
      <c r="Q1687" t="str">
        <f t="shared" si="422"/>
        <v>'Vide descrição do código de receita principal.'</v>
      </c>
      <c r="R1687" t="str">
        <f t="shared" si="423"/>
        <v>'S'</v>
      </c>
      <c r="S1687">
        <f t="shared" si="424"/>
        <v>8</v>
      </c>
      <c r="T1687" t="str">
        <f t="shared" si="425"/>
        <v>Insert into CONTA_RECEITA_DESPESA  (VERSION,ATIVO,DATE_CREATED,LAST_UPDATED,TIPO,CODIGO,DESCRICAO,DESCRICAO_DETALHADA,ANALITICO,TAMANHO) values (0,'S',sysdate,sysdate,'R','1321020500','Remuneração de Depósitos Especiais - Multas','Vide descrição do código de receita principal.','S',8);</v>
      </c>
    </row>
    <row r="1688" spans="1:20" ht="16" x14ac:dyDescent="0.2">
      <c r="A1688" s="4" t="str">
        <f t="shared" si="411"/>
        <v>1</v>
      </c>
      <c r="B1688" s="5" t="str">
        <f t="shared" si="412"/>
        <v>3</v>
      </c>
      <c r="C1688" s="5" t="str">
        <f t="shared" si="413"/>
        <v>2</v>
      </c>
      <c r="D1688" s="5" t="str">
        <f t="shared" si="414"/>
        <v>1</v>
      </c>
      <c r="E1688" s="5" t="str">
        <f t="shared" si="415"/>
        <v>02</v>
      </c>
      <c r="F1688" s="5" t="str">
        <f t="shared" si="416"/>
        <v>0</v>
      </c>
      <c r="G1688" s="5" t="str">
        <f t="shared" si="417"/>
        <v>6</v>
      </c>
      <c r="H1688" s="5" t="str">
        <f t="shared" si="418"/>
        <v>00</v>
      </c>
      <c r="I1688" s="11">
        <v>1321020600</v>
      </c>
      <c r="J1688" s="14" t="s">
        <v>1747</v>
      </c>
      <c r="K1688" s="6" t="s">
        <v>21</v>
      </c>
      <c r="L1688" s="15" t="s">
        <v>22</v>
      </c>
      <c r="N1688" t="str">
        <f t="shared" si="419"/>
        <v>1321020600</v>
      </c>
      <c r="O1688" t="str">
        <f t="shared" si="420"/>
        <v>'1321020600'</v>
      </c>
      <c r="P1688" t="str">
        <f t="shared" si="421"/>
        <v>'Remuneração de Depósitos Especiais - Juros de Mora'</v>
      </c>
      <c r="Q1688" t="str">
        <f t="shared" si="422"/>
        <v>'Vide descrição do código de receita principal.'</v>
      </c>
      <c r="R1688" t="str">
        <f t="shared" si="423"/>
        <v>'S'</v>
      </c>
      <c r="S1688">
        <f t="shared" si="424"/>
        <v>8</v>
      </c>
      <c r="T1688" t="str">
        <f t="shared" si="425"/>
        <v>Insert into CONTA_RECEITA_DESPESA  (VERSION,ATIVO,DATE_CREATED,LAST_UPDATED,TIPO,CODIGO,DESCRICAO,DESCRICAO_DETALHADA,ANALITICO,TAMANHO) values (0,'S',sysdate,sysdate,'R','1321020600','Remuneração de Depósitos Especiais - Juros de Mora','Vide descrição do código de receita principal.','S',8);</v>
      </c>
    </row>
    <row r="1689" spans="1:20" ht="16" x14ac:dyDescent="0.2">
      <c r="A1689" s="4" t="str">
        <f t="shared" si="411"/>
        <v>1</v>
      </c>
      <c r="B1689" s="5" t="str">
        <f t="shared" si="412"/>
        <v>3</v>
      </c>
      <c r="C1689" s="5" t="str">
        <f t="shared" si="413"/>
        <v>2</v>
      </c>
      <c r="D1689" s="5" t="str">
        <f t="shared" si="414"/>
        <v>1</v>
      </c>
      <c r="E1689" s="5" t="str">
        <f t="shared" si="415"/>
        <v>02</v>
      </c>
      <c r="F1689" s="5" t="str">
        <f t="shared" si="416"/>
        <v>0</v>
      </c>
      <c r="G1689" s="5" t="str">
        <f t="shared" si="417"/>
        <v>7</v>
      </c>
      <c r="H1689" s="5" t="str">
        <f t="shared" si="418"/>
        <v>00</v>
      </c>
      <c r="I1689" s="11">
        <v>1321020700</v>
      </c>
      <c r="J1689" s="14" t="s">
        <v>1748</v>
      </c>
      <c r="K1689" s="6" t="s">
        <v>21</v>
      </c>
      <c r="L1689" s="15" t="s">
        <v>22</v>
      </c>
      <c r="N1689" t="str">
        <f t="shared" si="419"/>
        <v>1321020700</v>
      </c>
      <c r="O1689" t="str">
        <f t="shared" si="420"/>
        <v>'1321020700'</v>
      </c>
      <c r="P1689" t="str">
        <f t="shared" si="421"/>
        <v>'Remuneração de Depósitos Especiais - Dívida Ativa - Multas da Dívida Ativa'</v>
      </c>
      <c r="Q1689" t="str">
        <f t="shared" si="422"/>
        <v>'Vide descrição do código de receita principal.'</v>
      </c>
      <c r="R1689" t="str">
        <f t="shared" si="423"/>
        <v>'S'</v>
      </c>
      <c r="S1689">
        <f t="shared" si="424"/>
        <v>8</v>
      </c>
      <c r="T1689" t="str">
        <f t="shared" si="425"/>
        <v>Insert into CONTA_RECEITA_DESPESA  (VERSION,ATIVO,DATE_CREATED,LAST_UPDATED,TIPO,CODIGO,DESCRICAO,DESCRICAO_DETALHADA,ANALITICO,TAMANHO) values (0,'S',sysdate,sysdate,'R','1321020700','Remuneração de Depósitos Especiais - Dívida Ativa - Multas da Dívida Ativa','Vide descrição do código de receita principal.','S',8);</v>
      </c>
    </row>
    <row r="1690" spans="1:20" ht="16" x14ac:dyDescent="0.2">
      <c r="A1690" s="4" t="str">
        <f t="shared" si="411"/>
        <v>1</v>
      </c>
      <c r="B1690" s="5" t="str">
        <f t="shared" si="412"/>
        <v>3</v>
      </c>
      <c r="C1690" s="5" t="str">
        <f t="shared" si="413"/>
        <v>2</v>
      </c>
      <c r="D1690" s="5" t="str">
        <f t="shared" si="414"/>
        <v>1</v>
      </c>
      <c r="E1690" s="5" t="str">
        <f t="shared" si="415"/>
        <v>02</v>
      </c>
      <c r="F1690" s="5" t="str">
        <f t="shared" si="416"/>
        <v>0</v>
      </c>
      <c r="G1690" s="5" t="str">
        <f t="shared" si="417"/>
        <v>8</v>
      </c>
      <c r="H1690" s="5" t="str">
        <f t="shared" si="418"/>
        <v>00</v>
      </c>
      <c r="I1690" s="11">
        <v>1321020800</v>
      </c>
      <c r="J1690" s="14" t="s">
        <v>1749</v>
      </c>
      <c r="K1690" s="6" t="s">
        <v>21</v>
      </c>
      <c r="L1690" s="15" t="s">
        <v>22</v>
      </c>
      <c r="N1690" t="str">
        <f t="shared" si="419"/>
        <v>1321020800</v>
      </c>
      <c r="O1690" t="str">
        <f t="shared" si="420"/>
        <v>'1321020800'</v>
      </c>
      <c r="P1690" t="str">
        <f t="shared" si="421"/>
        <v>'Remuneração de Depósitos Especiais - Juros de Mora da Dívida Ativa'</v>
      </c>
      <c r="Q1690" t="str">
        <f t="shared" si="422"/>
        <v>'Vide descrição do código de receita principal.'</v>
      </c>
      <c r="R1690" t="str">
        <f t="shared" si="423"/>
        <v>'S'</v>
      </c>
      <c r="S1690">
        <f t="shared" si="424"/>
        <v>8</v>
      </c>
      <c r="T1690" t="str">
        <f t="shared" si="425"/>
        <v>Insert into CONTA_RECEITA_DESPESA  (VERSION,ATIVO,DATE_CREATED,LAST_UPDATED,TIPO,CODIGO,DESCRICAO,DESCRICAO_DETALHADA,ANALITICO,TAMANHO) values (0,'S',sysdate,sysdate,'R','1321020800','Remuneração de Depósitos Especiais - Juros de Mora da Dívida Ativa','Vide descrição do código de receita principal.','S',8);</v>
      </c>
    </row>
    <row r="1691" spans="1:20" ht="32" x14ac:dyDescent="0.2">
      <c r="A1691" s="4" t="str">
        <f t="shared" si="411"/>
        <v>1</v>
      </c>
      <c r="B1691" s="5" t="str">
        <f t="shared" si="412"/>
        <v>3</v>
      </c>
      <c r="C1691" s="5" t="str">
        <f t="shared" si="413"/>
        <v>2</v>
      </c>
      <c r="D1691" s="5" t="str">
        <f t="shared" si="414"/>
        <v>1</v>
      </c>
      <c r="E1691" s="5" t="str">
        <f t="shared" si="415"/>
        <v>03</v>
      </c>
      <c r="F1691" s="5" t="str">
        <f t="shared" si="416"/>
        <v>0</v>
      </c>
      <c r="G1691" s="5" t="str">
        <f t="shared" si="417"/>
        <v>0</v>
      </c>
      <c r="H1691" s="5" t="str">
        <f t="shared" si="418"/>
        <v>00</v>
      </c>
      <c r="I1691" s="11">
        <v>1321030000</v>
      </c>
      <c r="J1691" s="6" t="s">
        <v>1750</v>
      </c>
      <c r="K1691" s="6" t="s">
        <v>1751</v>
      </c>
      <c r="L1691" s="13" t="s">
        <v>11</v>
      </c>
      <c r="N1691" t="str">
        <f t="shared" si="419"/>
        <v>1321030000</v>
      </c>
      <c r="O1691" t="str">
        <f t="shared" si="420"/>
        <v>'1321030000'</v>
      </c>
      <c r="P1691" t="str">
        <f t="shared" si="421"/>
        <v>'Remuneração de Saldos de Recursos Não-Desembolsados'</v>
      </c>
      <c r="Q1691" t="str">
        <f t="shared" si="422"/>
        <v>'Registra a receita oriunda de juros e correções monetárias auferidos sobre saldos de recursos não desembolsados.'</v>
      </c>
      <c r="R1691" t="str">
        <f t="shared" si="423"/>
        <v>'N'</v>
      </c>
      <c r="S1691">
        <f t="shared" si="424"/>
        <v>6</v>
      </c>
      <c r="T1691" t="str">
        <f t="shared" si="425"/>
        <v>Insert into CONTA_RECEITA_DESPESA  (VERSION,ATIVO,DATE_CREATED,LAST_UPDATED,TIPO,CODIGO,DESCRICAO,DESCRICAO_DETALHADA,ANALITICO,TAMANHO) values (0,'S',sysdate,sysdate,'R','1321030000','Remuneração de Saldos de Recursos Não-Desembolsados','Registra a receita oriunda de juros e correções monetárias auferidos sobre saldos de recursos não desembolsados.','N',6);</v>
      </c>
    </row>
    <row r="1692" spans="1:20" ht="16" x14ac:dyDescent="0.2">
      <c r="A1692" s="4" t="str">
        <f t="shared" si="411"/>
        <v>1</v>
      </c>
      <c r="B1692" s="5" t="str">
        <f t="shared" si="412"/>
        <v>3</v>
      </c>
      <c r="C1692" s="5" t="str">
        <f t="shared" si="413"/>
        <v>2</v>
      </c>
      <c r="D1692" s="5" t="str">
        <f t="shared" si="414"/>
        <v>1</v>
      </c>
      <c r="E1692" s="5" t="str">
        <f t="shared" si="415"/>
        <v>03</v>
      </c>
      <c r="F1692" s="5" t="str">
        <f t="shared" si="416"/>
        <v>0</v>
      </c>
      <c r="G1692" s="5" t="str">
        <f t="shared" si="417"/>
        <v>1</v>
      </c>
      <c r="H1692" s="5" t="str">
        <f t="shared" si="418"/>
        <v>00</v>
      </c>
      <c r="I1692" s="11">
        <v>1321030100</v>
      </c>
      <c r="J1692" s="14" t="s">
        <v>1752</v>
      </c>
      <c r="K1692" s="6" t="s">
        <v>21</v>
      </c>
      <c r="L1692" s="15" t="s">
        <v>22</v>
      </c>
      <c r="N1692" t="str">
        <f t="shared" si="419"/>
        <v>1321030100</v>
      </c>
      <c r="O1692" t="str">
        <f t="shared" si="420"/>
        <v>'1321030100'</v>
      </c>
      <c r="P1692" t="str">
        <f t="shared" si="421"/>
        <v>'Remuneração de Saldos de Recursos Não-Desembolsados - Principal'</v>
      </c>
      <c r="Q1692" t="str">
        <f t="shared" si="422"/>
        <v>'Vide descrição do código de receita principal.'</v>
      </c>
      <c r="R1692" t="str">
        <f t="shared" si="423"/>
        <v>'S'</v>
      </c>
      <c r="S1692">
        <f t="shared" si="424"/>
        <v>8</v>
      </c>
      <c r="T1692" t="str">
        <f t="shared" si="425"/>
        <v>Insert into CONTA_RECEITA_DESPESA  (VERSION,ATIVO,DATE_CREATED,LAST_UPDATED,TIPO,CODIGO,DESCRICAO,DESCRICAO_DETALHADA,ANALITICO,TAMANHO) values (0,'S',sysdate,sysdate,'R','1321030100','Remuneração de Saldos de Recursos Não-Desembolsados - Principal','Vide descrição do código de receita principal.','S',8);</v>
      </c>
    </row>
    <row r="1693" spans="1:20" ht="16" x14ac:dyDescent="0.2">
      <c r="A1693" s="4" t="str">
        <f t="shared" si="411"/>
        <v>1</v>
      </c>
      <c r="B1693" s="5" t="str">
        <f t="shared" si="412"/>
        <v>3</v>
      </c>
      <c r="C1693" s="5" t="str">
        <f t="shared" si="413"/>
        <v>2</v>
      </c>
      <c r="D1693" s="5" t="str">
        <f t="shared" si="414"/>
        <v>1</v>
      </c>
      <c r="E1693" s="5" t="str">
        <f t="shared" si="415"/>
        <v>03</v>
      </c>
      <c r="F1693" s="5" t="str">
        <f t="shared" si="416"/>
        <v>0</v>
      </c>
      <c r="G1693" s="5" t="str">
        <f t="shared" si="417"/>
        <v>2</v>
      </c>
      <c r="H1693" s="5" t="str">
        <f t="shared" si="418"/>
        <v>00</v>
      </c>
      <c r="I1693" s="11">
        <v>1321030200</v>
      </c>
      <c r="J1693" s="14" t="s">
        <v>1753</v>
      </c>
      <c r="K1693" s="6" t="s">
        <v>21</v>
      </c>
      <c r="L1693" s="15" t="s">
        <v>22</v>
      </c>
      <c r="N1693" t="str">
        <f t="shared" si="419"/>
        <v>1321030200</v>
      </c>
      <c r="O1693" t="str">
        <f t="shared" si="420"/>
        <v>'1321030200'</v>
      </c>
      <c r="P1693" t="str">
        <f t="shared" si="421"/>
        <v>'Remuneração de Saldos de Recursos Não-Desembolsados - Multas e Juros de Mora'</v>
      </c>
      <c r="Q1693" t="str">
        <f t="shared" si="422"/>
        <v>'Vide descrição do código de receita principal.'</v>
      </c>
      <c r="R1693" t="str">
        <f t="shared" si="423"/>
        <v>'S'</v>
      </c>
      <c r="S1693">
        <f t="shared" si="424"/>
        <v>8</v>
      </c>
      <c r="T1693" t="str">
        <f t="shared" si="425"/>
        <v>Insert into CONTA_RECEITA_DESPESA  (VERSION,ATIVO,DATE_CREATED,LAST_UPDATED,TIPO,CODIGO,DESCRICAO,DESCRICAO_DETALHADA,ANALITICO,TAMANHO) values (0,'S',sysdate,sysdate,'R','1321030200','Remuneração de Saldos de Recursos Não-Desembolsados - Multas e Juros de Mora','Vide descrição do código de receita principal.','S',8);</v>
      </c>
    </row>
    <row r="1694" spans="1:20" ht="16" x14ac:dyDescent="0.2">
      <c r="A1694" s="4" t="str">
        <f t="shared" si="411"/>
        <v>1</v>
      </c>
      <c r="B1694" s="5" t="str">
        <f t="shared" si="412"/>
        <v>3</v>
      </c>
      <c r="C1694" s="5" t="str">
        <f t="shared" si="413"/>
        <v>2</v>
      </c>
      <c r="D1694" s="5" t="str">
        <f t="shared" si="414"/>
        <v>1</v>
      </c>
      <c r="E1694" s="5" t="str">
        <f t="shared" si="415"/>
        <v>03</v>
      </c>
      <c r="F1694" s="5" t="str">
        <f t="shared" si="416"/>
        <v>0</v>
      </c>
      <c r="G1694" s="5" t="str">
        <f t="shared" si="417"/>
        <v>3</v>
      </c>
      <c r="H1694" s="5" t="str">
        <f t="shared" si="418"/>
        <v>00</v>
      </c>
      <c r="I1694" s="11">
        <v>1321030300</v>
      </c>
      <c r="J1694" s="14" t="s">
        <v>1754</v>
      </c>
      <c r="K1694" s="6" t="s">
        <v>21</v>
      </c>
      <c r="L1694" s="15" t="s">
        <v>22</v>
      </c>
      <c r="N1694" t="str">
        <f t="shared" si="419"/>
        <v>1321030300</v>
      </c>
      <c r="O1694" t="str">
        <f t="shared" si="420"/>
        <v>'1321030300'</v>
      </c>
      <c r="P1694" t="str">
        <f t="shared" si="421"/>
        <v>'Remuneração de Saldos de Recursos Não-Desembolsados - Dívida Ativa'</v>
      </c>
      <c r="Q1694" t="str">
        <f t="shared" si="422"/>
        <v>'Vide descrição do código de receita principal.'</v>
      </c>
      <c r="R1694" t="str">
        <f t="shared" si="423"/>
        <v>'S'</v>
      </c>
      <c r="S1694">
        <f t="shared" si="424"/>
        <v>8</v>
      </c>
      <c r="T1694" t="str">
        <f t="shared" si="425"/>
        <v>Insert into CONTA_RECEITA_DESPESA  (VERSION,ATIVO,DATE_CREATED,LAST_UPDATED,TIPO,CODIGO,DESCRICAO,DESCRICAO_DETALHADA,ANALITICO,TAMANHO) values (0,'S',sysdate,sysdate,'R','1321030300','Remuneração de Saldos de Recursos Não-Desembolsados - Dívida Ativa','Vide descrição do código de receita principal.','S',8);</v>
      </c>
    </row>
    <row r="1695" spans="1:20" ht="32" x14ac:dyDescent="0.2">
      <c r="A1695" s="4" t="str">
        <f t="shared" si="411"/>
        <v>1</v>
      </c>
      <c r="B1695" s="5" t="str">
        <f t="shared" si="412"/>
        <v>3</v>
      </c>
      <c r="C1695" s="5" t="str">
        <f t="shared" si="413"/>
        <v>2</v>
      </c>
      <c r="D1695" s="5" t="str">
        <f t="shared" si="414"/>
        <v>1</v>
      </c>
      <c r="E1695" s="5" t="str">
        <f t="shared" si="415"/>
        <v>03</v>
      </c>
      <c r="F1695" s="5" t="str">
        <f t="shared" si="416"/>
        <v>0</v>
      </c>
      <c r="G1695" s="5" t="str">
        <f t="shared" si="417"/>
        <v>4</v>
      </c>
      <c r="H1695" s="5" t="str">
        <f t="shared" si="418"/>
        <v>00</v>
      </c>
      <c r="I1695" s="11">
        <v>1321030400</v>
      </c>
      <c r="J1695" s="14" t="s">
        <v>1755</v>
      </c>
      <c r="K1695" s="6" t="s">
        <v>21</v>
      </c>
      <c r="L1695" s="15" t="s">
        <v>22</v>
      </c>
      <c r="N1695" t="str">
        <f t="shared" si="419"/>
        <v>1321030400</v>
      </c>
      <c r="O1695" t="str">
        <f t="shared" si="420"/>
        <v>'1321030400'</v>
      </c>
      <c r="P1695" t="str">
        <f t="shared" si="421"/>
        <v>'Remuneração de Saldos de Recursos Não-Desembolsados - Dívida Ativa - Multas e Juros de Mora da Dívida Ativa'</v>
      </c>
      <c r="Q1695" t="str">
        <f t="shared" si="422"/>
        <v>'Vide descrição do código de receita principal.'</v>
      </c>
      <c r="R1695" t="str">
        <f t="shared" si="423"/>
        <v>'S'</v>
      </c>
      <c r="S1695">
        <f t="shared" si="424"/>
        <v>8</v>
      </c>
      <c r="T1695" t="str">
        <f t="shared" si="425"/>
        <v>Insert into CONTA_RECEITA_DESPESA  (VERSION,ATIVO,DATE_CREATED,LAST_UPDATED,TIPO,CODIGO,DESCRICAO,DESCRICAO_DETALHADA,ANALITICO,TAMANHO) values (0,'S',sysdate,sysdate,'R','1321030400','Remuneração de Saldos de Recursos Não-Desembolsados - Dívida Ativa - Multas e Juros de Mora da Dívida Ativa','Vide descrição do código de receita principal.','S',8);</v>
      </c>
    </row>
    <row r="1696" spans="1:20" ht="16" x14ac:dyDescent="0.2">
      <c r="A1696" s="4" t="str">
        <f t="shared" si="411"/>
        <v>1</v>
      </c>
      <c r="B1696" s="5" t="str">
        <f t="shared" si="412"/>
        <v>3</v>
      </c>
      <c r="C1696" s="5" t="str">
        <f t="shared" si="413"/>
        <v>2</v>
      </c>
      <c r="D1696" s="5" t="str">
        <f t="shared" si="414"/>
        <v>1</v>
      </c>
      <c r="E1696" s="5" t="str">
        <f t="shared" si="415"/>
        <v>03</v>
      </c>
      <c r="F1696" s="5" t="str">
        <f t="shared" si="416"/>
        <v>0</v>
      </c>
      <c r="G1696" s="5" t="str">
        <f t="shared" si="417"/>
        <v>5</v>
      </c>
      <c r="H1696" s="5" t="str">
        <f t="shared" si="418"/>
        <v>00</v>
      </c>
      <c r="I1696" s="11">
        <v>1321030500</v>
      </c>
      <c r="J1696" s="14" t="s">
        <v>1756</v>
      </c>
      <c r="K1696" s="6" t="s">
        <v>21</v>
      </c>
      <c r="L1696" s="15" t="s">
        <v>22</v>
      </c>
      <c r="N1696" t="str">
        <f t="shared" si="419"/>
        <v>1321030500</v>
      </c>
      <c r="O1696" t="str">
        <f t="shared" si="420"/>
        <v>'1321030500'</v>
      </c>
      <c r="P1696" t="str">
        <f t="shared" si="421"/>
        <v>'Remuneração de Saldos de Recursos Não-Desembolsados - Multas'</v>
      </c>
      <c r="Q1696" t="str">
        <f t="shared" si="422"/>
        <v>'Vide descrição do código de receita principal.'</v>
      </c>
      <c r="R1696" t="str">
        <f t="shared" si="423"/>
        <v>'S'</v>
      </c>
      <c r="S1696">
        <f t="shared" si="424"/>
        <v>8</v>
      </c>
      <c r="T1696" t="str">
        <f t="shared" si="425"/>
        <v>Insert into CONTA_RECEITA_DESPESA  (VERSION,ATIVO,DATE_CREATED,LAST_UPDATED,TIPO,CODIGO,DESCRICAO,DESCRICAO_DETALHADA,ANALITICO,TAMANHO) values (0,'S',sysdate,sysdate,'R','1321030500','Remuneração de Saldos de Recursos Não-Desembolsados - Multas','Vide descrição do código de receita principal.','S',8);</v>
      </c>
    </row>
    <row r="1697" spans="1:20" ht="16" x14ac:dyDescent="0.2">
      <c r="A1697" s="4" t="str">
        <f t="shared" si="411"/>
        <v>1</v>
      </c>
      <c r="B1697" s="5" t="str">
        <f t="shared" si="412"/>
        <v>3</v>
      </c>
      <c r="C1697" s="5" t="str">
        <f t="shared" si="413"/>
        <v>2</v>
      </c>
      <c r="D1697" s="5" t="str">
        <f t="shared" si="414"/>
        <v>1</v>
      </c>
      <c r="E1697" s="5" t="str">
        <f t="shared" si="415"/>
        <v>03</v>
      </c>
      <c r="F1697" s="5" t="str">
        <f t="shared" si="416"/>
        <v>0</v>
      </c>
      <c r="G1697" s="5" t="str">
        <f t="shared" si="417"/>
        <v>6</v>
      </c>
      <c r="H1697" s="5" t="str">
        <f t="shared" si="418"/>
        <v>00</v>
      </c>
      <c r="I1697" s="11">
        <v>1321030600</v>
      </c>
      <c r="J1697" s="14" t="s">
        <v>1757</v>
      </c>
      <c r="K1697" s="6" t="s">
        <v>21</v>
      </c>
      <c r="L1697" s="15" t="s">
        <v>22</v>
      </c>
      <c r="N1697" t="str">
        <f t="shared" si="419"/>
        <v>1321030600</v>
      </c>
      <c r="O1697" t="str">
        <f t="shared" si="420"/>
        <v>'1321030600'</v>
      </c>
      <c r="P1697" t="str">
        <f t="shared" si="421"/>
        <v>'Remuneração de Saldos de Recursos Não-Desembolsados - Juros de Mora'</v>
      </c>
      <c r="Q1697" t="str">
        <f t="shared" si="422"/>
        <v>'Vide descrição do código de receita principal.'</v>
      </c>
      <c r="R1697" t="str">
        <f t="shared" si="423"/>
        <v>'S'</v>
      </c>
      <c r="S1697">
        <f t="shared" si="424"/>
        <v>8</v>
      </c>
      <c r="T1697" t="str">
        <f t="shared" si="425"/>
        <v>Insert into CONTA_RECEITA_DESPESA  (VERSION,ATIVO,DATE_CREATED,LAST_UPDATED,TIPO,CODIGO,DESCRICAO,DESCRICAO_DETALHADA,ANALITICO,TAMANHO) values (0,'S',sysdate,sysdate,'R','1321030600','Remuneração de Saldos de Recursos Não-Desembolsados - Juros de Mora','Vide descrição do código de receita principal.','S',8);</v>
      </c>
    </row>
    <row r="1698" spans="1:20" ht="32" x14ac:dyDescent="0.2">
      <c r="A1698" s="4" t="str">
        <f t="shared" si="411"/>
        <v>1</v>
      </c>
      <c r="B1698" s="5" t="str">
        <f t="shared" si="412"/>
        <v>3</v>
      </c>
      <c r="C1698" s="5" t="str">
        <f t="shared" si="413"/>
        <v>2</v>
      </c>
      <c r="D1698" s="5" t="str">
        <f t="shared" si="414"/>
        <v>1</v>
      </c>
      <c r="E1698" s="5" t="str">
        <f t="shared" si="415"/>
        <v>03</v>
      </c>
      <c r="F1698" s="5" t="str">
        <f t="shared" si="416"/>
        <v>0</v>
      </c>
      <c r="G1698" s="5" t="str">
        <f t="shared" si="417"/>
        <v>7</v>
      </c>
      <c r="H1698" s="5" t="str">
        <f t="shared" si="418"/>
        <v>00</v>
      </c>
      <c r="I1698" s="11">
        <v>1321030700</v>
      </c>
      <c r="J1698" s="14" t="s">
        <v>1758</v>
      </c>
      <c r="K1698" s="6" t="s">
        <v>21</v>
      </c>
      <c r="L1698" s="15" t="s">
        <v>22</v>
      </c>
      <c r="N1698" t="str">
        <f t="shared" si="419"/>
        <v>1321030700</v>
      </c>
      <c r="O1698" t="str">
        <f t="shared" si="420"/>
        <v>'1321030700'</v>
      </c>
      <c r="P1698" t="str">
        <f t="shared" si="421"/>
        <v>'Remuneração de Saldos de Recursos Não-Desembolsados - Dívida Ativa - Multas da Dívida Ativa'</v>
      </c>
      <c r="Q1698" t="str">
        <f t="shared" si="422"/>
        <v>'Vide descrição do código de receita principal.'</v>
      </c>
      <c r="R1698" t="str">
        <f t="shared" si="423"/>
        <v>'S'</v>
      </c>
      <c r="S1698">
        <f t="shared" si="424"/>
        <v>8</v>
      </c>
      <c r="T1698" t="str">
        <f t="shared" si="425"/>
        <v>Insert into CONTA_RECEITA_DESPESA  (VERSION,ATIVO,DATE_CREATED,LAST_UPDATED,TIPO,CODIGO,DESCRICAO,DESCRICAO_DETALHADA,ANALITICO,TAMANHO) values (0,'S',sysdate,sysdate,'R','1321030700','Remuneração de Saldos de Recursos Não-Desembolsados - Dívida Ativa - Multas da Dívida Ativa','Vide descrição do código de receita principal.','S',8);</v>
      </c>
    </row>
    <row r="1699" spans="1:20" ht="16" x14ac:dyDescent="0.2">
      <c r="A1699" s="4" t="str">
        <f t="shared" si="411"/>
        <v>1</v>
      </c>
      <c r="B1699" s="5" t="str">
        <f t="shared" si="412"/>
        <v>3</v>
      </c>
      <c r="C1699" s="5" t="str">
        <f t="shared" si="413"/>
        <v>2</v>
      </c>
      <c r="D1699" s="5" t="str">
        <f t="shared" si="414"/>
        <v>1</v>
      </c>
      <c r="E1699" s="5" t="str">
        <f t="shared" si="415"/>
        <v>03</v>
      </c>
      <c r="F1699" s="5" t="str">
        <f t="shared" si="416"/>
        <v>0</v>
      </c>
      <c r="G1699" s="5" t="str">
        <f t="shared" si="417"/>
        <v>8</v>
      </c>
      <c r="H1699" s="5" t="str">
        <f t="shared" si="418"/>
        <v>00</v>
      </c>
      <c r="I1699" s="11">
        <v>1321030800</v>
      </c>
      <c r="J1699" s="14" t="s">
        <v>1759</v>
      </c>
      <c r="K1699" s="6" t="s">
        <v>21</v>
      </c>
      <c r="L1699" s="15" t="s">
        <v>22</v>
      </c>
      <c r="N1699" t="str">
        <f t="shared" si="419"/>
        <v>1321030800</v>
      </c>
      <c r="O1699" t="str">
        <f t="shared" si="420"/>
        <v>'1321030800'</v>
      </c>
      <c r="P1699" t="str">
        <f t="shared" si="421"/>
        <v>'Remuneração de Saldos de Recursos Não-Desembolsados - Juros de Mora da Dívida Ativa'</v>
      </c>
      <c r="Q1699" t="str">
        <f t="shared" si="422"/>
        <v>'Vide descrição do código de receita principal.'</v>
      </c>
      <c r="R1699" t="str">
        <f t="shared" si="423"/>
        <v>'S'</v>
      </c>
      <c r="S1699">
        <f t="shared" si="424"/>
        <v>8</v>
      </c>
      <c r="T1699" t="str">
        <f t="shared" si="425"/>
        <v>Insert into CONTA_RECEITA_DESPESA  (VERSION,ATIVO,DATE_CREATED,LAST_UPDATED,TIPO,CODIGO,DESCRICAO,DESCRICAO_DETALHADA,ANALITICO,TAMANHO) values (0,'S',sysdate,sysdate,'R','1321030800','Remuneração de Saldos de Recursos Não-Desembolsados - Juros de Mora da Dívida Ativa','Vide descrição do código de receita principal.','S',8);</v>
      </c>
    </row>
    <row r="1700" spans="1:20" ht="48" x14ac:dyDescent="0.2">
      <c r="A1700" s="4" t="str">
        <f t="shared" si="411"/>
        <v>1</v>
      </c>
      <c r="B1700" s="5" t="str">
        <f t="shared" si="412"/>
        <v>3</v>
      </c>
      <c r="C1700" s="5" t="str">
        <f t="shared" si="413"/>
        <v>2</v>
      </c>
      <c r="D1700" s="5" t="str">
        <f t="shared" si="414"/>
        <v>1</v>
      </c>
      <c r="E1700" s="5" t="str">
        <f t="shared" si="415"/>
        <v>04</v>
      </c>
      <c r="F1700" s="5" t="str">
        <f t="shared" si="416"/>
        <v>0</v>
      </c>
      <c r="G1700" s="5" t="str">
        <f t="shared" si="417"/>
        <v>0</v>
      </c>
      <c r="H1700" s="5" t="str">
        <f t="shared" si="418"/>
        <v>00</v>
      </c>
      <c r="I1700" s="11">
        <v>1321040000</v>
      </c>
      <c r="J1700" s="6" t="s">
        <v>1760</v>
      </c>
      <c r="K1700" s="6" t="s">
        <v>1761</v>
      </c>
      <c r="L1700" s="13" t="s">
        <v>11</v>
      </c>
      <c r="N1700" t="str">
        <f t="shared" si="419"/>
        <v>1321040000</v>
      </c>
      <c r="O1700" t="str">
        <f t="shared" si="420"/>
        <v>'1321040000'</v>
      </c>
      <c r="P1700" t="str">
        <f t="shared" si="421"/>
        <v>'Remuneração dos Recursos do Regime Próprio de Previdência Social - RPPS'</v>
      </c>
      <c r="Q1700" t="str">
        <f t="shared" si="422"/>
        <v>'Registra recursos oruindos dos rendimentos auferidos decorrentes da aplicação de recursos do RPPS no mercado financeiro, em fundos de renda fixa, de renda variável, ou em fundos imobiliários.'</v>
      </c>
      <c r="R1700" t="str">
        <f t="shared" si="423"/>
        <v>'N'</v>
      </c>
      <c r="S1700">
        <f t="shared" si="424"/>
        <v>6</v>
      </c>
      <c r="T1700" t="str">
        <f t="shared" si="425"/>
        <v>Insert into CONTA_RECEITA_DESPESA  (VERSION,ATIVO,DATE_CREATED,LAST_UPDATED,TIPO,CODIGO,DESCRICAO,DESCRICAO_DETALHADA,ANALITICO,TAMANHO) values (0,'S',sysdate,sysdate,'R','1321040000','Remuneração dos Recursos do Regime Próprio de Previdência Social - RPPS','Registra recursos oruindos dos rendimentos auferidos decorrentes da aplicação de recursos do RPPS no mercado financeiro, em fundos de renda fixa, de renda variável, ou em fundos imobiliários.','N',6);</v>
      </c>
    </row>
    <row r="1701" spans="1:20" ht="16" x14ac:dyDescent="0.2">
      <c r="A1701" s="4" t="str">
        <f t="shared" si="411"/>
        <v>1</v>
      </c>
      <c r="B1701" s="5" t="str">
        <f t="shared" si="412"/>
        <v>3</v>
      </c>
      <c r="C1701" s="5" t="str">
        <f t="shared" si="413"/>
        <v>2</v>
      </c>
      <c r="D1701" s="5" t="str">
        <f t="shared" si="414"/>
        <v>1</v>
      </c>
      <c r="E1701" s="5" t="str">
        <f t="shared" si="415"/>
        <v>04</v>
      </c>
      <c r="F1701" s="5" t="str">
        <f t="shared" si="416"/>
        <v>0</v>
      </c>
      <c r="G1701" s="5" t="str">
        <f t="shared" si="417"/>
        <v>1</v>
      </c>
      <c r="H1701" s="5" t="str">
        <f t="shared" si="418"/>
        <v>00</v>
      </c>
      <c r="I1701" s="11">
        <v>1321040100</v>
      </c>
      <c r="J1701" s="14" t="s">
        <v>1762</v>
      </c>
      <c r="K1701" s="6" t="s">
        <v>21</v>
      </c>
      <c r="L1701" s="15" t="s">
        <v>22</v>
      </c>
      <c r="N1701" t="str">
        <f t="shared" si="419"/>
        <v>1321040100</v>
      </c>
      <c r="O1701" t="str">
        <f t="shared" si="420"/>
        <v>'1321040100'</v>
      </c>
      <c r="P1701" t="str">
        <f t="shared" si="421"/>
        <v>'Remuneração dos Recursos do Regime Próprio de Previdência Social - RPPS - Principal'</v>
      </c>
      <c r="Q1701" t="str">
        <f t="shared" si="422"/>
        <v>'Vide descrição do código de receita principal.'</v>
      </c>
      <c r="R1701" t="str">
        <f t="shared" si="423"/>
        <v>'S'</v>
      </c>
      <c r="S1701">
        <f t="shared" si="424"/>
        <v>8</v>
      </c>
      <c r="T1701" t="str">
        <f t="shared" si="425"/>
        <v>Insert into CONTA_RECEITA_DESPESA  (VERSION,ATIVO,DATE_CREATED,LAST_UPDATED,TIPO,CODIGO,DESCRICAO,DESCRICAO_DETALHADA,ANALITICO,TAMANHO) values (0,'S',sysdate,sysdate,'R','1321040100','Remuneração dos Recursos do Regime Próprio de Previdência Social - RPPS - Principal','Vide descrição do código de receita principal.','S',8);</v>
      </c>
    </row>
    <row r="1702" spans="1:20" ht="32" x14ac:dyDescent="0.2">
      <c r="A1702" s="4" t="str">
        <f t="shared" si="411"/>
        <v>1</v>
      </c>
      <c r="B1702" s="5" t="str">
        <f t="shared" si="412"/>
        <v>3</v>
      </c>
      <c r="C1702" s="5" t="str">
        <f t="shared" si="413"/>
        <v>2</v>
      </c>
      <c r="D1702" s="5" t="str">
        <f t="shared" si="414"/>
        <v>1</v>
      </c>
      <c r="E1702" s="5" t="str">
        <f t="shared" si="415"/>
        <v>04</v>
      </c>
      <c r="F1702" s="5" t="str">
        <f t="shared" si="416"/>
        <v>0</v>
      </c>
      <c r="G1702" s="5" t="str">
        <f t="shared" si="417"/>
        <v>2</v>
      </c>
      <c r="H1702" s="5" t="str">
        <f t="shared" si="418"/>
        <v>00</v>
      </c>
      <c r="I1702" s="11">
        <v>1321040200</v>
      </c>
      <c r="J1702" s="14" t="s">
        <v>1763</v>
      </c>
      <c r="K1702" s="6" t="s">
        <v>21</v>
      </c>
      <c r="L1702" s="15" t="s">
        <v>22</v>
      </c>
      <c r="N1702" t="str">
        <f t="shared" si="419"/>
        <v>1321040200</v>
      </c>
      <c r="O1702" t="str">
        <f t="shared" si="420"/>
        <v>'1321040200'</v>
      </c>
      <c r="P1702" t="str">
        <f t="shared" si="421"/>
        <v>'Remuneração dos Recursos do Regime Próprio de Previdência Social - RPPS - Multas e Juros de Mora'</v>
      </c>
      <c r="Q1702" t="str">
        <f t="shared" si="422"/>
        <v>'Vide descrição do código de receita principal.'</v>
      </c>
      <c r="R1702" t="str">
        <f t="shared" si="423"/>
        <v>'S'</v>
      </c>
      <c r="S1702">
        <f t="shared" si="424"/>
        <v>8</v>
      </c>
      <c r="T1702" t="str">
        <f t="shared" si="425"/>
        <v>Insert into CONTA_RECEITA_DESPESA  (VERSION,ATIVO,DATE_CREATED,LAST_UPDATED,TIPO,CODIGO,DESCRICAO,DESCRICAO_DETALHADA,ANALITICO,TAMANHO) values (0,'S',sysdate,sysdate,'R','1321040200','Remuneração dos Recursos do Regime Próprio de Previdência Social - RPPS - Multas e Juros de Mora','Vide descrição do código de receita principal.','S',8);</v>
      </c>
    </row>
    <row r="1703" spans="1:20" ht="16" x14ac:dyDescent="0.2">
      <c r="A1703" s="4" t="str">
        <f t="shared" si="411"/>
        <v>1</v>
      </c>
      <c r="B1703" s="5" t="str">
        <f t="shared" si="412"/>
        <v>3</v>
      </c>
      <c r="C1703" s="5" t="str">
        <f t="shared" si="413"/>
        <v>2</v>
      </c>
      <c r="D1703" s="5" t="str">
        <f t="shared" si="414"/>
        <v>1</v>
      </c>
      <c r="E1703" s="5" t="str">
        <f t="shared" si="415"/>
        <v>04</v>
      </c>
      <c r="F1703" s="5" t="str">
        <f t="shared" si="416"/>
        <v>0</v>
      </c>
      <c r="G1703" s="5" t="str">
        <f t="shared" si="417"/>
        <v>3</v>
      </c>
      <c r="H1703" s="5" t="str">
        <f t="shared" si="418"/>
        <v>00</v>
      </c>
      <c r="I1703" s="11">
        <v>1321040300</v>
      </c>
      <c r="J1703" s="14" t="s">
        <v>1764</v>
      </c>
      <c r="K1703" s="6" t="s">
        <v>21</v>
      </c>
      <c r="L1703" s="15" t="s">
        <v>22</v>
      </c>
      <c r="N1703" t="str">
        <f t="shared" si="419"/>
        <v>1321040300</v>
      </c>
      <c r="O1703" t="str">
        <f t="shared" si="420"/>
        <v>'1321040300'</v>
      </c>
      <c r="P1703" t="str">
        <f t="shared" si="421"/>
        <v>'Remuneração dos Recursos do Regime Próprio de Previdência Social - RPPS - Dívida Ativa'</v>
      </c>
      <c r="Q1703" t="str">
        <f t="shared" si="422"/>
        <v>'Vide descrição do código de receita principal.'</v>
      </c>
      <c r="R1703" t="str">
        <f t="shared" si="423"/>
        <v>'S'</v>
      </c>
      <c r="S1703">
        <f t="shared" si="424"/>
        <v>8</v>
      </c>
      <c r="T1703" t="str">
        <f t="shared" si="425"/>
        <v>Insert into CONTA_RECEITA_DESPESA  (VERSION,ATIVO,DATE_CREATED,LAST_UPDATED,TIPO,CODIGO,DESCRICAO,DESCRICAO_DETALHADA,ANALITICO,TAMANHO) values (0,'S',sysdate,sysdate,'R','1321040300','Remuneração dos Recursos do Regime Próprio de Previdência Social - RPPS - Dívida Ativa','Vide descrição do código de receita principal.','S',8);</v>
      </c>
    </row>
    <row r="1704" spans="1:20" ht="32" x14ac:dyDescent="0.2">
      <c r="A1704" s="4" t="str">
        <f t="shared" si="411"/>
        <v>1</v>
      </c>
      <c r="B1704" s="5" t="str">
        <f t="shared" si="412"/>
        <v>3</v>
      </c>
      <c r="C1704" s="5" t="str">
        <f t="shared" si="413"/>
        <v>2</v>
      </c>
      <c r="D1704" s="5" t="str">
        <f t="shared" si="414"/>
        <v>1</v>
      </c>
      <c r="E1704" s="5" t="str">
        <f t="shared" si="415"/>
        <v>04</v>
      </c>
      <c r="F1704" s="5" t="str">
        <f t="shared" si="416"/>
        <v>0</v>
      </c>
      <c r="G1704" s="5" t="str">
        <f t="shared" si="417"/>
        <v>4</v>
      </c>
      <c r="H1704" s="5" t="str">
        <f t="shared" si="418"/>
        <v>00</v>
      </c>
      <c r="I1704" s="11">
        <v>1321040400</v>
      </c>
      <c r="J1704" s="14" t="s">
        <v>1765</v>
      </c>
      <c r="K1704" s="6" t="s">
        <v>21</v>
      </c>
      <c r="L1704" s="15" t="s">
        <v>22</v>
      </c>
      <c r="N1704" t="str">
        <f t="shared" si="419"/>
        <v>1321040400</v>
      </c>
      <c r="O1704" t="str">
        <f t="shared" si="420"/>
        <v>'1321040400'</v>
      </c>
      <c r="P1704" t="str">
        <f t="shared" si="421"/>
        <v>'Remuneração dos Recursos do Regime Próprio de Previdência Social - RPPS - Dívida Ativa - Multas e Juros de Mora da Dívida Ativa'</v>
      </c>
      <c r="Q1704" t="str">
        <f t="shared" si="422"/>
        <v>'Vide descrição do código de receita principal.'</v>
      </c>
      <c r="R1704" t="str">
        <f t="shared" si="423"/>
        <v>'S'</v>
      </c>
      <c r="S1704">
        <f t="shared" si="424"/>
        <v>8</v>
      </c>
      <c r="T1704" t="str">
        <f t="shared" si="425"/>
        <v>Insert into CONTA_RECEITA_DESPESA  (VERSION,ATIVO,DATE_CREATED,LAST_UPDATED,TIPO,CODIGO,DESCRICAO,DESCRICAO_DETALHADA,ANALITICO,TAMANHO) values (0,'S',sysdate,sysdate,'R','1321040400','Remuneração dos Recursos do Regime Próprio de Previdência Social - RPPS - Dívida Ativa - Multas e Juros de Mora da Dívida Ativa','Vide descrição do código de receita principal.','S',8);</v>
      </c>
    </row>
    <row r="1705" spans="1:20" ht="16" x14ac:dyDescent="0.2">
      <c r="A1705" s="4" t="str">
        <f t="shared" si="411"/>
        <v>1</v>
      </c>
      <c r="B1705" s="5" t="str">
        <f t="shared" si="412"/>
        <v>3</v>
      </c>
      <c r="C1705" s="5" t="str">
        <f t="shared" si="413"/>
        <v>2</v>
      </c>
      <c r="D1705" s="5" t="str">
        <f t="shared" si="414"/>
        <v>1</v>
      </c>
      <c r="E1705" s="5" t="str">
        <f t="shared" si="415"/>
        <v>04</v>
      </c>
      <c r="F1705" s="5" t="str">
        <f t="shared" si="416"/>
        <v>0</v>
      </c>
      <c r="G1705" s="5" t="str">
        <f t="shared" si="417"/>
        <v>5</v>
      </c>
      <c r="H1705" s="5" t="str">
        <f t="shared" si="418"/>
        <v>00</v>
      </c>
      <c r="I1705" s="11">
        <v>1321040500</v>
      </c>
      <c r="J1705" s="14" t="s">
        <v>1766</v>
      </c>
      <c r="K1705" s="6" t="s">
        <v>21</v>
      </c>
      <c r="L1705" s="15" t="s">
        <v>22</v>
      </c>
      <c r="N1705" t="str">
        <f t="shared" si="419"/>
        <v>1321040500</v>
      </c>
      <c r="O1705" t="str">
        <f t="shared" si="420"/>
        <v>'1321040500'</v>
      </c>
      <c r="P1705" t="str">
        <f t="shared" si="421"/>
        <v>'Remuneração dos Recursos do Regime Próprio de Previdência Social - RPPS - Multas'</v>
      </c>
      <c r="Q1705" t="str">
        <f t="shared" si="422"/>
        <v>'Vide descrição do código de receita principal.'</v>
      </c>
      <c r="R1705" t="str">
        <f t="shared" si="423"/>
        <v>'S'</v>
      </c>
      <c r="S1705">
        <f t="shared" si="424"/>
        <v>8</v>
      </c>
      <c r="T1705" t="str">
        <f t="shared" si="425"/>
        <v>Insert into CONTA_RECEITA_DESPESA  (VERSION,ATIVO,DATE_CREATED,LAST_UPDATED,TIPO,CODIGO,DESCRICAO,DESCRICAO_DETALHADA,ANALITICO,TAMANHO) values (0,'S',sysdate,sysdate,'R','1321040500','Remuneração dos Recursos do Regime Próprio de Previdência Social - RPPS - Multas','Vide descrição do código de receita principal.','S',8);</v>
      </c>
    </row>
    <row r="1706" spans="1:20" ht="32" x14ac:dyDescent="0.2">
      <c r="A1706" s="4" t="str">
        <f t="shared" si="411"/>
        <v>1</v>
      </c>
      <c r="B1706" s="5" t="str">
        <f t="shared" si="412"/>
        <v>3</v>
      </c>
      <c r="C1706" s="5" t="str">
        <f t="shared" si="413"/>
        <v>2</v>
      </c>
      <c r="D1706" s="5" t="str">
        <f t="shared" si="414"/>
        <v>1</v>
      </c>
      <c r="E1706" s="5" t="str">
        <f t="shared" si="415"/>
        <v>04</v>
      </c>
      <c r="F1706" s="5" t="str">
        <f t="shared" si="416"/>
        <v>0</v>
      </c>
      <c r="G1706" s="5" t="str">
        <f t="shared" si="417"/>
        <v>6</v>
      </c>
      <c r="H1706" s="5" t="str">
        <f t="shared" si="418"/>
        <v>00</v>
      </c>
      <c r="I1706" s="11">
        <v>1321040600</v>
      </c>
      <c r="J1706" s="14" t="s">
        <v>1767</v>
      </c>
      <c r="K1706" s="6" t="s">
        <v>21</v>
      </c>
      <c r="L1706" s="15" t="s">
        <v>22</v>
      </c>
      <c r="N1706" t="str">
        <f t="shared" si="419"/>
        <v>1321040600</v>
      </c>
      <c r="O1706" t="str">
        <f t="shared" si="420"/>
        <v>'1321040600'</v>
      </c>
      <c r="P1706" t="str">
        <f t="shared" si="421"/>
        <v>'Remuneração dos Recursos do Regime Próprio de Previdência Social - RPPS - Juros de Mora'</v>
      </c>
      <c r="Q1706" t="str">
        <f t="shared" si="422"/>
        <v>'Vide descrição do código de receita principal.'</v>
      </c>
      <c r="R1706" t="str">
        <f t="shared" si="423"/>
        <v>'S'</v>
      </c>
      <c r="S1706">
        <f t="shared" si="424"/>
        <v>8</v>
      </c>
      <c r="T1706" t="str">
        <f t="shared" si="425"/>
        <v>Insert into CONTA_RECEITA_DESPESA  (VERSION,ATIVO,DATE_CREATED,LAST_UPDATED,TIPO,CODIGO,DESCRICAO,DESCRICAO_DETALHADA,ANALITICO,TAMANHO) values (0,'S',sysdate,sysdate,'R','1321040600','Remuneração dos Recursos do Regime Próprio de Previdência Social - RPPS - Juros de Mora','Vide descrição do código de receita principal.','S',8);</v>
      </c>
    </row>
    <row r="1707" spans="1:20" ht="32" x14ac:dyDescent="0.2">
      <c r="A1707" s="4" t="str">
        <f t="shared" si="411"/>
        <v>1</v>
      </c>
      <c r="B1707" s="5" t="str">
        <f t="shared" si="412"/>
        <v>3</v>
      </c>
      <c r="C1707" s="5" t="str">
        <f t="shared" si="413"/>
        <v>2</v>
      </c>
      <c r="D1707" s="5" t="str">
        <f t="shared" si="414"/>
        <v>1</v>
      </c>
      <c r="E1707" s="5" t="str">
        <f t="shared" si="415"/>
        <v>04</v>
      </c>
      <c r="F1707" s="5" t="str">
        <f t="shared" si="416"/>
        <v>0</v>
      </c>
      <c r="G1707" s="5" t="str">
        <f t="shared" si="417"/>
        <v>7</v>
      </c>
      <c r="H1707" s="5" t="str">
        <f t="shared" si="418"/>
        <v>00</v>
      </c>
      <c r="I1707" s="11">
        <v>1321040700</v>
      </c>
      <c r="J1707" s="14" t="s">
        <v>1768</v>
      </c>
      <c r="K1707" s="6" t="s">
        <v>21</v>
      </c>
      <c r="L1707" s="15" t="s">
        <v>22</v>
      </c>
      <c r="N1707" t="str">
        <f t="shared" si="419"/>
        <v>1321040700</v>
      </c>
      <c r="O1707" t="str">
        <f t="shared" si="420"/>
        <v>'1321040700'</v>
      </c>
      <c r="P1707" t="str">
        <f t="shared" si="421"/>
        <v>'Remuneração dos Recursos do Regime Próprio de Previdência Social - RPPS - Dívida Ativa - Multas da Dívida Ativa'</v>
      </c>
      <c r="Q1707" t="str">
        <f t="shared" si="422"/>
        <v>'Vide descrição do código de receita principal.'</v>
      </c>
      <c r="R1707" t="str">
        <f t="shared" si="423"/>
        <v>'S'</v>
      </c>
      <c r="S1707">
        <f t="shared" si="424"/>
        <v>8</v>
      </c>
      <c r="T1707" t="str">
        <f t="shared" si="425"/>
        <v>Insert into CONTA_RECEITA_DESPESA  (VERSION,ATIVO,DATE_CREATED,LAST_UPDATED,TIPO,CODIGO,DESCRICAO,DESCRICAO_DETALHADA,ANALITICO,TAMANHO) values (0,'S',sysdate,sysdate,'R','1321040700','Remuneração dos Recursos do Regime Próprio de Previdência Social - RPPS - Dívida Ativa - Multas da Dívida Ativa','Vide descrição do código de receita principal.','S',8);</v>
      </c>
    </row>
    <row r="1708" spans="1:20" ht="32" x14ac:dyDescent="0.2">
      <c r="A1708" s="4" t="str">
        <f t="shared" ref="A1708:A1771" si="426">MID($I1708,1,1)</f>
        <v>1</v>
      </c>
      <c r="B1708" s="5" t="str">
        <f t="shared" ref="B1708:B1771" si="427">MID($I1708,2,1)</f>
        <v>3</v>
      </c>
      <c r="C1708" s="5" t="str">
        <f t="shared" ref="C1708:C1771" si="428">MID($I1708,3,1)</f>
        <v>2</v>
      </c>
      <c r="D1708" s="5" t="str">
        <f t="shared" ref="D1708:D1771" si="429">MID($I1708,4,1)</f>
        <v>1</v>
      </c>
      <c r="E1708" s="5" t="str">
        <f t="shared" ref="E1708:E1771" si="430">MID($I1708,5,2)</f>
        <v>04</v>
      </c>
      <c r="F1708" s="5" t="str">
        <f t="shared" ref="F1708:F1771" si="431">MID($I1708,7,1)</f>
        <v>0</v>
      </c>
      <c r="G1708" s="5" t="str">
        <f t="shared" ref="G1708:G1771" si="432">MID($I1708,8,1)</f>
        <v>8</v>
      </c>
      <c r="H1708" s="5" t="str">
        <f t="shared" ref="H1708:H1771" si="433">MID($I1708,9,2)</f>
        <v>00</v>
      </c>
      <c r="I1708" s="11">
        <v>1321040800</v>
      </c>
      <c r="J1708" s="14" t="s">
        <v>1769</v>
      </c>
      <c r="K1708" s="6" t="s">
        <v>21</v>
      </c>
      <c r="L1708" s="15" t="s">
        <v>22</v>
      </c>
      <c r="N1708" t="str">
        <f t="shared" si="419"/>
        <v>1321040800</v>
      </c>
      <c r="O1708" t="str">
        <f t="shared" si="420"/>
        <v>'1321040800'</v>
      </c>
      <c r="P1708" t="str">
        <f t="shared" si="421"/>
        <v>'Remuneração dos Recursos do Regime Próprio de Previdência Social - RPPS - Juros de Mora da Dívida Ativa'</v>
      </c>
      <c r="Q1708" t="str">
        <f t="shared" si="422"/>
        <v>'Vide descrição do código de receita principal.'</v>
      </c>
      <c r="R1708" t="str">
        <f t="shared" si="423"/>
        <v>'S'</v>
      </c>
      <c r="S1708">
        <f t="shared" si="424"/>
        <v>8</v>
      </c>
      <c r="T1708" t="str">
        <f t="shared" si="425"/>
        <v>Insert into CONTA_RECEITA_DESPESA  (VERSION,ATIVO,DATE_CREATED,LAST_UPDATED,TIPO,CODIGO,DESCRICAO,DESCRICAO_DETALHADA,ANALITICO,TAMANHO) values (0,'S',sysdate,sysdate,'R','1321040800','Remuneração dos Recursos do Regime Próprio de Previdência Social - RPPS - Juros de Mora da Dívida Ativa','Vide descrição do código de receita principal.','S',8);</v>
      </c>
    </row>
    <row r="1709" spans="1:20" ht="32" x14ac:dyDescent="0.2">
      <c r="A1709" s="4" t="str">
        <f t="shared" si="426"/>
        <v>1</v>
      </c>
      <c r="B1709" s="5" t="str">
        <f t="shared" si="427"/>
        <v>3</v>
      </c>
      <c r="C1709" s="5" t="str">
        <f t="shared" si="428"/>
        <v>2</v>
      </c>
      <c r="D1709" s="5" t="str">
        <f t="shared" si="429"/>
        <v>1</v>
      </c>
      <c r="E1709" s="5" t="str">
        <f t="shared" si="430"/>
        <v>05</v>
      </c>
      <c r="F1709" s="5" t="str">
        <f t="shared" si="431"/>
        <v>0</v>
      </c>
      <c r="G1709" s="5" t="str">
        <f t="shared" si="432"/>
        <v>0</v>
      </c>
      <c r="H1709" s="5" t="str">
        <f t="shared" si="433"/>
        <v>00</v>
      </c>
      <c r="I1709" s="11">
        <v>1321050000</v>
      </c>
      <c r="J1709" s="6" t="s">
        <v>1770</v>
      </c>
      <c r="K1709" s="6" t="s">
        <v>1771</v>
      </c>
      <c r="L1709" s="13" t="s">
        <v>11</v>
      </c>
      <c r="N1709" t="str">
        <f t="shared" si="419"/>
        <v>1321050000</v>
      </c>
      <c r="O1709" t="str">
        <f t="shared" si="420"/>
        <v>'1321050000'</v>
      </c>
      <c r="P1709" t="str">
        <f t="shared" si="421"/>
        <v>'Juros de Títulos de Renda'</v>
      </c>
      <c r="Q1709" t="str">
        <f t="shared" si="422"/>
        <v>'Registra recursos oriundos de juros de título de renda, provenientes de aplicações no mercado financeiro. Inclui o resultado das aplicações em títulos públicos.'</v>
      </c>
      <c r="R1709" t="str">
        <f t="shared" si="423"/>
        <v>'N'</v>
      </c>
      <c r="S1709">
        <f t="shared" si="424"/>
        <v>6</v>
      </c>
      <c r="T1709" t="str">
        <f t="shared" si="425"/>
        <v>Insert into CONTA_RECEITA_DESPESA  (VERSION,ATIVO,DATE_CREATED,LAST_UPDATED,TIPO,CODIGO,DESCRICAO,DESCRICAO_DETALHADA,ANALITICO,TAMANHO) values (0,'S',sysdate,sysdate,'R','1321050000','Juros de Títulos de Renda','Registra recursos oriundos de juros de título de renda, provenientes de aplicações no mercado financeiro. Inclui o resultado das aplicações em títulos públicos.','N',6);</v>
      </c>
    </row>
    <row r="1710" spans="1:20" ht="16" x14ac:dyDescent="0.2">
      <c r="A1710" s="4" t="str">
        <f t="shared" si="426"/>
        <v>1</v>
      </c>
      <c r="B1710" s="5" t="str">
        <f t="shared" si="427"/>
        <v>3</v>
      </c>
      <c r="C1710" s="5" t="str">
        <f t="shared" si="428"/>
        <v>2</v>
      </c>
      <c r="D1710" s="5" t="str">
        <f t="shared" si="429"/>
        <v>1</v>
      </c>
      <c r="E1710" s="5" t="str">
        <f t="shared" si="430"/>
        <v>05</v>
      </c>
      <c r="F1710" s="5" t="str">
        <f t="shared" si="431"/>
        <v>0</v>
      </c>
      <c r="G1710" s="5" t="str">
        <f t="shared" si="432"/>
        <v>1</v>
      </c>
      <c r="H1710" s="5" t="str">
        <f t="shared" si="433"/>
        <v>00</v>
      </c>
      <c r="I1710" s="11">
        <v>1321050100</v>
      </c>
      <c r="J1710" s="14" t="s">
        <v>1772</v>
      </c>
      <c r="K1710" s="6" t="s">
        <v>21</v>
      </c>
      <c r="L1710" s="15" t="s">
        <v>22</v>
      </c>
      <c r="N1710" t="str">
        <f t="shared" si="419"/>
        <v>1321050100</v>
      </c>
      <c r="O1710" t="str">
        <f t="shared" si="420"/>
        <v>'1321050100'</v>
      </c>
      <c r="P1710" t="str">
        <f t="shared" si="421"/>
        <v>'Juros de Títulos de Renda - Principal'</v>
      </c>
      <c r="Q1710" t="str">
        <f t="shared" si="422"/>
        <v>'Vide descrição do código de receita principal.'</v>
      </c>
      <c r="R1710" t="str">
        <f t="shared" si="423"/>
        <v>'S'</v>
      </c>
      <c r="S1710">
        <f t="shared" si="424"/>
        <v>8</v>
      </c>
      <c r="T1710" t="str">
        <f t="shared" si="425"/>
        <v>Insert into CONTA_RECEITA_DESPESA  (VERSION,ATIVO,DATE_CREATED,LAST_UPDATED,TIPO,CODIGO,DESCRICAO,DESCRICAO_DETALHADA,ANALITICO,TAMANHO) values (0,'S',sysdate,sysdate,'R','1321050100','Juros de Títulos de Renda - Principal','Vide descrição do código de receita principal.','S',8);</v>
      </c>
    </row>
    <row r="1711" spans="1:20" ht="16" x14ac:dyDescent="0.2">
      <c r="A1711" s="4" t="str">
        <f t="shared" si="426"/>
        <v>1</v>
      </c>
      <c r="B1711" s="5" t="str">
        <f t="shared" si="427"/>
        <v>3</v>
      </c>
      <c r="C1711" s="5" t="str">
        <f t="shared" si="428"/>
        <v>2</v>
      </c>
      <c r="D1711" s="5" t="str">
        <f t="shared" si="429"/>
        <v>1</v>
      </c>
      <c r="E1711" s="5" t="str">
        <f t="shared" si="430"/>
        <v>05</v>
      </c>
      <c r="F1711" s="5" t="str">
        <f t="shared" si="431"/>
        <v>0</v>
      </c>
      <c r="G1711" s="5" t="str">
        <f t="shared" si="432"/>
        <v>2</v>
      </c>
      <c r="H1711" s="5" t="str">
        <f t="shared" si="433"/>
        <v>00</v>
      </c>
      <c r="I1711" s="11">
        <v>1321050200</v>
      </c>
      <c r="J1711" s="14" t="s">
        <v>1773</v>
      </c>
      <c r="K1711" s="6" t="s">
        <v>21</v>
      </c>
      <c r="L1711" s="15" t="s">
        <v>22</v>
      </c>
      <c r="N1711" t="str">
        <f t="shared" si="419"/>
        <v>1321050200</v>
      </c>
      <c r="O1711" t="str">
        <f t="shared" si="420"/>
        <v>'1321050200'</v>
      </c>
      <c r="P1711" t="str">
        <f t="shared" si="421"/>
        <v>'Juros de Títulos de Renda - Multas e Juros de Mora'</v>
      </c>
      <c r="Q1711" t="str">
        <f t="shared" si="422"/>
        <v>'Vide descrição do código de receita principal.'</v>
      </c>
      <c r="R1711" t="str">
        <f t="shared" si="423"/>
        <v>'S'</v>
      </c>
      <c r="S1711">
        <f t="shared" si="424"/>
        <v>8</v>
      </c>
      <c r="T1711" t="str">
        <f t="shared" si="425"/>
        <v>Insert into CONTA_RECEITA_DESPESA  (VERSION,ATIVO,DATE_CREATED,LAST_UPDATED,TIPO,CODIGO,DESCRICAO,DESCRICAO_DETALHADA,ANALITICO,TAMANHO) values (0,'S',sysdate,sysdate,'R','1321050200','Juros de Títulos de Renda - Multas e Juros de Mora','Vide descrição do código de receita principal.','S',8);</v>
      </c>
    </row>
    <row r="1712" spans="1:20" ht="16" x14ac:dyDescent="0.2">
      <c r="A1712" s="4" t="str">
        <f t="shared" si="426"/>
        <v>1</v>
      </c>
      <c r="B1712" s="5" t="str">
        <f t="shared" si="427"/>
        <v>3</v>
      </c>
      <c r="C1712" s="5" t="str">
        <f t="shared" si="428"/>
        <v>2</v>
      </c>
      <c r="D1712" s="5" t="str">
        <f t="shared" si="429"/>
        <v>1</v>
      </c>
      <c r="E1712" s="5" t="str">
        <f t="shared" si="430"/>
        <v>05</v>
      </c>
      <c r="F1712" s="5" t="str">
        <f t="shared" si="431"/>
        <v>0</v>
      </c>
      <c r="G1712" s="5" t="str">
        <f t="shared" si="432"/>
        <v>3</v>
      </c>
      <c r="H1712" s="5" t="str">
        <f t="shared" si="433"/>
        <v>00</v>
      </c>
      <c r="I1712" s="11">
        <v>1321050300</v>
      </c>
      <c r="J1712" s="14" t="s">
        <v>1774</v>
      </c>
      <c r="K1712" s="6" t="s">
        <v>21</v>
      </c>
      <c r="L1712" s="15" t="s">
        <v>22</v>
      </c>
      <c r="N1712" t="str">
        <f t="shared" si="419"/>
        <v>1321050300</v>
      </c>
      <c r="O1712" t="str">
        <f t="shared" si="420"/>
        <v>'1321050300'</v>
      </c>
      <c r="P1712" t="str">
        <f t="shared" si="421"/>
        <v>'Juros de Títulos de Renda - Dívida Ativa'</v>
      </c>
      <c r="Q1712" t="str">
        <f t="shared" si="422"/>
        <v>'Vide descrição do código de receita principal.'</v>
      </c>
      <c r="R1712" t="str">
        <f t="shared" si="423"/>
        <v>'S'</v>
      </c>
      <c r="S1712">
        <f t="shared" si="424"/>
        <v>8</v>
      </c>
      <c r="T1712" t="str">
        <f t="shared" si="425"/>
        <v>Insert into CONTA_RECEITA_DESPESA  (VERSION,ATIVO,DATE_CREATED,LAST_UPDATED,TIPO,CODIGO,DESCRICAO,DESCRICAO_DETALHADA,ANALITICO,TAMANHO) values (0,'S',sysdate,sysdate,'R','1321050300','Juros de Títulos de Renda - Dívida Ativa','Vide descrição do código de receita principal.','S',8);</v>
      </c>
    </row>
    <row r="1713" spans="1:20" ht="16" x14ac:dyDescent="0.2">
      <c r="A1713" s="4" t="str">
        <f t="shared" si="426"/>
        <v>1</v>
      </c>
      <c r="B1713" s="5" t="str">
        <f t="shared" si="427"/>
        <v>3</v>
      </c>
      <c r="C1713" s="5" t="str">
        <f t="shared" si="428"/>
        <v>2</v>
      </c>
      <c r="D1713" s="5" t="str">
        <f t="shared" si="429"/>
        <v>1</v>
      </c>
      <c r="E1713" s="5" t="str">
        <f t="shared" si="430"/>
        <v>05</v>
      </c>
      <c r="F1713" s="5" t="str">
        <f t="shared" si="431"/>
        <v>0</v>
      </c>
      <c r="G1713" s="5" t="str">
        <f t="shared" si="432"/>
        <v>4</v>
      </c>
      <c r="H1713" s="5" t="str">
        <f t="shared" si="433"/>
        <v>00</v>
      </c>
      <c r="I1713" s="11">
        <v>1321050400</v>
      </c>
      <c r="J1713" s="14" t="s">
        <v>1775</v>
      </c>
      <c r="K1713" s="6" t="s">
        <v>21</v>
      </c>
      <c r="L1713" s="15" t="s">
        <v>22</v>
      </c>
      <c r="N1713" t="str">
        <f t="shared" si="419"/>
        <v>1321050400</v>
      </c>
      <c r="O1713" t="str">
        <f t="shared" si="420"/>
        <v>'1321050400'</v>
      </c>
      <c r="P1713" t="str">
        <f t="shared" si="421"/>
        <v>'Juros de Títulos de Renda - Dívida Ativa - Multas e Juros de Mora da Dívida Ativa'</v>
      </c>
      <c r="Q1713" t="str">
        <f t="shared" si="422"/>
        <v>'Vide descrição do código de receita principal.'</v>
      </c>
      <c r="R1713" t="str">
        <f t="shared" si="423"/>
        <v>'S'</v>
      </c>
      <c r="S1713">
        <f t="shared" si="424"/>
        <v>8</v>
      </c>
      <c r="T1713" t="str">
        <f t="shared" si="425"/>
        <v>Insert into CONTA_RECEITA_DESPESA  (VERSION,ATIVO,DATE_CREATED,LAST_UPDATED,TIPO,CODIGO,DESCRICAO,DESCRICAO_DETALHADA,ANALITICO,TAMANHO) values (0,'S',sysdate,sysdate,'R','1321050400','Juros de Títulos de Renda - Dívida Ativa - Multas e Juros de Mora da Dívida Ativa','Vide descrição do código de receita principal.','S',8);</v>
      </c>
    </row>
    <row r="1714" spans="1:20" ht="16" x14ac:dyDescent="0.2">
      <c r="A1714" s="4" t="str">
        <f t="shared" si="426"/>
        <v>1</v>
      </c>
      <c r="B1714" s="5" t="str">
        <f t="shared" si="427"/>
        <v>3</v>
      </c>
      <c r="C1714" s="5" t="str">
        <f t="shared" si="428"/>
        <v>2</v>
      </c>
      <c r="D1714" s="5" t="str">
        <f t="shared" si="429"/>
        <v>1</v>
      </c>
      <c r="E1714" s="5" t="str">
        <f t="shared" si="430"/>
        <v>05</v>
      </c>
      <c r="F1714" s="5" t="str">
        <f t="shared" si="431"/>
        <v>0</v>
      </c>
      <c r="G1714" s="5" t="str">
        <f t="shared" si="432"/>
        <v>5</v>
      </c>
      <c r="H1714" s="5" t="str">
        <f t="shared" si="433"/>
        <v>00</v>
      </c>
      <c r="I1714" s="11">
        <v>1321050500</v>
      </c>
      <c r="J1714" s="14" t="s">
        <v>1776</v>
      </c>
      <c r="K1714" s="6" t="s">
        <v>21</v>
      </c>
      <c r="L1714" s="15" t="s">
        <v>22</v>
      </c>
      <c r="N1714" t="str">
        <f t="shared" si="419"/>
        <v>1321050500</v>
      </c>
      <c r="O1714" t="str">
        <f t="shared" si="420"/>
        <v>'1321050500'</v>
      </c>
      <c r="P1714" t="str">
        <f t="shared" si="421"/>
        <v>'Juros de Títulos de Renda - Multas'</v>
      </c>
      <c r="Q1714" t="str">
        <f t="shared" si="422"/>
        <v>'Vide descrição do código de receita principal.'</v>
      </c>
      <c r="R1714" t="str">
        <f t="shared" si="423"/>
        <v>'S'</v>
      </c>
      <c r="S1714">
        <f t="shared" si="424"/>
        <v>8</v>
      </c>
      <c r="T1714" t="str">
        <f t="shared" si="425"/>
        <v>Insert into CONTA_RECEITA_DESPESA  (VERSION,ATIVO,DATE_CREATED,LAST_UPDATED,TIPO,CODIGO,DESCRICAO,DESCRICAO_DETALHADA,ANALITICO,TAMANHO) values (0,'S',sysdate,sysdate,'R','1321050500','Juros de Títulos de Renda - Multas','Vide descrição do código de receita principal.','S',8);</v>
      </c>
    </row>
    <row r="1715" spans="1:20" ht="16" x14ac:dyDescent="0.2">
      <c r="A1715" s="4" t="str">
        <f t="shared" si="426"/>
        <v>1</v>
      </c>
      <c r="B1715" s="5" t="str">
        <f t="shared" si="427"/>
        <v>3</v>
      </c>
      <c r="C1715" s="5" t="str">
        <f t="shared" si="428"/>
        <v>2</v>
      </c>
      <c r="D1715" s="5" t="str">
        <f t="shared" si="429"/>
        <v>1</v>
      </c>
      <c r="E1715" s="5" t="str">
        <f t="shared" si="430"/>
        <v>05</v>
      </c>
      <c r="F1715" s="5" t="str">
        <f t="shared" si="431"/>
        <v>0</v>
      </c>
      <c r="G1715" s="5" t="str">
        <f t="shared" si="432"/>
        <v>6</v>
      </c>
      <c r="H1715" s="5" t="str">
        <f t="shared" si="433"/>
        <v>00</v>
      </c>
      <c r="I1715" s="11">
        <v>1321050600</v>
      </c>
      <c r="J1715" s="14" t="s">
        <v>1777</v>
      </c>
      <c r="K1715" s="6" t="s">
        <v>21</v>
      </c>
      <c r="L1715" s="15" t="s">
        <v>22</v>
      </c>
      <c r="N1715" t="str">
        <f t="shared" si="419"/>
        <v>1321050600</v>
      </c>
      <c r="O1715" t="str">
        <f t="shared" si="420"/>
        <v>'1321050600'</v>
      </c>
      <c r="P1715" t="str">
        <f t="shared" si="421"/>
        <v>'Juros de Títulos de Renda - Juros de Mora'</v>
      </c>
      <c r="Q1715" t="str">
        <f t="shared" si="422"/>
        <v>'Vide descrição do código de receita principal.'</v>
      </c>
      <c r="R1715" t="str">
        <f t="shared" si="423"/>
        <v>'S'</v>
      </c>
      <c r="S1715">
        <f t="shared" si="424"/>
        <v>8</v>
      </c>
      <c r="T1715" t="str">
        <f t="shared" si="425"/>
        <v>Insert into CONTA_RECEITA_DESPESA  (VERSION,ATIVO,DATE_CREATED,LAST_UPDATED,TIPO,CODIGO,DESCRICAO,DESCRICAO_DETALHADA,ANALITICO,TAMANHO) values (0,'S',sysdate,sysdate,'R','1321050600','Juros de Títulos de Renda - Juros de Mora','Vide descrição do código de receita principal.','S',8);</v>
      </c>
    </row>
    <row r="1716" spans="1:20" ht="16" x14ac:dyDescent="0.2">
      <c r="A1716" s="4" t="str">
        <f t="shared" si="426"/>
        <v>1</v>
      </c>
      <c r="B1716" s="5" t="str">
        <f t="shared" si="427"/>
        <v>3</v>
      </c>
      <c r="C1716" s="5" t="str">
        <f t="shared" si="428"/>
        <v>2</v>
      </c>
      <c r="D1716" s="5" t="str">
        <f t="shared" si="429"/>
        <v>1</v>
      </c>
      <c r="E1716" s="5" t="str">
        <f t="shared" si="430"/>
        <v>05</v>
      </c>
      <c r="F1716" s="5" t="str">
        <f t="shared" si="431"/>
        <v>0</v>
      </c>
      <c r="G1716" s="5" t="str">
        <f t="shared" si="432"/>
        <v>7</v>
      </c>
      <c r="H1716" s="5" t="str">
        <f t="shared" si="433"/>
        <v>00</v>
      </c>
      <c r="I1716" s="11">
        <v>1321050700</v>
      </c>
      <c r="J1716" s="14" t="s">
        <v>1778</v>
      </c>
      <c r="K1716" s="6" t="s">
        <v>21</v>
      </c>
      <c r="L1716" s="15" t="s">
        <v>22</v>
      </c>
      <c r="N1716" t="str">
        <f t="shared" si="419"/>
        <v>1321050700</v>
      </c>
      <c r="O1716" t="str">
        <f t="shared" si="420"/>
        <v>'1321050700'</v>
      </c>
      <c r="P1716" t="str">
        <f t="shared" si="421"/>
        <v>'Juros de Títulos de Renda - Dívida Ativa - Multas da Dívida Ativa'</v>
      </c>
      <c r="Q1716" t="str">
        <f t="shared" si="422"/>
        <v>'Vide descrição do código de receita principal.'</v>
      </c>
      <c r="R1716" t="str">
        <f t="shared" si="423"/>
        <v>'S'</v>
      </c>
      <c r="S1716">
        <f t="shared" si="424"/>
        <v>8</v>
      </c>
      <c r="T1716" t="str">
        <f t="shared" si="425"/>
        <v>Insert into CONTA_RECEITA_DESPESA  (VERSION,ATIVO,DATE_CREATED,LAST_UPDATED,TIPO,CODIGO,DESCRICAO,DESCRICAO_DETALHADA,ANALITICO,TAMANHO) values (0,'S',sysdate,sysdate,'R','1321050700','Juros de Títulos de Renda - Dívida Ativa - Multas da Dívida Ativa','Vide descrição do código de receita principal.','S',8);</v>
      </c>
    </row>
    <row r="1717" spans="1:20" ht="16" x14ac:dyDescent="0.2">
      <c r="A1717" s="4" t="str">
        <f t="shared" si="426"/>
        <v>1</v>
      </c>
      <c r="B1717" s="5" t="str">
        <f t="shared" si="427"/>
        <v>3</v>
      </c>
      <c r="C1717" s="5" t="str">
        <f t="shared" si="428"/>
        <v>2</v>
      </c>
      <c r="D1717" s="5" t="str">
        <f t="shared" si="429"/>
        <v>1</v>
      </c>
      <c r="E1717" s="5" t="str">
        <f t="shared" si="430"/>
        <v>05</v>
      </c>
      <c r="F1717" s="5" t="str">
        <f t="shared" si="431"/>
        <v>0</v>
      </c>
      <c r="G1717" s="5" t="str">
        <f t="shared" si="432"/>
        <v>8</v>
      </c>
      <c r="H1717" s="5" t="str">
        <f t="shared" si="433"/>
        <v>00</v>
      </c>
      <c r="I1717" s="11">
        <v>1321050800</v>
      </c>
      <c r="J1717" s="14" t="s">
        <v>1779</v>
      </c>
      <c r="K1717" s="6" t="s">
        <v>21</v>
      </c>
      <c r="L1717" s="15" t="s">
        <v>22</v>
      </c>
      <c r="N1717" t="str">
        <f t="shared" si="419"/>
        <v>1321050800</v>
      </c>
      <c r="O1717" t="str">
        <f t="shared" si="420"/>
        <v>'1321050800'</v>
      </c>
      <c r="P1717" t="str">
        <f t="shared" si="421"/>
        <v>'Juros de Títulos de Renda - Juros de Mora da Dívida Ativa'</v>
      </c>
      <c r="Q1717" t="str">
        <f t="shared" si="422"/>
        <v>'Vide descrição do código de receita principal.'</v>
      </c>
      <c r="R1717" t="str">
        <f t="shared" si="423"/>
        <v>'S'</v>
      </c>
      <c r="S1717">
        <f t="shared" si="424"/>
        <v>8</v>
      </c>
      <c r="T1717" t="str">
        <f t="shared" si="425"/>
        <v>Insert into CONTA_RECEITA_DESPESA  (VERSION,ATIVO,DATE_CREATED,LAST_UPDATED,TIPO,CODIGO,DESCRICAO,DESCRICAO_DETALHADA,ANALITICO,TAMANHO) values (0,'S',sysdate,sysdate,'R','1321050800','Juros de Títulos de Renda - Juros de Mora da Dívida Ativa','Vide descrição do código de receita principal.','S',8);</v>
      </c>
    </row>
    <row r="1718" spans="1:20" ht="64" x14ac:dyDescent="0.2">
      <c r="A1718" s="4" t="str">
        <f t="shared" si="426"/>
        <v>1</v>
      </c>
      <c r="B1718" s="5" t="str">
        <f t="shared" si="427"/>
        <v>3</v>
      </c>
      <c r="C1718" s="5" t="str">
        <f t="shared" si="428"/>
        <v>2</v>
      </c>
      <c r="D1718" s="5" t="str">
        <f t="shared" si="429"/>
        <v>1</v>
      </c>
      <c r="E1718" s="5" t="str">
        <f t="shared" si="430"/>
        <v>06</v>
      </c>
      <c r="F1718" s="5" t="str">
        <f t="shared" si="431"/>
        <v>0</v>
      </c>
      <c r="G1718" s="5" t="str">
        <f t="shared" si="432"/>
        <v>0</v>
      </c>
      <c r="H1718" s="5" t="str">
        <f t="shared" si="433"/>
        <v>00</v>
      </c>
      <c r="I1718" s="11">
        <v>1321060000</v>
      </c>
      <c r="J1718" s="6" t="s">
        <v>1780</v>
      </c>
      <c r="K1718" s="6" t="s">
        <v>1781</v>
      </c>
      <c r="L1718" s="13" t="s">
        <v>11</v>
      </c>
      <c r="N1718" t="str">
        <f t="shared" si="419"/>
        <v>1321060000</v>
      </c>
      <c r="O1718" t="str">
        <f t="shared" si="420"/>
        <v>'1321060000'</v>
      </c>
      <c r="P1718" t="str">
        <f t="shared" si="421"/>
        <v>'Juros sobre o Capital Próprio'</v>
      </c>
      <c r="Q1718" t="str">
        <f t="shared" si="422"/>
        <v>'Registra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v>
      </c>
      <c r="R1718" t="str">
        <f t="shared" si="423"/>
        <v>'N'</v>
      </c>
      <c r="S1718">
        <f t="shared" si="424"/>
        <v>6</v>
      </c>
      <c r="T1718" t="str">
        <f t="shared" si="425"/>
        <v>Insert into CONTA_RECEITA_DESPESA  (VERSION,ATIVO,DATE_CREATED,LAST_UPDATED,TIPO,CODIGO,DESCRICAO,DESCRICAO_DETALHADA,ANALITICO,TAMANHO) values (0,'S',sysdate,sysdate,'R','1321060000','Juros sobre o Capital Próprio','Registra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primária.','N',6);</v>
      </c>
    </row>
    <row r="1719" spans="1:20" ht="16" x14ac:dyDescent="0.2">
      <c r="A1719" s="4" t="str">
        <f t="shared" si="426"/>
        <v>1</v>
      </c>
      <c r="B1719" s="5" t="str">
        <f t="shared" si="427"/>
        <v>3</v>
      </c>
      <c r="C1719" s="5" t="str">
        <f t="shared" si="428"/>
        <v>2</v>
      </c>
      <c r="D1719" s="5" t="str">
        <f t="shared" si="429"/>
        <v>1</v>
      </c>
      <c r="E1719" s="5" t="str">
        <f t="shared" si="430"/>
        <v>06</v>
      </c>
      <c r="F1719" s="5" t="str">
        <f t="shared" si="431"/>
        <v>0</v>
      </c>
      <c r="G1719" s="5" t="str">
        <f t="shared" si="432"/>
        <v>1</v>
      </c>
      <c r="H1719" s="5" t="str">
        <f t="shared" si="433"/>
        <v>00</v>
      </c>
      <c r="I1719" s="11">
        <v>1321060100</v>
      </c>
      <c r="J1719" s="14" t="s">
        <v>1782</v>
      </c>
      <c r="K1719" s="6" t="s">
        <v>21</v>
      </c>
      <c r="L1719" s="15" t="s">
        <v>22</v>
      </c>
      <c r="N1719" t="str">
        <f t="shared" si="419"/>
        <v>1321060100</v>
      </c>
      <c r="O1719" t="str">
        <f t="shared" si="420"/>
        <v>'1321060100'</v>
      </c>
      <c r="P1719" t="str">
        <f t="shared" si="421"/>
        <v>'Juros sobre o Capital Próprio - Principal'</v>
      </c>
      <c r="Q1719" t="str">
        <f t="shared" si="422"/>
        <v>'Vide descrição do código de receita principal.'</v>
      </c>
      <c r="R1719" t="str">
        <f t="shared" si="423"/>
        <v>'S'</v>
      </c>
      <c r="S1719">
        <f t="shared" si="424"/>
        <v>8</v>
      </c>
      <c r="T1719" t="str">
        <f t="shared" si="425"/>
        <v>Insert into CONTA_RECEITA_DESPESA  (VERSION,ATIVO,DATE_CREATED,LAST_UPDATED,TIPO,CODIGO,DESCRICAO,DESCRICAO_DETALHADA,ANALITICO,TAMANHO) values (0,'S',sysdate,sysdate,'R','1321060100','Juros sobre o Capital Próprio - Principal','Vide descrição do código de receita principal.','S',8);</v>
      </c>
    </row>
    <row r="1720" spans="1:20" ht="16" x14ac:dyDescent="0.2">
      <c r="A1720" s="4" t="str">
        <f t="shared" si="426"/>
        <v>1</v>
      </c>
      <c r="B1720" s="5" t="str">
        <f t="shared" si="427"/>
        <v>3</v>
      </c>
      <c r="C1720" s="5" t="str">
        <f t="shared" si="428"/>
        <v>2</v>
      </c>
      <c r="D1720" s="5" t="str">
        <f t="shared" si="429"/>
        <v>1</v>
      </c>
      <c r="E1720" s="5" t="str">
        <f t="shared" si="430"/>
        <v>06</v>
      </c>
      <c r="F1720" s="5" t="str">
        <f t="shared" si="431"/>
        <v>0</v>
      </c>
      <c r="G1720" s="5" t="str">
        <f t="shared" si="432"/>
        <v>2</v>
      </c>
      <c r="H1720" s="5" t="str">
        <f t="shared" si="433"/>
        <v>00</v>
      </c>
      <c r="I1720" s="11">
        <v>1321060200</v>
      </c>
      <c r="J1720" s="14" t="s">
        <v>1783</v>
      </c>
      <c r="K1720" s="6" t="s">
        <v>21</v>
      </c>
      <c r="L1720" s="15" t="s">
        <v>22</v>
      </c>
      <c r="N1720" t="str">
        <f t="shared" si="419"/>
        <v>1321060200</v>
      </c>
      <c r="O1720" t="str">
        <f t="shared" si="420"/>
        <v>'1321060200'</v>
      </c>
      <c r="P1720" t="str">
        <f t="shared" si="421"/>
        <v>'Juros sobre o Capital Próprio - Multas e Juros de Mora'</v>
      </c>
      <c r="Q1720" t="str">
        <f t="shared" si="422"/>
        <v>'Vide descrição do código de receita principal.'</v>
      </c>
      <c r="R1720" t="str">
        <f t="shared" si="423"/>
        <v>'S'</v>
      </c>
      <c r="S1720">
        <f t="shared" si="424"/>
        <v>8</v>
      </c>
      <c r="T1720" t="str">
        <f t="shared" si="425"/>
        <v>Insert into CONTA_RECEITA_DESPESA  (VERSION,ATIVO,DATE_CREATED,LAST_UPDATED,TIPO,CODIGO,DESCRICAO,DESCRICAO_DETALHADA,ANALITICO,TAMANHO) values (0,'S',sysdate,sysdate,'R','1321060200','Juros sobre o Capital Próprio - Multas e Juros de Mora','Vide descrição do código de receita principal.','S',8);</v>
      </c>
    </row>
    <row r="1721" spans="1:20" ht="16" x14ac:dyDescent="0.2">
      <c r="A1721" s="4" t="str">
        <f t="shared" si="426"/>
        <v>1</v>
      </c>
      <c r="B1721" s="5" t="str">
        <f t="shared" si="427"/>
        <v>3</v>
      </c>
      <c r="C1721" s="5" t="str">
        <f t="shared" si="428"/>
        <v>2</v>
      </c>
      <c r="D1721" s="5" t="str">
        <f t="shared" si="429"/>
        <v>1</v>
      </c>
      <c r="E1721" s="5" t="str">
        <f t="shared" si="430"/>
        <v>06</v>
      </c>
      <c r="F1721" s="5" t="str">
        <f t="shared" si="431"/>
        <v>0</v>
      </c>
      <c r="G1721" s="5" t="str">
        <f t="shared" si="432"/>
        <v>3</v>
      </c>
      <c r="H1721" s="5" t="str">
        <f t="shared" si="433"/>
        <v>00</v>
      </c>
      <c r="I1721" s="11">
        <v>1321060300</v>
      </c>
      <c r="J1721" s="14" t="s">
        <v>1784</v>
      </c>
      <c r="K1721" s="6" t="s">
        <v>21</v>
      </c>
      <c r="L1721" s="15" t="s">
        <v>22</v>
      </c>
      <c r="N1721" t="str">
        <f t="shared" si="419"/>
        <v>1321060300</v>
      </c>
      <c r="O1721" t="str">
        <f t="shared" si="420"/>
        <v>'1321060300'</v>
      </c>
      <c r="P1721" t="str">
        <f t="shared" si="421"/>
        <v>'Juros sobre o Capital Próprio - Dívida Ativa'</v>
      </c>
      <c r="Q1721" t="str">
        <f t="shared" si="422"/>
        <v>'Vide descrição do código de receita principal.'</v>
      </c>
      <c r="R1721" t="str">
        <f t="shared" si="423"/>
        <v>'S'</v>
      </c>
      <c r="S1721">
        <f t="shared" si="424"/>
        <v>8</v>
      </c>
      <c r="T1721" t="str">
        <f t="shared" si="425"/>
        <v>Insert into CONTA_RECEITA_DESPESA  (VERSION,ATIVO,DATE_CREATED,LAST_UPDATED,TIPO,CODIGO,DESCRICAO,DESCRICAO_DETALHADA,ANALITICO,TAMANHO) values (0,'S',sysdate,sysdate,'R','1321060300','Juros sobre o Capital Próprio - Dívida Ativa','Vide descrição do código de receita principal.','S',8);</v>
      </c>
    </row>
    <row r="1722" spans="1:20" ht="16" x14ac:dyDescent="0.2">
      <c r="A1722" s="4" t="str">
        <f t="shared" si="426"/>
        <v>1</v>
      </c>
      <c r="B1722" s="5" t="str">
        <f t="shared" si="427"/>
        <v>3</v>
      </c>
      <c r="C1722" s="5" t="str">
        <f t="shared" si="428"/>
        <v>2</v>
      </c>
      <c r="D1722" s="5" t="str">
        <f t="shared" si="429"/>
        <v>1</v>
      </c>
      <c r="E1722" s="5" t="str">
        <f t="shared" si="430"/>
        <v>06</v>
      </c>
      <c r="F1722" s="5" t="str">
        <f t="shared" si="431"/>
        <v>0</v>
      </c>
      <c r="G1722" s="5" t="str">
        <f t="shared" si="432"/>
        <v>4</v>
      </c>
      <c r="H1722" s="5" t="str">
        <f t="shared" si="433"/>
        <v>00</v>
      </c>
      <c r="I1722" s="11">
        <v>1321060400</v>
      </c>
      <c r="J1722" s="14" t="s">
        <v>1785</v>
      </c>
      <c r="K1722" s="6" t="s">
        <v>21</v>
      </c>
      <c r="L1722" s="15" t="s">
        <v>22</v>
      </c>
      <c r="N1722" t="str">
        <f t="shared" si="419"/>
        <v>1321060400</v>
      </c>
      <c r="O1722" t="str">
        <f t="shared" si="420"/>
        <v>'1321060400'</v>
      </c>
      <c r="P1722" t="str">
        <f t="shared" si="421"/>
        <v>'Juros sobre o Capital Próprio - Dívida Ativa - Multas e Juros de Mora da Dívida Ativa'</v>
      </c>
      <c r="Q1722" t="str">
        <f t="shared" si="422"/>
        <v>'Vide descrição do código de receita principal.'</v>
      </c>
      <c r="R1722" t="str">
        <f t="shared" si="423"/>
        <v>'S'</v>
      </c>
      <c r="S1722">
        <f t="shared" si="424"/>
        <v>8</v>
      </c>
      <c r="T1722" t="str">
        <f t="shared" si="425"/>
        <v>Insert into CONTA_RECEITA_DESPESA  (VERSION,ATIVO,DATE_CREATED,LAST_UPDATED,TIPO,CODIGO,DESCRICAO,DESCRICAO_DETALHADA,ANALITICO,TAMANHO) values (0,'S',sysdate,sysdate,'R','1321060400','Juros sobre o Capital Próprio - Dívida Ativa - Multas e Juros de Mora da Dívida Ativa','Vide descrição do código de receita principal.','S',8);</v>
      </c>
    </row>
    <row r="1723" spans="1:20" ht="16" x14ac:dyDescent="0.2">
      <c r="A1723" s="4" t="str">
        <f t="shared" si="426"/>
        <v>1</v>
      </c>
      <c r="B1723" s="5" t="str">
        <f t="shared" si="427"/>
        <v>3</v>
      </c>
      <c r="C1723" s="5" t="str">
        <f t="shared" si="428"/>
        <v>2</v>
      </c>
      <c r="D1723" s="5" t="str">
        <f t="shared" si="429"/>
        <v>1</v>
      </c>
      <c r="E1723" s="5" t="str">
        <f t="shared" si="430"/>
        <v>06</v>
      </c>
      <c r="F1723" s="5" t="str">
        <f t="shared" si="431"/>
        <v>0</v>
      </c>
      <c r="G1723" s="5" t="str">
        <f t="shared" si="432"/>
        <v>5</v>
      </c>
      <c r="H1723" s="5" t="str">
        <f t="shared" si="433"/>
        <v>00</v>
      </c>
      <c r="I1723" s="11">
        <v>1321060500</v>
      </c>
      <c r="J1723" s="14" t="s">
        <v>1786</v>
      </c>
      <c r="K1723" s="6" t="s">
        <v>21</v>
      </c>
      <c r="L1723" s="15" t="s">
        <v>22</v>
      </c>
      <c r="N1723" t="str">
        <f t="shared" si="419"/>
        <v>1321060500</v>
      </c>
      <c r="O1723" t="str">
        <f t="shared" si="420"/>
        <v>'1321060500'</v>
      </c>
      <c r="P1723" t="str">
        <f t="shared" si="421"/>
        <v>'Juros sobre o Capital Próprio - Multas'</v>
      </c>
      <c r="Q1723" t="str">
        <f t="shared" si="422"/>
        <v>'Vide descrição do código de receita principal.'</v>
      </c>
      <c r="R1723" t="str">
        <f t="shared" si="423"/>
        <v>'S'</v>
      </c>
      <c r="S1723">
        <f t="shared" si="424"/>
        <v>8</v>
      </c>
      <c r="T1723" t="str">
        <f t="shared" si="425"/>
        <v>Insert into CONTA_RECEITA_DESPESA  (VERSION,ATIVO,DATE_CREATED,LAST_UPDATED,TIPO,CODIGO,DESCRICAO,DESCRICAO_DETALHADA,ANALITICO,TAMANHO) values (0,'S',sysdate,sysdate,'R','1321060500','Juros sobre o Capital Próprio - Multas','Vide descrição do código de receita principal.','S',8);</v>
      </c>
    </row>
    <row r="1724" spans="1:20" ht="16" x14ac:dyDescent="0.2">
      <c r="A1724" s="4" t="str">
        <f t="shared" si="426"/>
        <v>1</v>
      </c>
      <c r="B1724" s="5" t="str">
        <f t="shared" si="427"/>
        <v>3</v>
      </c>
      <c r="C1724" s="5" t="str">
        <f t="shared" si="428"/>
        <v>2</v>
      </c>
      <c r="D1724" s="5" t="str">
        <f t="shared" si="429"/>
        <v>1</v>
      </c>
      <c r="E1724" s="5" t="str">
        <f t="shared" si="430"/>
        <v>06</v>
      </c>
      <c r="F1724" s="5" t="str">
        <f t="shared" si="431"/>
        <v>0</v>
      </c>
      <c r="G1724" s="5" t="str">
        <f t="shared" si="432"/>
        <v>6</v>
      </c>
      <c r="H1724" s="5" t="str">
        <f t="shared" si="433"/>
        <v>00</v>
      </c>
      <c r="I1724" s="11">
        <v>1321060600</v>
      </c>
      <c r="J1724" s="14" t="s">
        <v>1787</v>
      </c>
      <c r="K1724" s="6" t="s">
        <v>21</v>
      </c>
      <c r="L1724" s="15" t="s">
        <v>22</v>
      </c>
      <c r="N1724" t="str">
        <f t="shared" si="419"/>
        <v>1321060600</v>
      </c>
      <c r="O1724" t="str">
        <f t="shared" si="420"/>
        <v>'1321060600'</v>
      </c>
      <c r="P1724" t="str">
        <f t="shared" si="421"/>
        <v>'Juros sobre o Capital Próprio - Juros de Mora'</v>
      </c>
      <c r="Q1724" t="str">
        <f t="shared" si="422"/>
        <v>'Vide descrição do código de receita principal.'</v>
      </c>
      <c r="R1724" t="str">
        <f t="shared" si="423"/>
        <v>'S'</v>
      </c>
      <c r="S1724">
        <f t="shared" si="424"/>
        <v>8</v>
      </c>
      <c r="T1724" t="str">
        <f t="shared" si="425"/>
        <v>Insert into CONTA_RECEITA_DESPESA  (VERSION,ATIVO,DATE_CREATED,LAST_UPDATED,TIPO,CODIGO,DESCRICAO,DESCRICAO_DETALHADA,ANALITICO,TAMANHO) values (0,'S',sysdate,sysdate,'R','1321060600','Juros sobre o Capital Próprio - Juros de Mora','Vide descrição do código de receita principal.','S',8);</v>
      </c>
    </row>
    <row r="1725" spans="1:20" ht="16" x14ac:dyDescent="0.2">
      <c r="A1725" s="4" t="str">
        <f t="shared" si="426"/>
        <v>1</v>
      </c>
      <c r="B1725" s="5" t="str">
        <f t="shared" si="427"/>
        <v>3</v>
      </c>
      <c r="C1725" s="5" t="str">
        <f t="shared" si="428"/>
        <v>2</v>
      </c>
      <c r="D1725" s="5" t="str">
        <f t="shared" si="429"/>
        <v>1</v>
      </c>
      <c r="E1725" s="5" t="str">
        <f t="shared" si="430"/>
        <v>06</v>
      </c>
      <c r="F1725" s="5" t="str">
        <f t="shared" si="431"/>
        <v>0</v>
      </c>
      <c r="G1725" s="5" t="str">
        <f t="shared" si="432"/>
        <v>7</v>
      </c>
      <c r="H1725" s="5" t="str">
        <f t="shared" si="433"/>
        <v>00</v>
      </c>
      <c r="I1725" s="11">
        <v>1321060700</v>
      </c>
      <c r="J1725" s="14" t="s">
        <v>1788</v>
      </c>
      <c r="K1725" s="6" t="s">
        <v>21</v>
      </c>
      <c r="L1725" s="15" t="s">
        <v>22</v>
      </c>
      <c r="N1725" t="str">
        <f t="shared" si="419"/>
        <v>1321060700</v>
      </c>
      <c r="O1725" t="str">
        <f t="shared" si="420"/>
        <v>'1321060700'</v>
      </c>
      <c r="P1725" t="str">
        <f t="shared" si="421"/>
        <v>'Juros sobre o Capital Próprio - Dívida Ativa - Multas da Dívida Ativa'</v>
      </c>
      <c r="Q1725" t="str">
        <f t="shared" si="422"/>
        <v>'Vide descrição do código de receita principal.'</v>
      </c>
      <c r="R1725" t="str">
        <f t="shared" si="423"/>
        <v>'S'</v>
      </c>
      <c r="S1725">
        <f t="shared" si="424"/>
        <v>8</v>
      </c>
      <c r="T1725" t="str">
        <f t="shared" si="425"/>
        <v>Insert into CONTA_RECEITA_DESPESA  (VERSION,ATIVO,DATE_CREATED,LAST_UPDATED,TIPO,CODIGO,DESCRICAO,DESCRICAO_DETALHADA,ANALITICO,TAMANHO) values (0,'S',sysdate,sysdate,'R','1321060700','Juros sobre o Capital Próprio - Dívida Ativa - Multas da Dívida Ativa','Vide descrição do código de receita principal.','S',8);</v>
      </c>
    </row>
    <row r="1726" spans="1:20" ht="16" x14ac:dyDescent="0.2">
      <c r="A1726" s="4" t="str">
        <f t="shared" si="426"/>
        <v>1</v>
      </c>
      <c r="B1726" s="5" t="str">
        <f t="shared" si="427"/>
        <v>3</v>
      </c>
      <c r="C1726" s="5" t="str">
        <f t="shared" si="428"/>
        <v>2</v>
      </c>
      <c r="D1726" s="5" t="str">
        <f t="shared" si="429"/>
        <v>1</v>
      </c>
      <c r="E1726" s="5" t="str">
        <f t="shared" si="430"/>
        <v>06</v>
      </c>
      <c r="F1726" s="5" t="str">
        <f t="shared" si="431"/>
        <v>0</v>
      </c>
      <c r="G1726" s="5" t="str">
        <f t="shared" si="432"/>
        <v>8</v>
      </c>
      <c r="H1726" s="5" t="str">
        <f t="shared" si="433"/>
        <v>00</v>
      </c>
      <c r="I1726" s="11">
        <v>1321060800</v>
      </c>
      <c r="J1726" s="14" t="s">
        <v>1789</v>
      </c>
      <c r="K1726" s="6" t="s">
        <v>21</v>
      </c>
      <c r="L1726" s="15" t="s">
        <v>22</v>
      </c>
      <c r="N1726" t="str">
        <f t="shared" si="419"/>
        <v>1321060800</v>
      </c>
      <c r="O1726" t="str">
        <f t="shared" si="420"/>
        <v>'1321060800'</v>
      </c>
      <c r="P1726" t="str">
        <f t="shared" si="421"/>
        <v>'Juros sobre o Capital Próprio - Juros de Mora da Dívida Ativa'</v>
      </c>
      <c r="Q1726" t="str">
        <f t="shared" si="422"/>
        <v>'Vide descrição do código de receita principal.'</v>
      </c>
      <c r="R1726" t="str">
        <f t="shared" si="423"/>
        <v>'S'</v>
      </c>
      <c r="S1726">
        <f t="shared" si="424"/>
        <v>8</v>
      </c>
      <c r="T1726" t="str">
        <f t="shared" si="425"/>
        <v>Insert into CONTA_RECEITA_DESPESA  (VERSION,ATIVO,DATE_CREATED,LAST_UPDATED,TIPO,CODIGO,DESCRICAO,DESCRICAO_DETALHADA,ANALITICO,TAMANHO) values (0,'S',sysdate,sysdate,'R','1321060800','Juros sobre o Capital Próprio - Juros de Mora da Dívida Ativa','Vide descrição do código de receita principal.','S',8);</v>
      </c>
    </row>
    <row r="1727" spans="1:20" ht="16" x14ac:dyDescent="0.2">
      <c r="A1727" s="4" t="str">
        <f t="shared" si="426"/>
        <v>1</v>
      </c>
      <c r="B1727" s="5" t="str">
        <f t="shared" si="427"/>
        <v>3</v>
      </c>
      <c r="C1727" s="5" t="str">
        <f t="shared" si="428"/>
        <v>2</v>
      </c>
      <c r="D1727" s="5" t="str">
        <f t="shared" si="429"/>
        <v>2</v>
      </c>
      <c r="E1727" s="5" t="str">
        <f t="shared" si="430"/>
        <v>00</v>
      </c>
      <c r="F1727" s="5" t="str">
        <f t="shared" si="431"/>
        <v>0</v>
      </c>
      <c r="G1727" s="5" t="str">
        <f t="shared" si="432"/>
        <v>0</v>
      </c>
      <c r="H1727" s="5" t="str">
        <f t="shared" si="433"/>
        <v>00</v>
      </c>
      <c r="I1727" s="11">
        <v>1322000000</v>
      </c>
      <c r="J1727" s="6" t="s">
        <v>1790</v>
      </c>
      <c r="K1727" s="6" t="s">
        <v>1791</v>
      </c>
      <c r="L1727" s="13" t="s">
        <v>11</v>
      </c>
      <c r="N1727" t="str">
        <f t="shared" si="419"/>
        <v>1322000000</v>
      </c>
      <c r="O1727" t="str">
        <f t="shared" si="420"/>
        <v>'1322000000'</v>
      </c>
      <c r="P1727" t="str">
        <f t="shared" si="421"/>
        <v>'Dividendos'</v>
      </c>
      <c r="Q1727" t="str">
        <f t="shared" si="422"/>
        <v>'Agrega as receitas decorrente de dividendos.'</v>
      </c>
      <c r="R1727" t="str">
        <f t="shared" si="423"/>
        <v>'N'</v>
      </c>
      <c r="S1727">
        <f t="shared" si="424"/>
        <v>4</v>
      </c>
      <c r="T1727" t="str">
        <f t="shared" si="425"/>
        <v>Insert into CONTA_RECEITA_DESPESA  (VERSION,ATIVO,DATE_CREATED,LAST_UPDATED,TIPO,CODIGO,DESCRICAO,DESCRICAO_DETALHADA,ANALITICO,TAMANHO) values (0,'S',sysdate,sysdate,'R','1322000000','Dividendos','Agrega as receitas decorrente de dividendos.','N',4);</v>
      </c>
    </row>
    <row r="1728" spans="1:20" ht="16" x14ac:dyDescent="0.2">
      <c r="A1728" s="4" t="str">
        <f t="shared" si="426"/>
        <v>1</v>
      </c>
      <c r="B1728" s="5" t="str">
        <f t="shared" si="427"/>
        <v>3</v>
      </c>
      <c r="C1728" s="5" t="str">
        <f t="shared" si="428"/>
        <v>2</v>
      </c>
      <c r="D1728" s="5" t="str">
        <f t="shared" si="429"/>
        <v>2</v>
      </c>
      <c r="E1728" s="5" t="str">
        <f t="shared" si="430"/>
        <v>01</v>
      </c>
      <c r="F1728" s="5" t="str">
        <f t="shared" si="431"/>
        <v>0</v>
      </c>
      <c r="G1728" s="5" t="str">
        <f t="shared" si="432"/>
        <v>0</v>
      </c>
      <c r="H1728" s="5" t="str">
        <f t="shared" si="433"/>
        <v>00</v>
      </c>
      <c r="I1728" s="11">
        <v>1322010000</v>
      </c>
      <c r="J1728" s="6" t="s">
        <v>1790</v>
      </c>
      <c r="K1728" s="6" t="s">
        <v>1792</v>
      </c>
      <c r="L1728" s="13" t="s">
        <v>11</v>
      </c>
      <c r="N1728" t="str">
        <f t="shared" si="419"/>
        <v>1322010000</v>
      </c>
      <c r="O1728" t="str">
        <f t="shared" si="420"/>
        <v>'1322010000'</v>
      </c>
      <c r="P1728" t="str">
        <f t="shared" si="421"/>
        <v>'Dividendos'</v>
      </c>
      <c r="Q1728" t="str">
        <f t="shared" si="422"/>
        <v>'Registra as receitas decorrente de dividendos.'</v>
      </c>
      <c r="R1728" t="str">
        <f t="shared" si="423"/>
        <v>'N'</v>
      </c>
      <c r="S1728">
        <f t="shared" si="424"/>
        <v>6</v>
      </c>
      <c r="T1728" t="str">
        <f t="shared" si="425"/>
        <v>Insert into CONTA_RECEITA_DESPESA  (VERSION,ATIVO,DATE_CREATED,LAST_UPDATED,TIPO,CODIGO,DESCRICAO,DESCRICAO_DETALHADA,ANALITICO,TAMANHO) values (0,'S',sysdate,sysdate,'R','1322010000','Dividendos','Registra as receitas decorrente de dividendos.','N',6);</v>
      </c>
    </row>
    <row r="1729" spans="1:20" ht="16" x14ac:dyDescent="0.2">
      <c r="A1729" s="4" t="str">
        <f t="shared" si="426"/>
        <v>1</v>
      </c>
      <c r="B1729" s="5" t="str">
        <f t="shared" si="427"/>
        <v>3</v>
      </c>
      <c r="C1729" s="5" t="str">
        <f t="shared" si="428"/>
        <v>2</v>
      </c>
      <c r="D1729" s="5" t="str">
        <f t="shared" si="429"/>
        <v>2</v>
      </c>
      <c r="E1729" s="5" t="str">
        <f t="shared" si="430"/>
        <v>01</v>
      </c>
      <c r="F1729" s="5" t="str">
        <f t="shared" si="431"/>
        <v>0</v>
      </c>
      <c r="G1729" s="5" t="str">
        <f t="shared" si="432"/>
        <v>1</v>
      </c>
      <c r="H1729" s="5" t="str">
        <f t="shared" si="433"/>
        <v>00</v>
      </c>
      <c r="I1729" s="11">
        <v>1322010100</v>
      </c>
      <c r="J1729" s="14" t="s">
        <v>1793</v>
      </c>
      <c r="K1729" s="6" t="s">
        <v>21</v>
      </c>
      <c r="L1729" s="15" t="s">
        <v>22</v>
      </c>
      <c r="N1729" t="str">
        <f t="shared" si="419"/>
        <v>1322010100</v>
      </c>
      <c r="O1729" t="str">
        <f t="shared" si="420"/>
        <v>'1322010100'</v>
      </c>
      <c r="P1729" t="str">
        <f t="shared" si="421"/>
        <v>'Dividendos - Principal'</v>
      </c>
      <c r="Q1729" t="str">
        <f t="shared" si="422"/>
        <v>'Vide descrição do código de receita principal.'</v>
      </c>
      <c r="R1729" t="str">
        <f t="shared" si="423"/>
        <v>'S'</v>
      </c>
      <c r="S1729">
        <f t="shared" si="424"/>
        <v>8</v>
      </c>
      <c r="T1729" t="str">
        <f t="shared" si="425"/>
        <v>Insert into CONTA_RECEITA_DESPESA  (VERSION,ATIVO,DATE_CREATED,LAST_UPDATED,TIPO,CODIGO,DESCRICAO,DESCRICAO_DETALHADA,ANALITICO,TAMANHO) values (0,'S',sysdate,sysdate,'R','1322010100','Dividendos - Principal','Vide descrição do código de receita principal.','S',8);</v>
      </c>
    </row>
    <row r="1730" spans="1:20" ht="16" x14ac:dyDescent="0.2">
      <c r="A1730" s="4" t="str">
        <f t="shared" si="426"/>
        <v>1</v>
      </c>
      <c r="B1730" s="5" t="str">
        <f t="shared" si="427"/>
        <v>3</v>
      </c>
      <c r="C1730" s="5" t="str">
        <f t="shared" si="428"/>
        <v>2</v>
      </c>
      <c r="D1730" s="5" t="str">
        <f t="shared" si="429"/>
        <v>2</v>
      </c>
      <c r="E1730" s="5" t="str">
        <f t="shared" si="430"/>
        <v>01</v>
      </c>
      <c r="F1730" s="5" t="str">
        <f t="shared" si="431"/>
        <v>0</v>
      </c>
      <c r="G1730" s="5" t="str">
        <f t="shared" si="432"/>
        <v>2</v>
      </c>
      <c r="H1730" s="5" t="str">
        <f t="shared" si="433"/>
        <v>00</v>
      </c>
      <c r="I1730" s="11">
        <v>1322010200</v>
      </c>
      <c r="J1730" s="14" t="s">
        <v>1794</v>
      </c>
      <c r="K1730" s="6" t="s">
        <v>21</v>
      </c>
      <c r="L1730" s="15" t="s">
        <v>22</v>
      </c>
      <c r="N1730" t="str">
        <f t="shared" si="419"/>
        <v>1322010200</v>
      </c>
      <c r="O1730" t="str">
        <f t="shared" si="420"/>
        <v>'1322010200'</v>
      </c>
      <c r="P1730" t="str">
        <f t="shared" si="421"/>
        <v>'Dividendos - Multas e Juros de Mora'</v>
      </c>
      <c r="Q1730" t="str">
        <f t="shared" si="422"/>
        <v>'Vide descrição do código de receita principal.'</v>
      </c>
      <c r="R1730" t="str">
        <f t="shared" si="423"/>
        <v>'S'</v>
      </c>
      <c r="S1730">
        <f t="shared" si="424"/>
        <v>8</v>
      </c>
      <c r="T1730" t="str">
        <f t="shared" si="425"/>
        <v>Insert into CONTA_RECEITA_DESPESA  (VERSION,ATIVO,DATE_CREATED,LAST_UPDATED,TIPO,CODIGO,DESCRICAO,DESCRICAO_DETALHADA,ANALITICO,TAMANHO) values (0,'S',sysdate,sysdate,'R','1322010200','Dividendos - Multas e Juros de Mora','Vide descrição do código de receita principal.','S',8);</v>
      </c>
    </row>
    <row r="1731" spans="1:20" ht="16" x14ac:dyDescent="0.2">
      <c r="A1731" s="4" t="str">
        <f t="shared" si="426"/>
        <v>1</v>
      </c>
      <c r="B1731" s="5" t="str">
        <f t="shared" si="427"/>
        <v>3</v>
      </c>
      <c r="C1731" s="5" t="str">
        <f t="shared" si="428"/>
        <v>2</v>
      </c>
      <c r="D1731" s="5" t="str">
        <f t="shared" si="429"/>
        <v>2</v>
      </c>
      <c r="E1731" s="5" t="str">
        <f t="shared" si="430"/>
        <v>01</v>
      </c>
      <c r="F1731" s="5" t="str">
        <f t="shared" si="431"/>
        <v>0</v>
      </c>
      <c r="G1731" s="5" t="str">
        <f t="shared" si="432"/>
        <v>3</v>
      </c>
      <c r="H1731" s="5" t="str">
        <f t="shared" si="433"/>
        <v>00</v>
      </c>
      <c r="I1731" s="11">
        <v>1322010300</v>
      </c>
      <c r="J1731" s="14" t="s">
        <v>1795</v>
      </c>
      <c r="K1731" s="6" t="s">
        <v>21</v>
      </c>
      <c r="L1731" s="15" t="s">
        <v>22</v>
      </c>
      <c r="N1731" t="str">
        <f t="shared" si="419"/>
        <v>1322010300</v>
      </c>
      <c r="O1731" t="str">
        <f t="shared" si="420"/>
        <v>'1322010300'</v>
      </c>
      <c r="P1731" t="str">
        <f t="shared" si="421"/>
        <v>'Dividendos - Dívida Ativa'</v>
      </c>
      <c r="Q1731" t="str">
        <f t="shared" si="422"/>
        <v>'Vide descrição do código de receita principal.'</v>
      </c>
      <c r="R1731" t="str">
        <f t="shared" si="423"/>
        <v>'S'</v>
      </c>
      <c r="S1731">
        <f t="shared" si="424"/>
        <v>8</v>
      </c>
      <c r="T1731" t="str">
        <f t="shared" si="425"/>
        <v>Insert into CONTA_RECEITA_DESPESA  (VERSION,ATIVO,DATE_CREATED,LAST_UPDATED,TIPO,CODIGO,DESCRICAO,DESCRICAO_DETALHADA,ANALITICO,TAMANHO) values (0,'S',sysdate,sysdate,'R','1322010300','Dividendos - Dívida Ativa','Vide descrição do código de receita principal.','S',8);</v>
      </c>
    </row>
    <row r="1732" spans="1:20" ht="16" x14ac:dyDescent="0.2">
      <c r="A1732" s="4" t="str">
        <f t="shared" si="426"/>
        <v>1</v>
      </c>
      <c r="B1732" s="5" t="str">
        <f t="shared" si="427"/>
        <v>3</v>
      </c>
      <c r="C1732" s="5" t="str">
        <f t="shared" si="428"/>
        <v>2</v>
      </c>
      <c r="D1732" s="5" t="str">
        <f t="shared" si="429"/>
        <v>2</v>
      </c>
      <c r="E1732" s="5" t="str">
        <f t="shared" si="430"/>
        <v>01</v>
      </c>
      <c r="F1732" s="5" t="str">
        <f t="shared" si="431"/>
        <v>0</v>
      </c>
      <c r="G1732" s="5" t="str">
        <f t="shared" si="432"/>
        <v>4</v>
      </c>
      <c r="H1732" s="5" t="str">
        <f t="shared" si="433"/>
        <v>00</v>
      </c>
      <c r="I1732" s="11">
        <v>1322010400</v>
      </c>
      <c r="J1732" s="14" t="s">
        <v>1796</v>
      </c>
      <c r="K1732" s="6" t="s">
        <v>21</v>
      </c>
      <c r="L1732" s="15" t="s">
        <v>22</v>
      </c>
      <c r="N1732" t="str">
        <f t="shared" si="419"/>
        <v>1322010400</v>
      </c>
      <c r="O1732" t="str">
        <f t="shared" si="420"/>
        <v>'1322010400'</v>
      </c>
      <c r="P1732" t="str">
        <f t="shared" si="421"/>
        <v>'Dividendos - Dívida Ativa - Multas e Juros de Mora da Dívida Ativa'</v>
      </c>
      <c r="Q1732" t="str">
        <f t="shared" si="422"/>
        <v>'Vide descrição do código de receita principal.'</v>
      </c>
      <c r="R1732" t="str">
        <f t="shared" si="423"/>
        <v>'S'</v>
      </c>
      <c r="S1732">
        <f t="shared" si="424"/>
        <v>8</v>
      </c>
      <c r="T1732" t="str">
        <f t="shared" si="425"/>
        <v>Insert into CONTA_RECEITA_DESPESA  (VERSION,ATIVO,DATE_CREATED,LAST_UPDATED,TIPO,CODIGO,DESCRICAO,DESCRICAO_DETALHADA,ANALITICO,TAMANHO) values (0,'S',sysdate,sysdate,'R','1322010400','Dividendos - Dívida Ativa - Multas e Juros de Mora da Dívida Ativa','Vide descrição do código de receita principal.','S',8);</v>
      </c>
    </row>
    <row r="1733" spans="1:20" ht="16" x14ac:dyDescent="0.2">
      <c r="A1733" s="4" t="str">
        <f t="shared" si="426"/>
        <v>1</v>
      </c>
      <c r="B1733" s="5" t="str">
        <f t="shared" si="427"/>
        <v>3</v>
      </c>
      <c r="C1733" s="5" t="str">
        <f t="shared" si="428"/>
        <v>2</v>
      </c>
      <c r="D1733" s="5" t="str">
        <f t="shared" si="429"/>
        <v>2</v>
      </c>
      <c r="E1733" s="5" t="str">
        <f t="shared" si="430"/>
        <v>01</v>
      </c>
      <c r="F1733" s="5" t="str">
        <f t="shared" si="431"/>
        <v>0</v>
      </c>
      <c r="G1733" s="5" t="str">
        <f t="shared" si="432"/>
        <v>5</v>
      </c>
      <c r="H1733" s="5" t="str">
        <f t="shared" si="433"/>
        <v>00</v>
      </c>
      <c r="I1733" s="11">
        <v>1322010500</v>
      </c>
      <c r="J1733" s="14" t="s">
        <v>1797</v>
      </c>
      <c r="K1733" s="6" t="s">
        <v>21</v>
      </c>
      <c r="L1733" s="15" t="s">
        <v>22</v>
      </c>
      <c r="N1733" t="str">
        <f t="shared" si="419"/>
        <v>1322010500</v>
      </c>
      <c r="O1733" t="str">
        <f t="shared" si="420"/>
        <v>'1322010500'</v>
      </c>
      <c r="P1733" t="str">
        <f t="shared" si="421"/>
        <v>'Dividendos - Multas'</v>
      </c>
      <c r="Q1733" t="str">
        <f t="shared" si="422"/>
        <v>'Vide descrição do código de receita principal.'</v>
      </c>
      <c r="R1733" t="str">
        <f t="shared" si="423"/>
        <v>'S'</v>
      </c>
      <c r="S1733">
        <f t="shared" si="424"/>
        <v>8</v>
      </c>
      <c r="T1733" t="str">
        <f t="shared" si="425"/>
        <v>Insert into CONTA_RECEITA_DESPESA  (VERSION,ATIVO,DATE_CREATED,LAST_UPDATED,TIPO,CODIGO,DESCRICAO,DESCRICAO_DETALHADA,ANALITICO,TAMANHO) values (0,'S',sysdate,sysdate,'R','1322010500','Dividendos - Multas','Vide descrição do código de receita principal.','S',8);</v>
      </c>
    </row>
    <row r="1734" spans="1:20" ht="16" x14ac:dyDescent="0.2">
      <c r="A1734" s="4" t="str">
        <f t="shared" si="426"/>
        <v>1</v>
      </c>
      <c r="B1734" s="5" t="str">
        <f t="shared" si="427"/>
        <v>3</v>
      </c>
      <c r="C1734" s="5" t="str">
        <f t="shared" si="428"/>
        <v>2</v>
      </c>
      <c r="D1734" s="5" t="str">
        <f t="shared" si="429"/>
        <v>2</v>
      </c>
      <c r="E1734" s="5" t="str">
        <f t="shared" si="430"/>
        <v>01</v>
      </c>
      <c r="F1734" s="5" t="str">
        <f t="shared" si="431"/>
        <v>0</v>
      </c>
      <c r="G1734" s="5" t="str">
        <f t="shared" si="432"/>
        <v>6</v>
      </c>
      <c r="H1734" s="5" t="str">
        <f t="shared" si="433"/>
        <v>00</v>
      </c>
      <c r="I1734" s="11">
        <v>1322010600</v>
      </c>
      <c r="J1734" s="14" t="s">
        <v>1798</v>
      </c>
      <c r="K1734" s="6" t="s">
        <v>21</v>
      </c>
      <c r="L1734" s="15" t="s">
        <v>22</v>
      </c>
      <c r="N1734" t="str">
        <f t="shared" ref="N1734:N1797" si="434">SUBSTITUTE(I1734,".","")</f>
        <v>1322010600</v>
      </c>
      <c r="O1734" t="str">
        <f t="shared" ref="O1734:O1797" si="435">_xlfn.CONCAT("'",N1734,"'")</f>
        <v>'1322010600'</v>
      </c>
      <c r="P1734" t="str">
        <f t="shared" ref="P1734:P1797" si="436">_xlfn.CONCAT("'",CLEAN(J1734),"'")</f>
        <v>'Dividendos - Juros de Mora'</v>
      </c>
      <c r="Q1734" t="str">
        <f t="shared" ref="Q1734:Q1797" si="437">_xlfn.CONCAT("'",CLEAN(K1734),"'")</f>
        <v>'Vide descrição do código de receita principal.'</v>
      </c>
      <c r="R1734" t="str">
        <f t="shared" ref="R1734:R1797" si="438">IF(TRIM(L1734)="NÃO","'N'",IF(TRIM(L1734)="SIM","'S'","*ERR0*"))</f>
        <v>'S'</v>
      </c>
      <c r="S1734">
        <f t="shared" ref="S1734:S1797" si="439">IF(RIGHT(N1734,2)&lt;&gt;"00",10,IF(MID(N1734,8,1)&lt;&gt;"0",8,IF(MID(N1734,7,1)&lt;&gt;"0",7,IF(MID(N1734,5,2)&lt;&gt;"00",6,IF(MID(N1734,4,1)&lt;&gt;"0",4,IF(MID(N1734,3,1)&lt;&gt;"0",3,IF(MID(N1734,2,1)&lt;&gt;"0",2,IF(LEFT(N1734,1)&lt;&gt;"0",1,"*ERR0*"))))))))</f>
        <v>8</v>
      </c>
      <c r="T1734" t="str">
        <f t="shared" ref="T1734:T1797" si="440">_xlfn.CONCAT("Insert into CONTA_RECEITA_DESPESA  (VERSION,ATIVO,DATE_CREATED,LAST_UPDATED,TIPO,CODIGO,DESCRICAO,DESCRICAO_DETALHADA,ANALITICO,TAMANHO) values (0,'S',sysdate,sysdate,'R',",O1734,",",P1734,",",Q1734,",",R1734,",",S1734,");")</f>
        <v>Insert into CONTA_RECEITA_DESPESA  (VERSION,ATIVO,DATE_CREATED,LAST_UPDATED,TIPO,CODIGO,DESCRICAO,DESCRICAO_DETALHADA,ANALITICO,TAMANHO) values (0,'S',sysdate,sysdate,'R','1322010600','Dividendos - Juros de Mora','Vide descrição do código de receita principal.','S',8);</v>
      </c>
    </row>
    <row r="1735" spans="1:20" ht="16" x14ac:dyDescent="0.2">
      <c r="A1735" s="4" t="str">
        <f t="shared" si="426"/>
        <v>1</v>
      </c>
      <c r="B1735" s="5" t="str">
        <f t="shared" si="427"/>
        <v>3</v>
      </c>
      <c r="C1735" s="5" t="str">
        <f t="shared" si="428"/>
        <v>2</v>
      </c>
      <c r="D1735" s="5" t="str">
        <f t="shared" si="429"/>
        <v>2</v>
      </c>
      <c r="E1735" s="5" t="str">
        <f t="shared" si="430"/>
        <v>01</v>
      </c>
      <c r="F1735" s="5" t="str">
        <f t="shared" si="431"/>
        <v>0</v>
      </c>
      <c r="G1735" s="5" t="str">
        <f t="shared" si="432"/>
        <v>7</v>
      </c>
      <c r="H1735" s="5" t="str">
        <f t="shared" si="433"/>
        <v>00</v>
      </c>
      <c r="I1735" s="11">
        <v>1322010700</v>
      </c>
      <c r="J1735" s="14" t="s">
        <v>1799</v>
      </c>
      <c r="K1735" s="6" t="s">
        <v>21</v>
      </c>
      <c r="L1735" s="15" t="s">
        <v>22</v>
      </c>
      <c r="N1735" t="str">
        <f t="shared" si="434"/>
        <v>1322010700</v>
      </c>
      <c r="O1735" t="str">
        <f t="shared" si="435"/>
        <v>'1322010700'</v>
      </c>
      <c r="P1735" t="str">
        <f t="shared" si="436"/>
        <v>'Dividendos - Dívida Ativa - Multas da Dívida Ativa'</v>
      </c>
      <c r="Q1735" t="str">
        <f t="shared" si="437"/>
        <v>'Vide descrição do código de receita principal.'</v>
      </c>
      <c r="R1735" t="str">
        <f t="shared" si="438"/>
        <v>'S'</v>
      </c>
      <c r="S1735">
        <f t="shared" si="439"/>
        <v>8</v>
      </c>
      <c r="T1735" t="str">
        <f t="shared" si="440"/>
        <v>Insert into CONTA_RECEITA_DESPESA  (VERSION,ATIVO,DATE_CREATED,LAST_UPDATED,TIPO,CODIGO,DESCRICAO,DESCRICAO_DETALHADA,ANALITICO,TAMANHO) values (0,'S',sysdate,sysdate,'R','1322010700','Dividendos - Dívida Ativa - Multas da Dívida Ativa','Vide descrição do código de receita principal.','S',8);</v>
      </c>
    </row>
    <row r="1736" spans="1:20" ht="16" x14ac:dyDescent="0.2">
      <c r="A1736" s="4" t="str">
        <f t="shared" si="426"/>
        <v>1</v>
      </c>
      <c r="B1736" s="5" t="str">
        <f t="shared" si="427"/>
        <v>3</v>
      </c>
      <c r="C1736" s="5" t="str">
        <f t="shared" si="428"/>
        <v>2</v>
      </c>
      <c r="D1736" s="5" t="str">
        <f t="shared" si="429"/>
        <v>2</v>
      </c>
      <c r="E1736" s="5" t="str">
        <f t="shared" si="430"/>
        <v>01</v>
      </c>
      <c r="F1736" s="5" t="str">
        <f t="shared" si="431"/>
        <v>0</v>
      </c>
      <c r="G1736" s="5" t="str">
        <f t="shared" si="432"/>
        <v>8</v>
      </c>
      <c r="H1736" s="5" t="str">
        <f t="shared" si="433"/>
        <v>00</v>
      </c>
      <c r="I1736" s="11">
        <v>1322010800</v>
      </c>
      <c r="J1736" s="14" t="s">
        <v>1800</v>
      </c>
      <c r="K1736" s="6" t="s">
        <v>21</v>
      </c>
      <c r="L1736" s="15" t="s">
        <v>22</v>
      </c>
      <c r="N1736" t="str">
        <f t="shared" si="434"/>
        <v>1322010800</v>
      </c>
      <c r="O1736" t="str">
        <f t="shared" si="435"/>
        <v>'1322010800'</v>
      </c>
      <c r="P1736" t="str">
        <f t="shared" si="436"/>
        <v>'Dividendos - Juros de Mora da Dívida Ativa'</v>
      </c>
      <c r="Q1736" t="str">
        <f t="shared" si="437"/>
        <v>'Vide descrição do código de receita principal.'</v>
      </c>
      <c r="R1736" t="str">
        <f t="shared" si="438"/>
        <v>'S'</v>
      </c>
      <c r="S1736">
        <f t="shared" si="439"/>
        <v>8</v>
      </c>
      <c r="T1736" t="str">
        <f t="shared" si="440"/>
        <v>Insert into CONTA_RECEITA_DESPESA  (VERSION,ATIVO,DATE_CREATED,LAST_UPDATED,TIPO,CODIGO,DESCRICAO,DESCRICAO_DETALHADA,ANALITICO,TAMANHO) values (0,'S',sysdate,sysdate,'R','1322010800','Dividendos - Juros de Mora da Dívida Ativa','Vide descrição do código de receita principal.','S',8);</v>
      </c>
    </row>
    <row r="1737" spans="1:20" ht="32" x14ac:dyDescent="0.2">
      <c r="A1737" s="4" t="str">
        <f t="shared" si="426"/>
        <v>1</v>
      </c>
      <c r="B1737" s="5" t="str">
        <f t="shared" si="427"/>
        <v>3</v>
      </c>
      <c r="C1737" s="5" t="str">
        <f t="shared" si="428"/>
        <v>2</v>
      </c>
      <c r="D1737" s="5" t="str">
        <f t="shared" si="429"/>
        <v>3</v>
      </c>
      <c r="E1737" s="5" t="str">
        <f t="shared" si="430"/>
        <v>00</v>
      </c>
      <c r="F1737" s="5" t="str">
        <f t="shared" si="431"/>
        <v>0</v>
      </c>
      <c r="G1737" s="5" t="str">
        <f t="shared" si="432"/>
        <v>0</v>
      </c>
      <c r="H1737" s="5" t="str">
        <f t="shared" si="433"/>
        <v>00</v>
      </c>
      <c r="I1737" s="11">
        <v>1323000000</v>
      </c>
      <c r="J1737" s="6" t="s">
        <v>1801</v>
      </c>
      <c r="K1737" s="6" t="s">
        <v>1802</v>
      </c>
      <c r="L1737" s="13" t="s">
        <v>11</v>
      </c>
      <c r="N1737" t="str">
        <f t="shared" si="434"/>
        <v>1323000000</v>
      </c>
      <c r="O1737" t="str">
        <f t="shared" si="435"/>
        <v>'1323000000'</v>
      </c>
      <c r="P1737" t="str">
        <f t="shared" si="436"/>
        <v>'Participações'</v>
      </c>
      <c r="Q1737" t="str">
        <f t="shared" si="437"/>
        <v>'Agrega receitas atribuíveis à União, provenientes da participação societária nos resultados de empresas.'</v>
      </c>
      <c r="R1737" t="str">
        <f t="shared" si="438"/>
        <v>'N'</v>
      </c>
      <c r="S1737">
        <f t="shared" si="439"/>
        <v>4</v>
      </c>
      <c r="T1737" t="str">
        <f t="shared" si="440"/>
        <v>Insert into CONTA_RECEITA_DESPESA  (VERSION,ATIVO,DATE_CREATED,LAST_UPDATED,TIPO,CODIGO,DESCRICAO,DESCRICAO_DETALHADA,ANALITICO,TAMANHO) values (0,'S',sysdate,sysdate,'R','1323000000','Participações','Agrega receitas atribuíveis à União, provenientes da participação societária nos resultados de empresas.','N',4);</v>
      </c>
    </row>
    <row r="1738" spans="1:20" ht="32" x14ac:dyDescent="0.2">
      <c r="A1738" s="4" t="str">
        <f t="shared" si="426"/>
        <v>1</v>
      </c>
      <c r="B1738" s="5" t="str">
        <f t="shared" si="427"/>
        <v>3</v>
      </c>
      <c r="C1738" s="5" t="str">
        <f t="shared" si="428"/>
        <v>2</v>
      </c>
      <c r="D1738" s="5" t="str">
        <f t="shared" si="429"/>
        <v>3</v>
      </c>
      <c r="E1738" s="5" t="str">
        <f t="shared" si="430"/>
        <v>01</v>
      </c>
      <c r="F1738" s="5" t="str">
        <f t="shared" si="431"/>
        <v>0</v>
      </c>
      <c r="G1738" s="5" t="str">
        <f t="shared" si="432"/>
        <v>0</v>
      </c>
      <c r="H1738" s="5" t="str">
        <f t="shared" si="433"/>
        <v>00</v>
      </c>
      <c r="I1738" s="11">
        <v>1323010000</v>
      </c>
      <c r="J1738" s="6" t="s">
        <v>1801</v>
      </c>
      <c r="K1738" s="6" t="s">
        <v>1803</v>
      </c>
      <c r="L1738" s="13" t="s">
        <v>11</v>
      </c>
      <c r="N1738" t="str">
        <f t="shared" si="434"/>
        <v>1323010000</v>
      </c>
      <c r="O1738" t="str">
        <f t="shared" si="435"/>
        <v>'1323010000'</v>
      </c>
      <c r="P1738" t="str">
        <f t="shared" si="436"/>
        <v>'Participações'</v>
      </c>
      <c r="Q1738" t="str">
        <f t="shared" si="437"/>
        <v>'Registra receitas atribuíveis à União, provenientes da participação societária nos resultados de empresas.'</v>
      </c>
      <c r="R1738" t="str">
        <f t="shared" si="438"/>
        <v>'N'</v>
      </c>
      <c r="S1738">
        <f t="shared" si="439"/>
        <v>6</v>
      </c>
      <c r="T1738" t="str">
        <f t="shared" si="440"/>
        <v>Insert into CONTA_RECEITA_DESPESA  (VERSION,ATIVO,DATE_CREATED,LAST_UPDATED,TIPO,CODIGO,DESCRICAO,DESCRICAO_DETALHADA,ANALITICO,TAMANHO) values (0,'S',sysdate,sysdate,'R','1323010000','Participações','Registra receitas atribuíveis à União, provenientes da participação societária nos resultados de empresas.','N',6);</v>
      </c>
    </row>
    <row r="1739" spans="1:20" ht="16" x14ac:dyDescent="0.2">
      <c r="A1739" s="4" t="str">
        <f t="shared" si="426"/>
        <v>1</v>
      </c>
      <c r="B1739" s="5" t="str">
        <f t="shared" si="427"/>
        <v>3</v>
      </c>
      <c r="C1739" s="5" t="str">
        <f t="shared" si="428"/>
        <v>2</v>
      </c>
      <c r="D1739" s="5" t="str">
        <f t="shared" si="429"/>
        <v>3</v>
      </c>
      <c r="E1739" s="5" t="str">
        <f t="shared" si="430"/>
        <v>01</v>
      </c>
      <c r="F1739" s="5" t="str">
        <f t="shared" si="431"/>
        <v>0</v>
      </c>
      <c r="G1739" s="5" t="str">
        <f t="shared" si="432"/>
        <v>1</v>
      </c>
      <c r="H1739" s="5" t="str">
        <f t="shared" si="433"/>
        <v>00</v>
      </c>
      <c r="I1739" s="11">
        <v>1323010100</v>
      </c>
      <c r="J1739" s="14" t="s">
        <v>1804</v>
      </c>
      <c r="K1739" s="6" t="s">
        <v>21</v>
      </c>
      <c r="L1739" s="15" t="s">
        <v>22</v>
      </c>
      <c r="N1739" t="str">
        <f t="shared" si="434"/>
        <v>1323010100</v>
      </c>
      <c r="O1739" t="str">
        <f t="shared" si="435"/>
        <v>'1323010100'</v>
      </c>
      <c r="P1739" t="str">
        <f t="shared" si="436"/>
        <v>'Participações - Principal'</v>
      </c>
      <c r="Q1739" t="str">
        <f t="shared" si="437"/>
        <v>'Vide descrição do código de receita principal.'</v>
      </c>
      <c r="R1739" t="str">
        <f t="shared" si="438"/>
        <v>'S'</v>
      </c>
      <c r="S1739">
        <f t="shared" si="439"/>
        <v>8</v>
      </c>
      <c r="T1739" t="str">
        <f t="shared" si="440"/>
        <v>Insert into CONTA_RECEITA_DESPESA  (VERSION,ATIVO,DATE_CREATED,LAST_UPDATED,TIPO,CODIGO,DESCRICAO,DESCRICAO_DETALHADA,ANALITICO,TAMANHO) values (0,'S',sysdate,sysdate,'R','1323010100','Participações - Principal','Vide descrição do código de receita principal.','S',8);</v>
      </c>
    </row>
    <row r="1740" spans="1:20" ht="16" x14ac:dyDescent="0.2">
      <c r="A1740" s="4" t="str">
        <f t="shared" si="426"/>
        <v>1</v>
      </c>
      <c r="B1740" s="5" t="str">
        <f t="shared" si="427"/>
        <v>3</v>
      </c>
      <c r="C1740" s="5" t="str">
        <f t="shared" si="428"/>
        <v>2</v>
      </c>
      <c r="D1740" s="5" t="str">
        <f t="shared" si="429"/>
        <v>3</v>
      </c>
      <c r="E1740" s="5" t="str">
        <f t="shared" si="430"/>
        <v>01</v>
      </c>
      <c r="F1740" s="5" t="str">
        <f t="shared" si="431"/>
        <v>0</v>
      </c>
      <c r="G1740" s="5" t="str">
        <f t="shared" si="432"/>
        <v>2</v>
      </c>
      <c r="H1740" s="5" t="str">
        <f t="shared" si="433"/>
        <v>00</v>
      </c>
      <c r="I1740" s="11">
        <v>1323010200</v>
      </c>
      <c r="J1740" s="14" t="s">
        <v>1805</v>
      </c>
      <c r="K1740" s="6" t="s">
        <v>21</v>
      </c>
      <c r="L1740" s="15" t="s">
        <v>22</v>
      </c>
      <c r="N1740" t="str">
        <f t="shared" si="434"/>
        <v>1323010200</v>
      </c>
      <c r="O1740" t="str">
        <f t="shared" si="435"/>
        <v>'1323010200'</v>
      </c>
      <c r="P1740" t="str">
        <f t="shared" si="436"/>
        <v>'Participações - Multas e Juros de Mora'</v>
      </c>
      <c r="Q1740" t="str">
        <f t="shared" si="437"/>
        <v>'Vide descrição do código de receita principal.'</v>
      </c>
      <c r="R1740" t="str">
        <f t="shared" si="438"/>
        <v>'S'</v>
      </c>
      <c r="S1740">
        <f t="shared" si="439"/>
        <v>8</v>
      </c>
      <c r="T1740" t="str">
        <f t="shared" si="440"/>
        <v>Insert into CONTA_RECEITA_DESPESA  (VERSION,ATIVO,DATE_CREATED,LAST_UPDATED,TIPO,CODIGO,DESCRICAO,DESCRICAO_DETALHADA,ANALITICO,TAMANHO) values (0,'S',sysdate,sysdate,'R','1323010200','Participações - Multas e Juros de Mora','Vide descrição do código de receita principal.','S',8);</v>
      </c>
    </row>
    <row r="1741" spans="1:20" ht="16" x14ac:dyDescent="0.2">
      <c r="A1741" s="4" t="str">
        <f t="shared" si="426"/>
        <v>1</v>
      </c>
      <c r="B1741" s="5" t="str">
        <f t="shared" si="427"/>
        <v>3</v>
      </c>
      <c r="C1741" s="5" t="str">
        <f t="shared" si="428"/>
        <v>2</v>
      </c>
      <c r="D1741" s="5" t="str">
        <f t="shared" si="429"/>
        <v>3</v>
      </c>
      <c r="E1741" s="5" t="str">
        <f t="shared" si="430"/>
        <v>01</v>
      </c>
      <c r="F1741" s="5" t="str">
        <f t="shared" si="431"/>
        <v>0</v>
      </c>
      <c r="G1741" s="5" t="str">
        <f t="shared" si="432"/>
        <v>3</v>
      </c>
      <c r="H1741" s="5" t="str">
        <f t="shared" si="433"/>
        <v>00</v>
      </c>
      <c r="I1741" s="11">
        <v>1323010300</v>
      </c>
      <c r="J1741" s="14" t="s">
        <v>1806</v>
      </c>
      <c r="K1741" s="6" t="s">
        <v>21</v>
      </c>
      <c r="L1741" s="15" t="s">
        <v>22</v>
      </c>
      <c r="N1741" t="str">
        <f t="shared" si="434"/>
        <v>1323010300</v>
      </c>
      <c r="O1741" t="str">
        <f t="shared" si="435"/>
        <v>'1323010300'</v>
      </c>
      <c r="P1741" t="str">
        <f t="shared" si="436"/>
        <v>'Participações - Dívida Ativa'</v>
      </c>
      <c r="Q1741" t="str">
        <f t="shared" si="437"/>
        <v>'Vide descrição do código de receita principal.'</v>
      </c>
      <c r="R1741" t="str">
        <f t="shared" si="438"/>
        <v>'S'</v>
      </c>
      <c r="S1741">
        <f t="shared" si="439"/>
        <v>8</v>
      </c>
      <c r="T1741" t="str">
        <f t="shared" si="440"/>
        <v>Insert into CONTA_RECEITA_DESPESA  (VERSION,ATIVO,DATE_CREATED,LAST_UPDATED,TIPO,CODIGO,DESCRICAO,DESCRICAO_DETALHADA,ANALITICO,TAMANHO) values (0,'S',sysdate,sysdate,'R','1323010300','Participações - Dívida Ativa','Vide descrição do código de receita principal.','S',8);</v>
      </c>
    </row>
    <row r="1742" spans="1:20" ht="16" x14ac:dyDescent="0.2">
      <c r="A1742" s="4" t="str">
        <f t="shared" si="426"/>
        <v>1</v>
      </c>
      <c r="B1742" s="5" t="str">
        <f t="shared" si="427"/>
        <v>3</v>
      </c>
      <c r="C1742" s="5" t="str">
        <f t="shared" si="428"/>
        <v>2</v>
      </c>
      <c r="D1742" s="5" t="str">
        <f t="shared" si="429"/>
        <v>3</v>
      </c>
      <c r="E1742" s="5" t="str">
        <f t="shared" si="430"/>
        <v>01</v>
      </c>
      <c r="F1742" s="5" t="str">
        <f t="shared" si="431"/>
        <v>0</v>
      </c>
      <c r="G1742" s="5" t="str">
        <f t="shared" si="432"/>
        <v>4</v>
      </c>
      <c r="H1742" s="5" t="str">
        <f t="shared" si="433"/>
        <v>00</v>
      </c>
      <c r="I1742" s="11">
        <v>1323010400</v>
      </c>
      <c r="J1742" s="14" t="s">
        <v>1807</v>
      </c>
      <c r="K1742" s="6" t="s">
        <v>21</v>
      </c>
      <c r="L1742" s="15" t="s">
        <v>22</v>
      </c>
      <c r="N1742" t="str">
        <f t="shared" si="434"/>
        <v>1323010400</v>
      </c>
      <c r="O1742" t="str">
        <f t="shared" si="435"/>
        <v>'1323010400'</v>
      </c>
      <c r="P1742" t="str">
        <f t="shared" si="436"/>
        <v>'Participações - Dívida Ativa - Multas e Juros de Mora da Dívida Ativa'</v>
      </c>
      <c r="Q1742" t="str">
        <f t="shared" si="437"/>
        <v>'Vide descrição do código de receita principal.'</v>
      </c>
      <c r="R1742" t="str">
        <f t="shared" si="438"/>
        <v>'S'</v>
      </c>
      <c r="S1742">
        <f t="shared" si="439"/>
        <v>8</v>
      </c>
      <c r="T1742" t="str">
        <f t="shared" si="440"/>
        <v>Insert into CONTA_RECEITA_DESPESA  (VERSION,ATIVO,DATE_CREATED,LAST_UPDATED,TIPO,CODIGO,DESCRICAO,DESCRICAO_DETALHADA,ANALITICO,TAMANHO) values (0,'S',sysdate,sysdate,'R','1323010400','Participações - Dívida Ativa - Multas e Juros de Mora da Dívida Ativa','Vide descrição do código de receita principal.','S',8);</v>
      </c>
    </row>
    <row r="1743" spans="1:20" ht="16" x14ac:dyDescent="0.2">
      <c r="A1743" s="4" t="str">
        <f t="shared" si="426"/>
        <v>1</v>
      </c>
      <c r="B1743" s="5" t="str">
        <f t="shared" si="427"/>
        <v>3</v>
      </c>
      <c r="C1743" s="5" t="str">
        <f t="shared" si="428"/>
        <v>2</v>
      </c>
      <c r="D1743" s="5" t="str">
        <f t="shared" si="429"/>
        <v>3</v>
      </c>
      <c r="E1743" s="5" t="str">
        <f t="shared" si="430"/>
        <v>01</v>
      </c>
      <c r="F1743" s="5" t="str">
        <f t="shared" si="431"/>
        <v>0</v>
      </c>
      <c r="G1743" s="5" t="str">
        <f t="shared" si="432"/>
        <v>5</v>
      </c>
      <c r="H1743" s="5" t="str">
        <f t="shared" si="433"/>
        <v>00</v>
      </c>
      <c r="I1743" s="11">
        <v>1323010500</v>
      </c>
      <c r="J1743" s="14" t="s">
        <v>1808</v>
      </c>
      <c r="K1743" s="6" t="s">
        <v>21</v>
      </c>
      <c r="L1743" s="15" t="s">
        <v>22</v>
      </c>
      <c r="N1743" t="str">
        <f t="shared" si="434"/>
        <v>1323010500</v>
      </c>
      <c r="O1743" t="str">
        <f t="shared" si="435"/>
        <v>'1323010500'</v>
      </c>
      <c r="P1743" t="str">
        <f t="shared" si="436"/>
        <v>'Participações - Multas'</v>
      </c>
      <c r="Q1743" t="str">
        <f t="shared" si="437"/>
        <v>'Vide descrição do código de receita principal.'</v>
      </c>
      <c r="R1743" t="str">
        <f t="shared" si="438"/>
        <v>'S'</v>
      </c>
      <c r="S1743">
        <f t="shared" si="439"/>
        <v>8</v>
      </c>
      <c r="T1743" t="str">
        <f t="shared" si="440"/>
        <v>Insert into CONTA_RECEITA_DESPESA  (VERSION,ATIVO,DATE_CREATED,LAST_UPDATED,TIPO,CODIGO,DESCRICAO,DESCRICAO_DETALHADA,ANALITICO,TAMANHO) values (0,'S',sysdate,sysdate,'R','1323010500','Participações - Multas','Vide descrição do código de receita principal.','S',8);</v>
      </c>
    </row>
    <row r="1744" spans="1:20" ht="16" x14ac:dyDescent="0.2">
      <c r="A1744" s="4" t="str">
        <f t="shared" si="426"/>
        <v>1</v>
      </c>
      <c r="B1744" s="5" t="str">
        <f t="shared" si="427"/>
        <v>3</v>
      </c>
      <c r="C1744" s="5" t="str">
        <f t="shared" si="428"/>
        <v>2</v>
      </c>
      <c r="D1744" s="5" t="str">
        <f t="shared" si="429"/>
        <v>3</v>
      </c>
      <c r="E1744" s="5" t="str">
        <f t="shared" si="430"/>
        <v>01</v>
      </c>
      <c r="F1744" s="5" t="str">
        <f t="shared" si="431"/>
        <v>0</v>
      </c>
      <c r="G1744" s="5" t="str">
        <f t="shared" si="432"/>
        <v>6</v>
      </c>
      <c r="H1744" s="5" t="str">
        <f t="shared" si="433"/>
        <v>00</v>
      </c>
      <c r="I1744" s="11">
        <v>1323010600</v>
      </c>
      <c r="J1744" s="14" t="s">
        <v>1809</v>
      </c>
      <c r="K1744" s="6" t="s">
        <v>21</v>
      </c>
      <c r="L1744" s="15" t="s">
        <v>22</v>
      </c>
      <c r="N1744" t="str">
        <f t="shared" si="434"/>
        <v>1323010600</v>
      </c>
      <c r="O1744" t="str">
        <f t="shared" si="435"/>
        <v>'1323010600'</v>
      </c>
      <c r="P1744" t="str">
        <f t="shared" si="436"/>
        <v>'Participações - Juros de Mora'</v>
      </c>
      <c r="Q1744" t="str">
        <f t="shared" si="437"/>
        <v>'Vide descrição do código de receita principal.'</v>
      </c>
      <c r="R1744" t="str">
        <f t="shared" si="438"/>
        <v>'S'</v>
      </c>
      <c r="S1744">
        <f t="shared" si="439"/>
        <v>8</v>
      </c>
      <c r="T1744" t="str">
        <f t="shared" si="440"/>
        <v>Insert into CONTA_RECEITA_DESPESA  (VERSION,ATIVO,DATE_CREATED,LAST_UPDATED,TIPO,CODIGO,DESCRICAO,DESCRICAO_DETALHADA,ANALITICO,TAMANHO) values (0,'S',sysdate,sysdate,'R','1323010600','Participações - Juros de Mora','Vide descrição do código de receita principal.','S',8);</v>
      </c>
    </row>
    <row r="1745" spans="1:20" ht="16" x14ac:dyDescent="0.2">
      <c r="A1745" s="4" t="str">
        <f t="shared" si="426"/>
        <v>1</v>
      </c>
      <c r="B1745" s="5" t="str">
        <f t="shared" si="427"/>
        <v>3</v>
      </c>
      <c r="C1745" s="5" t="str">
        <f t="shared" si="428"/>
        <v>2</v>
      </c>
      <c r="D1745" s="5" t="str">
        <f t="shared" si="429"/>
        <v>3</v>
      </c>
      <c r="E1745" s="5" t="str">
        <f t="shared" si="430"/>
        <v>01</v>
      </c>
      <c r="F1745" s="5" t="str">
        <f t="shared" si="431"/>
        <v>0</v>
      </c>
      <c r="G1745" s="5" t="str">
        <f t="shared" si="432"/>
        <v>7</v>
      </c>
      <c r="H1745" s="5" t="str">
        <f t="shared" si="433"/>
        <v>00</v>
      </c>
      <c r="I1745" s="11">
        <v>1323010700</v>
      </c>
      <c r="J1745" s="14" t="s">
        <v>1810</v>
      </c>
      <c r="K1745" s="6" t="s">
        <v>21</v>
      </c>
      <c r="L1745" s="15" t="s">
        <v>22</v>
      </c>
      <c r="N1745" t="str">
        <f t="shared" si="434"/>
        <v>1323010700</v>
      </c>
      <c r="O1745" t="str">
        <f t="shared" si="435"/>
        <v>'1323010700'</v>
      </c>
      <c r="P1745" t="str">
        <f t="shared" si="436"/>
        <v>'Participações - Dívida Ativa - Multas da Dívida Ativa'</v>
      </c>
      <c r="Q1745" t="str">
        <f t="shared" si="437"/>
        <v>'Vide descrição do código de receita principal.'</v>
      </c>
      <c r="R1745" t="str">
        <f t="shared" si="438"/>
        <v>'S'</v>
      </c>
      <c r="S1745">
        <f t="shared" si="439"/>
        <v>8</v>
      </c>
      <c r="T1745" t="str">
        <f t="shared" si="440"/>
        <v>Insert into CONTA_RECEITA_DESPESA  (VERSION,ATIVO,DATE_CREATED,LAST_UPDATED,TIPO,CODIGO,DESCRICAO,DESCRICAO_DETALHADA,ANALITICO,TAMANHO) values (0,'S',sysdate,sysdate,'R','1323010700','Participações - Dívida Ativa - Multas da Dívida Ativa','Vide descrição do código de receita principal.','S',8);</v>
      </c>
    </row>
    <row r="1746" spans="1:20" ht="16" x14ac:dyDescent="0.2">
      <c r="A1746" s="4" t="str">
        <f t="shared" si="426"/>
        <v>1</v>
      </c>
      <c r="B1746" s="5" t="str">
        <f t="shared" si="427"/>
        <v>3</v>
      </c>
      <c r="C1746" s="5" t="str">
        <f t="shared" si="428"/>
        <v>2</v>
      </c>
      <c r="D1746" s="5" t="str">
        <f t="shared" si="429"/>
        <v>3</v>
      </c>
      <c r="E1746" s="5" t="str">
        <f t="shared" si="430"/>
        <v>01</v>
      </c>
      <c r="F1746" s="5" t="str">
        <f t="shared" si="431"/>
        <v>0</v>
      </c>
      <c r="G1746" s="5" t="str">
        <f t="shared" si="432"/>
        <v>8</v>
      </c>
      <c r="H1746" s="5" t="str">
        <f t="shared" si="433"/>
        <v>00</v>
      </c>
      <c r="I1746" s="11">
        <v>1323010800</v>
      </c>
      <c r="J1746" s="14" t="s">
        <v>1811</v>
      </c>
      <c r="K1746" s="6" t="s">
        <v>21</v>
      </c>
      <c r="L1746" s="15" t="s">
        <v>22</v>
      </c>
      <c r="N1746" t="str">
        <f t="shared" si="434"/>
        <v>1323010800</v>
      </c>
      <c r="O1746" t="str">
        <f t="shared" si="435"/>
        <v>'1323010800'</v>
      </c>
      <c r="P1746" t="str">
        <f t="shared" si="436"/>
        <v>'Participações - Juros de Mora da Dívida Ativa'</v>
      </c>
      <c r="Q1746" t="str">
        <f t="shared" si="437"/>
        <v>'Vide descrição do código de receita principal.'</v>
      </c>
      <c r="R1746" t="str">
        <f t="shared" si="438"/>
        <v>'S'</v>
      </c>
      <c r="S1746">
        <f t="shared" si="439"/>
        <v>8</v>
      </c>
      <c r="T1746" t="str">
        <f t="shared" si="440"/>
        <v>Insert into CONTA_RECEITA_DESPESA  (VERSION,ATIVO,DATE_CREATED,LAST_UPDATED,TIPO,CODIGO,DESCRICAO,DESCRICAO_DETALHADA,ANALITICO,TAMANHO) values (0,'S',sysdate,sysdate,'R','1323010800','Participações - Juros de Mora da Dívida Ativa','Vide descrição do código de receita principal.','S',8);</v>
      </c>
    </row>
    <row r="1747" spans="1:20" ht="16" x14ac:dyDescent="0.2">
      <c r="A1747" s="4" t="str">
        <f t="shared" si="426"/>
        <v>1</v>
      </c>
      <c r="B1747" s="5" t="str">
        <f t="shared" si="427"/>
        <v>3</v>
      </c>
      <c r="C1747" s="5" t="str">
        <f t="shared" si="428"/>
        <v>2</v>
      </c>
      <c r="D1747" s="5" t="str">
        <f t="shared" si="429"/>
        <v>9</v>
      </c>
      <c r="E1747" s="5" t="str">
        <f t="shared" si="430"/>
        <v>00</v>
      </c>
      <c r="F1747" s="5" t="str">
        <f t="shared" si="431"/>
        <v>0</v>
      </c>
      <c r="G1747" s="5" t="str">
        <f t="shared" si="432"/>
        <v>0</v>
      </c>
      <c r="H1747" s="5" t="str">
        <f t="shared" si="433"/>
        <v>00</v>
      </c>
      <c r="I1747" s="11">
        <v>1329000000</v>
      </c>
      <c r="J1747" s="6" t="s">
        <v>1812</v>
      </c>
      <c r="K1747" s="6" t="s">
        <v>1813</v>
      </c>
      <c r="L1747" s="13" t="s">
        <v>11</v>
      </c>
      <c r="N1747" t="str">
        <f t="shared" si="434"/>
        <v>1329000000</v>
      </c>
      <c r="O1747" t="str">
        <f t="shared" si="435"/>
        <v>'1329000000'</v>
      </c>
      <c r="P1747" t="str">
        <f t="shared" si="436"/>
        <v>'Outros Valores Mobiliários'</v>
      </c>
      <c r="Q1747" t="str">
        <f t="shared" si="437"/>
        <v>'Agrega as receitas de valores mobiliários não classificadas nos itens anteriores.'</v>
      </c>
      <c r="R1747" t="str">
        <f t="shared" si="438"/>
        <v>'N'</v>
      </c>
      <c r="S1747">
        <f t="shared" si="439"/>
        <v>4</v>
      </c>
      <c r="T1747" t="str">
        <f t="shared" si="440"/>
        <v>Insert into CONTA_RECEITA_DESPESA  (VERSION,ATIVO,DATE_CREATED,LAST_UPDATED,TIPO,CODIGO,DESCRICAO,DESCRICAO_DETALHADA,ANALITICO,TAMANHO) values (0,'S',sysdate,sysdate,'R','1329000000','Outros Valores Mobiliários','Agrega as receitas de valores mobiliários não classificadas nos itens anteriores.','N',4);</v>
      </c>
    </row>
    <row r="1748" spans="1:20" ht="16" x14ac:dyDescent="0.2">
      <c r="A1748" s="4" t="str">
        <f t="shared" si="426"/>
        <v>1</v>
      </c>
      <c r="B1748" s="5" t="str">
        <f t="shared" si="427"/>
        <v>3</v>
      </c>
      <c r="C1748" s="5" t="str">
        <f t="shared" si="428"/>
        <v>2</v>
      </c>
      <c r="D1748" s="5" t="str">
        <f t="shared" si="429"/>
        <v>9</v>
      </c>
      <c r="E1748" s="5" t="str">
        <f t="shared" si="430"/>
        <v>99</v>
      </c>
      <c r="F1748" s="5" t="str">
        <f t="shared" si="431"/>
        <v>0</v>
      </c>
      <c r="G1748" s="5" t="str">
        <f t="shared" si="432"/>
        <v>0</v>
      </c>
      <c r="H1748" s="5" t="str">
        <f t="shared" si="433"/>
        <v>00</v>
      </c>
      <c r="I1748" s="11">
        <v>1329990000</v>
      </c>
      <c r="J1748" s="6" t="s">
        <v>1812</v>
      </c>
      <c r="K1748" s="6" t="s">
        <v>1814</v>
      </c>
      <c r="L1748" s="13" t="s">
        <v>11</v>
      </c>
      <c r="N1748" t="str">
        <f t="shared" si="434"/>
        <v>1329990000</v>
      </c>
      <c r="O1748" t="str">
        <f t="shared" si="435"/>
        <v>'1329990000'</v>
      </c>
      <c r="P1748" t="str">
        <f t="shared" si="436"/>
        <v>'Outros Valores Mobiliários'</v>
      </c>
      <c r="Q1748" t="str">
        <f t="shared" si="437"/>
        <v>'Registra as receitas de valores mobiliários não classificadas nos itens anteriores.'</v>
      </c>
      <c r="R1748" t="str">
        <f t="shared" si="438"/>
        <v>'N'</v>
      </c>
      <c r="S1748">
        <f t="shared" si="439"/>
        <v>6</v>
      </c>
      <c r="T1748" t="str">
        <f t="shared" si="440"/>
        <v>Insert into CONTA_RECEITA_DESPESA  (VERSION,ATIVO,DATE_CREATED,LAST_UPDATED,TIPO,CODIGO,DESCRICAO,DESCRICAO_DETALHADA,ANALITICO,TAMANHO) values (0,'S',sysdate,sysdate,'R','1329990000','Outros Valores Mobiliários','Registra as receitas de valores mobiliários não classificadas nos itens anteriores.','N',6);</v>
      </c>
    </row>
    <row r="1749" spans="1:20" ht="16" x14ac:dyDescent="0.2">
      <c r="A1749" s="4" t="str">
        <f t="shared" si="426"/>
        <v>1</v>
      </c>
      <c r="B1749" s="5" t="str">
        <f t="shared" si="427"/>
        <v>3</v>
      </c>
      <c r="C1749" s="5" t="str">
        <f t="shared" si="428"/>
        <v>2</v>
      </c>
      <c r="D1749" s="5" t="str">
        <f t="shared" si="429"/>
        <v>9</v>
      </c>
      <c r="E1749" s="5" t="str">
        <f t="shared" si="430"/>
        <v>99</v>
      </c>
      <c r="F1749" s="5" t="str">
        <f t="shared" si="431"/>
        <v>0</v>
      </c>
      <c r="G1749" s="5" t="str">
        <f t="shared" si="432"/>
        <v>1</v>
      </c>
      <c r="H1749" s="5" t="str">
        <f t="shared" si="433"/>
        <v>00</v>
      </c>
      <c r="I1749" s="11">
        <v>1329990100</v>
      </c>
      <c r="J1749" s="14" t="s">
        <v>1815</v>
      </c>
      <c r="K1749" s="6" t="s">
        <v>21</v>
      </c>
      <c r="L1749" s="15" t="s">
        <v>22</v>
      </c>
      <c r="N1749" t="str">
        <f t="shared" si="434"/>
        <v>1329990100</v>
      </c>
      <c r="O1749" t="str">
        <f t="shared" si="435"/>
        <v>'1329990100'</v>
      </c>
      <c r="P1749" t="str">
        <f t="shared" si="436"/>
        <v>'Outros Valores Mobiliários - Principal'</v>
      </c>
      <c r="Q1749" t="str">
        <f t="shared" si="437"/>
        <v>'Vide descrição do código de receita principal.'</v>
      </c>
      <c r="R1749" t="str">
        <f t="shared" si="438"/>
        <v>'S'</v>
      </c>
      <c r="S1749">
        <f t="shared" si="439"/>
        <v>8</v>
      </c>
      <c r="T1749" t="str">
        <f t="shared" si="440"/>
        <v>Insert into CONTA_RECEITA_DESPESA  (VERSION,ATIVO,DATE_CREATED,LAST_UPDATED,TIPO,CODIGO,DESCRICAO,DESCRICAO_DETALHADA,ANALITICO,TAMANHO) values (0,'S',sysdate,sysdate,'R','1329990100','Outros Valores Mobiliários - Principal','Vide descrição do código de receita principal.','S',8);</v>
      </c>
    </row>
    <row r="1750" spans="1:20" ht="16" x14ac:dyDescent="0.2">
      <c r="A1750" s="4" t="str">
        <f t="shared" si="426"/>
        <v>1</v>
      </c>
      <c r="B1750" s="5" t="str">
        <f t="shared" si="427"/>
        <v>3</v>
      </c>
      <c r="C1750" s="5" t="str">
        <f t="shared" si="428"/>
        <v>2</v>
      </c>
      <c r="D1750" s="5" t="str">
        <f t="shared" si="429"/>
        <v>9</v>
      </c>
      <c r="E1750" s="5" t="str">
        <f t="shared" si="430"/>
        <v>99</v>
      </c>
      <c r="F1750" s="5" t="str">
        <f t="shared" si="431"/>
        <v>0</v>
      </c>
      <c r="G1750" s="5" t="str">
        <f t="shared" si="432"/>
        <v>2</v>
      </c>
      <c r="H1750" s="5" t="str">
        <f t="shared" si="433"/>
        <v>00</v>
      </c>
      <c r="I1750" s="11">
        <v>1329990200</v>
      </c>
      <c r="J1750" s="14" t="s">
        <v>1816</v>
      </c>
      <c r="K1750" s="6" t="s">
        <v>21</v>
      </c>
      <c r="L1750" s="15" t="s">
        <v>22</v>
      </c>
      <c r="N1750" t="str">
        <f t="shared" si="434"/>
        <v>1329990200</v>
      </c>
      <c r="O1750" t="str">
        <f t="shared" si="435"/>
        <v>'1329990200'</v>
      </c>
      <c r="P1750" t="str">
        <f t="shared" si="436"/>
        <v>'Outros Valores Mobiliários - Multas e Juros de Mora'</v>
      </c>
      <c r="Q1750" t="str">
        <f t="shared" si="437"/>
        <v>'Vide descrição do código de receita principal.'</v>
      </c>
      <c r="R1750" t="str">
        <f t="shared" si="438"/>
        <v>'S'</v>
      </c>
      <c r="S1750">
        <f t="shared" si="439"/>
        <v>8</v>
      </c>
      <c r="T1750" t="str">
        <f t="shared" si="440"/>
        <v>Insert into CONTA_RECEITA_DESPESA  (VERSION,ATIVO,DATE_CREATED,LAST_UPDATED,TIPO,CODIGO,DESCRICAO,DESCRICAO_DETALHADA,ANALITICO,TAMANHO) values (0,'S',sysdate,sysdate,'R','1329990200','Outros Valores Mobiliários - Multas e Juros de Mora','Vide descrição do código de receita principal.','S',8);</v>
      </c>
    </row>
    <row r="1751" spans="1:20" ht="16" x14ac:dyDescent="0.2">
      <c r="A1751" s="4" t="str">
        <f t="shared" si="426"/>
        <v>1</v>
      </c>
      <c r="B1751" s="5" t="str">
        <f t="shared" si="427"/>
        <v>3</v>
      </c>
      <c r="C1751" s="5" t="str">
        <f t="shared" si="428"/>
        <v>2</v>
      </c>
      <c r="D1751" s="5" t="str">
        <f t="shared" si="429"/>
        <v>9</v>
      </c>
      <c r="E1751" s="5" t="str">
        <f t="shared" si="430"/>
        <v>99</v>
      </c>
      <c r="F1751" s="5" t="str">
        <f t="shared" si="431"/>
        <v>0</v>
      </c>
      <c r="G1751" s="5" t="str">
        <f t="shared" si="432"/>
        <v>3</v>
      </c>
      <c r="H1751" s="5" t="str">
        <f t="shared" si="433"/>
        <v>00</v>
      </c>
      <c r="I1751" s="11">
        <v>1329990300</v>
      </c>
      <c r="J1751" s="14" t="s">
        <v>1817</v>
      </c>
      <c r="K1751" s="6" t="s">
        <v>21</v>
      </c>
      <c r="L1751" s="15" t="s">
        <v>22</v>
      </c>
      <c r="N1751" t="str">
        <f t="shared" si="434"/>
        <v>1329990300</v>
      </c>
      <c r="O1751" t="str">
        <f t="shared" si="435"/>
        <v>'1329990300'</v>
      </c>
      <c r="P1751" t="str">
        <f t="shared" si="436"/>
        <v>'Outros Valores Mobiliários - Dívida Ativa'</v>
      </c>
      <c r="Q1751" t="str">
        <f t="shared" si="437"/>
        <v>'Vide descrição do código de receita principal.'</v>
      </c>
      <c r="R1751" t="str">
        <f t="shared" si="438"/>
        <v>'S'</v>
      </c>
      <c r="S1751">
        <f t="shared" si="439"/>
        <v>8</v>
      </c>
      <c r="T1751" t="str">
        <f t="shared" si="440"/>
        <v>Insert into CONTA_RECEITA_DESPESA  (VERSION,ATIVO,DATE_CREATED,LAST_UPDATED,TIPO,CODIGO,DESCRICAO,DESCRICAO_DETALHADA,ANALITICO,TAMANHO) values (0,'S',sysdate,sysdate,'R','1329990300','Outros Valores Mobiliários - Dívida Ativa','Vide descrição do código de receita principal.','S',8);</v>
      </c>
    </row>
    <row r="1752" spans="1:20" ht="16" x14ac:dyDescent="0.2">
      <c r="A1752" s="4" t="str">
        <f t="shared" si="426"/>
        <v>1</v>
      </c>
      <c r="B1752" s="5" t="str">
        <f t="shared" si="427"/>
        <v>3</v>
      </c>
      <c r="C1752" s="5" t="str">
        <f t="shared" si="428"/>
        <v>2</v>
      </c>
      <c r="D1752" s="5" t="str">
        <f t="shared" si="429"/>
        <v>9</v>
      </c>
      <c r="E1752" s="5" t="str">
        <f t="shared" si="430"/>
        <v>99</v>
      </c>
      <c r="F1752" s="5" t="str">
        <f t="shared" si="431"/>
        <v>0</v>
      </c>
      <c r="G1752" s="5" t="str">
        <f t="shared" si="432"/>
        <v>4</v>
      </c>
      <c r="H1752" s="5" t="str">
        <f t="shared" si="433"/>
        <v>00</v>
      </c>
      <c r="I1752" s="11">
        <v>1329990400</v>
      </c>
      <c r="J1752" s="14" t="s">
        <v>1818</v>
      </c>
      <c r="K1752" s="6" t="s">
        <v>21</v>
      </c>
      <c r="L1752" s="15" t="s">
        <v>22</v>
      </c>
      <c r="N1752" t="str">
        <f t="shared" si="434"/>
        <v>1329990400</v>
      </c>
      <c r="O1752" t="str">
        <f t="shared" si="435"/>
        <v>'1329990400'</v>
      </c>
      <c r="P1752" t="str">
        <f t="shared" si="436"/>
        <v>'Outros Valores Mobiliários - Dívida Ativa - Multas e Juros de Mora da Dívida Ativa'</v>
      </c>
      <c r="Q1752" t="str">
        <f t="shared" si="437"/>
        <v>'Vide descrição do código de receita principal.'</v>
      </c>
      <c r="R1752" t="str">
        <f t="shared" si="438"/>
        <v>'S'</v>
      </c>
      <c r="S1752">
        <f t="shared" si="439"/>
        <v>8</v>
      </c>
      <c r="T1752" t="str">
        <f t="shared" si="440"/>
        <v>Insert into CONTA_RECEITA_DESPESA  (VERSION,ATIVO,DATE_CREATED,LAST_UPDATED,TIPO,CODIGO,DESCRICAO,DESCRICAO_DETALHADA,ANALITICO,TAMANHO) values (0,'S',sysdate,sysdate,'R','1329990400','Outros Valores Mobiliários - Dívida Ativa - Multas e Juros de Mora da Dívida Ativa','Vide descrição do código de receita principal.','S',8);</v>
      </c>
    </row>
    <row r="1753" spans="1:20" ht="16" x14ac:dyDescent="0.2">
      <c r="A1753" s="4" t="str">
        <f t="shared" si="426"/>
        <v>1</v>
      </c>
      <c r="B1753" s="5" t="str">
        <f t="shared" si="427"/>
        <v>3</v>
      </c>
      <c r="C1753" s="5" t="str">
        <f t="shared" si="428"/>
        <v>2</v>
      </c>
      <c r="D1753" s="5" t="str">
        <f t="shared" si="429"/>
        <v>9</v>
      </c>
      <c r="E1753" s="5" t="str">
        <f t="shared" si="430"/>
        <v>99</v>
      </c>
      <c r="F1753" s="5" t="str">
        <f t="shared" si="431"/>
        <v>0</v>
      </c>
      <c r="G1753" s="5" t="str">
        <f t="shared" si="432"/>
        <v>5</v>
      </c>
      <c r="H1753" s="5" t="str">
        <f t="shared" si="433"/>
        <v>00</v>
      </c>
      <c r="I1753" s="11">
        <v>1329990500</v>
      </c>
      <c r="J1753" s="14" t="s">
        <v>1819</v>
      </c>
      <c r="K1753" s="6" t="s">
        <v>21</v>
      </c>
      <c r="L1753" s="15" t="s">
        <v>22</v>
      </c>
      <c r="N1753" t="str">
        <f t="shared" si="434"/>
        <v>1329990500</v>
      </c>
      <c r="O1753" t="str">
        <f t="shared" si="435"/>
        <v>'1329990500'</v>
      </c>
      <c r="P1753" t="str">
        <f t="shared" si="436"/>
        <v>'Outros Valores Mobiliários - Multas'</v>
      </c>
      <c r="Q1753" t="str">
        <f t="shared" si="437"/>
        <v>'Vide descrição do código de receita principal.'</v>
      </c>
      <c r="R1753" t="str">
        <f t="shared" si="438"/>
        <v>'S'</v>
      </c>
      <c r="S1753">
        <f t="shared" si="439"/>
        <v>8</v>
      </c>
      <c r="T1753" t="str">
        <f t="shared" si="440"/>
        <v>Insert into CONTA_RECEITA_DESPESA  (VERSION,ATIVO,DATE_CREATED,LAST_UPDATED,TIPO,CODIGO,DESCRICAO,DESCRICAO_DETALHADA,ANALITICO,TAMANHO) values (0,'S',sysdate,sysdate,'R','1329990500','Outros Valores Mobiliários - Multas','Vide descrição do código de receita principal.','S',8);</v>
      </c>
    </row>
    <row r="1754" spans="1:20" ht="16" x14ac:dyDescent="0.2">
      <c r="A1754" s="4" t="str">
        <f t="shared" si="426"/>
        <v>1</v>
      </c>
      <c r="B1754" s="5" t="str">
        <f t="shared" si="427"/>
        <v>3</v>
      </c>
      <c r="C1754" s="5" t="str">
        <f t="shared" si="428"/>
        <v>2</v>
      </c>
      <c r="D1754" s="5" t="str">
        <f t="shared" si="429"/>
        <v>9</v>
      </c>
      <c r="E1754" s="5" t="str">
        <f t="shared" si="430"/>
        <v>99</v>
      </c>
      <c r="F1754" s="5" t="str">
        <f t="shared" si="431"/>
        <v>0</v>
      </c>
      <c r="G1754" s="5" t="str">
        <f t="shared" si="432"/>
        <v>6</v>
      </c>
      <c r="H1754" s="5" t="str">
        <f t="shared" si="433"/>
        <v>00</v>
      </c>
      <c r="I1754" s="11">
        <v>1329990600</v>
      </c>
      <c r="J1754" s="14" t="s">
        <v>1820</v>
      </c>
      <c r="K1754" s="6" t="s">
        <v>21</v>
      </c>
      <c r="L1754" s="15" t="s">
        <v>22</v>
      </c>
      <c r="N1754" t="str">
        <f t="shared" si="434"/>
        <v>1329990600</v>
      </c>
      <c r="O1754" t="str">
        <f t="shared" si="435"/>
        <v>'1329990600'</v>
      </c>
      <c r="P1754" t="str">
        <f t="shared" si="436"/>
        <v>'Outros Valores Mobiliários - Juros de Mora'</v>
      </c>
      <c r="Q1754" t="str">
        <f t="shared" si="437"/>
        <v>'Vide descrição do código de receita principal.'</v>
      </c>
      <c r="R1754" t="str">
        <f t="shared" si="438"/>
        <v>'S'</v>
      </c>
      <c r="S1754">
        <f t="shared" si="439"/>
        <v>8</v>
      </c>
      <c r="T1754" t="str">
        <f t="shared" si="440"/>
        <v>Insert into CONTA_RECEITA_DESPESA  (VERSION,ATIVO,DATE_CREATED,LAST_UPDATED,TIPO,CODIGO,DESCRICAO,DESCRICAO_DETALHADA,ANALITICO,TAMANHO) values (0,'S',sysdate,sysdate,'R','1329990600','Outros Valores Mobiliários - Juros de Mora','Vide descrição do código de receita principal.','S',8);</v>
      </c>
    </row>
    <row r="1755" spans="1:20" ht="16" x14ac:dyDescent="0.2">
      <c r="A1755" s="4" t="str">
        <f t="shared" si="426"/>
        <v>1</v>
      </c>
      <c r="B1755" s="5" t="str">
        <f t="shared" si="427"/>
        <v>3</v>
      </c>
      <c r="C1755" s="5" t="str">
        <f t="shared" si="428"/>
        <v>2</v>
      </c>
      <c r="D1755" s="5" t="str">
        <f t="shared" si="429"/>
        <v>9</v>
      </c>
      <c r="E1755" s="5" t="str">
        <f t="shared" si="430"/>
        <v>99</v>
      </c>
      <c r="F1755" s="5" t="str">
        <f t="shared" si="431"/>
        <v>0</v>
      </c>
      <c r="G1755" s="5" t="str">
        <f t="shared" si="432"/>
        <v>7</v>
      </c>
      <c r="H1755" s="5" t="str">
        <f t="shared" si="433"/>
        <v>00</v>
      </c>
      <c r="I1755" s="11">
        <v>1329990700</v>
      </c>
      <c r="J1755" s="14" t="s">
        <v>1821</v>
      </c>
      <c r="K1755" s="6" t="s">
        <v>21</v>
      </c>
      <c r="L1755" s="15" t="s">
        <v>22</v>
      </c>
      <c r="N1755" t="str">
        <f t="shared" si="434"/>
        <v>1329990700</v>
      </c>
      <c r="O1755" t="str">
        <f t="shared" si="435"/>
        <v>'1329990700'</v>
      </c>
      <c r="P1755" t="str">
        <f t="shared" si="436"/>
        <v>'Outros Valores Mobiliários - Dívida Ativa - Multas da Dívida Ativa'</v>
      </c>
      <c r="Q1755" t="str">
        <f t="shared" si="437"/>
        <v>'Vide descrição do código de receita principal.'</v>
      </c>
      <c r="R1755" t="str">
        <f t="shared" si="438"/>
        <v>'S'</v>
      </c>
      <c r="S1755">
        <f t="shared" si="439"/>
        <v>8</v>
      </c>
      <c r="T1755" t="str">
        <f t="shared" si="440"/>
        <v>Insert into CONTA_RECEITA_DESPESA  (VERSION,ATIVO,DATE_CREATED,LAST_UPDATED,TIPO,CODIGO,DESCRICAO,DESCRICAO_DETALHADA,ANALITICO,TAMANHO) values (0,'S',sysdate,sysdate,'R','1329990700','Outros Valores Mobiliários - Dívida Ativa - Multas da Dívida Ativa','Vide descrição do código de receita principal.','S',8);</v>
      </c>
    </row>
    <row r="1756" spans="1:20" ht="16" x14ac:dyDescent="0.2">
      <c r="A1756" s="4" t="str">
        <f t="shared" si="426"/>
        <v>1</v>
      </c>
      <c r="B1756" s="5" t="str">
        <f t="shared" si="427"/>
        <v>3</v>
      </c>
      <c r="C1756" s="5" t="str">
        <f t="shared" si="428"/>
        <v>2</v>
      </c>
      <c r="D1756" s="5" t="str">
        <f t="shared" si="429"/>
        <v>9</v>
      </c>
      <c r="E1756" s="5" t="str">
        <f t="shared" si="430"/>
        <v>99</v>
      </c>
      <c r="F1756" s="5" t="str">
        <f t="shared" si="431"/>
        <v>0</v>
      </c>
      <c r="G1756" s="5" t="str">
        <f t="shared" si="432"/>
        <v>8</v>
      </c>
      <c r="H1756" s="5" t="str">
        <f t="shared" si="433"/>
        <v>00</v>
      </c>
      <c r="I1756" s="11">
        <v>1329990800</v>
      </c>
      <c r="J1756" s="14" t="s">
        <v>1822</v>
      </c>
      <c r="K1756" s="6" t="s">
        <v>21</v>
      </c>
      <c r="L1756" s="15" t="s">
        <v>22</v>
      </c>
      <c r="N1756" t="str">
        <f t="shared" si="434"/>
        <v>1329990800</v>
      </c>
      <c r="O1756" t="str">
        <f t="shared" si="435"/>
        <v>'1329990800'</v>
      </c>
      <c r="P1756" t="str">
        <f t="shared" si="436"/>
        <v>'Outros Valores Mobiliários - Juros de Mora da Dívida Ativa'</v>
      </c>
      <c r="Q1756" t="str">
        <f t="shared" si="437"/>
        <v>'Vide descrição do código de receita principal.'</v>
      </c>
      <c r="R1756" t="str">
        <f t="shared" si="438"/>
        <v>'S'</v>
      </c>
      <c r="S1756">
        <f t="shared" si="439"/>
        <v>8</v>
      </c>
      <c r="T1756" t="str">
        <f t="shared" si="440"/>
        <v>Insert into CONTA_RECEITA_DESPESA  (VERSION,ATIVO,DATE_CREATED,LAST_UPDATED,TIPO,CODIGO,DESCRICAO,DESCRICAO_DETALHADA,ANALITICO,TAMANHO) values (0,'S',sysdate,sysdate,'R','1329990800','Outros Valores Mobiliários - Juros de Mora da Dívida Ativa','Vide descrição do código de receita principal.','S',8);</v>
      </c>
    </row>
    <row r="1757" spans="1:20" ht="32" x14ac:dyDescent="0.2">
      <c r="A1757" s="4" t="str">
        <f t="shared" si="426"/>
        <v>1</v>
      </c>
      <c r="B1757" s="5" t="str">
        <f t="shared" si="427"/>
        <v>3</v>
      </c>
      <c r="C1757" s="5" t="str">
        <f t="shared" si="428"/>
        <v>3</v>
      </c>
      <c r="D1757" s="5" t="str">
        <f t="shared" si="429"/>
        <v>0</v>
      </c>
      <c r="E1757" s="5" t="str">
        <f t="shared" si="430"/>
        <v>00</v>
      </c>
      <c r="F1757" s="5" t="str">
        <f t="shared" si="431"/>
        <v>0</v>
      </c>
      <c r="G1757" s="5" t="str">
        <f t="shared" si="432"/>
        <v>0</v>
      </c>
      <c r="H1757" s="5" t="str">
        <f t="shared" si="433"/>
        <v>00</v>
      </c>
      <c r="I1757" s="11">
        <v>1330000000</v>
      </c>
      <c r="J1757" s="6" t="s">
        <v>1823</v>
      </c>
      <c r="K1757" s="6" t="s">
        <v>1824</v>
      </c>
      <c r="L1757" s="13" t="s">
        <v>11</v>
      </c>
      <c r="N1757" t="str">
        <f t="shared" si="434"/>
        <v>1330000000</v>
      </c>
      <c r="O1757" t="str">
        <f t="shared" si="435"/>
        <v>'1330000000'</v>
      </c>
      <c r="P1757" t="str">
        <f t="shared" si="436"/>
        <v>'Delegação de Serviços Públicos Mediante Concessão, Permissão, Autorização ou Licença'</v>
      </c>
      <c r="Q1757" t="str">
        <f t="shared" si="437"/>
        <v>'Agrega receitas decorrentes da delegação (mediante Concessão, Permissão ou Autorização) para o setor privado ou outros entes estatais prestarem serviços públicos.'</v>
      </c>
      <c r="R1757" t="str">
        <f t="shared" si="438"/>
        <v>'N'</v>
      </c>
      <c r="S1757">
        <f t="shared" si="439"/>
        <v>3</v>
      </c>
      <c r="T1757" t="str">
        <f t="shared" si="440"/>
        <v>Insert into CONTA_RECEITA_DESPESA  (VERSION,ATIVO,DATE_CREATED,LAST_UPDATED,TIPO,CODIGO,DESCRICAO,DESCRICAO_DETALHADA,ANALITICO,TAMANHO) values (0,'S',sysdate,sysdate,'R','1330000000','Delegação de Serviços Públicos Mediante Concessão, Permissão, Autorização ou Licença','Agrega receitas decorrentes da delegação (mediante Concessão, Permissão ou Autorização) para o setor privado ou outros entes estatais prestarem serviços públicos.','N',3);</v>
      </c>
    </row>
    <row r="1758" spans="1:20" ht="32" x14ac:dyDescent="0.2">
      <c r="A1758" s="4" t="str">
        <f t="shared" si="426"/>
        <v>1</v>
      </c>
      <c r="B1758" s="5" t="str">
        <f t="shared" si="427"/>
        <v>3</v>
      </c>
      <c r="C1758" s="5" t="str">
        <f t="shared" si="428"/>
        <v>3</v>
      </c>
      <c r="D1758" s="5" t="str">
        <f t="shared" si="429"/>
        <v>1</v>
      </c>
      <c r="E1758" s="5" t="str">
        <f t="shared" si="430"/>
        <v>00</v>
      </c>
      <c r="F1758" s="5" t="str">
        <f t="shared" si="431"/>
        <v>0</v>
      </c>
      <c r="G1758" s="5" t="str">
        <f t="shared" si="432"/>
        <v>0</v>
      </c>
      <c r="H1758" s="5" t="str">
        <f t="shared" si="433"/>
        <v>00</v>
      </c>
      <c r="I1758" s="11">
        <v>1331000000</v>
      </c>
      <c r="J1758" s="6" t="s">
        <v>1825</v>
      </c>
      <c r="K1758" s="6" t="s">
        <v>1826</v>
      </c>
      <c r="L1758" s="13" t="s">
        <v>11</v>
      </c>
      <c r="N1758" t="str">
        <f t="shared" si="434"/>
        <v>1331000000</v>
      </c>
      <c r="O1758" t="str">
        <f t="shared" si="435"/>
        <v>'1331000000'</v>
      </c>
      <c r="P1758" t="str">
        <f t="shared" si="436"/>
        <v>'Delegação para a Prestação dos Serviços de Transporte'</v>
      </c>
      <c r="Q1758" t="str">
        <f t="shared" si="437"/>
        <v>'Agrega receitas decorrentes da delegação (mediante Concessão, Permissão ou Autorização) para o setor privado ou outros entes estatais prestarem serviços públicos de transporte'</v>
      </c>
      <c r="R1758" t="str">
        <f t="shared" si="438"/>
        <v>'N'</v>
      </c>
      <c r="S1758">
        <f t="shared" si="439"/>
        <v>4</v>
      </c>
      <c r="T1758" t="str">
        <f t="shared" si="440"/>
        <v>Insert into CONTA_RECEITA_DESPESA  (VERSION,ATIVO,DATE_CREATED,LAST_UPDATED,TIPO,CODIGO,DESCRICAO,DESCRICAO_DETALHADA,ANALITICO,TAMANHO) values (0,'S',sysdate,sysdate,'R','1331000000','Delegação para a Prestação dos Serviços de Transporte','Agrega receitas decorrentes da delegação (mediante Concessão, Permissão ou Autorização) para o setor privado ou outros entes estatais prestarem serviços públicos de transporte','N',4);</v>
      </c>
    </row>
    <row r="1759" spans="1:20" ht="32" x14ac:dyDescent="0.2">
      <c r="A1759" s="4" t="str">
        <f t="shared" si="426"/>
        <v>1</v>
      </c>
      <c r="B1759" s="5" t="str">
        <f t="shared" si="427"/>
        <v>3</v>
      </c>
      <c r="C1759" s="5" t="str">
        <f t="shared" si="428"/>
        <v>3</v>
      </c>
      <c r="D1759" s="5" t="str">
        <f t="shared" si="429"/>
        <v>1</v>
      </c>
      <c r="E1759" s="5" t="str">
        <f t="shared" si="430"/>
        <v>01</v>
      </c>
      <c r="F1759" s="5" t="str">
        <f t="shared" si="431"/>
        <v>0</v>
      </c>
      <c r="G1759" s="5" t="str">
        <f t="shared" si="432"/>
        <v>0</v>
      </c>
      <c r="H1759" s="5" t="str">
        <f t="shared" si="433"/>
        <v>00</v>
      </c>
      <c r="I1759" s="11">
        <v>1331010000</v>
      </c>
      <c r="J1759" s="6" t="s">
        <v>1827</v>
      </c>
      <c r="K1759" s="6" t="s">
        <v>1828</v>
      </c>
      <c r="L1759" s="13" t="s">
        <v>11</v>
      </c>
      <c r="N1759" t="str">
        <f t="shared" si="434"/>
        <v>1331010000</v>
      </c>
      <c r="O1759" t="str">
        <f t="shared" si="435"/>
        <v>'1331010000'</v>
      </c>
      <c r="P1759" t="str">
        <f t="shared" si="436"/>
        <v>'Delegação para a Prestação dos Serviços de Transporte Rodoviário'</v>
      </c>
      <c r="Q1759" t="str">
        <f t="shared" si="437"/>
        <v>'Registra receitas decorrentes da delegação (mediante Concessão, Permissão ou Autorização) para o setor privado ou outros entes estatais prestarem serviços públicos de transporte rodoviário.'</v>
      </c>
      <c r="R1759" t="str">
        <f t="shared" si="438"/>
        <v>'N'</v>
      </c>
      <c r="S1759">
        <f t="shared" si="439"/>
        <v>6</v>
      </c>
      <c r="T1759" t="str">
        <f t="shared" si="440"/>
        <v>Insert into CONTA_RECEITA_DESPESA  (VERSION,ATIVO,DATE_CREATED,LAST_UPDATED,TIPO,CODIGO,DESCRICAO,DESCRICAO_DETALHADA,ANALITICO,TAMANHO) values (0,'S',sysdate,sysdate,'R','1331010000','Delegação para a Prestação dos Serviços de Transporte Rodoviário','Registra receitas decorrentes da delegação (mediante Concessão, Permissão ou Autorização) para o setor privado ou outros entes estatais prestarem serviços públicos de transporte rodoviário.','N',6);</v>
      </c>
    </row>
    <row r="1760" spans="1:20" ht="16" x14ac:dyDescent="0.2">
      <c r="A1760" s="4" t="str">
        <f t="shared" si="426"/>
        <v>1</v>
      </c>
      <c r="B1760" s="5" t="str">
        <f t="shared" si="427"/>
        <v>3</v>
      </c>
      <c r="C1760" s="5" t="str">
        <f t="shared" si="428"/>
        <v>3</v>
      </c>
      <c r="D1760" s="5" t="str">
        <f t="shared" si="429"/>
        <v>1</v>
      </c>
      <c r="E1760" s="5" t="str">
        <f t="shared" si="430"/>
        <v>01</v>
      </c>
      <c r="F1760" s="5" t="str">
        <f t="shared" si="431"/>
        <v>0</v>
      </c>
      <c r="G1760" s="5" t="str">
        <f t="shared" si="432"/>
        <v>1</v>
      </c>
      <c r="H1760" s="5" t="str">
        <f t="shared" si="433"/>
        <v>00</v>
      </c>
      <c r="I1760" s="11">
        <v>1331010100</v>
      </c>
      <c r="J1760" s="14" t="s">
        <v>1829</v>
      </c>
      <c r="K1760" s="6" t="s">
        <v>21</v>
      </c>
      <c r="L1760" s="15" t="s">
        <v>22</v>
      </c>
      <c r="N1760" t="str">
        <f t="shared" si="434"/>
        <v>1331010100</v>
      </c>
      <c r="O1760" t="str">
        <f t="shared" si="435"/>
        <v>'1331010100'</v>
      </c>
      <c r="P1760" t="str">
        <f t="shared" si="436"/>
        <v>'Delegação para a Prestação dos Serviços de Transporte Rodoviário - Principal'</v>
      </c>
      <c r="Q1760" t="str">
        <f t="shared" si="437"/>
        <v>'Vide descrição do código de receita principal.'</v>
      </c>
      <c r="R1760" t="str">
        <f t="shared" si="438"/>
        <v>'S'</v>
      </c>
      <c r="S1760">
        <f t="shared" si="439"/>
        <v>8</v>
      </c>
      <c r="T1760" t="str">
        <f t="shared" si="440"/>
        <v>Insert into CONTA_RECEITA_DESPESA  (VERSION,ATIVO,DATE_CREATED,LAST_UPDATED,TIPO,CODIGO,DESCRICAO,DESCRICAO_DETALHADA,ANALITICO,TAMANHO) values (0,'S',sysdate,sysdate,'R','1331010100','Delegação para a Prestação dos Serviços de Transporte Rodoviário - Principal','Vide descrição do código de receita principal.','S',8);</v>
      </c>
    </row>
    <row r="1761" spans="1:20" ht="32" x14ac:dyDescent="0.2">
      <c r="A1761" s="4" t="str">
        <f t="shared" si="426"/>
        <v>1</v>
      </c>
      <c r="B1761" s="5" t="str">
        <f t="shared" si="427"/>
        <v>3</v>
      </c>
      <c r="C1761" s="5" t="str">
        <f t="shared" si="428"/>
        <v>3</v>
      </c>
      <c r="D1761" s="5" t="str">
        <f t="shared" si="429"/>
        <v>1</v>
      </c>
      <c r="E1761" s="5" t="str">
        <f t="shared" si="430"/>
        <v>01</v>
      </c>
      <c r="F1761" s="5" t="str">
        <f t="shared" si="431"/>
        <v>0</v>
      </c>
      <c r="G1761" s="5" t="str">
        <f t="shared" si="432"/>
        <v>2</v>
      </c>
      <c r="H1761" s="5" t="str">
        <f t="shared" si="433"/>
        <v>00</v>
      </c>
      <c r="I1761" s="11">
        <v>1331010200</v>
      </c>
      <c r="J1761" s="14" t="s">
        <v>1830</v>
      </c>
      <c r="K1761" s="6" t="s">
        <v>21</v>
      </c>
      <c r="L1761" s="15" t="s">
        <v>22</v>
      </c>
      <c r="N1761" t="str">
        <f t="shared" si="434"/>
        <v>1331010200</v>
      </c>
      <c r="O1761" t="str">
        <f t="shared" si="435"/>
        <v>'1331010200'</v>
      </c>
      <c r="P1761" t="str">
        <f t="shared" si="436"/>
        <v>'Delegação para a Prestação dos Serviços de Transporte Rodoviário - Multas e Juros de Mora'</v>
      </c>
      <c r="Q1761" t="str">
        <f t="shared" si="437"/>
        <v>'Vide descrição do código de receita principal.'</v>
      </c>
      <c r="R1761" t="str">
        <f t="shared" si="438"/>
        <v>'S'</v>
      </c>
      <c r="S1761">
        <f t="shared" si="439"/>
        <v>8</v>
      </c>
      <c r="T1761" t="str">
        <f t="shared" si="440"/>
        <v>Insert into CONTA_RECEITA_DESPESA  (VERSION,ATIVO,DATE_CREATED,LAST_UPDATED,TIPO,CODIGO,DESCRICAO,DESCRICAO_DETALHADA,ANALITICO,TAMANHO) values (0,'S',sysdate,sysdate,'R','1331010200','Delegação para a Prestação dos Serviços de Transporte Rodoviário - Multas e Juros de Mora','Vide descrição do código de receita principal.','S',8);</v>
      </c>
    </row>
    <row r="1762" spans="1:20" ht="16" x14ac:dyDescent="0.2">
      <c r="A1762" s="4" t="str">
        <f t="shared" si="426"/>
        <v>1</v>
      </c>
      <c r="B1762" s="5" t="str">
        <f t="shared" si="427"/>
        <v>3</v>
      </c>
      <c r="C1762" s="5" t="str">
        <f t="shared" si="428"/>
        <v>3</v>
      </c>
      <c r="D1762" s="5" t="str">
        <f t="shared" si="429"/>
        <v>1</v>
      </c>
      <c r="E1762" s="5" t="str">
        <f t="shared" si="430"/>
        <v>01</v>
      </c>
      <c r="F1762" s="5" t="str">
        <f t="shared" si="431"/>
        <v>0</v>
      </c>
      <c r="G1762" s="5" t="str">
        <f t="shared" si="432"/>
        <v>3</v>
      </c>
      <c r="H1762" s="5" t="str">
        <f t="shared" si="433"/>
        <v>00</v>
      </c>
      <c r="I1762" s="11">
        <v>1331010300</v>
      </c>
      <c r="J1762" s="14" t="s">
        <v>1831</v>
      </c>
      <c r="K1762" s="6" t="s">
        <v>21</v>
      </c>
      <c r="L1762" s="15" t="s">
        <v>22</v>
      </c>
      <c r="N1762" t="str">
        <f t="shared" si="434"/>
        <v>1331010300</v>
      </c>
      <c r="O1762" t="str">
        <f t="shared" si="435"/>
        <v>'1331010300'</v>
      </c>
      <c r="P1762" t="str">
        <f t="shared" si="436"/>
        <v>'Delegação para a Prestação dos Serviços de Transporte Rodoviário - Dívida Ativa'</v>
      </c>
      <c r="Q1762" t="str">
        <f t="shared" si="437"/>
        <v>'Vide descrição do código de receita principal.'</v>
      </c>
      <c r="R1762" t="str">
        <f t="shared" si="438"/>
        <v>'S'</v>
      </c>
      <c r="S1762">
        <f t="shared" si="439"/>
        <v>8</v>
      </c>
      <c r="T1762" t="str">
        <f t="shared" si="440"/>
        <v>Insert into CONTA_RECEITA_DESPESA  (VERSION,ATIVO,DATE_CREATED,LAST_UPDATED,TIPO,CODIGO,DESCRICAO,DESCRICAO_DETALHADA,ANALITICO,TAMANHO) values (0,'S',sysdate,sysdate,'R','1331010300','Delegação para a Prestação dos Serviços de Transporte Rodoviário - Dívida Ativa','Vide descrição do código de receita principal.','S',8);</v>
      </c>
    </row>
    <row r="1763" spans="1:20" ht="32" x14ac:dyDescent="0.2">
      <c r="A1763" s="4" t="str">
        <f t="shared" si="426"/>
        <v>1</v>
      </c>
      <c r="B1763" s="5" t="str">
        <f t="shared" si="427"/>
        <v>3</v>
      </c>
      <c r="C1763" s="5" t="str">
        <f t="shared" si="428"/>
        <v>3</v>
      </c>
      <c r="D1763" s="5" t="str">
        <f t="shared" si="429"/>
        <v>1</v>
      </c>
      <c r="E1763" s="5" t="str">
        <f t="shared" si="430"/>
        <v>01</v>
      </c>
      <c r="F1763" s="5" t="str">
        <f t="shared" si="431"/>
        <v>0</v>
      </c>
      <c r="G1763" s="5" t="str">
        <f t="shared" si="432"/>
        <v>4</v>
      </c>
      <c r="H1763" s="5" t="str">
        <f t="shared" si="433"/>
        <v>00</v>
      </c>
      <c r="I1763" s="11">
        <v>1331010400</v>
      </c>
      <c r="J1763" s="14" t="s">
        <v>1832</v>
      </c>
      <c r="K1763" s="6" t="s">
        <v>21</v>
      </c>
      <c r="L1763" s="15" t="s">
        <v>22</v>
      </c>
      <c r="N1763" t="str">
        <f t="shared" si="434"/>
        <v>1331010400</v>
      </c>
      <c r="O1763" t="str">
        <f t="shared" si="435"/>
        <v>'1331010400'</v>
      </c>
      <c r="P1763" t="str">
        <f t="shared" si="436"/>
        <v>'Delegação para a Prestação dos Serviços de Transporte Rodoviário - Dívida Ativa - Multas e Juros de Mora da Dívida Ativa'</v>
      </c>
      <c r="Q1763" t="str">
        <f t="shared" si="437"/>
        <v>'Vide descrição do código de receita principal.'</v>
      </c>
      <c r="R1763" t="str">
        <f t="shared" si="438"/>
        <v>'S'</v>
      </c>
      <c r="S1763">
        <f t="shared" si="439"/>
        <v>8</v>
      </c>
      <c r="T1763" t="str">
        <f t="shared" si="440"/>
        <v>Insert into CONTA_RECEITA_DESPESA  (VERSION,ATIVO,DATE_CREATED,LAST_UPDATED,TIPO,CODIGO,DESCRICAO,DESCRICAO_DETALHADA,ANALITICO,TAMANHO) values (0,'S',sysdate,sysdate,'R','1331010400','Delegação para a Prestação dos Serviços de Transporte Rodoviário - Dívida Ativa - Multas e Juros de Mora da Dívida Ativa','Vide descrição do código de receita principal.','S',8);</v>
      </c>
    </row>
    <row r="1764" spans="1:20" ht="16" x14ac:dyDescent="0.2">
      <c r="A1764" s="4" t="str">
        <f t="shared" si="426"/>
        <v>1</v>
      </c>
      <c r="B1764" s="5" t="str">
        <f t="shared" si="427"/>
        <v>3</v>
      </c>
      <c r="C1764" s="5" t="str">
        <f t="shared" si="428"/>
        <v>3</v>
      </c>
      <c r="D1764" s="5" t="str">
        <f t="shared" si="429"/>
        <v>1</v>
      </c>
      <c r="E1764" s="5" t="str">
        <f t="shared" si="430"/>
        <v>01</v>
      </c>
      <c r="F1764" s="5" t="str">
        <f t="shared" si="431"/>
        <v>0</v>
      </c>
      <c r="G1764" s="5" t="str">
        <f t="shared" si="432"/>
        <v>5</v>
      </c>
      <c r="H1764" s="5" t="str">
        <f t="shared" si="433"/>
        <v>00</v>
      </c>
      <c r="I1764" s="11">
        <v>1331010500</v>
      </c>
      <c r="J1764" s="14" t="s">
        <v>1833</v>
      </c>
      <c r="K1764" s="6" t="s">
        <v>21</v>
      </c>
      <c r="L1764" s="15" t="s">
        <v>22</v>
      </c>
      <c r="N1764" t="str">
        <f t="shared" si="434"/>
        <v>1331010500</v>
      </c>
      <c r="O1764" t="str">
        <f t="shared" si="435"/>
        <v>'1331010500'</v>
      </c>
      <c r="P1764" t="str">
        <f t="shared" si="436"/>
        <v>'Delegação para a Prestação dos Serviços de Transporte Rodoviário - Multas'</v>
      </c>
      <c r="Q1764" t="str">
        <f t="shared" si="437"/>
        <v>'Vide descrição do código de receita principal.'</v>
      </c>
      <c r="R1764" t="str">
        <f t="shared" si="438"/>
        <v>'S'</v>
      </c>
      <c r="S1764">
        <f t="shared" si="439"/>
        <v>8</v>
      </c>
      <c r="T1764" t="str">
        <f t="shared" si="440"/>
        <v>Insert into CONTA_RECEITA_DESPESA  (VERSION,ATIVO,DATE_CREATED,LAST_UPDATED,TIPO,CODIGO,DESCRICAO,DESCRICAO_DETALHADA,ANALITICO,TAMANHO) values (0,'S',sysdate,sysdate,'R','1331010500','Delegação para a Prestação dos Serviços de Transporte Rodoviário - Multas','Vide descrição do código de receita principal.','S',8);</v>
      </c>
    </row>
    <row r="1765" spans="1:20" ht="16" x14ac:dyDescent="0.2">
      <c r="A1765" s="4" t="str">
        <f t="shared" si="426"/>
        <v>1</v>
      </c>
      <c r="B1765" s="5" t="str">
        <f t="shared" si="427"/>
        <v>3</v>
      </c>
      <c r="C1765" s="5" t="str">
        <f t="shared" si="428"/>
        <v>3</v>
      </c>
      <c r="D1765" s="5" t="str">
        <f t="shared" si="429"/>
        <v>1</v>
      </c>
      <c r="E1765" s="5" t="str">
        <f t="shared" si="430"/>
        <v>01</v>
      </c>
      <c r="F1765" s="5" t="str">
        <f t="shared" si="431"/>
        <v>0</v>
      </c>
      <c r="G1765" s="5" t="str">
        <f t="shared" si="432"/>
        <v>6</v>
      </c>
      <c r="H1765" s="5" t="str">
        <f t="shared" si="433"/>
        <v>00</v>
      </c>
      <c r="I1765" s="11">
        <v>1331010600</v>
      </c>
      <c r="J1765" s="14" t="s">
        <v>1834</v>
      </c>
      <c r="K1765" s="6" t="s">
        <v>21</v>
      </c>
      <c r="L1765" s="15" t="s">
        <v>22</v>
      </c>
      <c r="N1765" t="str">
        <f t="shared" si="434"/>
        <v>1331010600</v>
      </c>
      <c r="O1765" t="str">
        <f t="shared" si="435"/>
        <v>'1331010600'</v>
      </c>
      <c r="P1765" t="str">
        <f t="shared" si="436"/>
        <v>'Delegação para a Prestação dos Serviços de Transporte Rodoviário - Juros de Mora'</v>
      </c>
      <c r="Q1765" t="str">
        <f t="shared" si="437"/>
        <v>'Vide descrição do código de receita principal.'</v>
      </c>
      <c r="R1765" t="str">
        <f t="shared" si="438"/>
        <v>'S'</v>
      </c>
      <c r="S1765">
        <f t="shared" si="439"/>
        <v>8</v>
      </c>
      <c r="T1765" t="str">
        <f t="shared" si="440"/>
        <v>Insert into CONTA_RECEITA_DESPESA  (VERSION,ATIVO,DATE_CREATED,LAST_UPDATED,TIPO,CODIGO,DESCRICAO,DESCRICAO_DETALHADA,ANALITICO,TAMANHO) values (0,'S',sysdate,sysdate,'R','1331010600','Delegação para a Prestação dos Serviços de Transporte Rodoviário - Juros de Mora','Vide descrição do código de receita principal.','S',8);</v>
      </c>
    </row>
    <row r="1766" spans="1:20" ht="32" x14ac:dyDescent="0.2">
      <c r="A1766" s="4" t="str">
        <f t="shared" si="426"/>
        <v>1</v>
      </c>
      <c r="B1766" s="5" t="str">
        <f t="shared" si="427"/>
        <v>3</v>
      </c>
      <c r="C1766" s="5" t="str">
        <f t="shared" si="428"/>
        <v>3</v>
      </c>
      <c r="D1766" s="5" t="str">
        <f t="shared" si="429"/>
        <v>1</v>
      </c>
      <c r="E1766" s="5" t="str">
        <f t="shared" si="430"/>
        <v>01</v>
      </c>
      <c r="F1766" s="5" t="str">
        <f t="shared" si="431"/>
        <v>0</v>
      </c>
      <c r="G1766" s="5" t="str">
        <f t="shared" si="432"/>
        <v>7</v>
      </c>
      <c r="H1766" s="5" t="str">
        <f t="shared" si="433"/>
        <v>00</v>
      </c>
      <c r="I1766" s="11">
        <v>1331010700</v>
      </c>
      <c r="J1766" s="14" t="s">
        <v>1835</v>
      </c>
      <c r="K1766" s="6" t="s">
        <v>21</v>
      </c>
      <c r="L1766" s="15" t="s">
        <v>22</v>
      </c>
      <c r="N1766" t="str">
        <f t="shared" si="434"/>
        <v>1331010700</v>
      </c>
      <c r="O1766" t="str">
        <f t="shared" si="435"/>
        <v>'1331010700'</v>
      </c>
      <c r="P1766" t="str">
        <f t="shared" si="436"/>
        <v>'Delegação para a Prestação dos Serviços de Transporte Rodoviário - Dívida Ativa - Multas da Dívida Ativa'</v>
      </c>
      <c r="Q1766" t="str">
        <f t="shared" si="437"/>
        <v>'Vide descrição do código de receita principal.'</v>
      </c>
      <c r="R1766" t="str">
        <f t="shared" si="438"/>
        <v>'S'</v>
      </c>
      <c r="S1766">
        <f t="shared" si="439"/>
        <v>8</v>
      </c>
      <c r="T1766" t="str">
        <f t="shared" si="440"/>
        <v>Insert into CONTA_RECEITA_DESPESA  (VERSION,ATIVO,DATE_CREATED,LAST_UPDATED,TIPO,CODIGO,DESCRICAO,DESCRICAO_DETALHADA,ANALITICO,TAMANHO) values (0,'S',sysdate,sysdate,'R','1331010700','Delegação para a Prestação dos Serviços de Transporte Rodoviário - Dívida Ativa - Multas da Dívida Ativa','Vide descrição do código de receita principal.','S',8);</v>
      </c>
    </row>
    <row r="1767" spans="1:20" ht="32" x14ac:dyDescent="0.2">
      <c r="A1767" s="4" t="str">
        <f t="shared" si="426"/>
        <v>1</v>
      </c>
      <c r="B1767" s="5" t="str">
        <f t="shared" si="427"/>
        <v>3</v>
      </c>
      <c r="C1767" s="5" t="str">
        <f t="shared" si="428"/>
        <v>3</v>
      </c>
      <c r="D1767" s="5" t="str">
        <f t="shared" si="429"/>
        <v>1</v>
      </c>
      <c r="E1767" s="5" t="str">
        <f t="shared" si="430"/>
        <v>01</v>
      </c>
      <c r="F1767" s="5" t="str">
        <f t="shared" si="431"/>
        <v>0</v>
      </c>
      <c r="G1767" s="5" t="str">
        <f t="shared" si="432"/>
        <v>8</v>
      </c>
      <c r="H1767" s="5" t="str">
        <f t="shared" si="433"/>
        <v>00</v>
      </c>
      <c r="I1767" s="11">
        <v>1331010800</v>
      </c>
      <c r="J1767" s="14" t="s">
        <v>1836</v>
      </c>
      <c r="K1767" s="6" t="s">
        <v>21</v>
      </c>
      <c r="L1767" s="15" t="s">
        <v>22</v>
      </c>
      <c r="N1767" t="str">
        <f t="shared" si="434"/>
        <v>1331010800</v>
      </c>
      <c r="O1767" t="str">
        <f t="shared" si="435"/>
        <v>'1331010800'</v>
      </c>
      <c r="P1767" t="str">
        <f t="shared" si="436"/>
        <v>'Delegação para a Prestação dos Serviços de Transporte Rodoviário - Juros de Mora da Dívida Ativa'</v>
      </c>
      <c r="Q1767" t="str">
        <f t="shared" si="437"/>
        <v>'Vide descrição do código de receita principal.'</v>
      </c>
      <c r="R1767" t="str">
        <f t="shared" si="438"/>
        <v>'S'</v>
      </c>
      <c r="S1767">
        <f t="shared" si="439"/>
        <v>8</v>
      </c>
      <c r="T1767" t="str">
        <f t="shared" si="440"/>
        <v>Insert into CONTA_RECEITA_DESPESA  (VERSION,ATIVO,DATE_CREATED,LAST_UPDATED,TIPO,CODIGO,DESCRICAO,DESCRICAO_DETALHADA,ANALITICO,TAMANHO) values (0,'S',sysdate,sysdate,'R','1331010800','Delegação para a Prestação dos Serviços de Transporte Rodoviário - Juros de Mora da Dívida Ativa','Vide descrição do código de receita principal.','S',8);</v>
      </c>
    </row>
    <row r="1768" spans="1:20" ht="32" x14ac:dyDescent="0.2">
      <c r="A1768" s="4" t="str">
        <f t="shared" si="426"/>
        <v>1</v>
      </c>
      <c r="B1768" s="5" t="str">
        <f t="shared" si="427"/>
        <v>3</v>
      </c>
      <c r="C1768" s="5" t="str">
        <f t="shared" si="428"/>
        <v>3</v>
      </c>
      <c r="D1768" s="5" t="str">
        <f t="shared" si="429"/>
        <v>1</v>
      </c>
      <c r="E1768" s="5" t="str">
        <f t="shared" si="430"/>
        <v>02</v>
      </c>
      <c r="F1768" s="5" t="str">
        <f t="shared" si="431"/>
        <v>0</v>
      </c>
      <c r="G1768" s="5" t="str">
        <f t="shared" si="432"/>
        <v>0</v>
      </c>
      <c r="H1768" s="5" t="str">
        <f t="shared" si="433"/>
        <v>00</v>
      </c>
      <c r="I1768" s="11">
        <v>1331020000</v>
      </c>
      <c r="J1768" s="6" t="s">
        <v>1837</v>
      </c>
      <c r="K1768" s="6" t="s">
        <v>1838</v>
      </c>
      <c r="L1768" s="13" t="s">
        <v>11</v>
      </c>
      <c r="N1768" t="str">
        <f t="shared" si="434"/>
        <v>1331020000</v>
      </c>
      <c r="O1768" t="str">
        <f t="shared" si="435"/>
        <v>'1331020000'</v>
      </c>
      <c r="P1768" t="str">
        <f t="shared" si="436"/>
        <v>'Delegação para a Prestação dos Serviços de Transporte Ferroviário'</v>
      </c>
      <c r="Q1768" t="str">
        <f t="shared" si="437"/>
        <v>'Registra receitas decorrentes da delegação (mediante Concessão, Permissão ou Autorização) para o setor privado ou outros entes estatais prestarem serviços públicos de transporte ferroviário.'</v>
      </c>
      <c r="R1768" t="str">
        <f t="shared" si="438"/>
        <v>'N'</v>
      </c>
      <c r="S1768">
        <f t="shared" si="439"/>
        <v>6</v>
      </c>
      <c r="T1768" t="str">
        <f t="shared" si="440"/>
        <v>Insert into CONTA_RECEITA_DESPESA  (VERSION,ATIVO,DATE_CREATED,LAST_UPDATED,TIPO,CODIGO,DESCRICAO,DESCRICAO_DETALHADA,ANALITICO,TAMANHO) values (0,'S',sysdate,sysdate,'R','1331020000','Delegação para a Prestação dos Serviços de Transporte Ferroviário','Registra receitas decorrentes da delegação (mediante Concessão, Permissão ou Autorização) para o setor privado ou outros entes estatais prestarem serviços públicos de transporte ferroviário.','N',6);</v>
      </c>
    </row>
    <row r="1769" spans="1:20" ht="16" x14ac:dyDescent="0.2">
      <c r="A1769" s="4" t="str">
        <f t="shared" si="426"/>
        <v>1</v>
      </c>
      <c r="B1769" s="5" t="str">
        <f t="shared" si="427"/>
        <v>3</v>
      </c>
      <c r="C1769" s="5" t="str">
        <f t="shared" si="428"/>
        <v>3</v>
      </c>
      <c r="D1769" s="5" t="str">
        <f t="shared" si="429"/>
        <v>1</v>
      </c>
      <c r="E1769" s="5" t="str">
        <f t="shared" si="430"/>
        <v>02</v>
      </c>
      <c r="F1769" s="5" t="str">
        <f t="shared" si="431"/>
        <v>0</v>
      </c>
      <c r="G1769" s="5" t="str">
        <f t="shared" si="432"/>
        <v>1</v>
      </c>
      <c r="H1769" s="5" t="str">
        <f t="shared" si="433"/>
        <v>00</v>
      </c>
      <c r="I1769" s="11">
        <v>1331020100</v>
      </c>
      <c r="J1769" s="14" t="s">
        <v>1839</v>
      </c>
      <c r="K1769" s="6" t="s">
        <v>21</v>
      </c>
      <c r="L1769" s="15" t="s">
        <v>22</v>
      </c>
      <c r="N1769" t="str">
        <f t="shared" si="434"/>
        <v>1331020100</v>
      </c>
      <c r="O1769" t="str">
        <f t="shared" si="435"/>
        <v>'1331020100'</v>
      </c>
      <c r="P1769" t="str">
        <f t="shared" si="436"/>
        <v>'Delegação para a Prestação dos Serviços de Transporte Ferroviário - Principal'</v>
      </c>
      <c r="Q1769" t="str">
        <f t="shared" si="437"/>
        <v>'Vide descrição do código de receita principal.'</v>
      </c>
      <c r="R1769" t="str">
        <f t="shared" si="438"/>
        <v>'S'</v>
      </c>
      <c r="S1769">
        <f t="shared" si="439"/>
        <v>8</v>
      </c>
      <c r="T1769" t="str">
        <f t="shared" si="440"/>
        <v>Insert into CONTA_RECEITA_DESPESA  (VERSION,ATIVO,DATE_CREATED,LAST_UPDATED,TIPO,CODIGO,DESCRICAO,DESCRICAO_DETALHADA,ANALITICO,TAMANHO) values (0,'S',sysdate,sysdate,'R','1331020100','Delegação para a Prestação dos Serviços de Transporte Ferroviário - Principal','Vide descrição do código de receita principal.','S',8);</v>
      </c>
    </row>
    <row r="1770" spans="1:20" ht="32" x14ac:dyDescent="0.2">
      <c r="A1770" s="4" t="str">
        <f t="shared" si="426"/>
        <v>1</v>
      </c>
      <c r="B1770" s="5" t="str">
        <f t="shared" si="427"/>
        <v>3</v>
      </c>
      <c r="C1770" s="5" t="str">
        <f t="shared" si="428"/>
        <v>3</v>
      </c>
      <c r="D1770" s="5" t="str">
        <f t="shared" si="429"/>
        <v>1</v>
      </c>
      <c r="E1770" s="5" t="str">
        <f t="shared" si="430"/>
        <v>02</v>
      </c>
      <c r="F1770" s="5" t="str">
        <f t="shared" si="431"/>
        <v>0</v>
      </c>
      <c r="G1770" s="5" t="str">
        <f t="shared" si="432"/>
        <v>2</v>
      </c>
      <c r="H1770" s="5" t="str">
        <f t="shared" si="433"/>
        <v>00</v>
      </c>
      <c r="I1770" s="11">
        <v>1331020200</v>
      </c>
      <c r="J1770" s="14" t="s">
        <v>1840</v>
      </c>
      <c r="K1770" s="6" t="s">
        <v>21</v>
      </c>
      <c r="L1770" s="15" t="s">
        <v>22</v>
      </c>
      <c r="N1770" t="str">
        <f t="shared" si="434"/>
        <v>1331020200</v>
      </c>
      <c r="O1770" t="str">
        <f t="shared" si="435"/>
        <v>'1331020200'</v>
      </c>
      <c r="P1770" t="str">
        <f t="shared" si="436"/>
        <v>'Delegação para a Prestação dos Serviços de Transporte Ferroviário - Multas e Juros de Mora'</v>
      </c>
      <c r="Q1770" t="str">
        <f t="shared" si="437"/>
        <v>'Vide descrição do código de receita principal.'</v>
      </c>
      <c r="R1770" t="str">
        <f t="shared" si="438"/>
        <v>'S'</v>
      </c>
      <c r="S1770">
        <f t="shared" si="439"/>
        <v>8</v>
      </c>
      <c r="T1770" t="str">
        <f t="shared" si="440"/>
        <v>Insert into CONTA_RECEITA_DESPESA  (VERSION,ATIVO,DATE_CREATED,LAST_UPDATED,TIPO,CODIGO,DESCRICAO,DESCRICAO_DETALHADA,ANALITICO,TAMANHO) values (0,'S',sysdate,sysdate,'R','1331020200','Delegação para a Prestação dos Serviços de Transporte Ferroviário - Multas e Juros de Mora','Vide descrição do código de receita principal.','S',8);</v>
      </c>
    </row>
    <row r="1771" spans="1:20" ht="16" x14ac:dyDescent="0.2">
      <c r="A1771" s="4" t="str">
        <f t="shared" si="426"/>
        <v>1</v>
      </c>
      <c r="B1771" s="5" t="str">
        <f t="shared" si="427"/>
        <v>3</v>
      </c>
      <c r="C1771" s="5" t="str">
        <f t="shared" si="428"/>
        <v>3</v>
      </c>
      <c r="D1771" s="5" t="str">
        <f t="shared" si="429"/>
        <v>1</v>
      </c>
      <c r="E1771" s="5" t="str">
        <f t="shared" si="430"/>
        <v>02</v>
      </c>
      <c r="F1771" s="5" t="str">
        <f t="shared" si="431"/>
        <v>0</v>
      </c>
      <c r="G1771" s="5" t="str">
        <f t="shared" si="432"/>
        <v>3</v>
      </c>
      <c r="H1771" s="5" t="str">
        <f t="shared" si="433"/>
        <v>00</v>
      </c>
      <c r="I1771" s="11">
        <v>1331020300</v>
      </c>
      <c r="J1771" s="14" t="s">
        <v>1841</v>
      </c>
      <c r="K1771" s="6" t="s">
        <v>21</v>
      </c>
      <c r="L1771" s="15" t="s">
        <v>22</v>
      </c>
      <c r="N1771" t="str">
        <f t="shared" si="434"/>
        <v>1331020300</v>
      </c>
      <c r="O1771" t="str">
        <f t="shared" si="435"/>
        <v>'1331020300'</v>
      </c>
      <c r="P1771" t="str">
        <f t="shared" si="436"/>
        <v>'Delegação para a Prestação dos Serviços de Transporte Ferroviário - Dívida Ativa'</v>
      </c>
      <c r="Q1771" t="str">
        <f t="shared" si="437"/>
        <v>'Vide descrição do código de receita principal.'</v>
      </c>
      <c r="R1771" t="str">
        <f t="shared" si="438"/>
        <v>'S'</v>
      </c>
      <c r="S1771">
        <f t="shared" si="439"/>
        <v>8</v>
      </c>
      <c r="T1771" t="str">
        <f t="shared" si="440"/>
        <v>Insert into CONTA_RECEITA_DESPESA  (VERSION,ATIVO,DATE_CREATED,LAST_UPDATED,TIPO,CODIGO,DESCRICAO,DESCRICAO_DETALHADA,ANALITICO,TAMANHO) values (0,'S',sysdate,sysdate,'R','1331020300','Delegação para a Prestação dos Serviços de Transporte Ferroviário - Dívida Ativa','Vide descrição do código de receita principal.','S',8);</v>
      </c>
    </row>
    <row r="1772" spans="1:20" ht="32" x14ac:dyDescent="0.2">
      <c r="A1772" s="4" t="str">
        <f t="shared" ref="A1772:A1835" si="441">MID($I1772,1,1)</f>
        <v>1</v>
      </c>
      <c r="B1772" s="5" t="str">
        <f t="shared" ref="B1772:B1835" si="442">MID($I1772,2,1)</f>
        <v>3</v>
      </c>
      <c r="C1772" s="5" t="str">
        <f t="shared" ref="C1772:C1835" si="443">MID($I1772,3,1)</f>
        <v>3</v>
      </c>
      <c r="D1772" s="5" t="str">
        <f t="shared" ref="D1772:D1835" si="444">MID($I1772,4,1)</f>
        <v>1</v>
      </c>
      <c r="E1772" s="5" t="str">
        <f t="shared" ref="E1772:E1835" si="445">MID($I1772,5,2)</f>
        <v>02</v>
      </c>
      <c r="F1772" s="5" t="str">
        <f t="shared" ref="F1772:F1835" si="446">MID($I1772,7,1)</f>
        <v>0</v>
      </c>
      <c r="G1772" s="5" t="str">
        <f t="shared" ref="G1772:G1835" si="447">MID($I1772,8,1)</f>
        <v>4</v>
      </c>
      <c r="H1772" s="5" t="str">
        <f t="shared" ref="H1772:H1835" si="448">MID($I1772,9,2)</f>
        <v>00</v>
      </c>
      <c r="I1772" s="11">
        <v>1331020400</v>
      </c>
      <c r="J1772" s="14" t="s">
        <v>1842</v>
      </c>
      <c r="K1772" s="6" t="s">
        <v>21</v>
      </c>
      <c r="L1772" s="15" t="s">
        <v>22</v>
      </c>
      <c r="N1772" t="str">
        <f t="shared" si="434"/>
        <v>1331020400</v>
      </c>
      <c r="O1772" t="str">
        <f t="shared" si="435"/>
        <v>'1331020400'</v>
      </c>
      <c r="P1772" t="str">
        <f t="shared" si="436"/>
        <v>'Delegação para a Prestação dos Serviços de Transporte Ferroviário - Dívida Ativa - Multas e Juros de Mora da Dívida Ativa'</v>
      </c>
      <c r="Q1772" t="str">
        <f t="shared" si="437"/>
        <v>'Vide descrição do código de receita principal.'</v>
      </c>
      <c r="R1772" t="str">
        <f t="shared" si="438"/>
        <v>'S'</v>
      </c>
      <c r="S1772">
        <f t="shared" si="439"/>
        <v>8</v>
      </c>
      <c r="T1772" t="str">
        <f t="shared" si="440"/>
        <v>Insert into CONTA_RECEITA_DESPESA  (VERSION,ATIVO,DATE_CREATED,LAST_UPDATED,TIPO,CODIGO,DESCRICAO,DESCRICAO_DETALHADA,ANALITICO,TAMANHO) values (0,'S',sysdate,sysdate,'R','1331020400','Delegação para a Prestação dos Serviços de Transporte Ferroviário - Dívida Ativa - Multas e Juros de Mora da Dívida Ativa','Vide descrição do código de receita principal.','S',8);</v>
      </c>
    </row>
    <row r="1773" spans="1:20" ht="16" x14ac:dyDescent="0.2">
      <c r="A1773" s="4" t="str">
        <f t="shared" si="441"/>
        <v>1</v>
      </c>
      <c r="B1773" s="5" t="str">
        <f t="shared" si="442"/>
        <v>3</v>
      </c>
      <c r="C1773" s="5" t="str">
        <f t="shared" si="443"/>
        <v>3</v>
      </c>
      <c r="D1773" s="5" t="str">
        <f t="shared" si="444"/>
        <v>1</v>
      </c>
      <c r="E1773" s="5" t="str">
        <f t="shared" si="445"/>
        <v>02</v>
      </c>
      <c r="F1773" s="5" t="str">
        <f t="shared" si="446"/>
        <v>0</v>
      </c>
      <c r="G1773" s="5" t="str">
        <f t="shared" si="447"/>
        <v>5</v>
      </c>
      <c r="H1773" s="5" t="str">
        <f t="shared" si="448"/>
        <v>00</v>
      </c>
      <c r="I1773" s="11">
        <v>1331020500</v>
      </c>
      <c r="J1773" s="14" t="s">
        <v>1843</v>
      </c>
      <c r="K1773" s="6" t="s">
        <v>21</v>
      </c>
      <c r="L1773" s="15" t="s">
        <v>22</v>
      </c>
      <c r="N1773" t="str">
        <f t="shared" si="434"/>
        <v>1331020500</v>
      </c>
      <c r="O1773" t="str">
        <f t="shared" si="435"/>
        <v>'1331020500'</v>
      </c>
      <c r="P1773" t="str">
        <f t="shared" si="436"/>
        <v>'Delegação para a Prestação dos Serviços de Transporte Ferroviário - Multas'</v>
      </c>
      <c r="Q1773" t="str">
        <f t="shared" si="437"/>
        <v>'Vide descrição do código de receita principal.'</v>
      </c>
      <c r="R1773" t="str">
        <f t="shared" si="438"/>
        <v>'S'</v>
      </c>
      <c r="S1773">
        <f t="shared" si="439"/>
        <v>8</v>
      </c>
      <c r="T1773" t="str">
        <f t="shared" si="440"/>
        <v>Insert into CONTA_RECEITA_DESPESA  (VERSION,ATIVO,DATE_CREATED,LAST_UPDATED,TIPO,CODIGO,DESCRICAO,DESCRICAO_DETALHADA,ANALITICO,TAMANHO) values (0,'S',sysdate,sysdate,'R','1331020500','Delegação para a Prestação dos Serviços de Transporte Ferroviário - Multas','Vide descrição do código de receita principal.','S',8);</v>
      </c>
    </row>
    <row r="1774" spans="1:20" ht="16" x14ac:dyDescent="0.2">
      <c r="A1774" s="4" t="str">
        <f t="shared" si="441"/>
        <v>1</v>
      </c>
      <c r="B1774" s="5" t="str">
        <f t="shared" si="442"/>
        <v>3</v>
      </c>
      <c r="C1774" s="5" t="str">
        <f t="shared" si="443"/>
        <v>3</v>
      </c>
      <c r="D1774" s="5" t="str">
        <f t="shared" si="444"/>
        <v>1</v>
      </c>
      <c r="E1774" s="5" t="str">
        <f t="shared" si="445"/>
        <v>02</v>
      </c>
      <c r="F1774" s="5" t="str">
        <f t="shared" si="446"/>
        <v>0</v>
      </c>
      <c r="G1774" s="5" t="str">
        <f t="shared" si="447"/>
        <v>6</v>
      </c>
      <c r="H1774" s="5" t="str">
        <f t="shared" si="448"/>
        <v>00</v>
      </c>
      <c r="I1774" s="11">
        <v>1331020600</v>
      </c>
      <c r="J1774" s="14" t="s">
        <v>1844</v>
      </c>
      <c r="K1774" s="6" t="s">
        <v>21</v>
      </c>
      <c r="L1774" s="15" t="s">
        <v>22</v>
      </c>
      <c r="N1774" t="str">
        <f t="shared" si="434"/>
        <v>1331020600</v>
      </c>
      <c r="O1774" t="str">
        <f t="shared" si="435"/>
        <v>'1331020600'</v>
      </c>
      <c r="P1774" t="str">
        <f t="shared" si="436"/>
        <v>'Delegação para a Prestação dos Serviços de Transporte Ferroviário - Juros de Mora'</v>
      </c>
      <c r="Q1774" t="str">
        <f t="shared" si="437"/>
        <v>'Vide descrição do código de receita principal.'</v>
      </c>
      <c r="R1774" t="str">
        <f t="shared" si="438"/>
        <v>'S'</v>
      </c>
      <c r="S1774">
        <f t="shared" si="439"/>
        <v>8</v>
      </c>
      <c r="T1774" t="str">
        <f t="shared" si="440"/>
        <v>Insert into CONTA_RECEITA_DESPESA  (VERSION,ATIVO,DATE_CREATED,LAST_UPDATED,TIPO,CODIGO,DESCRICAO,DESCRICAO_DETALHADA,ANALITICO,TAMANHO) values (0,'S',sysdate,sysdate,'R','1331020600','Delegação para a Prestação dos Serviços de Transporte Ferroviário - Juros de Mora','Vide descrição do código de receita principal.','S',8);</v>
      </c>
    </row>
    <row r="1775" spans="1:20" ht="32" x14ac:dyDescent="0.2">
      <c r="A1775" s="4" t="str">
        <f t="shared" si="441"/>
        <v>1</v>
      </c>
      <c r="B1775" s="5" t="str">
        <f t="shared" si="442"/>
        <v>3</v>
      </c>
      <c r="C1775" s="5" t="str">
        <f t="shared" si="443"/>
        <v>3</v>
      </c>
      <c r="D1775" s="5" t="str">
        <f t="shared" si="444"/>
        <v>1</v>
      </c>
      <c r="E1775" s="5" t="str">
        <f t="shared" si="445"/>
        <v>02</v>
      </c>
      <c r="F1775" s="5" t="str">
        <f t="shared" si="446"/>
        <v>0</v>
      </c>
      <c r="G1775" s="5" t="str">
        <f t="shared" si="447"/>
        <v>7</v>
      </c>
      <c r="H1775" s="5" t="str">
        <f t="shared" si="448"/>
        <v>00</v>
      </c>
      <c r="I1775" s="11">
        <v>1331020700</v>
      </c>
      <c r="J1775" s="14" t="s">
        <v>1845</v>
      </c>
      <c r="K1775" s="6" t="s">
        <v>21</v>
      </c>
      <c r="L1775" s="15" t="s">
        <v>22</v>
      </c>
      <c r="N1775" t="str">
        <f t="shared" si="434"/>
        <v>1331020700</v>
      </c>
      <c r="O1775" t="str">
        <f t="shared" si="435"/>
        <v>'1331020700'</v>
      </c>
      <c r="P1775" t="str">
        <f t="shared" si="436"/>
        <v>'Delegação para a Prestação dos Serviços de Transporte Ferroviário - Dívida Ativa - Multas da Dívida Ativa'</v>
      </c>
      <c r="Q1775" t="str">
        <f t="shared" si="437"/>
        <v>'Vide descrição do código de receita principal.'</v>
      </c>
      <c r="R1775" t="str">
        <f t="shared" si="438"/>
        <v>'S'</v>
      </c>
      <c r="S1775">
        <f t="shared" si="439"/>
        <v>8</v>
      </c>
      <c r="T1775" t="str">
        <f t="shared" si="440"/>
        <v>Insert into CONTA_RECEITA_DESPESA  (VERSION,ATIVO,DATE_CREATED,LAST_UPDATED,TIPO,CODIGO,DESCRICAO,DESCRICAO_DETALHADA,ANALITICO,TAMANHO) values (0,'S',sysdate,sysdate,'R','1331020700','Delegação para a Prestação dos Serviços de Transporte Ferroviário - Dívida Ativa - Multas da Dívida Ativa','Vide descrição do código de receita principal.','S',8);</v>
      </c>
    </row>
    <row r="1776" spans="1:20" ht="32" x14ac:dyDescent="0.2">
      <c r="A1776" s="4" t="str">
        <f t="shared" si="441"/>
        <v>1</v>
      </c>
      <c r="B1776" s="5" t="str">
        <f t="shared" si="442"/>
        <v>3</v>
      </c>
      <c r="C1776" s="5" t="str">
        <f t="shared" si="443"/>
        <v>3</v>
      </c>
      <c r="D1776" s="5" t="str">
        <f t="shared" si="444"/>
        <v>1</v>
      </c>
      <c r="E1776" s="5" t="str">
        <f t="shared" si="445"/>
        <v>02</v>
      </c>
      <c r="F1776" s="5" t="str">
        <f t="shared" si="446"/>
        <v>0</v>
      </c>
      <c r="G1776" s="5" t="str">
        <f t="shared" si="447"/>
        <v>8</v>
      </c>
      <c r="H1776" s="5" t="str">
        <f t="shared" si="448"/>
        <v>00</v>
      </c>
      <c r="I1776" s="11">
        <v>1331020800</v>
      </c>
      <c r="J1776" s="14" t="s">
        <v>1846</v>
      </c>
      <c r="K1776" s="6" t="s">
        <v>21</v>
      </c>
      <c r="L1776" s="15" t="s">
        <v>22</v>
      </c>
      <c r="N1776" t="str">
        <f t="shared" si="434"/>
        <v>1331020800</v>
      </c>
      <c r="O1776" t="str">
        <f t="shared" si="435"/>
        <v>'1331020800'</v>
      </c>
      <c r="P1776" t="str">
        <f t="shared" si="436"/>
        <v>'Delegação para a Prestação dos Serviços de Transporte Ferroviário - Juros de Mora da Dívida Ativa'</v>
      </c>
      <c r="Q1776" t="str">
        <f t="shared" si="437"/>
        <v>'Vide descrição do código de receita principal.'</v>
      </c>
      <c r="R1776" t="str">
        <f t="shared" si="438"/>
        <v>'S'</v>
      </c>
      <c r="S1776">
        <f t="shared" si="439"/>
        <v>8</v>
      </c>
      <c r="T1776" t="str">
        <f t="shared" si="440"/>
        <v>Insert into CONTA_RECEITA_DESPESA  (VERSION,ATIVO,DATE_CREATED,LAST_UPDATED,TIPO,CODIGO,DESCRICAO,DESCRICAO_DETALHADA,ANALITICO,TAMANHO) values (0,'S',sysdate,sysdate,'R','1331020800','Delegação para a Prestação dos Serviços de Transporte Ferroviário - Juros de Mora da Dívida Ativa','Vide descrição do código de receita principal.','S',8);</v>
      </c>
    </row>
    <row r="1777" spans="1:20" ht="32" x14ac:dyDescent="0.2">
      <c r="A1777" s="4" t="str">
        <f t="shared" si="441"/>
        <v>1</v>
      </c>
      <c r="B1777" s="5" t="str">
        <f t="shared" si="442"/>
        <v>3</v>
      </c>
      <c r="C1777" s="5" t="str">
        <f t="shared" si="443"/>
        <v>3</v>
      </c>
      <c r="D1777" s="5" t="str">
        <f t="shared" si="444"/>
        <v>1</v>
      </c>
      <c r="E1777" s="5" t="str">
        <f t="shared" si="445"/>
        <v>03</v>
      </c>
      <c r="F1777" s="5" t="str">
        <f t="shared" si="446"/>
        <v>0</v>
      </c>
      <c r="G1777" s="5" t="str">
        <f t="shared" si="447"/>
        <v>0</v>
      </c>
      <c r="H1777" s="5" t="str">
        <f t="shared" si="448"/>
        <v>00</v>
      </c>
      <c r="I1777" s="11">
        <v>1331030000</v>
      </c>
      <c r="J1777" s="6" t="s">
        <v>1847</v>
      </c>
      <c r="K1777" s="6" t="s">
        <v>1848</v>
      </c>
      <c r="L1777" s="13" t="s">
        <v>11</v>
      </c>
      <c r="N1777" t="str">
        <f t="shared" si="434"/>
        <v>1331030000</v>
      </c>
      <c r="O1777" t="str">
        <f t="shared" si="435"/>
        <v>'1331030000'</v>
      </c>
      <c r="P1777" t="str">
        <f t="shared" si="436"/>
        <v>'Delegação para a Prestação dos Serviços de Transporte Metroviário'</v>
      </c>
      <c r="Q1777" t="str">
        <f t="shared" si="437"/>
        <v>'Registra receitas decorrentes da delegação (mediante Concessão, Permissão ou Autorização) para o setor privado ou outros entes estatais prestarem serviços públicos de transporte metroviário.'</v>
      </c>
      <c r="R1777" t="str">
        <f t="shared" si="438"/>
        <v>'N'</v>
      </c>
      <c r="S1777">
        <f t="shared" si="439"/>
        <v>6</v>
      </c>
      <c r="T1777" t="str">
        <f t="shared" si="440"/>
        <v>Insert into CONTA_RECEITA_DESPESA  (VERSION,ATIVO,DATE_CREATED,LAST_UPDATED,TIPO,CODIGO,DESCRICAO,DESCRICAO_DETALHADA,ANALITICO,TAMANHO) values (0,'S',sysdate,sysdate,'R','1331030000','Delegação para a Prestação dos Serviços de Transporte Metroviário','Registra receitas decorrentes da delegação (mediante Concessão, Permissão ou Autorização) para o setor privado ou outros entes estatais prestarem serviços públicos de transporte metroviário.','N',6);</v>
      </c>
    </row>
    <row r="1778" spans="1:20" ht="16" x14ac:dyDescent="0.2">
      <c r="A1778" s="4" t="str">
        <f t="shared" si="441"/>
        <v>1</v>
      </c>
      <c r="B1778" s="5" t="str">
        <f t="shared" si="442"/>
        <v>3</v>
      </c>
      <c r="C1778" s="5" t="str">
        <f t="shared" si="443"/>
        <v>3</v>
      </c>
      <c r="D1778" s="5" t="str">
        <f t="shared" si="444"/>
        <v>1</v>
      </c>
      <c r="E1778" s="5" t="str">
        <f t="shared" si="445"/>
        <v>03</v>
      </c>
      <c r="F1778" s="5" t="str">
        <f t="shared" si="446"/>
        <v>0</v>
      </c>
      <c r="G1778" s="5" t="str">
        <f t="shared" si="447"/>
        <v>1</v>
      </c>
      <c r="H1778" s="5" t="str">
        <f t="shared" si="448"/>
        <v>00</v>
      </c>
      <c r="I1778" s="11">
        <v>1331030100</v>
      </c>
      <c r="J1778" s="14" t="s">
        <v>1849</v>
      </c>
      <c r="K1778" s="6" t="s">
        <v>21</v>
      </c>
      <c r="L1778" s="15" t="s">
        <v>22</v>
      </c>
      <c r="N1778" t="str">
        <f t="shared" si="434"/>
        <v>1331030100</v>
      </c>
      <c r="O1778" t="str">
        <f t="shared" si="435"/>
        <v>'1331030100'</v>
      </c>
      <c r="P1778" t="str">
        <f t="shared" si="436"/>
        <v>'Delegação para a Prestação dos Serviços de Transporte Metroviário - Principal'</v>
      </c>
      <c r="Q1778" t="str">
        <f t="shared" si="437"/>
        <v>'Vide descrição do código de receita principal.'</v>
      </c>
      <c r="R1778" t="str">
        <f t="shared" si="438"/>
        <v>'S'</v>
      </c>
      <c r="S1778">
        <f t="shared" si="439"/>
        <v>8</v>
      </c>
      <c r="T1778" t="str">
        <f t="shared" si="440"/>
        <v>Insert into CONTA_RECEITA_DESPESA  (VERSION,ATIVO,DATE_CREATED,LAST_UPDATED,TIPO,CODIGO,DESCRICAO,DESCRICAO_DETALHADA,ANALITICO,TAMANHO) values (0,'S',sysdate,sysdate,'R','1331030100','Delegação para a Prestação dos Serviços de Transporte Metroviário - Principal','Vide descrição do código de receita principal.','S',8);</v>
      </c>
    </row>
    <row r="1779" spans="1:20" ht="32" x14ac:dyDescent="0.2">
      <c r="A1779" s="4" t="str">
        <f t="shared" si="441"/>
        <v>1</v>
      </c>
      <c r="B1779" s="5" t="str">
        <f t="shared" si="442"/>
        <v>3</v>
      </c>
      <c r="C1779" s="5" t="str">
        <f t="shared" si="443"/>
        <v>3</v>
      </c>
      <c r="D1779" s="5" t="str">
        <f t="shared" si="444"/>
        <v>1</v>
      </c>
      <c r="E1779" s="5" t="str">
        <f t="shared" si="445"/>
        <v>03</v>
      </c>
      <c r="F1779" s="5" t="str">
        <f t="shared" si="446"/>
        <v>0</v>
      </c>
      <c r="G1779" s="5" t="str">
        <f t="shared" si="447"/>
        <v>2</v>
      </c>
      <c r="H1779" s="5" t="str">
        <f t="shared" si="448"/>
        <v>00</v>
      </c>
      <c r="I1779" s="11">
        <v>1331030200</v>
      </c>
      <c r="J1779" s="14" t="s">
        <v>1850</v>
      </c>
      <c r="K1779" s="6" t="s">
        <v>21</v>
      </c>
      <c r="L1779" s="15" t="s">
        <v>22</v>
      </c>
      <c r="N1779" t="str">
        <f t="shared" si="434"/>
        <v>1331030200</v>
      </c>
      <c r="O1779" t="str">
        <f t="shared" si="435"/>
        <v>'1331030200'</v>
      </c>
      <c r="P1779" t="str">
        <f t="shared" si="436"/>
        <v>'Delegação para a Prestação dos Serviços de Transporte Metroviário - Multas e Juros de Mora'</v>
      </c>
      <c r="Q1779" t="str">
        <f t="shared" si="437"/>
        <v>'Vide descrição do código de receita principal.'</v>
      </c>
      <c r="R1779" t="str">
        <f t="shared" si="438"/>
        <v>'S'</v>
      </c>
      <c r="S1779">
        <f t="shared" si="439"/>
        <v>8</v>
      </c>
      <c r="T1779" t="str">
        <f t="shared" si="440"/>
        <v>Insert into CONTA_RECEITA_DESPESA  (VERSION,ATIVO,DATE_CREATED,LAST_UPDATED,TIPO,CODIGO,DESCRICAO,DESCRICAO_DETALHADA,ANALITICO,TAMANHO) values (0,'S',sysdate,sysdate,'R','1331030200','Delegação para a Prestação dos Serviços de Transporte Metroviário - Multas e Juros de Mora','Vide descrição do código de receita principal.','S',8);</v>
      </c>
    </row>
    <row r="1780" spans="1:20" ht="16" x14ac:dyDescent="0.2">
      <c r="A1780" s="4" t="str">
        <f t="shared" si="441"/>
        <v>1</v>
      </c>
      <c r="B1780" s="5" t="str">
        <f t="shared" si="442"/>
        <v>3</v>
      </c>
      <c r="C1780" s="5" t="str">
        <f t="shared" si="443"/>
        <v>3</v>
      </c>
      <c r="D1780" s="5" t="str">
        <f t="shared" si="444"/>
        <v>1</v>
      </c>
      <c r="E1780" s="5" t="str">
        <f t="shared" si="445"/>
        <v>03</v>
      </c>
      <c r="F1780" s="5" t="str">
        <f t="shared" si="446"/>
        <v>0</v>
      </c>
      <c r="G1780" s="5" t="str">
        <f t="shared" si="447"/>
        <v>3</v>
      </c>
      <c r="H1780" s="5" t="str">
        <f t="shared" si="448"/>
        <v>00</v>
      </c>
      <c r="I1780" s="11">
        <v>1331030300</v>
      </c>
      <c r="J1780" s="14" t="s">
        <v>1851</v>
      </c>
      <c r="K1780" s="6" t="s">
        <v>21</v>
      </c>
      <c r="L1780" s="15" t="s">
        <v>22</v>
      </c>
      <c r="N1780" t="str">
        <f t="shared" si="434"/>
        <v>1331030300</v>
      </c>
      <c r="O1780" t="str">
        <f t="shared" si="435"/>
        <v>'1331030300'</v>
      </c>
      <c r="P1780" t="str">
        <f t="shared" si="436"/>
        <v>'Delegação para a Prestação dos Serviços de Transporte Metroviário - Dívida Ativa'</v>
      </c>
      <c r="Q1780" t="str">
        <f t="shared" si="437"/>
        <v>'Vide descrição do código de receita principal.'</v>
      </c>
      <c r="R1780" t="str">
        <f t="shared" si="438"/>
        <v>'S'</v>
      </c>
      <c r="S1780">
        <f t="shared" si="439"/>
        <v>8</v>
      </c>
      <c r="T1780" t="str">
        <f t="shared" si="440"/>
        <v>Insert into CONTA_RECEITA_DESPESA  (VERSION,ATIVO,DATE_CREATED,LAST_UPDATED,TIPO,CODIGO,DESCRICAO,DESCRICAO_DETALHADA,ANALITICO,TAMANHO) values (0,'S',sysdate,sysdate,'R','1331030300','Delegação para a Prestação dos Serviços de Transporte Metroviário - Dívida Ativa','Vide descrição do código de receita principal.','S',8);</v>
      </c>
    </row>
    <row r="1781" spans="1:20" ht="32" x14ac:dyDescent="0.2">
      <c r="A1781" s="4" t="str">
        <f t="shared" si="441"/>
        <v>1</v>
      </c>
      <c r="B1781" s="5" t="str">
        <f t="shared" si="442"/>
        <v>3</v>
      </c>
      <c r="C1781" s="5" t="str">
        <f t="shared" si="443"/>
        <v>3</v>
      </c>
      <c r="D1781" s="5" t="str">
        <f t="shared" si="444"/>
        <v>1</v>
      </c>
      <c r="E1781" s="5" t="str">
        <f t="shared" si="445"/>
        <v>03</v>
      </c>
      <c r="F1781" s="5" t="str">
        <f t="shared" si="446"/>
        <v>0</v>
      </c>
      <c r="G1781" s="5" t="str">
        <f t="shared" si="447"/>
        <v>4</v>
      </c>
      <c r="H1781" s="5" t="str">
        <f t="shared" si="448"/>
        <v>00</v>
      </c>
      <c r="I1781" s="11">
        <v>1331030400</v>
      </c>
      <c r="J1781" s="14" t="s">
        <v>1852</v>
      </c>
      <c r="K1781" s="6" t="s">
        <v>21</v>
      </c>
      <c r="L1781" s="15" t="s">
        <v>22</v>
      </c>
      <c r="N1781" t="str">
        <f t="shared" si="434"/>
        <v>1331030400</v>
      </c>
      <c r="O1781" t="str">
        <f t="shared" si="435"/>
        <v>'1331030400'</v>
      </c>
      <c r="P1781" t="str">
        <f t="shared" si="436"/>
        <v>'Delegação para a Prestação dos Serviços de Transporte Metroviário - Dívida Ativa - Multas e Juros de Mora da Dívida Ativa'</v>
      </c>
      <c r="Q1781" t="str">
        <f t="shared" si="437"/>
        <v>'Vide descrição do código de receita principal.'</v>
      </c>
      <c r="R1781" t="str">
        <f t="shared" si="438"/>
        <v>'S'</v>
      </c>
      <c r="S1781">
        <f t="shared" si="439"/>
        <v>8</v>
      </c>
      <c r="T1781" t="str">
        <f t="shared" si="440"/>
        <v>Insert into CONTA_RECEITA_DESPESA  (VERSION,ATIVO,DATE_CREATED,LAST_UPDATED,TIPO,CODIGO,DESCRICAO,DESCRICAO_DETALHADA,ANALITICO,TAMANHO) values (0,'S',sysdate,sysdate,'R','1331030400','Delegação para a Prestação dos Serviços de Transporte Metroviário - Dívida Ativa - Multas e Juros de Mora da Dívida Ativa','Vide descrição do código de receita principal.','S',8);</v>
      </c>
    </row>
    <row r="1782" spans="1:20" ht="16" x14ac:dyDescent="0.2">
      <c r="A1782" s="4" t="str">
        <f t="shared" si="441"/>
        <v>1</v>
      </c>
      <c r="B1782" s="5" t="str">
        <f t="shared" si="442"/>
        <v>3</v>
      </c>
      <c r="C1782" s="5" t="str">
        <f t="shared" si="443"/>
        <v>3</v>
      </c>
      <c r="D1782" s="5" t="str">
        <f t="shared" si="444"/>
        <v>1</v>
      </c>
      <c r="E1782" s="5" t="str">
        <f t="shared" si="445"/>
        <v>03</v>
      </c>
      <c r="F1782" s="5" t="str">
        <f t="shared" si="446"/>
        <v>0</v>
      </c>
      <c r="G1782" s="5" t="str">
        <f t="shared" si="447"/>
        <v>5</v>
      </c>
      <c r="H1782" s="5" t="str">
        <f t="shared" si="448"/>
        <v>00</v>
      </c>
      <c r="I1782" s="11">
        <v>1331030500</v>
      </c>
      <c r="J1782" s="14" t="s">
        <v>1853</v>
      </c>
      <c r="K1782" s="6" t="s">
        <v>21</v>
      </c>
      <c r="L1782" s="15" t="s">
        <v>22</v>
      </c>
      <c r="N1782" t="str">
        <f t="shared" si="434"/>
        <v>1331030500</v>
      </c>
      <c r="O1782" t="str">
        <f t="shared" si="435"/>
        <v>'1331030500'</v>
      </c>
      <c r="P1782" t="str">
        <f t="shared" si="436"/>
        <v>'Delegação para a Prestação dos Serviços de Transporte Metroviário - Multas'</v>
      </c>
      <c r="Q1782" t="str">
        <f t="shared" si="437"/>
        <v>'Vide descrição do código de receita principal.'</v>
      </c>
      <c r="R1782" t="str">
        <f t="shared" si="438"/>
        <v>'S'</v>
      </c>
      <c r="S1782">
        <f t="shared" si="439"/>
        <v>8</v>
      </c>
      <c r="T1782" t="str">
        <f t="shared" si="440"/>
        <v>Insert into CONTA_RECEITA_DESPESA  (VERSION,ATIVO,DATE_CREATED,LAST_UPDATED,TIPO,CODIGO,DESCRICAO,DESCRICAO_DETALHADA,ANALITICO,TAMANHO) values (0,'S',sysdate,sysdate,'R','1331030500','Delegação para a Prestação dos Serviços de Transporte Metroviário - Multas','Vide descrição do código de receita principal.','S',8);</v>
      </c>
    </row>
    <row r="1783" spans="1:20" ht="16" x14ac:dyDescent="0.2">
      <c r="A1783" s="4" t="str">
        <f t="shared" si="441"/>
        <v>1</v>
      </c>
      <c r="B1783" s="5" t="str">
        <f t="shared" si="442"/>
        <v>3</v>
      </c>
      <c r="C1783" s="5" t="str">
        <f t="shared" si="443"/>
        <v>3</v>
      </c>
      <c r="D1783" s="5" t="str">
        <f t="shared" si="444"/>
        <v>1</v>
      </c>
      <c r="E1783" s="5" t="str">
        <f t="shared" si="445"/>
        <v>03</v>
      </c>
      <c r="F1783" s="5" t="str">
        <f t="shared" si="446"/>
        <v>0</v>
      </c>
      <c r="G1783" s="5" t="str">
        <f t="shared" si="447"/>
        <v>6</v>
      </c>
      <c r="H1783" s="5" t="str">
        <f t="shared" si="448"/>
        <v>00</v>
      </c>
      <c r="I1783" s="11">
        <v>1331030600</v>
      </c>
      <c r="J1783" s="14" t="s">
        <v>1854</v>
      </c>
      <c r="K1783" s="6" t="s">
        <v>21</v>
      </c>
      <c r="L1783" s="15" t="s">
        <v>22</v>
      </c>
      <c r="N1783" t="str">
        <f t="shared" si="434"/>
        <v>1331030600</v>
      </c>
      <c r="O1783" t="str">
        <f t="shared" si="435"/>
        <v>'1331030600'</v>
      </c>
      <c r="P1783" t="str">
        <f t="shared" si="436"/>
        <v>'Delegação para a Prestação dos Serviços de Transporte Metroviário - Juros de Mora'</v>
      </c>
      <c r="Q1783" t="str">
        <f t="shared" si="437"/>
        <v>'Vide descrição do código de receita principal.'</v>
      </c>
      <c r="R1783" t="str">
        <f t="shared" si="438"/>
        <v>'S'</v>
      </c>
      <c r="S1783">
        <f t="shared" si="439"/>
        <v>8</v>
      </c>
      <c r="T1783" t="str">
        <f t="shared" si="440"/>
        <v>Insert into CONTA_RECEITA_DESPESA  (VERSION,ATIVO,DATE_CREATED,LAST_UPDATED,TIPO,CODIGO,DESCRICAO,DESCRICAO_DETALHADA,ANALITICO,TAMANHO) values (0,'S',sysdate,sysdate,'R','1331030600','Delegação para a Prestação dos Serviços de Transporte Metroviário - Juros de Mora','Vide descrição do código de receita principal.','S',8);</v>
      </c>
    </row>
    <row r="1784" spans="1:20" ht="32" x14ac:dyDescent="0.2">
      <c r="A1784" s="4" t="str">
        <f t="shared" si="441"/>
        <v>1</v>
      </c>
      <c r="B1784" s="5" t="str">
        <f t="shared" si="442"/>
        <v>3</v>
      </c>
      <c r="C1784" s="5" t="str">
        <f t="shared" si="443"/>
        <v>3</v>
      </c>
      <c r="D1784" s="5" t="str">
        <f t="shared" si="444"/>
        <v>1</v>
      </c>
      <c r="E1784" s="5" t="str">
        <f t="shared" si="445"/>
        <v>03</v>
      </c>
      <c r="F1784" s="5" t="str">
        <f t="shared" si="446"/>
        <v>0</v>
      </c>
      <c r="G1784" s="5" t="str">
        <f t="shared" si="447"/>
        <v>7</v>
      </c>
      <c r="H1784" s="5" t="str">
        <f t="shared" si="448"/>
        <v>00</v>
      </c>
      <c r="I1784" s="11">
        <v>1331030700</v>
      </c>
      <c r="J1784" s="14" t="s">
        <v>1855</v>
      </c>
      <c r="K1784" s="6" t="s">
        <v>21</v>
      </c>
      <c r="L1784" s="15" t="s">
        <v>22</v>
      </c>
      <c r="N1784" t="str">
        <f t="shared" si="434"/>
        <v>1331030700</v>
      </c>
      <c r="O1784" t="str">
        <f t="shared" si="435"/>
        <v>'1331030700'</v>
      </c>
      <c r="P1784" t="str">
        <f t="shared" si="436"/>
        <v>'Delegação para a Prestação dos Serviços de Transporte Metroviário - Dívida Ativa - Multas da Dívida Ativa'</v>
      </c>
      <c r="Q1784" t="str">
        <f t="shared" si="437"/>
        <v>'Vide descrição do código de receita principal.'</v>
      </c>
      <c r="R1784" t="str">
        <f t="shared" si="438"/>
        <v>'S'</v>
      </c>
      <c r="S1784">
        <f t="shared" si="439"/>
        <v>8</v>
      </c>
      <c r="T1784" t="str">
        <f t="shared" si="440"/>
        <v>Insert into CONTA_RECEITA_DESPESA  (VERSION,ATIVO,DATE_CREATED,LAST_UPDATED,TIPO,CODIGO,DESCRICAO,DESCRICAO_DETALHADA,ANALITICO,TAMANHO) values (0,'S',sysdate,sysdate,'R','1331030700','Delegação para a Prestação dos Serviços de Transporte Metroviário - Dívida Ativa - Multas da Dívida Ativa','Vide descrição do código de receita principal.','S',8);</v>
      </c>
    </row>
    <row r="1785" spans="1:20" ht="32" x14ac:dyDescent="0.2">
      <c r="A1785" s="4" t="str">
        <f t="shared" si="441"/>
        <v>1</v>
      </c>
      <c r="B1785" s="5" t="str">
        <f t="shared" si="442"/>
        <v>3</v>
      </c>
      <c r="C1785" s="5" t="str">
        <f t="shared" si="443"/>
        <v>3</v>
      </c>
      <c r="D1785" s="5" t="str">
        <f t="shared" si="444"/>
        <v>1</v>
      </c>
      <c r="E1785" s="5" t="str">
        <f t="shared" si="445"/>
        <v>03</v>
      </c>
      <c r="F1785" s="5" t="str">
        <f t="shared" si="446"/>
        <v>0</v>
      </c>
      <c r="G1785" s="5" t="str">
        <f t="shared" si="447"/>
        <v>8</v>
      </c>
      <c r="H1785" s="5" t="str">
        <f t="shared" si="448"/>
        <v>00</v>
      </c>
      <c r="I1785" s="11">
        <v>1331030800</v>
      </c>
      <c r="J1785" s="14" t="s">
        <v>1856</v>
      </c>
      <c r="K1785" s="6" t="s">
        <v>21</v>
      </c>
      <c r="L1785" s="15" t="s">
        <v>22</v>
      </c>
      <c r="N1785" t="str">
        <f t="shared" si="434"/>
        <v>1331030800</v>
      </c>
      <c r="O1785" t="str">
        <f t="shared" si="435"/>
        <v>'1331030800'</v>
      </c>
      <c r="P1785" t="str">
        <f t="shared" si="436"/>
        <v>'Delegação para a Prestação dos Serviços de Transporte Metroviário - Juros de Mora da Dívida Ativa'</v>
      </c>
      <c r="Q1785" t="str">
        <f t="shared" si="437"/>
        <v>'Vide descrição do código de receita principal.'</v>
      </c>
      <c r="R1785" t="str">
        <f t="shared" si="438"/>
        <v>'S'</v>
      </c>
      <c r="S1785">
        <f t="shared" si="439"/>
        <v>8</v>
      </c>
      <c r="T1785" t="str">
        <f t="shared" si="440"/>
        <v>Insert into CONTA_RECEITA_DESPESA  (VERSION,ATIVO,DATE_CREATED,LAST_UPDATED,TIPO,CODIGO,DESCRICAO,DESCRICAO_DETALHADA,ANALITICO,TAMANHO) values (0,'S',sysdate,sysdate,'R','1331030800','Delegação para a Prestação dos Serviços de Transporte Metroviário - Juros de Mora da Dívida Ativa','Vide descrição do código de receita principal.','S',8);</v>
      </c>
    </row>
    <row r="1786" spans="1:20" ht="32" x14ac:dyDescent="0.2">
      <c r="A1786" s="4" t="str">
        <f t="shared" si="441"/>
        <v>1</v>
      </c>
      <c r="B1786" s="5" t="str">
        <f t="shared" si="442"/>
        <v>3</v>
      </c>
      <c r="C1786" s="5" t="str">
        <f t="shared" si="443"/>
        <v>3</v>
      </c>
      <c r="D1786" s="5" t="str">
        <f t="shared" si="444"/>
        <v>1</v>
      </c>
      <c r="E1786" s="5" t="str">
        <f t="shared" si="445"/>
        <v>04</v>
      </c>
      <c r="F1786" s="5" t="str">
        <f t="shared" si="446"/>
        <v>0</v>
      </c>
      <c r="G1786" s="5" t="str">
        <f t="shared" si="447"/>
        <v>0</v>
      </c>
      <c r="H1786" s="5" t="str">
        <f t="shared" si="448"/>
        <v>00</v>
      </c>
      <c r="I1786" s="11">
        <v>1331040000</v>
      </c>
      <c r="J1786" s="6" t="s">
        <v>1857</v>
      </c>
      <c r="K1786" s="6" t="s">
        <v>1858</v>
      </c>
      <c r="L1786" s="13" t="s">
        <v>11</v>
      </c>
      <c r="N1786" t="str">
        <f t="shared" si="434"/>
        <v>1331040000</v>
      </c>
      <c r="O1786" t="str">
        <f t="shared" si="435"/>
        <v>'1331040000'</v>
      </c>
      <c r="P1786" t="str">
        <f t="shared" si="436"/>
        <v>'Delegação para a Prestação dos Serviços de Transporte Aquaviário'</v>
      </c>
      <c r="Q1786" t="str">
        <f t="shared" si="437"/>
        <v>'Registra receitas decorrentes da delegação (mediante Concessão, Permissão ou Autorização) para o setor privado ou outros entes estatais prestarem serviços públicos de transporte aquaviário.'</v>
      </c>
      <c r="R1786" t="str">
        <f t="shared" si="438"/>
        <v>'N'</v>
      </c>
      <c r="S1786">
        <f t="shared" si="439"/>
        <v>6</v>
      </c>
      <c r="T1786" t="str">
        <f t="shared" si="440"/>
        <v>Insert into CONTA_RECEITA_DESPESA  (VERSION,ATIVO,DATE_CREATED,LAST_UPDATED,TIPO,CODIGO,DESCRICAO,DESCRICAO_DETALHADA,ANALITICO,TAMANHO) values (0,'S',sysdate,sysdate,'R','1331040000','Delegação para a Prestação dos Serviços de Transporte Aquaviário','Registra receitas decorrentes da delegação (mediante Concessão, Permissão ou Autorização) para o setor privado ou outros entes estatais prestarem serviços públicos de transporte aquaviário.','N',6);</v>
      </c>
    </row>
    <row r="1787" spans="1:20" ht="16" x14ac:dyDescent="0.2">
      <c r="A1787" s="4" t="str">
        <f t="shared" si="441"/>
        <v>1</v>
      </c>
      <c r="B1787" s="5" t="str">
        <f t="shared" si="442"/>
        <v>3</v>
      </c>
      <c r="C1787" s="5" t="str">
        <f t="shared" si="443"/>
        <v>3</v>
      </c>
      <c r="D1787" s="5" t="str">
        <f t="shared" si="444"/>
        <v>1</v>
      </c>
      <c r="E1787" s="5" t="str">
        <f t="shared" si="445"/>
        <v>04</v>
      </c>
      <c r="F1787" s="5" t="str">
        <f t="shared" si="446"/>
        <v>0</v>
      </c>
      <c r="G1787" s="5" t="str">
        <f t="shared" si="447"/>
        <v>1</v>
      </c>
      <c r="H1787" s="5" t="str">
        <f t="shared" si="448"/>
        <v>00</v>
      </c>
      <c r="I1787" s="11">
        <v>1331040100</v>
      </c>
      <c r="J1787" s="14" t="s">
        <v>1859</v>
      </c>
      <c r="K1787" s="6" t="s">
        <v>21</v>
      </c>
      <c r="L1787" s="15" t="s">
        <v>22</v>
      </c>
      <c r="N1787" t="str">
        <f t="shared" si="434"/>
        <v>1331040100</v>
      </c>
      <c r="O1787" t="str">
        <f t="shared" si="435"/>
        <v>'1331040100'</v>
      </c>
      <c r="P1787" t="str">
        <f t="shared" si="436"/>
        <v>'Delegação para a Prestação dos Serviços de Transporte Aquaviário - Principal'</v>
      </c>
      <c r="Q1787" t="str">
        <f t="shared" si="437"/>
        <v>'Vide descrição do código de receita principal.'</v>
      </c>
      <c r="R1787" t="str">
        <f t="shared" si="438"/>
        <v>'S'</v>
      </c>
      <c r="S1787">
        <f t="shared" si="439"/>
        <v>8</v>
      </c>
      <c r="T1787" t="str">
        <f t="shared" si="440"/>
        <v>Insert into CONTA_RECEITA_DESPESA  (VERSION,ATIVO,DATE_CREATED,LAST_UPDATED,TIPO,CODIGO,DESCRICAO,DESCRICAO_DETALHADA,ANALITICO,TAMANHO) values (0,'S',sysdate,sysdate,'R','1331040100','Delegação para a Prestação dos Serviços de Transporte Aquaviário - Principal','Vide descrição do código de receita principal.','S',8);</v>
      </c>
    </row>
    <row r="1788" spans="1:20" ht="32" x14ac:dyDescent="0.2">
      <c r="A1788" s="4" t="str">
        <f t="shared" si="441"/>
        <v>1</v>
      </c>
      <c r="B1788" s="5" t="str">
        <f t="shared" si="442"/>
        <v>3</v>
      </c>
      <c r="C1788" s="5" t="str">
        <f t="shared" si="443"/>
        <v>3</v>
      </c>
      <c r="D1788" s="5" t="str">
        <f t="shared" si="444"/>
        <v>1</v>
      </c>
      <c r="E1788" s="5" t="str">
        <f t="shared" si="445"/>
        <v>04</v>
      </c>
      <c r="F1788" s="5" t="str">
        <f t="shared" si="446"/>
        <v>0</v>
      </c>
      <c r="G1788" s="5" t="str">
        <f t="shared" si="447"/>
        <v>2</v>
      </c>
      <c r="H1788" s="5" t="str">
        <f t="shared" si="448"/>
        <v>00</v>
      </c>
      <c r="I1788" s="11">
        <v>1331040200</v>
      </c>
      <c r="J1788" s="14" t="s">
        <v>1860</v>
      </c>
      <c r="K1788" s="6" t="s">
        <v>21</v>
      </c>
      <c r="L1788" s="15" t="s">
        <v>22</v>
      </c>
      <c r="N1788" t="str">
        <f t="shared" si="434"/>
        <v>1331040200</v>
      </c>
      <c r="O1788" t="str">
        <f t="shared" si="435"/>
        <v>'1331040200'</v>
      </c>
      <c r="P1788" t="str">
        <f t="shared" si="436"/>
        <v>'Delegação para a Prestação dos Serviços de Transporte Aquaviário - Multas e Juros de Mora'</v>
      </c>
      <c r="Q1788" t="str">
        <f t="shared" si="437"/>
        <v>'Vide descrição do código de receita principal.'</v>
      </c>
      <c r="R1788" t="str">
        <f t="shared" si="438"/>
        <v>'S'</v>
      </c>
      <c r="S1788">
        <f t="shared" si="439"/>
        <v>8</v>
      </c>
      <c r="T1788" t="str">
        <f t="shared" si="440"/>
        <v>Insert into CONTA_RECEITA_DESPESA  (VERSION,ATIVO,DATE_CREATED,LAST_UPDATED,TIPO,CODIGO,DESCRICAO,DESCRICAO_DETALHADA,ANALITICO,TAMANHO) values (0,'S',sysdate,sysdate,'R','1331040200','Delegação para a Prestação dos Serviços de Transporte Aquaviário - Multas e Juros de Mora','Vide descrição do código de receita principal.','S',8);</v>
      </c>
    </row>
    <row r="1789" spans="1:20" ht="16" x14ac:dyDescent="0.2">
      <c r="A1789" s="4" t="str">
        <f t="shared" si="441"/>
        <v>1</v>
      </c>
      <c r="B1789" s="5" t="str">
        <f t="shared" si="442"/>
        <v>3</v>
      </c>
      <c r="C1789" s="5" t="str">
        <f t="shared" si="443"/>
        <v>3</v>
      </c>
      <c r="D1789" s="5" t="str">
        <f t="shared" si="444"/>
        <v>1</v>
      </c>
      <c r="E1789" s="5" t="str">
        <f t="shared" si="445"/>
        <v>04</v>
      </c>
      <c r="F1789" s="5" t="str">
        <f t="shared" si="446"/>
        <v>0</v>
      </c>
      <c r="G1789" s="5" t="str">
        <f t="shared" si="447"/>
        <v>3</v>
      </c>
      <c r="H1789" s="5" t="str">
        <f t="shared" si="448"/>
        <v>00</v>
      </c>
      <c r="I1789" s="11">
        <v>1331040300</v>
      </c>
      <c r="J1789" s="14" t="s">
        <v>1861</v>
      </c>
      <c r="K1789" s="6" t="s">
        <v>21</v>
      </c>
      <c r="L1789" s="15" t="s">
        <v>22</v>
      </c>
      <c r="N1789" t="str">
        <f t="shared" si="434"/>
        <v>1331040300</v>
      </c>
      <c r="O1789" t="str">
        <f t="shared" si="435"/>
        <v>'1331040300'</v>
      </c>
      <c r="P1789" t="str">
        <f t="shared" si="436"/>
        <v>'Delegação para a Prestação dos Serviços de Transporte Aquaviário - Dívida Ativa'</v>
      </c>
      <c r="Q1789" t="str">
        <f t="shared" si="437"/>
        <v>'Vide descrição do código de receita principal.'</v>
      </c>
      <c r="R1789" t="str">
        <f t="shared" si="438"/>
        <v>'S'</v>
      </c>
      <c r="S1789">
        <f t="shared" si="439"/>
        <v>8</v>
      </c>
      <c r="T1789" t="str">
        <f t="shared" si="440"/>
        <v>Insert into CONTA_RECEITA_DESPESA  (VERSION,ATIVO,DATE_CREATED,LAST_UPDATED,TIPO,CODIGO,DESCRICAO,DESCRICAO_DETALHADA,ANALITICO,TAMANHO) values (0,'S',sysdate,sysdate,'R','1331040300','Delegação para a Prestação dos Serviços de Transporte Aquaviário - Dívida Ativa','Vide descrição do código de receita principal.','S',8);</v>
      </c>
    </row>
    <row r="1790" spans="1:20" ht="32" x14ac:dyDescent="0.2">
      <c r="A1790" s="4" t="str">
        <f t="shared" si="441"/>
        <v>1</v>
      </c>
      <c r="B1790" s="5" t="str">
        <f t="shared" si="442"/>
        <v>3</v>
      </c>
      <c r="C1790" s="5" t="str">
        <f t="shared" si="443"/>
        <v>3</v>
      </c>
      <c r="D1790" s="5" t="str">
        <f t="shared" si="444"/>
        <v>1</v>
      </c>
      <c r="E1790" s="5" t="str">
        <f t="shared" si="445"/>
        <v>04</v>
      </c>
      <c r="F1790" s="5" t="str">
        <f t="shared" si="446"/>
        <v>0</v>
      </c>
      <c r="G1790" s="5" t="str">
        <f t="shared" si="447"/>
        <v>4</v>
      </c>
      <c r="H1790" s="5" t="str">
        <f t="shared" si="448"/>
        <v>00</v>
      </c>
      <c r="I1790" s="11">
        <v>1331040400</v>
      </c>
      <c r="J1790" s="14" t="s">
        <v>1862</v>
      </c>
      <c r="K1790" s="6" t="s">
        <v>21</v>
      </c>
      <c r="L1790" s="15" t="s">
        <v>22</v>
      </c>
      <c r="N1790" t="str">
        <f t="shared" si="434"/>
        <v>1331040400</v>
      </c>
      <c r="O1790" t="str">
        <f t="shared" si="435"/>
        <v>'1331040400'</v>
      </c>
      <c r="P1790" t="str">
        <f t="shared" si="436"/>
        <v>'Delegação para a Prestação dos Serviços de Transporte Aquaviário - Dívida Ativa - Multas e Juros de Mora da Dívida Ativa'</v>
      </c>
      <c r="Q1790" t="str">
        <f t="shared" si="437"/>
        <v>'Vide descrição do código de receita principal.'</v>
      </c>
      <c r="R1790" t="str">
        <f t="shared" si="438"/>
        <v>'S'</v>
      </c>
      <c r="S1790">
        <f t="shared" si="439"/>
        <v>8</v>
      </c>
      <c r="T1790" t="str">
        <f t="shared" si="440"/>
        <v>Insert into CONTA_RECEITA_DESPESA  (VERSION,ATIVO,DATE_CREATED,LAST_UPDATED,TIPO,CODIGO,DESCRICAO,DESCRICAO_DETALHADA,ANALITICO,TAMANHO) values (0,'S',sysdate,sysdate,'R','1331040400','Delegação para a Prestação dos Serviços de Transporte Aquaviário - Dívida Ativa - Multas e Juros de Mora da Dívida Ativa','Vide descrição do código de receita principal.','S',8);</v>
      </c>
    </row>
    <row r="1791" spans="1:20" ht="16" x14ac:dyDescent="0.2">
      <c r="A1791" s="4" t="str">
        <f t="shared" si="441"/>
        <v>1</v>
      </c>
      <c r="B1791" s="5" t="str">
        <f t="shared" si="442"/>
        <v>3</v>
      </c>
      <c r="C1791" s="5" t="str">
        <f t="shared" si="443"/>
        <v>3</v>
      </c>
      <c r="D1791" s="5" t="str">
        <f t="shared" si="444"/>
        <v>1</v>
      </c>
      <c r="E1791" s="5" t="str">
        <f t="shared" si="445"/>
        <v>04</v>
      </c>
      <c r="F1791" s="5" t="str">
        <f t="shared" si="446"/>
        <v>0</v>
      </c>
      <c r="G1791" s="5" t="str">
        <f t="shared" si="447"/>
        <v>5</v>
      </c>
      <c r="H1791" s="5" t="str">
        <f t="shared" si="448"/>
        <v>00</v>
      </c>
      <c r="I1791" s="11">
        <v>1331040500</v>
      </c>
      <c r="J1791" s="14" t="s">
        <v>1863</v>
      </c>
      <c r="K1791" s="6" t="s">
        <v>21</v>
      </c>
      <c r="L1791" s="15" t="s">
        <v>22</v>
      </c>
      <c r="N1791" t="str">
        <f t="shared" si="434"/>
        <v>1331040500</v>
      </c>
      <c r="O1791" t="str">
        <f t="shared" si="435"/>
        <v>'1331040500'</v>
      </c>
      <c r="P1791" t="str">
        <f t="shared" si="436"/>
        <v>'Delegação para a Prestação dos Serviços de Transporte Aquaviário - Multas'</v>
      </c>
      <c r="Q1791" t="str">
        <f t="shared" si="437"/>
        <v>'Vide descrição do código de receita principal.'</v>
      </c>
      <c r="R1791" t="str">
        <f t="shared" si="438"/>
        <v>'S'</v>
      </c>
      <c r="S1791">
        <f t="shared" si="439"/>
        <v>8</v>
      </c>
      <c r="T1791" t="str">
        <f t="shared" si="440"/>
        <v>Insert into CONTA_RECEITA_DESPESA  (VERSION,ATIVO,DATE_CREATED,LAST_UPDATED,TIPO,CODIGO,DESCRICAO,DESCRICAO_DETALHADA,ANALITICO,TAMANHO) values (0,'S',sysdate,sysdate,'R','1331040500','Delegação para a Prestação dos Serviços de Transporte Aquaviário - Multas','Vide descrição do código de receita principal.','S',8);</v>
      </c>
    </row>
    <row r="1792" spans="1:20" ht="16" x14ac:dyDescent="0.2">
      <c r="A1792" s="4" t="str">
        <f t="shared" si="441"/>
        <v>1</v>
      </c>
      <c r="B1792" s="5" t="str">
        <f t="shared" si="442"/>
        <v>3</v>
      </c>
      <c r="C1792" s="5" t="str">
        <f t="shared" si="443"/>
        <v>3</v>
      </c>
      <c r="D1792" s="5" t="str">
        <f t="shared" si="444"/>
        <v>1</v>
      </c>
      <c r="E1792" s="5" t="str">
        <f t="shared" si="445"/>
        <v>04</v>
      </c>
      <c r="F1792" s="5" t="str">
        <f t="shared" si="446"/>
        <v>0</v>
      </c>
      <c r="G1792" s="5" t="str">
        <f t="shared" si="447"/>
        <v>6</v>
      </c>
      <c r="H1792" s="5" t="str">
        <f t="shared" si="448"/>
        <v>00</v>
      </c>
      <c r="I1792" s="11">
        <v>1331040600</v>
      </c>
      <c r="J1792" s="14" t="s">
        <v>1864</v>
      </c>
      <c r="K1792" s="6" t="s">
        <v>21</v>
      </c>
      <c r="L1792" s="15" t="s">
        <v>22</v>
      </c>
      <c r="N1792" t="str">
        <f t="shared" si="434"/>
        <v>1331040600</v>
      </c>
      <c r="O1792" t="str">
        <f t="shared" si="435"/>
        <v>'1331040600'</v>
      </c>
      <c r="P1792" t="str">
        <f t="shared" si="436"/>
        <v>'Delegação para a Prestação dos Serviços de Transporte Aquaviário - Juros de Mora'</v>
      </c>
      <c r="Q1792" t="str">
        <f t="shared" si="437"/>
        <v>'Vide descrição do código de receita principal.'</v>
      </c>
      <c r="R1792" t="str">
        <f t="shared" si="438"/>
        <v>'S'</v>
      </c>
      <c r="S1792">
        <f t="shared" si="439"/>
        <v>8</v>
      </c>
      <c r="T1792" t="str">
        <f t="shared" si="440"/>
        <v>Insert into CONTA_RECEITA_DESPESA  (VERSION,ATIVO,DATE_CREATED,LAST_UPDATED,TIPO,CODIGO,DESCRICAO,DESCRICAO_DETALHADA,ANALITICO,TAMANHO) values (0,'S',sysdate,sysdate,'R','1331040600','Delegação para a Prestação dos Serviços de Transporte Aquaviário - Juros de Mora','Vide descrição do código de receita principal.','S',8);</v>
      </c>
    </row>
    <row r="1793" spans="1:20" ht="32" x14ac:dyDescent="0.2">
      <c r="A1793" s="4" t="str">
        <f t="shared" si="441"/>
        <v>1</v>
      </c>
      <c r="B1793" s="5" t="str">
        <f t="shared" si="442"/>
        <v>3</v>
      </c>
      <c r="C1793" s="5" t="str">
        <f t="shared" si="443"/>
        <v>3</v>
      </c>
      <c r="D1793" s="5" t="str">
        <f t="shared" si="444"/>
        <v>1</v>
      </c>
      <c r="E1793" s="5" t="str">
        <f t="shared" si="445"/>
        <v>04</v>
      </c>
      <c r="F1793" s="5" t="str">
        <f t="shared" si="446"/>
        <v>0</v>
      </c>
      <c r="G1793" s="5" t="str">
        <f t="shared" si="447"/>
        <v>7</v>
      </c>
      <c r="H1793" s="5" t="str">
        <f t="shared" si="448"/>
        <v>00</v>
      </c>
      <c r="I1793" s="11">
        <v>1331040700</v>
      </c>
      <c r="J1793" s="14" t="s">
        <v>1865</v>
      </c>
      <c r="K1793" s="6" t="s">
        <v>21</v>
      </c>
      <c r="L1793" s="15" t="s">
        <v>22</v>
      </c>
      <c r="N1793" t="str">
        <f t="shared" si="434"/>
        <v>1331040700</v>
      </c>
      <c r="O1793" t="str">
        <f t="shared" si="435"/>
        <v>'1331040700'</v>
      </c>
      <c r="P1793" t="str">
        <f t="shared" si="436"/>
        <v>'Delegação para a Prestação dos Serviços de Transporte Aquaviário - Dívida Ativa - Multas da Dívida Ativa'</v>
      </c>
      <c r="Q1793" t="str">
        <f t="shared" si="437"/>
        <v>'Vide descrição do código de receita principal.'</v>
      </c>
      <c r="R1793" t="str">
        <f t="shared" si="438"/>
        <v>'S'</v>
      </c>
      <c r="S1793">
        <f t="shared" si="439"/>
        <v>8</v>
      </c>
      <c r="T1793" t="str">
        <f t="shared" si="440"/>
        <v>Insert into CONTA_RECEITA_DESPESA  (VERSION,ATIVO,DATE_CREATED,LAST_UPDATED,TIPO,CODIGO,DESCRICAO,DESCRICAO_DETALHADA,ANALITICO,TAMANHO) values (0,'S',sysdate,sysdate,'R','1331040700','Delegação para a Prestação dos Serviços de Transporte Aquaviário - Dívida Ativa - Multas da Dívida Ativa','Vide descrição do código de receita principal.','S',8);</v>
      </c>
    </row>
    <row r="1794" spans="1:20" ht="32" x14ac:dyDescent="0.2">
      <c r="A1794" s="4" t="str">
        <f t="shared" si="441"/>
        <v>1</v>
      </c>
      <c r="B1794" s="5" t="str">
        <f t="shared" si="442"/>
        <v>3</v>
      </c>
      <c r="C1794" s="5" t="str">
        <f t="shared" si="443"/>
        <v>3</v>
      </c>
      <c r="D1794" s="5" t="str">
        <f t="shared" si="444"/>
        <v>1</v>
      </c>
      <c r="E1794" s="5" t="str">
        <f t="shared" si="445"/>
        <v>04</v>
      </c>
      <c r="F1794" s="5" t="str">
        <f t="shared" si="446"/>
        <v>0</v>
      </c>
      <c r="G1794" s="5" t="str">
        <f t="shared" si="447"/>
        <v>8</v>
      </c>
      <c r="H1794" s="5" t="str">
        <f t="shared" si="448"/>
        <v>00</v>
      </c>
      <c r="I1794" s="11">
        <v>1331040800</v>
      </c>
      <c r="J1794" s="14" t="s">
        <v>1866</v>
      </c>
      <c r="K1794" s="6" t="s">
        <v>21</v>
      </c>
      <c r="L1794" s="15" t="s">
        <v>22</v>
      </c>
      <c r="N1794" t="str">
        <f t="shared" si="434"/>
        <v>1331040800</v>
      </c>
      <c r="O1794" t="str">
        <f t="shared" si="435"/>
        <v>'1331040800'</v>
      </c>
      <c r="P1794" t="str">
        <f t="shared" si="436"/>
        <v>'Delegação para a Prestação dos Serviços de Transporte Aquaviário - Juros de Mora da Dívida Ativa'</v>
      </c>
      <c r="Q1794" t="str">
        <f t="shared" si="437"/>
        <v>'Vide descrição do código de receita principal.'</v>
      </c>
      <c r="R1794" t="str">
        <f t="shared" si="438"/>
        <v>'S'</v>
      </c>
      <c r="S1794">
        <f t="shared" si="439"/>
        <v>8</v>
      </c>
      <c r="T1794" t="str">
        <f t="shared" si="440"/>
        <v>Insert into CONTA_RECEITA_DESPESA  (VERSION,ATIVO,DATE_CREATED,LAST_UPDATED,TIPO,CODIGO,DESCRICAO,DESCRICAO_DETALHADA,ANALITICO,TAMANHO) values (0,'S',sysdate,sysdate,'R','1331040800','Delegação para a Prestação dos Serviços de Transporte Aquaviário - Juros de Mora da Dívida Ativa','Vide descrição do código de receita principal.','S',8);</v>
      </c>
    </row>
    <row r="1795" spans="1:20" ht="32" x14ac:dyDescent="0.2">
      <c r="A1795" s="4" t="str">
        <f t="shared" si="441"/>
        <v>1</v>
      </c>
      <c r="B1795" s="5" t="str">
        <f t="shared" si="442"/>
        <v>3</v>
      </c>
      <c r="C1795" s="5" t="str">
        <f t="shared" si="443"/>
        <v>3</v>
      </c>
      <c r="D1795" s="5" t="str">
        <f t="shared" si="444"/>
        <v>1</v>
      </c>
      <c r="E1795" s="5" t="str">
        <f t="shared" si="445"/>
        <v>05</v>
      </c>
      <c r="F1795" s="5" t="str">
        <f t="shared" si="446"/>
        <v>0</v>
      </c>
      <c r="G1795" s="5" t="str">
        <f t="shared" si="447"/>
        <v>0</v>
      </c>
      <c r="H1795" s="5" t="str">
        <f t="shared" si="448"/>
        <v>00</v>
      </c>
      <c r="I1795" s="11">
        <v>1331050000</v>
      </c>
      <c r="J1795" s="6" t="s">
        <v>1867</v>
      </c>
      <c r="K1795" s="6" t="s">
        <v>1868</v>
      </c>
      <c r="L1795" s="13" t="s">
        <v>11</v>
      </c>
      <c r="N1795" t="str">
        <f t="shared" si="434"/>
        <v>1331050000</v>
      </c>
      <c r="O1795" t="str">
        <f t="shared" si="435"/>
        <v>'1331050000'</v>
      </c>
      <c r="P1795" t="str">
        <f t="shared" si="436"/>
        <v>'Delegação para a Prestação dos Serviços de Transporte Aeroviário'</v>
      </c>
      <c r="Q1795" t="str">
        <f t="shared" si="437"/>
        <v>'Registra receitas decorrentes da delegação (mediante Concessão, Permissão ou Autorização) para o setor privado ou outros entes estatais prestarem serviços públicos de transporte aeroviário.'</v>
      </c>
      <c r="R1795" t="str">
        <f t="shared" si="438"/>
        <v>'N'</v>
      </c>
      <c r="S1795">
        <f t="shared" si="439"/>
        <v>6</v>
      </c>
      <c r="T1795" t="str">
        <f t="shared" si="440"/>
        <v>Insert into CONTA_RECEITA_DESPESA  (VERSION,ATIVO,DATE_CREATED,LAST_UPDATED,TIPO,CODIGO,DESCRICAO,DESCRICAO_DETALHADA,ANALITICO,TAMANHO) values (0,'S',sysdate,sysdate,'R','1331050000','Delegação para a Prestação dos Serviços de Transporte Aeroviário','Registra receitas decorrentes da delegação (mediante Concessão, Permissão ou Autorização) para o setor privado ou outros entes estatais prestarem serviços públicos de transporte aeroviário.','N',6);</v>
      </c>
    </row>
    <row r="1796" spans="1:20" ht="16" x14ac:dyDescent="0.2">
      <c r="A1796" s="4" t="str">
        <f t="shared" si="441"/>
        <v>1</v>
      </c>
      <c r="B1796" s="5" t="str">
        <f t="shared" si="442"/>
        <v>3</v>
      </c>
      <c r="C1796" s="5" t="str">
        <f t="shared" si="443"/>
        <v>3</v>
      </c>
      <c r="D1796" s="5" t="str">
        <f t="shared" si="444"/>
        <v>1</v>
      </c>
      <c r="E1796" s="5" t="str">
        <f t="shared" si="445"/>
        <v>05</v>
      </c>
      <c r="F1796" s="5" t="str">
        <f t="shared" si="446"/>
        <v>0</v>
      </c>
      <c r="G1796" s="5" t="str">
        <f t="shared" si="447"/>
        <v>1</v>
      </c>
      <c r="H1796" s="5" t="str">
        <f t="shared" si="448"/>
        <v>00</v>
      </c>
      <c r="I1796" s="11">
        <v>1331050100</v>
      </c>
      <c r="J1796" s="14" t="s">
        <v>1869</v>
      </c>
      <c r="K1796" s="6" t="s">
        <v>21</v>
      </c>
      <c r="L1796" s="15" t="s">
        <v>22</v>
      </c>
      <c r="N1796" t="str">
        <f t="shared" si="434"/>
        <v>1331050100</v>
      </c>
      <c r="O1796" t="str">
        <f t="shared" si="435"/>
        <v>'1331050100'</v>
      </c>
      <c r="P1796" t="str">
        <f t="shared" si="436"/>
        <v>'Delegação para a Prestação dos Serviços de Transporte Aeroviário - Principal'</v>
      </c>
      <c r="Q1796" t="str">
        <f t="shared" si="437"/>
        <v>'Vide descrição do código de receita principal.'</v>
      </c>
      <c r="R1796" t="str">
        <f t="shared" si="438"/>
        <v>'S'</v>
      </c>
      <c r="S1796">
        <f t="shared" si="439"/>
        <v>8</v>
      </c>
      <c r="T1796" t="str">
        <f t="shared" si="440"/>
        <v>Insert into CONTA_RECEITA_DESPESA  (VERSION,ATIVO,DATE_CREATED,LAST_UPDATED,TIPO,CODIGO,DESCRICAO,DESCRICAO_DETALHADA,ANALITICO,TAMANHO) values (0,'S',sysdate,sysdate,'R','1331050100','Delegação para a Prestação dos Serviços de Transporte Aeroviário - Principal','Vide descrição do código de receita principal.','S',8);</v>
      </c>
    </row>
    <row r="1797" spans="1:20" ht="32" x14ac:dyDescent="0.2">
      <c r="A1797" s="4" t="str">
        <f t="shared" si="441"/>
        <v>1</v>
      </c>
      <c r="B1797" s="5" t="str">
        <f t="shared" si="442"/>
        <v>3</v>
      </c>
      <c r="C1797" s="5" t="str">
        <f t="shared" si="443"/>
        <v>3</v>
      </c>
      <c r="D1797" s="5" t="str">
        <f t="shared" si="444"/>
        <v>1</v>
      </c>
      <c r="E1797" s="5" t="str">
        <f t="shared" si="445"/>
        <v>05</v>
      </c>
      <c r="F1797" s="5" t="str">
        <f t="shared" si="446"/>
        <v>0</v>
      </c>
      <c r="G1797" s="5" t="str">
        <f t="shared" si="447"/>
        <v>2</v>
      </c>
      <c r="H1797" s="5" t="str">
        <f t="shared" si="448"/>
        <v>00</v>
      </c>
      <c r="I1797" s="11">
        <v>1331050200</v>
      </c>
      <c r="J1797" s="14" t="s">
        <v>1870</v>
      </c>
      <c r="K1797" s="6" t="s">
        <v>21</v>
      </c>
      <c r="L1797" s="15" t="s">
        <v>22</v>
      </c>
      <c r="N1797" t="str">
        <f t="shared" si="434"/>
        <v>1331050200</v>
      </c>
      <c r="O1797" t="str">
        <f t="shared" si="435"/>
        <v>'1331050200'</v>
      </c>
      <c r="P1797" t="str">
        <f t="shared" si="436"/>
        <v>'Delegação para a Prestação dos Serviços de Transporte Aeroviário - Multas e Juros de Mora'</v>
      </c>
      <c r="Q1797" t="str">
        <f t="shared" si="437"/>
        <v>'Vide descrição do código de receita principal.'</v>
      </c>
      <c r="R1797" t="str">
        <f t="shared" si="438"/>
        <v>'S'</v>
      </c>
      <c r="S1797">
        <f t="shared" si="439"/>
        <v>8</v>
      </c>
      <c r="T1797" t="str">
        <f t="shared" si="440"/>
        <v>Insert into CONTA_RECEITA_DESPESA  (VERSION,ATIVO,DATE_CREATED,LAST_UPDATED,TIPO,CODIGO,DESCRICAO,DESCRICAO_DETALHADA,ANALITICO,TAMANHO) values (0,'S',sysdate,sysdate,'R','1331050200','Delegação para a Prestação dos Serviços de Transporte Aeroviário - Multas e Juros de Mora','Vide descrição do código de receita principal.','S',8);</v>
      </c>
    </row>
    <row r="1798" spans="1:20" ht="16" x14ac:dyDescent="0.2">
      <c r="A1798" s="4" t="str">
        <f t="shared" si="441"/>
        <v>1</v>
      </c>
      <c r="B1798" s="5" t="str">
        <f t="shared" si="442"/>
        <v>3</v>
      </c>
      <c r="C1798" s="5" t="str">
        <f t="shared" si="443"/>
        <v>3</v>
      </c>
      <c r="D1798" s="5" t="str">
        <f t="shared" si="444"/>
        <v>1</v>
      </c>
      <c r="E1798" s="5" t="str">
        <f t="shared" si="445"/>
        <v>05</v>
      </c>
      <c r="F1798" s="5" t="str">
        <f t="shared" si="446"/>
        <v>0</v>
      </c>
      <c r="G1798" s="5" t="str">
        <f t="shared" si="447"/>
        <v>3</v>
      </c>
      <c r="H1798" s="5" t="str">
        <f t="shared" si="448"/>
        <v>00</v>
      </c>
      <c r="I1798" s="11">
        <v>1331050300</v>
      </c>
      <c r="J1798" s="14" t="s">
        <v>1871</v>
      </c>
      <c r="K1798" s="6" t="s">
        <v>21</v>
      </c>
      <c r="L1798" s="15" t="s">
        <v>22</v>
      </c>
      <c r="N1798" t="str">
        <f t="shared" ref="N1798:N1861" si="449">SUBSTITUTE(I1798,".","")</f>
        <v>1331050300</v>
      </c>
      <c r="O1798" t="str">
        <f t="shared" ref="O1798:O1861" si="450">_xlfn.CONCAT("'",N1798,"'")</f>
        <v>'1331050300'</v>
      </c>
      <c r="P1798" t="str">
        <f t="shared" ref="P1798:P1861" si="451">_xlfn.CONCAT("'",CLEAN(J1798),"'")</f>
        <v>'Delegação para a Prestação dos Serviços de Transporte Aeroviário - Dívida Ativa'</v>
      </c>
      <c r="Q1798" t="str">
        <f t="shared" ref="Q1798:Q1861" si="452">_xlfn.CONCAT("'",CLEAN(K1798),"'")</f>
        <v>'Vide descrição do código de receita principal.'</v>
      </c>
      <c r="R1798" t="str">
        <f t="shared" ref="R1798:R1861" si="453">IF(TRIM(L1798)="NÃO","'N'",IF(TRIM(L1798)="SIM","'S'","*ERR0*"))</f>
        <v>'S'</v>
      </c>
      <c r="S1798">
        <f t="shared" ref="S1798:S1861" si="454">IF(RIGHT(N1798,2)&lt;&gt;"00",10,IF(MID(N1798,8,1)&lt;&gt;"0",8,IF(MID(N1798,7,1)&lt;&gt;"0",7,IF(MID(N1798,5,2)&lt;&gt;"00",6,IF(MID(N1798,4,1)&lt;&gt;"0",4,IF(MID(N1798,3,1)&lt;&gt;"0",3,IF(MID(N1798,2,1)&lt;&gt;"0",2,IF(LEFT(N1798,1)&lt;&gt;"0",1,"*ERR0*"))))))))</f>
        <v>8</v>
      </c>
      <c r="T1798" t="str">
        <f t="shared" ref="T1798:T1861" si="455">_xlfn.CONCAT("Insert into CONTA_RECEITA_DESPESA  (VERSION,ATIVO,DATE_CREATED,LAST_UPDATED,TIPO,CODIGO,DESCRICAO,DESCRICAO_DETALHADA,ANALITICO,TAMANHO) values (0,'S',sysdate,sysdate,'R',",O1798,",",P1798,",",Q1798,",",R1798,",",S1798,");")</f>
        <v>Insert into CONTA_RECEITA_DESPESA  (VERSION,ATIVO,DATE_CREATED,LAST_UPDATED,TIPO,CODIGO,DESCRICAO,DESCRICAO_DETALHADA,ANALITICO,TAMANHO) values (0,'S',sysdate,sysdate,'R','1331050300','Delegação para a Prestação dos Serviços de Transporte Aeroviário - Dívida Ativa','Vide descrição do código de receita principal.','S',8);</v>
      </c>
    </row>
    <row r="1799" spans="1:20" ht="32" x14ac:dyDescent="0.2">
      <c r="A1799" s="4" t="str">
        <f t="shared" si="441"/>
        <v>1</v>
      </c>
      <c r="B1799" s="5" t="str">
        <f t="shared" si="442"/>
        <v>3</v>
      </c>
      <c r="C1799" s="5" t="str">
        <f t="shared" si="443"/>
        <v>3</v>
      </c>
      <c r="D1799" s="5" t="str">
        <f t="shared" si="444"/>
        <v>1</v>
      </c>
      <c r="E1799" s="5" t="str">
        <f t="shared" si="445"/>
        <v>05</v>
      </c>
      <c r="F1799" s="5" t="str">
        <f t="shared" si="446"/>
        <v>0</v>
      </c>
      <c r="G1799" s="5" t="str">
        <f t="shared" si="447"/>
        <v>4</v>
      </c>
      <c r="H1799" s="5" t="str">
        <f t="shared" si="448"/>
        <v>00</v>
      </c>
      <c r="I1799" s="11">
        <v>1331050400</v>
      </c>
      <c r="J1799" s="14" t="s">
        <v>1872</v>
      </c>
      <c r="K1799" s="6" t="s">
        <v>21</v>
      </c>
      <c r="L1799" s="15" t="s">
        <v>22</v>
      </c>
      <c r="N1799" t="str">
        <f t="shared" si="449"/>
        <v>1331050400</v>
      </c>
      <c r="O1799" t="str">
        <f t="shared" si="450"/>
        <v>'1331050400'</v>
      </c>
      <c r="P1799" t="str">
        <f t="shared" si="451"/>
        <v>'Delegação para a Prestação dos Serviços de Transporte Aeroviário - Dívida Ativa - Multas e Juros de Mora da Dívida Ativa'</v>
      </c>
      <c r="Q1799" t="str">
        <f t="shared" si="452"/>
        <v>'Vide descrição do código de receita principal.'</v>
      </c>
      <c r="R1799" t="str">
        <f t="shared" si="453"/>
        <v>'S'</v>
      </c>
      <c r="S1799">
        <f t="shared" si="454"/>
        <v>8</v>
      </c>
      <c r="T1799" t="str">
        <f t="shared" si="455"/>
        <v>Insert into CONTA_RECEITA_DESPESA  (VERSION,ATIVO,DATE_CREATED,LAST_UPDATED,TIPO,CODIGO,DESCRICAO,DESCRICAO_DETALHADA,ANALITICO,TAMANHO) values (0,'S',sysdate,sysdate,'R','1331050400','Delegação para a Prestação dos Serviços de Transporte Aeroviário - Dívida Ativa - Multas e Juros de Mora da Dívida Ativa','Vide descrição do código de receita principal.','S',8);</v>
      </c>
    </row>
    <row r="1800" spans="1:20" ht="16" x14ac:dyDescent="0.2">
      <c r="A1800" s="4" t="str">
        <f t="shared" si="441"/>
        <v>1</v>
      </c>
      <c r="B1800" s="5" t="str">
        <f t="shared" si="442"/>
        <v>3</v>
      </c>
      <c r="C1800" s="5" t="str">
        <f t="shared" si="443"/>
        <v>3</v>
      </c>
      <c r="D1800" s="5" t="str">
        <f t="shared" si="444"/>
        <v>1</v>
      </c>
      <c r="E1800" s="5" t="str">
        <f t="shared" si="445"/>
        <v>05</v>
      </c>
      <c r="F1800" s="5" t="str">
        <f t="shared" si="446"/>
        <v>0</v>
      </c>
      <c r="G1800" s="5" t="str">
        <f t="shared" si="447"/>
        <v>5</v>
      </c>
      <c r="H1800" s="5" t="str">
        <f t="shared" si="448"/>
        <v>00</v>
      </c>
      <c r="I1800" s="11">
        <v>1331050500</v>
      </c>
      <c r="J1800" s="14" t="s">
        <v>1873</v>
      </c>
      <c r="K1800" s="6" t="s">
        <v>21</v>
      </c>
      <c r="L1800" s="15" t="s">
        <v>22</v>
      </c>
      <c r="N1800" t="str">
        <f t="shared" si="449"/>
        <v>1331050500</v>
      </c>
      <c r="O1800" t="str">
        <f t="shared" si="450"/>
        <v>'1331050500'</v>
      </c>
      <c r="P1800" t="str">
        <f t="shared" si="451"/>
        <v>'Delegação para a Prestação dos Serviços de Transporte Aeroviário - Multas'</v>
      </c>
      <c r="Q1800" t="str">
        <f t="shared" si="452"/>
        <v>'Vide descrição do código de receita principal.'</v>
      </c>
      <c r="R1800" t="str">
        <f t="shared" si="453"/>
        <v>'S'</v>
      </c>
      <c r="S1800">
        <f t="shared" si="454"/>
        <v>8</v>
      </c>
      <c r="T1800" t="str">
        <f t="shared" si="455"/>
        <v>Insert into CONTA_RECEITA_DESPESA  (VERSION,ATIVO,DATE_CREATED,LAST_UPDATED,TIPO,CODIGO,DESCRICAO,DESCRICAO_DETALHADA,ANALITICO,TAMANHO) values (0,'S',sysdate,sysdate,'R','1331050500','Delegação para a Prestação dos Serviços de Transporte Aeroviário - Multas','Vide descrição do código de receita principal.','S',8);</v>
      </c>
    </row>
    <row r="1801" spans="1:20" ht="16" x14ac:dyDescent="0.2">
      <c r="A1801" s="4" t="str">
        <f t="shared" si="441"/>
        <v>1</v>
      </c>
      <c r="B1801" s="5" t="str">
        <f t="shared" si="442"/>
        <v>3</v>
      </c>
      <c r="C1801" s="5" t="str">
        <f t="shared" si="443"/>
        <v>3</v>
      </c>
      <c r="D1801" s="5" t="str">
        <f t="shared" si="444"/>
        <v>1</v>
      </c>
      <c r="E1801" s="5" t="str">
        <f t="shared" si="445"/>
        <v>05</v>
      </c>
      <c r="F1801" s="5" t="str">
        <f t="shared" si="446"/>
        <v>0</v>
      </c>
      <c r="G1801" s="5" t="str">
        <f t="shared" si="447"/>
        <v>6</v>
      </c>
      <c r="H1801" s="5" t="str">
        <f t="shared" si="448"/>
        <v>00</v>
      </c>
      <c r="I1801" s="11">
        <v>1331050600</v>
      </c>
      <c r="J1801" s="14" t="s">
        <v>1874</v>
      </c>
      <c r="K1801" s="6" t="s">
        <v>21</v>
      </c>
      <c r="L1801" s="15" t="s">
        <v>22</v>
      </c>
      <c r="N1801" t="str">
        <f t="shared" si="449"/>
        <v>1331050600</v>
      </c>
      <c r="O1801" t="str">
        <f t="shared" si="450"/>
        <v>'1331050600'</v>
      </c>
      <c r="P1801" t="str">
        <f t="shared" si="451"/>
        <v>'Delegação para a Prestação dos Serviços de Transporte Aeroviário - Juros de Mora'</v>
      </c>
      <c r="Q1801" t="str">
        <f t="shared" si="452"/>
        <v>'Vide descrição do código de receita principal.'</v>
      </c>
      <c r="R1801" t="str">
        <f t="shared" si="453"/>
        <v>'S'</v>
      </c>
      <c r="S1801">
        <f t="shared" si="454"/>
        <v>8</v>
      </c>
      <c r="T1801" t="str">
        <f t="shared" si="455"/>
        <v>Insert into CONTA_RECEITA_DESPESA  (VERSION,ATIVO,DATE_CREATED,LAST_UPDATED,TIPO,CODIGO,DESCRICAO,DESCRICAO_DETALHADA,ANALITICO,TAMANHO) values (0,'S',sysdate,sysdate,'R','1331050600','Delegação para a Prestação dos Serviços de Transporte Aeroviário - Juros de Mora','Vide descrição do código de receita principal.','S',8);</v>
      </c>
    </row>
    <row r="1802" spans="1:20" ht="32" x14ac:dyDescent="0.2">
      <c r="A1802" s="4" t="str">
        <f t="shared" si="441"/>
        <v>1</v>
      </c>
      <c r="B1802" s="5" t="str">
        <f t="shared" si="442"/>
        <v>3</v>
      </c>
      <c r="C1802" s="5" t="str">
        <f t="shared" si="443"/>
        <v>3</v>
      </c>
      <c r="D1802" s="5" t="str">
        <f t="shared" si="444"/>
        <v>1</v>
      </c>
      <c r="E1802" s="5" t="str">
        <f t="shared" si="445"/>
        <v>05</v>
      </c>
      <c r="F1802" s="5" t="str">
        <f t="shared" si="446"/>
        <v>0</v>
      </c>
      <c r="G1802" s="5" t="str">
        <f t="shared" si="447"/>
        <v>7</v>
      </c>
      <c r="H1802" s="5" t="str">
        <f t="shared" si="448"/>
        <v>00</v>
      </c>
      <c r="I1802" s="11">
        <v>1331050700</v>
      </c>
      <c r="J1802" s="14" t="s">
        <v>1875</v>
      </c>
      <c r="K1802" s="6" t="s">
        <v>21</v>
      </c>
      <c r="L1802" s="15" t="s">
        <v>22</v>
      </c>
      <c r="N1802" t="str">
        <f t="shared" si="449"/>
        <v>1331050700</v>
      </c>
      <c r="O1802" t="str">
        <f t="shared" si="450"/>
        <v>'1331050700'</v>
      </c>
      <c r="P1802" t="str">
        <f t="shared" si="451"/>
        <v>'Delegação para a Prestação dos Serviços de Transporte Aeroviário - Dívida Ativa - Multas da Dívida Ativa'</v>
      </c>
      <c r="Q1802" t="str">
        <f t="shared" si="452"/>
        <v>'Vide descrição do código de receita principal.'</v>
      </c>
      <c r="R1802" t="str">
        <f t="shared" si="453"/>
        <v>'S'</v>
      </c>
      <c r="S1802">
        <f t="shared" si="454"/>
        <v>8</v>
      </c>
      <c r="T1802" t="str">
        <f t="shared" si="455"/>
        <v>Insert into CONTA_RECEITA_DESPESA  (VERSION,ATIVO,DATE_CREATED,LAST_UPDATED,TIPO,CODIGO,DESCRICAO,DESCRICAO_DETALHADA,ANALITICO,TAMANHO) values (0,'S',sysdate,sysdate,'R','1331050700','Delegação para a Prestação dos Serviços de Transporte Aeroviário - Dívida Ativa - Multas da Dívida Ativa','Vide descrição do código de receita principal.','S',8);</v>
      </c>
    </row>
    <row r="1803" spans="1:20" ht="32" x14ac:dyDescent="0.2">
      <c r="A1803" s="4" t="str">
        <f t="shared" si="441"/>
        <v>1</v>
      </c>
      <c r="B1803" s="5" t="str">
        <f t="shared" si="442"/>
        <v>3</v>
      </c>
      <c r="C1803" s="5" t="str">
        <f t="shared" si="443"/>
        <v>3</v>
      </c>
      <c r="D1803" s="5" t="str">
        <f t="shared" si="444"/>
        <v>1</v>
      </c>
      <c r="E1803" s="5" t="str">
        <f t="shared" si="445"/>
        <v>05</v>
      </c>
      <c r="F1803" s="5" t="str">
        <f t="shared" si="446"/>
        <v>0</v>
      </c>
      <c r="G1803" s="5" t="str">
        <f t="shared" si="447"/>
        <v>8</v>
      </c>
      <c r="H1803" s="5" t="str">
        <f t="shared" si="448"/>
        <v>00</v>
      </c>
      <c r="I1803" s="11">
        <v>1331050800</v>
      </c>
      <c r="J1803" s="14" t="s">
        <v>1876</v>
      </c>
      <c r="K1803" s="6" t="s">
        <v>21</v>
      </c>
      <c r="L1803" s="15" t="s">
        <v>22</v>
      </c>
      <c r="N1803" t="str">
        <f t="shared" si="449"/>
        <v>1331050800</v>
      </c>
      <c r="O1803" t="str">
        <f t="shared" si="450"/>
        <v>'1331050800'</v>
      </c>
      <c r="P1803" t="str">
        <f t="shared" si="451"/>
        <v>'Delegação para a Prestação dos Serviços de Transporte Aeroviário - Juros de Mora da Dívida Ativa'</v>
      </c>
      <c r="Q1803" t="str">
        <f t="shared" si="452"/>
        <v>'Vide descrição do código de receita principal.'</v>
      </c>
      <c r="R1803" t="str">
        <f t="shared" si="453"/>
        <v>'S'</v>
      </c>
      <c r="S1803">
        <f t="shared" si="454"/>
        <v>8</v>
      </c>
      <c r="T1803" t="str">
        <f t="shared" si="455"/>
        <v>Insert into CONTA_RECEITA_DESPESA  (VERSION,ATIVO,DATE_CREATED,LAST_UPDATED,TIPO,CODIGO,DESCRICAO,DESCRICAO_DETALHADA,ANALITICO,TAMANHO) values (0,'S',sysdate,sysdate,'R','1331050800','Delegação para a Prestação dos Serviços de Transporte Aeroviário - Juros de Mora da Dívida Ativa','Vide descrição do código de receita principal.','S',8);</v>
      </c>
    </row>
    <row r="1804" spans="1:20" ht="32" x14ac:dyDescent="0.2">
      <c r="A1804" s="4" t="str">
        <f t="shared" si="441"/>
        <v>1</v>
      </c>
      <c r="B1804" s="5" t="str">
        <f t="shared" si="442"/>
        <v>3</v>
      </c>
      <c r="C1804" s="5" t="str">
        <f t="shared" si="443"/>
        <v>3</v>
      </c>
      <c r="D1804" s="5" t="str">
        <f t="shared" si="444"/>
        <v>2</v>
      </c>
      <c r="E1804" s="5" t="str">
        <f t="shared" si="445"/>
        <v>00</v>
      </c>
      <c r="F1804" s="5" t="str">
        <f t="shared" si="446"/>
        <v>0</v>
      </c>
      <c r="G1804" s="5" t="str">
        <f t="shared" si="447"/>
        <v>0</v>
      </c>
      <c r="H1804" s="5" t="str">
        <f t="shared" si="448"/>
        <v>00</v>
      </c>
      <c r="I1804" s="11">
        <v>1332000000</v>
      </c>
      <c r="J1804" s="6" t="s">
        <v>1877</v>
      </c>
      <c r="K1804" s="6" t="s">
        <v>1878</v>
      </c>
      <c r="L1804" s="13" t="s">
        <v>11</v>
      </c>
      <c r="N1804" t="str">
        <f t="shared" si="449"/>
        <v>1332000000</v>
      </c>
      <c r="O1804" t="str">
        <f t="shared" si="450"/>
        <v>'1332000000'</v>
      </c>
      <c r="P1804" t="str">
        <f t="shared" si="451"/>
        <v>'Delegação dos Serviços de Infraestrutura'</v>
      </c>
      <c r="Q1804" t="str">
        <f t="shared" si="452"/>
        <v>'Agrega receitas decorrentes da delegação para o setor privado ou outros entes estatais explorarem serviços públicos de infraestrutura, mediante Concessão, Permissão ou Autorização.'</v>
      </c>
      <c r="R1804" t="str">
        <f t="shared" si="453"/>
        <v>'N'</v>
      </c>
      <c r="S1804">
        <f t="shared" si="454"/>
        <v>4</v>
      </c>
      <c r="T1804" t="str">
        <f t="shared" si="455"/>
        <v>Insert into CONTA_RECEITA_DESPESA  (VERSION,ATIVO,DATE_CREATED,LAST_UPDATED,TIPO,CODIGO,DESCRICAO,DESCRICAO_DETALHADA,ANALITICO,TAMANHO) values (0,'S',sysdate,sysdate,'R','1332000000','Delegação dos Serviços de Infraestrutura','Agrega receitas decorrentes da delegação para o setor privado ou outros entes estatais explorarem serviços públicos de infraestrutura, mediante Concessão, Permissão ou Autorização.','N',4);</v>
      </c>
    </row>
    <row r="1805" spans="1:20" ht="32" x14ac:dyDescent="0.2">
      <c r="A1805" s="4" t="str">
        <f t="shared" si="441"/>
        <v>1</v>
      </c>
      <c r="B1805" s="5" t="str">
        <f t="shared" si="442"/>
        <v>3</v>
      </c>
      <c r="C1805" s="5" t="str">
        <f t="shared" si="443"/>
        <v>3</v>
      </c>
      <c r="D1805" s="5" t="str">
        <f t="shared" si="444"/>
        <v>2</v>
      </c>
      <c r="E1805" s="5" t="str">
        <f t="shared" si="445"/>
        <v>01</v>
      </c>
      <c r="F1805" s="5" t="str">
        <f t="shared" si="446"/>
        <v>0</v>
      </c>
      <c r="G1805" s="5" t="str">
        <f t="shared" si="447"/>
        <v>0</v>
      </c>
      <c r="H1805" s="5" t="str">
        <f t="shared" si="448"/>
        <v>00</v>
      </c>
      <c r="I1805" s="11">
        <v>1332010000</v>
      </c>
      <c r="J1805" s="6" t="s">
        <v>1879</v>
      </c>
      <c r="K1805" s="6" t="s">
        <v>1880</v>
      </c>
      <c r="L1805" s="13" t="s">
        <v>11</v>
      </c>
      <c r="N1805" t="str">
        <f t="shared" si="449"/>
        <v>1332010000</v>
      </c>
      <c r="O1805" t="str">
        <f t="shared" si="450"/>
        <v>'1332010000'</v>
      </c>
      <c r="P1805" t="str">
        <f t="shared" si="451"/>
        <v>'Delegação para Exploração da Infraestrutura de Transporte Rodoviário'</v>
      </c>
      <c r="Q1805" t="str">
        <f t="shared" si="452"/>
        <v>'Agrega receitas decorrentes da delegação para o setor privado explorar serviços públicos de infraestrutura de Transporte Rodoviário, mediante Concessão, Permissão ou Autorização.'</v>
      </c>
      <c r="R1805" t="str">
        <f t="shared" si="453"/>
        <v>'N'</v>
      </c>
      <c r="S1805">
        <f t="shared" si="454"/>
        <v>6</v>
      </c>
      <c r="T1805" t="str">
        <f t="shared" si="455"/>
        <v>Insert into CONTA_RECEITA_DESPESA  (VERSION,ATIVO,DATE_CREATED,LAST_UPDATED,TIPO,CODIGO,DESCRICAO,DESCRICAO_DETALHADA,ANALITICO,TAMANHO) values (0,'S',sysdate,sysdate,'R','1332010000','Delegação para Exploração da Infraestrutura de Transporte Rodoviário','Agrega receitas decorrentes da delegação para o setor privado explorar serviços públicos de infraestrutura de Transporte Rodoviário, mediante Concessão, Permissão ou Autorização.','N',6);</v>
      </c>
    </row>
    <row r="1806" spans="1:20" ht="32" x14ac:dyDescent="0.2">
      <c r="A1806" s="4" t="str">
        <f t="shared" si="441"/>
        <v>1</v>
      </c>
      <c r="B1806" s="5" t="str">
        <f t="shared" si="442"/>
        <v>3</v>
      </c>
      <c r="C1806" s="5" t="str">
        <f t="shared" si="443"/>
        <v>3</v>
      </c>
      <c r="D1806" s="5" t="str">
        <f t="shared" si="444"/>
        <v>2</v>
      </c>
      <c r="E1806" s="5" t="str">
        <f t="shared" si="445"/>
        <v>01</v>
      </c>
      <c r="F1806" s="5" t="str">
        <f t="shared" si="446"/>
        <v>1</v>
      </c>
      <c r="G1806" s="5" t="str">
        <f t="shared" si="447"/>
        <v>0</v>
      </c>
      <c r="H1806" s="5" t="str">
        <f t="shared" si="448"/>
        <v>00</v>
      </c>
      <c r="I1806" s="11">
        <v>1332011000</v>
      </c>
      <c r="J1806" s="6" t="s">
        <v>1881</v>
      </c>
      <c r="K1806" s="6" t="s">
        <v>1882</v>
      </c>
      <c r="L1806" s="13" t="s">
        <v>11</v>
      </c>
      <c r="N1806" t="str">
        <f t="shared" si="449"/>
        <v>1332011000</v>
      </c>
      <c r="O1806" t="str">
        <f t="shared" si="450"/>
        <v>'1332011000'</v>
      </c>
      <c r="P1806" t="str">
        <f t="shared" si="451"/>
        <v>'Delegação para Exploração da Infraestrutura de Transporte Rodoviário para o Setor Privado'</v>
      </c>
      <c r="Q1806" t="str">
        <f t="shared" si="452"/>
        <v>'Registra receitas decorrentes da delegação para o setor privado explorar serviços públicos de infraestrutura de Transporte Rodoviário, mediante Concessão, Permissão ou Autorização.'</v>
      </c>
      <c r="R1806" t="str">
        <f t="shared" si="453"/>
        <v>'N'</v>
      </c>
      <c r="S1806">
        <f t="shared" si="454"/>
        <v>7</v>
      </c>
      <c r="T1806" t="str">
        <f t="shared" si="455"/>
        <v>Insert into CONTA_RECEITA_DESPESA  (VERSION,ATIVO,DATE_CREATED,LAST_UPDATED,TIPO,CODIGO,DESCRICAO,DESCRICAO_DETALHADA,ANALITICO,TAMANHO) values (0,'S',sysdate,sysdate,'R','1332011000','Delegação para Exploração da Infraestrutura de Transporte Rodoviário para o Setor Privado','Registra receitas decorrentes da delegação para o setor privado explorar serviços públicos de infraestrutura de Transporte Rodoviário, mediante Concessão, Permissão ou Autorização.','N',7);</v>
      </c>
    </row>
    <row r="1807" spans="1:20" ht="32" x14ac:dyDescent="0.2">
      <c r="A1807" s="4" t="str">
        <f t="shared" si="441"/>
        <v>1</v>
      </c>
      <c r="B1807" s="5" t="str">
        <f t="shared" si="442"/>
        <v>3</v>
      </c>
      <c r="C1807" s="5" t="str">
        <f t="shared" si="443"/>
        <v>3</v>
      </c>
      <c r="D1807" s="5" t="str">
        <f t="shared" si="444"/>
        <v>2</v>
      </c>
      <c r="E1807" s="5" t="str">
        <f t="shared" si="445"/>
        <v>01</v>
      </c>
      <c r="F1807" s="5" t="str">
        <f t="shared" si="446"/>
        <v>1</v>
      </c>
      <c r="G1807" s="5" t="str">
        <f t="shared" si="447"/>
        <v>1</v>
      </c>
      <c r="H1807" s="5" t="str">
        <f t="shared" si="448"/>
        <v>00</v>
      </c>
      <c r="I1807" s="11">
        <v>1332011100</v>
      </c>
      <c r="J1807" s="14" t="s">
        <v>1883</v>
      </c>
      <c r="K1807" s="6" t="s">
        <v>21</v>
      </c>
      <c r="L1807" s="15" t="s">
        <v>22</v>
      </c>
      <c r="N1807" t="str">
        <f t="shared" si="449"/>
        <v>1332011100</v>
      </c>
      <c r="O1807" t="str">
        <f t="shared" si="450"/>
        <v>'1332011100'</v>
      </c>
      <c r="P1807" t="str">
        <f t="shared" si="451"/>
        <v>'Delegação para Exploração da Infraestrutura de Transporte Rodoviário para o Setor Privado - Principal'</v>
      </c>
      <c r="Q1807" t="str">
        <f t="shared" si="452"/>
        <v>'Vide descrição do código de receita principal.'</v>
      </c>
      <c r="R1807" t="str">
        <f t="shared" si="453"/>
        <v>'S'</v>
      </c>
      <c r="S1807">
        <f t="shared" si="454"/>
        <v>8</v>
      </c>
      <c r="T1807" t="str">
        <f t="shared" si="455"/>
        <v>Insert into CONTA_RECEITA_DESPESA  (VERSION,ATIVO,DATE_CREATED,LAST_UPDATED,TIPO,CODIGO,DESCRICAO,DESCRICAO_DETALHADA,ANALITICO,TAMANHO) values (0,'S',sysdate,sysdate,'R','1332011100','Delegação para Exploração da Infraestrutura de Transporte Rodoviário para o Setor Privado - Principal','Vide descrição do código de receita principal.','S',8);</v>
      </c>
    </row>
    <row r="1808" spans="1:20" ht="32" x14ac:dyDescent="0.2">
      <c r="A1808" s="4" t="str">
        <f t="shared" si="441"/>
        <v>1</v>
      </c>
      <c r="B1808" s="5" t="str">
        <f t="shared" si="442"/>
        <v>3</v>
      </c>
      <c r="C1808" s="5" t="str">
        <f t="shared" si="443"/>
        <v>3</v>
      </c>
      <c r="D1808" s="5" t="str">
        <f t="shared" si="444"/>
        <v>2</v>
      </c>
      <c r="E1808" s="5" t="str">
        <f t="shared" si="445"/>
        <v>01</v>
      </c>
      <c r="F1808" s="5" t="str">
        <f t="shared" si="446"/>
        <v>1</v>
      </c>
      <c r="G1808" s="5" t="str">
        <f t="shared" si="447"/>
        <v>2</v>
      </c>
      <c r="H1808" s="5" t="str">
        <f t="shared" si="448"/>
        <v>00</v>
      </c>
      <c r="I1808" s="11">
        <v>1332011200</v>
      </c>
      <c r="J1808" s="14" t="s">
        <v>1884</v>
      </c>
      <c r="K1808" s="6" t="s">
        <v>21</v>
      </c>
      <c r="L1808" s="15" t="s">
        <v>22</v>
      </c>
      <c r="N1808" t="str">
        <f t="shared" si="449"/>
        <v>1332011200</v>
      </c>
      <c r="O1808" t="str">
        <f t="shared" si="450"/>
        <v>'1332011200'</v>
      </c>
      <c r="P1808" t="str">
        <f t="shared" si="451"/>
        <v>'Delegação para Exploração da Infraestrutura de Transporte Rodoviário para o Setor Privado - Multas e Juros de Mora'</v>
      </c>
      <c r="Q1808" t="str">
        <f t="shared" si="452"/>
        <v>'Vide descrição do código de receita principal.'</v>
      </c>
      <c r="R1808" t="str">
        <f t="shared" si="453"/>
        <v>'S'</v>
      </c>
      <c r="S1808">
        <f t="shared" si="454"/>
        <v>8</v>
      </c>
      <c r="T1808" t="str">
        <f t="shared" si="455"/>
        <v>Insert into CONTA_RECEITA_DESPESA  (VERSION,ATIVO,DATE_CREATED,LAST_UPDATED,TIPO,CODIGO,DESCRICAO,DESCRICAO_DETALHADA,ANALITICO,TAMANHO) values (0,'S',sysdate,sysdate,'R','1332011200','Delegação para Exploração da Infraestrutura de Transporte Rodoviário para o Setor Privado - Multas e Juros de Mora','Vide descrição do código de receita principal.','S',8);</v>
      </c>
    </row>
    <row r="1809" spans="1:20" ht="32" x14ac:dyDescent="0.2">
      <c r="A1809" s="4" t="str">
        <f t="shared" si="441"/>
        <v>1</v>
      </c>
      <c r="B1809" s="5" t="str">
        <f t="shared" si="442"/>
        <v>3</v>
      </c>
      <c r="C1809" s="5" t="str">
        <f t="shared" si="443"/>
        <v>3</v>
      </c>
      <c r="D1809" s="5" t="str">
        <f t="shared" si="444"/>
        <v>2</v>
      </c>
      <c r="E1809" s="5" t="str">
        <f t="shared" si="445"/>
        <v>01</v>
      </c>
      <c r="F1809" s="5" t="str">
        <f t="shared" si="446"/>
        <v>1</v>
      </c>
      <c r="G1809" s="5" t="str">
        <f t="shared" si="447"/>
        <v>3</v>
      </c>
      <c r="H1809" s="5" t="str">
        <f t="shared" si="448"/>
        <v>00</v>
      </c>
      <c r="I1809" s="11">
        <v>1332011300</v>
      </c>
      <c r="J1809" s="14" t="s">
        <v>1885</v>
      </c>
      <c r="K1809" s="6" t="s">
        <v>21</v>
      </c>
      <c r="L1809" s="15" t="s">
        <v>22</v>
      </c>
      <c r="N1809" t="str">
        <f t="shared" si="449"/>
        <v>1332011300</v>
      </c>
      <c r="O1809" t="str">
        <f t="shared" si="450"/>
        <v>'1332011300'</v>
      </c>
      <c r="P1809" t="str">
        <f t="shared" si="451"/>
        <v>'Delegação para Exploração da Infraestrutura de Transporte Rodoviário para o Setor Privado - Dívida Ativa'</v>
      </c>
      <c r="Q1809" t="str">
        <f t="shared" si="452"/>
        <v>'Vide descrição do código de receita principal.'</v>
      </c>
      <c r="R1809" t="str">
        <f t="shared" si="453"/>
        <v>'S'</v>
      </c>
      <c r="S1809">
        <f t="shared" si="454"/>
        <v>8</v>
      </c>
      <c r="T1809" t="str">
        <f t="shared" si="455"/>
        <v>Insert into CONTA_RECEITA_DESPESA  (VERSION,ATIVO,DATE_CREATED,LAST_UPDATED,TIPO,CODIGO,DESCRICAO,DESCRICAO_DETALHADA,ANALITICO,TAMANHO) values (0,'S',sysdate,sysdate,'R','1332011300','Delegação para Exploração da Infraestrutura de Transporte Rodoviário para o Setor Privado - Dívida Ativa','Vide descrição do código de receita principal.','S',8);</v>
      </c>
    </row>
    <row r="1810" spans="1:20" ht="32" x14ac:dyDescent="0.2">
      <c r="A1810" s="4" t="str">
        <f t="shared" si="441"/>
        <v>1</v>
      </c>
      <c r="B1810" s="5" t="str">
        <f t="shared" si="442"/>
        <v>3</v>
      </c>
      <c r="C1810" s="5" t="str">
        <f t="shared" si="443"/>
        <v>3</v>
      </c>
      <c r="D1810" s="5" t="str">
        <f t="shared" si="444"/>
        <v>2</v>
      </c>
      <c r="E1810" s="5" t="str">
        <f t="shared" si="445"/>
        <v>01</v>
      </c>
      <c r="F1810" s="5" t="str">
        <f t="shared" si="446"/>
        <v>1</v>
      </c>
      <c r="G1810" s="5" t="str">
        <f t="shared" si="447"/>
        <v>4</v>
      </c>
      <c r="H1810" s="5" t="str">
        <f t="shared" si="448"/>
        <v>00</v>
      </c>
      <c r="I1810" s="11">
        <v>1332011400</v>
      </c>
      <c r="J1810" s="14" t="s">
        <v>1886</v>
      </c>
      <c r="K1810" s="6" t="s">
        <v>21</v>
      </c>
      <c r="L1810" s="15" t="s">
        <v>22</v>
      </c>
      <c r="N1810" t="str">
        <f t="shared" si="449"/>
        <v>1332011400</v>
      </c>
      <c r="O1810" t="str">
        <f t="shared" si="450"/>
        <v>'1332011400'</v>
      </c>
      <c r="P1810" t="str">
        <f t="shared" si="451"/>
        <v>'Delegação para Exploração da Infraestrutura de Transporte Rodoviário para o Setor Privado - Dívida Ativa - Multas e Juros de Mora da Dívida Ativa'</v>
      </c>
      <c r="Q1810" t="str">
        <f t="shared" si="452"/>
        <v>'Vide descrição do código de receita principal.'</v>
      </c>
      <c r="R1810" t="str">
        <f t="shared" si="453"/>
        <v>'S'</v>
      </c>
      <c r="S1810">
        <f t="shared" si="454"/>
        <v>8</v>
      </c>
      <c r="T1810" t="str">
        <f t="shared" si="455"/>
        <v>Insert into CONTA_RECEITA_DESPESA  (VERSION,ATIVO,DATE_CREATED,LAST_UPDATED,TIPO,CODIGO,DESCRICAO,DESCRICAO_DETALHADA,ANALITICO,TAMANHO) values (0,'S',sysdate,sysdate,'R','1332011400','Delegação para Exploração da Infraestrutura de Transporte Rodoviário para o Setor Privado - Dívida Ativa - Multas e Juros de Mora da Dívida Ativa','Vide descrição do código de receita principal.','S',8);</v>
      </c>
    </row>
    <row r="1811" spans="1:20" ht="32" x14ac:dyDescent="0.2">
      <c r="A1811" s="4" t="str">
        <f t="shared" si="441"/>
        <v>1</v>
      </c>
      <c r="B1811" s="5" t="str">
        <f t="shared" si="442"/>
        <v>3</v>
      </c>
      <c r="C1811" s="5" t="str">
        <f t="shared" si="443"/>
        <v>3</v>
      </c>
      <c r="D1811" s="5" t="str">
        <f t="shared" si="444"/>
        <v>2</v>
      </c>
      <c r="E1811" s="5" t="str">
        <f t="shared" si="445"/>
        <v>01</v>
      </c>
      <c r="F1811" s="5" t="str">
        <f t="shared" si="446"/>
        <v>1</v>
      </c>
      <c r="G1811" s="5" t="str">
        <f t="shared" si="447"/>
        <v>5</v>
      </c>
      <c r="H1811" s="5" t="str">
        <f t="shared" si="448"/>
        <v>00</v>
      </c>
      <c r="I1811" s="11">
        <v>1332011500</v>
      </c>
      <c r="J1811" s="14" t="s">
        <v>1887</v>
      </c>
      <c r="K1811" s="6" t="s">
        <v>21</v>
      </c>
      <c r="L1811" s="15" t="s">
        <v>22</v>
      </c>
      <c r="N1811" t="str">
        <f t="shared" si="449"/>
        <v>1332011500</v>
      </c>
      <c r="O1811" t="str">
        <f t="shared" si="450"/>
        <v>'1332011500'</v>
      </c>
      <c r="P1811" t="str">
        <f t="shared" si="451"/>
        <v>'Delegação para Exploração da Infraestrutura de Transporte Rodoviário para o Setor Privado - Multas'</v>
      </c>
      <c r="Q1811" t="str">
        <f t="shared" si="452"/>
        <v>'Vide descrição do código de receita principal.'</v>
      </c>
      <c r="R1811" t="str">
        <f t="shared" si="453"/>
        <v>'S'</v>
      </c>
      <c r="S1811">
        <f t="shared" si="454"/>
        <v>8</v>
      </c>
      <c r="T1811" t="str">
        <f t="shared" si="455"/>
        <v>Insert into CONTA_RECEITA_DESPESA  (VERSION,ATIVO,DATE_CREATED,LAST_UPDATED,TIPO,CODIGO,DESCRICAO,DESCRICAO_DETALHADA,ANALITICO,TAMANHO) values (0,'S',sysdate,sysdate,'R','1332011500','Delegação para Exploração da Infraestrutura de Transporte Rodoviário para o Setor Privado - Multas','Vide descrição do código de receita principal.','S',8);</v>
      </c>
    </row>
    <row r="1812" spans="1:20" ht="32" x14ac:dyDescent="0.2">
      <c r="A1812" s="4" t="str">
        <f t="shared" si="441"/>
        <v>1</v>
      </c>
      <c r="B1812" s="5" t="str">
        <f t="shared" si="442"/>
        <v>3</v>
      </c>
      <c r="C1812" s="5" t="str">
        <f t="shared" si="443"/>
        <v>3</v>
      </c>
      <c r="D1812" s="5" t="str">
        <f t="shared" si="444"/>
        <v>2</v>
      </c>
      <c r="E1812" s="5" t="str">
        <f t="shared" si="445"/>
        <v>01</v>
      </c>
      <c r="F1812" s="5" t="str">
        <f t="shared" si="446"/>
        <v>1</v>
      </c>
      <c r="G1812" s="5" t="str">
        <f t="shared" si="447"/>
        <v>6</v>
      </c>
      <c r="H1812" s="5" t="str">
        <f t="shared" si="448"/>
        <v>00</v>
      </c>
      <c r="I1812" s="11">
        <v>1332011600</v>
      </c>
      <c r="J1812" s="14" t="s">
        <v>1888</v>
      </c>
      <c r="K1812" s="6" t="s">
        <v>21</v>
      </c>
      <c r="L1812" s="15" t="s">
        <v>22</v>
      </c>
      <c r="N1812" t="str">
        <f t="shared" si="449"/>
        <v>1332011600</v>
      </c>
      <c r="O1812" t="str">
        <f t="shared" si="450"/>
        <v>'1332011600'</v>
      </c>
      <c r="P1812" t="str">
        <f t="shared" si="451"/>
        <v>'Delegação para Exploração da Infraestrutura de Transporte Rodoviário para o Setor Privado - Juros de Mora'</v>
      </c>
      <c r="Q1812" t="str">
        <f t="shared" si="452"/>
        <v>'Vide descrição do código de receita principal.'</v>
      </c>
      <c r="R1812" t="str">
        <f t="shared" si="453"/>
        <v>'S'</v>
      </c>
      <c r="S1812">
        <f t="shared" si="454"/>
        <v>8</v>
      </c>
      <c r="T1812" t="str">
        <f t="shared" si="455"/>
        <v>Insert into CONTA_RECEITA_DESPESA  (VERSION,ATIVO,DATE_CREATED,LAST_UPDATED,TIPO,CODIGO,DESCRICAO,DESCRICAO_DETALHADA,ANALITICO,TAMANHO) values (0,'S',sysdate,sysdate,'R','1332011600','Delegação para Exploração da Infraestrutura de Transporte Rodoviário para o Setor Privado - Juros de Mora','Vide descrição do código de receita principal.','S',8);</v>
      </c>
    </row>
    <row r="1813" spans="1:20" ht="32" x14ac:dyDescent="0.2">
      <c r="A1813" s="4" t="str">
        <f t="shared" si="441"/>
        <v>1</v>
      </c>
      <c r="B1813" s="5" t="str">
        <f t="shared" si="442"/>
        <v>3</v>
      </c>
      <c r="C1813" s="5" t="str">
        <f t="shared" si="443"/>
        <v>3</v>
      </c>
      <c r="D1813" s="5" t="str">
        <f t="shared" si="444"/>
        <v>2</v>
      </c>
      <c r="E1813" s="5" t="str">
        <f t="shared" si="445"/>
        <v>01</v>
      </c>
      <c r="F1813" s="5" t="str">
        <f t="shared" si="446"/>
        <v>1</v>
      </c>
      <c r="G1813" s="5" t="str">
        <f t="shared" si="447"/>
        <v>7</v>
      </c>
      <c r="H1813" s="5" t="str">
        <f t="shared" si="448"/>
        <v>00</v>
      </c>
      <c r="I1813" s="11">
        <v>1332011700</v>
      </c>
      <c r="J1813" s="14" t="s">
        <v>1889</v>
      </c>
      <c r="K1813" s="6" t="s">
        <v>21</v>
      </c>
      <c r="L1813" s="15" t="s">
        <v>22</v>
      </c>
      <c r="N1813" t="str">
        <f t="shared" si="449"/>
        <v>1332011700</v>
      </c>
      <c r="O1813" t="str">
        <f t="shared" si="450"/>
        <v>'1332011700'</v>
      </c>
      <c r="P1813" t="str">
        <f t="shared" si="451"/>
        <v>'Delegação para Exploração da Infraestrutura de Transporte Rodoviário para o Setor Privado - Dívida Ativa - Multas da Dívida Ativa'</v>
      </c>
      <c r="Q1813" t="str">
        <f t="shared" si="452"/>
        <v>'Vide descrição do código de receita principal.'</v>
      </c>
      <c r="R1813" t="str">
        <f t="shared" si="453"/>
        <v>'S'</v>
      </c>
      <c r="S1813">
        <f t="shared" si="454"/>
        <v>8</v>
      </c>
      <c r="T1813" t="str">
        <f t="shared" si="455"/>
        <v>Insert into CONTA_RECEITA_DESPESA  (VERSION,ATIVO,DATE_CREATED,LAST_UPDATED,TIPO,CODIGO,DESCRICAO,DESCRICAO_DETALHADA,ANALITICO,TAMANHO) values (0,'S',sysdate,sysdate,'R','1332011700','Delegação para Exploração da Infraestrutura de Transporte Rodoviário para o Setor Privado - Dívida Ativa - Multas da Dívida Ativa','Vide descrição do código de receita principal.','S',8);</v>
      </c>
    </row>
    <row r="1814" spans="1:20" ht="32" x14ac:dyDescent="0.2">
      <c r="A1814" s="4" t="str">
        <f t="shared" si="441"/>
        <v>1</v>
      </c>
      <c r="B1814" s="5" t="str">
        <f t="shared" si="442"/>
        <v>3</v>
      </c>
      <c r="C1814" s="5" t="str">
        <f t="shared" si="443"/>
        <v>3</v>
      </c>
      <c r="D1814" s="5" t="str">
        <f t="shared" si="444"/>
        <v>2</v>
      </c>
      <c r="E1814" s="5" t="str">
        <f t="shared" si="445"/>
        <v>01</v>
      </c>
      <c r="F1814" s="5" t="str">
        <f t="shared" si="446"/>
        <v>1</v>
      </c>
      <c r="G1814" s="5" t="str">
        <f t="shared" si="447"/>
        <v>8</v>
      </c>
      <c r="H1814" s="5" t="str">
        <f t="shared" si="448"/>
        <v>00</v>
      </c>
      <c r="I1814" s="11">
        <v>1332011800</v>
      </c>
      <c r="J1814" s="14" t="s">
        <v>1890</v>
      </c>
      <c r="K1814" s="6" t="s">
        <v>21</v>
      </c>
      <c r="L1814" s="15" t="s">
        <v>22</v>
      </c>
      <c r="N1814" t="str">
        <f t="shared" si="449"/>
        <v>1332011800</v>
      </c>
      <c r="O1814" t="str">
        <f t="shared" si="450"/>
        <v>'1332011800'</v>
      </c>
      <c r="P1814" t="str">
        <f t="shared" si="451"/>
        <v>'Delegação para Exploração da Infraestrutura de Transporte Rodoviário para o Setor Privado - Juros de Mora da Dívida Ativa'</v>
      </c>
      <c r="Q1814" t="str">
        <f t="shared" si="452"/>
        <v>'Vide descrição do código de receita principal.'</v>
      </c>
      <c r="R1814" t="str">
        <f t="shared" si="453"/>
        <v>'S'</v>
      </c>
      <c r="S1814">
        <f t="shared" si="454"/>
        <v>8</v>
      </c>
      <c r="T1814" t="str">
        <f t="shared" si="455"/>
        <v>Insert into CONTA_RECEITA_DESPESA  (VERSION,ATIVO,DATE_CREATED,LAST_UPDATED,TIPO,CODIGO,DESCRICAO,DESCRICAO_DETALHADA,ANALITICO,TAMANHO) values (0,'S',sysdate,sysdate,'R','1332011800','Delegação para Exploração da Infraestrutura de Transporte Rodoviário para o Setor Privado - Juros de Mora da Dívida Ativa','Vide descrição do código de receita principal.','S',8);</v>
      </c>
    </row>
    <row r="1815" spans="1:20" ht="64" x14ac:dyDescent="0.2">
      <c r="A1815" s="4" t="str">
        <f t="shared" si="441"/>
        <v>1</v>
      </c>
      <c r="B1815" s="5" t="str">
        <f t="shared" si="442"/>
        <v>3</v>
      </c>
      <c r="C1815" s="5" t="str">
        <f t="shared" si="443"/>
        <v>3</v>
      </c>
      <c r="D1815" s="5" t="str">
        <f t="shared" si="444"/>
        <v>2</v>
      </c>
      <c r="E1815" s="5" t="str">
        <f t="shared" si="445"/>
        <v>01</v>
      </c>
      <c r="F1815" s="5" t="str">
        <f t="shared" si="446"/>
        <v>2</v>
      </c>
      <c r="G1815" s="5" t="str">
        <f t="shared" si="447"/>
        <v>0</v>
      </c>
      <c r="H1815" s="5" t="str">
        <f t="shared" si="448"/>
        <v>00</v>
      </c>
      <c r="I1815" s="11">
        <v>1332012000</v>
      </c>
      <c r="J1815" s="6" t="s">
        <v>1891</v>
      </c>
      <c r="K1815" s="6" t="s">
        <v>1892</v>
      </c>
      <c r="L1815" s="13" t="s">
        <v>11</v>
      </c>
      <c r="N1815" t="str">
        <f t="shared" si="449"/>
        <v>1332012000</v>
      </c>
      <c r="O1815" t="str">
        <f t="shared" si="450"/>
        <v>'1332012000'</v>
      </c>
      <c r="P1815" t="str">
        <f t="shared" si="451"/>
        <v>'Delegação para Exploração da Infraestrutura de Transporte Rodoviário para os Estados, Distrito Federal e Municípios'</v>
      </c>
      <c r="Q1815" t="str">
        <f t="shared" si="452"/>
        <v>'Registra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v>
      </c>
      <c r="R1815" t="str">
        <f t="shared" si="453"/>
        <v>'N'</v>
      </c>
      <c r="S1815">
        <f t="shared" si="454"/>
        <v>7</v>
      </c>
      <c r="T1815" t="str">
        <f t="shared" si="455"/>
        <v>Insert into CONTA_RECEITA_DESPESA  (VERSION,ATIVO,DATE_CREATED,LAST_UPDATED,TIPO,CODIGO,DESCRICAO,DESCRICAO_DETALHADA,ANALITICO,TAMANHO) values (0,'S',sysdate,sysdate,'R','1332012000','Delegação para Exploração da Infraestrutura de Transporte Rodoviário para os Estados, Distrito Federal e Municípios','Registra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federais.','N',7);</v>
      </c>
    </row>
    <row r="1816" spans="1:20" ht="32" x14ac:dyDescent="0.2">
      <c r="A1816" s="4" t="str">
        <f t="shared" si="441"/>
        <v>1</v>
      </c>
      <c r="B1816" s="5" t="str">
        <f t="shared" si="442"/>
        <v>3</v>
      </c>
      <c r="C1816" s="5" t="str">
        <f t="shared" si="443"/>
        <v>3</v>
      </c>
      <c r="D1816" s="5" t="str">
        <f t="shared" si="444"/>
        <v>2</v>
      </c>
      <c r="E1816" s="5" t="str">
        <f t="shared" si="445"/>
        <v>01</v>
      </c>
      <c r="F1816" s="5" t="str">
        <f t="shared" si="446"/>
        <v>2</v>
      </c>
      <c r="G1816" s="5" t="str">
        <f t="shared" si="447"/>
        <v>1</v>
      </c>
      <c r="H1816" s="5" t="str">
        <f t="shared" si="448"/>
        <v>00</v>
      </c>
      <c r="I1816" s="11">
        <v>1332012100</v>
      </c>
      <c r="J1816" s="14" t="s">
        <v>1893</v>
      </c>
      <c r="K1816" s="6" t="s">
        <v>21</v>
      </c>
      <c r="L1816" s="15" t="s">
        <v>22</v>
      </c>
      <c r="N1816" t="str">
        <f t="shared" si="449"/>
        <v>1332012100</v>
      </c>
      <c r="O1816" t="str">
        <f t="shared" si="450"/>
        <v>'1332012100'</v>
      </c>
      <c r="P1816" t="str">
        <f t="shared" si="451"/>
        <v>'Delegação para Exploração da Infraestrutura de Transporte Rodoviário para os Estados, Distrito Federal e Municípios - Principal'</v>
      </c>
      <c r="Q1816" t="str">
        <f t="shared" si="452"/>
        <v>'Vide descrição do código de receita principal.'</v>
      </c>
      <c r="R1816" t="str">
        <f t="shared" si="453"/>
        <v>'S'</v>
      </c>
      <c r="S1816">
        <f t="shared" si="454"/>
        <v>8</v>
      </c>
      <c r="T1816" t="str">
        <f t="shared" si="455"/>
        <v>Insert into CONTA_RECEITA_DESPESA  (VERSION,ATIVO,DATE_CREATED,LAST_UPDATED,TIPO,CODIGO,DESCRICAO,DESCRICAO_DETALHADA,ANALITICO,TAMANHO) values (0,'S',sysdate,sysdate,'R','1332012100','Delegação para Exploração da Infraestrutura de Transporte Rodoviário para os Estados, Distrito Federal e Municípios - Principal','Vide descrição do código de receita principal.','S',8);</v>
      </c>
    </row>
    <row r="1817" spans="1:20" ht="32" x14ac:dyDescent="0.2">
      <c r="A1817" s="4" t="str">
        <f t="shared" si="441"/>
        <v>1</v>
      </c>
      <c r="B1817" s="5" t="str">
        <f t="shared" si="442"/>
        <v>3</v>
      </c>
      <c r="C1817" s="5" t="str">
        <f t="shared" si="443"/>
        <v>3</v>
      </c>
      <c r="D1817" s="5" t="str">
        <f t="shared" si="444"/>
        <v>2</v>
      </c>
      <c r="E1817" s="5" t="str">
        <f t="shared" si="445"/>
        <v>01</v>
      </c>
      <c r="F1817" s="5" t="str">
        <f t="shared" si="446"/>
        <v>2</v>
      </c>
      <c r="G1817" s="5" t="str">
        <f t="shared" si="447"/>
        <v>2</v>
      </c>
      <c r="H1817" s="5" t="str">
        <f t="shared" si="448"/>
        <v>00</v>
      </c>
      <c r="I1817" s="11">
        <v>1332012200</v>
      </c>
      <c r="J1817" s="14" t="s">
        <v>1894</v>
      </c>
      <c r="K1817" s="6" t="s">
        <v>21</v>
      </c>
      <c r="L1817" s="15" t="s">
        <v>22</v>
      </c>
      <c r="N1817" t="str">
        <f t="shared" si="449"/>
        <v>1332012200</v>
      </c>
      <c r="O1817" t="str">
        <f t="shared" si="450"/>
        <v>'1332012200'</v>
      </c>
      <c r="P1817" t="str">
        <f t="shared" si="451"/>
        <v>'Delegação para Exploração da Infraestrutura de Transporte Rodoviário para os Estados, Distrito Federal e Municípios - Multas e Juros de Mora'</v>
      </c>
      <c r="Q1817" t="str">
        <f t="shared" si="452"/>
        <v>'Vide descrição do código de receita principal.'</v>
      </c>
      <c r="R1817" t="str">
        <f t="shared" si="453"/>
        <v>'S'</v>
      </c>
      <c r="S1817">
        <f t="shared" si="454"/>
        <v>8</v>
      </c>
      <c r="T1817" t="str">
        <f t="shared" si="455"/>
        <v>Insert into CONTA_RECEITA_DESPESA  (VERSION,ATIVO,DATE_CREATED,LAST_UPDATED,TIPO,CODIGO,DESCRICAO,DESCRICAO_DETALHADA,ANALITICO,TAMANHO) values (0,'S',sysdate,sysdate,'R','1332012200','Delegação para Exploração da Infraestrutura de Transporte Rodoviário para os Estados, Distrito Federal e Municípios - Multas e Juros de Mora','Vide descrição do código de receita principal.','S',8);</v>
      </c>
    </row>
    <row r="1818" spans="1:20" ht="32" x14ac:dyDescent="0.2">
      <c r="A1818" s="4" t="str">
        <f t="shared" si="441"/>
        <v>1</v>
      </c>
      <c r="B1818" s="5" t="str">
        <f t="shared" si="442"/>
        <v>3</v>
      </c>
      <c r="C1818" s="5" t="str">
        <f t="shared" si="443"/>
        <v>3</v>
      </c>
      <c r="D1818" s="5" t="str">
        <f t="shared" si="444"/>
        <v>2</v>
      </c>
      <c r="E1818" s="5" t="str">
        <f t="shared" si="445"/>
        <v>01</v>
      </c>
      <c r="F1818" s="5" t="str">
        <f t="shared" si="446"/>
        <v>2</v>
      </c>
      <c r="G1818" s="5" t="str">
        <f t="shared" si="447"/>
        <v>3</v>
      </c>
      <c r="H1818" s="5" t="str">
        <f t="shared" si="448"/>
        <v>00</v>
      </c>
      <c r="I1818" s="11">
        <v>1332012300</v>
      </c>
      <c r="J1818" s="14" t="s">
        <v>1895</v>
      </c>
      <c r="K1818" s="6" t="s">
        <v>21</v>
      </c>
      <c r="L1818" s="15" t="s">
        <v>22</v>
      </c>
      <c r="N1818" t="str">
        <f t="shared" si="449"/>
        <v>1332012300</v>
      </c>
      <c r="O1818" t="str">
        <f t="shared" si="450"/>
        <v>'1332012300'</v>
      </c>
      <c r="P1818" t="str">
        <f t="shared" si="451"/>
        <v>'Delegação para Exploração da Infraestrutura de Transporte Rodoviário para os Estados, Distrito Federal e Municípios - Dívida Ativa'</v>
      </c>
      <c r="Q1818" t="str">
        <f t="shared" si="452"/>
        <v>'Vide descrição do código de receita principal.'</v>
      </c>
      <c r="R1818" t="str">
        <f t="shared" si="453"/>
        <v>'S'</v>
      </c>
      <c r="S1818">
        <f t="shared" si="454"/>
        <v>8</v>
      </c>
      <c r="T1818" t="str">
        <f t="shared" si="455"/>
        <v>Insert into CONTA_RECEITA_DESPESA  (VERSION,ATIVO,DATE_CREATED,LAST_UPDATED,TIPO,CODIGO,DESCRICAO,DESCRICAO_DETALHADA,ANALITICO,TAMANHO) values (0,'S',sysdate,sysdate,'R','1332012300','Delegação para Exploração da Infraestrutura de Transporte Rodoviário para os Estados, Distrito Federal e Municípios - Dívida Ativa','Vide descrição do código de receita principal.','S',8);</v>
      </c>
    </row>
    <row r="1819" spans="1:20" ht="32" x14ac:dyDescent="0.2">
      <c r="A1819" s="4" t="str">
        <f t="shared" si="441"/>
        <v>1</v>
      </c>
      <c r="B1819" s="5" t="str">
        <f t="shared" si="442"/>
        <v>3</v>
      </c>
      <c r="C1819" s="5" t="str">
        <f t="shared" si="443"/>
        <v>3</v>
      </c>
      <c r="D1819" s="5" t="str">
        <f t="shared" si="444"/>
        <v>2</v>
      </c>
      <c r="E1819" s="5" t="str">
        <f t="shared" si="445"/>
        <v>01</v>
      </c>
      <c r="F1819" s="5" t="str">
        <f t="shared" si="446"/>
        <v>2</v>
      </c>
      <c r="G1819" s="5" t="str">
        <f t="shared" si="447"/>
        <v>4</v>
      </c>
      <c r="H1819" s="5" t="str">
        <f t="shared" si="448"/>
        <v>00</v>
      </c>
      <c r="I1819" s="11">
        <v>1332012400</v>
      </c>
      <c r="J1819" s="14" t="s">
        <v>1896</v>
      </c>
      <c r="K1819" s="6" t="s">
        <v>21</v>
      </c>
      <c r="L1819" s="15" t="s">
        <v>22</v>
      </c>
      <c r="N1819" t="str">
        <f t="shared" si="449"/>
        <v>1332012400</v>
      </c>
      <c r="O1819" t="str">
        <f t="shared" si="450"/>
        <v>'1332012400'</v>
      </c>
      <c r="P1819" t="str">
        <f t="shared" si="451"/>
        <v>'Delegação para Exploração da Infraestrutura de Transporte Rodoviário para os Estados, Distrito Federal e Municípios - Dívida Ativa - Multas e Juros de Mora da Dívida Ativa'</v>
      </c>
      <c r="Q1819" t="str">
        <f t="shared" si="452"/>
        <v>'Vide descrição do código de receita principal.'</v>
      </c>
      <c r="R1819" t="str">
        <f t="shared" si="453"/>
        <v>'S'</v>
      </c>
      <c r="S1819">
        <f t="shared" si="454"/>
        <v>8</v>
      </c>
      <c r="T1819" t="str">
        <f t="shared" si="455"/>
        <v>Insert into CONTA_RECEITA_DESPESA  (VERSION,ATIVO,DATE_CREATED,LAST_UPDATED,TIPO,CODIGO,DESCRICAO,DESCRICAO_DETALHADA,ANALITICO,TAMANHO) values (0,'S',sysdate,sysdate,'R','1332012400','Delegação para Exploração da Infraestrutura de Transporte Rodoviário para os Estados, Distrito Federal e Municípios - Dívida Ativa - Multas e Juros de Mora da Dívida Ativa','Vide descrição do código de receita principal.','S',8);</v>
      </c>
    </row>
    <row r="1820" spans="1:20" ht="32" x14ac:dyDescent="0.2">
      <c r="A1820" s="4" t="str">
        <f t="shared" si="441"/>
        <v>1</v>
      </c>
      <c r="B1820" s="5" t="str">
        <f t="shared" si="442"/>
        <v>3</v>
      </c>
      <c r="C1820" s="5" t="str">
        <f t="shared" si="443"/>
        <v>3</v>
      </c>
      <c r="D1820" s="5" t="str">
        <f t="shared" si="444"/>
        <v>2</v>
      </c>
      <c r="E1820" s="5" t="str">
        <f t="shared" si="445"/>
        <v>01</v>
      </c>
      <c r="F1820" s="5" t="str">
        <f t="shared" si="446"/>
        <v>2</v>
      </c>
      <c r="G1820" s="5" t="str">
        <f t="shared" si="447"/>
        <v>5</v>
      </c>
      <c r="H1820" s="5" t="str">
        <f t="shared" si="448"/>
        <v>00</v>
      </c>
      <c r="I1820" s="11">
        <v>1332012500</v>
      </c>
      <c r="J1820" s="14" t="s">
        <v>1897</v>
      </c>
      <c r="K1820" s="6" t="s">
        <v>21</v>
      </c>
      <c r="L1820" s="15" t="s">
        <v>22</v>
      </c>
      <c r="N1820" t="str">
        <f t="shared" si="449"/>
        <v>1332012500</v>
      </c>
      <c r="O1820" t="str">
        <f t="shared" si="450"/>
        <v>'1332012500'</v>
      </c>
      <c r="P1820" t="str">
        <f t="shared" si="451"/>
        <v>'Delegação para Exploração da Infraestrutura de Transporte Rodoviário para os Estados, Distrito Federal e Municípios - Multas'</v>
      </c>
      <c r="Q1820" t="str">
        <f t="shared" si="452"/>
        <v>'Vide descrição do código de receita principal.'</v>
      </c>
      <c r="R1820" t="str">
        <f t="shared" si="453"/>
        <v>'S'</v>
      </c>
      <c r="S1820">
        <f t="shared" si="454"/>
        <v>8</v>
      </c>
      <c r="T1820" t="str">
        <f t="shared" si="455"/>
        <v>Insert into CONTA_RECEITA_DESPESA  (VERSION,ATIVO,DATE_CREATED,LAST_UPDATED,TIPO,CODIGO,DESCRICAO,DESCRICAO_DETALHADA,ANALITICO,TAMANHO) values (0,'S',sysdate,sysdate,'R','1332012500','Delegação para Exploração da Infraestrutura de Transporte Rodoviário para os Estados, Distrito Federal e Municípios - Multas','Vide descrição do código de receita principal.','S',8);</v>
      </c>
    </row>
    <row r="1821" spans="1:20" ht="32" x14ac:dyDescent="0.2">
      <c r="A1821" s="4" t="str">
        <f t="shared" si="441"/>
        <v>1</v>
      </c>
      <c r="B1821" s="5" t="str">
        <f t="shared" si="442"/>
        <v>3</v>
      </c>
      <c r="C1821" s="5" t="str">
        <f t="shared" si="443"/>
        <v>3</v>
      </c>
      <c r="D1821" s="5" t="str">
        <f t="shared" si="444"/>
        <v>2</v>
      </c>
      <c r="E1821" s="5" t="str">
        <f t="shared" si="445"/>
        <v>01</v>
      </c>
      <c r="F1821" s="5" t="str">
        <f t="shared" si="446"/>
        <v>2</v>
      </c>
      <c r="G1821" s="5" t="str">
        <f t="shared" si="447"/>
        <v>6</v>
      </c>
      <c r="H1821" s="5" t="str">
        <f t="shared" si="448"/>
        <v>00</v>
      </c>
      <c r="I1821" s="11">
        <v>1332012600</v>
      </c>
      <c r="J1821" s="14" t="s">
        <v>1898</v>
      </c>
      <c r="K1821" s="6" t="s">
        <v>21</v>
      </c>
      <c r="L1821" s="15" t="s">
        <v>22</v>
      </c>
      <c r="N1821" t="str">
        <f t="shared" si="449"/>
        <v>1332012600</v>
      </c>
      <c r="O1821" t="str">
        <f t="shared" si="450"/>
        <v>'1332012600'</v>
      </c>
      <c r="P1821" t="str">
        <f t="shared" si="451"/>
        <v>'Delegação para Exploração da Infraestrutura de Transporte Rodoviário para os Estados, Distrito Federal e Municípios - Juros de Mora'</v>
      </c>
      <c r="Q1821" t="str">
        <f t="shared" si="452"/>
        <v>'Vide descrição do código de receita principal.'</v>
      </c>
      <c r="R1821" t="str">
        <f t="shared" si="453"/>
        <v>'S'</v>
      </c>
      <c r="S1821">
        <f t="shared" si="454"/>
        <v>8</v>
      </c>
      <c r="T1821" t="str">
        <f t="shared" si="455"/>
        <v>Insert into CONTA_RECEITA_DESPESA  (VERSION,ATIVO,DATE_CREATED,LAST_UPDATED,TIPO,CODIGO,DESCRICAO,DESCRICAO_DETALHADA,ANALITICO,TAMANHO) values (0,'S',sysdate,sysdate,'R','1332012600','Delegação para Exploração da Infraestrutura de Transporte Rodoviário para os Estados, Distrito Federal e Municípios - Juros de Mora','Vide descrição do código de receita principal.','S',8);</v>
      </c>
    </row>
    <row r="1822" spans="1:20" ht="32" x14ac:dyDescent="0.2">
      <c r="A1822" s="4" t="str">
        <f t="shared" si="441"/>
        <v>1</v>
      </c>
      <c r="B1822" s="5" t="str">
        <f t="shared" si="442"/>
        <v>3</v>
      </c>
      <c r="C1822" s="5" t="str">
        <f t="shared" si="443"/>
        <v>3</v>
      </c>
      <c r="D1822" s="5" t="str">
        <f t="shared" si="444"/>
        <v>2</v>
      </c>
      <c r="E1822" s="5" t="str">
        <f t="shared" si="445"/>
        <v>01</v>
      </c>
      <c r="F1822" s="5" t="str">
        <f t="shared" si="446"/>
        <v>2</v>
      </c>
      <c r="G1822" s="5" t="str">
        <f t="shared" si="447"/>
        <v>7</v>
      </c>
      <c r="H1822" s="5" t="str">
        <f t="shared" si="448"/>
        <v>00</v>
      </c>
      <c r="I1822" s="11">
        <v>1332012700</v>
      </c>
      <c r="J1822" s="14" t="s">
        <v>1899</v>
      </c>
      <c r="K1822" s="6" t="s">
        <v>21</v>
      </c>
      <c r="L1822" s="15" t="s">
        <v>22</v>
      </c>
      <c r="N1822" t="str">
        <f t="shared" si="449"/>
        <v>1332012700</v>
      </c>
      <c r="O1822" t="str">
        <f t="shared" si="450"/>
        <v>'1332012700'</v>
      </c>
      <c r="P1822" t="str">
        <f t="shared" si="451"/>
        <v>'Delegação para Exploração da Infraestrutura de Transporte Rodoviário para os Estados, Distrito Federal e Municípios - Dívida Ativa - Multas da Dívida Ativa'</v>
      </c>
      <c r="Q1822" t="str">
        <f t="shared" si="452"/>
        <v>'Vide descrição do código de receita principal.'</v>
      </c>
      <c r="R1822" t="str">
        <f t="shared" si="453"/>
        <v>'S'</v>
      </c>
      <c r="S1822">
        <f t="shared" si="454"/>
        <v>8</v>
      </c>
      <c r="T1822" t="str">
        <f t="shared" si="455"/>
        <v>Insert into CONTA_RECEITA_DESPESA  (VERSION,ATIVO,DATE_CREATED,LAST_UPDATED,TIPO,CODIGO,DESCRICAO,DESCRICAO_DETALHADA,ANALITICO,TAMANHO) values (0,'S',sysdate,sysdate,'R','1332012700','Delegação para Exploração da Infraestrutura de Transporte Rodoviário para os Estados, Distrito Federal e Municípios - Dívida Ativa - Multas da Dívida Ativa','Vide descrição do código de receita principal.','S',8);</v>
      </c>
    </row>
    <row r="1823" spans="1:20" ht="32" x14ac:dyDescent="0.2">
      <c r="A1823" s="4" t="str">
        <f t="shared" si="441"/>
        <v>1</v>
      </c>
      <c r="B1823" s="5" t="str">
        <f t="shared" si="442"/>
        <v>3</v>
      </c>
      <c r="C1823" s="5" t="str">
        <f t="shared" si="443"/>
        <v>3</v>
      </c>
      <c r="D1823" s="5" t="str">
        <f t="shared" si="444"/>
        <v>2</v>
      </c>
      <c r="E1823" s="5" t="str">
        <f t="shared" si="445"/>
        <v>01</v>
      </c>
      <c r="F1823" s="5" t="str">
        <f t="shared" si="446"/>
        <v>2</v>
      </c>
      <c r="G1823" s="5" t="str">
        <f t="shared" si="447"/>
        <v>8</v>
      </c>
      <c r="H1823" s="5" t="str">
        <f t="shared" si="448"/>
        <v>00</v>
      </c>
      <c r="I1823" s="11">
        <v>1332012800</v>
      </c>
      <c r="J1823" s="14" t="s">
        <v>1900</v>
      </c>
      <c r="K1823" s="6" t="s">
        <v>21</v>
      </c>
      <c r="L1823" s="15" t="s">
        <v>22</v>
      </c>
      <c r="N1823" t="str">
        <f t="shared" si="449"/>
        <v>1332012800</v>
      </c>
      <c r="O1823" t="str">
        <f t="shared" si="450"/>
        <v>'1332012800'</v>
      </c>
      <c r="P1823" t="str">
        <f t="shared" si="451"/>
        <v>'Delegação para Exploração da Infraestrutura de Transporte Rodoviário para os Estados, Distrito Federal e Municípios - Juros de Mora da Dívida Ativa'</v>
      </c>
      <c r="Q1823" t="str">
        <f t="shared" si="452"/>
        <v>'Vide descrição do código de receita principal.'</v>
      </c>
      <c r="R1823" t="str">
        <f t="shared" si="453"/>
        <v>'S'</v>
      </c>
      <c r="S1823">
        <f t="shared" si="454"/>
        <v>8</v>
      </c>
      <c r="T1823" t="str">
        <f t="shared" si="455"/>
        <v>Insert into CONTA_RECEITA_DESPESA  (VERSION,ATIVO,DATE_CREATED,LAST_UPDATED,TIPO,CODIGO,DESCRICAO,DESCRICAO_DETALHADA,ANALITICO,TAMANHO) values (0,'S',sysdate,sysdate,'R','1332012800','Delegação para Exploração da Infraestrutura de Transporte Rodoviário para os Estados, Distrito Federal e Municípios - Juros de Mora da Dívida Ativa','Vide descrição do código de receita principal.','S',8);</v>
      </c>
    </row>
    <row r="1824" spans="1:20" ht="32" x14ac:dyDescent="0.2">
      <c r="A1824" s="4" t="str">
        <f t="shared" si="441"/>
        <v>1</v>
      </c>
      <c r="B1824" s="5" t="str">
        <f t="shared" si="442"/>
        <v>3</v>
      </c>
      <c r="C1824" s="5" t="str">
        <f t="shared" si="443"/>
        <v>3</v>
      </c>
      <c r="D1824" s="5" t="str">
        <f t="shared" si="444"/>
        <v>2</v>
      </c>
      <c r="E1824" s="5" t="str">
        <f t="shared" si="445"/>
        <v>02</v>
      </c>
      <c r="F1824" s="5" t="str">
        <f t="shared" si="446"/>
        <v>0</v>
      </c>
      <c r="G1824" s="5" t="str">
        <f t="shared" si="447"/>
        <v>0</v>
      </c>
      <c r="H1824" s="5" t="str">
        <f t="shared" si="448"/>
        <v>00</v>
      </c>
      <c r="I1824" s="11">
        <v>1332020000</v>
      </c>
      <c r="J1824" s="6" t="s">
        <v>1901</v>
      </c>
      <c r="K1824" s="6" t="s">
        <v>1902</v>
      </c>
      <c r="L1824" s="13" t="s">
        <v>11</v>
      </c>
      <c r="N1824" t="str">
        <f t="shared" si="449"/>
        <v>1332020000</v>
      </c>
      <c r="O1824" t="str">
        <f t="shared" si="450"/>
        <v>'1332020000'</v>
      </c>
      <c r="P1824" t="str">
        <f t="shared" si="451"/>
        <v>'Delegação para Exploração da Infraestrutura de Transporte Ferroviário'</v>
      </c>
      <c r="Q1824" t="str">
        <f t="shared" si="452"/>
        <v>'Registra receitas decorrentes da delegação para o setor privado explorar serviços públicos de infraestrutura de Transporte Ferroviário, mediante Concessão, Permissão ou Autorização.'</v>
      </c>
      <c r="R1824" t="str">
        <f t="shared" si="453"/>
        <v>'N'</v>
      </c>
      <c r="S1824">
        <f t="shared" si="454"/>
        <v>6</v>
      </c>
      <c r="T1824" t="str">
        <f t="shared" si="455"/>
        <v>Insert into CONTA_RECEITA_DESPESA  (VERSION,ATIVO,DATE_CREATED,LAST_UPDATED,TIPO,CODIGO,DESCRICAO,DESCRICAO_DETALHADA,ANALITICO,TAMANHO) values (0,'S',sysdate,sysdate,'R','1332020000','Delegação para Exploração da Infraestrutura de Transporte Ferroviário','Registra receitas decorrentes da delegação para o setor privado explorar serviços públicos de infraestrutura de Transporte Ferroviário, mediante Concessão, Permissão ou Autorização.','N',6);</v>
      </c>
    </row>
    <row r="1825" spans="1:20" ht="16" x14ac:dyDescent="0.2">
      <c r="A1825" s="4" t="str">
        <f t="shared" si="441"/>
        <v>1</v>
      </c>
      <c r="B1825" s="5" t="str">
        <f t="shared" si="442"/>
        <v>3</v>
      </c>
      <c r="C1825" s="5" t="str">
        <f t="shared" si="443"/>
        <v>3</v>
      </c>
      <c r="D1825" s="5" t="str">
        <f t="shared" si="444"/>
        <v>2</v>
      </c>
      <c r="E1825" s="5" t="str">
        <f t="shared" si="445"/>
        <v>02</v>
      </c>
      <c r="F1825" s="5" t="str">
        <f t="shared" si="446"/>
        <v>0</v>
      </c>
      <c r="G1825" s="5" t="str">
        <f t="shared" si="447"/>
        <v>1</v>
      </c>
      <c r="H1825" s="5" t="str">
        <f t="shared" si="448"/>
        <v>00</v>
      </c>
      <c r="I1825" s="11">
        <v>1332020100</v>
      </c>
      <c r="J1825" s="14" t="s">
        <v>1903</v>
      </c>
      <c r="K1825" s="6" t="s">
        <v>21</v>
      </c>
      <c r="L1825" s="15" t="s">
        <v>22</v>
      </c>
      <c r="N1825" t="str">
        <f t="shared" si="449"/>
        <v>1332020100</v>
      </c>
      <c r="O1825" t="str">
        <f t="shared" si="450"/>
        <v>'1332020100'</v>
      </c>
      <c r="P1825" t="str">
        <f t="shared" si="451"/>
        <v>'Delegação para Exploração da Infraestrutura de Transporte Ferroviário - Principal'</v>
      </c>
      <c r="Q1825" t="str">
        <f t="shared" si="452"/>
        <v>'Vide descrição do código de receita principal.'</v>
      </c>
      <c r="R1825" t="str">
        <f t="shared" si="453"/>
        <v>'S'</v>
      </c>
      <c r="S1825">
        <f t="shared" si="454"/>
        <v>8</v>
      </c>
      <c r="T1825" t="str">
        <f t="shared" si="455"/>
        <v>Insert into CONTA_RECEITA_DESPESA  (VERSION,ATIVO,DATE_CREATED,LAST_UPDATED,TIPO,CODIGO,DESCRICAO,DESCRICAO_DETALHADA,ANALITICO,TAMANHO) values (0,'S',sysdate,sysdate,'R','1332020100','Delegação para Exploração da Infraestrutura de Transporte Ferroviário - Principal','Vide descrição do código de receita principal.','S',8);</v>
      </c>
    </row>
    <row r="1826" spans="1:20" ht="32" x14ac:dyDescent="0.2">
      <c r="A1826" s="4" t="str">
        <f t="shared" si="441"/>
        <v>1</v>
      </c>
      <c r="B1826" s="5" t="str">
        <f t="shared" si="442"/>
        <v>3</v>
      </c>
      <c r="C1826" s="5" t="str">
        <f t="shared" si="443"/>
        <v>3</v>
      </c>
      <c r="D1826" s="5" t="str">
        <f t="shared" si="444"/>
        <v>2</v>
      </c>
      <c r="E1826" s="5" t="str">
        <f t="shared" si="445"/>
        <v>02</v>
      </c>
      <c r="F1826" s="5" t="str">
        <f t="shared" si="446"/>
        <v>0</v>
      </c>
      <c r="G1826" s="5" t="str">
        <f t="shared" si="447"/>
        <v>2</v>
      </c>
      <c r="H1826" s="5" t="str">
        <f t="shared" si="448"/>
        <v>00</v>
      </c>
      <c r="I1826" s="11">
        <v>1332020200</v>
      </c>
      <c r="J1826" s="14" t="s">
        <v>1904</v>
      </c>
      <c r="K1826" s="6" t="s">
        <v>21</v>
      </c>
      <c r="L1826" s="15" t="s">
        <v>22</v>
      </c>
      <c r="N1826" t="str">
        <f t="shared" si="449"/>
        <v>1332020200</v>
      </c>
      <c r="O1826" t="str">
        <f t="shared" si="450"/>
        <v>'1332020200'</v>
      </c>
      <c r="P1826" t="str">
        <f t="shared" si="451"/>
        <v>'Delegação para Exploração da Infraestrutura de Transporte Ferroviário - Multas e Juros de Mora'</v>
      </c>
      <c r="Q1826" t="str">
        <f t="shared" si="452"/>
        <v>'Vide descrição do código de receita principal.'</v>
      </c>
      <c r="R1826" t="str">
        <f t="shared" si="453"/>
        <v>'S'</v>
      </c>
      <c r="S1826">
        <f t="shared" si="454"/>
        <v>8</v>
      </c>
      <c r="T1826" t="str">
        <f t="shared" si="455"/>
        <v>Insert into CONTA_RECEITA_DESPESA  (VERSION,ATIVO,DATE_CREATED,LAST_UPDATED,TIPO,CODIGO,DESCRICAO,DESCRICAO_DETALHADA,ANALITICO,TAMANHO) values (0,'S',sysdate,sysdate,'R','1332020200','Delegação para Exploração da Infraestrutura de Transporte Ferroviário - Multas e Juros de Mora','Vide descrição do código de receita principal.','S',8);</v>
      </c>
    </row>
    <row r="1827" spans="1:20" ht="16" x14ac:dyDescent="0.2">
      <c r="A1827" s="4" t="str">
        <f t="shared" si="441"/>
        <v>1</v>
      </c>
      <c r="B1827" s="5" t="str">
        <f t="shared" si="442"/>
        <v>3</v>
      </c>
      <c r="C1827" s="5" t="str">
        <f t="shared" si="443"/>
        <v>3</v>
      </c>
      <c r="D1827" s="5" t="str">
        <f t="shared" si="444"/>
        <v>2</v>
      </c>
      <c r="E1827" s="5" t="str">
        <f t="shared" si="445"/>
        <v>02</v>
      </c>
      <c r="F1827" s="5" t="str">
        <f t="shared" si="446"/>
        <v>0</v>
      </c>
      <c r="G1827" s="5" t="str">
        <f t="shared" si="447"/>
        <v>3</v>
      </c>
      <c r="H1827" s="5" t="str">
        <f t="shared" si="448"/>
        <v>00</v>
      </c>
      <c r="I1827" s="11">
        <v>1332020300</v>
      </c>
      <c r="J1827" s="14" t="s">
        <v>1905</v>
      </c>
      <c r="K1827" s="6" t="s">
        <v>21</v>
      </c>
      <c r="L1827" s="15" t="s">
        <v>22</v>
      </c>
      <c r="N1827" t="str">
        <f t="shared" si="449"/>
        <v>1332020300</v>
      </c>
      <c r="O1827" t="str">
        <f t="shared" si="450"/>
        <v>'1332020300'</v>
      </c>
      <c r="P1827" t="str">
        <f t="shared" si="451"/>
        <v>'Delegação para Exploração da Infraestrutura de Transporte Ferroviário - Dívida Ativa'</v>
      </c>
      <c r="Q1827" t="str">
        <f t="shared" si="452"/>
        <v>'Vide descrição do código de receita principal.'</v>
      </c>
      <c r="R1827" t="str">
        <f t="shared" si="453"/>
        <v>'S'</v>
      </c>
      <c r="S1827">
        <f t="shared" si="454"/>
        <v>8</v>
      </c>
      <c r="T1827" t="str">
        <f t="shared" si="455"/>
        <v>Insert into CONTA_RECEITA_DESPESA  (VERSION,ATIVO,DATE_CREATED,LAST_UPDATED,TIPO,CODIGO,DESCRICAO,DESCRICAO_DETALHADA,ANALITICO,TAMANHO) values (0,'S',sysdate,sysdate,'R','1332020300','Delegação para Exploração da Infraestrutura de Transporte Ferroviário - Dívida Ativa','Vide descrição do código de receita principal.','S',8);</v>
      </c>
    </row>
    <row r="1828" spans="1:20" ht="32" x14ac:dyDescent="0.2">
      <c r="A1828" s="4" t="str">
        <f t="shared" si="441"/>
        <v>1</v>
      </c>
      <c r="B1828" s="5" t="str">
        <f t="shared" si="442"/>
        <v>3</v>
      </c>
      <c r="C1828" s="5" t="str">
        <f t="shared" si="443"/>
        <v>3</v>
      </c>
      <c r="D1828" s="5" t="str">
        <f t="shared" si="444"/>
        <v>2</v>
      </c>
      <c r="E1828" s="5" t="str">
        <f t="shared" si="445"/>
        <v>02</v>
      </c>
      <c r="F1828" s="5" t="str">
        <f t="shared" si="446"/>
        <v>0</v>
      </c>
      <c r="G1828" s="5" t="str">
        <f t="shared" si="447"/>
        <v>4</v>
      </c>
      <c r="H1828" s="5" t="str">
        <f t="shared" si="448"/>
        <v>00</v>
      </c>
      <c r="I1828" s="11">
        <v>1332020400</v>
      </c>
      <c r="J1828" s="14" t="s">
        <v>1906</v>
      </c>
      <c r="K1828" s="6" t="s">
        <v>21</v>
      </c>
      <c r="L1828" s="15" t="s">
        <v>22</v>
      </c>
      <c r="N1828" t="str">
        <f t="shared" si="449"/>
        <v>1332020400</v>
      </c>
      <c r="O1828" t="str">
        <f t="shared" si="450"/>
        <v>'1332020400'</v>
      </c>
      <c r="P1828" t="str">
        <f t="shared" si="451"/>
        <v>'Delegação para Exploração da Infraestrutura de Transporte Ferroviário - Dívida Ativa - Multas e Juros de Mora da Dívida Ativa'</v>
      </c>
      <c r="Q1828" t="str">
        <f t="shared" si="452"/>
        <v>'Vide descrição do código de receita principal.'</v>
      </c>
      <c r="R1828" t="str">
        <f t="shared" si="453"/>
        <v>'S'</v>
      </c>
      <c r="S1828">
        <f t="shared" si="454"/>
        <v>8</v>
      </c>
      <c r="T1828" t="str">
        <f t="shared" si="455"/>
        <v>Insert into CONTA_RECEITA_DESPESA  (VERSION,ATIVO,DATE_CREATED,LAST_UPDATED,TIPO,CODIGO,DESCRICAO,DESCRICAO_DETALHADA,ANALITICO,TAMANHO) values (0,'S',sysdate,sysdate,'R','1332020400','Delegação para Exploração da Infraestrutura de Transporte Ferroviário - Dívida Ativa - Multas e Juros de Mora da Dívida Ativa','Vide descrição do código de receita principal.','S',8);</v>
      </c>
    </row>
    <row r="1829" spans="1:20" ht="16" x14ac:dyDescent="0.2">
      <c r="A1829" s="4" t="str">
        <f t="shared" si="441"/>
        <v>1</v>
      </c>
      <c r="B1829" s="5" t="str">
        <f t="shared" si="442"/>
        <v>3</v>
      </c>
      <c r="C1829" s="5" t="str">
        <f t="shared" si="443"/>
        <v>3</v>
      </c>
      <c r="D1829" s="5" t="str">
        <f t="shared" si="444"/>
        <v>2</v>
      </c>
      <c r="E1829" s="5" t="str">
        <f t="shared" si="445"/>
        <v>02</v>
      </c>
      <c r="F1829" s="5" t="str">
        <f t="shared" si="446"/>
        <v>0</v>
      </c>
      <c r="G1829" s="5" t="str">
        <f t="shared" si="447"/>
        <v>5</v>
      </c>
      <c r="H1829" s="5" t="str">
        <f t="shared" si="448"/>
        <v>00</v>
      </c>
      <c r="I1829" s="11">
        <v>1332020500</v>
      </c>
      <c r="J1829" s="14" t="s">
        <v>1907</v>
      </c>
      <c r="K1829" s="6" t="s">
        <v>21</v>
      </c>
      <c r="L1829" s="15" t="s">
        <v>22</v>
      </c>
      <c r="N1829" t="str">
        <f t="shared" si="449"/>
        <v>1332020500</v>
      </c>
      <c r="O1829" t="str">
        <f t="shared" si="450"/>
        <v>'1332020500'</v>
      </c>
      <c r="P1829" t="str">
        <f t="shared" si="451"/>
        <v>'Delegação para Exploração da Infraestrutura de Transporte Ferroviário - Multas'</v>
      </c>
      <c r="Q1829" t="str">
        <f t="shared" si="452"/>
        <v>'Vide descrição do código de receita principal.'</v>
      </c>
      <c r="R1829" t="str">
        <f t="shared" si="453"/>
        <v>'S'</v>
      </c>
      <c r="S1829">
        <f t="shared" si="454"/>
        <v>8</v>
      </c>
      <c r="T1829" t="str">
        <f t="shared" si="455"/>
        <v>Insert into CONTA_RECEITA_DESPESA  (VERSION,ATIVO,DATE_CREATED,LAST_UPDATED,TIPO,CODIGO,DESCRICAO,DESCRICAO_DETALHADA,ANALITICO,TAMANHO) values (0,'S',sysdate,sysdate,'R','1332020500','Delegação para Exploração da Infraestrutura de Transporte Ferroviário - Multas','Vide descrição do código de receita principal.','S',8);</v>
      </c>
    </row>
    <row r="1830" spans="1:20" ht="16" x14ac:dyDescent="0.2">
      <c r="A1830" s="4" t="str">
        <f t="shared" si="441"/>
        <v>1</v>
      </c>
      <c r="B1830" s="5" t="str">
        <f t="shared" si="442"/>
        <v>3</v>
      </c>
      <c r="C1830" s="5" t="str">
        <f t="shared" si="443"/>
        <v>3</v>
      </c>
      <c r="D1830" s="5" t="str">
        <f t="shared" si="444"/>
        <v>2</v>
      </c>
      <c r="E1830" s="5" t="str">
        <f t="shared" si="445"/>
        <v>02</v>
      </c>
      <c r="F1830" s="5" t="str">
        <f t="shared" si="446"/>
        <v>0</v>
      </c>
      <c r="G1830" s="5" t="str">
        <f t="shared" si="447"/>
        <v>6</v>
      </c>
      <c r="H1830" s="5" t="str">
        <f t="shared" si="448"/>
        <v>00</v>
      </c>
      <c r="I1830" s="11">
        <v>1332020600</v>
      </c>
      <c r="J1830" s="14" t="s">
        <v>1908</v>
      </c>
      <c r="K1830" s="6" t="s">
        <v>21</v>
      </c>
      <c r="L1830" s="15" t="s">
        <v>22</v>
      </c>
      <c r="N1830" t="str">
        <f t="shared" si="449"/>
        <v>1332020600</v>
      </c>
      <c r="O1830" t="str">
        <f t="shared" si="450"/>
        <v>'1332020600'</v>
      </c>
      <c r="P1830" t="str">
        <f t="shared" si="451"/>
        <v>'Delegação para Exploração da Infraestrutura de Transporte Ferroviário - Juros de Mora'</v>
      </c>
      <c r="Q1830" t="str">
        <f t="shared" si="452"/>
        <v>'Vide descrição do código de receita principal.'</v>
      </c>
      <c r="R1830" t="str">
        <f t="shared" si="453"/>
        <v>'S'</v>
      </c>
      <c r="S1830">
        <f t="shared" si="454"/>
        <v>8</v>
      </c>
      <c r="T1830" t="str">
        <f t="shared" si="455"/>
        <v>Insert into CONTA_RECEITA_DESPESA  (VERSION,ATIVO,DATE_CREATED,LAST_UPDATED,TIPO,CODIGO,DESCRICAO,DESCRICAO_DETALHADA,ANALITICO,TAMANHO) values (0,'S',sysdate,sysdate,'R','1332020600','Delegação para Exploração da Infraestrutura de Transporte Ferroviário - Juros de Mora','Vide descrição do código de receita principal.','S',8);</v>
      </c>
    </row>
    <row r="1831" spans="1:20" ht="32" x14ac:dyDescent="0.2">
      <c r="A1831" s="4" t="str">
        <f t="shared" si="441"/>
        <v>1</v>
      </c>
      <c r="B1831" s="5" t="str">
        <f t="shared" si="442"/>
        <v>3</v>
      </c>
      <c r="C1831" s="5" t="str">
        <f t="shared" si="443"/>
        <v>3</v>
      </c>
      <c r="D1831" s="5" t="str">
        <f t="shared" si="444"/>
        <v>2</v>
      </c>
      <c r="E1831" s="5" t="str">
        <f t="shared" si="445"/>
        <v>02</v>
      </c>
      <c r="F1831" s="5" t="str">
        <f t="shared" si="446"/>
        <v>0</v>
      </c>
      <c r="G1831" s="5" t="str">
        <f t="shared" si="447"/>
        <v>7</v>
      </c>
      <c r="H1831" s="5" t="str">
        <f t="shared" si="448"/>
        <v>00</v>
      </c>
      <c r="I1831" s="11">
        <v>1332020700</v>
      </c>
      <c r="J1831" s="14" t="s">
        <v>1909</v>
      </c>
      <c r="K1831" s="6" t="s">
        <v>21</v>
      </c>
      <c r="L1831" s="15" t="s">
        <v>22</v>
      </c>
      <c r="N1831" t="str">
        <f t="shared" si="449"/>
        <v>1332020700</v>
      </c>
      <c r="O1831" t="str">
        <f t="shared" si="450"/>
        <v>'1332020700'</v>
      </c>
      <c r="P1831" t="str">
        <f t="shared" si="451"/>
        <v>'Delegação para Exploração da Infraestrutura de Transporte Ferroviário - Dívida Ativa - Multas da Dívida Ativa'</v>
      </c>
      <c r="Q1831" t="str">
        <f t="shared" si="452"/>
        <v>'Vide descrição do código de receita principal.'</v>
      </c>
      <c r="R1831" t="str">
        <f t="shared" si="453"/>
        <v>'S'</v>
      </c>
      <c r="S1831">
        <f t="shared" si="454"/>
        <v>8</v>
      </c>
      <c r="T1831" t="str">
        <f t="shared" si="455"/>
        <v>Insert into CONTA_RECEITA_DESPESA  (VERSION,ATIVO,DATE_CREATED,LAST_UPDATED,TIPO,CODIGO,DESCRICAO,DESCRICAO_DETALHADA,ANALITICO,TAMANHO) values (0,'S',sysdate,sysdate,'R','1332020700','Delegação para Exploração da Infraestrutura de Transporte Ferroviário - Dívida Ativa - Multas da Dívida Ativa','Vide descrição do código de receita principal.','S',8);</v>
      </c>
    </row>
    <row r="1832" spans="1:20" ht="32" x14ac:dyDescent="0.2">
      <c r="A1832" s="4" t="str">
        <f t="shared" si="441"/>
        <v>1</v>
      </c>
      <c r="B1832" s="5" t="str">
        <f t="shared" si="442"/>
        <v>3</v>
      </c>
      <c r="C1832" s="5" t="str">
        <f t="shared" si="443"/>
        <v>3</v>
      </c>
      <c r="D1832" s="5" t="str">
        <f t="shared" si="444"/>
        <v>2</v>
      </c>
      <c r="E1832" s="5" t="str">
        <f t="shared" si="445"/>
        <v>02</v>
      </c>
      <c r="F1832" s="5" t="str">
        <f t="shared" si="446"/>
        <v>0</v>
      </c>
      <c r="G1832" s="5" t="str">
        <f t="shared" si="447"/>
        <v>8</v>
      </c>
      <c r="H1832" s="5" t="str">
        <f t="shared" si="448"/>
        <v>00</v>
      </c>
      <c r="I1832" s="11">
        <v>1332020800</v>
      </c>
      <c r="J1832" s="14" t="s">
        <v>1910</v>
      </c>
      <c r="K1832" s="6" t="s">
        <v>21</v>
      </c>
      <c r="L1832" s="15" t="s">
        <v>22</v>
      </c>
      <c r="N1832" t="str">
        <f t="shared" si="449"/>
        <v>1332020800</v>
      </c>
      <c r="O1832" t="str">
        <f t="shared" si="450"/>
        <v>'1332020800'</v>
      </c>
      <c r="P1832" t="str">
        <f t="shared" si="451"/>
        <v>'Delegação para Exploração da Infraestrutura de Transporte Ferroviário - Juros de Mora da Dívida Ativa'</v>
      </c>
      <c r="Q1832" t="str">
        <f t="shared" si="452"/>
        <v>'Vide descrição do código de receita principal.'</v>
      </c>
      <c r="R1832" t="str">
        <f t="shared" si="453"/>
        <v>'S'</v>
      </c>
      <c r="S1832">
        <f t="shared" si="454"/>
        <v>8</v>
      </c>
      <c r="T1832" t="str">
        <f t="shared" si="455"/>
        <v>Insert into CONTA_RECEITA_DESPESA  (VERSION,ATIVO,DATE_CREATED,LAST_UPDATED,TIPO,CODIGO,DESCRICAO,DESCRICAO_DETALHADA,ANALITICO,TAMANHO) values (0,'S',sysdate,sysdate,'R','1332020800','Delegação para Exploração da Infraestrutura de Transporte Ferroviário - Juros de Mora da Dívida Ativa','Vide descrição do código de receita principal.','S',8);</v>
      </c>
    </row>
    <row r="1833" spans="1:20" ht="32" x14ac:dyDescent="0.2">
      <c r="A1833" s="4" t="str">
        <f t="shared" si="441"/>
        <v>1</v>
      </c>
      <c r="B1833" s="5" t="str">
        <f t="shared" si="442"/>
        <v>3</v>
      </c>
      <c r="C1833" s="5" t="str">
        <f t="shared" si="443"/>
        <v>3</v>
      </c>
      <c r="D1833" s="5" t="str">
        <f t="shared" si="444"/>
        <v>2</v>
      </c>
      <c r="E1833" s="5" t="str">
        <f t="shared" si="445"/>
        <v>03</v>
      </c>
      <c r="F1833" s="5" t="str">
        <f t="shared" si="446"/>
        <v>0</v>
      </c>
      <c r="G1833" s="5" t="str">
        <f t="shared" si="447"/>
        <v>0</v>
      </c>
      <c r="H1833" s="5" t="str">
        <f t="shared" si="448"/>
        <v>00</v>
      </c>
      <c r="I1833" s="11">
        <v>1332030000</v>
      </c>
      <c r="J1833" s="6" t="s">
        <v>1911</v>
      </c>
      <c r="K1833" s="6" t="s">
        <v>1912</v>
      </c>
      <c r="L1833" s="13" t="s">
        <v>11</v>
      </c>
      <c r="N1833" t="str">
        <f t="shared" si="449"/>
        <v>1332030000</v>
      </c>
      <c r="O1833" t="str">
        <f t="shared" si="450"/>
        <v>'1332030000'</v>
      </c>
      <c r="P1833" t="str">
        <f t="shared" si="451"/>
        <v>'Delegação para Exploração da Infraestrutura de Transporte Aquaviário'</v>
      </c>
      <c r="Q1833" t="str">
        <f t="shared" si="452"/>
        <v>'Registra receitas decorrentes da delegação para o setor privado explorar serviços públicos de infraestrutura de Transporte Aquaviário, mediante Concessão, Permissão ou Autorização.'</v>
      </c>
      <c r="R1833" t="str">
        <f t="shared" si="453"/>
        <v>'N'</v>
      </c>
      <c r="S1833">
        <f t="shared" si="454"/>
        <v>6</v>
      </c>
      <c r="T1833" t="str">
        <f t="shared" si="455"/>
        <v>Insert into CONTA_RECEITA_DESPESA  (VERSION,ATIVO,DATE_CREATED,LAST_UPDATED,TIPO,CODIGO,DESCRICAO,DESCRICAO_DETALHADA,ANALITICO,TAMANHO) values (0,'S',sysdate,sysdate,'R','1332030000','Delegação para Exploração da Infraestrutura de Transporte Aquaviário','Registra receitas decorrentes da delegação para o setor privado explorar serviços públicos de infraestrutura de Transporte Aquaviário, mediante Concessão, Permissão ou Autorização.','N',6);</v>
      </c>
    </row>
    <row r="1834" spans="1:20" ht="16" x14ac:dyDescent="0.2">
      <c r="A1834" s="4" t="str">
        <f t="shared" si="441"/>
        <v>1</v>
      </c>
      <c r="B1834" s="5" t="str">
        <f t="shared" si="442"/>
        <v>3</v>
      </c>
      <c r="C1834" s="5" t="str">
        <f t="shared" si="443"/>
        <v>3</v>
      </c>
      <c r="D1834" s="5" t="str">
        <f t="shared" si="444"/>
        <v>2</v>
      </c>
      <c r="E1834" s="5" t="str">
        <f t="shared" si="445"/>
        <v>03</v>
      </c>
      <c r="F1834" s="5" t="str">
        <f t="shared" si="446"/>
        <v>0</v>
      </c>
      <c r="G1834" s="5" t="str">
        <f t="shared" si="447"/>
        <v>1</v>
      </c>
      <c r="H1834" s="5" t="str">
        <f t="shared" si="448"/>
        <v>00</v>
      </c>
      <c r="I1834" s="11">
        <v>1332030100</v>
      </c>
      <c r="J1834" s="14" t="s">
        <v>1913</v>
      </c>
      <c r="K1834" s="6" t="s">
        <v>21</v>
      </c>
      <c r="L1834" s="15" t="s">
        <v>22</v>
      </c>
      <c r="N1834" t="str">
        <f t="shared" si="449"/>
        <v>1332030100</v>
      </c>
      <c r="O1834" t="str">
        <f t="shared" si="450"/>
        <v>'1332030100'</v>
      </c>
      <c r="P1834" t="str">
        <f t="shared" si="451"/>
        <v>'Delegação para Exploração da Infraestrutura de Transporte Aquaviário - Principal'</v>
      </c>
      <c r="Q1834" t="str">
        <f t="shared" si="452"/>
        <v>'Vide descrição do código de receita principal.'</v>
      </c>
      <c r="R1834" t="str">
        <f t="shared" si="453"/>
        <v>'S'</v>
      </c>
      <c r="S1834">
        <f t="shared" si="454"/>
        <v>8</v>
      </c>
      <c r="T1834" t="str">
        <f t="shared" si="455"/>
        <v>Insert into CONTA_RECEITA_DESPESA  (VERSION,ATIVO,DATE_CREATED,LAST_UPDATED,TIPO,CODIGO,DESCRICAO,DESCRICAO_DETALHADA,ANALITICO,TAMANHO) values (0,'S',sysdate,sysdate,'R','1332030100','Delegação para Exploração da Infraestrutura de Transporte Aquaviário - Principal','Vide descrição do código de receita principal.','S',8);</v>
      </c>
    </row>
    <row r="1835" spans="1:20" ht="32" x14ac:dyDescent="0.2">
      <c r="A1835" s="4" t="str">
        <f t="shared" si="441"/>
        <v>1</v>
      </c>
      <c r="B1835" s="5" t="str">
        <f t="shared" si="442"/>
        <v>3</v>
      </c>
      <c r="C1835" s="5" t="str">
        <f t="shared" si="443"/>
        <v>3</v>
      </c>
      <c r="D1835" s="5" t="str">
        <f t="shared" si="444"/>
        <v>2</v>
      </c>
      <c r="E1835" s="5" t="str">
        <f t="shared" si="445"/>
        <v>03</v>
      </c>
      <c r="F1835" s="5" t="str">
        <f t="shared" si="446"/>
        <v>0</v>
      </c>
      <c r="G1835" s="5" t="str">
        <f t="shared" si="447"/>
        <v>2</v>
      </c>
      <c r="H1835" s="5" t="str">
        <f t="shared" si="448"/>
        <v>00</v>
      </c>
      <c r="I1835" s="11">
        <v>1332030200</v>
      </c>
      <c r="J1835" s="14" t="s">
        <v>1914</v>
      </c>
      <c r="K1835" s="6" t="s">
        <v>21</v>
      </c>
      <c r="L1835" s="15" t="s">
        <v>22</v>
      </c>
      <c r="N1835" t="str">
        <f t="shared" si="449"/>
        <v>1332030200</v>
      </c>
      <c r="O1835" t="str">
        <f t="shared" si="450"/>
        <v>'1332030200'</v>
      </c>
      <c r="P1835" t="str">
        <f t="shared" si="451"/>
        <v>'Delegação para Exploração da Infraestrutura de Transporte Aquaviário - Multas e Juros de Mora'</v>
      </c>
      <c r="Q1835" t="str">
        <f t="shared" si="452"/>
        <v>'Vide descrição do código de receita principal.'</v>
      </c>
      <c r="R1835" t="str">
        <f t="shared" si="453"/>
        <v>'S'</v>
      </c>
      <c r="S1835">
        <f t="shared" si="454"/>
        <v>8</v>
      </c>
      <c r="T1835" t="str">
        <f t="shared" si="455"/>
        <v>Insert into CONTA_RECEITA_DESPESA  (VERSION,ATIVO,DATE_CREATED,LAST_UPDATED,TIPO,CODIGO,DESCRICAO,DESCRICAO_DETALHADA,ANALITICO,TAMANHO) values (0,'S',sysdate,sysdate,'R','1332030200','Delegação para Exploração da Infraestrutura de Transporte Aquaviário - Multas e Juros de Mora','Vide descrição do código de receita principal.','S',8);</v>
      </c>
    </row>
    <row r="1836" spans="1:20" ht="16" x14ac:dyDescent="0.2">
      <c r="A1836" s="4" t="str">
        <f t="shared" ref="A1836:A1899" si="456">MID($I1836,1,1)</f>
        <v>1</v>
      </c>
      <c r="B1836" s="5" t="str">
        <f t="shared" ref="B1836:B1899" si="457">MID($I1836,2,1)</f>
        <v>3</v>
      </c>
      <c r="C1836" s="5" t="str">
        <f t="shared" ref="C1836:C1899" si="458">MID($I1836,3,1)</f>
        <v>3</v>
      </c>
      <c r="D1836" s="5" t="str">
        <f t="shared" ref="D1836:D1899" si="459">MID($I1836,4,1)</f>
        <v>2</v>
      </c>
      <c r="E1836" s="5" t="str">
        <f t="shared" ref="E1836:E1899" si="460">MID($I1836,5,2)</f>
        <v>03</v>
      </c>
      <c r="F1836" s="5" t="str">
        <f t="shared" ref="F1836:F1899" si="461">MID($I1836,7,1)</f>
        <v>0</v>
      </c>
      <c r="G1836" s="5" t="str">
        <f t="shared" ref="G1836:G1899" si="462">MID($I1836,8,1)</f>
        <v>3</v>
      </c>
      <c r="H1836" s="5" t="str">
        <f t="shared" ref="H1836:H1899" si="463">MID($I1836,9,2)</f>
        <v>00</v>
      </c>
      <c r="I1836" s="11">
        <v>1332030300</v>
      </c>
      <c r="J1836" s="14" t="s">
        <v>1915</v>
      </c>
      <c r="K1836" s="6" t="s">
        <v>21</v>
      </c>
      <c r="L1836" s="15" t="s">
        <v>22</v>
      </c>
      <c r="N1836" t="str">
        <f t="shared" si="449"/>
        <v>1332030300</v>
      </c>
      <c r="O1836" t="str">
        <f t="shared" si="450"/>
        <v>'1332030300'</v>
      </c>
      <c r="P1836" t="str">
        <f t="shared" si="451"/>
        <v>'Delegação para Exploração da Infraestrutura de Transporte Aquaviário - Dívida Ativa'</v>
      </c>
      <c r="Q1836" t="str">
        <f t="shared" si="452"/>
        <v>'Vide descrição do código de receita principal.'</v>
      </c>
      <c r="R1836" t="str">
        <f t="shared" si="453"/>
        <v>'S'</v>
      </c>
      <c r="S1836">
        <f t="shared" si="454"/>
        <v>8</v>
      </c>
      <c r="T1836" t="str">
        <f t="shared" si="455"/>
        <v>Insert into CONTA_RECEITA_DESPESA  (VERSION,ATIVO,DATE_CREATED,LAST_UPDATED,TIPO,CODIGO,DESCRICAO,DESCRICAO_DETALHADA,ANALITICO,TAMANHO) values (0,'S',sysdate,sysdate,'R','1332030300','Delegação para Exploração da Infraestrutura de Transporte Aquaviário - Dívida Ativa','Vide descrição do código de receita principal.','S',8);</v>
      </c>
    </row>
    <row r="1837" spans="1:20" ht="32" x14ac:dyDescent="0.2">
      <c r="A1837" s="4" t="str">
        <f t="shared" si="456"/>
        <v>1</v>
      </c>
      <c r="B1837" s="5" t="str">
        <f t="shared" si="457"/>
        <v>3</v>
      </c>
      <c r="C1837" s="5" t="str">
        <f t="shared" si="458"/>
        <v>3</v>
      </c>
      <c r="D1837" s="5" t="str">
        <f t="shared" si="459"/>
        <v>2</v>
      </c>
      <c r="E1837" s="5" t="str">
        <f t="shared" si="460"/>
        <v>03</v>
      </c>
      <c r="F1837" s="5" t="str">
        <f t="shared" si="461"/>
        <v>0</v>
      </c>
      <c r="G1837" s="5" t="str">
        <f t="shared" si="462"/>
        <v>4</v>
      </c>
      <c r="H1837" s="5" t="str">
        <f t="shared" si="463"/>
        <v>00</v>
      </c>
      <c r="I1837" s="11">
        <v>1332030400</v>
      </c>
      <c r="J1837" s="14" t="s">
        <v>1916</v>
      </c>
      <c r="K1837" s="6" t="s">
        <v>21</v>
      </c>
      <c r="L1837" s="15" t="s">
        <v>22</v>
      </c>
      <c r="N1837" t="str">
        <f t="shared" si="449"/>
        <v>1332030400</v>
      </c>
      <c r="O1837" t="str">
        <f t="shared" si="450"/>
        <v>'1332030400'</v>
      </c>
      <c r="P1837" t="str">
        <f t="shared" si="451"/>
        <v>'Delegação para Exploração da Infraestrutura de Transporte Aquaviário - Dívida Ativa - Multas e Juros de Mora da Dívida Ativa'</v>
      </c>
      <c r="Q1837" t="str">
        <f t="shared" si="452"/>
        <v>'Vide descrição do código de receita principal.'</v>
      </c>
      <c r="R1837" t="str">
        <f t="shared" si="453"/>
        <v>'S'</v>
      </c>
      <c r="S1837">
        <f t="shared" si="454"/>
        <v>8</v>
      </c>
      <c r="T1837" t="str">
        <f t="shared" si="455"/>
        <v>Insert into CONTA_RECEITA_DESPESA  (VERSION,ATIVO,DATE_CREATED,LAST_UPDATED,TIPO,CODIGO,DESCRICAO,DESCRICAO_DETALHADA,ANALITICO,TAMANHO) values (0,'S',sysdate,sysdate,'R','1332030400','Delegação para Exploração da Infraestrutura de Transporte Aquaviário - Dívida Ativa - Multas e Juros de Mora da Dívida Ativa','Vide descrição do código de receita principal.','S',8);</v>
      </c>
    </row>
    <row r="1838" spans="1:20" ht="16" x14ac:dyDescent="0.2">
      <c r="A1838" s="4" t="str">
        <f t="shared" si="456"/>
        <v>1</v>
      </c>
      <c r="B1838" s="5" t="str">
        <f t="shared" si="457"/>
        <v>3</v>
      </c>
      <c r="C1838" s="5" t="str">
        <f t="shared" si="458"/>
        <v>3</v>
      </c>
      <c r="D1838" s="5" t="str">
        <f t="shared" si="459"/>
        <v>2</v>
      </c>
      <c r="E1838" s="5" t="str">
        <f t="shared" si="460"/>
        <v>03</v>
      </c>
      <c r="F1838" s="5" t="str">
        <f t="shared" si="461"/>
        <v>0</v>
      </c>
      <c r="G1838" s="5" t="str">
        <f t="shared" si="462"/>
        <v>5</v>
      </c>
      <c r="H1838" s="5" t="str">
        <f t="shared" si="463"/>
        <v>00</v>
      </c>
      <c r="I1838" s="11">
        <v>1332030500</v>
      </c>
      <c r="J1838" s="14" t="s">
        <v>1917</v>
      </c>
      <c r="K1838" s="6" t="s">
        <v>21</v>
      </c>
      <c r="L1838" s="15" t="s">
        <v>22</v>
      </c>
      <c r="N1838" t="str">
        <f t="shared" si="449"/>
        <v>1332030500</v>
      </c>
      <c r="O1838" t="str">
        <f t="shared" si="450"/>
        <v>'1332030500'</v>
      </c>
      <c r="P1838" t="str">
        <f t="shared" si="451"/>
        <v>'Delegação para Exploração da Infraestrutura de Transporte Aquaviário - Multas'</v>
      </c>
      <c r="Q1838" t="str">
        <f t="shared" si="452"/>
        <v>'Vide descrição do código de receita principal.'</v>
      </c>
      <c r="R1838" t="str">
        <f t="shared" si="453"/>
        <v>'S'</v>
      </c>
      <c r="S1838">
        <f t="shared" si="454"/>
        <v>8</v>
      </c>
      <c r="T1838" t="str">
        <f t="shared" si="455"/>
        <v>Insert into CONTA_RECEITA_DESPESA  (VERSION,ATIVO,DATE_CREATED,LAST_UPDATED,TIPO,CODIGO,DESCRICAO,DESCRICAO_DETALHADA,ANALITICO,TAMANHO) values (0,'S',sysdate,sysdate,'R','1332030500','Delegação para Exploração da Infraestrutura de Transporte Aquaviário - Multas','Vide descrição do código de receita principal.','S',8);</v>
      </c>
    </row>
    <row r="1839" spans="1:20" ht="16" x14ac:dyDescent="0.2">
      <c r="A1839" s="4" t="str">
        <f t="shared" si="456"/>
        <v>1</v>
      </c>
      <c r="B1839" s="5" t="str">
        <f t="shared" si="457"/>
        <v>3</v>
      </c>
      <c r="C1839" s="5" t="str">
        <f t="shared" si="458"/>
        <v>3</v>
      </c>
      <c r="D1839" s="5" t="str">
        <f t="shared" si="459"/>
        <v>2</v>
      </c>
      <c r="E1839" s="5" t="str">
        <f t="shared" si="460"/>
        <v>03</v>
      </c>
      <c r="F1839" s="5" t="str">
        <f t="shared" si="461"/>
        <v>0</v>
      </c>
      <c r="G1839" s="5" t="str">
        <f t="shared" si="462"/>
        <v>6</v>
      </c>
      <c r="H1839" s="5" t="str">
        <f t="shared" si="463"/>
        <v>00</v>
      </c>
      <c r="I1839" s="11">
        <v>1332030600</v>
      </c>
      <c r="J1839" s="14" t="s">
        <v>1918</v>
      </c>
      <c r="K1839" s="6" t="s">
        <v>21</v>
      </c>
      <c r="L1839" s="15" t="s">
        <v>22</v>
      </c>
      <c r="N1839" t="str">
        <f t="shared" si="449"/>
        <v>1332030600</v>
      </c>
      <c r="O1839" t="str">
        <f t="shared" si="450"/>
        <v>'1332030600'</v>
      </c>
      <c r="P1839" t="str">
        <f t="shared" si="451"/>
        <v>'Delegação para Exploração da Infraestrutura de Transporte Aquaviário - Juros de Mora'</v>
      </c>
      <c r="Q1839" t="str">
        <f t="shared" si="452"/>
        <v>'Vide descrição do código de receita principal.'</v>
      </c>
      <c r="R1839" t="str">
        <f t="shared" si="453"/>
        <v>'S'</v>
      </c>
      <c r="S1839">
        <f t="shared" si="454"/>
        <v>8</v>
      </c>
      <c r="T1839" t="str">
        <f t="shared" si="455"/>
        <v>Insert into CONTA_RECEITA_DESPESA  (VERSION,ATIVO,DATE_CREATED,LAST_UPDATED,TIPO,CODIGO,DESCRICAO,DESCRICAO_DETALHADA,ANALITICO,TAMANHO) values (0,'S',sysdate,sysdate,'R','1332030600','Delegação para Exploração da Infraestrutura de Transporte Aquaviário - Juros de Mora','Vide descrição do código de receita principal.','S',8);</v>
      </c>
    </row>
    <row r="1840" spans="1:20" ht="32" x14ac:dyDescent="0.2">
      <c r="A1840" s="4" t="str">
        <f t="shared" si="456"/>
        <v>1</v>
      </c>
      <c r="B1840" s="5" t="str">
        <f t="shared" si="457"/>
        <v>3</v>
      </c>
      <c r="C1840" s="5" t="str">
        <f t="shared" si="458"/>
        <v>3</v>
      </c>
      <c r="D1840" s="5" t="str">
        <f t="shared" si="459"/>
        <v>2</v>
      </c>
      <c r="E1840" s="5" t="str">
        <f t="shared" si="460"/>
        <v>03</v>
      </c>
      <c r="F1840" s="5" t="str">
        <f t="shared" si="461"/>
        <v>0</v>
      </c>
      <c r="G1840" s="5" t="str">
        <f t="shared" si="462"/>
        <v>7</v>
      </c>
      <c r="H1840" s="5" t="str">
        <f t="shared" si="463"/>
        <v>00</v>
      </c>
      <c r="I1840" s="11">
        <v>1332030700</v>
      </c>
      <c r="J1840" s="14" t="s">
        <v>1919</v>
      </c>
      <c r="K1840" s="6" t="s">
        <v>21</v>
      </c>
      <c r="L1840" s="15" t="s">
        <v>22</v>
      </c>
      <c r="N1840" t="str">
        <f t="shared" si="449"/>
        <v>1332030700</v>
      </c>
      <c r="O1840" t="str">
        <f t="shared" si="450"/>
        <v>'1332030700'</v>
      </c>
      <c r="P1840" t="str">
        <f t="shared" si="451"/>
        <v>'Delegação para Exploração da Infraestrutura de Transporte Aquaviário - Dívida Ativa - Multas da Dívida Ativa'</v>
      </c>
      <c r="Q1840" t="str">
        <f t="shared" si="452"/>
        <v>'Vide descrição do código de receita principal.'</v>
      </c>
      <c r="R1840" t="str">
        <f t="shared" si="453"/>
        <v>'S'</v>
      </c>
      <c r="S1840">
        <f t="shared" si="454"/>
        <v>8</v>
      </c>
      <c r="T1840" t="str">
        <f t="shared" si="455"/>
        <v>Insert into CONTA_RECEITA_DESPESA  (VERSION,ATIVO,DATE_CREATED,LAST_UPDATED,TIPO,CODIGO,DESCRICAO,DESCRICAO_DETALHADA,ANALITICO,TAMANHO) values (0,'S',sysdate,sysdate,'R','1332030700','Delegação para Exploração da Infraestrutura de Transporte Aquaviário - Dívida Ativa - Multas da Dívida Ativa','Vide descrição do código de receita principal.','S',8);</v>
      </c>
    </row>
    <row r="1841" spans="1:20" ht="32" x14ac:dyDescent="0.2">
      <c r="A1841" s="4" t="str">
        <f t="shared" si="456"/>
        <v>1</v>
      </c>
      <c r="B1841" s="5" t="str">
        <f t="shared" si="457"/>
        <v>3</v>
      </c>
      <c r="C1841" s="5" t="str">
        <f t="shared" si="458"/>
        <v>3</v>
      </c>
      <c r="D1841" s="5" t="str">
        <f t="shared" si="459"/>
        <v>2</v>
      </c>
      <c r="E1841" s="5" t="str">
        <f t="shared" si="460"/>
        <v>03</v>
      </c>
      <c r="F1841" s="5" t="str">
        <f t="shared" si="461"/>
        <v>0</v>
      </c>
      <c r="G1841" s="5" t="str">
        <f t="shared" si="462"/>
        <v>8</v>
      </c>
      <c r="H1841" s="5" t="str">
        <f t="shared" si="463"/>
        <v>00</v>
      </c>
      <c r="I1841" s="11">
        <v>1332030800</v>
      </c>
      <c r="J1841" s="14" t="s">
        <v>1920</v>
      </c>
      <c r="K1841" s="6" t="s">
        <v>21</v>
      </c>
      <c r="L1841" s="15" t="s">
        <v>22</v>
      </c>
      <c r="N1841" t="str">
        <f t="shared" si="449"/>
        <v>1332030800</v>
      </c>
      <c r="O1841" t="str">
        <f t="shared" si="450"/>
        <v>'1332030800'</v>
      </c>
      <c r="P1841" t="str">
        <f t="shared" si="451"/>
        <v>'Delegação para Exploração da Infraestrutura de Transporte Aquaviário - Juros de Mora da Dívida Ativa'</v>
      </c>
      <c r="Q1841" t="str">
        <f t="shared" si="452"/>
        <v>'Vide descrição do código de receita principal.'</v>
      </c>
      <c r="R1841" t="str">
        <f t="shared" si="453"/>
        <v>'S'</v>
      </c>
      <c r="S1841">
        <f t="shared" si="454"/>
        <v>8</v>
      </c>
      <c r="T1841" t="str">
        <f t="shared" si="455"/>
        <v>Insert into CONTA_RECEITA_DESPESA  (VERSION,ATIVO,DATE_CREATED,LAST_UPDATED,TIPO,CODIGO,DESCRICAO,DESCRICAO_DETALHADA,ANALITICO,TAMANHO) values (0,'S',sysdate,sysdate,'R','1332030800','Delegação para Exploração da Infraestrutura de Transporte Aquaviário - Juros de Mora da Dívida Ativa','Vide descrição do código de receita principal.','S',8);</v>
      </c>
    </row>
    <row r="1842" spans="1:20" ht="16" x14ac:dyDescent="0.2">
      <c r="A1842" s="4" t="str">
        <f t="shared" si="456"/>
        <v>1</v>
      </c>
      <c r="B1842" s="5" t="str">
        <f t="shared" si="457"/>
        <v>3</v>
      </c>
      <c r="C1842" s="5" t="str">
        <f t="shared" si="458"/>
        <v>3</v>
      </c>
      <c r="D1842" s="5" t="str">
        <f t="shared" si="459"/>
        <v>2</v>
      </c>
      <c r="E1842" s="5" t="str">
        <f t="shared" si="460"/>
        <v>04</v>
      </c>
      <c r="F1842" s="5" t="str">
        <f t="shared" si="461"/>
        <v>0</v>
      </c>
      <c r="G1842" s="5" t="str">
        <f t="shared" si="462"/>
        <v>0</v>
      </c>
      <c r="H1842" s="5" t="str">
        <f t="shared" si="463"/>
        <v>00</v>
      </c>
      <c r="I1842" s="11">
        <v>1332040000</v>
      </c>
      <c r="J1842" s="6" t="s">
        <v>1921</v>
      </c>
      <c r="K1842" s="6" t="s">
        <v>1922</v>
      </c>
      <c r="L1842" s="13" t="s">
        <v>11</v>
      </c>
      <c r="N1842" t="str">
        <f t="shared" si="449"/>
        <v>1332040000</v>
      </c>
      <c r="O1842" t="str">
        <f t="shared" si="450"/>
        <v>'1332040000'</v>
      </c>
      <c r="P1842" t="str">
        <f t="shared" si="451"/>
        <v>'Delegação para Exploração da Infraestrutura Aeroportuária'</v>
      </c>
      <c r="Q1842" t="str">
        <f t="shared" si="452"/>
        <v>'Registra as receitas de outorga de infraestrutura aeroportuária.'</v>
      </c>
      <c r="R1842" t="str">
        <f t="shared" si="453"/>
        <v>'N'</v>
      </c>
      <c r="S1842">
        <f t="shared" si="454"/>
        <v>6</v>
      </c>
      <c r="T1842" t="str">
        <f t="shared" si="455"/>
        <v>Insert into CONTA_RECEITA_DESPESA  (VERSION,ATIVO,DATE_CREATED,LAST_UPDATED,TIPO,CODIGO,DESCRICAO,DESCRICAO_DETALHADA,ANALITICO,TAMANHO) values (0,'S',sysdate,sysdate,'R','1332040000','Delegação para Exploração da Infraestrutura Aeroportuária','Registra as receitas de outorga de infraestrutura aeroportuária.','N',6);</v>
      </c>
    </row>
    <row r="1843" spans="1:20" ht="16" x14ac:dyDescent="0.2">
      <c r="A1843" s="4" t="str">
        <f t="shared" si="456"/>
        <v>1</v>
      </c>
      <c r="B1843" s="5" t="str">
        <f t="shared" si="457"/>
        <v>3</v>
      </c>
      <c r="C1843" s="5" t="str">
        <f t="shared" si="458"/>
        <v>3</v>
      </c>
      <c r="D1843" s="5" t="str">
        <f t="shared" si="459"/>
        <v>2</v>
      </c>
      <c r="E1843" s="5" t="str">
        <f t="shared" si="460"/>
        <v>04</v>
      </c>
      <c r="F1843" s="5" t="str">
        <f t="shared" si="461"/>
        <v>0</v>
      </c>
      <c r="G1843" s="5" t="str">
        <f t="shared" si="462"/>
        <v>1</v>
      </c>
      <c r="H1843" s="5" t="str">
        <f t="shared" si="463"/>
        <v>00</v>
      </c>
      <c r="I1843" s="11">
        <v>1332040100</v>
      </c>
      <c r="J1843" s="14" t="s">
        <v>1923</v>
      </c>
      <c r="K1843" s="6" t="s">
        <v>21</v>
      </c>
      <c r="L1843" s="15" t="s">
        <v>22</v>
      </c>
      <c r="N1843" t="str">
        <f t="shared" si="449"/>
        <v>1332040100</v>
      </c>
      <c r="O1843" t="str">
        <f t="shared" si="450"/>
        <v>'1332040100'</v>
      </c>
      <c r="P1843" t="str">
        <f t="shared" si="451"/>
        <v>'Delegação para Exploração da Infraestrutura Aeroportuária - Principal'</v>
      </c>
      <c r="Q1843" t="str">
        <f t="shared" si="452"/>
        <v>'Vide descrição do código de receita principal.'</v>
      </c>
      <c r="R1843" t="str">
        <f t="shared" si="453"/>
        <v>'S'</v>
      </c>
      <c r="S1843">
        <f t="shared" si="454"/>
        <v>8</v>
      </c>
      <c r="T1843" t="str">
        <f t="shared" si="455"/>
        <v>Insert into CONTA_RECEITA_DESPESA  (VERSION,ATIVO,DATE_CREATED,LAST_UPDATED,TIPO,CODIGO,DESCRICAO,DESCRICAO_DETALHADA,ANALITICO,TAMANHO) values (0,'S',sysdate,sysdate,'R','1332040100','Delegação para Exploração da Infraestrutura Aeroportuária - Principal','Vide descrição do código de receita principal.','S',8);</v>
      </c>
    </row>
    <row r="1844" spans="1:20" ht="16" x14ac:dyDescent="0.2">
      <c r="A1844" s="4" t="str">
        <f t="shared" si="456"/>
        <v>1</v>
      </c>
      <c r="B1844" s="5" t="str">
        <f t="shared" si="457"/>
        <v>3</v>
      </c>
      <c r="C1844" s="5" t="str">
        <f t="shared" si="458"/>
        <v>3</v>
      </c>
      <c r="D1844" s="5" t="str">
        <f t="shared" si="459"/>
        <v>2</v>
      </c>
      <c r="E1844" s="5" t="str">
        <f t="shared" si="460"/>
        <v>04</v>
      </c>
      <c r="F1844" s="5" t="str">
        <f t="shared" si="461"/>
        <v>0</v>
      </c>
      <c r="G1844" s="5" t="str">
        <f t="shared" si="462"/>
        <v>2</v>
      </c>
      <c r="H1844" s="5" t="str">
        <f t="shared" si="463"/>
        <v>00</v>
      </c>
      <c r="I1844" s="11">
        <v>1332040200</v>
      </c>
      <c r="J1844" s="14" t="s">
        <v>1924</v>
      </c>
      <c r="K1844" s="6" t="s">
        <v>21</v>
      </c>
      <c r="L1844" s="15" t="s">
        <v>22</v>
      </c>
      <c r="N1844" t="str">
        <f t="shared" si="449"/>
        <v>1332040200</v>
      </c>
      <c r="O1844" t="str">
        <f t="shared" si="450"/>
        <v>'1332040200'</v>
      </c>
      <c r="P1844" t="str">
        <f t="shared" si="451"/>
        <v>'Delegação para Exploração da Infraestrutura Aeroportuária - Multas e Juros de Mora'</v>
      </c>
      <c r="Q1844" t="str">
        <f t="shared" si="452"/>
        <v>'Vide descrição do código de receita principal.'</v>
      </c>
      <c r="R1844" t="str">
        <f t="shared" si="453"/>
        <v>'S'</v>
      </c>
      <c r="S1844">
        <f t="shared" si="454"/>
        <v>8</v>
      </c>
      <c r="T1844" t="str">
        <f t="shared" si="455"/>
        <v>Insert into CONTA_RECEITA_DESPESA  (VERSION,ATIVO,DATE_CREATED,LAST_UPDATED,TIPO,CODIGO,DESCRICAO,DESCRICAO_DETALHADA,ANALITICO,TAMANHO) values (0,'S',sysdate,sysdate,'R','1332040200','Delegação para Exploração da Infraestrutura Aeroportuária - Multas e Juros de Mora','Vide descrição do código de receita principal.','S',8);</v>
      </c>
    </row>
    <row r="1845" spans="1:20" ht="16" x14ac:dyDescent="0.2">
      <c r="A1845" s="4" t="str">
        <f t="shared" si="456"/>
        <v>1</v>
      </c>
      <c r="B1845" s="5" t="str">
        <f t="shared" si="457"/>
        <v>3</v>
      </c>
      <c r="C1845" s="5" t="str">
        <f t="shared" si="458"/>
        <v>3</v>
      </c>
      <c r="D1845" s="5" t="str">
        <f t="shared" si="459"/>
        <v>2</v>
      </c>
      <c r="E1845" s="5" t="str">
        <f t="shared" si="460"/>
        <v>04</v>
      </c>
      <c r="F1845" s="5" t="str">
        <f t="shared" si="461"/>
        <v>0</v>
      </c>
      <c r="G1845" s="5" t="str">
        <f t="shared" si="462"/>
        <v>3</v>
      </c>
      <c r="H1845" s="5" t="str">
        <f t="shared" si="463"/>
        <v>00</v>
      </c>
      <c r="I1845" s="11">
        <v>1332040300</v>
      </c>
      <c r="J1845" s="14" t="s">
        <v>1925</v>
      </c>
      <c r="K1845" s="6" t="s">
        <v>21</v>
      </c>
      <c r="L1845" s="15" t="s">
        <v>22</v>
      </c>
      <c r="N1845" t="str">
        <f t="shared" si="449"/>
        <v>1332040300</v>
      </c>
      <c r="O1845" t="str">
        <f t="shared" si="450"/>
        <v>'1332040300'</v>
      </c>
      <c r="P1845" t="str">
        <f t="shared" si="451"/>
        <v>'Delegação para Exploração da Infraestrutura Aeroportuária - Dívida Ativa'</v>
      </c>
      <c r="Q1845" t="str">
        <f t="shared" si="452"/>
        <v>'Vide descrição do código de receita principal.'</v>
      </c>
      <c r="R1845" t="str">
        <f t="shared" si="453"/>
        <v>'S'</v>
      </c>
      <c r="S1845">
        <f t="shared" si="454"/>
        <v>8</v>
      </c>
      <c r="T1845" t="str">
        <f t="shared" si="455"/>
        <v>Insert into CONTA_RECEITA_DESPESA  (VERSION,ATIVO,DATE_CREATED,LAST_UPDATED,TIPO,CODIGO,DESCRICAO,DESCRICAO_DETALHADA,ANALITICO,TAMANHO) values (0,'S',sysdate,sysdate,'R','1332040300','Delegação para Exploração da Infraestrutura Aeroportuária - Dívida Ativa','Vide descrição do código de receita principal.','S',8);</v>
      </c>
    </row>
    <row r="1846" spans="1:20" ht="32" x14ac:dyDescent="0.2">
      <c r="A1846" s="4" t="str">
        <f t="shared" si="456"/>
        <v>1</v>
      </c>
      <c r="B1846" s="5" t="str">
        <f t="shared" si="457"/>
        <v>3</v>
      </c>
      <c r="C1846" s="5" t="str">
        <f t="shared" si="458"/>
        <v>3</v>
      </c>
      <c r="D1846" s="5" t="str">
        <f t="shared" si="459"/>
        <v>2</v>
      </c>
      <c r="E1846" s="5" t="str">
        <f t="shared" si="460"/>
        <v>04</v>
      </c>
      <c r="F1846" s="5" t="str">
        <f t="shared" si="461"/>
        <v>0</v>
      </c>
      <c r="G1846" s="5" t="str">
        <f t="shared" si="462"/>
        <v>4</v>
      </c>
      <c r="H1846" s="5" t="str">
        <f t="shared" si="463"/>
        <v>00</v>
      </c>
      <c r="I1846" s="11">
        <v>1332040400</v>
      </c>
      <c r="J1846" s="14" t="s">
        <v>1926</v>
      </c>
      <c r="K1846" s="6" t="s">
        <v>21</v>
      </c>
      <c r="L1846" s="15" t="s">
        <v>22</v>
      </c>
      <c r="N1846" t="str">
        <f t="shared" si="449"/>
        <v>1332040400</v>
      </c>
      <c r="O1846" t="str">
        <f t="shared" si="450"/>
        <v>'1332040400'</v>
      </c>
      <c r="P1846" t="str">
        <f t="shared" si="451"/>
        <v>'Delegação para Exploração da Infraestrutura Aeroportuária - Dívida Ativa - Multas e Juros de Mora da Dívida Ativa'</v>
      </c>
      <c r="Q1846" t="str">
        <f t="shared" si="452"/>
        <v>'Vide descrição do código de receita principal.'</v>
      </c>
      <c r="R1846" t="str">
        <f t="shared" si="453"/>
        <v>'S'</v>
      </c>
      <c r="S1846">
        <f t="shared" si="454"/>
        <v>8</v>
      </c>
      <c r="T1846" t="str">
        <f t="shared" si="455"/>
        <v>Insert into CONTA_RECEITA_DESPESA  (VERSION,ATIVO,DATE_CREATED,LAST_UPDATED,TIPO,CODIGO,DESCRICAO,DESCRICAO_DETALHADA,ANALITICO,TAMANHO) values (0,'S',sysdate,sysdate,'R','1332040400','Delegação para Exploração da Infraestrutura Aeroportuária - Dívida Ativa - Multas e Juros de Mora da Dívida Ativa','Vide descrição do código de receita principal.','S',8);</v>
      </c>
    </row>
    <row r="1847" spans="1:20" ht="16" x14ac:dyDescent="0.2">
      <c r="A1847" s="4" t="str">
        <f t="shared" si="456"/>
        <v>1</v>
      </c>
      <c r="B1847" s="5" t="str">
        <f t="shared" si="457"/>
        <v>3</v>
      </c>
      <c r="C1847" s="5" t="str">
        <f t="shared" si="458"/>
        <v>3</v>
      </c>
      <c r="D1847" s="5" t="str">
        <f t="shared" si="459"/>
        <v>2</v>
      </c>
      <c r="E1847" s="5" t="str">
        <f t="shared" si="460"/>
        <v>04</v>
      </c>
      <c r="F1847" s="5" t="str">
        <f t="shared" si="461"/>
        <v>0</v>
      </c>
      <c r="G1847" s="5" t="str">
        <f t="shared" si="462"/>
        <v>5</v>
      </c>
      <c r="H1847" s="5" t="str">
        <f t="shared" si="463"/>
        <v>00</v>
      </c>
      <c r="I1847" s="11">
        <v>1332040500</v>
      </c>
      <c r="J1847" s="14" t="s">
        <v>1927</v>
      </c>
      <c r="K1847" s="6" t="s">
        <v>21</v>
      </c>
      <c r="L1847" s="15" t="s">
        <v>22</v>
      </c>
      <c r="N1847" t="str">
        <f t="shared" si="449"/>
        <v>1332040500</v>
      </c>
      <c r="O1847" t="str">
        <f t="shared" si="450"/>
        <v>'1332040500'</v>
      </c>
      <c r="P1847" t="str">
        <f t="shared" si="451"/>
        <v>'Delegação para Exploração da Infraestrutura Aeroportuária - Multas'</v>
      </c>
      <c r="Q1847" t="str">
        <f t="shared" si="452"/>
        <v>'Vide descrição do código de receita principal.'</v>
      </c>
      <c r="R1847" t="str">
        <f t="shared" si="453"/>
        <v>'S'</v>
      </c>
      <c r="S1847">
        <f t="shared" si="454"/>
        <v>8</v>
      </c>
      <c r="T1847" t="str">
        <f t="shared" si="455"/>
        <v>Insert into CONTA_RECEITA_DESPESA  (VERSION,ATIVO,DATE_CREATED,LAST_UPDATED,TIPO,CODIGO,DESCRICAO,DESCRICAO_DETALHADA,ANALITICO,TAMANHO) values (0,'S',sysdate,sysdate,'R','1332040500','Delegação para Exploração da Infraestrutura Aeroportuária - Multas','Vide descrição do código de receita principal.','S',8);</v>
      </c>
    </row>
    <row r="1848" spans="1:20" ht="16" x14ac:dyDescent="0.2">
      <c r="A1848" s="4" t="str">
        <f t="shared" si="456"/>
        <v>1</v>
      </c>
      <c r="B1848" s="5" t="str">
        <f t="shared" si="457"/>
        <v>3</v>
      </c>
      <c r="C1848" s="5" t="str">
        <f t="shared" si="458"/>
        <v>3</v>
      </c>
      <c r="D1848" s="5" t="str">
        <f t="shared" si="459"/>
        <v>2</v>
      </c>
      <c r="E1848" s="5" t="str">
        <f t="shared" si="460"/>
        <v>04</v>
      </c>
      <c r="F1848" s="5" t="str">
        <f t="shared" si="461"/>
        <v>0</v>
      </c>
      <c r="G1848" s="5" t="str">
        <f t="shared" si="462"/>
        <v>6</v>
      </c>
      <c r="H1848" s="5" t="str">
        <f t="shared" si="463"/>
        <v>00</v>
      </c>
      <c r="I1848" s="11">
        <v>1332040600</v>
      </c>
      <c r="J1848" s="14" t="s">
        <v>1928</v>
      </c>
      <c r="K1848" s="6" t="s">
        <v>21</v>
      </c>
      <c r="L1848" s="15" t="s">
        <v>22</v>
      </c>
      <c r="N1848" t="str">
        <f t="shared" si="449"/>
        <v>1332040600</v>
      </c>
      <c r="O1848" t="str">
        <f t="shared" si="450"/>
        <v>'1332040600'</v>
      </c>
      <c r="P1848" t="str">
        <f t="shared" si="451"/>
        <v>'Delegação para Exploração da Infraestrutura Aeroportuária - Juros de Mora'</v>
      </c>
      <c r="Q1848" t="str">
        <f t="shared" si="452"/>
        <v>'Vide descrição do código de receita principal.'</v>
      </c>
      <c r="R1848" t="str">
        <f t="shared" si="453"/>
        <v>'S'</v>
      </c>
      <c r="S1848">
        <f t="shared" si="454"/>
        <v>8</v>
      </c>
      <c r="T1848" t="str">
        <f t="shared" si="455"/>
        <v>Insert into CONTA_RECEITA_DESPESA  (VERSION,ATIVO,DATE_CREATED,LAST_UPDATED,TIPO,CODIGO,DESCRICAO,DESCRICAO_DETALHADA,ANALITICO,TAMANHO) values (0,'S',sysdate,sysdate,'R','1332040600','Delegação para Exploração da Infraestrutura Aeroportuária - Juros de Mora','Vide descrição do código de receita principal.','S',8);</v>
      </c>
    </row>
    <row r="1849" spans="1:20" ht="32" x14ac:dyDescent="0.2">
      <c r="A1849" s="4" t="str">
        <f t="shared" si="456"/>
        <v>1</v>
      </c>
      <c r="B1849" s="5" t="str">
        <f t="shared" si="457"/>
        <v>3</v>
      </c>
      <c r="C1849" s="5" t="str">
        <f t="shared" si="458"/>
        <v>3</v>
      </c>
      <c r="D1849" s="5" t="str">
        <f t="shared" si="459"/>
        <v>2</v>
      </c>
      <c r="E1849" s="5" t="str">
        <f t="shared" si="460"/>
        <v>04</v>
      </c>
      <c r="F1849" s="5" t="str">
        <f t="shared" si="461"/>
        <v>0</v>
      </c>
      <c r="G1849" s="5" t="str">
        <f t="shared" si="462"/>
        <v>7</v>
      </c>
      <c r="H1849" s="5" t="str">
        <f t="shared" si="463"/>
        <v>00</v>
      </c>
      <c r="I1849" s="11">
        <v>1332040700</v>
      </c>
      <c r="J1849" s="14" t="s">
        <v>1929</v>
      </c>
      <c r="K1849" s="6" t="s">
        <v>21</v>
      </c>
      <c r="L1849" s="15" t="s">
        <v>22</v>
      </c>
      <c r="N1849" t="str">
        <f t="shared" si="449"/>
        <v>1332040700</v>
      </c>
      <c r="O1849" t="str">
        <f t="shared" si="450"/>
        <v>'1332040700'</v>
      </c>
      <c r="P1849" t="str">
        <f t="shared" si="451"/>
        <v>'Delegação para Exploração da Infraestrutura Aeroportuária - Dívida Ativa - Multas da Dívida Ativa'</v>
      </c>
      <c r="Q1849" t="str">
        <f t="shared" si="452"/>
        <v>'Vide descrição do código de receita principal.'</v>
      </c>
      <c r="R1849" t="str">
        <f t="shared" si="453"/>
        <v>'S'</v>
      </c>
      <c r="S1849">
        <f t="shared" si="454"/>
        <v>8</v>
      </c>
      <c r="T1849" t="str">
        <f t="shared" si="455"/>
        <v>Insert into CONTA_RECEITA_DESPESA  (VERSION,ATIVO,DATE_CREATED,LAST_UPDATED,TIPO,CODIGO,DESCRICAO,DESCRICAO_DETALHADA,ANALITICO,TAMANHO) values (0,'S',sysdate,sysdate,'R','1332040700','Delegação para Exploração da Infraestrutura Aeroportuária - Dívida Ativa - Multas da Dívida Ativa','Vide descrição do código de receita principal.','S',8);</v>
      </c>
    </row>
    <row r="1850" spans="1:20" ht="32" x14ac:dyDescent="0.2">
      <c r="A1850" s="4" t="str">
        <f t="shared" si="456"/>
        <v>1</v>
      </c>
      <c r="B1850" s="5" t="str">
        <f t="shared" si="457"/>
        <v>3</v>
      </c>
      <c r="C1850" s="5" t="str">
        <f t="shared" si="458"/>
        <v>3</v>
      </c>
      <c r="D1850" s="5" t="str">
        <f t="shared" si="459"/>
        <v>2</v>
      </c>
      <c r="E1850" s="5" t="str">
        <f t="shared" si="460"/>
        <v>04</v>
      </c>
      <c r="F1850" s="5" t="str">
        <f t="shared" si="461"/>
        <v>0</v>
      </c>
      <c r="G1850" s="5" t="str">
        <f t="shared" si="462"/>
        <v>8</v>
      </c>
      <c r="H1850" s="5" t="str">
        <f t="shared" si="463"/>
        <v>00</v>
      </c>
      <c r="I1850" s="11">
        <v>1332040800</v>
      </c>
      <c r="J1850" s="14" t="s">
        <v>1930</v>
      </c>
      <c r="K1850" s="6" t="s">
        <v>21</v>
      </c>
      <c r="L1850" s="15" t="s">
        <v>22</v>
      </c>
      <c r="N1850" t="str">
        <f t="shared" si="449"/>
        <v>1332040800</v>
      </c>
      <c r="O1850" t="str">
        <f t="shared" si="450"/>
        <v>'1332040800'</v>
      </c>
      <c r="P1850" t="str">
        <f t="shared" si="451"/>
        <v>'Delegação para Exploração da Infraestrutura Aeroportuária - Juros de Mora da Dívida Ativa'</v>
      </c>
      <c r="Q1850" t="str">
        <f t="shared" si="452"/>
        <v>'Vide descrição do código de receita principal.'</v>
      </c>
      <c r="R1850" t="str">
        <f t="shared" si="453"/>
        <v>'S'</v>
      </c>
      <c r="S1850">
        <f t="shared" si="454"/>
        <v>8</v>
      </c>
      <c r="T1850" t="str">
        <f t="shared" si="455"/>
        <v>Insert into CONTA_RECEITA_DESPESA  (VERSION,ATIVO,DATE_CREATED,LAST_UPDATED,TIPO,CODIGO,DESCRICAO,DESCRICAO_DETALHADA,ANALITICO,TAMANHO) values (0,'S',sysdate,sysdate,'R','1332040800','Delegação para Exploração da Infraestrutura Aeroportuária - Juros de Mora da Dívida Ativa','Vide descrição do código de receita principal.','S',8);</v>
      </c>
    </row>
    <row r="1851" spans="1:20" ht="16" x14ac:dyDescent="0.2">
      <c r="A1851" s="4" t="str">
        <f t="shared" si="456"/>
        <v>1</v>
      </c>
      <c r="B1851" s="5" t="str">
        <f t="shared" si="457"/>
        <v>3</v>
      </c>
      <c r="C1851" s="5" t="str">
        <f t="shared" si="458"/>
        <v>3</v>
      </c>
      <c r="D1851" s="5" t="str">
        <f t="shared" si="459"/>
        <v>3</v>
      </c>
      <c r="E1851" s="5" t="str">
        <f t="shared" si="460"/>
        <v>00</v>
      </c>
      <c r="F1851" s="5" t="str">
        <f t="shared" si="461"/>
        <v>0</v>
      </c>
      <c r="G1851" s="5" t="str">
        <f t="shared" si="462"/>
        <v>0</v>
      </c>
      <c r="H1851" s="5" t="str">
        <f t="shared" si="463"/>
        <v>00</v>
      </c>
      <c r="I1851" s="11">
        <v>1333000000</v>
      </c>
      <c r="J1851" s="6" t="s">
        <v>1931</v>
      </c>
      <c r="K1851" s="6" t="s">
        <v>1932</v>
      </c>
      <c r="L1851" s="13" t="s">
        <v>11</v>
      </c>
      <c r="N1851" t="str">
        <f t="shared" si="449"/>
        <v>1333000000</v>
      </c>
      <c r="O1851" t="str">
        <f t="shared" si="450"/>
        <v>'1333000000'</v>
      </c>
      <c r="P1851" t="str">
        <f t="shared" si="451"/>
        <v>'Delegação dos Serviços de Telecomunicação'</v>
      </c>
      <c r="Q1851" t="str">
        <f t="shared" si="452"/>
        <v>'Agrega as receitas decorrentes da delegação dos serviços de telecomunicações'</v>
      </c>
      <c r="R1851" t="str">
        <f t="shared" si="453"/>
        <v>'N'</v>
      </c>
      <c r="S1851">
        <f t="shared" si="454"/>
        <v>4</v>
      </c>
      <c r="T1851" t="str">
        <f t="shared" si="455"/>
        <v>Insert into CONTA_RECEITA_DESPESA  (VERSION,ATIVO,DATE_CREATED,LAST_UPDATED,TIPO,CODIGO,DESCRICAO,DESCRICAO_DETALHADA,ANALITICO,TAMANHO) values (0,'S',sysdate,sysdate,'R','1333000000','Delegação dos Serviços de Telecomunicação','Agrega as receitas decorrentes da delegação dos serviços de telecomunicações','N',4);</v>
      </c>
    </row>
    <row r="1852" spans="1:20" ht="32" x14ac:dyDescent="0.2">
      <c r="A1852" s="4" t="str">
        <f t="shared" si="456"/>
        <v>1</v>
      </c>
      <c r="B1852" s="5" t="str">
        <f t="shared" si="457"/>
        <v>3</v>
      </c>
      <c r="C1852" s="5" t="str">
        <f t="shared" si="458"/>
        <v>3</v>
      </c>
      <c r="D1852" s="5" t="str">
        <f t="shared" si="459"/>
        <v>3</v>
      </c>
      <c r="E1852" s="5" t="str">
        <f t="shared" si="460"/>
        <v>01</v>
      </c>
      <c r="F1852" s="5" t="str">
        <f t="shared" si="461"/>
        <v>0</v>
      </c>
      <c r="G1852" s="5" t="str">
        <f t="shared" si="462"/>
        <v>0</v>
      </c>
      <c r="H1852" s="5" t="str">
        <f t="shared" si="463"/>
        <v>00</v>
      </c>
      <c r="I1852" s="11">
        <v>1333010000</v>
      </c>
      <c r="J1852" s="6" t="s">
        <v>1933</v>
      </c>
      <c r="K1852" s="6" t="s">
        <v>1934</v>
      </c>
      <c r="L1852" s="13" t="s">
        <v>11</v>
      </c>
      <c r="N1852" t="str">
        <f t="shared" si="449"/>
        <v>1333010000</v>
      </c>
      <c r="O1852" t="str">
        <f t="shared" si="450"/>
        <v>'1333010000'</v>
      </c>
      <c r="P1852" t="str">
        <f t="shared" si="451"/>
        <v>'Delegação dos Serviços de Telecomunicação - Poder Concedente no Regime Público'</v>
      </c>
      <c r="Q1852" t="str">
        <f t="shared" si="452"/>
        <v>'Agrega as receitas relativas ao exercício do poder concedente dos serviços de telecomunicações, no regime público, inclusive pagamentos pela outorga, multas e indenizações.'</v>
      </c>
      <c r="R1852" t="str">
        <f t="shared" si="453"/>
        <v>'N'</v>
      </c>
      <c r="S1852">
        <f t="shared" si="454"/>
        <v>6</v>
      </c>
      <c r="T1852" t="str">
        <f t="shared" si="455"/>
        <v>Insert into CONTA_RECEITA_DESPESA  (VERSION,ATIVO,DATE_CREATED,LAST_UPDATED,TIPO,CODIGO,DESCRICAO,DESCRICAO_DETALHADA,ANALITICO,TAMANHO) values (0,'S',sysdate,sysdate,'R','1333010000','Delegação dos Serviços de Telecomunicação - Poder Concedente no Regime Público','Agrega as receitas relativas ao exercício do poder concedente dos serviços de telecomunicações, no regime público, inclusive pagamentos pela outorga, multas e indenizações.','N',6);</v>
      </c>
    </row>
    <row r="1853" spans="1:20" ht="48" x14ac:dyDescent="0.2">
      <c r="A1853" s="4" t="str">
        <f t="shared" si="456"/>
        <v>1</v>
      </c>
      <c r="B1853" s="5" t="str">
        <f t="shared" si="457"/>
        <v>3</v>
      </c>
      <c r="C1853" s="5" t="str">
        <f t="shared" si="458"/>
        <v>3</v>
      </c>
      <c r="D1853" s="5" t="str">
        <f t="shared" si="459"/>
        <v>3</v>
      </c>
      <c r="E1853" s="5" t="str">
        <f t="shared" si="460"/>
        <v>01</v>
      </c>
      <c r="F1853" s="5" t="str">
        <f t="shared" si="461"/>
        <v>1</v>
      </c>
      <c r="G1853" s="5" t="str">
        <f t="shared" si="462"/>
        <v>0</v>
      </c>
      <c r="H1853" s="5" t="str">
        <f t="shared" si="463"/>
        <v>00</v>
      </c>
      <c r="I1853" s="11">
        <v>1333011000</v>
      </c>
      <c r="J1853" s="6" t="s">
        <v>1935</v>
      </c>
      <c r="K1853" s="6" t="s">
        <v>1936</v>
      </c>
      <c r="L1853" s="13" t="s">
        <v>11</v>
      </c>
      <c r="N1853" t="str">
        <f t="shared" si="449"/>
        <v>1333011000</v>
      </c>
      <c r="O1853" t="str">
        <f t="shared" si="450"/>
        <v>'1333011000'</v>
      </c>
      <c r="P1853" t="str">
        <f t="shared" si="451"/>
        <v>'Delegação dos Serviços de Telecomunicação - Poder Concedente no Regime Público - Não Proveniente da Utilização de Posições Orbitais'</v>
      </c>
      <c r="Q1853" t="str">
        <f t="shared" si="452"/>
        <v>'Registra as receitas relativas ao exercício do poder concedente dos serviços de telecomunicações, no regime público, inclusive pagamentos pela outorga, multas e indenizações. Essa natureza registra apenas os recursos não provenientes da utilização de posições orbitais.'</v>
      </c>
      <c r="R1853" t="str">
        <f t="shared" si="453"/>
        <v>'N'</v>
      </c>
      <c r="S1853">
        <f t="shared" si="454"/>
        <v>7</v>
      </c>
      <c r="T1853" t="str">
        <f t="shared" si="455"/>
        <v>Insert into CONTA_RECEITA_DESPESA  (VERSION,ATIVO,DATE_CREATED,LAST_UPDATED,TIPO,CODIGO,DESCRICAO,DESCRICAO_DETALHADA,ANALITICO,TAMANHO) values (0,'S',sysdate,sysdate,'R','1333011000','Delegação dos Serviços de Telecomunicação - Poder Concedente no Regime Público - Não Proveniente da Utilização de Posições Orbitais','Registra as receitas relativas ao exercício do poder concedente dos serviços de telecomunicações, no regime público, inclusive pagamentos pela outorga, multas e indenizações. Essa natureza registra apenas os recursos não provenientes da utilização de posições orbitais.','N',7);</v>
      </c>
    </row>
    <row r="1854" spans="1:20" ht="32" x14ac:dyDescent="0.2">
      <c r="A1854" s="4" t="str">
        <f t="shared" si="456"/>
        <v>1</v>
      </c>
      <c r="B1854" s="5" t="str">
        <f t="shared" si="457"/>
        <v>3</v>
      </c>
      <c r="C1854" s="5" t="str">
        <f t="shared" si="458"/>
        <v>3</v>
      </c>
      <c r="D1854" s="5" t="str">
        <f t="shared" si="459"/>
        <v>3</v>
      </c>
      <c r="E1854" s="5" t="str">
        <f t="shared" si="460"/>
        <v>01</v>
      </c>
      <c r="F1854" s="5" t="str">
        <f t="shared" si="461"/>
        <v>1</v>
      </c>
      <c r="G1854" s="5" t="str">
        <f t="shared" si="462"/>
        <v>1</v>
      </c>
      <c r="H1854" s="5" t="str">
        <f t="shared" si="463"/>
        <v>00</v>
      </c>
      <c r="I1854" s="11">
        <v>1333011100</v>
      </c>
      <c r="J1854" s="14" t="s">
        <v>1937</v>
      </c>
      <c r="K1854" s="6" t="s">
        <v>21</v>
      </c>
      <c r="L1854" s="15" t="s">
        <v>22</v>
      </c>
      <c r="N1854" t="str">
        <f t="shared" si="449"/>
        <v>1333011100</v>
      </c>
      <c r="O1854" t="str">
        <f t="shared" si="450"/>
        <v>'1333011100'</v>
      </c>
      <c r="P1854" t="str">
        <f t="shared" si="451"/>
        <v>'Delegação dos Serviços de Telecomunicação - Poder Concedente no Regime Público - Não Proveniente da Utilização de Posições Orbitais - Principal'</v>
      </c>
      <c r="Q1854" t="str">
        <f t="shared" si="452"/>
        <v>'Vide descrição do código de receita principal.'</v>
      </c>
      <c r="R1854" t="str">
        <f t="shared" si="453"/>
        <v>'S'</v>
      </c>
      <c r="S1854">
        <f t="shared" si="454"/>
        <v>8</v>
      </c>
      <c r="T1854" t="str">
        <f t="shared" si="455"/>
        <v>Insert into CONTA_RECEITA_DESPESA  (VERSION,ATIVO,DATE_CREATED,LAST_UPDATED,TIPO,CODIGO,DESCRICAO,DESCRICAO_DETALHADA,ANALITICO,TAMANHO) values (0,'S',sysdate,sysdate,'R','1333011100','Delegação dos Serviços de Telecomunicação - Poder Concedente no Regime Público - Não Proveniente da Utilização de Posições Orbitais - Principal','Vide descrição do código de receita principal.','S',8);</v>
      </c>
    </row>
    <row r="1855" spans="1:20" ht="32" x14ac:dyDescent="0.2">
      <c r="A1855" s="4" t="str">
        <f t="shared" si="456"/>
        <v>1</v>
      </c>
      <c r="B1855" s="5" t="str">
        <f t="shared" si="457"/>
        <v>3</v>
      </c>
      <c r="C1855" s="5" t="str">
        <f t="shared" si="458"/>
        <v>3</v>
      </c>
      <c r="D1855" s="5" t="str">
        <f t="shared" si="459"/>
        <v>3</v>
      </c>
      <c r="E1855" s="5" t="str">
        <f t="shared" si="460"/>
        <v>01</v>
      </c>
      <c r="F1855" s="5" t="str">
        <f t="shared" si="461"/>
        <v>1</v>
      </c>
      <c r="G1855" s="5" t="str">
        <f t="shared" si="462"/>
        <v>2</v>
      </c>
      <c r="H1855" s="5" t="str">
        <f t="shared" si="463"/>
        <v>00</v>
      </c>
      <c r="I1855" s="11">
        <v>1333011200</v>
      </c>
      <c r="J1855" s="14" t="s">
        <v>1938</v>
      </c>
      <c r="K1855" s="6" t="s">
        <v>21</v>
      </c>
      <c r="L1855" s="15" t="s">
        <v>22</v>
      </c>
      <c r="N1855" t="str">
        <f t="shared" si="449"/>
        <v>1333011200</v>
      </c>
      <c r="O1855" t="str">
        <f t="shared" si="450"/>
        <v>'1333011200'</v>
      </c>
      <c r="P1855" t="str">
        <f t="shared" si="451"/>
        <v>'Delegação dos Serviços de Telecomunicação - Poder Concedente no Regime Público - Não Proveniente da Utilização de Posições Orbitais - Multas e Juros de Mora'</v>
      </c>
      <c r="Q1855" t="str">
        <f t="shared" si="452"/>
        <v>'Vide descrição do código de receita principal.'</v>
      </c>
      <c r="R1855" t="str">
        <f t="shared" si="453"/>
        <v>'S'</v>
      </c>
      <c r="S1855">
        <f t="shared" si="454"/>
        <v>8</v>
      </c>
      <c r="T1855" t="str">
        <f t="shared" si="455"/>
        <v>Insert into CONTA_RECEITA_DESPESA  (VERSION,ATIVO,DATE_CREATED,LAST_UPDATED,TIPO,CODIGO,DESCRICAO,DESCRICAO_DETALHADA,ANALITICO,TAMANHO) values (0,'S',sysdate,sysdate,'R','1333011200','Delegação dos Serviços de Telecomunicação - Poder Concedente no Regime Público - Não Proveniente da Utilização de Posições Orbitais - Multas e Juros de Mora','Vide descrição do código de receita principal.','S',8);</v>
      </c>
    </row>
    <row r="1856" spans="1:20" ht="32" x14ac:dyDescent="0.2">
      <c r="A1856" s="4" t="str">
        <f t="shared" si="456"/>
        <v>1</v>
      </c>
      <c r="B1856" s="5" t="str">
        <f t="shared" si="457"/>
        <v>3</v>
      </c>
      <c r="C1856" s="5" t="str">
        <f t="shared" si="458"/>
        <v>3</v>
      </c>
      <c r="D1856" s="5" t="str">
        <f t="shared" si="459"/>
        <v>3</v>
      </c>
      <c r="E1856" s="5" t="str">
        <f t="shared" si="460"/>
        <v>01</v>
      </c>
      <c r="F1856" s="5" t="str">
        <f t="shared" si="461"/>
        <v>1</v>
      </c>
      <c r="G1856" s="5" t="str">
        <f t="shared" si="462"/>
        <v>3</v>
      </c>
      <c r="H1856" s="5" t="str">
        <f t="shared" si="463"/>
        <v>00</v>
      </c>
      <c r="I1856" s="11">
        <v>1333011300</v>
      </c>
      <c r="J1856" s="14" t="s">
        <v>1939</v>
      </c>
      <c r="K1856" s="6" t="s">
        <v>21</v>
      </c>
      <c r="L1856" s="15" t="s">
        <v>22</v>
      </c>
      <c r="N1856" t="str">
        <f t="shared" si="449"/>
        <v>1333011300</v>
      </c>
      <c r="O1856" t="str">
        <f t="shared" si="450"/>
        <v>'1333011300'</v>
      </c>
      <c r="P1856" t="str">
        <f t="shared" si="451"/>
        <v>'Delegação dos Serviços de Telecomunicação - Poder Concedente no Regime Público - Não Proveniente da Utilização de Posições Orbitais - Dívida Ativa'</v>
      </c>
      <c r="Q1856" t="str">
        <f t="shared" si="452"/>
        <v>'Vide descrição do código de receita principal.'</v>
      </c>
      <c r="R1856" t="str">
        <f t="shared" si="453"/>
        <v>'S'</v>
      </c>
      <c r="S1856">
        <f t="shared" si="454"/>
        <v>8</v>
      </c>
      <c r="T1856" t="str">
        <f t="shared" si="455"/>
        <v>Insert into CONTA_RECEITA_DESPESA  (VERSION,ATIVO,DATE_CREATED,LAST_UPDATED,TIPO,CODIGO,DESCRICAO,DESCRICAO_DETALHADA,ANALITICO,TAMANHO) values (0,'S',sysdate,sysdate,'R','1333011300','Delegação dos Serviços de Telecomunicação - Poder Concedente no Regime Público - Não Proveniente da Utilização de Posições Orbitais - Dívida Ativa','Vide descrição do código de receita principal.','S',8);</v>
      </c>
    </row>
    <row r="1857" spans="1:20" ht="48" x14ac:dyDescent="0.2">
      <c r="A1857" s="4" t="str">
        <f t="shared" si="456"/>
        <v>1</v>
      </c>
      <c r="B1857" s="5" t="str">
        <f t="shared" si="457"/>
        <v>3</v>
      </c>
      <c r="C1857" s="5" t="str">
        <f t="shared" si="458"/>
        <v>3</v>
      </c>
      <c r="D1857" s="5" t="str">
        <f t="shared" si="459"/>
        <v>3</v>
      </c>
      <c r="E1857" s="5" t="str">
        <f t="shared" si="460"/>
        <v>01</v>
      </c>
      <c r="F1857" s="5" t="str">
        <f t="shared" si="461"/>
        <v>1</v>
      </c>
      <c r="G1857" s="5" t="str">
        <f t="shared" si="462"/>
        <v>4</v>
      </c>
      <c r="H1857" s="5" t="str">
        <f t="shared" si="463"/>
        <v>00</v>
      </c>
      <c r="I1857" s="11">
        <v>1333011400</v>
      </c>
      <c r="J1857" s="14" t="s">
        <v>1940</v>
      </c>
      <c r="K1857" s="6" t="s">
        <v>21</v>
      </c>
      <c r="L1857" s="15" t="s">
        <v>22</v>
      </c>
      <c r="N1857" t="str">
        <f t="shared" si="449"/>
        <v>1333011400</v>
      </c>
      <c r="O1857" t="str">
        <f t="shared" si="450"/>
        <v>'1333011400'</v>
      </c>
      <c r="P1857" t="str">
        <f t="shared" si="451"/>
        <v>'Delegação dos Serviços de Telecomunicação - Poder Concedente no Regime Público - Não Proveniente da Utilização de Posições Orbitais - Dívida Ativa - Multas e Juros de Mora da Dívida Ativa'</v>
      </c>
      <c r="Q1857" t="str">
        <f t="shared" si="452"/>
        <v>'Vide descrição do código de receita principal.'</v>
      </c>
      <c r="R1857" t="str">
        <f t="shared" si="453"/>
        <v>'S'</v>
      </c>
      <c r="S1857">
        <f t="shared" si="454"/>
        <v>8</v>
      </c>
      <c r="T1857" t="str">
        <f t="shared" si="455"/>
        <v>Insert into CONTA_RECEITA_DESPESA  (VERSION,ATIVO,DATE_CREATED,LAST_UPDATED,TIPO,CODIGO,DESCRICAO,DESCRICAO_DETALHADA,ANALITICO,TAMANHO) values (0,'S',sysdate,sysdate,'R','1333011400','Delegação dos Serviços de Telecomunicação - Poder Concedente no Regime Público - Não Proveniente da Utilização de Posições Orbitais - Dívida Ativa - Multas e Juros de Mora da Dívida Ativa','Vide descrição do código de receita principal.','S',8);</v>
      </c>
    </row>
    <row r="1858" spans="1:20" ht="32" x14ac:dyDescent="0.2">
      <c r="A1858" s="4" t="str">
        <f t="shared" si="456"/>
        <v>1</v>
      </c>
      <c r="B1858" s="5" t="str">
        <f t="shared" si="457"/>
        <v>3</v>
      </c>
      <c r="C1858" s="5" t="str">
        <f t="shared" si="458"/>
        <v>3</v>
      </c>
      <c r="D1858" s="5" t="str">
        <f t="shared" si="459"/>
        <v>3</v>
      </c>
      <c r="E1858" s="5" t="str">
        <f t="shared" si="460"/>
        <v>01</v>
      </c>
      <c r="F1858" s="5" t="str">
        <f t="shared" si="461"/>
        <v>1</v>
      </c>
      <c r="G1858" s="5" t="str">
        <f t="shared" si="462"/>
        <v>5</v>
      </c>
      <c r="H1858" s="5" t="str">
        <f t="shared" si="463"/>
        <v>00</v>
      </c>
      <c r="I1858" s="11">
        <v>1333011500</v>
      </c>
      <c r="J1858" s="14" t="s">
        <v>1941</v>
      </c>
      <c r="K1858" s="6" t="s">
        <v>21</v>
      </c>
      <c r="L1858" s="15" t="s">
        <v>22</v>
      </c>
      <c r="N1858" t="str">
        <f t="shared" si="449"/>
        <v>1333011500</v>
      </c>
      <c r="O1858" t="str">
        <f t="shared" si="450"/>
        <v>'1333011500'</v>
      </c>
      <c r="P1858" t="str">
        <f t="shared" si="451"/>
        <v>'Delegação dos Serviços de Telecomunicação - Poder Concedente no Regime Público - Não Proveniente da Utilização de Posições Orbitais - Multas'</v>
      </c>
      <c r="Q1858" t="str">
        <f t="shared" si="452"/>
        <v>'Vide descrição do código de receita principal.'</v>
      </c>
      <c r="R1858" t="str">
        <f t="shared" si="453"/>
        <v>'S'</v>
      </c>
      <c r="S1858">
        <f t="shared" si="454"/>
        <v>8</v>
      </c>
      <c r="T1858" t="str">
        <f t="shared" si="455"/>
        <v>Insert into CONTA_RECEITA_DESPESA  (VERSION,ATIVO,DATE_CREATED,LAST_UPDATED,TIPO,CODIGO,DESCRICAO,DESCRICAO_DETALHADA,ANALITICO,TAMANHO) values (0,'S',sysdate,sysdate,'R','1333011500','Delegação dos Serviços de Telecomunicação - Poder Concedente no Regime Público - Não Proveniente da Utilização de Posições Orbitais - Multas','Vide descrição do código de receita principal.','S',8);</v>
      </c>
    </row>
    <row r="1859" spans="1:20" ht="32" x14ac:dyDescent="0.2">
      <c r="A1859" s="4" t="str">
        <f t="shared" si="456"/>
        <v>1</v>
      </c>
      <c r="B1859" s="5" t="str">
        <f t="shared" si="457"/>
        <v>3</v>
      </c>
      <c r="C1859" s="5" t="str">
        <f t="shared" si="458"/>
        <v>3</v>
      </c>
      <c r="D1859" s="5" t="str">
        <f t="shared" si="459"/>
        <v>3</v>
      </c>
      <c r="E1859" s="5" t="str">
        <f t="shared" si="460"/>
        <v>01</v>
      </c>
      <c r="F1859" s="5" t="str">
        <f t="shared" si="461"/>
        <v>1</v>
      </c>
      <c r="G1859" s="5" t="str">
        <f t="shared" si="462"/>
        <v>6</v>
      </c>
      <c r="H1859" s="5" t="str">
        <f t="shared" si="463"/>
        <v>00</v>
      </c>
      <c r="I1859" s="11">
        <v>1333011600</v>
      </c>
      <c r="J1859" s="14" t="s">
        <v>1942</v>
      </c>
      <c r="K1859" s="6" t="s">
        <v>21</v>
      </c>
      <c r="L1859" s="15" t="s">
        <v>22</v>
      </c>
      <c r="N1859" t="str">
        <f t="shared" si="449"/>
        <v>1333011600</v>
      </c>
      <c r="O1859" t="str">
        <f t="shared" si="450"/>
        <v>'1333011600'</v>
      </c>
      <c r="P1859" t="str">
        <f t="shared" si="451"/>
        <v>'Delegação dos Serviços de Telecomunicação - Poder Concedente no Regime Público - Não Proveniente da Utilização de Posições Orbitais - Juros de Mora'</v>
      </c>
      <c r="Q1859" t="str">
        <f t="shared" si="452"/>
        <v>'Vide descrição do código de receita principal.'</v>
      </c>
      <c r="R1859" t="str">
        <f t="shared" si="453"/>
        <v>'S'</v>
      </c>
      <c r="S1859">
        <f t="shared" si="454"/>
        <v>8</v>
      </c>
      <c r="T1859" t="str">
        <f t="shared" si="455"/>
        <v>Insert into CONTA_RECEITA_DESPESA  (VERSION,ATIVO,DATE_CREATED,LAST_UPDATED,TIPO,CODIGO,DESCRICAO,DESCRICAO_DETALHADA,ANALITICO,TAMANHO) values (0,'S',sysdate,sysdate,'R','1333011600','Delegação dos Serviços de Telecomunicação - Poder Concedente no Regime Público - Não Proveniente da Utilização de Posições Orbitais - Juros de Mora','Vide descrição do código de receita principal.','S',8);</v>
      </c>
    </row>
    <row r="1860" spans="1:20" ht="32" x14ac:dyDescent="0.2">
      <c r="A1860" s="4" t="str">
        <f t="shared" si="456"/>
        <v>1</v>
      </c>
      <c r="B1860" s="5" t="str">
        <f t="shared" si="457"/>
        <v>3</v>
      </c>
      <c r="C1860" s="5" t="str">
        <f t="shared" si="458"/>
        <v>3</v>
      </c>
      <c r="D1860" s="5" t="str">
        <f t="shared" si="459"/>
        <v>3</v>
      </c>
      <c r="E1860" s="5" t="str">
        <f t="shared" si="460"/>
        <v>01</v>
      </c>
      <c r="F1860" s="5" t="str">
        <f t="shared" si="461"/>
        <v>1</v>
      </c>
      <c r="G1860" s="5" t="str">
        <f t="shared" si="462"/>
        <v>7</v>
      </c>
      <c r="H1860" s="5" t="str">
        <f t="shared" si="463"/>
        <v>00</v>
      </c>
      <c r="I1860" s="11">
        <v>1333011700</v>
      </c>
      <c r="J1860" s="14" t="s">
        <v>1943</v>
      </c>
      <c r="K1860" s="6" t="s">
        <v>21</v>
      </c>
      <c r="L1860" s="15" t="s">
        <v>22</v>
      </c>
      <c r="N1860" t="str">
        <f t="shared" si="449"/>
        <v>1333011700</v>
      </c>
      <c r="O1860" t="str">
        <f t="shared" si="450"/>
        <v>'1333011700'</v>
      </c>
      <c r="P1860" t="str">
        <f t="shared" si="451"/>
        <v>'Delegação dos Serviços de Telecomunicação - Poder Concedente no Regime Público - Não Proveniente da Utilização de Posições Orbitais - Dívida Ativa - Multas da Dívida Ativa'</v>
      </c>
      <c r="Q1860" t="str">
        <f t="shared" si="452"/>
        <v>'Vide descrição do código de receita principal.'</v>
      </c>
      <c r="R1860" t="str">
        <f t="shared" si="453"/>
        <v>'S'</v>
      </c>
      <c r="S1860">
        <f t="shared" si="454"/>
        <v>8</v>
      </c>
      <c r="T1860" t="str">
        <f t="shared" si="455"/>
        <v>Insert into CONTA_RECEITA_DESPESA  (VERSION,ATIVO,DATE_CREATED,LAST_UPDATED,TIPO,CODIGO,DESCRICAO,DESCRICAO_DETALHADA,ANALITICO,TAMANHO) values (0,'S',sysdate,sysdate,'R','1333011700','Delegação dos Serviços de Telecomunicação - Poder Concedente no Regime Público - Não Proveniente da Utilização de Posições Orbitais - Dívida Ativa - Multas da Dívida Ativa','Vide descrição do código de receita principal.','S',8);</v>
      </c>
    </row>
    <row r="1861" spans="1:20" ht="32" x14ac:dyDescent="0.2">
      <c r="A1861" s="4" t="str">
        <f t="shared" si="456"/>
        <v>1</v>
      </c>
      <c r="B1861" s="5" t="str">
        <f t="shared" si="457"/>
        <v>3</v>
      </c>
      <c r="C1861" s="5" t="str">
        <f t="shared" si="458"/>
        <v>3</v>
      </c>
      <c r="D1861" s="5" t="str">
        <f t="shared" si="459"/>
        <v>3</v>
      </c>
      <c r="E1861" s="5" t="str">
        <f t="shared" si="460"/>
        <v>01</v>
      </c>
      <c r="F1861" s="5" t="str">
        <f t="shared" si="461"/>
        <v>1</v>
      </c>
      <c r="G1861" s="5" t="str">
        <f t="shared" si="462"/>
        <v>8</v>
      </c>
      <c r="H1861" s="5" t="str">
        <f t="shared" si="463"/>
        <v>00</v>
      </c>
      <c r="I1861" s="11">
        <v>1333011800</v>
      </c>
      <c r="J1861" s="14" t="s">
        <v>1944</v>
      </c>
      <c r="K1861" s="6" t="s">
        <v>21</v>
      </c>
      <c r="L1861" s="15" t="s">
        <v>22</v>
      </c>
      <c r="N1861" t="str">
        <f t="shared" si="449"/>
        <v>1333011800</v>
      </c>
      <c r="O1861" t="str">
        <f t="shared" si="450"/>
        <v>'1333011800'</v>
      </c>
      <c r="P1861" t="str">
        <f t="shared" si="451"/>
        <v>'Delegação dos Serviços de Telecomunicação - Poder Concedente no Regime Público - Não Proveniente da Utilização de Posições Orbitais - Juros de Mora da Dívida Ativa'</v>
      </c>
      <c r="Q1861" t="str">
        <f t="shared" si="452"/>
        <v>'Vide descrição do código de receita principal.'</v>
      </c>
      <c r="R1861" t="str">
        <f t="shared" si="453"/>
        <v>'S'</v>
      </c>
      <c r="S1861">
        <f t="shared" si="454"/>
        <v>8</v>
      </c>
      <c r="T1861" t="str">
        <f t="shared" si="455"/>
        <v>Insert into CONTA_RECEITA_DESPESA  (VERSION,ATIVO,DATE_CREATED,LAST_UPDATED,TIPO,CODIGO,DESCRICAO,DESCRICAO_DETALHADA,ANALITICO,TAMANHO) values (0,'S',sysdate,sysdate,'R','1333011800','Delegação dos Serviços de Telecomunicação - Poder Concedente no Regime Público - Não Proveniente da Utilização de Posições Orbitais - Juros de Mora da Dívida Ativa','Vide descrição do código de receita principal.','S',8);</v>
      </c>
    </row>
    <row r="1862" spans="1:20" ht="48" x14ac:dyDescent="0.2">
      <c r="A1862" s="4" t="str">
        <f t="shared" si="456"/>
        <v>1</v>
      </c>
      <c r="B1862" s="5" t="str">
        <f t="shared" si="457"/>
        <v>3</v>
      </c>
      <c r="C1862" s="5" t="str">
        <f t="shared" si="458"/>
        <v>3</v>
      </c>
      <c r="D1862" s="5" t="str">
        <f t="shared" si="459"/>
        <v>3</v>
      </c>
      <c r="E1862" s="5" t="str">
        <f t="shared" si="460"/>
        <v>01</v>
      </c>
      <c r="F1862" s="5" t="str">
        <f t="shared" si="461"/>
        <v>2</v>
      </c>
      <c r="G1862" s="5" t="str">
        <f t="shared" si="462"/>
        <v>0</v>
      </c>
      <c r="H1862" s="5" t="str">
        <f t="shared" si="463"/>
        <v>00</v>
      </c>
      <c r="I1862" s="11">
        <v>1333012000</v>
      </c>
      <c r="J1862" s="6" t="s">
        <v>1945</v>
      </c>
      <c r="K1862" s="6" t="s">
        <v>1946</v>
      </c>
      <c r="L1862" s="13" t="s">
        <v>11</v>
      </c>
      <c r="N1862" t="str">
        <f t="shared" ref="N1862:N1925" si="464">SUBSTITUTE(I1862,".","")</f>
        <v>1333012000</v>
      </c>
      <c r="O1862" t="str">
        <f t="shared" ref="O1862:O1925" si="465">_xlfn.CONCAT("'",N1862,"'")</f>
        <v>'1333012000'</v>
      </c>
      <c r="P1862" t="str">
        <f t="shared" ref="P1862:P1925" si="466">_xlfn.CONCAT("'",CLEAN(J1862),"'")</f>
        <v>'Delegação dos Serviços de Telecomunicação - Poder Concedente no Regime Público - Proveniente da Utilização de Posições Orbitais'</v>
      </c>
      <c r="Q1862" t="str">
        <f t="shared" ref="Q1862:Q1925" si="467">_xlfn.CONCAT("'",CLEAN(K1862),"'")</f>
        <v>'Registra as receitas relativas ao exercício do poder concedente dos serviços de telecomunicações, no regime público, inclusive pagamentos pela outorga, multas e indenizações. Essa natureza registra apenas os recursos provenientes da utilização de posições orbitais'</v>
      </c>
      <c r="R1862" t="str">
        <f t="shared" ref="R1862:R1925" si="468">IF(TRIM(L1862)="NÃO","'N'",IF(TRIM(L1862)="SIM","'S'","*ERR0*"))</f>
        <v>'N'</v>
      </c>
      <c r="S1862">
        <f t="shared" ref="S1862:S1925" si="469">IF(RIGHT(N1862,2)&lt;&gt;"00",10,IF(MID(N1862,8,1)&lt;&gt;"0",8,IF(MID(N1862,7,1)&lt;&gt;"0",7,IF(MID(N1862,5,2)&lt;&gt;"00",6,IF(MID(N1862,4,1)&lt;&gt;"0",4,IF(MID(N1862,3,1)&lt;&gt;"0",3,IF(MID(N1862,2,1)&lt;&gt;"0",2,IF(LEFT(N1862,1)&lt;&gt;"0",1,"*ERR0*"))))))))</f>
        <v>7</v>
      </c>
      <c r="T1862" t="str">
        <f t="shared" ref="T1862:T1925" si="470">_xlfn.CONCAT("Insert into CONTA_RECEITA_DESPESA  (VERSION,ATIVO,DATE_CREATED,LAST_UPDATED,TIPO,CODIGO,DESCRICAO,DESCRICAO_DETALHADA,ANALITICO,TAMANHO) values (0,'S',sysdate,sysdate,'R',",O1862,",",P1862,",",Q1862,",",R1862,",",S1862,");")</f>
        <v>Insert into CONTA_RECEITA_DESPESA  (VERSION,ATIVO,DATE_CREATED,LAST_UPDATED,TIPO,CODIGO,DESCRICAO,DESCRICAO_DETALHADA,ANALITICO,TAMANHO) values (0,'S',sysdate,sysdate,'R','1333012000','Delegação dos Serviços de Telecomunicação - Poder Concedente no Regime Público - Proveniente da Utilização de Posições Orbitais','Registra as receitas relativas ao exercício do poder concedente dos serviços de telecomunicações, no regime público, inclusive pagamentos pela outorga, multas e indenizações. Essa natureza registra apenas os recursos provenientes da utilização de posições orbitais','N',7);</v>
      </c>
    </row>
    <row r="1863" spans="1:20" ht="32" x14ac:dyDescent="0.2">
      <c r="A1863" s="4" t="str">
        <f t="shared" si="456"/>
        <v>1</v>
      </c>
      <c r="B1863" s="5" t="str">
        <f t="shared" si="457"/>
        <v>3</v>
      </c>
      <c r="C1863" s="5" t="str">
        <f t="shared" si="458"/>
        <v>3</v>
      </c>
      <c r="D1863" s="5" t="str">
        <f t="shared" si="459"/>
        <v>3</v>
      </c>
      <c r="E1863" s="5" t="str">
        <f t="shared" si="460"/>
        <v>01</v>
      </c>
      <c r="F1863" s="5" t="str">
        <f t="shared" si="461"/>
        <v>2</v>
      </c>
      <c r="G1863" s="5" t="str">
        <f t="shared" si="462"/>
        <v>1</v>
      </c>
      <c r="H1863" s="5" t="str">
        <f t="shared" si="463"/>
        <v>00</v>
      </c>
      <c r="I1863" s="11">
        <v>1333012100</v>
      </c>
      <c r="J1863" s="14" t="s">
        <v>1947</v>
      </c>
      <c r="K1863" s="6" t="s">
        <v>21</v>
      </c>
      <c r="L1863" s="15" t="s">
        <v>22</v>
      </c>
      <c r="N1863" t="str">
        <f t="shared" si="464"/>
        <v>1333012100</v>
      </c>
      <c r="O1863" t="str">
        <f t="shared" si="465"/>
        <v>'1333012100'</v>
      </c>
      <c r="P1863" t="str">
        <f t="shared" si="466"/>
        <v>'Delegação dos Serviços de Telecomunicação - Poder Concedente no Regime Público - Proveniente da Utilização de Posições Orbitais - Principal'</v>
      </c>
      <c r="Q1863" t="str">
        <f t="shared" si="467"/>
        <v>'Vide descrição do código de receita principal.'</v>
      </c>
      <c r="R1863" t="str">
        <f t="shared" si="468"/>
        <v>'S'</v>
      </c>
      <c r="S1863">
        <f t="shared" si="469"/>
        <v>8</v>
      </c>
      <c r="T1863" t="str">
        <f t="shared" si="470"/>
        <v>Insert into CONTA_RECEITA_DESPESA  (VERSION,ATIVO,DATE_CREATED,LAST_UPDATED,TIPO,CODIGO,DESCRICAO,DESCRICAO_DETALHADA,ANALITICO,TAMANHO) values (0,'S',sysdate,sysdate,'R','1333012100','Delegação dos Serviços de Telecomunicação - Poder Concedente no Regime Público - Proveniente da Utilização de Posições Orbitais - Principal','Vide descrição do código de receita principal.','S',8);</v>
      </c>
    </row>
    <row r="1864" spans="1:20" ht="32" x14ac:dyDescent="0.2">
      <c r="A1864" s="4" t="str">
        <f t="shared" si="456"/>
        <v>1</v>
      </c>
      <c r="B1864" s="5" t="str">
        <f t="shared" si="457"/>
        <v>3</v>
      </c>
      <c r="C1864" s="5" t="str">
        <f t="shared" si="458"/>
        <v>3</v>
      </c>
      <c r="D1864" s="5" t="str">
        <f t="shared" si="459"/>
        <v>3</v>
      </c>
      <c r="E1864" s="5" t="str">
        <f t="shared" si="460"/>
        <v>01</v>
      </c>
      <c r="F1864" s="5" t="str">
        <f t="shared" si="461"/>
        <v>2</v>
      </c>
      <c r="G1864" s="5" t="str">
        <f t="shared" si="462"/>
        <v>2</v>
      </c>
      <c r="H1864" s="5" t="str">
        <f t="shared" si="463"/>
        <v>00</v>
      </c>
      <c r="I1864" s="11">
        <v>1333012200</v>
      </c>
      <c r="J1864" s="14" t="s">
        <v>1948</v>
      </c>
      <c r="K1864" s="6" t="s">
        <v>21</v>
      </c>
      <c r="L1864" s="15" t="s">
        <v>22</v>
      </c>
      <c r="N1864" t="str">
        <f t="shared" si="464"/>
        <v>1333012200</v>
      </c>
      <c r="O1864" t="str">
        <f t="shared" si="465"/>
        <v>'1333012200'</v>
      </c>
      <c r="P1864" t="str">
        <f t="shared" si="466"/>
        <v>'Delegação dos Serviços de Telecomunicação - Poder Concedente no Regime Público - Proveniente da Utilização de Posições Orbitais - Multas e Juros de Mora'</v>
      </c>
      <c r="Q1864" t="str">
        <f t="shared" si="467"/>
        <v>'Vide descrição do código de receita principal.'</v>
      </c>
      <c r="R1864" t="str">
        <f t="shared" si="468"/>
        <v>'S'</v>
      </c>
      <c r="S1864">
        <f t="shared" si="469"/>
        <v>8</v>
      </c>
      <c r="T1864" t="str">
        <f t="shared" si="470"/>
        <v>Insert into CONTA_RECEITA_DESPESA  (VERSION,ATIVO,DATE_CREATED,LAST_UPDATED,TIPO,CODIGO,DESCRICAO,DESCRICAO_DETALHADA,ANALITICO,TAMANHO) values (0,'S',sysdate,sysdate,'R','1333012200','Delegação dos Serviços de Telecomunicação - Poder Concedente no Regime Público - Proveniente da Utilização de Posições Orbitais - Multas e Juros de Mora','Vide descrição do código de receita principal.','S',8);</v>
      </c>
    </row>
    <row r="1865" spans="1:20" ht="32" x14ac:dyDescent="0.2">
      <c r="A1865" s="4" t="str">
        <f t="shared" si="456"/>
        <v>1</v>
      </c>
      <c r="B1865" s="5" t="str">
        <f t="shared" si="457"/>
        <v>3</v>
      </c>
      <c r="C1865" s="5" t="str">
        <f t="shared" si="458"/>
        <v>3</v>
      </c>
      <c r="D1865" s="5" t="str">
        <f t="shared" si="459"/>
        <v>3</v>
      </c>
      <c r="E1865" s="5" t="str">
        <f t="shared" si="460"/>
        <v>01</v>
      </c>
      <c r="F1865" s="5" t="str">
        <f t="shared" si="461"/>
        <v>2</v>
      </c>
      <c r="G1865" s="5" t="str">
        <f t="shared" si="462"/>
        <v>3</v>
      </c>
      <c r="H1865" s="5" t="str">
        <f t="shared" si="463"/>
        <v>00</v>
      </c>
      <c r="I1865" s="11">
        <v>1333012300</v>
      </c>
      <c r="J1865" s="14" t="s">
        <v>1949</v>
      </c>
      <c r="K1865" s="6" t="s">
        <v>21</v>
      </c>
      <c r="L1865" s="15" t="s">
        <v>22</v>
      </c>
      <c r="N1865" t="str">
        <f t="shared" si="464"/>
        <v>1333012300</v>
      </c>
      <c r="O1865" t="str">
        <f t="shared" si="465"/>
        <v>'1333012300'</v>
      </c>
      <c r="P1865" t="str">
        <f t="shared" si="466"/>
        <v>'Delegação dos Serviços de Telecomunicação - Poder Concedente no Regime Público - Proveniente da Utilização de Posições Orbitais - Dívida Ativa'</v>
      </c>
      <c r="Q1865" t="str">
        <f t="shared" si="467"/>
        <v>'Vide descrição do código de receita principal.'</v>
      </c>
      <c r="R1865" t="str">
        <f t="shared" si="468"/>
        <v>'S'</v>
      </c>
      <c r="S1865">
        <f t="shared" si="469"/>
        <v>8</v>
      </c>
      <c r="T1865" t="str">
        <f t="shared" si="470"/>
        <v>Insert into CONTA_RECEITA_DESPESA  (VERSION,ATIVO,DATE_CREATED,LAST_UPDATED,TIPO,CODIGO,DESCRICAO,DESCRICAO_DETALHADA,ANALITICO,TAMANHO) values (0,'S',sysdate,sysdate,'R','1333012300','Delegação dos Serviços de Telecomunicação - Poder Concedente no Regime Público - Proveniente da Utilização de Posições Orbitais - Dívida Ativa','Vide descrição do código de receita principal.','S',8);</v>
      </c>
    </row>
    <row r="1866" spans="1:20" ht="48" x14ac:dyDescent="0.2">
      <c r="A1866" s="4" t="str">
        <f t="shared" si="456"/>
        <v>1</v>
      </c>
      <c r="B1866" s="5" t="str">
        <f t="shared" si="457"/>
        <v>3</v>
      </c>
      <c r="C1866" s="5" t="str">
        <f t="shared" si="458"/>
        <v>3</v>
      </c>
      <c r="D1866" s="5" t="str">
        <f t="shared" si="459"/>
        <v>3</v>
      </c>
      <c r="E1866" s="5" t="str">
        <f t="shared" si="460"/>
        <v>01</v>
      </c>
      <c r="F1866" s="5" t="str">
        <f t="shared" si="461"/>
        <v>2</v>
      </c>
      <c r="G1866" s="5" t="str">
        <f t="shared" si="462"/>
        <v>4</v>
      </c>
      <c r="H1866" s="5" t="str">
        <f t="shared" si="463"/>
        <v>00</v>
      </c>
      <c r="I1866" s="11">
        <v>1333012400</v>
      </c>
      <c r="J1866" s="14" t="s">
        <v>1950</v>
      </c>
      <c r="K1866" s="6" t="s">
        <v>21</v>
      </c>
      <c r="L1866" s="15" t="s">
        <v>22</v>
      </c>
      <c r="N1866" t="str">
        <f t="shared" si="464"/>
        <v>1333012400</v>
      </c>
      <c r="O1866" t="str">
        <f t="shared" si="465"/>
        <v>'1333012400'</v>
      </c>
      <c r="P1866" t="str">
        <f t="shared" si="466"/>
        <v>'Delegação dos Serviços de Telecomunicação - Poder Concedente no Regime Público - Proveniente da Utilização de Posições Orbitais - Dívida Ativa - Multas e Juros de Mora da Dívida Ativa'</v>
      </c>
      <c r="Q1866" t="str">
        <f t="shared" si="467"/>
        <v>'Vide descrição do código de receita principal.'</v>
      </c>
      <c r="R1866" t="str">
        <f t="shared" si="468"/>
        <v>'S'</v>
      </c>
      <c r="S1866">
        <f t="shared" si="469"/>
        <v>8</v>
      </c>
      <c r="T1866" t="str">
        <f t="shared" si="470"/>
        <v>Insert into CONTA_RECEITA_DESPESA  (VERSION,ATIVO,DATE_CREATED,LAST_UPDATED,TIPO,CODIGO,DESCRICAO,DESCRICAO_DETALHADA,ANALITICO,TAMANHO) values (0,'S',sysdate,sysdate,'R','1333012400','Delegação dos Serviços de Telecomunicação - Poder Concedente no Regime Público - Proveniente da Utilização de Posições Orbitais - Dívida Ativa - Multas e Juros de Mora da Dívida Ativa','Vide descrição do código de receita principal.','S',8);</v>
      </c>
    </row>
    <row r="1867" spans="1:20" ht="32" x14ac:dyDescent="0.2">
      <c r="A1867" s="4" t="str">
        <f t="shared" si="456"/>
        <v>1</v>
      </c>
      <c r="B1867" s="5" t="str">
        <f t="shared" si="457"/>
        <v>3</v>
      </c>
      <c r="C1867" s="5" t="str">
        <f t="shared" si="458"/>
        <v>3</v>
      </c>
      <c r="D1867" s="5" t="str">
        <f t="shared" si="459"/>
        <v>3</v>
      </c>
      <c r="E1867" s="5" t="str">
        <f t="shared" si="460"/>
        <v>01</v>
      </c>
      <c r="F1867" s="5" t="str">
        <f t="shared" si="461"/>
        <v>2</v>
      </c>
      <c r="G1867" s="5" t="str">
        <f t="shared" si="462"/>
        <v>5</v>
      </c>
      <c r="H1867" s="5" t="str">
        <f t="shared" si="463"/>
        <v>00</v>
      </c>
      <c r="I1867" s="11">
        <v>1333012500</v>
      </c>
      <c r="J1867" s="14" t="s">
        <v>1951</v>
      </c>
      <c r="K1867" s="6" t="s">
        <v>21</v>
      </c>
      <c r="L1867" s="15" t="s">
        <v>22</v>
      </c>
      <c r="N1867" t="str">
        <f t="shared" si="464"/>
        <v>1333012500</v>
      </c>
      <c r="O1867" t="str">
        <f t="shared" si="465"/>
        <v>'1333012500'</v>
      </c>
      <c r="P1867" t="str">
        <f t="shared" si="466"/>
        <v>'Delegação dos Serviços de Telecomunicação - Poder Concedente no Regime Público - Proveniente da Utilização de Posições Orbitais - Multas'</v>
      </c>
      <c r="Q1867" t="str">
        <f t="shared" si="467"/>
        <v>'Vide descrição do código de receita principal.'</v>
      </c>
      <c r="R1867" t="str">
        <f t="shared" si="468"/>
        <v>'S'</v>
      </c>
      <c r="S1867">
        <f t="shared" si="469"/>
        <v>8</v>
      </c>
      <c r="T1867" t="str">
        <f t="shared" si="470"/>
        <v>Insert into CONTA_RECEITA_DESPESA  (VERSION,ATIVO,DATE_CREATED,LAST_UPDATED,TIPO,CODIGO,DESCRICAO,DESCRICAO_DETALHADA,ANALITICO,TAMANHO) values (0,'S',sysdate,sysdate,'R','1333012500','Delegação dos Serviços de Telecomunicação - Poder Concedente no Regime Público - Proveniente da Utilização de Posições Orbitais - Multas','Vide descrição do código de receita principal.','S',8);</v>
      </c>
    </row>
    <row r="1868" spans="1:20" ht="32" x14ac:dyDescent="0.2">
      <c r="A1868" s="4" t="str">
        <f t="shared" si="456"/>
        <v>1</v>
      </c>
      <c r="B1868" s="5" t="str">
        <f t="shared" si="457"/>
        <v>3</v>
      </c>
      <c r="C1868" s="5" t="str">
        <f t="shared" si="458"/>
        <v>3</v>
      </c>
      <c r="D1868" s="5" t="str">
        <f t="shared" si="459"/>
        <v>3</v>
      </c>
      <c r="E1868" s="5" t="str">
        <f t="shared" si="460"/>
        <v>01</v>
      </c>
      <c r="F1868" s="5" t="str">
        <f t="shared" si="461"/>
        <v>2</v>
      </c>
      <c r="G1868" s="5" t="str">
        <f t="shared" si="462"/>
        <v>6</v>
      </c>
      <c r="H1868" s="5" t="str">
        <f t="shared" si="463"/>
        <v>00</v>
      </c>
      <c r="I1868" s="11">
        <v>1333012600</v>
      </c>
      <c r="J1868" s="14" t="s">
        <v>1952</v>
      </c>
      <c r="K1868" s="6" t="s">
        <v>21</v>
      </c>
      <c r="L1868" s="15" t="s">
        <v>22</v>
      </c>
      <c r="N1868" t="str">
        <f t="shared" si="464"/>
        <v>1333012600</v>
      </c>
      <c r="O1868" t="str">
        <f t="shared" si="465"/>
        <v>'1333012600'</v>
      </c>
      <c r="P1868" t="str">
        <f t="shared" si="466"/>
        <v>'Delegação dos Serviços de Telecomunicação - Poder Concedente no Regime Público - Proveniente da Utilização de Posições Orbitais - Juros de Mora'</v>
      </c>
      <c r="Q1868" t="str">
        <f t="shared" si="467"/>
        <v>'Vide descrição do código de receita principal.'</v>
      </c>
      <c r="R1868" t="str">
        <f t="shared" si="468"/>
        <v>'S'</v>
      </c>
      <c r="S1868">
        <f t="shared" si="469"/>
        <v>8</v>
      </c>
      <c r="T1868" t="str">
        <f t="shared" si="470"/>
        <v>Insert into CONTA_RECEITA_DESPESA  (VERSION,ATIVO,DATE_CREATED,LAST_UPDATED,TIPO,CODIGO,DESCRICAO,DESCRICAO_DETALHADA,ANALITICO,TAMANHO) values (0,'S',sysdate,sysdate,'R','1333012600','Delegação dos Serviços de Telecomunicação - Poder Concedente no Regime Público - Proveniente da Utilização de Posições Orbitais - Juros de Mora','Vide descrição do código de receita principal.','S',8);</v>
      </c>
    </row>
    <row r="1869" spans="1:20" ht="32" x14ac:dyDescent="0.2">
      <c r="A1869" s="4" t="str">
        <f t="shared" si="456"/>
        <v>1</v>
      </c>
      <c r="B1869" s="5" t="str">
        <f t="shared" si="457"/>
        <v>3</v>
      </c>
      <c r="C1869" s="5" t="str">
        <f t="shared" si="458"/>
        <v>3</v>
      </c>
      <c r="D1869" s="5" t="str">
        <f t="shared" si="459"/>
        <v>3</v>
      </c>
      <c r="E1869" s="5" t="str">
        <f t="shared" si="460"/>
        <v>01</v>
      </c>
      <c r="F1869" s="5" t="str">
        <f t="shared" si="461"/>
        <v>2</v>
      </c>
      <c r="G1869" s="5" t="str">
        <f t="shared" si="462"/>
        <v>7</v>
      </c>
      <c r="H1869" s="5" t="str">
        <f t="shared" si="463"/>
        <v>00</v>
      </c>
      <c r="I1869" s="11">
        <v>1333012700</v>
      </c>
      <c r="J1869" s="14" t="s">
        <v>1953</v>
      </c>
      <c r="K1869" s="6" t="s">
        <v>21</v>
      </c>
      <c r="L1869" s="15" t="s">
        <v>22</v>
      </c>
      <c r="N1869" t="str">
        <f t="shared" si="464"/>
        <v>1333012700</v>
      </c>
      <c r="O1869" t="str">
        <f t="shared" si="465"/>
        <v>'1333012700'</v>
      </c>
      <c r="P1869" t="str">
        <f t="shared" si="466"/>
        <v>'Delegação dos Serviços de Telecomunicação - Poder Concedente no Regime Público - Proveniente da Utilização de Posições Orbitais - Dívida Ativa - Multas da Dívida Ativa'</v>
      </c>
      <c r="Q1869" t="str">
        <f t="shared" si="467"/>
        <v>'Vide descrição do código de receita principal.'</v>
      </c>
      <c r="R1869" t="str">
        <f t="shared" si="468"/>
        <v>'S'</v>
      </c>
      <c r="S1869">
        <f t="shared" si="469"/>
        <v>8</v>
      </c>
      <c r="T1869" t="str">
        <f t="shared" si="470"/>
        <v>Insert into CONTA_RECEITA_DESPESA  (VERSION,ATIVO,DATE_CREATED,LAST_UPDATED,TIPO,CODIGO,DESCRICAO,DESCRICAO_DETALHADA,ANALITICO,TAMANHO) values (0,'S',sysdate,sysdate,'R','1333012700','Delegação dos Serviços de Telecomunicação - Poder Concedente no Regime Público - Proveniente da Utilização de Posições Orbitais - Dívida Ativa - Multas da Dívida Ativa','Vide descrição do código de receita principal.','S',8);</v>
      </c>
    </row>
    <row r="1870" spans="1:20" ht="32" x14ac:dyDescent="0.2">
      <c r="A1870" s="4" t="str">
        <f t="shared" si="456"/>
        <v>1</v>
      </c>
      <c r="B1870" s="5" t="str">
        <f t="shared" si="457"/>
        <v>3</v>
      </c>
      <c r="C1870" s="5" t="str">
        <f t="shared" si="458"/>
        <v>3</v>
      </c>
      <c r="D1870" s="5" t="str">
        <f t="shared" si="459"/>
        <v>3</v>
      </c>
      <c r="E1870" s="5" t="str">
        <f t="shared" si="460"/>
        <v>01</v>
      </c>
      <c r="F1870" s="5" t="str">
        <f t="shared" si="461"/>
        <v>2</v>
      </c>
      <c r="G1870" s="5" t="str">
        <f t="shared" si="462"/>
        <v>8</v>
      </c>
      <c r="H1870" s="5" t="str">
        <f t="shared" si="463"/>
        <v>00</v>
      </c>
      <c r="I1870" s="11">
        <v>1333012800</v>
      </c>
      <c r="J1870" s="14" t="s">
        <v>1954</v>
      </c>
      <c r="K1870" s="6" t="s">
        <v>21</v>
      </c>
      <c r="L1870" s="15" t="s">
        <v>22</v>
      </c>
      <c r="N1870" t="str">
        <f t="shared" si="464"/>
        <v>1333012800</v>
      </c>
      <c r="O1870" t="str">
        <f t="shared" si="465"/>
        <v>'1333012800'</v>
      </c>
      <c r="P1870" t="str">
        <f t="shared" si="466"/>
        <v>'Delegação dos Serviços de Telecomunicação - Poder Concedente no Regime Público - Proveniente da Utilização de Posições Orbitais - Juros de Mora da Dívida Ativa'</v>
      </c>
      <c r="Q1870" t="str">
        <f t="shared" si="467"/>
        <v>'Vide descrição do código de receita principal.'</v>
      </c>
      <c r="R1870" t="str">
        <f t="shared" si="468"/>
        <v>'S'</v>
      </c>
      <c r="S1870">
        <f t="shared" si="469"/>
        <v>8</v>
      </c>
      <c r="T1870" t="str">
        <f t="shared" si="470"/>
        <v>Insert into CONTA_RECEITA_DESPESA  (VERSION,ATIVO,DATE_CREATED,LAST_UPDATED,TIPO,CODIGO,DESCRICAO,DESCRICAO_DETALHADA,ANALITICO,TAMANHO) values (0,'S',sysdate,sysdate,'R','1333012800','Delegação dos Serviços de Telecomunicação - Poder Concedente no Regime Público - Proveniente da Utilização de Posições Orbitais - Juros de Mora da Dívida Ativa','Vide descrição do código de receita principal.','S',8);</v>
      </c>
    </row>
    <row r="1871" spans="1:20" ht="48" x14ac:dyDescent="0.2">
      <c r="A1871" s="4" t="str">
        <f t="shared" si="456"/>
        <v>1</v>
      </c>
      <c r="B1871" s="5" t="str">
        <f t="shared" si="457"/>
        <v>3</v>
      </c>
      <c r="C1871" s="5" t="str">
        <f t="shared" si="458"/>
        <v>3</v>
      </c>
      <c r="D1871" s="5" t="str">
        <f t="shared" si="459"/>
        <v>3</v>
      </c>
      <c r="E1871" s="5" t="str">
        <f t="shared" si="460"/>
        <v>02</v>
      </c>
      <c r="F1871" s="5" t="str">
        <f t="shared" si="461"/>
        <v>0</v>
      </c>
      <c r="G1871" s="5" t="str">
        <f t="shared" si="462"/>
        <v>0</v>
      </c>
      <c r="H1871" s="5" t="str">
        <f t="shared" si="463"/>
        <v>00</v>
      </c>
      <c r="I1871" s="11">
        <v>1333020000</v>
      </c>
      <c r="J1871" s="6" t="s">
        <v>1955</v>
      </c>
      <c r="K1871" s="6" t="s">
        <v>1956</v>
      </c>
      <c r="L1871" s="13" t="s">
        <v>11</v>
      </c>
      <c r="N1871" t="str">
        <f t="shared" si="464"/>
        <v>1333020000</v>
      </c>
      <c r="O1871" t="str">
        <f t="shared" si="465"/>
        <v>'1333020000'</v>
      </c>
      <c r="P1871" t="str">
        <f t="shared" si="466"/>
        <v>'Delegação dos Serviços de Telecomunicação - Atividade Ordenadora no Regime Privado'</v>
      </c>
      <c r="Q1871" t="str">
        <f t="shared" si="467"/>
        <v>'Agrega as receitas relativas ao exercício da atividade ordenadora da exploração de serviços de telecomunicações, no regime privado, inclusive pagamentos pela expedição de autorização de serviço, multas e indenizações.'</v>
      </c>
      <c r="R1871" t="str">
        <f t="shared" si="468"/>
        <v>'N'</v>
      </c>
      <c r="S1871">
        <f t="shared" si="469"/>
        <v>6</v>
      </c>
      <c r="T1871" t="str">
        <f t="shared" si="470"/>
        <v>Insert into CONTA_RECEITA_DESPESA  (VERSION,ATIVO,DATE_CREATED,LAST_UPDATED,TIPO,CODIGO,DESCRICAO,DESCRICAO_DETALHADA,ANALITICO,TAMANHO) values (0,'S',sysdate,sysdate,'R','1333020000','Delegação dos Serviços de Telecomunicação - Atividade Ordenadora no Regime Privado','Agrega as receitas relativas ao exercício da atividade ordenadora da exploração de serviços de telecomunicações, no regime privado, inclusive pagamentos pela expedição de autorização de serviço, multas e indenizações.','N',6);</v>
      </c>
    </row>
    <row r="1872" spans="1:20" ht="64" x14ac:dyDescent="0.2">
      <c r="A1872" s="4" t="str">
        <f t="shared" si="456"/>
        <v>1</v>
      </c>
      <c r="B1872" s="5" t="str">
        <f t="shared" si="457"/>
        <v>3</v>
      </c>
      <c r="C1872" s="5" t="str">
        <f t="shared" si="458"/>
        <v>3</v>
      </c>
      <c r="D1872" s="5" t="str">
        <f t="shared" si="459"/>
        <v>3</v>
      </c>
      <c r="E1872" s="5" t="str">
        <f t="shared" si="460"/>
        <v>02</v>
      </c>
      <c r="F1872" s="5" t="str">
        <f t="shared" si="461"/>
        <v>1</v>
      </c>
      <c r="G1872" s="5" t="str">
        <f t="shared" si="462"/>
        <v>0</v>
      </c>
      <c r="H1872" s="5" t="str">
        <f t="shared" si="463"/>
        <v>00</v>
      </c>
      <c r="I1872" s="11">
        <v>1333021000</v>
      </c>
      <c r="J1872" s="6" t="s">
        <v>1957</v>
      </c>
      <c r="K1872" s="6" t="s">
        <v>1958</v>
      </c>
      <c r="L1872" s="13" t="s">
        <v>11</v>
      </c>
      <c r="N1872" t="str">
        <f t="shared" si="464"/>
        <v>1333021000</v>
      </c>
      <c r="O1872" t="str">
        <f t="shared" si="465"/>
        <v>'1333021000'</v>
      </c>
      <c r="P1872" t="str">
        <f t="shared" si="466"/>
        <v>'Delegação dos Serviços de Telecomunicação - Atividade Ordenadora no Regime Privado - Não Proveniente da Utilização de Posições Orbitais'</v>
      </c>
      <c r="Q1872" t="str">
        <f t="shared" si="467"/>
        <v>'Registra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v>
      </c>
      <c r="R1872" t="str">
        <f t="shared" si="468"/>
        <v>'N'</v>
      </c>
      <c r="S1872">
        <f t="shared" si="469"/>
        <v>7</v>
      </c>
      <c r="T1872" t="str">
        <f t="shared" si="470"/>
        <v>Insert into CONTA_RECEITA_DESPESA  (VERSION,ATIVO,DATE_CREATED,LAST_UPDATED,TIPO,CODIGO,DESCRICAO,DESCRICAO_DETALHADA,ANALITICO,TAMANHO) values (0,'S',sysdate,sysdate,'R','1333021000','Delegação dos Serviços de Telecomunicação - Atividade Ordenadora no Regime Privado - Não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orbitais.','N',7);</v>
      </c>
    </row>
    <row r="1873" spans="1:20" ht="32" x14ac:dyDescent="0.2">
      <c r="A1873" s="4" t="str">
        <f t="shared" si="456"/>
        <v>1</v>
      </c>
      <c r="B1873" s="5" t="str">
        <f t="shared" si="457"/>
        <v>3</v>
      </c>
      <c r="C1873" s="5" t="str">
        <f t="shared" si="458"/>
        <v>3</v>
      </c>
      <c r="D1873" s="5" t="str">
        <f t="shared" si="459"/>
        <v>3</v>
      </c>
      <c r="E1873" s="5" t="str">
        <f t="shared" si="460"/>
        <v>02</v>
      </c>
      <c r="F1873" s="5" t="str">
        <f t="shared" si="461"/>
        <v>1</v>
      </c>
      <c r="G1873" s="5" t="str">
        <f t="shared" si="462"/>
        <v>1</v>
      </c>
      <c r="H1873" s="5" t="str">
        <f t="shared" si="463"/>
        <v>00</v>
      </c>
      <c r="I1873" s="11">
        <v>1333021100</v>
      </c>
      <c r="J1873" s="14" t="s">
        <v>1959</v>
      </c>
      <c r="K1873" s="6" t="s">
        <v>21</v>
      </c>
      <c r="L1873" s="15" t="s">
        <v>22</v>
      </c>
      <c r="N1873" t="str">
        <f t="shared" si="464"/>
        <v>1333021100</v>
      </c>
      <c r="O1873" t="str">
        <f t="shared" si="465"/>
        <v>'1333021100'</v>
      </c>
      <c r="P1873" t="str">
        <f t="shared" si="466"/>
        <v>'Delegação dos Serviços de Telecomunicação - Atividade Ordenadora no Regime Privado - Não Proveniente da Utilização de Posições Orbitais - Principal'</v>
      </c>
      <c r="Q1873" t="str">
        <f t="shared" si="467"/>
        <v>'Vide descrição do código de receita principal.'</v>
      </c>
      <c r="R1873" t="str">
        <f t="shared" si="468"/>
        <v>'S'</v>
      </c>
      <c r="S1873">
        <f t="shared" si="469"/>
        <v>8</v>
      </c>
      <c r="T1873" t="str">
        <f t="shared" si="470"/>
        <v>Insert into CONTA_RECEITA_DESPESA  (VERSION,ATIVO,DATE_CREATED,LAST_UPDATED,TIPO,CODIGO,DESCRICAO,DESCRICAO_DETALHADA,ANALITICO,TAMANHO) values (0,'S',sysdate,sysdate,'R','1333021100','Delegação dos Serviços de Telecomunicação - Atividade Ordenadora no Regime Privado - Não Proveniente da Utilização de Posições Orbitais - Principal','Vide descrição do código de receita principal.','S',8);</v>
      </c>
    </row>
    <row r="1874" spans="1:20" ht="32" x14ac:dyDescent="0.2">
      <c r="A1874" s="4" t="str">
        <f t="shared" si="456"/>
        <v>1</v>
      </c>
      <c r="B1874" s="5" t="str">
        <f t="shared" si="457"/>
        <v>3</v>
      </c>
      <c r="C1874" s="5" t="str">
        <f t="shared" si="458"/>
        <v>3</v>
      </c>
      <c r="D1874" s="5" t="str">
        <f t="shared" si="459"/>
        <v>3</v>
      </c>
      <c r="E1874" s="5" t="str">
        <f t="shared" si="460"/>
        <v>02</v>
      </c>
      <c r="F1874" s="5" t="str">
        <f t="shared" si="461"/>
        <v>1</v>
      </c>
      <c r="G1874" s="5" t="str">
        <f t="shared" si="462"/>
        <v>2</v>
      </c>
      <c r="H1874" s="5" t="str">
        <f t="shared" si="463"/>
        <v>00</v>
      </c>
      <c r="I1874" s="11">
        <v>1333021200</v>
      </c>
      <c r="J1874" s="14" t="s">
        <v>1960</v>
      </c>
      <c r="K1874" s="6" t="s">
        <v>21</v>
      </c>
      <c r="L1874" s="15" t="s">
        <v>22</v>
      </c>
      <c r="N1874" t="str">
        <f t="shared" si="464"/>
        <v>1333021200</v>
      </c>
      <c r="O1874" t="str">
        <f t="shared" si="465"/>
        <v>'1333021200'</v>
      </c>
      <c r="P1874" t="str">
        <f t="shared" si="466"/>
        <v>'Delegação dos Serviços de Telecomunicação - Atividade Ordenadora no Regime Privado - Não Proveniente da Utilização de Posições Orbitais - Multas e Juros de Mora'</v>
      </c>
      <c r="Q1874" t="str">
        <f t="shared" si="467"/>
        <v>'Vide descrição do código de receita principal.'</v>
      </c>
      <c r="R1874" t="str">
        <f t="shared" si="468"/>
        <v>'S'</v>
      </c>
      <c r="S1874">
        <f t="shared" si="469"/>
        <v>8</v>
      </c>
      <c r="T1874" t="str">
        <f t="shared" si="470"/>
        <v>Insert into CONTA_RECEITA_DESPESA  (VERSION,ATIVO,DATE_CREATED,LAST_UPDATED,TIPO,CODIGO,DESCRICAO,DESCRICAO_DETALHADA,ANALITICO,TAMANHO) values (0,'S',sysdate,sysdate,'R','1333021200','Delegação dos Serviços de Telecomunicação - Atividade Ordenadora no Regime Privado - Não Proveniente da Utilização de Posições Orbitais - Multas e Juros de Mora','Vide descrição do código de receita principal.','S',8);</v>
      </c>
    </row>
    <row r="1875" spans="1:20" ht="32" x14ac:dyDescent="0.2">
      <c r="A1875" s="4" t="str">
        <f t="shared" si="456"/>
        <v>1</v>
      </c>
      <c r="B1875" s="5" t="str">
        <f t="shared" si="457"/>
        <v>3</v>
      </c>
      <c r="C1875" s="5" t="str">
        <f t="shared" si="458"/>
        <v>3</v>
      </c>
      <c r="D1875" s="5" t="str">
        <f t="shared" si="459"/>
        <v>3</v>
      </c>
      <c r="E1875" s="5" t="str">
        <f t="shared" si="460"/>
        <v>02</v>
      </c>
      <c r="F1875" s="5" t="str">
        <f t="shared" si="461"/>
        <v>1</v>
      </c>
      <c r="G1875" s="5" t="str">
        <f t="shared" si="462"/>
        <v>3</v>
      </c>
      <c r="H1875" s="5" t="str">
        <f t="shared" si="463"/>
        <v>00</v>
      </c>
      <c r="I1875" s="11">
        <v>1333021300</v>
      </c>
      <c r="J1875" s="14" t="s">
        <v>1961</v>
      </c>
      <c r="K1875" s="6" t="s">
        <v>21</v>
      </c>
      <c r="L1875" s="15" t="s">
        <v>22</v>
      </c>
      <c r="N1875" t="str">
        <f t="shared" si="464"/>
        <v>1333021300</v>
      </c>
      <c r="O1875" t="str">
        <f t="shared" si="465"/>
        <v>'1333021300'</v>
      </c>
      <c r="P1875" t="str">
        <f t="shared" si="466"/>
        <v>'Delegação dos Serviços de Telecomunicação - Atividade Ordenadora no Regime Privado - Não Proveniente da Utilização de Posições Orbitais - Dívida Ativa'</v>
      </c>
      <c r="Q1875" t="str">
        <f t="shared" si="467"/>
        <v>'Vide descrição do código de receita principal.'</v>
      </c>
      <c r="R1875" t="str">
        <f t="shared" si="468"/>
        <v>'S'</v>
      </c>
      <c r="S1875">
        <f t="shared" si="469"/>
        <v>8</v>
      </c>
      <c r="T1875" t="str">
        <f t="shared" si="470"/>
        <v>Insert into CONTA_RECEITA_DESPESA  (VERSION,ATIVO,DATE_CREATED,LAST_UPDATED,TIPO,CODIGO,DESCRICAO,DESCRICAO_DETALHADA,ANALITICO,TAMANHO) values (0,'S',sysdate,sysdate,'R','1333021300','Delegação dos Serviços de Telecomunicação - Atividade Ordenadora no Regime Privado - Não Proveniente da Utilização de Posições Orbitais - Dívida Ativa','Vide descrição do código de receita principal.','S',8);</v>
      </c>
    </row>
    <row r="1876" spans="1:20" ht="48" x14ac:dyDescent="0.2">
      <c r="A1876" s="4" t="str">
        <f t="shared" si="456"/>
        <v>1</v>
      </c>
      <c r="B1876" s="5" t="str">
        <f t="shared" si="457"/>
        <v>3</v>
      </c>
      <c r="C1876" s="5" t="str">
        <f t="shared" si="458"/>
        <v>3</v>
      </c>
      <c r="D1876" s="5" t="str">
        <f t="shared" si="459"/>
        <v>3</v>
      </c>
      <c r="E1876" s="5" t="str">
        <f t="shared" si="460"/>
        <v>02</v>
      </c>
      <c r="F1876" s="5" t="str">
        <f t="shared" si="461"/>
        <v>1</v>
      </c>
      <c r="G1876" s="5" t="str">
        <f t="shared" si="462"/>
        <v>4</v>
      </c>
      <c r="H1876" s="5" t="str">
        <f t="shared" si="463"/>
        <v>00</v>
      </c>
      <c r="I1876" s="11">
        <v>1333021400</v>
      </c>
      <c r="J1876" s="14" t="s">
        <v>1962</v>
      </c>
      <c r="K1876" s="6" t="s">
        <v>21</v>
      </c>
      <c r="L1876" s="15" t="s">
        <v>22</v>
      </c>
      <c r="N1876" t="str">
        <f t="shared" si="464"/>
        <v>1333021400</v>
      </c>
      <c r="O1876" t="str">
        <f t="shared" si="465"/>
        <v>'1333021400'</v>
      </c>
      <c r="P1876" t="str">
        <f t="shared" si="466"/>
        <v>'Delegação dos Serviços de Telecomunicação - Atividade Ordenadora no Regime Privado - Não Proveniente da Utilização de Posições Orbitais - Dívida Ativa - Multas e Juros de Mora da Dívida Ativa'</v>
      </c>
      <c r="Q1876" t="str">
        <f t="shared" si="467"/>
        <v>'Vide descrição do código de receita principal.'</v>
      </c>
      <c r="R1876" t="str">
        <f t="shared" si="468"/>
        <v>'S'</v>
      </c>
      <c r="S1876">
        <f t="shared" si="469"/>
        <v>8</v>
      </c>
      <c r="T1876" t="str">
        <f t="shared" si="470"/>
        <v>Insert into CONTA_RECEITA_DESPESA  (VERSION,ATIVO,DATE_CREATED,LAST_UPDATED,TIPO,CODIGO,DESCRICAO,DESCRICAO_DETALHADA,ANALITICO,TAMANHO) values (0,'S',sysdate,sysdate,'R','1333021400','Delegação dos Serviços de Telecomunicação - Atividade Ordenadora no Regime Privado - Não Proveniente da Utilização de Posições Orbitais - Dívida Ativa - Multas e Juros de Mora da Dívida Ativa','Vide descrição do código de receita principal.','S',8);</v>
      </c>
    </row>
    <row r="1877" spans="1:20" ht="32" x14ac:dyDescent="0.2">
      <c r="A1877" s="4" t="str">
        <f t="shared" si="456"/>
        <v>1</v>
      </c>
      <c r="B1877" s="5" t="str">
        <f t="shared" si="457"/>
        <v>3</v>
      </c>
      <c r="C1877" s="5" t="str">
        <f t="shared" si="458"/>
        <v>3</v>
      </c>
      <c r="D1877" s="5" t="str">
        <f t="shared" si="459"/>
        <v>3</v>
      </c>
      <c r="E1877" s="5" t="str">
        <f t="shared" si="460"/>
        <v>02</v>
      </c>
      <c r="F1877" s="5" t="str">
        <f t="shared" si="461"/>
        <v>1</v>
      </c>
      <c r="G1877" s="5" t="str">
        <f t="shared" si="462"/>
        <v>5</v>
      </c>
      <c r="H1877" s="5" t="str">
        <f t="shared" si="463"/>
        <v>00</v>
      </c>
      <c r="I1877" s="11">
        <v>1333021500</v>
      </c>
      <c r="J1877" s="14" t="s">
        <v>1963</v>
      </c>
      <c r="K1877" s="6" t="s">
        <v>21</v>
      </c>
      <c r="L1877" s="15" t="s">
        <v>22</v>
      </c>
      <c r="N1877" t="str">
        <f t="shared" si="464"/>
        <v>1333021500</v>
      </c>
      <c r="O1877" t="str">
        <f t="shared" si="465"/>
        <v>'1333021500'</v>
      </c>
      <c r="P1877" t="str">
        <f t="shared" si="466"/>
        <v>'Delegação dos Serviços de Telecomunicação - Atividade Ordenadora no Regime Privado - Não Proveniente da Utilização de Posições Orbitais - Multas'</v>
      </c>
      <c r="Q1877" t="str">
        <f t="shared" si="467"/>
        <v>'Vide descrição do código de receita principal.'</v>
      </c>
      <c r="R1877" t="str">
        <f t="shared" si="468"/>
        <v>'S'</v>
      </c>
      <c r="S1877">
        <f t="shared" si="469"/>
        <v>8</v>
      </c>
      <c r="T1877" t="str">
        <f t="shared" si="470"/>
        <v>Insert into CONTA_RECEITA_DESPESA  (VERSION,ATIVO,DATE_CREATED,LAST_UPDATED,TIPO,CODIGO,DESCRICAO,DESCRICAO_DETALHADA,ANALITICO,TAMANHO) values (0,'S',sysdate,sysdate,'R','1333021500','Delegação dos Serviços de Telecomunicação - Atividade Ordenadora no Regime Privado - Não Proveniente da Utilização de Posições Orbitais - Multas','Vide descrição do código de receita principal.','S',8);</v>
      </c>
    </row>
    <row r="1878" spans="1:20" ht="32" x14ac:dyDescent="0.2">
      <c r="A1878" s="4" t="str">
        <f t="shared" si="456"/>
        <v>1</v>
      </c>
      <c r="B1878" s="5" t="str">
        <f t="shared" si="457"/>
        <v>3</v>
      </c>
      <c r="C1878" s="5" t="str">
        <f t="shared" si="458"/>
        <v>3</v>
      </c>
      <c r="D1878" s="5" t="str">
        <f t="shared" si="459"/>
        <v>3</v>
      </c>
      <c r="E1878" s="5" t="str">
        <f t="shared" si="460"/>
        <v>02</v>
      </c>
      <c r="F1878" s="5" t="str">
        <f t="shared" si="461"/>
        <v>1</v>
      </c>
      <c r="G1878" s="5" t="str">
        <f t="shared" si="462"/>
        <v>6</v>
      </c>
      <c r="H1878" s="5" t="str">
        <f t="shared" si="463"/>
        <v>00</v>
      </c>
      <c r="I1878" s="11">
        <v>1333021600</v>
      </c>
      <c r="J1878" s="14" t="s">
        <v>1964</v>
      </c>
      <c r="K1878" s="6" t="s">
        <v>21</v>
      </c>
      <c r="L1878" s="15" t="s">
        <v>22</v>
      </c>
      <c r="N1878" t="str">
        <f t="shared" si="464"/>
        <v>1333021600</v>
      </c>
      <c r="O1878" t="str">
        <f t="shared" si="465"/>
        <v>'1333021600'</v>
      </c>
      <c r="P1878" t="str">
        <f t="shared" si="466"/>
        <v>'Delegação dos Serviços de Telecomunicação - Atividade Ordenadora no Regime Privado - Não Proveniente da Utilização de Posições Orbitais - Juros de Mora'</v>
      </c>
      <c r="Q1878" t="str">
        <f t="shared" si="467"/>
        <v>'Vide descrição do código de receita principal.'</v>
      </c>
      <c r="R1878" t="str">
        <f t="shared" si="468"/>
        <v>'S'</v>
      </c>
      <c r="S1878">
        <f t="shared" si="469"/>
        <v>8</v>
      </c>
      <c r="T1878" t="str">
        <f t="shared" si="470"/>
        <v>Insert into CONTA_RECEITA_DESPESA  (VERSION,ATIVO,DATE_CREATED,LAST_UPDATED,TIPO,CODIGO,DESCRICAO,DESCRICAO_DETALHADA,ANALITICO,TAMANHO) values (0,'S',sysdate,sysdate,'R','1333021600','Delegação dos Serviços de Telecomunicação - Atividade Ordenadora no Regime Privado - Não Proveniente da Utilização de Posições Orbitais - Juros de Mora','Vide descrição do código de receita principal.','S',8);</v>
      </c>
    </row>
    <row r="1879" spans="1:20" ht="32" x14ac:dyDescent="0.2">
      <c r="A1879" s="4" t="str">
        <f t="shared" si="456"/>
        <v>1</v>
      </c>
      <c r="B1879" s="5" t="str">
        <f t="shared" si="457"/>
        <v>3</v>
      </c>
      <c r="C1879" s="5" t="str">
        <f t="shared" si="458"/>
        <v>3</v>
      </c>
      <c r="D1879" s="5" t="str">
        <f t="shared" si="459"/>
        <v>3</v>
      </c>
      <c r="E1879" s="5" t="str">
        <f t="shared" si="460"/>
        <v>02</v>
      </c>
      <c r="F1879" s="5" t="str">
        <f t="shared" si="461"/>
        <v>1</v>
      </c>
      <c r="G1879" s="5" t="str">
        <f t="shared" si="462"/>
        <v>7</v>
      </c>
      <c r="H1879" s="5" t="str">
        <f t="shared" si="463"/>
        <v>00</v>
      </c>
      <c r="I1879" s="11">
        <v>1333021700</v>
      </c>
      <c r="J1879" s="14" t="s">
        <v>1965</v>
      </c>
      <c r="K1879" s="6" t="s">
        <v>21</v>
      </c>
      <c r="L1879" s="15" t="s">
        <v>22</v>
      </c>
      <c r="N1879" t="str">
        <f t="shared" si="464"/>
        <v>1333021700</v>
      </c>
      <c r="O1879" t="str">
        <f t="shared" si="465"/>
        <v>'1333021700'</v>
      </c>
      <c r="P1879" t="str">
        <f t="shared" si="466"/>
        <v>'Delegação dos Serviços de Telecomunicação - Atividade Ordenadora no Regime Privado - Não Proveniente da Utilização de Posições Orbitais - Dívida Ativa - Multas da Dívida Ativa'</v>
      </c>
      <c r="Q1879" t="str">
        <f t="shared" si="467"/>
        <v>'Vide descrição do código de receita principal.'</v>
      </c>
      <c r="R1879" t="str">
        <f t="shared" si="468"/>
        <v>'S'</v>
      </c>
      <c r="S1879">
        <f t="shared" si="469"/>
        <v>8</v>
      </c>
      <c r="T1879" t="str">
        <f t="shared" si="470"/>
        <v>Insert into CONTA_RECEITA_DESPESA  (VERSION,ATIVO,DATE_CREATED,LAST_UPDATED,TIPO,CODIGO,DESCRICAO,DESCRICAO_DETALHADA,ANALITICO,TAMANHO) values (0,'S',sysdate,sysdate,'R','1333021700','Delegação dos Serviços de Telecomunicação - Atividade Ordenadora no Regime Privado - Não Proveniente da Utilização de Posições Orbitais - Dívida Ativa - Multas da Dívida Ativa','Vide descrição do código de receita principal.','S',8);</v>
      </c>
    </row>
    <row r="1880" spans="1:20" ht="32" x14ac:dyDescent="0.2">
      <c r="A1880" s="4" t="str">
        <f t="shared" si="456"/>
        <v>1</v>
      </c>
      <c r="B1880" s="5" t="str">
        <f t="shared" si="457"/>
        <v>3</v>
      </c>
      <c r="C1880" s="5" t="str">
        <f t="shared" si="458"/>
        <v>3</v>
      </c>
      <c r="D1880" s="5" t="str">
        <f t="shared" si="459"/>
        <v>3</v>
      </c>
      <c r="E1880" s="5" t="str">
        <f t="shared" si="460"/>
        <v>02</v>
      </c>
      <c r="F1880" s="5" t="str">
        <f t="shared" si="461"/>
        <v>1</v>
      </c>
      <c r="G1880" s="5" t="str">
        <f t="shared" si="462"/>
        <v>8</v>
      </c>
      <c r="H1880" s="5" t="str">
        <f t="shared" si="463"/>
        <v>00</v>
      </c>
      <c r="I1880" s="11">
        <v>1333021800</v>
      </c>
      <c r="J1880" s="14" t="s">
        <v>1966</v>
      </c>
      <c r="K1880" s="6" t="s">
        <v>21</v>
      </c>
      <c r="L1880" s="15" t="s">
        <v>22</v>
      </c>
      <c r="N1880" t="str">
        <f t="shared" si="464"/>
        <v>1333021800</v>
      </c>
      <c r="O1880" t="str">
        <f t="shared" si="465"/>
        <v>'1333021800'</v>
      </c>
      <c r="P1880" t="str">
        <f t="shared" si="466"/>
        <v>'Delegação dos Serviços de Telecomunicação - Atividade Ordenadora no Regime Privado - Não Proveniente da Utilização de Posições Orbitais - Juros de Mora da Dívida Ativa'</v>
      </c>
      <c r="Q1880" t="str">
        <f t="shared" si="467"/>
        <v>'Vide descrição do código de receita principal.'</v>
      </c>
      <c r="R1880" t="str">
        <f t="shared" si="468"/>
        <v>'S'</v>
      </c>
      <c r="S1880">
        <f t="shared" si="469"/>
        <v>8</v>
      </c>
      <c r="T1880" t="str">
        <f t="shared" si="470"/>
        <v>Insert into CONTA_RECEITA_DESPESA  (VERSION,ATIVO,DATE_CREATED,LAST_UPDATED,TIPO,CODIGO,DESCRICAO,DESCRICAO_DETALHADA,ANALITICO,TAMANHO) values (0,'S',sysdate,sysdate,'R','1333021800','Delegação dos Serviços de Telecomunicação - Atividade Ordenadora no Regime Privado - Não Proveniente da Utilização de Posições Orbitais - Juros de Mora da Dívida Ativa','Vide descrição do código de receita principal.','S',8);</v>
      </c>
    </row>
    <row r="1881" spans="1:20" ht="64" x14ac:dyDescent="0.2">
      <c r="A1881" s="4" t="str">
        <f t="shared" si="456"/>
        <v>1</v>
      </c>
      <c r="B1881" s="5" t="str">
        <f t="shared" si="457"/>
        <v>3</v>
      </c>
      <c r="C1881" s="5" t="str">
        <f t="shared" si="458"/>
        <v>3</v>
      </c>
      <c r="D1881" s="5" t="str">
        <f t="shared" si="459"/>
        <v>3</v>
      </c>
      <c r="E1881" s="5" t="str">
        <f t="shared" si="460"/>
        <v>02</v>
      </c>
      <c r="F1881" s="5" t="str">
        <f t="shared" si="461"/>
        <v>2</v>
      </c>
      <c r="G1881" s="5" t="str">
        <f t="shared" si="462"/>
        <v>0</v>
      </c>
      <c r="H1881" s="5" t="str">
        <f t="shared" si="463"/>
        <v>00</v>
      </c>
      <c r="I1881" s="11">
        <v>1333022000</v>
      </c>
      <c r="J1881" s="6" t="s">
        <v>1967</v>
      </c>
      <c r="K1881" s="6" t="s">
        <v>1968</v>
      </c>
      <c r="L1881" s="13" t="s">
        <v>11</v>
      </c>
      <c r="N1881" t="str">
        <f t="shared" si="464"/>
        <v>1333022000</v>
      </c>
      <c r="O1881" t="str">
        <f t="shared" si="465"/>
        <v>'1333022000'</v>
      </c>
      <c r="P1881" t="str">
        <f t="shared" si="466"/>
        <v>'Delegação dos Serviços de Telecomunicação - Atividade Ordenadora no Regime Privado - Proveniente da utilização de Posições Orbitais'</v>
      </c>
      <c r="Q1881" t="str">
        <f t="shared" si="467"/>
        <v>'Registra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v>
      </c>
      <c r="R1881" t="str">
        <f t="shared" si="468"/>
        <v>'N'</v>
      </c>
      <c r="S1881">
        <f t="shared" si="469"/>
        <v>7</v>
      </c>
      <c r="T1881" t="str">
        <f t="shared" si="470"/>
        <v>Insert into CONTA_RECEITA_DESPESA  (VERSION,ATIVO,DATE_CREATED,LAST_UPDATED,TIPO,CODIGO,DESCRICAO,DESCRICAO_DETALHADA,ANALITICO,TAMANHO) values (0,'S',sysdate,sysdate,'R','1333022000','Delegação dos Serviços de Telecomunicação - Atividade Ordenadora no Regime Privado -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orbitais.','N',7);</v>
      </c>
    </row>
    <row r="1882" spans="1:20" ht="32" x14ac:dyDescent="0.2">
      <c r="A1882" s="4" t="str">
        <f t="shared" si="456"/>
        <v>1</v>
      </c>
      <c r="B1882" s="5" t="str">
        <f t="shared" si="457"/>
        <v>3</v>
      </c>
      <c r="C1882" s="5" t="str">
        <f t="shared" si="458"/>
        <v>3</v>
      </c>
      <c r="D1882" s="5" t="str">
        <f t="shared" si="459"/>
        <v>3</v>
      </c>
      <c r="E1882" s="5" t="str">
        <f t="shared" si="460"/>
        <v>02</v>
      </c>
      <c r="F1882" s="5" t="str">
        <f t="shared" si="461"/>
        <v>2</v>
      </c>
      <c r="G1882" s="5" t="str">
        <f t="shared" si="462"/>
        <v>1</v>
      </c>
      <c r="H1882" s="5" t="str">
        <f t="shared" si="463"/>
        <v>00</v>
      </c>
      <c r="I1882" s="11">
        <v>1333022100</v>
      </c>
      <c r="J1882" s="14" t="s">
        <v>1969</v>
      </c>
      <c r="K1882" s="6" t="s">
        <v>21</v>
      </c>
      <c r="L1882" s="15" t="s">
        <v>22</v>
      </c>
      <c r="N1882" t="str">
        <f t="shared" si="464"/>
        <v>1333022100</v>
      </c>
      <c r="O1882" t="str">
        <f t="shared" si="465"/>
        <v>'1333022100'</v>
      </c>
      <c r="P1882" t="str">
        <f t="shared" si="466"/>
        <v>'Delegação dos Serviços de Telecomunicação - Atividade Ordenadora no Regime Privado - Proveniente da utilização de Posições Orbitais - Principal'</v>
      </c>
      <c r="Q1882" t="str">
        <f t="shared" si="467"/>
        <v>'Vide descrição do código de receita principal.'</v>
      </c>
      <c r="R1882" t="str">
        <f t="shared" si="468"/>
        <v>'S'</v>
      </c>
      <c r="S1882">
        <f t="shared" si="469"/>
        <v>8</v>
      </c>
      <c r="T1882" t="str">
        <f t="shared" si="470"/>
        <v>Insert into CONTA_RECEITA_DESPESA  (VERSION,ATIVO,DATE_CREATED,LAST_UPDATED,TIPO,CODIGO,DESCRICAO,DESCRICAO_DETALHADA,ANALITICO,TAMANHO) values (0,'S',sysdate,sysdate,'R','1333022100','Delegação dos Serviços de Telecomunicação - Atividade Ordenadora no Regime Privado - Proveniente da utilização de Posições Orbitais - Principal','Vide descrição do código de receita principal.','S',8);</v>
      </c>
    </row>
    <row r="1883" spans="1:20" ht="32" x14ac:dyDescent="0.2">
      <c r="A1883" s="4" t="str">
        <f t="shared" si="456"/>
        <v>1</v>
      </c>
      <c r="B1883" s="5" t="str">
        <f t="shared" si="457"/>
        <v>3</v>
      </c>
      <c r="C1883" s="5" t="str">
        <f t="shared" si="458"/>
        <v>3</v>
      </c>
      <c r="D1883" s="5" t="str">
        <f t="shared" si="459"/>
        <v>3</v>
      </c>
      <c r="E1883" s="5" t="str">
        <f t="shared" si="460"/>
        <v>02</v>
      </c>
      <c r="F1883" s="5" t="str">
        <f t="shared" si="461"/>
        <v>2</v>
      </c>
      <c r="G1883" s="5" t="str">
        <f t="shared" si="462"/>
        <v>2</v>
      </c>
      <c r="H1883" s="5" t="str">
        <f t="shared" si="463"/>
        <v>00</v>
      </c>
      <c r="I1883" s="11">
        <v>1333022200</v>
      </c>
      <c r="J1883" s="14" t="s">
        <v>1970</v>
      </c>
      <c r="K1883" s="6" t="s">
        <v>21</v>
      </c>
      <c r="L1883" s="15" t="s">
        <v>22</v>
      </c>
      <c r="N1883" t="str">
        <f t="shared" si="464"/>
        <v>1333022200</v>
      </c>
      <c r="O1883" t="str">
        <f t="shared" si="465"/>
        <v>'1333022200'</v>
      </c>
      <c r="P1883" t="str">
        <f t="shared" si="466"/>
        <v>'Delegação dos Serviços de Telecomunicação - Atividade Ordenadora no Regime Privado - Proveniente da utilização de Posições Orbitais - Multas e Juros de Mora'</v>
      </c>
      <c r="Q1883" t="str">
        <f t="shared" si="467"/>
        <v>'Vide descrição do código de receita principal.'</v>
      </c>
      <c r="R1883" t="str">
        <f t="shared" si="468"/>
        <v>'S'</v>
      </c>
      <c r="S1883">
        <f t="shared" si="469"/>
        <v>8</v>
      </c>
      <c r="T1883" t="str">
        <f t="shared" si="470"/>
        <v>Insert into CONTA_RECEITA_DESPESA  (VERSION,ATIVO,DATE_CREATED,LAST_UPDATED,TIPO,CODIGO,DESCRICAO,DESCRICAO_DETALHADA,ANALITICO,TAMANHO) values (0,'S',sysdate,sysdate,'R','1333022200','Delegação dos Serviços de Telecomunicação - Atividade Ordenadora no Regime Privado - Proveniente da utilização de Posições Orbitais - Multas e Juros de Mora','Vide descrição do código de receita principal.','S',8);</v>
      </c>
    </row>
    <row r="1884" spans="1:20" ht="32" x14ac:dyDescent="0.2">
      <c r="A1884" s="4" t="str">
        <f t="shared" si="456"/>
        <v>1</v>
      </c>
      <c r="B1884" s="5" t="str">
        <f t="shared" si="457"/>
        <v>3</v>
      </c>
      <c r="C1884" s="5" t="str">
        <f t="shared" si="458"/>
        <v>3</v>
      </c>
      <c r="D1884" s="5" t="str">
        <f t="shared" si="459"/>
        <v>3</v>
      </c>
      <c r="E1884" s="5" t="str">
        <f t="shared" si="460"/>
        <v>02</v>
      </c>
      <c r="F1884" s="5" t="str">
        <f t="shared" si="461"/>
        <v>2</v>
      </c>
      <c r="G1884" s="5" t="str">
        <f t="shared" si="462"/>
        <v>3</v>
      </c>
      <c r="H1884" s="5" t="str">
        <f t="shared" si="463"/>
        <v>00</v>
      </c>
      <c r="I1884" s="11">
        <v>1333022300</v>
      </c>
      <c r="J1884" s="14" t="s">
        <v>1971</v>
      </c>
      <c r="K1884" s="6" t="s">
        <v>21</v>
      </c>
      <c r="L1884" s="15" t="s">
        <v>22</v>
      </c>
      <c r="N1884" t="str">
        <f t="shared" si="464"/>
        <v>1333022300</v>
      </c>
      <c r="O1884" t="str">
        <f t="shared" si="465"/>
        <v>'1333022300'</v>
      </c>
      <c r="P1884" t="str">
        <f t="shared" si="466"/>
        <v>'Delegação dos Serviços de Telecomunicação - Atividade Ordenadora no Regime Privado - Proveniente da utilização de Posições Orbitais - Dívida Ativa'</v>
      </c>
      <c r="Q1884" t="str">
        <f t="shared" si="467"/>
        <v>'Vide descrição do código de receita principal.'</v>
      </c>
      <c r="R1884" t="str">
        <f t="shared" si="468"/>
        <v>'S'</v>
      </c>
      <c r="S1884">
        <f t="shared" si="469"/>
        <v>8</v>
      </c>
      <c r="T1884" t="str">
        <f t="shared" si="470"/>
        <v>Insert into CONTA_RECEITA_DESPESA  (VERSION,ATIVO,DATE_CREATED,LAST_UPDATED,TIPO,CODIGO,DESCRICAO,DESCRICAO_DETALHADA,ANALITICO,TAMANHO) values (0,'S',sysdate,sysdate,'R','1333022300','Delegação dos Serviços de Telecomunicação - Atividade Ordenadora no Regime Privado - Proveniente da utilização de Posições Orbitais - Dívida Ativa','Vide descrição do código de receita principal.','S',8);</v>
      </c>
    </row>
    <row r="1885" spans="1:20" ht="48" x14ac:dyDescent="0.2">
      <c r="A1885" s="4" t="str">
        <f t="shared" si="456"/>
        <v>1</v>
      </c>
      <c r="B1885" s="5" t="str">
        <f t="shared" si="457"/>
        <v>3</v>
      </c>
      <c r="C1885" s="5" t="str">
        <f t="shared" si="458"/>
        <v>3</v>
      </c>
      <c r="D1885" s="5" t="str">
        <f t="shared" si="459"/>
        <v>3</v>
      </c>
      <c r="E1885" s="5" t="str">
        <f t="shared" si="460"/>
        <v>02</v>
      </c>
      <c r="F1885" s="5" t="str">
        <f t="shared" si="461"/>
        <v>2</v>
      </c>
      <c r="G1885" s="5" t="str">
        <f t="shared" si="462"/>
        <v>4</v>
      </c>
      <c r="H1885" s="5" t="str">
        <f t="shared" si="463"/>
        <v>00</v>
      </c>
      <c r="I1885" s="11">
        <v>1333022400</v>
      </c>
      <c r="J1885" s="14" t="s">
        <v>1972</v>
      </c>
      <c r="K1885" s="6" t="s">
        <v>21</v>
      </c>
      <c r="L1885" s="15" t="s">
        <v>22</v>
      </c>
      <c r="N1885" t="str">
        <f t="shared" si="464"/>
        <v>1333022400</v>
      </c>
      <c r="O1885" t="str">
        <f t="shared" si="465"/>
        <v>'1333022400'</v>
      </c>
      <c r="P1885" t="str">
        <f t="shared" si="466"/>
        <v>'Delegação dos Serviços de Telecomunicação - Atividade Ordenadora no Regime Privado - Proveniente da utilização de Posições Orbitais - Dívida Ativa - Multas e Juros de Mora da Dívida Ativa'</v>
      </c>
      <c r="Q1885" t="str">
        <f t="shared" si="467"/>
        <v>'Vide descrição do código de receita principal.'</v>
      </c>
      <c r="R1885" t="str">
        <f t="shared" si="468"/>
        <v>'S'</v>
      </c>
      <c r="S1885">
        <f t="shared" si="469"/>
        <v>8</v>
      </c>
      <c r="T1885" t="str">
        <f t="shared" si="470"/>
        <v>Insert into CONTA_RECEITA_DESPESA  (VERSION,ATIVO,DATE_CREATED,LAST_UPDATED,TIPO,CODIGO,DESCRICAO,DESCRICAO_DETALHADA,ANALITICO,TAMANHO) values (0,'S',sysdate,sysdate,'R','1333022400','Delegação dos Serviços de Telecomunicação - Atividade Ordenadora no Regime Privado - Proveniente da utilização de Posições Orbitais - Dívida Ativa - Multas e Juros de Mora da Dívida Ativa','Vide descrição do código de receita principal.','S',8);</v>
      </c>
    </row>
    <row r="1886" spans="1:20" ht="32" x14ac:dyDescent="0.2">
      <c r="A1886" s="4" t="str">
        <f t="shared" si="456"/>
        <v>1</v>
      </c>
      <c r="B1886" s="5" t="str">
        <f t="shared" si="457"/>
        <v>3</v>
      </c>
      <c r="C1886" s="5" t="str">
        <f t="shared" si="458"/>
        <v>3</v>
      </c>
      <c r="D1886" s="5" t="str">
        <f t="shared" si="459"/>
        <v>3</v>
      </c>
      <c r="E1886" s="5" t="str">
        <f t="shared" si="460"/>
        <v>02</v>
      </c>
      <c r="F1886" s="5" t="str">
        <f t="shared" si="461"/>
        <v>2</v>
      </c>
      <c r="G1886" s="5" t="str">
        <f t="shared" si="462"/>
        <v>5</v>
      </c>
      <c r="H1886" s="5" t="str">
        <f t="shared" si="463"/>
        <v>00</v>
      </c>
      <c r="I1886" s="11">
        <v>1333022500</v>
      </c>
      <c r="J1886" s="14" t="s">
        <v>1973</v>
      </c>
      <c r="K1886" s="6" t="s">
        <v>21</v>
      </c>
      <c r="L1886" s="15" t="s">
        <v>22</v>
      </c>
      <c r="N1886" t="str">
        <f t="shared" si="464"/>
        <v>1333022500</v>
      </c>
      <c r="O1886" t="str">
        <f t="shared" si="465"/>
        <v>'1333022500'</v>
      </c>
      <c r="P1886" t="str">
        <f t="shared" si="466"/>
        <v>'Delegação dos Serviços de Telecomunicação - Atividade Ordenadora no Regime Privado - Proveniente da utilização de Posições Orbitais - Multas'</v>
      </c>
      <c r="Q1886" t="str">
        <f t="shared" si="467"/>
        <v>'Vide descrição do código de receita principal.'</v>
      </c>
      <c r="R1886" t="str">
        <f t="shared" si="468"/>
        <v>'S'</v>
      </c>
      <c r="S1886">
        <f t="shared" si="469"/>
        <v>8</v>
      </c>
      <c r="T1886" t="str">
        <f t="shared" si="470"/>
        <v>Insert into CONTA_RECEITA_DESPESA  (VERSION,ATIVO,DATE_CREATED,LAST_UPDATED,TIPO,CODIGO,DESCRICAO,DESCRICAO_DETALHADA,ANALITICO,TAMANHO) values (0,'S',sysdate,sysdate,'R','1333022500','Delegação dos Serviços de Telecomunicação - Atividade Ordenadora no Regime Privado - Proveniente da utilização de Posições Orbitais - Multas','Vide descrição do código de receita principal.','S',8);</v>
      </c>
    </row>
    <row r="1887" spans="1:20" ht="32" x14ac:dyDescent="0.2">
      <c r="A1887" s="4" t="str">
        <f t="shared" si="456"/>
        <v>1</v>
      </c>
      <c r="B1887" s="5" t="str">
        <f t="shared" si="457"/>
        <v>3</v>
      </c>
      <c r="C1887" s="5" t="str">
        <f t="shared" si="458"/>
        <v>3</v>
      </c>
      <c r="D1887" s="5" t="str">
        <f t="shared" si="459"/>
        <v>3</v>
      </c>
      <c r="E1887" s="5" t="str">
        <f t="shared" si="460"/>
        <v>02</v>
      </c>
      <c r="F1887" s="5" t="str">
        <f t="shared" si="461"/>
        <v>2</v>
      </c>
      <c r="G1887" s="5" t="str">
        <f t="shared" si="462"/>
        <v>6</v>
      </c>
      <c r="H1887" s="5" t="str">
        <f t="shared" si="463"/>
        <v>00</v>
      </c>
      <c r="I1887" s="11">
        <v>1333022600</v>
      </c>
      <c r="J1887" s="14" t="s">
        <v>1974</v>
      </c>
      <c r="K1887" s="6" t="s">
        <v>21</v>
      </c>
      <c r="L1887" s="15" t="s">
        <v>22</v>
      </c>
      <c r="N1887" t="str">
        <f t="shared" si="464"/>
        <v>1333022600</v>
      </c>
      <c r="O1887" t="str">
        <f t="shared" si="465"/>
        <v>'1333022600'</v>
      </c>
      <c r="P1887" t="str">
        <f t="shared" si="466"/>
        <v>'Delegação dos Serviços de Telecomunicação - Atividade Ordenadora no Regime Privado - Proveniente da utilização de Posições Orbitais - Juros de Mora'</v>
      </c>
      <c r="Q1887" t="str">
        <f t="shared" si="467"/>
        <v>'Vide descrição do código de receita principal.'</v>
      </c>
      <c r="R1887" t="str">
        <f t="shared" si="468"/>
        <v>'S'</v>
      </c>
      <c r="S1887">
        <f t="shared" si="469"/>
        <v>8</v>
      </c>
      <c r="T1887" t="str">
        <f t="shared" si="470"/>
        <v>Insert into CONTA_RECEITA_DESPESA  (VERSION,ATIVO,DATE_CREATED,LAST_UPDATED,TIPO,CODIGO,DESCRICAO,DESCRICAO_DETALHADA,ANALITICO,TAMANHO) values (0,'S',sysdate,sysdate,'R','1333022600','Delegação dos Serviços de Telecomunicação - Atividade Ordenadora no Regime Privado - Proveniente da utilização de Posições Orbitais - Juros de Mora','Vide descrição do código de receita principal.','S',8);</v>
      </c>
    </row>
    <row r="1888" spans="1:20" ht="32" x14ac:dyDescent="0.2">
      <c r="A1888" s="4" t="str">
        <f t="shared" si="456"/>
        <v>1</v>
      </c>
      <c r="B1888" s="5" t="str">
        <f t="shared" si="457"/>
        <v>3</v>
      </c>
      <c r="C1888" s="5" t="str">
        <f t="shared" si="458"/>
        <v>3</v>
      </c>
      <c r="D1888" s="5" t="str">
        <f t="shared" si="459"/>
        <v>3</v>
      </c>
      <c r="E1888" s="5" t="str">
        <f t="shared" si="460"/>
        <v>02</v>
      </c>
      <c r="F1888" s="5" t="str">
        <f t="shared" si="461"/>
        <v>2</v>
      </c>
      <c r="G1888" s="5" t="str">
        <f t="shared" si="462"/>
        <v>7</v>
      </c>
      <c r="H1888" s="5" t="str">
        <f t="shared" si="463"/>
        <v>00</v>
      </c>
      <c r="I1888" s="11">
        <v>1333022700</v>
      </c>
      <c r="J1888" s="14" t="s">
        <v>1975</v>
      </c>
      <c r="K1888" s="6" t="s">
        <v>21</v>
      </c>
      <c r="L1888" s="15" t="s">
        <v>22</v>
      </c>
      <c r="N1888" t="str">
        <f t="shared" si="464"/>
        <v>1333022700</v>
      </c>
      <c r="O1888" t="str">
        <f t="shared" si="465"/>
        <v>'1333022700'</v>
      </c>
      <c r="P1888" t="str">
        <f t="shared" si="466"/>
        <v>'Delegação dos Serviços de Telecomunicação - Atividade Ordenadora no Regime Privado - Proveniente da utilização de Posições Orbitais - Dívida Ativa - Multas da Dívida Ativa'</v>
      </c>
      <c r="Q1888" t="str">
        <f t="shared" si="467"/>
        <v>'Vide descrição do código de receita principal.'</v>
      </c>
      <c r="R1888" t="str">
        <f t="shared" si="468"/>
        <v>'S'</v>
      </c>
      <c r="S1888">
        <f t="shared" si="469"/>
        <v>8</v>
      </c>
      <c r="T1888" t="str">
        <f t="shared" si="470"/>
        <v>Insert into CONTA_RECEITA_DESPESA  (VERSION,ATIVO,DATE_CREATED,LAST_UPDATED,TIPO,CODIGO,DESCRICAO,DESCRICAO_DETALHADA,ANALITICO,TAMANHO) values (0,'S',sysdate,sysdate,'R','1333022700','Delegação dos Serviços de Telecomunicação - Atividade Ordenadora no Regime Privado - Proveniente da utilização de Posições Orbitais - Dívida Ativa - Multas da Dívida Ativa','Vide descrição do código de receita principal.','S',8);</v>
      </c>
    </row>
    <row r="1889" spans="1:20" ht="32" x14ac:dyDescent="0.2">
      <c r="A1889" s="4" t="str">
        <f t="shared" si="456"/>
        <v>1</v>
      </c>
      <c r="B1889" s="5" t="str">
        <f t="shared" si="457"/>
        <v>3</v>
      </c>
      <c r="C1889" s="5" t="str">
        <f t="shared" si="458"/>
        <v>3</v>
      </c>
      <c r="D1889" s="5" t="str">
        <f t="shared" si="459"/>
        <v>3</v>
      </c>
      <c r="E1889" s="5" t="str">
        <f t="shared" si="460"/>
        <v>02</v>
      </c>
      <c r="F1889" s="5" t="str">
        <f t="shared" si="461"/>
        <v>2</v>
      </c>
      <c r="G1889" s="5" t="str">
        <f t="shared" si="462"/>
        <v>8</v>
      </c>
      <c r="H1889" s="5" t="str">
        <f t="shared" si="463"/>
        <v>00</v>
      </c>
      <c r="I1889" s="11">
        <v>1333022800</v>
      </c>
      <c r="J1889" s="14" t="s">
        <v>1976</v>
      </c>
      <c r="K1889" s="6" t="s">
        <v>21</v>
      </c>
      <c r="L1889" s="15" t="s">
        <v>22</v>
      </c>
      <c r="N1889" t="str">
        <f t="shared" si="464"/>
        <v>1333022800</v>
      </c>
      <c r="O1889" t="str">
        <f t="shared" si="465"/>
        <v>'1333022800'</v>
      </c>
      <c r="P1889" t="str">
        <f t="shared" si="466"/>
        <v>'Delegação dos Serviços de Telecomunicação - Atividade Ordenadora no Regime Privado - Proveniente da utilização de Posições Orbitais - Juros de Mora da Dívida Ativa'</v>
      </c>
      <c r="Q1889" t="str">
        <f t="shared" si="467"/>
        <v>'Vide descrição do código de receita principal.'</v>
      </c>
      <c r="R1889" t="str">
        <f t="shared" si="468"/>
        <v>'S'</v>
      </c>
      <c r="S1889">
        <f t="shared" si="469"/>
        <v>8</v>
      </c>
      <c r="T1889" t="str">
        <f t="shared" si="470"/>
        <v>Insert into CONTA_RECEITA_DESPESA  (VERSION,ATIVO,DATE_CREATED,LAST_UPDATED,TIPO,CODIGO,DESCRICAO,DESCRICAO_DETALHADA,ANALITICO,TAMANHO) values (0,'S',sysdate,sysdate,'R','1333022800','Delegação dos Serviços de Telecomunicação - Atividade Ordenadora no Regime Privado - Proveniente da utilização de Posições Orbitais - Juros de Mora da Dívida Ativa','Vide descrição do código de receita principal.','S',8);</v>
      </c>
    </row>
    <row r="1890" spans="1:20" ht="48" x14ac:dyDescent="0.2">
      <c r="A1890" s="4" t="str">
        <f t="shared" si="456"/>
        <v>1</v>
      </c>
      <c r="B1890" s="5" t="str">
        <f t="shared" si="457"/>
        <v>3</v>
      </c>
      <c r="C1890" s="5" t="str">
        <f t="shared" si="458"/>
        <v>3</v>
      </c>
      <c r="D1890" s="5" t="str">
        <f t="shared" si="459"/>
        <v>3</v>
      </c>
      <c r="E1890" s="5" t="str">
        <f t="shared" si="460"/>
        <v>03</v>
      </c>
      <c r="F1890" s="5" t="str">
        <f t="shared" si="461"/>
        <v>0</v>
      </c>
      <c r="G1890" s="5" t="str">
        <f t="shared" si="462"/>
        <v>0</v>
      </c>
      <c r="H1890" s="5" t="str">
        <f t="shared" si="463"/>
        <v>00</v>
      </c>
      <c r="I1890" s="11">
        <v>1333030000</v>
      </c>
      <c r="J1890" s="6" t="s">
        <v>1977</v>
      </c>
      <c r="K1890" s="6" t="s">
        <v>1978</v>
      </c>
      <c r="L1890" s="13" t="s">
        <v>11</v>
      </c>
      <c r="N1890" t="str">
        <f t="shared" si="464"/>
        <v>1333030000</v>
      </c>
      <c r="O1890" t="str">
        <f t="shared" si="465"/>
        <v>'1333030000'</v>
      </c>
      <c r="P1890" t="str">
        <f t="shared" si="466"/>
        <v>'Delegação dos Serviços de Radiodifusão Sonora e de Sons e Imagens'</v>
      </c>
      <c r="Q1890" t="str">
        <f t="shared" si="467"/>
        <v>'Agrega as receitas relativas ao exercício do poder concedente dos serviços públicos de radiodifusão, a serem recebidos direta e livremente pelo público em geral, compreendendo a radiodifusão sonora e de sons e imagens.'</v>
      </c>
      <c r="R1890" t="str">
        <f t="shared" si="468"/>
        <v>'N'</v>
      </c>
      <c r="S1890">
        <f t="shared" si="469"/>
        <v>6</v>
      </c>
      <c r="T1890" t="str">
        <f t="shared" si="470"/>
        <v>Insert into CONTA_RECEITA_DESPESA  (VERSION,ATIVO,DATE_CREATED,LAST_UPDATED,TIPO,CODIGO,DESCRICAO,DESCRICAO_DETALHADA,ANALITICO,TAMANHO) values (0,'S',sysdate,sysdate,'R','1333030000','Delegação dos Serviços de Radiodifusão Sonora e de Sons e Imagens','Agrega as receitas relativas ao exercício do poder concedente dos serviços públicos de radiodifusão, a serem recebidos direta e livremente pelo público em geral, compreendendo a radiodifusão sonora e de sons e imagens.','N',6);</v>
      </c>
    </row>
    <row r="1891" spans="1:20" ht="64" x14ac:dyDescent="0.2">
      <c r="A1891" s="4" t="str">
        <f t="shared" si="456"/>
        <v>1</v>
      </c>
      <c r="B1891" s="5" t="str">
        <f t="shared" si="457"/>
        <v>3</v>
      </c>
      <c r="C1891" s="5" t="str">
        <f t="shared" si="458"/>
        <v>3</v>
      </c>
      <c r="D1891" s="5" t="str">
        <f t="shared" si="459"/>
        <v>3</v>
      </c>
      <c r="E1891" s="5" t="str">
        <f t="shared" si="460"/>
        <v>03</v>
      </c>
      <c r="F1891" s="5" t="str">
        <f t="shared" si="461"/>
        <v>1</v>
      </c>
      <c r="G1891" s="5" t="str">
        <f t="shared" si="462"/>
        <v>0</v>
      </c>
      <c r="H1891" s="5" t="str">
        <f t="shared" si="463"/>
        <v>00</v>
      </c>
      <c r="I1891" s="11">
        <v>1333031000</v>
      </c>
      <c r="J1891" s="6" t="s">
        <v>1979</v>
      </c>
      <c r="K1891" s="6" t="s">
        <v>1980</v>
      </c>
      <c r="L1891" s="13" t="s">
        <v>11</v>
      </c>
      <c r="N1891" t="str">
        <f t="shared" si="464"/>
        <v>1333031000</v>
      </c>
      <c r="O1891" t="str">
        <f t="shared" si="465"/>
        <v>'1333031000'</v>
      </c>
      <c r="P1891" t="str">
        <f t="shared" si="466"/>
        <v>'Delegação dos Serviços de Radiodifusão Sonora e de Sons e Imagens - Não Proveniente da Utilização de Posições Orbitais'</v>
      </c>
      <c r="Q1891" t="str">
        <f t="shared" si="467"/>
        <v>'Registra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v>
      </c>
      <c r="R1891" t="str">
        <f t="shared" si="468"/>
        <v>'N'</v>
      </c>
      <c r="S1891">
        <f t="shared" si="469"/>
        <v>7</v>
      </c>
      <c r="T1891" t="str">
        <f t="shared" si="470"/>
        <v>Insert into CONTA_RECEITA_DESPESA  (VERSION,ATIVO,DATE_CREATED,LAST_UPDATED,TIPO,CODIGO,DESCRICAO,DESCRICAO_DETALHADA,ANALITICO,TAMANHO) values (0,'S',sysdate,sysdate,'R','1333031000','Delegação dos Serviços de Radiodifusão Sonora e de Sons e Imagens - Não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orbitais.','N',7);</v>
      </c>
    </row>
    <row r="1892" spans="1:20" ht="32" x14ac:dyDescent="0.2">
      <c r="A1892" s="4" t="str">
        <f t="shared" si="456"/>
        <v>1</v>
      </c>
      <c r="B1892" s="5" t="str">
        <f t="shared" si="457"/>
        <v>3</v>
      </c>
      <c r="C1892" s="5" t="str">
        <f t="shared" si="458"/>
        <v>3</v>
      </c>
      <c r="D1892" s="5" t="str">
        <f t="shared" si="459"/>
        <v>3</v>
      </c>
      <c r="E1892" s="5" t="str">
        <f t="shared" si="460"/>
        <v>03</v>
      </c>
      <c r="F1892" s="5" t="str">
        <f t="shared" si="461"/>
        <v>1</v>
      </c>
      <c r="G1892" s="5" t="str">
        <f t="shared" si="462"/>
        <v>1</v>
      </c>
      <c r="H1892" s="5" t="str">
        <f t="shared" si="463"/>
        <v>00</v>
      </c>
      <c r="I1892" s="11">
        <v>1333031100</v>
      </c>
      <c r="J1892" s="14" t="s">
        <v>1981</v>
      </c>
      <c r="K1892" s="6" t="s">
        <v>21</v>
      </c>
      <c r="L1892" s="15" t="s">
        <v>22</v>
      </c>
      <c r="N1892" t="str">
        <f t="shared" si="464"/>
        <v>1333031100</v>
      </c>
      <c r="O1892" t="str">
        <f t="shared" si="465"/>
        <v>'1333031100'</v>
      </c>
      <c r="P1892" t="str">
        <f t="shared" si="466"/>
        <v>'Delegação dos Serviços de Radiodifusão Sonora e de Sons e Imagens - Não Proveniente da Utilização de Posições Orbitais - Principal'</v>
      </c>
      <c r="Q1892" t="str">
        <f t="shared" si="467"/>
        <v>'Vide descrição do código de receita principal.'</v>
      </c>
      <c r="R1892" t="str">
        <f t="shared" si="468"/>
        <v>'S'</v>
      </c>
      <c r="S1892">
        <f t="shared" si="469"/>
        <v>8</v>
      </c>
      <c r="T1892" t="str">
        <f t="shared" si="470"/>
        <v>Insert into CONTA_RECEITA_DESPESA  (VERSION,ATIVO,DATE_CREATED,LAST_UPDATED,TIPO,CODIGO,DESCRICAO,DESCRICAO_DETALHADA,ANALITICO,TAMANHO) values (0,'S',sysdate,sysdate,'R','1333031100','Delegação dos Serviços de Radiodifusão Sonora e de Sons e Imagens - Não Proveniente da Utilização de Posições Orbitais - Principal','Vide descrição do código de receita principal.','S',8);</v>
      </c>
    </row>
    <row r="1893" spans="1:20" ht="32" x14ac:dyDescent="0.2">
      <c r="A1893" s="4" t="str">
        <f t="shared" si="456"/>
        <v>1</v>
      </c>
      <c r="B1893" s="5" t="str">
        <f t="shared" si="457"/>
        <v>3</v>
      </c>
      <c r="C1893" s="5" t="str">
        <f t="shared" si="458"/>
        <v>3</v>
      </c>
      <c r="D1893" s="5" t="str">
        <f t="shared" si="459"/>
        <v>3</v>
      </c>
      <c r="E1893" s="5" t="str">
        <f t="shared" si="460"/>
        <v>03</v>
      </c>
      <c r="F1893" s="5" t="str">
        <f t="shared" si="461"/>
        <v>1</v>
      </c>
      <c r="G1893" s="5" t="str">
        <f t="shared" si="462"/>
        <v>2</v>
      </c>
      <c r="H1893" s="5" t="str">
        <f t="shared" si="463"/>
        <v>00</v>
      </c>
      <c r="I1893" s="11">
        <v>1333031200</v>
      </c>
      <c r="J1893" s="14" t="s">
        <v>1982</v>
      </c>
      <c r="K1893" s="6" t="s">
        <v>21</v>
      </c>
      <c r="L1893" s="15" t="s">
        <v>22</v>
      </c>
      <c r="N1893" t="str">
        <f t="shared" si="464"/>
        <v>1333031200</v>
      </c>
      <c r="O1893" t="str">
        <f t="shared" si="465"/>
        <v>'1333031200'</v>
      </c>
      <c r="P1893" t="str">
        <f t="shared" si="466"/>
        <v>'Delegação dos Serviços de Radiodifusão Sonora e de Sons e Imagens - Não Proveniente da Utilização de Posições Orbitais - Multas e Juros de Mora'</v>
      </c>
      <c r="Q1893" t="str">
        <f t="shared" si="467"/>
        <v>'Vide descrição do código de receita principal.'</v>
      </c>
      <c r="R1893" t="str">
        <f t="shared" si="468"/>
        <v>'S'</v>
      </c>
      <c r="S1893">
        <f t="shared" si="469"/>
        <v>8</v>
      </c>
      <c r="T1893" t="str">
        <f t="shared" si="470"/>
        <v>Insert into CONTA_RECEITA_DESPESA  (VERSION,ATIVO,DATE_CREATED,LAST_UPDATED,TIPO,CODIGO,DESCRICAO,DESCRICAO_DETALHADA,ANALITICO,TAMANHO) values (0,'S',sysdate,sysdate,'R','1333031200','Delegação dos Serviços de Radiodifusão Sonora e de Sons e Imagens - Não Proveniente da Utilização de Posições Orbitais - Multas e Juros de Mora','Vide descrição do código de receita principal.','S',8);</v>
      </c>
    </row>
    <row r="1894" spans="1:20" ht="32" x14ac:dyDescent="0.2">
      <c r="A1894" s="4" t="str">
        <f t="shared" si="456"/>
        <v>1</v>
      </c>
      <c r="B1894" s="5" t="str">
        <f t="shared" si="457"/>
        <v>3</v>
      </c>
      <c r="C1894" s="5" t="str">
        <f t="shared" si="458"/>
        <v>3</v>
      </c>
      <c r="D1894" s="5" t="str">
        <f t="shared" si="459"/>
        <v>3</v>
      </c>
      <c r="E1894" s="5" t="str">
        <f t="shared" si="460"/>
        <v>03</v>
      </c>
      <c r="F1894" s="5" t="str">
        <f t="shared" si="461"/>
        <v>1</v>
      </c>
      <c r="G1894" s="5" t="str">
        <f t="shared" si="462"/>
        <v>3</v>
      </c>
      <c r="H1894" s="5" t="str">
        <f t="shared" si="463"/>
        <v>00</v>
      </c>
      <c r="I1894" s="11">
        <v>1333031300</v>
      </c>
      <c r="J1894" s="14" t="s">
        <v>1983</v>
      </c>
      <c r="K1894" s="6" t="s">
        <v>21</v>
      </c>
      <c r="L1894" s="15" t="s">
        <v>22</v>
      </c>
      <c r="N1894" t="str">
        <f t="shared" si="464"/>
        <v>1333031300</v>
      </c>
      <c r="O1894" t="str">
        <f t="shared" si="465"/>
        <v>'1333031300'</v>
      </c>
      <c r="P1894" t="str">
        <f t="shared" si="466"/>
        <v>'Delegação dos Serviços de Radiodifusão Sonora e de Sons e Imagens - Não Proveniente da Utilização de Posições Orbitais - Dívida Ativa'</v>
      </c>
      <c r="Q1894" t="str">
        <f t="shared" si="467"/>
        <v>'Vide descrição do código de receita principal.'</v>
      </c>
      <c r="R1894" t="str">
        <f t="shared" si="468"/>
        <v>'S'</v>
      </c>
      <c r="S1894">
        <f t="shared" si="469"/>
        <v>8</v>
      </c>
      <c r="T1894" t="str">
        <f t="shared" si="470"/>
        <v>Insert into CONTA_RECEITA_DESPESA  (VERSION,ATIVO,DATE_CREATED,LAST_UPDATED,TIPO,CODIGO,DESCRICAO,DESCRICAO_DETALHADA,ANALITICO,TAMANHO) values (0,'S',sysdate,sysdate,'R','1333031300','Delegação dos Serviços de Radiodifusão Sonora e de Sons e Imagens - Não Proveniente da Utilização de Posições Orbitais - Dívida Ativa','Vide descrição do código de receita principal.','S',8);</v>
      </c>
    </row>
    <row r="1895" spans="1:20" ht="32" x14ac:dyDescent="0.2">
      <c r="A1895" s="4" t="str">
        <f t="shared" si="456"/>
        <v>1</v>
      </c>
      <c r="B1895" s="5" t="str">
        <f t="shared" si="457"/>
        <v>3</v>
      </c>
      <c r="C1895" s="5" t="str">
        <f t="shared" si="458"/>
        <v>3</v>
      </c>
      <c r="D1895" s="5" t="str">
        <f t="shared" si="459"/>
        <v>3</v>
      </c>
      <c r="E1895" s="5" t="str">
        <f t="shared" si="460"/>
        <v>03</v>
      </c>
      <c r="F1895" s="5" t="str">
        <f t="shared" si="461"/>
        <v>1</v>
      </c>
      <c r="G1895" s="5" t="str">
        <f t="shared" si="462"/>
        <v>4</v>
      </c>
      <c r="H1895" s="5" t="str">
        <f t="shared" si="463"/>
        <v>00</v>
      </c>
      <c r="I1895" s="11">
        <v>1333031400</v>
      </c>
      <c r="J1895" s="14" t="s">
        <v>1984</v>
      </c>
      <c r="K1895" s="6" t="s">
        <v>21</v>
      </c>
      <c r="L1895" s="15" t="s">
        <v>22</v>
      </c>
      <c r="N1895" t="str">
        <f t="shared" si="464"/>
        <v>1333031400</v>
      </c>
      <c r="O1895" t="str">
        <f t="shared" si="465"/>
        <v>'1333031400'</v>
      </c>
      <c r="P1895" t="str">
        <f t="shared" si="466"/>
        <v>'Delegação dos Serviços de Radiodifusão Sonora e de Sons e Imagens - Não Proveniente da Utilização de Posições Orbitais - Dívida Ativa - Multas e Juros de Mora da Dívida Ativa'</v>
      </c>
      <c r="Q1895" t="str">
        <f t="shared" si="467"/>
        <v>'Vide descrição do código de receita principal.'</v>
      </c>
      <c r="R1895" t="str">
        <f t="shared" si="468"/>
        <v>'S'</v>
      </c>
      <c r="S1895">
        <f t="shared" si="469"/>
        <v>8</v>
      </c>
      <c r="T1895" t="str">
        <f t="shared" si="470"/>
        <v>Insert into CONTA_RECEITA_DESPESA  (VERSION,ATIVO,DATE_CREATED,LAST_UPDATED,TIPO,CODIGO,DESCRICAO,DESCRICAO_DETALHADA,ANALITICO,TAMANHO) values (0,'S',sysdate,sysdate,'R','1333031400','Delegação dos Serviços de Radiodifusão Sonora e de Sons e Imagens - Não Proveniente da Utilização de Posições Orbitais - Dívida Ativa - Multas e Juros de Mora da Dívida Ativa','Vide descrição do código de receita principal.','S',8);</v>
      </c>
    </row>
    <row r="1896" spans="1:20" ht="32" x14ac:dyDescent="0.2">
      <c r="A1896" s="4" t="str">
        <f t="shared" si="456"/>
        <v>1</v>
      </c>
      <c r="B1896" s="5" t="str">
        <f t="shared" si="457"/>
        <v>3</v>
      </c>
      <c r="C1896" s="5" t="str">
        <f t="shared" si="458"/>
        <v>3</v>
      </c>
      <c r="D1896" s="5" t="str">
        <f t="shared" si="459"/>
        <v>3</v>
      </c>
      <c r="E1896" s="5" t="str">
        <f t="shared" si="460"/>
        <v>03</v>
      </c>
      <c r="F1896" s="5" t="str">
        <f t="shared" si="461"/>
        <v>1</v>
      </c>
      <c r="G1896" s="5" t="str">
        <f t="shared" si="462"/>
        <v>5</v>
      </c>
      <c r="H1896" s="5" t="str">
        <f t="shared" si="463"/>
        <v>00</v>
      </c>
      <c r="I1896" s="11">
        <v>1333031500</v>
      </c>
      <c r="J1896" s="14" t="s">
        <v>1985</v>
      </c>
      <c r="K1896" s="6" t="s">
        <v>21</v>
      </c>
      <c r="L1896" s="15" t="s">
        <v>22</v>
      </c>
      <c r="N1896" t="str">
        <f t="shared" si="464"/>
        <v>1333031500</v>
      </c>
      <c r="O1896" t="str">
        <f t="shared" si="465"/>
        <v>'1333031500'</v>
      </c>
      <c r="P1896" t="str">
        <f t="shared" si="466"/>
        <v>'Delegação dos Serviços de Radiodifusão Sonora e de Sons e Imagens - Não Proveniente da Utilização de Posições Orbitais - Multas'</v>
      </c>
      <c r="Q1896" t="str">
        <f t="shared" si="467"/>
        <v>'Vide descrição do código de receita principal.'</v>
      </c>
      <c r="R1896" t="str">
        <f t="shared" si="468"/>
        <v>'S'</v>
      </c>
      <c r="S1896">
        <f t="shared" si="469"/>
        <v>8</v>
      </c>
      <c r="T1896" t="str">
        <f t="shared" si="470"/>
        <v>Insert into CONTA_RECEITA_DESPESA  (VERSION,ATIVO,DATE_CREATED,LAST_UPDATED,TIPO,CODIGO,DESCRICAO,DESCRICAO_DETALHADA,ANALITICO,TAMANHO) values (0,'S',sysdate,sysdate,'R','1333031500','Delegação dos Serviços de Radiodifusão Sonora e de Sons e Imagens - Não Proveniente da Utilização de Posições Orbitais - Multas','Vide descrição do código de receita principal.','S',8);</v>
      </c>
    </row>
    <row r="1897" spans="1:20" ht="32" x14ac:dyDescent="0.2">
      <c r="A1897" s="4" t="str">
        <f t="shared" si="456"/>
        <v>1</v>
      </c>
      <c r="B1897" s="5" t="str">
        <f t="shared" si="457"/>
        <v>3</v>
      </c>
      <c r="C1897" s="5" t="str">
        <f t="shared" si="458"/>
        <v>3</v>
      </c>
      <c r="D1897" s="5" t="str">
        <f t="shared" si="459"/>
        <v>3</v>
      </c>
      <c r="E1897" s="5" t="str">
        <f t="shared" si="460"/>
        <v>03</v>
      </c>
      <c r="F1897" s="5" t="str">
        <f t="shared" si="461"/>
        <v>1</v>
      </c>
      <c r="G1897" s="5" t="str">
        <f t="shared" si="462"/>
        <v>6</v>
      </c>
      <c r="H1897" s="5" t="str">
        <f t="shared" si="463"/>
        <v>00</v>
      </c>
      <c r="I1897" s="11">
        <v>1333031600</v>
      </c>
      <c r="J1897" s="14" t="s">
        <v>1986</v>
      </c>
      <c r="K1897" s="6" t="s">
        <v>21</v>
      </c>
      <c r="L1897" s="15" t="s">
        <v>22</v>
      </c>
      <c r="N1897" t="str">
        <f t="shared" si="464"/>
        <v>1333031600</v>
      </c>
      <c r="O1897" t="str">
        <f t="shared" si="465"/>
        <v>'1333031600'</v>
      </c>
      <c r="P1897" t="str">
        <f t="shared" si="466"/>
        <v>'Delegação dos Serviços de Radiodifusão Sonora e de Sons e Imagens - Não Proveniente da Utilização de Posições Orbitais - Juros de Mora'</v>
      </c>
      <c r="Q1897" t="str">
        <f t="shared" si="467"/>
        <v>'Vide descrição do código de receita principal.'</v>
      </c>
      <c r="R1897" t="str">
        <f t="shared" si="468"/>
        <v>'S'</v>
      </c>
      <c r="S1897">
        <f t="shared" si="469"/>
        <v>8</v>
      </c>
      <c r="T1897" t="str">
        <f t="shared" si="470"/>
        <v>Insert into CONTA_RECEITA_DESPESA  (VERSION,ATIVO,DATE_CREATED,LAST_UPDATED,TIPO,CODIGO,DESCRICAO,DESCRICAO_DETALHADA,ANALITICO,TAMANHO) values (0,'S',sysdate,sysdate,'R','1333031600','Delegação dos Serviços de Radiodifusão Sonora e de Sons e Imagens - Não Proveniente da Utilização de Posições Orbitais - Juros de Mora','Vide descrição do código de receita principal.','S',8);</v>
      </c>
    </row>
    <row r="1898" spans="1:20" ht="32" x14ac:dyDescent="0.2">
      <c r="A1898" s="4" t="str">
        <f t="shared" si="456"/>
        <v>1</v>
      </c>
      <c r="B1898" s="5" t="str">
        <f t="shared" si="457"/>
        <v>3</v>
      </c>
      <c r="C1898" s="5" t="str">
        <f t="shared" si="458"/>
        <v>3</v>
      </c>
      <c r="D1898" s="5" t="str">
        <f t="shared" si="459"/>
        <v>3</v>
      </c>
      <c r="E1898" s="5" t="str">
        <f t="shared" si="460"/>
        <v>03</v>
      </c>
      <c r="F1898" s="5" t="str">
        <f t="shared" si="461"/>
        <v>1</v>
      </c>
      <c r="G1898" s="5" t="str">
        <f t="shared" si="462"/>
        <v>7</v>
      </c>
      <c r="H1898" s="5" t="str">
        <f t="shared" si="463"/>
        <v>00</v>
      </c>
      <c r="I1898" s="11">
        <v>1333031700</v>
      </c>
      <c r="J1898" s="14" t="s">
        <v>1987</v>
      </c>
      <c r="K1898" s="6" t="s">
        <v>21</v>
      </c>
      <c r="L1898" s="15" t="s">
        <v>22</v>
      </c>
      <c r="N1898" t="str">
        <f t="shared" si="464"/>
        <v>1333031700</v>
      </c>
      <c r="O1898" t="str">
        <f t="shared" si="465"/>
        <v>'1333031700'</v>
      </c>
      <c r="P1898" t="str">
        <f t="shared" si="466"/>
        <v>'Delegação dos Serviços de Radiodifusão Sonora e de Sons e Imagens - Não Proveniente da Utilização de Posições Orbitais - Dívida Ativa - Multas da Dívida Ativa'</v>
      </c>
      <c r="Q1898" t="str">
        <f t="shared" si="467"/>
        <v>'Vide descrição do código de receita principal.'</v>
      </c>
      <c r="R1898" t="str">
        <f t="shared" si="468"/>
        <v>'S'</v>
      </c>
      <c r="S1898">
        <f t="shared" si="469"/>
        <v>8</v>
      </c>
      <c r="T1898" t="str">
        <f t="shared" si="470"/>
        <v>Insert into CONTA_RECEITA_DESPESA  (VERSION,ATIVO,DATE_CREATED,LAST_UPDATED,TIPO,CODIGO,DESCRICAO,DESCRICAO_DETALHADA,ANALITICO,TAMANHO) values (0,'S',sysdate,sysdate,'R','1333031700','Delegação dos Serviços de Radiodifusão Sonora e de Sons e Imagens - Não Proveniente da Utilização de Posições Orbitais - Dívida Ativa - Multas da Dívida Ativa','Vide descrição do código de receita principal.','S',8);</v>
      </c>
    </row>
    <row r="1899" spans="1:20" ht="32" x14ac:dyDescent="0.2">
      <c r="A1899" s="4" t="str">
        <f t="shared" si="456"/>
        <v>1</v>
      </c>
      <c r="B1899" s="5" t="str">
        <f t="shared" si="457"/>
        <v>3</v>
      </c>
      <c r="C1899" s="5" t="str">
        <f t="shared" si="458"/>
        <v>3</v>
      </c>
      <c r="D1899" s="5" t="str">
        <f t="shared" si="459"/>
        <v>3</v>
      </c>
      <c r="E1899" s="5" t="str">
        <f t="shared" si="460"/>
        <v>03</v>
      </c>
      <c r="F1899" s="5" t="str">
        <f t="shared" si="461"/>
        <v>1</v>
      </c>
      <c r="G1899" s="5" t="str">
        <f t="shared" si="462"/>
        <v>8</v>
      </c>
      <c r="H1899" s="5" t="str">
        <f t="shared" si="463"/>
        <v>00</v>
      </c>
      <c r="I1899" s="11">
        <v>1333031800</v>
      </c>
      <c r="J1899" s="14" t="s">
        <v>1988</v>
      </c>
      <c r="K1899" s="6" t="s">
        <v>21</v>
      </c>
      <c r="L1899" s="15" t="s">
        <v>22</v>
      </c>
      <c r="N1899" t="str">
        <f t="shared" si="464"/>
        <v>1333031800</v>
      </c>
      <c r="O1899" t="str">
        <f t="shared" si="465"/>
        <v>'1333031800'</v>
      </c>
      <c r="P1899" t="str">
        <f t="shared" si="466"/>
        <v>'Delegação dos Serviços de Radiodifusão Sonora e de Sons e Imagens - Não Proveniente da Utilização de Posições Orbitais - Juros de Mora da Dívida Ativa'</v>
      </c>
      <c r="Q1899" t="str">
        <f t="shared" si="467"/>
        <v>'Vide descrição do código de receita principal.'</v>
      </c>
      <c r="R1899" t="str">
        <f t="shared" si="468"/>
        <v>'S'</v>
      </c>
      <c r="S1899">
        <f t="shared" si="469"/>
        <v>8</v>
      </c>
      <c r="T1899" t="str">
        <f t="shared" si="470"/>
        <v>Insert into CONTA_RECEITA_DESPESA  (VERSION,ATIVO,DATE_CREATED,LAST_UPDATED,TIPO,CODIGO,DESCRICAO,DESCRICAO_DETALHADA,ANALITICO,TAMANHO) values (0,'S',sysdate,sysdate,'R','1333031800','Delegação dos Serviços de Radiodifusão Sonora e de Sons e Imagens - Não Proveniente da Utilização de Posições Orbitais - Juros de Mora da Dívida Ativa','Vide descrição do código de receita principal.','S',8);</v>
      </c>
    </row>
    <row r="1900" spans="1:20" ht="64" x14ac:dyDescent="0.2">
      <c r="A1900" s="4" t="str">
        <f t="shared" ref="A1900:A1963" si="471">MID($I1900,1,1)</f>
        <v>1</v>
      </c>
      <c r="B1900" s="5" t="str">
        <f t="shared" ref="B1900:B1963" si="472">MID($I1900,2,1)</f>
        <v>3</v>
      </c>
      <c r="C1900" s="5" t="str">
        <f t="shared" ref="C1900:C1963" si="473">MID($I1900,3,1)</f>
        <v>3</v>
      </c>
      <c r="D1900" s="5" t="str">
        <f t="shared" ref="D1900:D1963" si="474">MID($I1900,4,1)</f>
        <v>3</v>
      </c>
      <c r="E1900" s="5" t="str">
        <f t="shared" ref="E1900:E1963" si="475">MID($I1900,5,2)</f>
        <v>03</v>
      </c>
      <c r="F1900" s="5" t="str">
        <f t="shared" ref="F1900:F1963" si="476">MID($I1900,7,1)</f>
        <v>2</v>
      </c>
      <c r="G1900" s="5" t="str">
        <f t="shared" ref="G1900:G1963" si="477">MID($I1900,8,1)</f>
        <v>0</v>
      </c>
      <c r="H1900" s="5" t="str">
        <f t="shared" ref="H1900:H1963" si="478">MID($I1900,9,2)</f>
        <v>00</v>
      </c>
      <c r="I1900" s="11">
        <v>1333032000</v>
      </c>
      <c r="J1900" s="6" t="s">
        <v>1989</v>
      </c>
      <c r="K1900" s="6" t="s">
        <v>1990</v>
      </c>
      <c r="L1900" s="13" t="s">
        <v>11</v>
      </c>
      <c r="N1900" t="str">
        <f t="shared" si="464"/>
        <v>1333032000</v>
      </c>
      <c r="O1900" t="str">
        <f t="shared" si="465"/>
        <v>'1333032000'</v>
      </c>
      <c r="P1900" t="str">
        <f t="shared" si="466"/>
        <v>'Delegação dos Serviços de Radiodifusão Sonora e de Sons e Imagens - Proveniente da Utilização de Posições Orbitais'</v>
      </c>
      <c r="Q1900" t="str">
        <f t="shared" si="467"/>
        <v>'Registra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v>
      </c>
      <c r="R1900" t="str">
        <f t="shared" si="468"/>
        <v>'N'</v>
      </c>
      <c r="S1900">
        <f t="shared" si="469"/>
        <v>7</v>
      </c>
      <c r="T1900" t="str">
        <f t="shared" si="470"/>
        <v>Insert into CONTA_RECEITA_DESPESA  (VERSION,ATIVO,DATE_CREATED,LAST_UPDATED,TIPO,CODIGO,DESCRICAO,DESCRICAO_DETALHADA,ANALITICO,TAMANHO) values (0,'S',sysdate,sysdate,'R','1333032000','Delegação dos Serviços de Radiodifusão Sonora e de Sons e Imagens -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orbitais.','N',7);</v>
      </c>
    </row>
    <row r="1901" spans="1:20" ht="32" x14ac:dyDescent="0.2">
      <c r="A1901" s="4" t="str">
        <f t="shared" si="471"/>
        <v>1</v>
      </c>
      <c r="B1901" s="5" t="str">
        <f t="shared" si="472"/>
        <v>3</v>
      </c>
      <c r="C1901" s="5" t="str">
        <f t="shared" si="473"/>
        <v>3</v>
      </c>
      <c r="D1901" s="5" t="str">
        <f t="shared" si="474"/>
        <v>3</v>
      </c>
      <c r="E1901" s="5" t="str">
        <f t="shared" si="475"/>
        <v>03</v>
      </c>
      <c r="F1901" s="5" t="str">
        <f t="shared" si="476"/>
        <v>2</v>
      </c>
      <c r="G1901" s="5" t="str">
        <f t="shared" si="477"/>
        <v>1</v>
      </c>
      <c r="H1901" s="5" t="str">
        <f t="shared" si="478"/>
        <v>00</v>
      </c>
      <c r="I1901" s="11">
        <v>1333032100</v>
      </c>
      <c r="J1901" s="14" t="s">
        <v>1991</v>
      </c>
      <c r="K1901" s="6" t="s">
        <v>21</v>
      </c>
      <c r="L1901" s="15" t="s">
        <v>22</v>
      </c>
      <c r="N1901" t="str">
        <f t="shared" si="464"/>
        <v>1333032100</v>
      </c>
      <c r="O1901" t="str">
        <f t="shared" si="465"/>
        <v>'1333032100'</v>
      </c>
      <c r="P1901" t="str">
        <f t="shared" si="466"/>
        <v>'Delegação dos Serviços de Radiodifusão Sonora e de Sons e Imagens - Proveniente da Utilização de Posições Orbitais - Principal'</v>
      </c>
      <c r="Q1901" t="str">
        <f t="shared" si="467"/>
        <v>'Vide descrição do código de receita principal.'</v>
      </c>
      <c r="R1901" t="str">
        <f t="shared" si="468"/>
        <v>'S'</v>
      </c>
      <c r="S1901">
        <f t="shared" si="469"/>
        <v>8</v>
      </c>
      <c r="T1901" t="str">
        <f t="shared" si="470"/>
        <v>Insert into CONTA_RECEITA_DESPESA  (VERSION,ATIVO,DATE_CREATED,LAST_UPDATED,TIPO,CODIGO,DESCRICAO,DESCRICAO_DETALHADA,ANALITICO,TAMANHO) values (0,'S',sysdate,sysdate,'R','1333032100','Delegação dos Serviços de Radiodifusão Sonora e de Sons e Imagens - Proveniente da Utilização de Posições Orbitais - Principal','Vide descrição do código de receita principal.','S',8);</v>
      </c>
    </row>
    <row r="1902" spans="1:20" ht="32" x14ac:dyDescent="0.2">
      <c r="A1902" s="4" t="str">
        <f t="shared" si="471"/>
        <v>1</v>
      </c>
      <c r="B1902" s="5" t="str">
        <f t="shared" si="472"/>
        <v>3</v>
      </c>
      <c r="C1902" s="5" t="str">
        <f t="shared" si="473"/>
        <v>3</v>
      </c>
      <c r="D1902" s="5" t="str">
        <f t="shared" si="474"/>
        <v>3</v>
      </c>
      <c r="E1902" s="5" t="str">
        <f t="shared" si="475"/>
        <v>03</v>
      </c>
      <c r="F1902" s="5" t="str">
        <f t="shared" si="476"/>
        <v>2</v>
      </c>
      <c r="G1902" s="5" t="str">
        <f t="shared" si="477"/>
        <v>2</v>
      </c>
      <c r="H1902" s="5" t="str">
        <f t="shared" si="478"/>
        <v>00</v>
      </c>
      <c r="I1902" s="11">
        <v>1333032200</v>
      </c>
      <c r="J1902" s="14" t="s">
        <v>1992</v>
      </c>
      <c r="K1902" s="6" t="s">
        <v>21</v>
      </c>
      <c r="L1902" s="15" t="s">
        <v>22</v>
      </c>
      <c r="N1902" t="str">
        <f t="shared" si="464"/>
        <v>1333032200</v>
      </c>
      <c r="O1902" t="str">
        <f t="shared" si="465"/>
        <v>'1333032200'</v>
      </c>
      <c r="P1902" t="str">
        <f t="shared" si="466"/>
        <v>'Delegação dos Serviços de Radiodifusão Sonora e de Sons e Imagens - Proveniente da Utilização de Posições Orbitais - Multas e Juros de Mora'</v>
      </c>
      <c r="Q1902" t="str">
        <f t="shared" si="467"/>
        <v>'Vide descrição do código de receita principal.'</v>
      </c>
      <c r="R1902" t="str">
        <f t="shared" si="468"/>
        <v>'S'</v>
      </c>
      <c r="S1902">
        <f t="shared" si="469"/>
        <v>8</v>
      </c>
      <c r="T1902" t="str">
        <f t="shared" si="470"/>
        <v>Insert into CONTA_RECEITA_DESPESA  (VERSION,ATIVO,DATE_CREATED,LAST_UPDATED,TIPO,CODIGO,DESCRICAO,DESCRICAO_DETALHADA,ANALITICO,TAMANHO) values (0,'S',sysdate,sysdate,'R','1333032200','Delegação dos Serviços de Radiodifusão Sonora e de Sons e Imagens - Proveniente da Utilização de Posições Orbitais - Multas e Juros de Mora','Vide descrição do código de receita principal.','S',8);</v>
      </c>
    </row>
    <row r="1903" spans="1:20" ht="32" x14ac:dyDescent="0.2">
      <c r="A1903" s="4" t="str">
        <f t="shared" si="471"/>
        <v>1</v>
      </c>
      <c r="B1903" s="5" t="str">
        <f t="shared" si="472"/>
        <v>3</v>
      </c>
      <c r="C1903" s="5" t="str">
        <f t="shared" si="473"/>
        <v>3</v>
      </c>
      <c r="D1903" s="5" t="str">
        <f t="shared" si="474"/>
        <v>3</v>
      </c>
      <c r="E1903" s="5" t="str">
        <f t="shared" si="475"/>
        <v>03</v>
      </c>
      <c r="F1903" s="5" t="str">
        <f t="shared" si="476"/>
        <v>2</v>
      </c>
      <c r="G1903" s="5" t="str">
        <f t="shared" si="477"/>
        <v>3</v>
      </c>
      <c r="H1903" s="5" t="str">
        <f t="shared" si="478"/>
        <v>00</v>
      </c>
      <c r="I1903" s="11">
        <v>1333032300</v>
      </c>
      <c r="J1903" s="14" t="s">
        <v>1993</v>
      </c>
      <c r="K1903" s="6" t="s">
        <v>21</v>
      </c>
      <c r="L1903" s="15" t="s">
        <v>22</v>
      </c>
      <c r="N1903" t="str">
        <f t="shared" si="464"/>
        <v>1333032300</v>
      </c>
      <c r="O1903" t="str">
        <f t="shared" si="465"/>
        <v>'1333032300'</v>
      </c>
      <c r="P1903" t="str">
        <f t="shared" si="466"/>
        <v>'Delegação dos Serviços de Radiodifusão Sonora e de Sons e Imagens - Proveniente da Utilização de Posições Orbitais - Dívida Ativa'</v>
      </c>
      <c r="Q1903" t="str">
        <f t="shared" si="467"/>
        <v>'Vide descrição do código de receita principal.'</v>
      </c>
      <c r="R1903" t="str">
        <f t="shared" si="468"/>
        <v>'S'</v>
      </c>
      <c r="S1903">
        <f t="shared" si="469"/>
        <v>8</v>
      </c>
      <c r="T1903" t="str">
        <f t="shared" si="470"/>
        <v>Insert into CONTA_RECEITA_DESPESA  (VERSION,ATIVO,DATE_CREATED,LAST_UPDATED,TIPO,CODIGO,DESCRICAO,DESCRICAO_DETALHADA,ANALITICO,TAMANHO) values (0,'S',sysdate,sysdate,'R','1333032300','Delegação dos Serviços de Radiodifusão Sonora e de Sons e Imagens - Proveniente da Utilização de Posições Orbitais - Dívida Ativa','Vide descrição do código de receita principal.','S',8);</v>
      </c>
    </row>
    <row r="1904" spans="1:20" ht="32" x14ac:dyDescent="0.2">
      <c r="A1904" s="4" t="str">
        <f t="shared" si="471"/>
        <v>1</v>
      </c>
      <c r="B1904" s="5" t="str">
        <f t="shared" si="472"/>
        <v>3</v>
      </c>
      <c r="C1904" s="5" t="str">
        <f t="shared" si="473"/>
        <v>3</v>
      </c>
      <c r="D1904" s="5" t="str">
        <f t="shared" si="474"/>
        <v>3</v>
      </c>
      <c r="E1904" s="5" t="str">
        <f t="shared" si="475"/>
        <v>03</v>
      </c>
      <c r="F1904" s="5" t="str">
        <f t="shared" si="476"/>
        <v>2</v>
      </c>
      <c r="G1904" s="5" t="str">
        <f t="shared" si="477"/>
        <v>4</v>
      </c>
      <c r="H1904" s="5" t="str">
        <f t="shared" si="478"/>
        <v>00</v>
      </c>
      <c r="I1904" s="11">
        <v>1333032400</v>
      </c>
      <c r="J1904" s="14" t="s">
        <v>1994</v>
      </c>
      <c r="K1904" s="6" t="s">
        <v>21</v>
      </c>
      <c r="L1904" s="15" t="s">
        <v>22</v>
      </c>
      <c r="N1904" t="str">
        <f t="shared" si="464"/>
        <v>1333032400</v>
      </c>
      <c r="O1904" t="str">
        <f t="shared" si="465"/>
        <v>'1333032400'</v>
      </c>
      <c r="P1904" t="str">
        <f t="shared" si="466"/>
        <v>'Delegação dos Serviços de Radiodifusão Sonora e de Sons e Imagens - Proveniente da Utilização de Posições Orbitais - Dívida Ativa - Multas e Juros de Mora da Dívida Ativa'</v>
      </c>
      <c r="Q1904" t="str">
        <f t="shared" si="467"/>
        <v>'Vide descrição do código de receita principal.'</v>
      </c>
      <c r="R1904" t="str">
        <f t="shared" si="468"/>
        <v>'S'</v>
      </c>
      <c r="S1904">
        <f t="shared" si="469"/>
        <v>8</v>
      </c>
      <c r="T1904" t="str">
        <f t="shared" si="470"/>
        <v>Insert into CONTA_RECEITA_DESPESA  (VERSION,ATIVO,DATE_CREATED,LAST_UPDATED,TIPO,CODIGO,DESCRICAO,DESCRICAO_DETALHADA,ANALITICO,TAMANHO) values (0,'S',sysdate,sysdate,'R','1333032400','Delegação dos Serviços de Radiodifusão Sonora e de Sons e Imagens - Proveniente da Utilização de Posições Orbitais - Dívida Ativa - Multas e Juros de Mora da Dívida Ativa','Vide descrição do código de receita principal.','S',8);</v>
      </c>
    </row>
    <row r="1905" spans="1:20" ht="32" x14ac:dyDescent="0.2">
      <c r="A1905" s="4" t="str">
        <f t="shared" si="471"/>
        <v>1</v>
      </c>
      <c r="B1905" s="5" t="str">
        <f t="shared" si="472"/>
        <v>3</v>
      </c>
      <c r="C1905" s="5" t="str">
        <f t="shared" si="473"/>
        <v>3</v>
      </c>
      <c r="D1905" s="5" t="str">
        <f t="shared" si="474"/>
        <v>3</v>
      </c>
      <c r="E1905" s="5" t="str">
        <f t="shared" si="475"/>
        <v>03</v>
      </c>
      <c r="F1905" s="5" t="str">
        <f t="shared" si="476"/>
        <v>2</v>
      </c>
      <c r="G1905" s="5" t="str">
        <f t="shared" si="477"/>
        <v>5</v>
      </c>
      <c r="H1905" s="5" t="str">
        <f t="shared" si="478"/>
        <v>00</v>
      </c>
      <c r="I1905" s="11">
        <v>1333032500</v>
      </c>
      <c r="J1905" s="14" t="s">
        <v>1995</v>
      </c>
      <c r="K1905" s="6" t="s">
        <v>21</v>
      </c>
      <c r="L1905" s="15" t="s">
        <v>22</v>
      </c>
      <c r="N1905" t="str">
        <f t="shared" si="464"/>
        <v>1333032500</v>
      </c>
      <c r="O1905" t="str">
        <f t="shared" si="465"/>
        <v>'1333032500'</v>
      </c>
      <c r="P1905" t="str">
        <f t="shared" si="466"/>
        <v>'Delegação dos Serviços de Radiodifusão Sonora e de Sons e Imagens - Proveniente da Utilização de Posições Orbitais - Multas'</v>
      </c>
      <c r="Q1905" t="str">
        <f t="shared" si="467"/>
        <v>'Vide descrição do código de receita principal.'</v>
      </c>
      <c r="R1905" t="str">
        <f t="shared" si="468"/>
        <v>'S'</v>
      </c>
      <c r="S1905">
        <f t="shared" si="469"/>
        <v>8</v>
      </c>
      <c r="T1905" t="str">
        <f t="shared" si="470"/>
        <v>Insert into CONTA_RECEITA_DESPESA  (VERSION,ATIVO,DATE_CREATED,LAST_UPDATED,TIPO,CODIGO,DESCRICAO,DESCRICAO_DETALHADA,ANALITICO,TAMANHO) values (0,'S',sysdate,sysdate,'R','1333032500','Delegação dos Serviços de Radiodifusão Sonora e de Sons e Imagens - Proveniente da Utilização de Posições Orbitais - Multas','Vide descrição do código de receita principal.','S',8);</v>
      </c>
    </row>
    <row r="1906" spans="1:20" ht="32" x14ac:dyDescent="0.2">
      <c r="A1906" s="4" t="str">
        <f t="shared" si="471"/>
        <v>1</v>
      </c>
      <c r="B1906" s="5" t="str">
        <f t="shared" si="472"/>
        <v>3</v>
      </c>
      <c r="C1906" s="5" t="str">
        <f t="shared" si="473"/>
        <v>3</v>
      </c>
      <c r="D1906" s="5" t="str">
        <f t="shared" si="474"/>
        <v>3</v>
      </c>
      <c r="E1906" s="5" t="str">
        <f t="shared" si="475"/>
        <v>03</v>
      </c>
      <c r="F1906" s="5" t="str">
        <f t="shared" si="476"/>
        <v>2</v>
      </c>
      <c r="G1906" s="5" t="str">
        <f t="shared" si="477"/>
        <v>6</v>
      </c>
      <c r="H1906" s="5" t="str">
        <f t="shared" si="478"/>
        <v>00</v>
      </c>
      <c r="I1906" s="11">
        <v>1333032600</v>
      </c>
      <c r="J1906" s="14" t="s">
        <v>1996</v>
      </c>
      <c r="K1906" s="6" t="s">
        <v>21</v>
      </c>
      <c r="L1906" s="15" t="s">
        <v>22</v>
      </c>
      <c r="N1906" t="str">
        <f t="shared" si="464"/>
        <v>1333032600</v>
      </c>
      <c r="O1906" t="str">
        <f t="shared" si="465"/>
        <v>'1333032600'</v>
      </c>
      <c r="P1906" t="str">
        <f t="shared" si="466"/>
        <v>'Delegação dos Serviços de Radiodifusão Sonora e de Sons e Imagens - Proveniente da Utilização de Posições Orbitais - Juros de Mora'</v>
      </c>
      <c r="Q1906" t="str">
        <f t="shared" si="467"/>
        <v>'Vide descrição do código de receita principal.'</v>
      </c>
      <c r="R1906" t="str">
        <f t="shared" si="468"/>
        <v>'S'</v>
      </c>
      <c r="S1906">
        <f t="shared" si="469"/>
        <v>8</v>
      </c>
      <c r="T1906" t="str">
        <f t="shared" si="470"/>
        <v>Insert into CONTA_RECEITA_DESPESA  (VERSION,ATIVO,DATE_CREATED,LAST_UPDATED,TIPO,CODIGO,DESCRICAO,DESCRICAO_DETALHADA,ANALITICO,TAMANHO) values (0,'S',sysdate,sysdate,'R','1333032600','Delegação dos Serviços de Radiodifusão Sonora e de Sons e Imagens - Proveniente da Utilização de Posições Orbitais - Juros de Mora','Vide descrição do código de receita principal.','S',8);</v>
      </c>
    </row>
    <row r="1907" spans="1:20" ht="32" x14ac:dyDescent="0.2">
      <c r="A1907" s="4" t="str">
        <f t="shared" si="471"/>
        <v>1</v>
      </c>
      <c r="B1907" s="5" t="str">
        <f t="shared" si="472"/>
        <v>3</v>
      </c>
      <c r="C1907" s="5" t="str">
        <f t="shared" si="473"/>
        <v>3</v>
      </c>
      <c r="D1907" s="5" t="str">
        <f t="shared" si="474"/>
        <v>3</v>
      </c>
      <c r="E1907" s="5" t="str">
        <f t="shared" si="475"/>
        <v>03</v>
      </c>
      <c r="F1907" s="5" t="str">
        <f t="shared" si="476"/>
        <v>2</v>
      </c>
      <c r="G1907" s="5" t="str">
        <f t="shared" si="477"/>
        <v>7</v>
      </c>
      <c r="H1907" s="5" t="str">
        <f t="shared" si="478"/>
        <v>00</v>
      </c>
      <c r="I1907" s="11">
        <v>1333032700</v>
      </c>
      <c r="J1907" s="14" t="s">
        <v>1997</v>
      </c>
      <c r="K1907" s="6" t="s">
        <v>21</v>
      </c>
      <c r="L1907" s="15" t="s">
        <v>22</v>
      </c>
      <c r="N1907" t="str">
        <f t="shared" si="464"/>
        <v>1333032700</v>
      </c>
      <c r="O1907" t="str">
        <f t="shared" si="465"/>
        <v>'1333032700'</v>
      </c>
      <c r="P1907" t="str">
        <f t="shared" si="466"/>
        <v>'Delegação dos Serviços de Radiodifusão Sonora e de Sons e Imagens - Proveniente da Utilização de Posições Orbitais - Dívida Ativa - Multas da Dívida Ativa'</v>
      </c>
      <c r="Q1907" t="str">
        <f t="shared" si="467"/>
        <v>'Vide descrição do código de receita principal.'</v>
      </c>
      <c r="R1907" t="str">
        <f t="shared" si="468"/>
        <v>'S'</v>
      </c>
      <c r="S1907">
        <f t="shared" si="469"/>
        <v>8</v>
      </c>
      <c r="T1907" t="str">
        <f t="shared" si="470"/>
        <v>Insert into CONTA_RECEITA_DESPESA  (VERSION,ATIVO,DATE_CREATED,LAST_UPDATED,TIPO,CODIGO,DESCRICAO,DESCRICAO_DETALHADA,ANALITICO,TAMANHO) values (0,'S',sysdate,sysdate,'R','1333032700','Delegação dos Serviços de Radiodifusão Sonora e de Sons e Imagens - Proveniente da Utilização de Posições Orbitais - Dívida Ativa - Multas da Dívida Ativa','Vide descrição do código de receita principal.','S',8);</v>
      </c>
    </row>
    <row r="1908" spans="1:20" ht="32" x14ac:dyDescent="0.2">
      <c r="A1908" s="4" t="str">
        <f t="shared" si="471"/>
        <v>1</v>
      </c>
      <c r="B1908" s="5" t="str">
        <f t="shared" si="472"/>
        <v>3</v>
      </c>
      <c r="C1908" s="5" t="str">
        <f t="shared" si="473"/>
        <v>3</v>
      </c>
      <c r="D1908" s="5" t="str">
        <f t="shared" si="474"/>
        <v>3</v>
      </c>
      <c r="E1908" s="5" t="str">
        <f t="shared" si="475"/>
        <v>03</v>
      </c>
      <c r="F1908" s="5" t="str">
        <f t="shared" si="476"/>
        <v>2</v>
      </c>
      <c r="G1908" s="5" t="str">
        <f t="shared" si="477"/>
        <v>8</v>
      </c>
      <c r="H1908" s="5" t="str">
        <f t="shared" si="478"/>
        <v>00</v>
      </c>
      <c r="I1908" s="11">
        <v>1333032800</v>
      </c>
      <c r="J1908" s="14" t="s">
        <v>1998</v>
      </c>
      <c r="K1908" s="6" t="s">
        <v>21</v>
      </c>
      <c r="L1908" s="15" t="s">
        <v>22</v>
      </c>
      <c r="N1908" t="str">
        <f t="shared" si="464"/>
        <v>1333032800</v>
      </c>
      <c r="O1908" t="str">
        <f t="shared" si="465"/>
        <v>'1333032800'</v>
      </c>
      <c r="P1908" t="str">
        <f t="shared" si="466"/>
        <v>'Delegação dos Serviços de Radiodifusão Sonora e de Sons e Imagens - Proveniente da Utilização de Posições Orbitais - Juros de Mora da Dívida Ativa'</v>
      </c>
      <c r="Q1908" t="str">
        <f t="shared" si="467"/>
        <v>'Vide descrição do código de receita principal.'</v>
      </c>
      <c r="R1908" t="str">
        <f t="shared" si="468"/>
        <v>'S'</v>
      </c>
      <c r="S1908">
        <f t="shared" si="469"/>
        <v>8</v>
      </c>
      <c r="T1908" t="str">
        <f t="shared" si="470"/>
        <v>Insert into CONTA_RECEITA_DESPESA  (VERSION,ATIVO,DATE_CREATED,LAST_UPDATED,TIPO,CODIGO,DESCRICAO,DESCRICAO_DETALHADA,ANALITICO,TAMANHO) values (0,'S',sysdate,sysdate,'R','1333032800','Delegação dos Serviços de Radiodifusão Sonora e de Sons e Imagens - Proveniente da Utilização de Posições Orbitais - Juros de Mora da Dívida Ativa','Vide descrição do código de receita principal.','S',8);</v>
      </c>
    </row>
    <row r="1909" spans="1:20" ht="32" x14ac:dyDescent="0.2">
      <c r="A1909" s="4" t="str">
        <f t="shared" si="471"/>
        <v>1</v>
      </c>
      <c r="B1909" s="5" t="str">
        <f t="shared" si="472"/>
        <v>3</v>
      </c>
      <c r="C1909" s="5" t="str">
        <f t="shared" si="473"/>
        <v>3</v>
      </c>
      <c r="D1909" s="5" t="str">
        <f t="shared" si="474"/>
        <v>3</v>
      </c>
      <c r="E1909" s="5" t="str">
        <f t="shared" si="475"/>
        <v>04</v>
      </c>
      <c r="F1909" s="5" t="str">
        <f t="shared" si="476"/>
        <v>0</v>
      </c>
      <c r="G1909" s="5" t="str">
        <f t="shared" si="477"/>
        <v>0</v>
      </c>
      <c r="H1909" s="5" t="str">
        <f t="shared" si="478"/>
        <v>00</v>
      </c>
      <c r="I1909" s="11">
        <v>1333040000</v>
      </c>
      <c r="J1909" s="6" t="s">
        <v>1999</v>
      </c>
      <c r="K1909" s="6" t="s">
        <v>2000</v>
      </c>
      <c r="L1909" s="13" t="s">
        <v>11</v>
      </c>
      <c r="N1909" t="str">
        <f t="shared" si="464"/>
        <v>1333040000</v>
      </c>
      <c r="O1909" t="str">
        <f t="shared" si="465"/>
        <v>'1333040000'</v>
      </c>
      <c r="P1909" t="str">
        <f t="shared" si="466"/>
        <v>'Cessão do Direito de Uso de Radiofrequência'</v>
      </c>
      <c r="Q1909" t="str">
        <f t="shared" si="467"/>
        <v>'Agrega as receitas relativas à cessão do direito de uso de radiofrequência para qualquer fim, inclusive multas e indenizações.'</v>
      </c>
      <c r="R1909" t="str">
        <f t="shared" si="468"/>
        <v>'N'</v>
      </c>
      <c r="S1909">
        <f t="shared" si="469"/>
        <v>6</v>
      </c>
      <c r="T1909" t="str">
        <f t="shared" si="470"/>
        <v>Insert into CONTA_RECEITA_DESPESA  (VERSION,ATIVO,DATE_CREATED,LAST_UPDATED,TIPO,CODIGO,DESCRICAO,DESCRICAO_DETALHADA,ANALITICO,TAMANHO) values (0,'S',sysdate,sysdate,'R','1333040000','Cessão do Direito de Uso de Radiofrequência','Agrega as receitas relativas à cessão do direito de uso de radiofrequência para qualquer fim, inclusive multas e indenizações.','N',6);</v>
      </c>
    </row>
    <row r="1910" spans="1:20" ht="48" x14ac:dyDescent="0.2">
      <c r="A1910" s="4" t="str">
        <f t="shared" si="471"/>
        <v>1</v>
      </c>
      <c r="B1910" s="5" t="str">
        <f t="shared" si="472"/>
        <v>3</v>
      </c>
      <c r="C1910" s="5" t="str">
        <f t="shared" si="473"/>
        <v>3</v>
      </c>
      <c r="D1910" s="5" t="str">
        <f t="shared" si="474"/>
        <v>3</v>
      </c>
      <c r="E1910" s="5" t="str">
        <f t="shared" si="475"/>
        <v>04</v>
      </c>
      <c r="F1910" s="5" t="str">
        <f t="shared" si="476"/>
        <v>1</v>
      </c>
      <c r="G1910" s="5" t="str">
        <f t="shared" si="477"/>
        <v>0</v>
      </c>
      <c r="H1910" s="5" t="str">
        <f t="shared" si="478"/>
        <v>00</v>
      </c>
      <c r="I1910" s="11">
        <v>1333041000</v>
      </c>
      <c r="J1910" s="6" t="s">
        <v>2001</v>
      </c>
      <c r="K1910" s="6" t="s">
        <v>2002</v>
      </c>
      <c r="L1910" s="13" t="s">
        <v>11</v>
      </c>
      <c r="N1910" t="str">
        <f t="shared" si="464"/>
        <v>1333041000</v>
      </c>
      <c r="O1910" t="str">
        <f t="shared" si="465"/>
        <v>'1333041000'</v>
      </c>
      <c r="P1910" t="str">
        <f t="shared" si="466"/>
        <v>'Cessão do Direito de Uso de Radiofrequência - Não Proveniente da Utilização de Posições Orbitais'</v>
      </c>
      <c r="Q1910" t="str">
        <f t="shared" si="467"/>
        <v>'Registra as receitas relativas à cessão do direito de uso de radiofrequência para qualquer fim, inclusive multas e indenizações. Essa natureza registra apenas os recursos não provenientes da utilização de posições orbitais.'</v>
      </c>
      <c r="R1910" t="str">
        <f t="shared" si="468"/>
        <v>'N'</v>
      </c>
      <c r="S1910">
        <f t="shared" si="469"/>
        <v>7</v>
      </c>
      <c r="T1910" t="str">
        <f t="shared" si="470"/>
        <v>Insert into CONTA_RECEITA_DESPESA  (VERSION,ATIVO,DATE_CREATED,LAST_UPDATED,TIPO,CODIGO,DESCRICAO,DESCRICAO_DETALHADA,ANALITICO,TAMANHO) values (0,'S',sysdate,sysdate,'R','1333041000','Cessão do Direito de Uso de Radiofrequência - Não Proveniente da Utilização de Posições Orbitais','Registra as receitas relativas à cessão do direito de uso de radiofrequência para qualquer fim, inclusive multas e indenizações. Essa natureza registra apenas os recursos não provenientes da utilização de posições orbitais.','N',7);</v>
      </c>
    </row>
    <row r="1911" spans="1:20" ht="32" x14ac:dyDescent="0.2">
      <c r="A1911" s="4" t="str">
        <f t="shared" si="471"/>
        <v>1</v>
      </c>
      <c r="B1911" s="5" t="str">
        <f t="shared" si="472"/>
        <v>3</v>
      </c>
      <c r="C1911" s="5" t="str">
        <f t="shared" si="473"/>
        <v>3</v>
      </c>
      <c r="D1911" s="5" t="str">
        <f t="shared" si="474"/>
        <v>3</v>
      </c>
      <c r="E1911" s="5" t="str">
        <f t="shared" si="475"/>
        <v>04</v>
      </c>
      <c r="F1911" s="5" t="str">
        <f t="shared" si="476"/>
        <v>1</v>
      </c>
      <c r="G1911" s="5" t="str">
        <f t="shared" si="477"/>
        <v>1</v>
      </c>
      <c r="H1911" s="5" t="str">
        <f t="shared" si="478"/>
        <v>00</v>
      </c>
      <c r="I1911" s="11">
        <v>1333041100</v>
      </c>
      <c r="J1911" s="14" t="s">
        <v>2003</v>
      </c>
      <c r="K1911" s="6" t="s">
        <v>21</v>
      </c>
      <c r="L1911" s="15" t="s">
        <v>22</v>
      </c>
      <c r="N1911" t="str">
        <f t="shared" si="464"/>
        <v>1333041100</v>
      </c>
      <c r="O1911" t="str">
        <f t="shared" si="465"/>
        <v>'1333041100'</v>
      </c>
      <c r="P1911" t="str">
        <f t="shared" si="466"/>
        <v>'Cessão do Direito de Uso de Radiofrequência - Não Proveniente da Utilização de Posições Orbitais - Principal'</v>
      </c>
      <c r="Q1911" t="str">
        <f t="shared" si="467"/>
        <v>'Vide descrição do código de receita principal.'</v>
      </c>
      <c r="R1911" t="str">
        <f t="shared" si="468"/>
        <v>'S'</v>
      </c>
      <c r="S1911">
        <f t="shared" si="469"/>
        <v>8</v>
      </c>
      <c r="T1911" t="str">
        <f t="shared" si="470"/>
        <v>Insert into CONTA_RECEITA_DESPESA  (VERSION,ATIVO,DATE_CREATED,LAST_UPDATED,TIPO,CODIGO,DESCRICAO,DESCRICAO_DETALHADA,ANALITICO,TAMANHO) values (0,'S',sysdate,sysdate,'R','1333041100','Cessão do Direito de Uso de Radiofrequência - Não Proveniente da Utilização de Posições Orbitais - Principal','Vide descrição do código de receita principal.','S',8);</v>
      </c>
    </row>
    <row r="1912" spans="1:20" ht="32" x14ac:dyDescent="0.2">
      <c r="A1912" s="4" t="str">
        <f t="shared" si="471"/>
        <v>1</v>
      </c>
      <c r="B1912" s="5" t="str">
        <f t="shared" si="472"/>
        <v>3</v>
      </c>
      <c r="C1912" s="5" t="str">
        <f t="shared" si="473"/>
        <v>3</v>
      </c>
      <c r="D1912" s="5" t="str">
        <f t="shared" si="474"/>
        <v>3</v>
      </c>
      <c r="E1912" s="5" t="str">
        <f t="shared" si="475"/>
        <v>04</v>
      </c>
      <c r="F1912" s="5" t="str">
        <f t="shared" si="476"/>
        <v>1</v>
      </c>
      <c r="G1912" s="5" t="str">
        <f t="shared" si="477"/>
        <v>2</v>
      </c>
      <c r="H1912" s="5" t="str">
        <f t="shared" si="478"/>
        <v>00</v>
      </c>
      <c r="I1912" s="11">
        <v>1333041200</v>
      </c>
      <c r="J1912" s="14" t="s">
        <v>2004</v>
      </c>
      <c r="K1912" s="6" t="s">
        <v>21</v>
      </c>
      <c r="L1912" s="15" t="s">
        <v>22</v>
      </c>
      <c r="N1912" t="str">
        <f t="shared" si="464"/>
        <v>1333041200</v>
      </c>
      <c r="O1912" t="str">
        <f t="shared" si="465"/>
        <v>'1333041200'</v>
      </c>
      <c r="P1912" t="str">
        <f t="shared" si="466"/>
        <v>'Cessão do Direito de Uso de Radiofrequência - Não Proveniente da Utilização de Posições Orbitais - Multas e Juros de Mora'</v>
      </c>
      <c r="Q1912" t="str">
        <f t="shared" si="467"/>
        <v>'Vide descrição do código de receita principal.'</v>
      </c>
      <c r="R1912" t="str">
        <f t="shared" si="468"/>
        <v>'S'</v>
      </c>
      <c r="S1912">
        <f t="shared" si="469"/>
        <v>8</v>
      </c>
      <c r="T1912" t="str">
        <f t="shared" si="470"/>
        <v>Insert into CONTA_RECEITA_DESPESA  (VERSION,ATIVO,DATE_CREATED,LAST_UPDATED,TIPO,CODIGO,DESCRICAO,DESCRICAO_DETALHADA,ANALITICO,TAMANHO) values (0,'S',sysdate,sysdate,'R','1333041200','Cessão do Direito de Uso de Radiofrequência - Não Proveniente da Utilização de Posições Orbitais - Multas e Juros de Mora','Vide descrição do código de receita principal.','S',8);</v>
      </c>
    </row>
    <row r="1913" spans="1:20" ht="32" x14ac:dyDescent="0.2">
      <c r="A1913" s="4" t="str">
        <f t="shared" si="471"/>
        <v>1</v>
      </c>
      <c r="B1913" s="5" t="str">
        <f t="shared" si="472"/>
        <v>3</v>
      </c>
      <c r="C1913" s="5" t="str">
        <f t="shared" si="473"/>
        <v>3</v>
      </c>
      <c r="D1913" s="5" t="str">
        <f t="shared" si="474"/>
        <v>3</v>
      </c>
      <c r="E1913" s="5" t="str">
        <f t="shared" si="475"/>
        <v>04</v>
      </c>
      <c r="F1913" s="5" t="str">
        <f t="shared" si="476"/>
        <v>1</v>
      </c>
      <c r="G1913" s="5" t="str">
        <f t="shared" si="477"/>
        <v>3</v>
      </c>
      <c r="H1913" s="5" t="str">
        <f t="shared" si="478"/>
        <v>00</v>
      </c>
      <c r="I1913" s="11">
        <v>1333041300</v>
      </c>
      <c r="J1913" s="14" t="s">
        <v>2005</v>
      </c>
      <c r="K1913" s="6" t="s">
        <v>21</v>
      </c>
      <c r="L1913" s="15" t="s">
        <v>22</v>
      </c>
      <c r="N1913" t="str">
        <f t="shared" si="464"/>
        <v>1333041300</v>
      </c>
      <c r="O1913" t="str">
        <f t="shared" si="465"/>
        <v>'1333041300'</v>
      </c>
      <c r="P1913" t="str">
        <f t="shared" si="466"/>
        <v>'Cessão do Direito de Uso de Radiofrequência - Não Proveniente da Utilização de Posições Orbitais - Dívida Ativa'</v>
      </c>
      <c r="Q1913" t="str">
        <f t="shared" si="467"/>
        <v>'Vide descrição do código de receita principal.'</v>
      </c>
      <c r="R1913" t="str">
        <f t="shared" si="468"/>
        <v>'S'</v>
      </c>
      <c r="S1913">
        <f t="shared" si="469"/>
        <v>8</v>
      </c>
      <c r="T1913" t="str">
        <f t="shared" si="470"/>
        <v>Insert into CONTA_RECEITA_DESPESA  (VERSION,ATIVO,DATE_CREATED,LAST_UPDATED,TIPO,CODIGO,DESCRICAO,DESCRICAO_DETALHADA,ANALITICO,TAMANHO) values (0,'S',sysdate,sysdate,'R','1333041300','Cessão do Direito de Uso de Radiofrequência - Não Proveniente da Utilização de Posições Orbitais - Dívida Ativa','Vide descrição do código de receita principal.','S',8);</v>
      </c>
    </row>
    <row r="1914" spans="1:20" ht="32" x14ac:dyDescent="0.2">
      <c r="A1914" s="4" t="str">
        <f t="shared" si="471"/>
        <v>1</v>
      </c>
      <c r="B1914" s="5" t="str">
        <f t="shared" si="472"/>
        <v>3</v>
      </c>
      <c r="C1914" s="5" t="str">
        <f t="shared" si="473"/>
        <v>3</v>
      </c>
      <c r="D1914" s="5" t="str">
        <f t="shared" si="474"/>
        <v>3</v>
      </c>
      <c r="E1914" s="5" t="str">
        <f t="shared" si="475"/>
        <v>04</v>
      </c>
      <c r="F1914" s="5" t="str">
        <f t="shared" si="476"/>
        <v>1</v>
      </c>
      <c r="G1914" s="5" t="str">
        <f t="shared" si="477"/>
        <v>4</v>
      </c>
      <c r="H1914" s="5" t="str">
        <f t="shared" si="478"/>
        <v>00</v>
      </c>
      <c r="I1914" s="11">
        <v>1333041400</v>
      </c>
      <c r="J1914" s="14" t="s">
        <v>2006</v>
      </c>
      <c r="K1914" s="6" t="s">
        <v>21</v>
      </c>
      <c r="L1914" s="15" t="s">
        <v>22</v>
      </c>
      <c r="N1914" t="str">
        <f t="shared" si="464"/>
        <v>1333041400</v>
      </c>
      <c r="O1914" t="str">
        <f t="shared" si="465"/>
        <v>'1333041400'</v>
      </c>
      <c r="P1914" t="str">
        <f t="shared" si="466"/>
        <v>'Cessão do Direito de Uso de Radiofrequência - Não Proveniente da Utilização de Posições Orbitais - Dívida Ativa - Multas e Juros de Mora da Dívida Ativa'</v>
      </c>
      <c r="Q1914" t="str">
        <f t="shared" si="467"/>
        <v>'Vide descrição do código de receita principal.'</v>
      </c>
      <c r="R1914" t="str">
        <f t="shared" si="468"/>
        <v>'S'</v>
      </c>
      <c r="S1914">
        <f t="shared" si="469"/>
        <v>8</v>
      </c>
      <c r="T1914" t="str">
        <f t="shared" si="470"/>
        <v>Insert into CONTA_RECEITA_DESPESA  (VERSION,ATIVO,DATE_CREATED,LAST_UPDATED,TIPO,CODIGO,DESCRICAO,DESCRICAO_DETALHADA,ANALITICO,TAMANHO) values (0,'S',sysdate,sysdate,'R','1333041400','Cessão do Direito de Uso de Radiofrequência - Não Proveniente da Utilização de Posições Orbitais - Dívida Ativa - Multas e Juros de Mora da Dívida Ativa','Vide descrição do código de receita principal.','S',8);</v>
      </c>
    </row>
    <row r="1915" spans="1:20" ht="32" x14ac:dyDescent="0.2">
      <c r="A1915" s="4" t="str">
        <f t="shared" si="471"/>
        <v>1</v>
      </c>
      <c r="B1915" s="5" t="str">
        <f t="shared" si="472"/>
        <v>3</v>
      </c>
      <c r="C1915" s="5" t="str">
        <f t="shared" si="473"/>
        <v>3</v>
      </c>
      <c r="D1915" s="5" t="str">
        <f t="shared" si="474"/>
        <v>3</v>
      </c>
      <c r="E1915" s="5" t="str">
        <f t="shared" si="475"/>
        <v>04</v>
      </c>
      <c r="F1915" s="5" t="str">
        <f t="shared" si="476"/>
        <v>1</v>
      </c>
      <c r="G1915" s="5" t="str">
        <f t="shared" si="477"/>
        <v>5</v>
      </c>
      <c r="H1915" s="5" t="str">
        <f t="shared" si="478"/>
        <v>00</v>
      </c>
      <c r="I1915" s="11">
        <v>1333041500</v>
      </c>
      <c r="J1915" s="14" t="s">
        <v>2007</v>
      </c>
      <c r="K1915" s="6" t="s">
        <v>21</v>
      </c>
      <c r="L1915" s="15" t="s">
        <v>22</v>
      </c>
      <c r="N1915" t="str">
        <f t="shared" si="464"/>
        <v>1333041500</v>
      </c>
      <c r="O1915" t="str">
        <f t="shared" si="465"/>
        <v>'1333041500'</v>
      </c>
      <c r="P1915" t="str">
        <f t="shared" si="466"/>
        <v>'Cessão do Direito de Uso de Radiofrequência - Não Proveniente da Utilização de Posições Orbitais - Multas'</v>
      </c>
      <c r="Q1915" t="str">
        <f t="shared" si="467"/>
        <v>'Vide descrição do código de receita principal.'</v>
      </c>
      <c r="R1915" t="str">
        <f t="shared" si="468"/>
        <v>'S'</v>
      </c>
      <c r="S1915">
        <f t="shared" si="469"/>
        <v>8</v>
      </c>
      <c r="T1915" t="str">
        <f t="shared" si="470"/>
        <v>Insert into CONTA_RECEITA_DESPESA  (VERSION,ATIVO,DATE_CREATED,LAST_UPDATED,TIPO,CODIGO,DESCRICAO,DESCRICAO_DETALHADA,ANALITICO,TAMANHO) values (0,'S',sysdate,sysdate,'R','1333041500','Cessão do Direito de Uso de Radiofrequência - Não Proveniente da Utilização de Posições Orbitais - Multas','Vide descrição do código de receita principal.','S',8);</v>
      </c>
    </row>
    <row r="1916" spans="1:20" ht="32" x14ac:dyDescent="0.2">
      <c r="A1916" s="4" t="str">
        <f t="shared" si="471"/>
        <v>1</v>
      </c>
      <c r="B1916" s="5" t="str">
        <f t="shared" si="472"/>
        <v>3</v>
      </c>
      <c r="C1916" s="5" t="str">
        <f t="shared" si="473"/>
        <v>3</v>
      </c>
      <c r="D1916" s="5" t="str">
        <f t="shared" si="474"/>
        <v>3</v>
      </c>
      <c r="E1916" s="5" t="str">
        <f t="shared" si="475"/>
        <v>04</v>
      </c>
      <c r="F1916" s="5" t="str">
        <f t="shared" si="476"/>
        <v>1</v>
      </c>
      <c r="G1916" s="5" t="str">
        <f t="shared" si="477"/>
        <v>6</v>
      </c>
      <c r="H1916" s="5" t="str">
        <f t="shared" si="478"/>
        <v>00</v>
      </c>
      <c r="I1916" s="11">
        <v>1333041600</v>
      </c>
      <c r="J1916" s="14" t="s">
        <v>2008</v>
      </c>
      <c r="K1916" s="6" t="s">
        <v>21</v>
      </c>
      <c r="L1916" s="15" t="s">
        <v>22</v>
      </c>
      <c r="N1916" t="str">
        <f t="shared" si="464"/>
        <v>1333041600</v>
      </c>
      <c r="O1916" t="str">
        <f t="shared" si="465"/>
        <v>'1333041600'</v>
      </c>
      <c r="P1916" t="str">
        <f t="shared" si="466"/>
        <v>'Cessão do Direito de Uso de Radiofrequência - Não Proveniente da Utilização de Posições Orbitais - Juros de Mora'</v>
      </c>
      <c r="Q1916" t="str">
        <f t="shared" si="467"/>
        <v>'Vide descrição do código de receita principal.'</v>
      </c>
      <c r="R1916" t="str">
        <f t="shared" si="468"/>
        <v>'S'</v>
      </c>
      <c r="S1916">
        <f t="shared" si="469"/>
        <v>8</v>
      </c>
      <c r="T1916" t="str">
        <f t="shared" si="470"/>
        <v>Insert into CONTA_RECEITA_DESPESA  (VERSION,ATIVO,DATE_CREATED,LAST_UPDATED,TIPO,CODIGO,DESCRICAO,DESCRICAO_DETALHADA,ANALITICO,TAMANHO) values (0,'S',sysdate,sysdate,'R','1333041600','Cessão do Direito de Uso de Radiofrequência - Não Proveniente da Utilização de Posições Orbitais - Juros de Mora','Vide descrição do código de receita principal.','S',8);</v>
      </c>
    </row>
    <row r="1917" spans="1:20" ht="32" x14ac:dyDescent="0.2">
      <c r="A1917" s="4" t="str">
        <f t="shared" si="471"/>
        <v>1</v>
      </c>
      <c r="B1917" s="5" t="str">
        <f t="shared" si="472"/>
        <v>3</v>
      </c>
      <c r="C1917" s="5" t="str">
        <f t="shared" si="473"/>
        <v>3</v>
      </c>
      <c r="D1917" s="5" t="str">
        <f t="shared" si="474"/>
        <v>3</v>
      </c>
      <c r="E1917" s="5" t="str">
        <f t="shared" si="475"/>
        <v>04</v>
      </c>
      <c r="F1917" s="5" t="str">
        <f t="shared" si="476"/>
        <v>1</v>
      </c>
      <c r="G1917" s="5" t="str">
        <f t="shared" si="477"/>
        <v>7</v>
      </c>
      <c r="H1917" s="5" t="str">
        <f t="shared" si="478"/>
        <v>00</v>
      </c>
      <c r="I1917" s="11">
        <v>1333041700</v>
      </c>
      <c r="J1917" s="14" t="s">
        <v>2009</v>
      </c>
      <c r="K1917" s="6" t="s">
        <v>21</v>
      </c>
      <c r="L1917" s="15" t="s">
        <v>22</v>
      </c>
      <c r="N1917" t="str">
        <f t="shared" si="464"/>
        <v>1333041700</v>
      </c>
      <c r="O1917" t="str">
        <f t="shared" si="465"/>
        <v>'1333041700'</v>
      </c>
      <c r="P1917" t="str">
        <f t="shared" si="466"/>
        <v>'Cessão do Direito de Uso de Radiofrequência - Não Proveniente da Utilização de Posições Orbitais - Dívida Ativa - Multas da Dívida Ativa'</v>
      </c>
      <c r="Q1917" t="str">
        <f t="shared" si="467"/>
        <v>'Vide descrição do código de receita principal.'</v>
      </c>
      <c r="R1917" t="str">
        <f t="shared" si="468"/>
        <v>'S'</v>
      </c>
      <c r="S1917">
        <f t="shared" si="469"/>
        <v>8</v>
      </c>
      <c r="T1917" t="str">
        <f t="shared" si="470"/>
        <v>Insert into CONTA_RECEITA_DESPESA  (VERSION,ATIVO,DATE_CREATED,LAST_UPDATED,TIPO,CODIGO,DESCRICAO,DESCRICAO_DETALHADA,ANALITICO,TAMANHO) values (0,'S',sysdate,sysdate,'R','1333041700','Cessão do Direito de Uso de Radiofrequência - Não Proveniente da Utilização de Posições Orbitais - Dívida Ativa - Multas da Dívida Ativa','Vide descrição do código de receita principal.','S',8);</v>
      </c>
    </row>
    <row r="1918" spans="1:20" ht="32" x14ac:dyDescent="0.2">
      <c r="A1918" s="4" t="str">
        <f t="shared" si="471"/>
        <v>1</v>
      </c>
      <c r="B1918" s="5" t="str">
        <f t="shared" si="472"/>
        <v>3</v>
      </c>
      <c r="C1918" s="5" t="str">
        <f t="shared" si="473"/>
        <v>3</v>
      </c>
      <c r="D1918" s="5" t="str">
        <f t="shared" si="474"/>
        <v>3</v>
      </c>
      <c r="E1918" s="5" t="str">
        <f t="shared" si="475"/>
        <v>04</v>
      </c>
      <c r="F1918" s="5" t="str">
        <f t="shared" si="476"/>
        <v>1</v>
      </c>
      <c r="G1918" s="5" t="str">
        <f t="shared" si="477"/>
        <v>8</v>
      </c>
      <c r="H1918" s="5" t="str">
        <f t="shared" si="478"/>
        <v>00</v>
      </c>
      <c r="I1918" s="11">
        <v>1333041800</v>
      </c>
      <c r="J1918" s="14" t="s">
        <v>2010</v>
      </c>
      <c r="K1918" s="6" t="s">
        <v>21</v>
      </c>
      <c r="L1918" s="15" t="s">
        <v>22</v>
      </c>
      <c r="N1918" t="str">
        <f t="shared" si="464"/>
        <v>1333041800</v>
      </c>
      <c r="O1918" t="str">
        <f t="shared" si="465"/>
        <v>'1333041800'</v>
      </c>
      <c r="P1918" t="str">
        <f t="shared" si="466"/>
        <v>'Cessão do Direito de Uso de Radiofrequência - Não Proveniente da Utilização de Posições Orbitais - Juros de Mora da Dívida Ativa'</v>
      </c>
      <c r="Q1918" t="str">
        <f t="shared" si="467"/>
        <v>'Vide descrição do código de receita principal.'</v>
      </c>
      <c r="R1918" t="str">
        <f t="shared" si="468"/>
        <v>'S'</v>
      </c>
      <c r="S1918">
        <f t="shared" si="469"/>
        <v>8</v>
      </c>
      <c r="T1918" t="str">
        <f t="shared" si="470"/>
        <v>Insert into CONTA_RECEITA_DESPESA  (VERSION,ATIVO,DATE_CREATED,LAST_UPDATED,TIPO,CODIGO,DESCRICAO,DESCRICAO_DETALHADA,ANALITICO,TAMANHO) values (0,'S',sysdate,sysdate,'R','1333041800','Cessão do Direito de Uso de Radiofrequência - Não Proveniente da Utilização de Posições Orbitais - Juros de Mora da Dívida Ativa','Vide descrição do código de receita principal.','S',8);</v>
      </c>
    </row>
    <row r="1919" spans="1:20" ht="48" x14ac:dyDescent="0.2">
      <c r="A1919" s="4" t="str">
        <f t="shared" si="471"/>
        <v>1</v>
      </c>
      <c r="B1919" s="5" t="str">
        <f t="shared" si="472"/>
        <v>3</v>
      </c>
      <c r="C1919" s="5" t="str">
        <f t="shared" si="473"/>
        <v>3</v>
      </c>
      <c r="D1919" s="5" t="str">
        <f t="shared" si="474"/>
        <v>3</v>
      </c>
      <c r="E1919" s="5" t="str">
        <f t="shared" si="475"/>
        <v>04</v>
      </c>
      <c r="F1919" s="5" t="str">
        <f t="shared" si="476"/>
        <v>2</v>
      </c>
      <c r="G1919" s="5" t="str">
        <f t="shared" si="477"/>
        <v>0</v>
      </c>
      <c r="H1919" s="5" t="str">
        <f t="shared" si="478"/>
        <v>00</v>
      </c>
      <c r="I1919" s="11">
        <v>1333042000</v>
      </c>
      <c r="J1919" s="6" t="s">
        <v>2011</v>
      </c>
      <c r="K1919" s="6" t="s">
        <v>2012</v>
      </c>
      <c r="L1919" s="13" t="s">
        <v>11</v>
      </c>
      <c r="N1919" t="str">
        <f t="shared" si="464"/>
        <v>1333042000</v>
      </c>
      <c r="O1919" t="str">
        <f t="shared" si="465"/>
        <v>'1333042000'</v>
      </c>
      <c r="P1919" t="str">
        <f t="shared" si="466"/>
        <v>'Cessão do Direito de Uso de Radiofrequência - Proveniente da Utilização de Posições Orbitais'</v>
      </c>
      <c r="Q1919" t="str">
        <f t="shared" si="467"/>
        <v>'Registra as receitas relativas à cessão do direito de uso de radiofrequência para qualquer fim, inclusive multas e indenizações. Essa natureza registra apenas os recursos provenientes da utilização de posições orbitais.'</v>
      </c>
      <c r="R1919" t="str">
        <f t="shared" si="468"/>
        <v>'N'</v>
      </c>
      <c r="S1919">
        <f t="shared" si="469"/>
        <v>7</v>
      </c>
      <c r="T1919" t="str">
        <f t="shared" si="470"/>
        <v>Insert into CONTA_RECEITA_DESPESA  (VERSION,ATIVO,DATE_CREATED,LAST_UPDATED,TIPO,CODIGO,DESCRICAO,DESCRICAO_DETALHADA,ANALITICO,TAMANHO) values (0,'S',sysdate,sysdate,'R','1333042000','Cessão do Direito de Uso de Radiofrequência - Proveniente da Utilização de Posições Orbitais','Registra as receitas relativas à cessão do direito de uso de radiofrequência para qualquer fim, inclusive multas e indenizações. Essa natureza registra apenas os recursos provenientes da utilização de posições orbitais.','N',7);</v>
      </c>
    </row>
    <row r="1920" spans="1:20" ht="32" x14ac:dyDescent="0.2">
      <c r="A1920" s="4" t="str">
        <f t="shared" si="471"/>
        <v>1</v>
      </c>
      <c r="B1920" s="5" t="str">
        <f t="shared" si="472"/>
        <v>3</v>
      </c>
      <c r="C1920" s="5" t="str">
        <f t="shared" si="473"/>
        <v>3</v>
      </c>
      <c r="D1920" s="5" t="str">
        <f t="shared" si="474"/>
        <v>3</v>
      </c>
      <c r="E1920" s="5" t="str">
        <f t="shared" si="475"/>
        <v>04</v>
      </c>
      <c r="F1920" s="5" t="str">
        <f t="shared" si="476"/>
        <v>2</v>
      </c>
      <c r="G1920" s="5" t="str">
        <f t="shared" si="477"/>
        <v>1</v>
      </c>
      <c r="H1920" s="5" t="str">
        <f t="shared" si="478"/>
        <v>00</v>
      </c>
      <c r="I1920" s="11">
        <v>1333042100</v>
      </c>
      <c r="J1920" s="14" t="s">
        <v>2013</v>
      </c>
      <c r="K1920" s="6" t="s">
        <v>21</v>
      </c>
      <c r="L1920" s="15" t="s">
        <v>22</v>
      </c>
      <c r="N1920" t="str">
        <f t="shared" si="464"/>
        <v>1333042100</v>
      </c>
      <c r="O1920" t="str">
        <f t="shared" si="465"/>
        <v>'1333042100'</v>
      </c>
      <c r="P1920" t="str">
        <f t="shared" si="466"/>
        <v>'Cessão do Direito de Uso de Radiofrequência - Proveniente da Utilização de Posições Orbitais - Principal'</v>
      </c>
      <c r="Q1920" t="str">
        <f t="shared" si="467"/>
        <v>'Vide descrição do código de receita principal.'</v>
      </c>
      <c r="R1920" t="str">
        <f t="shared" si="468"/>
        <v>'S'</v>
      </c>
      <c r="S1920">
        <f t="shared" si="469"/>
        <v>8</v>
      </c>
      <c r="T1920" t="str">
        <f t="shared" si="470"/>
        <v>Insert into CONTA_RECEITA_DESPESA  (VERSION,ATIVO,DATE_CREATED,LAST_UPDATED,TIPO,CODIGO,DESCRICAO,DESCRICAO_DETALHADA,ANALITICO,TAMANHO) values (0,'S',sysdate,sysdate,'R','1333042100','Cessão do Direito de Uso de Radiofrequência - Proveniente da Utilização de Posições Orbitais - Principal','Vide descrição do código de receita principal.','S',8);</v>
      </c>
    </row>
    <row r="1921" spans="1:20" ht="32" x14ac:dyDescent="0.2">
      <c r="A1921" s="4" t="str">
        <f t="shared" si="471"/>
        <v>1</v>
      </c>
      <c r="B1921" s="5" t="str">
        <f t="shared" si="472"/>
        <v>3</v>
      </c>
      <c r="C1921" s="5" t="str">
        <f t="shared" si="473"/>
        <v>3</v>
      </c>
      <c r="D1921" s="5" t="str">
        <f t="shared" si="474"/>
        <v>3</v>
      </c>
      <c r="E1921" s="5" t="str">
        <f t="shared" si="475"/>
        <v>04</v>
      </c>
      <c r="F1921" s="5" t="str">
        <f t="shared" si="476"/>
        <v>2</v>
      </c>
      <c r="G1921" s="5" t="str">
        <f t="shared" si="477"/>
        <v>2</v>
      </c>
      <c r="H1921" s="5" t="str">
        <f t="shared" si="478"/>
        <v>00</v>
      </c>
      <c r="I1921" s="11">
        <v>1333042200</v>
      </c>
      <c r="J1921" s="14" t="s">
        <v>2014</v>
      </c>
      <c r="K1921" s="6" t="s">
        <v>21</v>
      </c>
      <c r="L1921" s="15" t="s">
        <v>22</v>
      </c>
      <c r="N1921" t="str">
        <f t="shared" si="464"/>
        <v>1333042200</v>
      </c>
      <c r="O1921" t="str">
        <f t="shared" si="465"/>
        <v>'1333042200'</v>
      </c>
      <c r="P1921" t="str">
        <f t="shared" si="466"/>
        <v>'Cessão do Direito de Uso de Radiofrequência - Proveniente da Utilização de Posições Orbitais - Multas e Juros de Mora'</v>
      </c>
      <c r="Q1921" t="str">
        <f t="shared" si="467"/>
        <v>'Vide descrição do código de receita principal.'</v>
      </c>
      <c r="R1921" t="str">
        <f t="shared" si="468"/>
        <v>'S'</v>
      </c>
      <c r="S1921">
        <f t="shared" si="469"/>
        <v>8</v>
      </c>
      <c r="T1921" t="str">
        <f t="shared" si="470"/>
        <v>Insert into CONTA_RECEITA_DESPESA  (VERSION,ATIVO,DATE_CREATED,LAST_UPDATED,TIPO,CODIGO,DESCRICAO,DESCRICAO_DETALHADA,ANALITICO,TAMANHO) values (0,'S',sysdate,sysdate,'R','1333042200','Cessão do Direito de Uso de Radiofrequência - Proveniente da Utilização de Posições Orbitais - Multas e Juros de Mora','Vide descrição do código de receita principal.','S',8);</v>
      </c>
    </row>
    <row r="1922" spans="1:20" ht="32" x14ac:dyDescent="0.2">
      <c r="A1922" s="4" t="str">
        <f t="shared" si="471"/>
        <v>1</v>
      </c>
      <c r="B1922" s="5" t="str">
        <f t="shared" si="472"/>
        <v>3</v>
      </c>
      <c r="C1922" s="5" t="str">
        <f t="shared" si="473"/>
        <v>3</v>
      </c>
      <c r="D1922" s="5" t="str">
        <f t="shared" si="474"/>
        <v>3</v>
      </c>
      <c r="E1922" s="5" t="str">
        <f t="shared" si="475"/>
        <v>04</v>
      </c>
      <c r="F1922" s="5" t="str">
        <f t="shared" si="476"/>
        <v>2</v>
      </c>
      <c r="G1922" s="5" t="str">
        <f t="shared" si="477"/>
        <v>3</v>
      </c>
      <c r="H1922" s="5" t="str">
        <f t="shared" si="478"/>
        <v>00</v>
      </c>
      <c r="I1922" s="11">
        <v>1333042300</v>
      </c>
      <c r="J1922" s="14" t="s">
        <v>2015</v>
      </c>
      <c r="K1922" s="6" t="s">
        <v>21</v>
      </c>
      <c r="L1922" s="15" t="s">
        <v>22</v>
      </c>
      <c r="N1922" t="str">
        <f t="shared" si="464"/>
        <v>1333042300</v>
      </c>
      <c r="O1922" t="str">
        <f t="shared" si="465"/>
        <v>'1333042300'</v>
      </c>
      <c r="P1922" t="str">
        <f t="shared" si="466"/>
        <v>'Cessão do Direito de Uso de Radiofrequência - Proveniente da Utilização de Posições Orbitais - Dívida Ativa'</v>
      </c>
      <c r="Q1922" t="str">
        <f t="shared" si="467"/>
        <v>'Vide descrição do código de receita principal.'</v>
      </c>
      <c r="R1922" t="str">
        <f t="shared" si="468"/>
        <v>'S'</v>
      </c>
      <c r="S1922">
        <f t="shared" si="469"/>
        <v>8</v>
      </c>
      <c r="T1922" t="str">
        <f t="shared" si="470"/>
        <v>Insert into CONTA_RECEITA_DESPESA  (VERSION,ATIVO,DATE_CREATED,LAST_UPDATED,TIPO,CODIGO,DESCRICAO,DESCRICAO_DETALHADA,ANALITICO,TAMANHO) values (0,'S',sysdate,sysdate,'R','1333042300','Cessão do Direito de Uso de Radiofrequência - Proveniente da Utilização de Posições Orbitais - Dívida Ativa','Vide descrição do código de receita principal.','S',8);</v>
      </c>
    </row>
    <row r="1923" spans="1:20" ht="32" x14ac:dyDescent="0.2">
      <c r="A1923" s="4" t="str">
        <f t="shared" si="471"/>
        <v>1</v>
      </c>
      <c r="B1923" s="5" t="str">
        <f t="shared" si="472"/>
        <v>3</v>
      </c>
      <c r="C1923" s="5" t="str">
        <f t="shared" si="473"/>
        <v>3</v>
      </c>
      <c r="D1923" s="5" t="str">
        <f t="shared" si="474"/>
        <v>3</v>
      </c>
      <c r="E1923" s="5" t="str">
        <f t="shared" si="475"/>
        <v>04</v>
      </c>
      <c r="F1923" s="5" t="str">
        <f t="shared" si="476"/>
        <v>2</v>
      </c>
      <c r="G1923" s="5" t="str">
        <f t="shared" si="477"/>
        <v>4</v>
      </c>
      <c r="H1923" s="5" t="str">
        <f t="shared" si="478"/>
        <v>00</v>
      </c>
      <c r="I1923" s="11">
        <v>1333042400</v>
      </c>
      <c r="J1923" s="14" t="s">
        <v>2016</v>
      </c>
      <c r="K1923" s="6" t="s">
        <v>21</v>
      </c>
      <c r="L1923" s="15" t="s">
        <v>22</v>
      </c>
      <c r="N1923" t="str">
        <f t="shared" si="464"/>
        <v>1333042400</v>
      </c>
      <c r="O1923" t="str">
        <f t="shared" si="465"/>
        <v>'1333042400'</v>
      </c>
      <c r="P1923" t="str">
        <f t="shared" si="466"/>
        <v>'Cessão do Direito de Uso de Radiofrequência - Proveniente da Utilização de Posições Orbitais - Dívida Ativa - Multas e Juros de Mora da Dívida Ativa'</v>
      </c>
      <c r="Q1923" t="str">
        <f t="shared" si="467"/>
        <v>'Vide descrição do código de receita principal.'</v>
      </c>
      <c r="R1923" t="str">
        <f t="shared" si="468"/>
        <v>'S'</v>
      </c>
      <c r="S1923">
        <f t="shared" si="469"/>
        <v>8</v>
      </c>
      <c r="T1923" t="str">
        <f t="shared" si="470"/>
        <v>Insert into CONTA_RECEITA_DESPESA  (VERSION,ATIVO,DATE_CREATED,LAST_UPDATED,TIPO,CODIGO,DESCRICAO,DESCRICAO_DETALHADA,ANALITICO,TAMANHO) values (0,'S',sysdate,sysdate,'R','1333042400','Cessão do Direito de Uso de Radiofrequência - Proveniente da Utilização de Posições Orbitais - Dívida Ativa - Multas e Juros de Mora da Dívida Ativa','Vide descrição do código de receita principal.','S',8);</v>
      </c>
    </row>
    <row r="1924" spans="1:20" ht="32" x14ac:dyDescent="0.2">
      <c r="A1924" s="4" t="str">
        <f t="shared" si="471"/>
        <v>1</v>
      </c>
      <c r="B1924" s="5" t="str">
        <f t="shared" si="472"/>
        <v>3</v>
      </c>
      <c r="C1924" s="5" t="str">
        <f t="shared" si="473"/>
        <v>3</v>
      </c>
      <c r="D1924" s="5" t="str">
        <f t="shared" si="474"/>
        <v>3</v>
      </c>
      <c r="E1924" s="5" t="str">
        <f t="shared" si="475"/>
        <v>04</v>
      </c>
      <c r="F1924" s="5" t="str">
        <f t="shared" si="476"/>
        <v>2</v>
      </c>
      <c r="G1924" s="5" t="str">
        <f t="shared" si="477"/>
        <v>5</v>
      </c>
      <c r="H1924" s="5" t="str">
        <f t="shared" si="478"/>
        <v>00</v>
      </c>
      <c r="I1924" s="11">
        <v>1333042500</v>
      </c>
      <c r="J1924" s="14" t="s">
        <v>2017</v>
      </c>
      <c r="K1924" s="6" t="s">
        <v>21</v>
      </c>
      <c r="L1924" s="15" t="s">
        <v>22</v>
      </c>
      <c r="N1924" t="str">
        <f t="shared" si="464"/>
        <v>1333042500</v>
      </c>
      <c r="O1924" t="str">
        <f t="shared" si="465"/>
        <v>'1333042500'</v>
      </c>
      <c r="P1924" t="str">
        <f t="shared" si="466"/>
        <v>'Cessão do Direito de Uso de Radiofrequência - Proveniente da Utilização de Posições Orbitais - Multas'</v>
      </c>
      <c r="Q1924" t="str">
        <f t="shared" si="467"/>
        <v>'Vide descrição do código de receita principal.'</v>
      </c>
      <c r="R1924" t="str">
        <f t="shared" si="468"/>
        <v>'S'</v>
      </c>
      <c r="S1924">
        <f t="shared" si="469"/>
        <v>8</v>
      </c>
      <c r="T1924" t="str">
        <f t="shared" si="470"/>
        <v>Insert into CONTA_RECEITA_DESPESA  (VERSION,ATIVO,DATE_CREATED,LAST_UPDATED,TIPO,CODIGO,DESCRICAO,DESCRICAO_DETALHADA,ANALITICO,TAMANHO) values (0,'S',sysdate,sysdate,'R','1333042500','Cessão do Direito de Uso de Radiofrequência - Proveniente da Utilização de Posições Orbitais - Multas','Vide descrição do código de receita principal.','S',8);</v>
      </c>
    </row>
    <row r="1925" spans="1:20" ht="32" x14ac:dyDescent="0.2">
      <c r="A1925" s="4" t="str">
        <f t="shared" si="471"/>
        <v>1</v>
      </c>
      <c r="B1925" s="5" t="str">
        <f t="shared" si="472"/>
        <v>3</v>
      </c>
      <c r="C1925" s="5" t="str">
        <f t="shared" si="473"/>
        <v>3</v>
      </c>
      <c r="D1925" s="5" t="str">
        <f t="shared" si="474"/>
        <v>3</v>
      </c>
      <c r="E1925" s="5" t="str">
        <f t="shared" si="475"/>
        <v>04</v>
      </c>
      <c r="F1925" s="5" t="str">
        <f t="shared" si="476"/>
        <v>2</v>
      </c>
      <c r="G1925" s="5" t="str">
        <f t="shared" si="477"/>
        <v>6</v>
      </c>
      <c r="H1925" s="5" t="str">
        <f t="shared" si="478"/>
        <v>00</v>
      </c>
      <c r="I1925" s="11">
        <v>1333042600</v>
      </c>
      <c r="J1925" s="14" t="s">
        <v>2018</v>
      </c>
      <c r="K1925" s="6" t="s">
        <v>21</v>
      </c>
      <c r="L1925" s="15" t="s">
        <v>22</v>
      </c>
      <c r="N1925" t="str">
        <f t="shared" si="464"/>
        <v>1333042600</v>
      </c>
      <c r="O1925" t="str">
        <f t="shared" si="465"/>
        <v>'1333042600'</v>
      </c>
      <c r="P1925" t="str">
        <f t="shared" si="466"/>
        <v>'Cessão do Direito de Uso de Radiofrequência - Proveniente da Utilização de Posições Orbitais - Juros de Mora'</v>
      </c>
      <c r="Q1925" t="str">
        <f t="shared" si="467"/>
        <v>'Vide descrição do código de receita principal.'</v>
      </c>
      <c r="R1925" t="str">
        <f t="shared" si="468"/>
        <v>'S'</v>
      </c>
      <c r="S1925">
        <f t="shared" si="469"/>
        <v>8</v>
      </c>
      <c r="T1925" t="str">
        <f t="shared" si="470"/>
        <v>Insert into CONTA_RECEITA_DESPESA  (VERSION,ATIVO,DATE_CREATED,LAST_UPDATED,TIPO,CODIGO,DESCRICAO,DESCRICAO_DETALHADA,ANALITICO,TAMANHO) values (0,'S',sysdate,sysdate,'R','1333042600','Cessão do Direito de Uso de Radiofrequência - Proveniente da Utilização de Posições Orbitais - Juros de Mora','Vide descrição do código de receita principal.','S',8);</v>
      </c>
    </row>
    <row r="1926" spans="1:20" ht="32" x14ac:dyDescent="0.2">
      <c r="A1926" s="4" t="str">
        <f t="shared" si="471"/>
        <v>1</v>
      </c>
      <c r="B1926" s="5" t="str">
        <f t="shared" si="472"/>
        <v>3</v>
      </c>
      <c r="C1926" s="5" t="str">
        <f t="shared" si="473"/>
        <v>3</v>
      </c>
      <c r="D1926" s="5" t="str">
        <f t="shared" si="474"/>
        <v>3</v>
      </c>
      <c r="E1926" s="5" t="str">
        <f t="shared" si="475"/>
        <v>04</v>
      </c>
      <c r="F1926" s="5" t="str">
        <f t="shared" si="476"/>
        <v>2</v>
      </c>
      <c r="G1926" s="5" t="str">
        <f t="shared" si="477"/>
        <v>7</v>
      </c>
      <c r="H1926" s="5" t="str">
        <f t="shared" si="478"/>
        <v>00</v>
      </c>
      <c r="I1926" s="11">
        <v>1333042700</v>
      </c>
      <c r="J1926" s="14" t="s">
        <v>2019</v>
      </c>
      <c r="K1926" s="6" t="s">
        <v>21</v>
      </c>
      <c r="L1926" s="15" t="s">
        <v>22</v>
      </c>
      <c r="N1926" t="str">
        <f t="shared" ref="N1926:N1989" si="479">SUBSTITUTE(I1926,".","")</f>
        <v>1333042700</v>
      </c>
      <c r="O1926" t="str">
        <f t="shared" ref="O1926:O1989" si="480">_xlfn.CONCAT("'",N1926,"'")</f>
        <v>'1333042700'</v>
      </c>
      <c r="P1926" t="str">
        <f t="shared" ref="P1926:P1989" si="481">_xlfn.CONCAT("'",CLEAN(J1926),"'")</f>
        <v>'Cessão do Direito de Uso de Radiofrequência - Proveniente da Utilização de Posições Orbitais - Dívida Ativa - Multas da Dívida Ativa'</v>
      </c>
      <c r="Q1926" t="str">
        <f t="shared" ref="Q1926:Q1989" si="482">_xlfn.CONCAT("'",CLEAN(K1926),"'")</f>
        <v>'Vide descrição do código de receita principal.'</v>
      </c>
      <c r="R1926" t="str">
        <f t="shared" ref="R1926:R1989" si="483">IF(TRIM(L1926)="NÃO","'N'",IF(TRIM(L1926)="SIM","'S'","*ERR0*"))</f>
        <v>'S'</v>
      </c>
      <c r="S1926">
        <f t="shared" ref="S1926:S1989" si="484">IF(RIGHT(N1926,2)&lt;&gt;"00",10,IF(MID(N1926,8,1)&lt;&gt;"0",8,IF(MID(N1926,7,1)&lt;&gt;"0",7,IF(MID(N1926,5,2)&lt;&gt;"00",6,IF(MID(N1926,4,1)&lt;&gt;"0",4,IF(MID(N1926,3,1)&lt;&gt;"0",3,IF(MID(N1926,2,1)&lt;&gt;"0",2,IF(LEFT(N1926,1)&lt;&gt;"0",1,"*ERR0*"))))))))</f>
        <v>8</v>
      </c>
      <c r="T1926" t="str">
        <f t="shared" ref="T1926:T1989" si="485">_xlfn.CONCAT("Insert into CONTA_RECEITA_DESPESA  (VERSION,ATIVO,DATE_CREATED,LAST_UPDATED,TIPO,CODIGO,DESCRICAO,DESCRICAO_DETALHADA,ANALITICO,TAMANHO) values (0,'S',sysdate,sysdate,'R',",O1926,",",P1926,",",Q1926,",",R1926,",",S1926,");")</f>
        <v>Insert into CONTA_RECEITA_DESPESA  (VERSION,ATIVO,DATE_CREATED,LAST_UPDATED,TIPO,CODIGO,DESCRICAO,DESCRICAO_DETALHADA,ANALITICO,TAMANHO) values (0,'S',sysdate,sysdate,'R','1333042700','Cessão do Direito de Uso de Radiofrequência - Proveniente da Utilização de Posições Orbitais - Dívida Ativa - Multas da Dívida Ativa','Vide descrição do código de receita principal.','S',8);</v>
      </c>
    </row>
    <row r="1927" spans="1:20" ht="32" x14ac:dyDescent="0.2">
      <c r="A1927" s="4" t="str">
        <f t="shared" si="471"/>
        <v>1</v>
      </c>
      <c r="B1927" s="5" t="str">
        <f t="shared" si="472"/>
        <v>3</v>
      </c>
      <c r="C1927" s="5" t="str">
        <f t="shared" si="473"/>
        <v>3</v>
      </c>
      <c r="D1927" s="5" t="str">
        <f t="shared" si="474"/>
        <v>3</v>
      </c>
      <c r="E1927" s="5" t="str">
        <f t="shared" si="475"/>
        <v>04</v>
      </c>
      <c r="F1927" s="5" t="str">
        <f t="shared" si="476"/>
        <v>2</v>
      </c>
      <c r="G1927" s="5" t="str">
        <f t="shared" si="477"/>
        <v>8</v>
      </c>
      <c r="H1927" s="5" t="str">
        <f t="shared" si="478"/>
        <v>00</v>
      </c>
      <c r="I1927" s="11">
        <v>1333042800</v>
      </c>
      <c r="J1927" s="14" t="s">
        <v>2020</v>
      </c>
      <c r="K1927" s="6" t="s">
        <v>21</v>
      </c>
      <c r="L1927" s="15" t="s">
        <v>22</v>
      </c>
      <c r="N1927" t="str">
        <f t="shared" si="479"/>
        <v>1333042800</v>
      </c>
      <c r="O1927" t="str">
        <f t="shared" si="480"/>
        <v>'1333042800'</v>
      </c>
      <c r="P1927" t="str">
        <f t="shared" si="481"/>
        <v>'Cessão do Direito de Uso de Radiofrequência - Proveniente da Utilização de Posições Orbitais - Juros de Mora da Dívida Ativa'</v>
      </c>
      <c r="Q1927" t="str">
        <f t="shared" si="482"/>
        <v>'Vide descrição do código de receita principal.'</v>
      </c>
      <c r="R1927" t="str">
        <f t="shared" si="483"/>
        <v>'S'</v>
      </c>
      <c r="S1927">
        <f t="shared" si="484"/>
        <v>8</v>
      </c>
      <c r="T1927" t="str">
        <f t="shared" si="485"/>
        <v>Insert into CONTA_RECEITA_DESPESA  (VERSION,ATIVO,DATE_CREATED,LAST_UPDATED,TIPO,CODIGO,DESCRICAO,DESCRICAO_DETALHADA,ANALITICO,TAMANHO) values (0,'S',sysdate,sysdate,'R','1333042800','Cessão do Direito de Uso de Radiofrequência - Proveniente da Utilização de Posições Orbitais - Juros de Mora da Dívida Ativa','Vide descrição do código de receita principal.','S',8);</v>
      </c>
    </row>
    <row r="1928" spans="1:20" ht="112" x14ac:dyDescent="0.2">
      <c r="A1928" s="4" t="str">
        <f t="shared" si="471"/>
        <v>1</v>
      </c>
      <c r="B1928" s="5" t="str">
        <f t="shared" si="472"/>
        <v>3</v>
      </c>
      <c r="C1928" s="5" t="str">
        <f t="shared" si="473"/>
        <v>3</v>
      </c>
      <c r="D1928" s="5" t="str">
        <f t="shared" si="474"/>
        <v>3</v>
      </c>
      <c r="E1928" s="5" t="str">
        <f t="shared" si="475"/>
        <v>05</v>
      </c>
      <c r="F1928" s="5" t="str">
        <f t="shared" si="476"/>
        <v>0</v>
      </c>
      <c r="G1928" s="5" t="str">
        <f t="shared" si="477"/>
        <v>0</v>
      </c>
      <c r="H1928" s="5" t="str">
        <f t="shared" si="478"/>
        <v>00</v>
      </c>
      <c r="I1928" s="11">
        <v>1333050000</v>
      </c>
      <c r="J1928" s="6" t="s">
        <v>2021</v>
      </c>
      <c r="K1928" s="6" t="s">
        <v>5312</v>
      </c>
      <c r="L1928" s="13" t="s">
        <v>11</v>
      </c>
      <c r="N1928" t="str">
        <f t="shared" si="479"/>
        <v>1333050000</v>
      </c>
      <c r="O1928" t="str">
        <f t="shared" si="480"/>
        <v>'1333050000'</v>
      </c>
      <c r="P1928" t="str">
        <f t="shared" si="481"/>
        <v>'Cessão do Direito de Exploração de Satélite Brasileiro'</v>
      </c>
      <c r="Q1928" t="str">
        <f t="shared" si="482"/>
        <v>'Registra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v>
      </c>
      <c r="R1928" t="str">
        <f t="shared" si="483"/>
        <v>'N'</v>
      </c>
      <c r="S1928">
        <f t="shared" si="484"/>
        <v>6</v>
      </c>
      <c r="T1928" t="str">
        <f t="shared" si="485"/>
        <v>Insert into CONTA_RECEITA_DESPESA  (VERSION,ATIVO,DATE_CREATED,LAST_UPDATED,TIPO,CODIGO,DESCRICAO,DESCRICAO_DETALHADA,ANALITICO,TAMANHO) values (0,'S',sysdate,sysdate,'R','1333050000','Cessão do Direito de Exploração de Satélite Brasileiro','Registra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capacidade.','N',6);</v>
      </c>
    </row>
    <row r="1929" spans="1:20" ht="16" x14ac:dyDescent="0.2">
      <c r="A1929" s="4" t="str">
        <f t="shared" si="471"/>
        <v>1</v>
      </c>
      <c r="B1929" s="5" t="str">
        <f t="shared" si="472"/>
        <v>3</v>
      </c>
      <c r="C1929" s="5" t="str">
        <f t="shared" si="473"/>
        <v>3</v>
      </c>
      <c r="D1929" s="5" t="str">
        <f t="shared" si="474"/>
        <v>3</v>
      </c>
      <c r="E1929" s="5" t="str">
        <f t="shared" si="475"/>
        <v>05</v>
      </c>
      <c r="F1929" s="5" t="str">
        <f t="shared" si="476"/>
        <v>0</v>
      </c>
      <c r="G1929" s="5" t="str">
        <f t="shared" si="477"/>
        <v>1</v>
      </c>
      <c r="H1929" s="5" t="str">
        <f t="shared" si="478"/>
        <v>00</v>
      </c>
      <c r="I1929" s="11">
        <v>1333050100</v>
      </c>
      <c r="J1929" s="14" t="s">
        <v>2022</v>
      </c>
      <c r="K1929" s="6" t="s">
        <v>21</v>
      </c>
      <c r="L1929" s="15" t="s">
        <v>22</v>
      </c>
      <c r="N1929" t="str">
        <f t="shared" si="479"/>
        <v>1333050100</v>
      </c>
      <c r="O1929" t="str">
        <f t="shared" si="480"/>
        <v>'1333050100'</v>
      </c>
      <c r="P1929" t="str">
        <f t="shared" si="481"/>
        <v>'Cessão do Direito de Exploração de Satélite Brasileiro - Principal'</v>
      </c>
      <c r="Q1929" t="str">
        <f t="shared" si="482"/>
        <v>'Vide descrição do código de receita principal.'</v>
      </c>
      <c r="R1929" t="str">
        <f t="shared" si="483"/>
        <v>'S'</v>
      </c>
      <c r="S1929">
        <f t="shared" si="484"/>
        <v>8</v>
      </c>
      <c r="T1929" t="str">
        <f t="shared" si="485"/>
        <v>Insert into CONTA_RECEITA_DESPESA  (VERSION,ATIVO,DATE_CREATED,LAST_UPDATED,TIPO,CODIGO,DESCRICAO,DESCRICAO_DETALHADA,ANALITICO,TAMANHO) values (0,'S',sysdate,sysdate,'R','1333050100','Cessão do Direito de Exploração de Satélite Brasileiro - Principal','Vide descrição do código de receita principal.','S',8);</v>
      </c>
    </row>
    <row r="1930" spans="1:20" ht="16" x14ac:dyDescent="0.2">
      <c r="A1930" s="4" t="str">
        <f t="shared" si="471"/>
        <v>1</v>
      </c>
      <c r="B1930" s="5" t="str">
        <f t="shared" si="472"/>
        <v>3</v>
      </c>
      <c r="C1930" s="5" t="str">
        <f t="shared" si="473"/>
        <v>3</v>
      </c>
      <c r="D1930" s="5" t="str">
        <f t="shared" si="474"/>
        <v>3</v>
      </c>
      <c r="E1930" s="5" t="str">
        <f t="shared" si="475"/>
        <v>05</v>
      </c>
      <c r="F1930" s="5" t="str">
        <f t="shared" si="476"/>
        <v>0</v>
      </c>
      <c r="G1930" s="5" t="str">
        <f t="shared" si="477"/>
        <v>2</v>
      </c>
      <c r="H1930" s="5" t="str">
        <f t="shared" si="478"/>
        <v>00</v>
      </c>
      <c r="I1930" s="11">
        <v>1333050200</v>
      </c>
      <c r="J1930" s="14" t="s">
        <v>2023</v>
      </c>
      <c r="K1930" s="6" t="s">
        <v>21</v>
      </c>
      <c r="L1930" s="15" t="s">
        <v>22</v>
      </c>
      <c r="N1930" t="str">
        <f t="shared" si="479"/>
        <v>1333050200</v>
      </c>
      <c r="O1930" t="str">
        <f t="shared" si="480"/>
        <v>'1333050200'</v>
      </c>
      <c r="P1930" t="str">
        <f t="shared" si="481"/>
        <v>'Cessão do Direito de Exploração de Satélite Brasileiro - Multas e Juros de Mora'</v>
      </c>
      <c r="Q1930" t="str">
        <f t="shared" si="482"/>
        <v>'Vide descrição do código de receita principal.'</v>
      </c>
      <c r="R1930" t="str">
        <f t="shared" si="483"/>
        <v>'S'</v>
      </c>
      <c r="S1930">
        <f t="shared" si="484"/>
        <v>8</v>
      </c>
      <c r="T1930" t="str">
        <f t="shared" si="485"/>
        <v>Insert into CONTA_RECEITA_DESPESA  (VERSION,ATIVO,DATE_CREATED,LAST_UPDATED,TIPO,CODIGO,DESCRICAO,DESCRICAO_DETALHADA,ANALITICO,TAMANHO) values (0,'S',sysdate,sysdate,'R','1333050200','Cessão do Direito de Exploração de Satélite Brasileiro - Multas e Juros de Mora','Vide descrição do código de receita principal.','S',8);</v>
      </c>
    </row>
    <row r="1931" spans="1:20" ht="16" x14ac:dyDescent="0.2">
      <c r="A1931" s="4" t="str">
        <f t="shared" si="471"/>
        <v>1</v>
      </c>
      <c r="B1931" s="5" t="str">
        <f t="shared" si="472"/>
        <v>3</v>
      </c>
      <c r="C1931" s="5" t="str">
        <f t="shared" si="473"/>
        <v>3</v>
      </c>
      <c r="D1931" s="5" t="str">
        <f t="shared" si="474"/>
        <v>3</v>
      </c>
      <c r="E1931" s="5" t="str">
        <f t="shared" si="475"/>
        <v>05</v>
      </c>
      <c r="F1931" s="5" t="str">
        <f t="shared" si="476"/>
        <v>0</v>
      </c>
      <c r="G1931" s="5" t="str">
        <f t="shared" si="477"/>
        <v>3</v>
      </c>
      <c r="H1931" s="5" t="str">
        <f t="shared" si="478"/>
        <v>00</v>
      </c>
      <c r="I1931" s="11">
        <v>1333050300</v>
      </c>
      <c r="J1931" s="14" t="s">
        <v>2024</v>
      </c>
      <c r="K1931" s="6" t="s">
        <v>21</v>
      </c>
      <c r="L1931" s="15" t="s">
        <v>22</v>
      </c>
      <c r="N1931" t="str">
        <f t="shared" si="479"/>
        <v>1333050300</v>
      </c>
      <c r="O1931" t="str">
        <f t="shared" si="480"/>
        <v>'1333050300'</v>
      </c>
      <c r="P1931" t="str">
        <f t="shared" si="481"/>
        <v>'Cessão do Direito de Exploração de Satélite Brasileiro - Dívida Ativa'</v>
      </c>
      <c r="Q1931" t="str">
        <f t="shared" si="482"/>
        <v>'Vide descrição do código de receita principal.'</v>
      </c>
      <c r="R1931" t="str">
        <f t="shared" si="483"/>
        <v>'S'</v>
      </c>
      <c r="S1931">
        <f t="shared" si="484"/>
        <v>8</v>
      </c>
      <c r="T1931" t="str">
        <f t="shared" si="485"/>
        <v>Insert into CONTA_RECEITA_DESPESA  (VERSION,ATIVO,DATE_CREATED,LAST_UPDATED,TIPO,CODIGO,DESCRICAO,DESCRICAO_DETALHADA,ANALITICO,TAMANHO) values (0,'S',sysdate,sysdate,'R','1333050300','Cessão do Direito de Exploração de Satélite Brasileiro - Dívida Ativa','Vide descrição do código de receita principal.','S',8);</v>
      </c>
    </row>
    <row r="1932" spans="1:20" ht="32" x14ac:dyDescent="0.2">
      <c r="A1932" s="4" t="str">
        <f t="shared" si="471"/>
        <v>1</v>
      </c>
      <c r="B1932" s="5" t="str">
        <f t="shared" si="472"/>
        <v>3</v>
      </c>
      <c r="C1932" s="5" t="str">
        <f t="shared" si="473"/>
        <v>3</v>
      </c>
      <c r="D1932" s="5" t="str">
        <f t="shared" si="474"/>
        <v>3</v>
      </c>
      <c r="E1932" s="5" t="str">
        <f t="shared" si="475"/>
        <v>05</v>
      </c>
      <c r="F1932" s="5" t="str">
        <f t="shared" si="476"/>
        <v>0</v>
      </c>
      <c r="G1932" s="5" t="str">
        <f t="shared" si="477"/>
        <v>4</v>
      </c>
      <c r="H1932" s="5" t="str">
        <f t="shared" si="478"/>
        <v>00</v>
      </c>
      <c r="I1932" s="11">
        <v>1333050400</v>
      </c>
      <c r="J1932" s="14" t="s">
        <v>2025</v>
      </c>
      <c r="K1932" s="6" t="s">
        <v>21</v>
      </c>
      <c r="L1932" s="15" t="s">
        <v>22</v>
      </c>
      <c r="N1932" t="str">
        <f t="shared" si="479"/>
        <v>1333050400</v>
      </c>
      <c r="O1932" t="str">
        <f t="shared" si="480"/>
        <v>'1333050400'</v>
      </c>
      <c r="P1932" t="str">
        <f t="shared" si="481"/>
        <v>'Cessão do Direito de Exploração de Satélite Brasileiro - Dívida Ativa - Multas e Juros de Mora da Dívida Ativa'</v>
      </c>
      <c r="Q1932" t="str">
        <f t="shared" si="482"/>
        <v>'Vide descrição do código de receita principal.'</v>
      </c>
      <c r="R1932" t="str">
        <f t="shared" si="483"/>
        <v>'S'</v>
      </c>
      <c r="S1932">
        <f t="shared" si="484"/>
        <v>8</v>
      </c>
      <c r="T1932" t="str">
        <f t="shared" si="485"/>
        <v>Insert into CONTA_RECEITA_DESPESA  (VERSION,ATIVO,DATE_CREATED,LAST_UPDATED,TIPO,CODIGO,DESCRICAO,DESCRICAO_DETALHADA,ANALITICO,TAMANHO) values (0,'S',sysdate,sysdate,'R','1333050400','Cessão do Direito de Exploração de Satélite Brasileiro - Dívida Ativa - Multas e Juros de Mora da Dívida Ativa','Vide descrição do código de receita principal.','S',8);</v>
      </c>
    </row>
    <row r="1933" spans="1:20" ht="16" x14ac:dyDescent="0.2">
      <c r="A1933" s="4" t="str">
        <f t="shared" si="471"/>
        <v>1</v>
      </c>
      <c r="B1933" s="5" t="str">
        <f t="shared" si="472"/>
        <v>3</v>
      </c>
      <c r="C1933" s="5" t="str">
        <f t="shared" si="473"/>
        <v>3</v>
      </c>
      <c r="D1933" s="5" t="str">
        <f t="shared" si="474"/>
        <v>3</v>
      </c>
      <c r="E1933" s="5" t="str">
        <f t="shared" si="475"/>
        <v>05</v>
      </c>
      <c r="F1933" s="5" t="str">
        <f t="shared" si="476"/>
        <v>0</v>
      </c>
      <c r="G1933" s="5" t="str">
        <f t="shared" si="477"/>
        <v>5</v>
      </c>
      <c r="H1933" s="5" t="str">
        <f t="shared" si="478"/>
        <v>00</v>
      </c>
      <c r="I1933" s="11">
        <v>1333050500</v>
      </c>
      <c r="J1933" s="14" t="s">
        <v>2026</v>
      </c>
      <c r="K1933" s="6" t="s">
        <v>21</v>
      </c>
      <c r="L1933" s="15" t="s">
        <v>22</v>
      </c>
      <c r="N1933" t="str">
        <f t="shared" si="479"/>
        <v>1333050500</v>
      </c>
      <c r="O1933" t="str">
        <f t="shared" si="480"/>
        <v>'1333050500'</v>
      </c>
      <c r="P1933" t="str">
        <f t="shared" si="481"/>
        <v>'Cessão do Direito de Exploração de Satélite Brasileiro - Multas'</v>
      </c>
      <c r="Q1933" t="str">
        <f t="shared" si="482"/>
        <v>'Vide descrição do código de receita principal.'</v>
      </c>
      <c r="R1933" t="str">
        <f t="shared" si="483"/>
        <v>'S'</v>
      </c>
      <c r="S1933">
        <f t="shared" si="484"/>
        <v>8</v>
      </c>
      <c r="T1933" t="str">
        <f t="shared" si="485"/>
        <v>Insert into CONTA_RECEITA_DESPESA  (VERSION,ATIVO,DATE_CREATED,LAST_UPDATED,TIPO,CODIGO,DESCRICAO,DESCRICAO_DETALHADA,ANALITICO,TAMANHO) values (0,'S',sysdate,sysdate,'R','1333050500','Cessão do Direito de Exploração de Satélite Brasileiro - Multas','Vide descrição do código de receita principal.','S',8);</v>
      </c>
    </row>
    <row r="1934" spans="1:20" ht="16" x14ac:dyDescent="0.2">
      <c r="A1934" s="4" t="str">
        <f t="shared" si="471"/>
        <v>1</v>
      </c>
      <c r="B1934" s="5" t="str">
        <f t="shared" si="472"/>
        <v>3</v>
      </c>
      <c r="C1934" s="5" t="str">
        <f t="shared" si="473"/>
        <v>3</v>
      </c>
      <c r="D1934" s="5" t="str">
        <f t="shared" si="474"/>
        <v>3</v>
      </c>
      <c r="E1934" s="5" t="str">
        <f t="shared" si="475"/>
        <v>05</v>
      </c>
      <c r="F1934" s="5" t="str">
        <f t="shared" si="476"/>
        <v>0</v>
      </c>
      <c r="G1934" s="5" t="str">
        <f t="shared" si="477"/>
        <v>6</v>
      </c>
      <c r="H1934" s="5" t="str">
        <f t="shared" si="478"/>
        <v>00</v>
      </c>
      <c r="I1934" s="11">
        <v>1333050600</v>
      </c>
      <c r="J1934" s="14" t="s">
        <v>2027</v>
      </c>
      <c r="K1934" s="6" t="s">
        <v>21</v>
      </c>
      <c r="L1934" s="15" t="s">
        <v>22</v>
      </c>
      <c r="N1934" t="str">
        <f t="shared" si="479"/>
        <v>1333050600</v>
      </c>
      <c r="O1934" t="str">
        <f t="shared" si="480"/>
        <v>'1333050600'</v>
      </c>
      <c r="P1934" t="str">
        <f t="shared" si="481"/>
        <v>'Cessão do Direito de Exploração de Satélite Brasileiro - Juros de Mora'</v>
      </c>
      <c r="Q1934" t="str">
        <f t="shared" si="482"/>
        <v>'Vide descrição do código de receita principal.'</v>
      </c>
      <c r="R1934" t="str">
        <f t="shared" si="483"/>
        <v>'S'</v>
      </c>
      <c r="S1934">
        <f t="shared" si="484"/>
        <v>8</v>
      </c>
      <c r="T1934" t="str">
        <f t="shared" si="485"/>
        <v>Insert into CONTA_RECEITA_DESPESA  (VERSION,ATIVO,DATE_CREATED,LAST_UPDATED,TIPO,CODIGO,DESCRICAO,DESCRICAO_DETALHADA,ANALITICO,TAMANHO) values (0,'S',sysdate,sysdate,'R','1333050600','Cessão do Direito de Exploração de Satélite Brasileiro - Juros de Mora','Vide descrição do código de receita principal.','S',8);</v>
      </c>
    </row>
    <row r="1935" spans="1:20" ht="32" x14ac:dyDescent="0.2">
      <c r="A1935" s="4" t="str">
        <f t="shared" si="471"/>
        <v>1</v>
      </c>
      <c r="B1935" s="5" t="str">
        <f t="shared" si="472"/>
        <v>3</v>
      </c>
      <c r="C1935" s="5" t="str">
        <f t="shared" si="473"/>
        <v>3</v>
      </c>
      <c r="D1935" s="5" t="str">
        <f t="shared" si="474"/>
        <v>3</v>
      </c>
      <c r="E1935" s="5" t="str">
        <f t="shared" si="475"/>
        <v>05</v>
      </c>
      <c r="F1935" s="5" t="str">
        <f t="shared" si="476"/>
        <v>0</v>
      </c>
      <c r="G1935" s="5" t="str">
        <f t="shared" si="477"/>
        <v>7</v>
      </c>
      <c r="H1935" s="5" t="str">
        <f t="shared" si="478"/>
        <v>00</v>
      </c>
      <c r="I1935" s="11">
        <v>1333050700</v>
      </c>
      <c r="J1935" s="14" t="s">
        <v>2028</v>
      </c>
      <c r="K1935" s="6" t="s">
        <v>21</v>
      </c>
      <c r="L1935" s="15" t="s">
        <v>22</v>
      </c>
      <c r="N1935" t="str">
        <f t="shared" si="479"/>
        <v>1333050700</v>
      </c>
      <c r="O1935" t="str">
        <f t="shared" si="480"/>
        <v>'1333050700'</v>
      </c>
      <c r="P1935" t="str">
        <f t="shared" si="481"/>
        <v>'Cessão do Direito de Exploração de Satélite Brasileiro - Dívida Ativa - Multas da Dívida Ativa'</v>
      </c>
      <c r="Q1935" t="str">
        <f t="shared" si="482"/>
        <v>'Vide descrição do código de receita principal.'</v>
      </c>
      <c r="R1935" t="str">
        <f t="shared" si="483"/>
        <v>'S'</v>
      </c>
      <c r="S1935">
        <f t="shared" si="484"/>
        <v>8</v>
      </c>
      <c r="T1935" t="str">
        <f t="shared" si="485"/>
        <v>Insert into CONTA_RECEITA_DESPESA  (VERSION,ATIVO,DATE_CREATED,LAST_UPDATED,TIPO,CODIGO,DESCRICAO,DESCRICAO_DETALHADA,ANALITICO,TAMANHO) values (0,'S',sysdate,sysdate,'R','1333050700','Cessão do Direito de Exploração de Satélite Brasileiro - Dívida Ativa - Multas da Dívida Ativa','Vide descrição do código de receita principal.','S',8);</v>
      </c>
    </row>
    <row r="1936" spans="1:20" ht="16" x14ac:dyDescent="0.2">
      <c r="A1936" s="4" t="str">
        <f t="shared" si="471"/>
        <v>1</v>
      </c>
      <c r="B1936" s="5" t="str">
        <f t="shared" si="472"/>
        <v>3</v>
      </c>
      <c r="C1936" s="5" t="str">
        <f t="shared" si="473"/>
        <v>3</v>
      </c>
      <c r="D1936" s="5" t="str">
        <f t="shared" si="474"/>
        <v>3</v>
      </c>
      <c r="E1936" s="5" t="str">
        <f t="shared" si="475"/>
        <v>05</v>
      </c>
      <c r="F1936" s="5" t="str">
        <f t="shared" si="476"/>
        <v>0</v>
      </c>
      <c r="G1936" s="5" t="str">
        <f t="shared" si="477"/>
        <v>8</v>
      </c>
      <c r="H1936" s="5" t="str">
        <f t="shared" si="478"/>
        <v>00</v>
      </c>
      <c r="I1936" s="11">
        <v>1333050800</v>
      </c>
      <c r="J1936" s="14" t="s">
        <v>2029</v>
      </c>
      <c r="K1936" s="6" t="s">
        <v>21</v>
      </c>
      <c r="L1936" s="15" t="s">
        <v>22</v>
      </c>
      <c r="N1936" t="str">
        <f t="shared" si="479"/>
        <v>1333050800</v>
      </c>
      <c r="O1936" t="str">
        <f t="shared" si="480"/>
        <v>'1333050800'</v>
      </c>
      <c r="P1936" t="str">
        <f t="shared" si="481"/>
        <v>'Cessão do Direito de Exploração de Satélite Brasileiro - Juros de Mora da Dívida Ativa'</v>
      </c>
      <c r="Q1936" t="str">
        <f t="shared" si="482"/>
        <v>'Vide descrição do código de receita principal.'</v>
      </c>
      <c r="R1936" t="str">
        <f t="shared" si="483"/>
        <v>'S'</v>
      </c>
      <c r="S1936">
        <f t="shared" si="484"/>
        <v>8</v>
      </c>
      <c r="T1936" t="str">
        <f t="shared" si="485"/>
        <v>Insert into CONTA_RECEITA_DESPESA  (VERSION,ATIVO,DATE_CREATED,LAST_UPDATED,TIPO,CODIGO,DESCRICAO,DESCRICAO_DETALHADA,ANALITICO,TAMANHO) values (0,'S',sysdate,sysdate,'R','1333050800','Cessão do Direito de Exploração de Satélite Brasileiro - Juros de Mora da Dívida Ativa','Vide descrição do código de receita principal.','S',8);</v>
      </c>
    </row>
    <row r="1937" spans="1:20" ht="80" x14ac:dyDescent="0.2">
      <c r="A1937" s="4" t="str">
        <f t="shared" si="471"/>
        <v>1</v>
      </c>
      <c r="B1937" s="5" t="str">
        <f t="shared" si="472"/>
        <v>3</v>
      </c>
      <c r="C1937" s="5" t="str">
        <f t="shared" si="473"/>
        <v>3</v>
      </c>
      <c r="D1937" s="5" t="str">
        <f t="shared" si="474"/>
        <v>3</v>
      </c>
      <c r="E1937" s="5" t="str">
        <f t="shared" si="475"/>
        <v>06</v>
      </c>
      <c r="F1937" s="5" t="str">
        <f t="shared" si="476"/>
        <v>0</v>
      </c>
      <c r="G1937" s="5" t="str">
        <f t="shared" si="477"/>
        <v>0</v>
      </c>
      <c r="H1937" s="5" t="str">
        <f t="shared" si="478"/>
        <v>00</v>
      </c>
      <c r="I1937" s="11">
        <v>1333060000</v>
      </c>
      <c r="J1937" s="6" t="s">
        <v>2030</v>
      </c>
      <c r="K1937" s="6" t="s">
        <v>2031</v>
      </c>
      <c r="L1937" s="13" t="s">
        <v>11</v>
      </c>
      <c r="N1937" t="str">
        <f t="shared" si="479"/>
        <v>1333060000</v>
      </c>
      <c r="O1937" t="str">
        <f t="shared" si="480"/>
        <v>'1333060000'</v>
      </c>
      <c r="P1937" t="str">
        <f t="shared" si="481"/>
        <v>'Transferência da Delegação dos Serviços de Telecomunicações ou do Direito de Uso de Radiofrequência'</v>
      </c>
      <c r="Q1937" t="str">
        <f t="shared" si="482"/>
        <v>'Agrega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v>
      </c>
      <c r="R1937" t="str">
        <f t="shared" si="483"/>
        <v>'N'</v>
      </c>
      <c r="S1937">
        <f t="shared" si="484"/>
        <v>6</v>
      </c>
      <c r="T1937" t="str">
        <f t="shared" si="485"/>
        <v>Insert into CONTA_RECEITA_DESPESA  (VERSION,ATIVO,DATE_CREATED,LAST_UPDATED,TIPO,CODIGO,DESCRICAO,DESCRICAO_DETALHADA,ANALITICO,TAMANHO) values (0,'S',sysdate,sysdate,'R','1333060000','Transferência da Delegação dos Serviços de Telecomunicações ou do Direito de Uso de Radiofrequência','Agrega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Agência.','N',6);</v>
      </c>
    </row>
    <row r="1938" spans="1:20" ht="96" x14ac:dyDescent="0.2">
      <c r="A1938" s="4" t="str">
        <f t="shared" si="471"/>
        <v>1</v>
      </c>
      <c r="B1938" s="5" t="str">
        <f t="shared" si="472"/>
        <v>3</v>
      </c>
      <c r="C1938" s="5" t="str">
        <f t="shared" si="473"/>
        <v>3</v>
      </c>
      <c r="D1938" s="5" t="str">
        <f t="shared" si="474"/>
        <v>3</v>
      </c>
      <c r="E1938" s="5" t="str">
        <f t="shared" si="475"/>
        <v>06</v>
      </c>
      <c r="F1938" s="5" t="str">
        <f t="shared" si="476"/>
        <v>1</v>
      </c>
      <c r="G1938" s="5" t="str">
        <f t="shared" si="477"/>
        <v>0</v>
      </c>
      <c r="H1938" s="5" t="str">
        <f t="shared" si="478"/>
        <v>00</v>
      </c>
      <c r="I1938" s="11">
        <v>1333061000</v>
      </c>
      <c r="J1938" s="6" t="s">
        <v>2032</v>
      </c>
      <c r="K1938" s="6" t="s">
        <v>2033</v>
      </c>
      <c r="L1938" s="13" t="s">
        <v>11</v>
      </c>
      <c r="N1938" t="str">
        <f t="shared" si="479"/>
        <v>1333061000</v>
      </c>
      <c r="O1938" t="str">
        <f t="shared" si="480"/>
        <v>'1333061000'</v>
      </c>
      <c r="P1938" t="str">
        <f t="shared" si="481"/>
        <v>'Transferência da Delegação dos Serviços de Telecomunicações ou do Direito de Uso de Radiofrequência - Não Proveniente da Utilização de Posições Orbitais'</v>
      </c>
      <c r="Q1938" t="str">
        <f t="shared" si="482"/>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v>
      </c>
      <c r="R1938" t="str">
        <f t="shared" si="483"/>
        <v>'N'</v>
      </c>
      <c r="S1938">
        <f t="shared" si="484"/>
        <v>7</v>
      </c>
      <c r="T1938" t="str">
        <f t="shared" si="485"/>
        <v>Insert into CONTA_RECEITA_DESPESA  (VERSION,ATIVO,DATE_CREATED,LAST_UPDATED,TIPO,CODIGO,DESCRICAO,DESCRICAO_DETALHADA,ANALITICO,TAMANHO) values (0,'S',sysdate,sysdate,'R','1333061000','Transferência da Delegação dos Serviços de Telecomunicações ou do Direito de Uso de Radiofrequência - Não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orbitais.','N',7);</v>
      </c>
    </row>
    <row r="1939" spans="1:20" ht="32" x14ac:dyDescent="0.2">
      <c r="A1939" s="4" t="str">
        <f t="shared" si="471"/>
        <v>1</v>
      </c>
      <c r="B1939" s="5" t="str">
        <f t="shared" si="472"/>
        <v>3</v>
      </c>
      <c r="C1939" s="5" t="str">
        <f t="shared" si="473"/>
        <v>3</v>
      </c>
      <c r="D1939" s="5" t="str">
        <f t="shared" si="474"/>
        <v>3</v>
      </c>
      <c r="E1939" s="5" t="str">
        <f t="shared" si="475"/>
        <v>06</v>
      </c>
      <c r="F1939" s="5" t="str">
        <f t="shared" si="476"/>
        <v>1</v>
      </c>
      <c r="G1939" s="5" t="str">
        <f t="shared" si="477"/>
        <v>1</v>
      </c>
      <c r="H1939" s="5" t="str">
        <f t="shared" si="478"/>
        <v>00</v>
      </c>
      <c r="I1939" s="11">
        <v>1333061100</v>
      </c>
      <c r="J1939" s="14" t="s">
        <v>2034</v>
      </c>
      <c r="K1939" s="6" t="s">
        <v>21</v>
      </c>
      <c r="L1939" s="15" t="s">
        <v>22</v>
      </c>
      <c r="N1939" t="str">
        <f t="shared" si="479"/>
        <v>1333061100</v>
      </c>
      <c r="O1939" t="str">
        <f t="shared" si="480"/>
        <v>'1333061100'</v>
      </c>
      <c r="P1939" t="str">
        <f t="shared" si="481"/>
        <v>'Transferência da Delegação dos Serviços de Telecomunicações ou do Direito de Uso de Radiofrequência - Não Proveniente da Utilização de Posições Orbitais - Principal'</v>
      </c>
      <c r="Q1939" t="str">
        <f t="shared" si="482"/>
        <v>'Vide descrição do código de receita principal.'</v>
      </c>
      <c r="R1939" t="str">
        <f t="shared" si="483"/>
        <v>'S'</v>
      </c>
      <c r="S1939">
        <f t="shared" si="484"/>
        <v>8</v>
      </c>
      <c r="T1939" t="str">
        <f t="shared" si="485"/>
        <v>Insert into CONTA_RECEITA_DESPESA  (VERSION,ATIVO,DATE_CREATED,LAST_UPDATED,TIPO,CODIGO,DESCRICAO,DESCRICAO_DETALHADA,ANALITICO,TAMANHO) values (0,'S',sysdate,sysdate,'R','1333061100','Transferência da Delegação dos Serviços de Telecomunicações ou do Direito de Uso de Radiofrequência - Não Proveniente da Utilização de Posições Orbitais - Principal','Vide descrição do código de receita principal.','S',8);</v>
      </c>
    </row>
    <row r="1940" spans="1:20" ht="48" x14ac:dyDescent="0.2">
      <c r="A1940" s="4" t="str">
        <f t="shared" si="471"/>
        <v>1</v>
      </c>
      <c r="B1940" s="5" t="str">
        <f t="shared" si="472"/>
        <v>3</v>
      </c>
      <c r="C1940" s="5" t="str">
        <f t="shared" si="473"/>
        <v>3</v>
      </c>
      <c r="D1940" s="5" t="str">
        <f t="shared" si="474"/>
        <v>3</v>
      </c>
      <c r="E1940" s="5" t="str">
        <f t="shared" si="475"/>
        <v>06</v>
      </c>
      <c r="F1940" s="5" t="str">
        <f t="shared" si="476"/>
        <v>1</v>
      </c>
      <c r="G1940" s="5" t="str">
        <f t="shared" si="477"/>
        <v>2</v>
      </c>
      <c r="H1940" s="5" t="str">
        <f t="shared" si="478"/>
        <v>00</v>
      </c>
      <c r="I1940" s="11">
        <v>1333061200</v>
      </c>
      <c r="J1940" s="14" t="s">
        <v>2035</v>
      </c>
      <c r="K1940" s="6" t="s">
        <v>21</v>
      </c>
      <c r="L1940" s="15" t="s">
        <v>22</v>
      </c>
      <c r="N1940" t="str">
        <f t="shared" si="479"/>
        <v>1333061200</v>
      </c>
      <c r="O1940" t="str">
        <f t="shared" si="480"/>
        <v>'1333061200'</v>
      </c>
      <c r="P1940" t="str">
        <f t="shared" si="481"/>
        <v>'Transferência da Delegação dos Serviços de Telecomunicações ou do Direito de Uso de Radiofrequência - Não Proveniente da Utilização de Posições Orbitais - Multas e Juros de Mora'</v>
      </c>
      <c r="Q1940" t="str">
        <f t="shared" si="482"/>
        <v>'Vide descrição do código de receita principal.'</v>
      </c>
      <c r="R1940" t="str">
        <f t="shared" si="483"/>
        <v>'S'</v>
      </c>
      <c r="S1940">
        <f t="shared" si="484"/>
        <v>8</v>
      </c>
      <c r="T1940" t="str">
        <f t="shared" si="485"/>
        <v>Insert into CONTA_RECEITA_DESPESA  (VERSION,ATIVO,DATE_CREATED,LAST_UPDATED,TIPO,CODIGO,DESCRICAO,DESCRICAO_DETALHADA,ANALITICO,TAMANHO) values (0,'S',sysdate,sysdate,'R','1333061200','Transferência da Delegação dos Serviços de Telecomunicações ou do Direito de Uso de Radiofrequência - Não Proveniente da Utilização de Posições Orbitais - Multas e Juros de Mora','Vide descrição do código de receita principal.','S',8);</v>
      </c>
    </row>
    <row r="1941" spans="1:20" ht="32" x14ac:dyDescent="0.2">
      <c r="A1941" s="4" t="str">
        <f t="shared" si="471"/>
        <v>1</v>
      </c>
      <c r="B1941" s="5" t="str">
        <f t="shared" si="472"/>
        <v>3</v>
      </c>
      <c r="C1941" s="5" t="str">
        <f t="shared" si="473"/>
        <v>3</v>
      </c>
      <c r="D1941" s="5" t="str">
        <f t="shared" si="474"/>
        <v>3</v>
      </c>
      <c r="E1941" s="5" t="str">
        <f t="shared" si="475"/>
        <v>06</v>
      </c>
      <c r="F1941" s="5" t="str">
        <f t="shared" si="476"/>
        <v>1</v>
      </c>
      <c r="G1941" s="5" t="str">
        <f t="shared" si="477"/>
        <v>3</v>
      </c>
      <c r="H1941" s="5" t="str">
        <f t="shared" si="478"/>
        <v>00</v>
      </c>
      <c r="I1941" s="11">
        <v>1333061300</v>
      </c>
      <c r="J1941" s="14" t="s">
        <v>2036</v>
      </c>
      <c r="K1941" s="6" t="s">
        <v>21</v>
      </c>
      <c r="L1941" s="15" t="s">
        <v>22</v>
      </c>
      <c r="N1941" t="str">
        <f t="shared" si="479"/>
        <v>1333061300</v>
      </c>
      <c r="O1941" t="str">
        <f t="shared" si="480"/>
        <v>'1333061300'</v>
      </c>
      <c r="P1941" t="str">
        <f t="shared" si="481"/>
        <v>'Transferência da Delegação dos Serviços de Telecomunicações ou do Direito de Uso de Radiofrequência - Não Proveniente da Utilização de Posições Orbitais - Dívida Ativa'</v>
      </c>
      <c r="Q1941" t="str">
        <f t="shared" si="482"/>
        <v>'Vide descrição do código de receita principal.'</v>
      </c>
      <c r="R1941" t="str">
        <f t="shared" si="483"/>
        <v>'S'</v>
      </c>
      <c r="S1941">
        <f t="shared" si="484"/>
        <v>8</v>
      </c>
      <c r="T1941" t="str">
        <f t="shared" si="485"/>
        <v>Insert into CONTA_RECEITA_DESPESA  (VERSION,ATIVO,DATE_CREATED,LAST_UPDATED,TIPO,CODIGO,DESCRICAO,DESCRICAO_DETALHADA,ANALITICO,TAMANHO) values (0,'S',sysdate,sysdate,'R','1333061300','Transferência da Delegação dos Serviços de Telecomunicações ou do Direito de Uso de Radiofrequência - Não Proveniente da Utilização de Posições Orbitais - Dívida Ativa','Vide descrição do código de receita principal.','S',8);</v>
      </c>
    </row>
    <row r="1942" spans="1:20" ht="48" x14ac:dyDescent="0.2">
      <c r="A1942" s="4" t="str">
        <f t="shared" si="471"/>
        <v>1</v>
      </c>
      <c r="B1942" s="5" t="str">
        <f t="shared" si="472"/>
        <v>3</v>
      </c>
      <c r="C1942" s="5" t="str">
        <f t="shared" si="473"/>
        <v>3</v>
      </c>
      <c r="D1942" s="5" t="str">
        <f t="shared" si="474"/>
        <v>3</v>
      </c>
      <c r="E1942" s="5" t="str">
        <f t="shared" si="475"/>
        <v>06</v>
      </c>
      <c r="F1942" s="5" t="str">
        <f t="shared" si="476"/>
        <v>1</v>
      </c>
      <c r="G1942" s="5" t="str">
        <f t="shared" si="477"/>
        <v>4</v>
      </c>
      <c r="H1942" s="5" t="str">
        <f t="shared" si="478"/>
        <v>00</v>
      </c>
      <c r="I1942" s="11">
        <v>1333061400</v>
      </c>
      <c r="J1942" s="14" t="s">
        <v>2037</v>
      </c>
      <c r="K1942" s="6" t="s">
        <v>21</v>
      </c>
      <c r="L1942" s="15" t="s">
        <v>22</v>
      </c>
      <c r="N1942" t="str">
        <f t="shared" si="479"/>
        <v>1333061400</v>
      </c>
      <c r="O1942" t="str">
        <f t="shared" si="480"/>
        <v>'1333061400'</v>
      </c>
      <c r="P1942" t="str">
        <f t="shared" si="481"/>
        <v>'Transferência da Delegação dos Serviços de Telecomunicações ou do Direito de Uso de Radiofrequência - Não Proveniente da Utilização de Posições Orbitais - Dívida Ativa - Multas e Juros de Mora da Dívida Ativa'</v>
      </c>
      <c r="Q1942" t="str">
        <f t="shared" si="482"/>
        <v>'Vide descrição do código de receita principal.'</v>
      </c>
      <c r="R1942" t="str">
        <f t="shared" si="483"/>
        <v>'S'</v>
      </c>
      <c r="S1942">
        <f t="shared" si="484"/>
        <v>8</v>
      </c>
      <c r="T1942" t="str">
        <f t="shared" si="485"/>
        <v>Insert into CONTA_RECEITA_DESPESA  (VERSION,ATIVO,DATE_CREATED,LAST_UPDATED,TIPO,CODIGO,DESCRICAO,DESCRICAO_DETALHADA,ANALITICO,TAMANHO) values (0,'S',sysdate,sysdate,'R','1333061400','Transferência da Delegação dos Serviços de Telecomunicações ou do Direito de Uso de Radiofrequência - Não Proveniente da Utilização de Posições Orbitais - Dívida Ativa - Multas e Juros de Mora da Dívida Ativa','Vide descrição do código de receita principal.','S',8);</v>
      </c>
    </row>
    <row r="1943" spans="1:20" ht="32" x14ac:dyDescent="0.2">
      <c r="A1943" s="4" t="str">
        <f t="shared" si="471"/>
        <v>1</v>
      </c>
      <c r="B1943" s="5" t="str">
        <f t="shared" si="472"/>
        <v>3</v>
      </c>
      <c r="C1943" s="5" t="str">
        <f t="shared" si="473"/>
        <v>3</v>
      </c>
      <c r="D1943" s="5" t="str">
        <f t="shared" si="474"/>
        <v>3</v>
      </c>
      <c r="E1943" s="5" t="str">
        <f t="shared" si="475"/>
        <v>06</v>
      </c>
      <c r="F1943" s="5" t="str">
        <f t="shared" si="476"/>
        <v>1</v>
      </c>
      <c r="G1943" s="5" t="str">
        <f t="shared" si="477"/>
        <v>5</v>
      </c>
      <c r="H1943" s="5" t="str">
        <f t="shared" si="478"/>
        <v>00</v>
      </c>
      <c r="I1943" s="11">
        <v>1333061500</v>
      </c>
      <c r="J1943" s="14" t="s">
        <v>2038</v>
      </c>
      <c r="K1943" s="6" t="s">
        <v>21</v>
      </c>
      <c r="L1943" s="15" t="s">
        <v>22</v>
      </c>
      <c r="N1943" t="str">
        <f t="shared" si="479"/>
        <v>1333061500</v>
      </c>
      <c r="O1943" t="str">
        <f t="shared" si="480"/>
        <v>'1333061500'</v>
      </c>
      <c r="P1943" t="str">
        <f t="shared" si="481"/>
        <v>'Transferência da Delegação dos Serviços de Telecomunicações ou do Direito de Uso de Radiofrequência - Não Proveniente da Utilização de Posições Orbitais - Multas'</v>
      </c>
      <c r="Q1943" t="str">
        <f t="shared" si="482"/>
        <v>'Vide descrição do código de receita principal.'</v>
      </c>
      <c r="R1943" t="str">
        <f t="shared" si="483"/>
        <v>'S'</v>
      </c>
      <c r="S1943">
        <f t="shared" si="484"/>
        <v>8</v>
      </c>
      <c r="T1943" t="str">
        <f t="shared" si="485"/>
        <v>Insert into CONTA_RECEITA_DESPESA  (VERSION,ATIVO,DATE_CREATED,LAST_UPDATED,TIPO,CODIGO,DESCRICAO,DESCRICAO_DETALHADA,ANALITICO,TAMANHO) values (0,'S',sysdate,sysdate,'R','1333061500','Transferência da Delegação dos Serviços de Telecomunicações ou do Direito de Uso de Radiofrequência - Não Proveniente da Utilização de Posições Orbitais - Multas','Vide descrição do código de receita principal.','S',8);</v>
      </c>
    </row>
    <row r="1944" spans="1:20" ht="32" x14ac:dyDescent="0.2">
      <c r="A1944" s="4" t="str">
        <f t="shared" si="471"/>
        <v>1</v>
      </c>
      <c r="B1944" s="5" t="str">
        <f t="shared" si="472"/>
        <v>3</v>
      </c>
      <c r="C1944" s="5" t="str">
        <f t="shared" si="473"/>
        <v>3</v>
      </c>
      <c r="D1944" s="5" t="str">
        <f t="shared" si="474"/>
        <v>3</v>
      </c>
      <c r="E1944" s="5" t="str">
        <f t="shared" si="475"/>
        <v>06</v>
      </c>
      <c r="F1944" s="5" t="str">
        <f t="shared" si="476"/>
        <v>1</v>
      </c>
      <c r="G1944" s="5" t="str">
        <f t="shared" si="477"/>
        <v>6</v>
      </c>
      <c r="H1944" s="5" t="str">
        <f t="shared" si="478"/>
        <v>00</v>
      </c>
      <c r="I1944" s="11">
        <v>1333061600</v>
      </c>
      <c r="J1944" s="14" t="s">
        <v>2039</v>
      </c>
      <c r="K1944" s="6" t="s">
        <v>21</v>
      </c>
      <c r="L1944" s="15" t="s">
        <v>22</v>
      </c>
      <c r="N1944" t="str">
        <f t="shared" si="479"/>
        <v>1333061600</v>
      </c>
      <c r="O1944" t="str">
        <f t="shared" si="480"/>
        <v>'1333061600'</v>
      </c>
      <c r="P1944" t="str">
        <f t="shared" si="481"/>
        <v>'Transferência da Delegação dos Serviços de Telecomunicações ou do Direito de Uso de Radiofrequência - Não Proveniente da Utilização de Posições Orbitais - Juros de Mora'</v>
      </c>
      <c r="Q1944" t="str">
        <f t="shared" si="482"/>
        <v>'Vide descrição do código de receita principal.'</v>
      </c>
      <c r="R1944" t="str">
        <f t="shared" si="483"/>
        <v>'S'</v>
      </c>
      <c r="S1944">
        <f t="shared" si="484"/>
        <v>8</v>
      </c>
      <c r="T1944" t="str">
        <f t="shared" si="485"/>
        <v>Insert into CONTA_RECEITA_DESPESA  (VERSION,ATIVO,DATE_CREATED,LAST_UPDATED,TIPO,CODIGO,DESCRICAO,DESCRICAO_DETALHADA,ANALITICO,TAMANHO) values (0,'S',sysdate,sysdate,'R','1333061600','Transferência da Delegação dos Serviços de Telecomunicações ou do Direito de Uso de Radiofrequência - Não Proveniente da Utilização de Posições Orbitais - Juros de Mora','Vide descrição do código de receita principal.','S',8);</v>
      </c>
    </row>
    <row r="1945" spans="1:20" ht="48" x14ac:dyDescent="0.2">
      <c r="A1945" s="4" t="str">
        <f t="shared" si="471"/>
        <v>1</v>
      </c>
      <c r="B1945" s="5" t="str">
        <f t="shared" si="472"/>
        <v>3</v>
      </c>
      <c r="C1945" s="5" t="str">
        <f t="shared" si="473"/>
        <v>3</v>
      </c>
      <c r="D1945" s="5" t="str">
        <f t="shared" si="474"/>
        <v>3</v>
      </c>
      <c r="E1945" s="5" t="str">
        <f t="shared" si="475"/>
        <v>06</v>
      </c>
      <c r="F1945" s="5" t="str">
        <f t="shared" si="476"/>
        <v>1</v>
      </c>
      <c r="G1945" s="5" t="str">
        <f t="shared" si="477"/>
        <v>7</v>
      </c>
      <c r="H1945" s="5" t="str">
        <f t="shared" si="478"/>
        <v>00</v>
      </c>
      <c r="I1945" s="11">
        <v>1333061700</v>
      </c>
      <c r="J1945" s="14" t="s">
        <v>2040</v>
      </c>
      <c r="K1945" s="6" t="s">
        <v>21</v>
      </c>
      <c r="L1945" s="15" t="s">
        <v>22</v>
      </c>
      <c r="N1945" t="str">
        <f t="shared" si="479"/>
        <v>1333061700</v>
      </c>
      <c r="O1945" t="str">
        <f t="shared" si="480"/>
        <v>'1333061700'</v>
      </c>
      <c r="P1945" t="str">
        <f t="shared" si="481"/>
        <v>'Transferência da Delegação dos Serviços de Telecomunicações ou do Direito de Uso de Radiofrequência - Não Proveniente da Utilização de Posições Orbitais - Dívida Ativa - Multas da Dívida Ativa'</v>
      </c>
      <c r="Q1945" t="str">
        <f t="shared" si="482"/>
        <v>'Vide descrição do código de receita principal.'</v>
      </c>
      <c r="R1945" t="str">
        <f t="shared" si="483"/>
        <v>'S'</v>
      </c>
      <c r="S1945">
        <f t="shared" si="484"/>
        <v>8</v>
      </c>
      <c r="T1945" t="str">
        <f t="shared" si="485"/>
        <v>Insert into CONTA_RECEITA_DESPESA  (VERSION,ATIVO,DATE_CREATED,LAST_UPDATED,TIPO,CODIGO,DESCRICAO,DESCRICAO_DETALHADA,ANALITICO,TAMANHO) values (0,'S',sysdate,sysdate,'R','1333061700','Transferência da Delegação dos Serviços de Telecomunicações ou do Direito de Uso de Radiofrequência - Não Proveniente da Utilização de Posições Orbitais - Dívida Ativa - Multas da Dívida Ativa','Vide descrição do código de receita principal.','S',8);</v>
      </c>
    </row>
    <row r="1946" spans="1:20" ht="48" x14ac:dyDescent="0.2">
      <c r="A1946" s="4" t="str">
        <f t="shared" si="471"/>
        <v>1</v>
      </c>
      <c r="B1946" s="5" t="str">
        <f t="shared" si="472"/>
        <v>3</v>
      </c>
      <c r="C1946" s="5" t="str">
        <f t="shared" si="473"/>
        <v>3</v>
      </c>
      <c r="D1946" s="5" t="str">
        <f t="shared" si="474"/>
        <v>3</v>
      </c>
      <c r="E1946" s="5" t="str">
        <f t="shared" si="475"/>
        <v>06</v>
      </c>
      <c r="F1946" s="5" t="str">
        <f t="shared" si="476"/>
        <v>1</v>
      </c>
      <c r="G1946" s="5" t="str">
        <f t="shared" si="477"/>
        <v>8</v>
      </c>
      <c r="H1946" s="5" t="str">
        <f t="shared" si="478"/>
        <v>00</v>
      </c>
      <c r="I1946" s="11">
        <v>1333061800</v>
      </c>
      <c r="J1946" s="14" t="s">
        <v>2041</v>
      </c>
      <c r="K1946" s="6" t="s">
        <v>21</v>
      </c>
      <c r="L1946" s="15" t="s">
        <v>22</v>
      </c>
      <c r="N1946" t="str">
        <f t="shared" si="479"/>
        <v>1333061800</v>
      </c>
      <c r="O1946" t="str">
        <f t="shared" si="480"/>
        <v>'1333061800'</v>
      </c>
      <c r="P1946" t="str">
        <f t="shared" si="481"/>
        <v>'Transferência da Delegação dos Serviços de Telecomunicações ou do Direito de Uso de Radiofrequência - Não Proveniente da Utilização de Posições Orbitais - Juros de Mora da Dívida Ativa'</v>
      </c>
      <c r="Q1946" t="str">
        <f t="shared" si="482"/>
        <v>'Vide descrição do código de receita principal.'</v>
      </c>
      <c r="R1946" t="str">
        <f t="shared" si="483"/>
        <v>'S'</v>
      </c>
      <c r="S1946">
        <f t="shared" si="484"/>
        <v>8</v>
      </c>
      <c r="T1946" t="str">
        <f t="shared" si="485"/>
        <v>Insert into CONTA_RECEITA_DESPESA  (VERSION,ATIVO,DATE_CREATED,LAST_UPDATED,TIPO,CODIGO,DESCRICAO,DESCRICAO_DETALHADA,ANALITICO,TAMANHO) values (0,'S',sysdate,sysdate,'R','1333061800','Transferência da Delegação dos Serviços de Telecomunicações ou do Direito de Uso de Radiofrequência - Não Proveniente da Utilização de Posições Orbitais - Juros de Mora da Dívida Ativa','Vide descrição do código de receita principal.','S',8);</v>
      </c>
    </row>
    <row r="1947" spans="1:20" ht="96" x14ac:dyDescent="0.2">
      <c r="A1947" s="4" t="str">
        <f t="shared" si="471"/>
        <v>1</v>
      </c>
      <c r="B1947" s="5" t="str">
        <f t="shared" si="472"/>
        <v>3</v>
      </c>
      <c r="C1947" s="5" t="str">
        <f t="shared" si="473"/>
        <v>3</v>
      </c>
      <c r="D1947" s="5" t="str">
        <f t="shared" si="474"/>
        <v>3</v>
      </c>
      <c r="E1947" s="5" t="str">
        <f t="shared" si="475"/>
        <v>06</v>
      </c>
      <c r="F1947" s="5" t="str">
        <f t="shared" si="476"/>
        <v>2</v>
      </c>
      <c r="G1947" s="5" t="str">
        <f t="shared" si="477"/>
        <v>0</v>
      </c>
      <c r="H1947" s="5" t="str">
        <f t="shared" si="478"/>
        <v>00</v>
      </c>
      <c r="I1947" s="11">
        <v>1333062000</v>
      </c>
      <c r="J1947" s="6" t="s">
        <v>2042</v>
      </c>
      <c r="K1947" s="6" t="s">
        <v>2043</v>
      </c>
      <c r="L1947" s="13" t="s">
        <v>11</v>
      </c>
      <c r="N1947" t="str">
        <f t="shared" si="479"/>
        <v>1333062000</v>
      </c>
      <c r="O1947" t="str">
        <f t="shared" si="480"/>
        <v>'1333062000'</v>
      </c>
      <c r="P1947" t="str">
        <f t="shared" si="481"/>
        <v>'Transferência da Delegação dos Serviços de Telecomunicações ou do Direito de Uso de Radiofrequência - Proveniente da Utilização de Posições Orbitais'</v>
      </c>
      <c r="Q1947" t="str">
        <f t="shared" si="482"/>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v>
      </c>
      <c r="R1947" t="str">
        <f t="shared" si="483"/>
        <v>'N'</v>
      </c>
      <c r="S1947">
        <f t="shared" si="484"/>
        <v>7</v>
      </c>
      <c r="T1947" t="str">
        <f t="shared" si="485"/>
        <v>Insert into CONTA_RECEITA_DESPESA  (VERSION,ATIVO,DATE_CREATED,LAST_UPDATED,TIPO,CODIGO,DESCRICAO,DESCRICAO_DETALHADA,ANALITICO,TAMANHO) values (0,'S',sysdate,sysdate,'R','1333062000','Transferência da Delegação dos Serviços de Telecomunicações ou do Direito de Uso de Radiofrequência -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orbitais.','N',7);</v>
      </c>
    </row>
    <row r="1948" spans="1:20" ht="32" x14ac:dyDescent="0.2">
      <c r="A1948" s="4" t="str">
        <f t="shared" si="471"/>
        <v>1</v>
      </c>
      <c r="B1948" s="5" t="str">
        <f t="shared" si="472"/>
        <v>3</v>
      </c>
      <c r="C1948" s="5" t="str">
        <f t="shared" si="473"/>
        <v>3</v>
      </c>
      <c r="D1948" s="5" t="str">
        <f t="shared" si="474"/>
        <v>3</v>
      </c>
      <c r="E1948" s="5" t="str">
        <f t="shared" si="475"/>
        <v>06</v>
      </c>
      <c r="F1948" s="5" t="str">
        <f t="shared" si="476"/>
        <v>2</v>
      </c>
      <c r="G1948" s="5" t="str">
        <f t="shared" si="477"/>
        <v>1</v>
      </c>
      <c r="H1948" s="5" t="str">
        <f t="shared" si="478"/>
        <v>00</v>
      </c>
      <c r="I1948" s="11">
        <v>1333062100</v>
      </c>
      <c r="J1948" s="14" t="s">
        <v>2044</v>
      </c>
      <c r="K1948" s="6" t="s">
        <v>21</v>
      </c>
      <c r="L1948" s="15" t="s">
        <v>22</v>
      </c>
      <c r="N1948" t="str">
        <f t="shared" si="479"/>
        <v>1333062100</v>
      </c>
      <c r="O1948" t="str">
        <f t="shared" si="480"/>
        <v>'1333062100'</v>
      </c>
      <c r="P1948" t="str">
        <f t="shared" si="481"/>
        <v>'Transferência da Delegação dos Serviços de Telecomunicações ou do Direito de Uso de Radiofrequência - Proveniente da Utilização de Posições Orbitais - Principal'</v>
      </c>
      <c r="Q1948" t="str">
        <f t="shared" si="482"/>
        <v>'Vide descrição do código de receita principal.'</v>
      </c>
      <c r="R1948" t="str">
        <f t="shared" si="483"/>
        <v>'S'</v>
      </c>
      <c r="S1948">
        <f t="shared" si="484"/>
        <v>8</v>
      </c>
      <c r="T1948" t="str">
        <f t="shared" si="485"/>
        <v>Insert into CONTA_RECEITA_DESPESA  (VERSION,ATIVO,DATE_CREATED,LAST_UPDATED,TIPO,CODIGO,DESCRICAO,DESCRICAO_DETALHADA,ANALITICO,TAMANHO) values (0,'S',sysdate,sysdate,'R','1333062100','Transferência da Delegação dos Serviços de Telecomunicações ou do Direito de Uso de Radiofrequência - Proveniente da Utilização de Posições Orbitais - Principal','Vide descrição do código de receita principal.','S',8);</v>
      </c>
    </row>
    <row r="1949" spans="1:20" ht="32" x14ac:dyDescent="0.2">
      <c r="A1949" s="4" t="str">
        <f t="shared" si="471"/>
        <v>1</v>
      </c>
      <c r="B1949" s="5" t="str">
        <f t="shared" si="472"/>
        <v>3</v>
      </c>
      <c r="C1949" s="5" t="str">
        <f t="shared" si="473"/>
        <v>3</v>
      </c>
      <c r="D1949" s="5" t="str">
        <f t="shared" si="474"/>
        <v>3</v>
      </c>
      <c r="E1949" s="5" t="str">
        <f t="shared" si="475"/>
        <v>06</v>
      </c>
      <c r="F1949" s="5" t="str">
        <f t="shared" si="476"/>
        <v>2</v>
      </c>
      <c r="G1949" s="5" t="str">
        <f t="shared" si="477"/>
        <v>2</v>
      </c>
      <c r="H1949" s="5" t="str">
        <f t="shared" si="478"/>
        <v>00</v>
      </c>
      <c r="I1949" s="11">
        <v>1333062200</v>
      </c>
      <c r="J1949" s="14" t="s">
        <v>2045</v>
      </c>
      <c r="K1949" s="6" t="s">
        <v>21</v>
      </c>
      <c r="L1949" s="15" t="s">
        <v>22</v>
      </c>
      <c r="N1949" t="str">
        <f t="shared" si="479"/>
        <v>1333062200</v>
      </c>
      <c r="O1949" t="str">
        <f t="shared" si="480"/>
        <v>'1333062200'</v>
      </c>
      <c r="P1949" t="str">
        <f t="shared" si="481"/>
        <v>'Transferência da Delegação dos Serviços de Telecomunicações ou do Direito de Uso de Radiofrequência - Proveniente da Utilização de Posições Orbitais - Multas e Juros de Mora'</v>
      </c>
      <c r="Q1949" t="str">
        <f t="shared" si="482"/>
        <v>'Vide descrição do código de receita principal.'</v>
      </c>
      <c r="R1949" t="str">
        <f t="shared" si="483"/>
        <v>'S'</v>
      </c>
      <c r="S1949">
        <f t="shared" si="484"/>
        <v>8</v>
      </c>
      <c r="T1949" t="str">
        <f t="shared" si="485"/>
        <v>Insert into CONTA_RECEITA_DESPESA  (VERSION,ATIVO,DATE_CREATED,LAST_UPDATED,TIPO,CODIGO,DESCRICAO,DESCRICAO_DETALHADA,ANALITICO,TAMANHO) values (0,'S',sysdate,sysdate,'R','1333062200','Transferência da Delegação dos Serviços de Telecomunicações ou do Direito de Uso de Radiofrequência - Proveniente da Utilização de Posições Orbitais - Multas e Juros de Mora','Vide descrição do código de receita principal.','S',8);</v>
      </c>
    </row>
    <row r="1950" spans="1:20" ht="32" x14ac:dyDescent="0.2">
      <c r="A1950" s="4" t="str">
        <f t="shared" si="471"/>
        <v>1</v>
      </c>
      <c r="B1950" s="5" t="str">
        <f t="shared" si="472"/>
        <v>3</v>
      </c>
      <c r="C1950" s="5" t="str">
        <f t="shared" si="473"/>
        <v>3</v>
      </c>
      <c r="D1950" s="5" t="str">
        <f t="shared" si="474"/>
        <v>3</v>
      </c>
      <c r="E1950" s="5" t="str">
        <f t="shared" si="475"/>
        <v>06</v>
      </c>
      <c r="F1950" s="5" t="str">
        <f t="shared" si="476"/>
        <v>2</v>
      </c>
      <c r="G1950" s="5" t="str">
        <f t="shared" si="477"/>
        <v>3</v>
      </c>
      <c r="H1950" s="5" t="str">
        <f t="shared" si="478"/>
        <v>00</v>
      </c>
      <c r="I1950" s="11">
        <v>1333062300</v>
      </c>
      <c r="J1950" s="14" t="s">
        <v>2046</v>
      </c>
      <c r="K1950" s="6" t="s">
        <v>21</v>
      </c>
      <c r="L1950" s="15" t="s">
        <v>22</v>
      </c>
      <c r="N1950" t="str">
        <f t="shared" si="479"/>
        <v>1333062300</v>
      </c>
      <c r="O1950" t="str">
        <f t="shared" si="480"/>
        <v>'1333062300'</v>
      </c>
      <c r="P1950" t="str">
        <f t="shared" si="481"/>
        <v>'Transferência da Delegação dos Serviços de Telecomunicações ou do Direito de Uso de Radiofrequência - Proveniente da Utilização de Posições Orbitais - Dívida Ativa'</v>
      </c>
      <c r="Q1950" t="str">
        <f t="shared" si="482"/>
        <v>'Vide descrição do código de receita principal.'</v>
      </c>
      <c r="R1950" t="str">
        <f t="shared" si="483"/>
        <v>'S'</v>
      </c>
      <c r="S1950">
        <f t="shared" si="484"/>
        <v>8</v>
      </c>
      <c r="T1950" t="str">
        <f t="shared" si="485"/>
        <v>Insert into CONTA_RECEITA_DESPESA  (VERSION,ATIVO,DATE_CREATED,LAST_UPDATED,TIPO,CODIGO,DESCRICAO,DESCRICAO_DETALHADA,ANALITICO,TAMANHO) values (0,'S',sysdate,sysdate,'R','1333062300','Transferência da Delegação dos Serviços de Telecomunicações ou do Direito de Uso de Radiofrequência - Proveniente da Utilização de Posições Orbitais - Dívida Ativa','Vide descrição do código de receita principal.','S',8);</v>
      </c>
    </row>
    <row r="1951" spans="1:20" ht="48" x14ac:dyDescent="0.2">
      <c r="A1951" s="4" t="str">
        <f t="shared" si="471"/>
        <v>1</v>
      </c>
      <c r="B1951" s="5" t="str">
        <f t="shared" si="472"/>
        <v>3</v>
      </c>
      <c r="C1951" s="5" t="str">
        <f t="shared" si="473"/>
        <v>3</v>
      </c>
      <c r="D1951" s="5" t="str">
        <f t="shared" si="474"/>
        <v>3</v>
      </c>
      <c r="E1951" s="5" t="str">
        <f t="shared" si="475"/>
        <v>06</v>
      </c>
      <c r="F1951" s="5" t="str">
        <f t="shared" si="476"/>
        <v>2</v>
      </c>
      <c r="G1951" s="5" t="str">
        <f t="shared" si="477"/>
        <v>4</v>
      </c>
      <c r="H1951" s="5" t="str">
        <f t="shared" si="478"/>
        <v>00</v>
      </c>
      <c r="I1951" s="11">
        <v>1333062400</v>
      </c>
      <c r="J1951" s="14" t="s">
        <v>2047</v>
      </c>
      <c r="K1951" s="6" t="s">
        <v>21</v>
      </c>
      <c r="L1951" s="15" t="s">
        <v>22</v>
      </c>
      <c r="N1951" t="str">
        <f t="shared" si="479"/>
        <v>1333062400</v>
      </c>
      <c r="O1951" t="str">
        <f t="shared" si="480"/>
        <v>'1333062400'</v>
      </c>
      <c r="P1951" t="str">
        <f t="shared" si="481"/>
        <v>'Transferência da Delegação dos Serviços de Telecomunicações ou do Direito de Uso de Radiofrequência - Proveniente da Utilização de Posições Orbitais - Dívida Ativa - Multas e Juros de Mora da Dívida Ativa'</v>
      </c>
      <c r="Q1951" t="str">
        <f t="shared" si="482"/>
        <v>'Vide descrição do código de receita principal.'</v>
      </c>
      <c r="R1951" t="str">
        <f t="shared" si="483"/>
        <v>'S'</v>
      </c>
      <c r="S1951">
        <f t="shared" si="484"/>
        <v>8</v>
      </c>
      <c r="T1951" t="str">
        <f t="shared" si="485"/>
        <v>Insert into CONTA_RECEITA_DESPESA  (VERSION,ATIVO,DATE_CREATED,LAST_UPDATED,TIPO,CODIGO,DESCRICAO,DESCRICAO_DETALHADA,ANALITICO,TAMANHO) values (0,'S',sysdate,sysdate,'R','1333062400','Transferência da Delegação dos Serviços de Telecomunicações ou do Direito de Uso de Radiofrequência - Proveniente da Utilização de Posições Orbitais - Dívida Ativa - Multas e Juros de Mora da Dívida Ativa','Vide descrição do código de receita principal.','S',8);</v>
      </c>
    </row>
    <row r="1952" spans="1:20" ht="32" x14ac:dyDescent="0.2">
      <c r="A1952" s="4" t="str">
        <f t="shared" si="471"/>
        <v>1</v>
      </c>
      <c r="B1952" s="5" t="str">
        <f t="shared" si="472"/>
        <v>3</v>
      </c>
      <c r="C1952" s="5" t="str">
        <f t="shared" si="473"/>
        <v>3</v>
      </c>
      <c r="D1952" s="5" t="str">
        <f t="shared" si="474"/>
        <v>3</v>
      </c>
      <c r="E1952" s="5" t="str">
        <f t="shared" si="475"/>
        <v>06</v>
      </c>
      <c r="F1952" s="5" t="str">
        <f t="shared" si="476"/>
        <v>2</v>
      </c>
      <c r="G1952" s="5" t="str">
        <f t="shared" si="477"/>
        <v>5</v>
      </c>
      <c r="H1952" s="5" t="str">
        <f t="shared" si="478"/>
        <v>00</v>
      </c>
      <c r="I1952" s="11">
        <v>1333062500</v>
      </c>
      <c r="J1952" s="14" t="s">
        <v>2048</v>
      </c>
      <c r="K1952" s="6" t="s">
        <v>21</v>
      </c>
      <c r="L1952" s="15" t="s">
        <v>22</v>
      </c>
      <c r="N1952" t="str">
        <f t="shared" si="479"/>
        <v>1333062500</v>
      </c>
      <c r="O1952" t="str">
        <f t="shared" si="480"/>
        <v>'1333062500'</v>
      </c>
      <c r="P1952" t="str">
        <f t="shared" si="481"/>
        <v>'Transferência da Delegação dos Serviços de Telecomunicações ou do Direito de Uso de Radiofrequência - Proveniente da Utilização de Posições Orbitais - Multas'</v>
      </c>
      <c r="Q1952" t="str">
        <f t="shared" si="482"/>
        <v>'Vide descrição do código de receita principal.'</v>
      </c>
      <c r="R1952" t="str">
        <f t="shared" si="483"/>
        <v>'S'</v>
      </c>
      <c r="S1952">
        <f t="shared" si="484"/>
        <v>8</v>
      </c>
      <c r="T1952" t="str">
        <f t="shared" si="485"/>
        <v>Insert into CONTA_RECEITA_DESPESA  (VERSION,ATIVO,DATE_CREATED,LAST_UPDATED,TIPO,CODIGO,DESCRICAO,DESCRICAO_DETALHADA,ANALITICO,TAMANHO) values (0,'S',sysdate,sysdate,'R','1333062500','Transferência da Delegação dos Serviços de Telecomunicações ou do Direito de Uso de Radiofrequência - Proveniente da Utilização de Posições Orbitais - Multas','Vide descrição do código de receita principal.','S',8);</v>
      </c>
    </row>
    <row r="1953" spans="1:20" ht="32" x14ac:dyDescent="0.2">
      <c r="A1953" s="4" t="str">
        <f t="shared" si="471"/>
        <v>1</v>
      </c>
      <c r="B1953" s="5" t="str">
        <f t="shared" si="472"/>
        <v>3</v>
      </c>
      <c r="C1953" s="5" t="str">
        <f t="shared" si="473"/>
        <v>3</v>
      </c>
      <c r="D1953" s="5" t="str">
        <f t="shared" si="474"/>
        <v>3</v>
      </c>
      <c r="E1953" s="5" t="str">
        <f t="shared" si="475"/>
        <v>06</v>
      </c>
      <c r="F1953" s="5" t="str">
        <f t="shared" si="476"/>
        <v>2</v>
      </c>
      <c r="G1953" s="5" t="str">
        <f t="shared" si="477"/>
        <v>6</v>
      </c>
      <c r="H1953" s="5" t="str">
        <f t="shared" si="478"/>
        <v>00</v>
      </c>
      <c r="I1953" s="11">
        <v>1333062600</v>
      </c>
      <c r="J1953" s="14" t="s">
        <v>2049</v>
      </c>
      <c r="K1953" s="6" t="s">
        <v>21</v>
      </c>
      <c r="L1953" s="15" t="s">
        <v>22</v>
      </c>
      <c r="N1953" t="str">
        <f t="shared" si="479"/>
        <v>1333062600</v>
      </c>
      <c r="O1953" t="str">
        <f t="shared" si="480"/>
        <v>'1333062600'</v>
      </c>
      <c r="P1953" t="str">
        <f t="shared" si="481"/>
        <v>'Transferência da Delegação dos Serviços de Telecomunicações ou do Direito de Uso de Radiofrequência - Proveniente da Utilização de Posições Orbitais - Juros de Mora'</v>
      </c>
      <c r="Q1953" t="str">
        <f t="shared" si="482"/>
        <v>'Vide descrição do código de receita principal.'</v>
      </c>
      <c r="R1953" t="str">
        <f t="shared" si="483"/>
        <v>'S'</v>
      </c>
      <c r="S1953">
        <f t="shared" si="484"/>
        <v>8</v>
      </c>
      <c r="T1953" t="str">
        <f t="shared" si="485"/>
        <v>Insert into CONTA_RECEITA_DESPESA  (VERSION,ATIVO,DATE_CREATED,LAST_UPDATED,TIPO,CODIGO,DESCRICAO,DESCRICAO_DETALHADA,ANALITICO,TAMANHO) values (0,'S',sysdate,sysdate,'R','1333062600','Transferência da Delegação dos Serviços de Telecomunicações ou do Direito de Uso de Radiofrequência - Proveniente da Utilização de Posições Orbitais - Juros de Mora','Vide descrição do código de receita principal.','S',8);</v>
      </c>
    </row>
    <row r="1954" spans="1:20" ht="48" x14ac:dyDescent="0.2">
      <c r="A1954" s="4" t="str">
        <f t="shared" si="471"/>
        <v>1</v>
      </c>
      <c r="B1954" s="5" t="str">
        <f t="shared" si="472"/>
        <v>3</v>
      </c>
      <c r="C1954" s="5" t="str">
        <f t="shared" si="473"/>
        <v>3</v>
      </c>
      <c r="D1954" s="5" t="str">
        <f t="shared" si="474"/>
        <v>3</v>
      </c>
      <c r="E1954" s="5" t="str">
        <f t="shared" si="475"/>
        <v>06</v>
      </c>
      <c r="F1954" s="5" t="str">
        <f t="shared" si="476"/>
        <v>2</v>
      </c>
      <c r="G1954" s="5" t="str">
        <f t="shared" si="477"/>
        <v>7</v>
      </c>
      <c r="H1954" s="5" t="str">
        <f t="shared" si="478"/>
        <v>00</v>
      </c>
      <c r="I1954" s="11">
        <v>1333062700</v>
      </c>
      <c r="J1954" s="14" t="s">
        <v>2050</v>
      </c>
      <c r="K1954" s="6" t="s">
        <v>21</v>
      </c>
      <c r="L1954" s="15" t="s">
        <v>22</v>
      </c>
      <c r="N1954" t="str">
        <f t="shared" si="479"/>
        <v>1333062700</v>
      </c>
      <c r="O1954" t="str">
        <f t="shared" si="480"/>
        <v>'1333062700'</v>
      </c>
      <c r="P1954" t="str">
        <f t="shared" si="481"/>
        <v>'Transferência da Delegação dos Serviços de Telecomunicações ou do Direito de Uso de Radiofrequência - Proveniente da Utilização de Posições Orbitais - Dívida Ativa - Multas da Dívida Ativa'</v>
      </c>
      <c r="Q1954" t="str">
        <f t="shared" si="482"/>
        <v>'Vide descrição do código de receita principal.'</v>
      </c>
      <c r="R1954" t="str">
        <f t="shared" si="483"/>
        <v>'S'</v>
      </c>
      <c r="S1954">
        <f t="shared" si="484"/>
        <v>8</v>
      </c>
      <c r="T1954" t="str">
        <f t="shared" si="485"/>
        <v>Insert into CONTA_RECEITA_DESPESA  (VERSION,ATIVO,DATE_CREATED,LAST_UPDATED,TIPO,CODIGO,DESCRICAO,DESCRICAO_DETALHADA,ANALITICO,TAMANHO) values (0,'S',sysdate,sysdate,'R','1333062700','Transferência da Delegação dos Serviços de Telecomunicações ou do Direito de Uso de Radiofrequência - Proveniente da Utilização de Posições Orbitais - Dívida Ativa - Multas da Dívida Ativa','Vide descrição do código de receita principal.','S',8);</v>
      </c>
    </row>
    <row r="1955" spans="1:20" ht="48" x14ac:dyDescent="0.2">
      <c r="A1955" s="4" t="str">
        <f t="shared" si="471"/>
        <v>1</v>
      </c>
      <c r="B1955" s="5" t="str">
        <f t="shared" si="472"/>
        <v>3</v>
      </c>
      <c r="C1955" s="5" t="str">
        <f t="shared" si="473"/>
        <v>3</v>
      </c>
      <c r="D1955" s="5" t="str">
        <f t="shared" si="474"/>
        <v>3</v>
      </c>
      <c r="E1955" s="5" t="str">
        <f t="shared" si="475"/>
        <v>06</v>
      </c>
      <c r="F1955" s="5" t="str">
        <f t="shared" si="476"/>
        <v>2</v>
      </c>
      <c r="G1955" s="5" t="str">
        <f t="shared" si="477"/>
        <v>8</v>
      </c>
      <c r="H1955" s="5" t="str">
        <f t="shared" si="478"/>
        <v>00</v>
      </c>
      <c r="I1955" s="11">
        <v>1333062800</v>
      </c>
      <c r="J1955" s="14" t="s">
        <v>2051</v>
      </c>
      <c r="K1955" s="6" t="s">
        <v>21</v>
      </c>
      <c r="L1955" s="15" t="s">
        <v>22</v>
      </c>
      <c r="N1955" t="str">
        <f t="shared" si="479"/>
        <v>1333062800</v>
      </c>
      <c r="O1955" t="str">
        <f t="shared" si="480"/>
        <v>'1333062800'</v>
      </c>
      <c r="P1955" t="str">
        <f t="shared" si="481"/>
        <v>'Transferência da Delegação dos Serviços de Telecomunicações ou do Direito de Uso de Radiofrequência - Proveniente da Utilização de Posições Orbitais - Juros de Mora da Dívida Ativa'</v>
      </c>
      <c r="Q1955" t="str">
        <f t="shared" si="482"/>
        <v>'Vide descrição do código de receita principal.'</v>
      </c>
      <c r="R1955" t="str">
        <f t="shared" si="483"/>
        <v>'S'</v>
      </c>
      <c r="S1955">
        <f t="shared" si="484"/>
        <v>8</v>
      </c>
      <c r="T1955" t="str">
        <f t="shared" si="485"/>
        <v>Insert into CONTA_RECEITA_DESPESA  (VERSION,ATIVO,DATE_CREATED,LAST_UPDATED,TIPO,CODIGO,DESCRICAO,DESCRICAO_DETALHADA,ANALITICO,TAMANHO) values (0,'S',sysdate,sysdate,'R','1333062800','Transferência da Delegação dos Serviços de Telecomunicações ou do Direito de Uso de Radiofrequência - Proveniente da Utilização de Posições Orbitais - Juros de Mora da Dívida Ativa','Vide descrição do código de receita principal.','S',8);</v>
      </c>
    </row>
    <row r="1956" spans="1:20" ht="32" x14ac:dyDescent="0.2">
      <c r="A1956" s="4" t="str">
        <f t="shared" si="471"/>
        <v>1</v>
      </c>
      <c r="B1956" s="5" t="str">
        <f t="shared" si="472"/>
        <v>3</v>
      </c>
      <c r="C1956" s="5" t="str">
        <f t="shared" si="473"/>
        <v>3</v>
      </c>
      <c r="D1956" s="5" t="str">
        <f t="shared" si="474"/>
        <v>3</v>
      </c>
      <c r="E1956" s="5" t="str">
        <f t="shared" si="475"/>
        <v>07</v>
      </c>
      <c r="F1956" s="5" t="str">
        <f t="shared" si="476"/>
        <v>0</v>
      </c>
      <c r="G1956" s="5" t="str">
        <f t="shared" si="477"/>
        <v>0</v>
      </c>
      <c r="H1956" s="5" t="str">
        <f t="shared" si="478"/>
        <v>00</v>
      </c>
      <c r="I1956" s="11">
        <v>1333070000</v>
      </c>
      <c r="J1956" s="6" t="s">
        <v>2052</v>
      </c>
      <c r="K1956" s="6" t="s">
        <v>2053</v>
      </c>
      <c r="L1956" s="13" t="s">
        <v>11</v>
      </c>
      <c r="N1956" t="str">
        <f t="shared" si="479"/>
        <v>1333070000</v>
      </c>
      <c r="O1956" t="str">
        <f t="shared" si="480"/>
        <v>'1333070000'</v>
      </c>
      <c r="P1956" t="str">
        <f t="shared" si="481"/>
        <v>'Concessão de Licenças e Autorizações da Agência Espacial Brasileira'</v>
      </c>
      <c r="Q1956" t="str">
        <f t="shared" si="482"/>
        <v>'Registra as receitas provenientes da concessão de licenças e autorizações da Agência Espacial Brasileira - AEB.'</v>
      </c>
      <c r="R1956" t="str">
        <f t="shared" si="483"/>
        <v>'N'</v>
      </c>
      <c r="S1956">
        <f t="shared" si="484"/>
        <v>6</v>
      </c>
      <c r="T1956" t="str">
        <f t="shared" si="485"/>
        <v>Insert into CONTA_RECEITA_DESPESA  (VERSION,ATIVO,DATE_CREATED,LAST_UPDATED,TIPO,CODIGO,DESCRICAO,DESCRICAO_DETALHADA,ANALITICO,TAMANHO) values (0,'S',sysdate,sysdate,'R','1333070000','Concessão de Licenças e Autorizações da Agência Espacial Brasileira','Registra as receitas provenientes da concessão de licenças e autorizações da Agência Espacial Brasileira - AEB.','N',6);</v>
      </c>
    </row>
    <row r="1957" spans="1:20" ht="16" x14ac:dyDescent="0.2">
      <c r="A1957" s="4" t="str">
        <f t="shared" si="471"/>
        <v>1</v>
      </c>
      <c r="B1957" s="5" t="str">
        <f t="shared" si="472"/>
        <v>3</v>
      </c>
      <c r="C1957" s="5" t="str">
        <f t="shared" si="473"/>
        <v>3</v>
      </c>
      <c r="D1957" s="5" t="str">
        <f t="shared" si="474"/>
        <v>3</v>
      </c>
      <c r="E1957" s="5" t="str">
        <f t="shared" si="475"/>
        <v>07</v>
      </c>
      <c r="F1957" s="5" t="str">
        <f t="shared" si="476"/>
        <v>0</v>
      </c>
      <c r="G1957" s="5" t="str">
        <f t="shared" si="477"/>
        <v>1</v>
      </c>
      <c r="H1957" s="5" t="str">
        <f t="shared" si="478"/>
        <v>00</v>
      </c>
      <c r="I1957" s="11">
        <v>1333070100</v>
      </c>
      <c r="J1957" s="14" t="s">
        <v>2054</v>
      </c>
      <c r="K1957" s="6" t="s">
        <v>21</v>
      </c>
      <c r="L1957" s="15" t="s">
        <v>22</v>
      </c>
      <c r="N1957" t="str">
        <f t="shared" si="479"/>
        <v>1333070100</v>
      </c>
      <c r="O1957" t="str">
        <f t="shared" si="480"/>
        <v>'1333070100'</v>
      </c>
      <c r="P1957" t="str">
        <f t="shared" si="481"/>
        <v>'Concessão de Licenças e Autorizações da Agência Espacial Brasileira - Principal'</v>
      </c>
      <c r="Q1957" t="str">
        <f t="shared" si="482"/>
        <v>'Vide descrição do código de receita principal.'</v>
      </c>
      <c r="R1957" t="str">
        <f t="shared" si="483"/>
        <v>'S'</v>
      </c>
      <c r="S1957">
        <f t="shared" si="484"/>
        <v>8</v>
      </c>
      <c r="T1957" t="str">
        <f t="shared" si="485"/>
        <v>Insert into CONTA_RECEITA_DESPESA  (VERSION,ATIVO,DATE_CREATED,LAST_UPDATED,TIPO,CODIGO,DESCRICAO,DESCRICAO_DETALHADA,ANALITICO,TAMANHO) values (0,'S',sysdate,sysdate,'R','1333070100','Concessão de Licenças e Autorizações da Agência Espacial Brasileira - Principal','Vide descrição do código de receita principal.','S',8);</v>
      </c>
    </row>
    <row r="1958" spans="1:20" ht="32" x14ac:dyDescent="0.2">
      <c r="A1958" s="4" t="str">
        <f t="shared" si="471"/>
        <v>1</v>
      </c>
      <c r="B1958" s="5" t="str">
        <f t="shared" si="472"/>
        <v>3</v>
      </c>
      <c r="C1958" s="5" t="str">
        <f t="shared" si="473"/>
        <v>3</v>
      </c>
      <c r="D1958" s="5" t="str">
        <f t="shared" si="474"/>
        <v>3</v>
      </c>
      <c r="E1958" s="5" t="str">
        <f t="shared" si="475"/>
        <v>07</v>
      </c>
      <c r="F1958" s="5" t="str">
        <f t="shared" si="476"/>
        <v>0</v>
      </c>
      <c r="G1958" s="5" t="str">
        <f t="shared" si="477"/>
        <v>2</v>
      </c>
      <c r="H1958" s="5" t="str">
        <f t="shared" si="478"/>
        <v>00</v>
      </c>
      <c r="I1958" s="11">
        <v>1333070200</v>
      </c>
      <c r="J1958" s="14" t="s">
        <v>2055</v>
      </c>
      <c r="K1958" s="6" t="s">
        <v>21</v>
      </c>
      <c r="L1958" s="15" t="s">
        <v>22</v>
      </c>
      <c r="N1958" t="str">
        <f t="shared" si="479"/>
        <v>1333070200</v>
      </c>
      <c r="O1958" t="str">
        <f t="shared" si="480"/>
        <v>'1333070200'</v>
      </c>
      <c r="P1958" t="str">
        <f t="shared" si="481"/>
        <v>'Concessão de Licenças e Autorizações da Agência Espacial Brasileira - Multas e Juros de Mora'</v>
      </c>
      <c r="Q1958" t="str">
        <f t="shared" si="482"/>
        <v>'Vide descrição do código de receita principal.'</v>
      </c>
      <c r="R1958" t="str">
        <f t="shared" si="483"/>
        <v>'S'</v>
      </c>
      <c r="S1958">
        <f t="shared" si="484"/>
        <v>8</v>
      </c>
      <c r="T1958" t="str">
        <f t="shared" si="485"/>
        <v>Insert into CONTA_RECEITA_DESPESA  (VERSION,ATIVO,DATE_CREATED,LAST_UPDATED,TIPO,CODIGO,DESCRICAO,DESCRICAO_DETALHADA,ANALITICO,TAMANHO) values (0,'S',sysdate,sysdate,'R','1333070200','Concessão de Licenças e Autorizações da Agência Espacial Brasileira - Multas e Juros de Mora','Vide descrição do código de receita principal.','S',8);</v>
      </c>
    </row>
    <row r="1959" spans="1:20" ht="16" x14ac:dyDescent="0.2">
      <c r="A1959" s="4" t="str">
        <f t="shared" si="471"/>
        <v>1</v>
      </c>
      <c r="B1959" s="5" t="str">
        <f t="shared" si="472"/>
        <v>3</v>
      </c>
      <c r="C1959" s="5" t="str">
        <f t="shared" si="473"/>
        <v>3</v>
      </c>
      <c r="D1959" s="5" t="str">
        <f t="shared" si="474"/>
        <v>3</v>
      </c>
      <c r="E1959" s="5" t="str">
        <f t="shared" si="475"/>
        <v>07</v>
      </c>
      <c r="F1959" s="5" t="str">
        <f t="shared" si="476"/>
        <v>0</v>
      </c>
      <c r="G1959" s="5" t="str">
        <f t="shared" si="477"/>
        <v>3</v>
      </c>
      <c r="H1959" s="5" t="str">
        <f t="shared" si="478"/>
        <v>00</v>
      </c>
      <c r="I1959" s="11">
        <v>1333070300</v>
      </c>
      <c r="J1959" s="14" t="s">
        <v>2056</v>
      </c>
      <c r="K1959" s="6" t="s">
        <v>21</v>
      </c>
      <c r="L1959" s="15" t="s">
        <v>22</v>
      </c>
      <c r="N1959" t="str">
        <f t="shared" si="479"/>
        <v>1333070300</v>
      </c>
      <c r="O1959" t="str">
        <f t="shared" si="480"/>
        <v>'1333070300'</v>
      </c>
      <c r="P1959" t="str">
        <f t="shared" si="481"/>
        <v>'Concessão de Licenças e Autorizações da Agência Espacial Brasileira - Dívida Ativa'</v>
      </c>
      <c r="Q1959" t="str">
        <f t="shared" si="482"/>
        <v>'Vide descrição do código de receita principal.'</v>
      </c>
      <c r="R1959" t="str">
        <f t="shared" si="483"/>
        <v>'S'</v>
      </c>
      <c r="S1959">
        <f t="shared" si="484"/>
        <v>8</v>
      </c>
      <c r="T1959" t="str">
        <f t="shared" si="485"/>
        <v>Insert into CONTA_RECEITA_DESPESA  (VERSION,ATIVO,DATE_CREATED,LAST_UPDATED,TIPO,CODIGO,DESCRICAO,DESCRICAO_DETALHADA,ANALITICO,TAMANHO) values (0,'S',sysdate,sysdate,'R','1333070300','Concessão de Licenças e Autorizações da Agência Espacial Brasileira - Dívida Ativa','Vide descrição do código de receita principal.','S',8);</v>
      </c>
    </row>
    <row r="1960" spans="1:20" ht="32" x14ac:dyDescent="0.2">
      <c r="A1960" s="4" t="str">
        <f t="shared" si="471"/>
        <v>1</v>
      </c>
      <c r="B1960" s="5" t="str">
        <f t="shared" si="472"/>
        <v>3</v>
      </c>
      <c r="C1960" s="5" t="str">
        <f t="shared" si="473"/>
        <v>3</v>
      </c>
      <c r="D1960" s="5" t="str">
        <f t="shared" si="474"/>
        <v>3</v>
      </c>
      <c r="E1960" s="5" t="str">
        <f t="shared" si="475"/>
        <v>07</v>
      </c>
      <c r="F1960" s="5" t="str">
        <f t="shared" si="476"/>
        <v>0</v>
      </c>
      <c r="G1960" s="5" t="str">
        <f t="shared" si="477"/>
        <v>4</v>
      </c>
      <c r="H1960" s="5" t="str">
        <f t="shared" si="478"/>
        <v>00</v>
      </c>
      <c r="I1960" s="11">
        <v>1333070400</v>
      </c>
      <c r="J1960" s="14" t="s">
        <v>2057</v>
      </c>
      <c r="K1960" s="6" t="s">
        <v>21</v>
      </c>
      <c r="L1960" s="15" t="s">
        <v>22</v>
      </c>
      <c r="N1960" t="str">
        <f t="shared" si="479"/>
        <v>1333070400</v>
      </c>
      <c r="O1960" t="str">
        <f t="shared" si="480"/>
        <v>'1333070400'</v>
      </c>
      <c r="P1960" t="str">
        <f t="shared" si="481"/>
        <v>'Concessão de Licenças e Autorizações da Agência Espacial Brasileira - Dívida Ativa - Multas e Juros de Mora da Dívida Ativa'</v>
      </c>
      <c r="Q1960" t="str">
        <f t="shared" si="482"/>
        <v>'Vide descrição do código de receita principal.'</v>
      </c>
      <c r="R1960" t="str">
        <f t="shared" si="483"/>
        <v>'S'</v>
      </c>
      <c r="S1960">
        <f t="shared" si="484"/>
        <v>8</v>
      </c>
      <c r="T1960" t="str">
        <f t="shared" si="485"/>
        <v>Insert into CONTA_RECEITA_DESPESA  (VERSION,ATIVO,DATE_CREATED,LAST_UPDATED,TIPO,CODIGO,DESCRICAO,DESCRICAO_DETALHADA,ANALITICO,TAMANHO) values (0,'S',sysdate,sysdate,'R','1333070400','Concessão de Licenças e Autorizações da Agência Espacial Brasileira - Dívida Ativa - Multas e Juros de Mora da Dívida Ativa','Vide descrição do código de receita principal.','S',8);</v>
      </c>
    </row>
    <row r="1961" spans="1:20" ht="16" x14ac:dyDescent="0.2">
      <c r="A1961" s="4" t="str">
        <f t="shared" si="471"/>
        <v>1</v>
      </c>
      <c r="B1961" s="5" t="str">
        <f t="shared" si="472"/>
        <v>3</v>
      </c>
      <c r="C1961" s="5" t="str">
        <f t="shared" si="473"/>
        <v>3</v>
      </c>
      <c r="D1961" s="5" t="str">
        <f t="shared" si="474"/>
        <v>3</v>
      </c>
      <c r="E1961" s="5" t="str">
        <f t="shared" si="475"/>
        <v>07</v>
      </c>
      <c r="F1961" s="5" t="str">
        <f t="shared" si="476"/>
        <v>0</v>
      </c>
      <c r="G1961" s="5" t="str">
        <f t="shared" si="477"/>
        <v>5</v>
      </c>
      <c r="H1961" s="5" t="str">
        <f t="shared" si="478"/>
        <v>00</v>
      </c>
      <c r="I1961" s="11">
        <v>1333070500</v>
      </c>
      <c r="J1961" s="14" t="s">
        <v>2058</v>
      </c>
      <c r="K1961" s="6" t="s">
        <v>21</v>
      </c>
      <c r="L1961" s="15" t="s">
        <v>22</v>
      </c>
      <c r="N1961" t="str">
        <f t="shared" si="479"/>
        <v>1333070500</v>
      </c>
      <c r="O1961" t="str">
        <f t="shared" si="480"/>
        <v>'1333070500'</v>
      </c>
      <c r="P1961" t="str">
        <f t="shared" si="481"/>
        <v>'Concessão de Licenças e Autorizações da Agência Espacial Brasileira - Multas'</v>
      </c>
      <c r="Q1961" t="str">
        <f t="shared" si="482"/>
        <v>'Vide descrição do código de receita principal.'</v>
      </c>
      <c r="R1961" t="str">
        <f t="shared" si="483"/>
        <v>'S'</v>
      </c>
      <c r="S1961">
        <f t="shared" si="484"/>
        <v>8</v>
      </c>
      <c r="T1961" t="str">
        <f t="shared" si="485"/>
        <v>Insert into CONTA_RECEITA_DESPESA  (VERSION,ATIVO,DATE_CREATED,LAST_UPDATED,TIPO,CODIGO,DESCRICAO,DESCRICAO_DETALHADA,ANALITICO,TAMANHO) values (0,'S',sysdate,sysdate,'R','1333070500','Concessão de Licenças e Autorizações da Agência Espacial Brasileira - Multas','Vide descrição do código de receita principal.','S',8);</v>
      </c>
    </row>
    <row r="1962" spans="1:20" ht="16" x14ac:dyDescent="0.2">
      <c r="A1962" s="4" t="str">
        <f t="shared" si="471"/>
        <v>1</v>
      </c>
      <c r="B1962" s="5" t="str">
        <f t="shared" si="472"/>
        <v>3</v>
      </c>
      <c r="C1962" s="5" t="str">
        <f t="shared" si="473"/>
        <v>3</v>
      </c>
      <c r="D1962" s="5" t="str">
        <f t="shared" si="474"/>
        <v>3</v>
      </c>
      <c r="E1962" s="5" t="str">
        <f t="shared" si="475"/>
        <v>07</v>
      </c>
      <c r="F1962" s="5" t="str">
        <f t="shared" si="476"/>
        <v>0</v>
      </c>
      <c r="G1962" s="5" t="str">
        <f t="shared" si="477"/>
        <v>6</v>
      </c>
      <c r="H1962" s="5" t="str">
        <f t="shared" si="478"/>
        <v>00</v>
      </c>
      <c r="I1962" s="11">
        <v>1333070600</v>
      </c>
      <c r="J1962" s="14" t="s">
        <v>2059</v>
      </c>
      <c r="K1962" s="6" t="s">
        <v>21</v>
      </c>
      <c r="L1962" s="15" t="s">
        <v>22</v>
      </c>
      <c r="N1962" t="str">
        <f t="shared" si="479"/>
        <v>1333070600</v>
      </c>
      <c r="O1962" t="str">
        <f t="shared" si="480"/>
        <v>'1333070600'</v>
      </c>
      <c r="P1962" t="str">
        <f t="shared" si="481"/>
        <v>'Concessão de Licenças e Autorizações da Agência Espacial Brasileira - Juros de Mora'</v>
      </c>
      <c r="Q1962" t="str">
        <f t="shared" si="482"/>
        <v>'Vide descrição do código de receita principal.'</v>
      </c>
      <c r="R1962" t="str">
        <f t="shared" si="483"/>
        <v>'S'</v>
      </c>
      <c r="S1962">
        <f t="shared" si="484"/>
        <v>8</v>
      </c>
      <c r="T1962" t="str">
        <f t="shared" si="485"/>
        <v>Insert into CONTA_RECEITA_DESPESA  (VERSION,ATIVO,DATE_CREATED,LAST_UPDATED,TIPO,CODIGO,DESCRICAO,DESCRICAO_DETALHADA,ANALITICO,TAMANHO) values (0,'S',sysdate,sysdate,'R','1333070600','Concessão de Licenças e Autorizações da Agência Espacial Brasileira - Juros de Mora','Vide descrição do código de receita principal.','S',8);</v>
      </c>
    </row>
    <row r="1963" spans="1:20" ht="32" x14ac:dyDescent="0.2">
      <c r="A1963" s="4" t="str">
        <f t="shared" si="471"/>
        <v>1</v>
      </c>
      <c r="B1963" s="5" t="str">
        <f t="shared" si="472"/>
        <v>3</v>
      </c>
      <c r="C1963" s="5" t="str">
        <f t="shared" si="473"/>
        <v>3</v>
      </c>
      <c r="D1963" s="5" t="str">
        <f t="shared" si="474"/>
        <v>3</v>
      </c>
      <c r="E1963" s="5" t="str">
        <f t="shared" si="475"/>
        <v>07</v>
      </c>
      <c r="F1963" s="5" t="str">
        <f t="shared" si="476"/>
        <v>0</v>
      </c>
      <c r="G1963" s="5" t="str">
        <f t="shared" si="477"/>
        <v>7</v>
      </c>
      <c r="H1963" s="5" t="str">
        <f t="shared" si="478"/>
        <v>00</v>
      </c>
      <c r="I1963" s="11">
        <v>1333070700</v>
      </c>
      <c r="J1963" s="14" t="s">
        <v>2060</v>
      </c>
      <c r="K1963" s="6" t="s">
        <v>21</v>
      </c>
      <c r="L1963" s="15" t="s">
        <v>22</v>
      </c>
      <c r="N1963" t="str">
        <f t="shared" si="479"/>
        <v>1333070700</v>
      </c>
      <c r="O1963" t="str">
        <f t="shared" si="480"/>
        <v>'1333070700'</v>
      </c>
      <c r="P1963" t="str">
        <f t="shared" si="481"/>
        <v>'Concessão de Licenças e Autorizações da Agência Espacial Brasileira - Dívida Ativa - Multas da Dívida Ativa'</v>
      </c>
      <c r="Q1963" t="str">
        <f t="shared" si="482"/>
        <v>'Vide descrição do código de receita principal.'</v>
      </c>
      <c r="R1963" t="str">
        <f t="shared" si="483"/>
        <v>'S'</v>
      </c>
      <c r="S1963">
        <f t="shared" si="484"/>
        <v>8</v>
      </c>
      <c r="T1963" t="str">
        <f t="shared" si="485"/>
        <v>Insert into CONTA_RECEITA_DESPESA  (VERSION,ATIVO,DATE_CREATED,LAST_UPDATED,TIPO,CODIGO,DESCRICAO,DESCRICAO_DETALHADA,ANALITICO,TAMANHO) values (0,'S',sysdate,sysdate,'R','1333070700','Concessão de Licenças e Autorizações da Agência Espacial Brasileira - Dívida Ativa - Multas da Dívida Ativa','Vide descrição do código de receita principal.','S',8);</v>
      </c>
    </row>
    <row r="1964" spans="1:20" ht="32" x14ac:dyDescent="0.2">
      <c r="A1964" s="4" t="str">
        <f t="shared" ref="A1964:A2027" si="486">MID($I1964,1,1)</f>
        <v>1</v>
      </c>
      <c r="B1964" s="5" t="str">
        <f t="shared" ref="B1964:B2027" si="487">MID($I1964,2,1)</f>
        <v>3</v>
      </c>
      <c r="C1964" s="5" t="str">
        <f t="shared" ref="C1964:C2027" si="488">MID($I1964,3,1)</f>
        <v>3</v>
      </c>
      <c r="D1964" s="5" t="str">
        <f t="shared" ref="D1964:D2027" si="489">MID($I1964,4,1)</f>
        <v>3</v>
      </c>
      <c r="E1964" s="5" t="str">
        <f t="shared" ref="E1964:E2027" si="490">MID($I1964,5,2)</f>
        <v>07</v>
      </c>
      <c r="F1964" s="5" t="str">
        <f t="shared" ref="F1964:F2027" si="491">MID($I1964,7,1)</f>
        <v>0</v>
      </c>
      <c r="G1964" s="5" t="str">
        <f t="shared" ref="G1964:G2027" si="492">MID($I1964,8,1)</f>
        <v>8</v>
      </c>
      <c r="H1964" s="5" t="str">
        <f t="shared" ref="H1964:H2027" si="493">MID($I1964,9,2)</f>
        <v>00</v>
      </c>
      <c r="I1964" s="11">
        <v>1333070800</v>
      </c>
      <c r="J1964" s="14" t="s">
        <v>2061</v>
      </c>
      <c r="K1964" s="6" t="s">
        <v>21</v>
      </c>
      <c r="L1964" s="15" t="s">
        <v>22</v>
      </c>
      <c r="N1964" t="str">
        <f t="shared" si="479"/>
        <v>1333070800</v>
      </c>
      <c r="O1964" t="str">
        <f t="shared" si="480"/>
        <v>'1333070800'</v>
      </c>
      <c r="P1964" t="str">
        <f t="shared" si="481"/>
        <v>'Concessão de Licenças e Autorizações da Agência Espacial Brasileira - Juros de Mora da Dívida Ativa'</v>
      </c>
      <c r="Q1964" t="str">
        <f t="shared" si="482"/>
        <v>'Vide descrição do código de receita principal.'</v>
      </c>
      <c r="R1964" t="str">
        <f t="shared" si="483"/>
        <v>'S'</v>
      </c>
      <c r="S1964">
        <f t="shared" si="484"/>
        <v>8</v>
      </c>
      <c r="T1964" t="str">
        <f t="shared" si="485"/>
        <v>Insert into CONTA_RECEITA_DESPESA  (VERSION,ATIVO,DATE_CREATED,LAST_UPDATED,TIPO,CODIGO,DESCRICAO,DESCRICAO_DETALHADA,ANALITICO,TAMANHO) values (0,'S',sysdate,sysdate,'R','1333070800','Concessão de Licenças e Autorizações da Agência Espacial Brasileira - Juros de Mora da Dívida Ativa','Vide descrição do código de receita principal.','S',8);</v>
      </c>
    </row>
    <row r="1965" spans="1:20" ht="48" x14ac:dyDescent="0.2">
      <c r="A1965" s="4" t="str">
        <f t="shared" si="486"/>
        <v>1</v>
      </c>
      <c r="B1965" s="5" t="str">
        <f t="shared" si="487"/>
        <v>3</v>
      </c>
      <c r="C1965" s="5" t="str">
        <f t="shared" si="488"/>
        <v>3</v>
      </c>
      <c r="D1965" s="5" t="str">
        <f t="shared" si="489"/>
        <v>3</v>
      </c>
      <c r="E1965" s="5" t="str">
        <f t="shared" si="490"/>
        <v>99</v>
      </c>
      <c r="F1965" s="5" t="str">
        <f t="shared" si="491"/>
        <v>0</v>
      </c>
      <c r="G1965" s="5" t="str">
        <f t="shared" si="492"/>
        <v>0</v>
      </c>
      <c r="H1965" s="5" t="str">
        <f t="shared" si="493"/>
        <v>00</v>
      </c>
      <c r="I1965" s="11">
        <v>1333990000</v>
      </c>
      <c r="J1965" s="6" t="s">
        <v>2062</v>
      </c>
      <c r="K1965" s="6" t="s">
        <v>2063</v>
      </c>
      <c r="L1965" s="13" t="s">
        <v>11</v>
      </c>
      <c r="N1965" t="str">
        <f t="shared" si="479"/>
        <v>1333990000</v>
      </c>
      <c r="O1965" t="str">
        <f t="shared" si="480"/>
        <v>'1333990000'</v>
      </c>
      <c r="P1965" t="str">
        <f t="shared" si="481"/>
        <v>'Outras Delegações dos Serviços de Telecomunicação'</v>
      </c>
      <c r="Q1965" t="str">
        <f t="shared" si="482"/>
        <v>'Agrega as receitas decorrentes concessões, permissões e autorizações dos serviços de telecomunicações e de uso de radiofrequência não relacionados nos itens anteriores. Não inclui receitas provenientes de posições orbitais.'</v>
      </c>
      <c r="R1965" t="str">
        <f t="shared" si="483"/>
        <v>'N'</v>
      </c>
      <c r="S1965">
        <f t="shared" si="484"/>
        <v>6</v>
      </c>
      <c r="T1965" t="str">
        <f t="shared" si="485"/>
        <v>Insert into CONTA_RECEITA_DESPESA  (VERSION,ATIVO,DATE_CREATED,LAST_UPDATED,TIPO,CODIGO,DESCRICAO,DESCRICAO_DETALHADA,ANALITICO,TAMANHO) values (0,'S',sysdate,sysdate,'R','1333990000','Outras Delegações dos Serviços de Telecomunicação','Agrega as receitas decorrentes concessões, permissões e autorizações dos serviços de telecomunicações e de uso de radiofrequência não relacionados nos itens anteriores. Não inclui receitas provenientes de posições orbitais.','N',6);</v>
      </c>
    </row>
    <row r="1966" spans="1:20" ht="48" x14ac:dyDescent="0.2">
      <c r="A1966" s="4" t="str">
        <f t="shared" si="486"/>
        <v>1</v>
      </c>
      <c r="B1966" s="5" t="str">
        <f t="shared" si="487"/>
        <v>3</v>
      </c>
      <c r="C1966" s="5" t="str">
        <f t="shared" si="488"/>
        <v>3</v>
      </c>
      <c r="D1966" s="5" t="str">
        <f t="shared" si="489"/>
        <v>3</v>
      </c>
      <c r="E1966" s="5" t="str">
        <f t="shared" si="490"/>
        <v>99</v>
      </c>
      <c r="F1966" s="5" t="str">
        <f t="shared" si="491"/>
        <v>1</v>
      </c>
      <c r="G1966" s="5" t="str">
        <f t="shared" si="492"/>
        <v>0</v>
      </c>
      <c r="H1966" s="5" t="str">
        <f t="shared" si="493"/>
        <v>00</v>
      </c>
      <c r="I1966" s="11">
        <v>1333991000</v>
      </c>
      <c r="J1966" s="6" t="s">
        <v>2064</v>
      </c>
      <c r="K1966" s="6" t="s">
        <v>2065</v>
      </c>
      <c r="L1966" s="13" t="s">
        <v>11</v>
      </c>
      <c r="N1966" t="str">
        <f t="shared" si="479"/>
        <v>1333991000</v>
      </c>
      <c r="O1966" t="str">
        <f t="shared" si="480"/>
        <v>'1333991000'</v>
      </c>
      <c r="P1966" t="str">
        <f t="shared" si="481"/>
        <v>'Outras Delegações dos Serviços de Telecomunicação - Não Proveniente da Utilização de Posições Orbitais'</v>
      </c>
      <c r="Q1966" t="str">
        <f t="shared" si="482"/>
        <v>'Registra as receitas decorrentes de concessões, permissões e autorizações dos serviços de telecomunicações e de uso de radiofrequência não relacionados nos itens anteriores. Essa natureza registra apenas os recursos não provenientes da utilização de posições orbitais.'</v>
      </c>
      <c r="R1966" t="str">
        <f t="shared" si="483"/>
        <v>'N'</v>
      </c>
      <c r="S1966">
        <f t="shared" si="484"/>
        <v>7</v>
      </c>
      <c r="T1966" t="str">
        <f t="shared" si="485"/>
        <v>Insert into CONTA_RECEITA_DESPESA  (VERSION,ATIVO,DATE_CREATED,LAST_UPDATED,TIPO,CODIGO,DESCRICAO,DESCRICAO_DETALHADA,ANALITICO,TAMANHO) values (0,'S',sysdate,sysdate,'R','1333991000','Outras Delegações dos Serviços de Telecomunicação - Não Proveniente da Utilização de Posições Orbitais','Registra as receitas decorrentes de concessões, permissões e autorizações dos serviços de telecomunicações e de uso de radiofrequência não relacionados nos itens anteriores. Essa natureza registra apenas os recursos não provenientes da utilização de posições orbitais.','N',7);</v>
      </c>
    </row>
    <row r="1967" spans="1:20" ht="32" x14ac:dyDescent="0.2">
      <c r="A1967" s="4" t="str">
        <f t="shared" si="486"/>
        <v>1</v>
      </c>
      <c r="B1967" s="5" t="str">
        <f t="shared" si="487"/>
        <v>3</v>
      </c>
      <c r="C1967" s="5" t="str">
        <f t="shared" si="488"/>
        <v>3</v>
      </c>
      <c r="D1967" s="5" t="str">
        <f t="shared" si="489"/>
        <v>3</v>
      </c>
      <c r="E1967" s="5" t="str">
        <f t="shared" si="490"/>
        <v>99</v>
      </c>
      <c r="F1967" s="5" t="str">
        <f t="shared" si="491"/>
        <v>1</v>
      </c>
      <c r="G1967" s="5" t="str">
        <f t="shared" si="492"/>
        <v>1</v>
      </c>
      <c r="H1967" s="5" t="str">
        <f t="shared" si="493"/>
        <v>00</v>
      </c>
      <c r="I1967" s="11">
        <v>1333991100</v>
      </c>
      <c r="J1967" s="14" t="s">
        <v>2066</v>
      </c>
      <c r="K1967" s="6" t="s">
        <v>21</v>
      </c>
      <c r="L1967" s="15" t="s">
        <v>22</v>
      </c>
      <c r="N1967" t="str">
        <f t="shared" si="479"/>
        <v>1333991100</v>
      </c>
      <c r="O1967" t="str">
        <f t="shared" si="480"/>
        <v>'1333991100'</v>
      </c>
      <c r="P1967" t="str">
        <f t="shared" si="481"/>
        <v>'Outras Delegações dos Serviços de Telecomunicação - Não Proveniente da Utilização de Posições Orbitais - Principal'</v>
      </c>
      <c r="Q1967" t="str">
        <f t="shared" si="482"/>
        <v>'Vide descrição do código de receita principal.'</v>
      </c>
      <c r="R1967" t="str">
        <f t="shared" si="483"/>
        <v>'S'</v>
      </c>
      <c r="S1967">
        <f t="shared" si="484"/>
        <v>8</v>
      </c>
      <c r="T1967" t="str">
        <f t="shared" si="485"/>
        <v>Insert into CONTA_RECEITA_DESPESA  (VERSION,ATIVO,DATE_CREATED,LAST_UPDATED,TIPO,CODIGO,DESCRICAO,DESCRICAO_DETALHADA,ANALITICO,TAMANHO) values (0,'S',sysdate,sysdate,'R','1333991100','Outras Delegações dos Serviços de Telecomunicação - Não Proveniente da Utilização de Posições Orbitais - Principal','Vide descrição do código de receita principal.','S',8);</v>
      </c>
    </row>
    <row r="1968" spans="1:20" ht="32" x14ac:dyDescent="0.2">
      <c r="A1968" s="4" t="str">
        <f t="shared" si="486"/>
        <v>1</v>
      </c>
      <c r="B1968" s="5" t="str">
        <f t="shared" si="487"/>
        <v>3</v>
      </c>
      <c r="C1968" s="5" t="str">
        <f t="shared" si="488"/>
        <v>3</v>
      </c>
      <c r="D1968" s="5" t="str">
        <f t="shared" si="489"/>
        <v>3</v>
      </c>
      <c r="E1968" s="5" t="str">
        <f t="shared" si="490"/>
        <v>99</v>
      </c>
      <c r="F1968" s="5" t="str">
        <f t="shared" si="491"/>
        <v>1</v>
      </c>
      <c r="G1968" s="5" t="str">
        <f t="shared" si="492"/>
        <v>2</v>
      </c>
      <c r="H1968" s="5" t="str">
        <f t="shared" si="493"/>
        <v>00</v>
      </c>
      <c r="I1968" s="11">
        <v>1333991200</v>
      </c>
      <c r="J1968" s="14" t="s">
        <v>2067</v>
      </c>
      <c r="K1968" s="6" t="s">
        <v>21</v>
      </c>
      <c r="L1968" s="15" t="s">
        <v>22</v>
      </c>
      <c r="N1968" t="str">
        <f t="shared" si="479"/>
        <v>1333991200</v>
      </c>
      <c r="O1968" t="str">
        <f t="shared" si="480"/>
        <v>'1333991200'</v>
      </c>
      <c r="P1968" t="str">
        <f t="shared" si="481"/>
        <v>'Outras Delegações dos Serviços de Telecomunicação - Não Proveniente da Utilização de Posições Orbitais - Multas e Juros de Mora'</v>
      </c>
      <c r="Q1968" t="str">
        <f t="shared" si="482"/>
        <v>'Vide descrição do código de receita principal.'</v>
      </c>
      <c r="R1968" t="str">
        <f t="shared" si="483"/>
        <v>'S'</v>
      </c>
      <c r="S1968">
        <f t="shared" si="484"/>
        <v>8</v>
      </c>
      <c r="T1968" t="str">
        <f t="shared" si="485"/>
        <v>Insert into CONTA_RECEITA_DESPESA  (VERSION,ATIVO,DATE_CREATED,LAST_UPDATED,TIPO,CODIGO,DESCRICAO,DESCRICAO_DETALHADA,ANALITICO,TAMANHO) values (0,'S',sysdate,sysdate,'R','1333991200','Outras Delegações dos Serviços de Telecomunicação - Não Proveniente da Utilização de Posições Orbitais - Multas e Juros de Mora','Vide descrição do código de receita principal.','S',8);</v>
      </c>
    </row>
    <row r="1969" spans="1:20" ht="32" x14ac:dyDescent="0.2">
      <c r="A1969" s="4" t="str">
        <f t="shared" si="486"/>
        <v>1</v>
      </c>
      <c r="B1969" s="5" t="str">
        <f t="shared" si="487"/>
        <v>3</v>
      </c>
      <c r="C1969" s="5" t="str">
        <f t="shared" si="488"/>
        <v>3</v>
      </c>
      <c r="D1969" s="5" t="str">
        <f t="shared" si="489"/>
        <v>3</v>
      </c>
      <c r="E1969" s="5" t="str">
        <f t="shared" si="490"/>
        <v>99</v>
      </c>
      <c r="F1969" s="5" t="str">
        <f t="shared" si="491"/>
        <v>1</v>
      </c>
      <c r="G1969" s="5" t="str">
        <f t="shared" si="492"/>
        <v>3</v>
      </c>
      <c r="H1969" s="5" t="str">
        <f t="shared" si="493"/>
        <v>00</v>
      </c>
      <c r="I1969" s="11">
        <v>1333991300</v>
      </c>
      <c r="J1969" s="14" t="s">
        <v>2068</v>
      </c>
      <c r="K1969" s="6" t="s">
        <v>21</v>
      </c>
      <c r="L1969" s="15" t="s">
        <v>22</v>
      </c>
      <c r="N1969" t="str">
        <f t="shared" si="479"/>
        <v>1333991300</v>
      </c>
      <c r="O1969" t="str">
        <f t="shared" si="480"/>
        <v>'1333991300'</v>
      </c>
      <c r="P1969" t="str">
        <f t="shared" si="481"/>
        <v>'Outras Delegações dos Serviços de Telecomunicação - Não Proveniente da Utilização de Posições Orbitais - Dívida Ativa'</v>
      </c>
      <c r="Q1969" t="str">
        <f t="shared" si="482"/>
        <v>'Vide descrição do código de receita principal.'</v>
      </c>
      <c r="R1969" t="str">
        <f t="shared" si="483"/>
        <v>'S'</v>
      </c>
      <c r="S1969">
        <f t="shared" si="484"/>
        <v>8</v>
      </c>
      <c r="T1969" t="str">
        <f t="shared" si="485"/>
        <v>Insert into CONTA_RECEITA_DESPESA  (VERSION,ATIVO,DATE_CREATED,LAST_UPDATED,TIPO,CODIGO,DESCRICAO,DESCRICAO_DETALHADA,ANALITICO,TAMANHO) values (0,'S',sysdate,sysdate,'R','1333991300','Outras Delegações dos Serviços de Telecomunicação - Não Proveniente da Utilização de Posições Orbitais - Dívida Ativa','Vide descrição do código de receita principal.','S',8);</v>
      </c>
    </row>
    <row r="1970" spans="1:20" ht="32" x14ac:dyDescent="0.2">
      <c r="A1970" s="4" t="str">
        <f t="shared" si="486"/>
        <v>1</v>
      </c>
      <c r="B1970" s="5" t="str">
        <f t="shared" si="487"/>
        <v>3</v>
      </c>
      <c r="C1970" s="5" t="str">
        <f t="shared" si="488"/>
        <v>3</v>
      </c>
      <c r="D1970" s="5" t="str">
        <f t="shared" si="489"/>
        <v>3</v>
      </c>
      <c r="E1970" s="5" t="str">
        <f t="shared" si="490"/>
        <v>99</v>
      </c>
      <c r="F1970" s="5" t="str">
        <f t="shared" si="491"/>
        <v>1</v>
      </c>
      <c r="G1970" s="5" t="str">
        <f t="shared" si="492"/>
        <v>4</v>
      </c>
      <c r="H1970" s="5" t="str">
        <f t="shared" si="493"/>
        <v>00</v>
      </c>
      <c r="I1970" s="11">
        <v>1333991400</v>
      </c>
      <c r="J1970" s="14" t="s">
        <v>2069</v>
      </c>
      <c r="K1970" s="6" t="s">
        <v>21</v>
      </c>
      <c r="L1970" s="15" t="s">
        <v>22</v>
      </c>
      <c r="N1970" t="str">
        <f t="shared" si="479"/>
        <v>1333991400</v>
      </c>
      <c r="O1970" t="str">
        <f t="shared" si="480"/>
        <v>'1333991400'</v>
      </c>
      <c r="P1970" t="str">
        <f t="shared" si="481"/>
        <v>'Outras Delegações dos Serviços de Telecomunicação - Não Proveniente da Utilização de Posições Orbitais - Dívida Ativa - Multas e Juros de Mora da Dívida Ativa'</v>
      </c>
      <c r="Q1970" t="str">
        <f t="shared" si="482"/>
        <v>'Vide descrição do código de receita principal.'</v>
      </c>
      <c r="R1970" t="str">
        <f t="shared" si="483"/>
        <v>'S'</v>
      </c>
      <c r="S1970">
        <f t="shared" si="484"/>
        <v>8</v>
      </c>
      <c r="T1970" t="str">
        <f t="shared" si="485"/>
        <v>Insert into CONTA_RECEITA_DESPESA  (VERSION,ATIVO,DATE_CREATED,LAST_UPDATED,TIPO,CODIGO,DESCRICAO,DESCRICAO_DETALHADA,ANALITICO,TAMANHO) values (0,'S',sysdate,sysdate,'R','1333991400','Outras Delegações dos Serviços de Telecomunicação - Não Proveniente da Utilização de Posições Orbitais - Dívida Ativa - Multas e Juros de Mora da Dívida Ativa','Vide descrição do código de receita principal.','S',8);</v>
      </c>
    </row>
    <row r="1971" spans="1:20" ht="32" x14ac:dyDescent="0.2">
      <c r="A1971" s="4" t="str">
        <f t="shared" si="486"/>
        <v>1</v>
      </c>
      <c r="B1971" s="5" t="str">
        <f t="shared" si="487"/>
        <v>3</v>
      </c>
      <c r="C1971" s="5" t="str">
        <f t="shared" si="488"/>
        <v>3</v>
      </c>
      <c r="D1971" s="5" t="str">
        <f t="shared" si="489"/>
        <v>3</v>
      </c>
      <c r="E1971" s="5" t="str">
        <f t="shared" si="490"/>
        <v>99</v>
      </c>
      <c r="F1971" s="5" t="str">
        <f t="shared" si="491"/>
        <v>1</v>
      </c>
      <c r="G1971" s="5" t="str">
        <f t="shared" si="492"/>
        <v>5</v>
      </c>
      <c r="H1971" s="5" t="str">
        <f t="shared" si="493"/>
        <v>00</v>
      </c>
      <c r="I1971" s="11">
        <v>1333991500</v>
      </c>
      <c r="J1971" s="14" t="s">
        <v>2070</v>
      </c>
      <c r="K1971" s="6" t="s">
        <v>21</v>
      </c>
      <c r="L1971" s="15" t="s">
        <v>22</v>
      </c>
      <c r="N1971" t="str">
        <f t="shared" si="479"/>
        <v>1333991500</v>
      </c>
      <c r="O1971" t="str">
        <f t="shared" si="480"/>
        <v>'1333991500'</v>
      </c>
      <c r="P1971" t="str">
        <f t="shared" si="481"/>
        <v>'Outras Delegações dos Serviços de Telecomunicação - Não Proveniente da Utilização de Posições Orbitais - Multas'</v>
      </c>
      <c r="Q1971" t="str">
        <f t="shared" si="482"/>
        <v>'Vide descrição do código de receita principal.'</v>
      </c>
      <c r="R1971" t="str">
        <f t="shared" si="483"/>
        <v>'S'</v>
      </c>
      <c r="S1971">
        <f t="shared" si="484"/>
        <v>8</v>
      </c>
      <c r="T1971" t="str">
        <f t="shared" si="485"/>
        <v>Insert into CONTA_RECEITA_DESPESA  (VERSION,ATIVO,DATE_CREATED,LAST_UPDATED,TIPO,CODIGO,DESCRICAO,DESCRICAO_DETALHADA,ANALITICO,TAMANHO) values (0,'S',sysdate,sysdate,'R','1333991500','Outras Delegações dos Serviços de Telecomunicação - Não Proveniente da Utilização de Posições Orbitais - Multas','Vide descrição do código de receita principal.','S',8);</v>
      </c>
    </row>
    <row r="1972" spans="1:20" ht="32" x14ac:dyDescent="0.2">
      <c r="A1972" s="4" t="str">
        <f t="shared" si="486"/>
        <v>1</v>
      </c>
      <c r="B1972" s="5" t="str">
        <f t="shared" si="487"/>
        <v>3</v>
      </c>
      <c r="C1972" s="5" t="str">
        <f t="shared" si="488"/>
        <v>3</v>
      </c>
      <c r="D1972" s="5" t="str">
        <f t="shared" si="489"/>
        <v>3</v>
      </c>
      <c r="E1972" s="5" t="str">
        <f t="shared" si="490"/>
        <v>99</v>
      </c>
      <c r="F1972" s="5" t="str">
        <f t="shared" si="491"/>
        <v>1</v>
      </c>
      <c r="G1972" s="5" t="str">
        <f t="shared" si="492"/>
        <v>6</v>
      </c>
      <c r="H1972" s="5" t="str">
        <f t="shared" si="493"/>
        <v>00</v>
      </c>
      <c r="I1972" s="11">
        <v>1333991600</v>
      </c>
      <c r="J1972" s="14" t="s">
        <v>2071</v>
      </c>
      <c r="K1972" s="6" t="s">
        <v>21</v>
      </c>
      <c r="L1972" s="15" t="s">
        <v>22</v>
      </c>
      <c r="N1972" t="str">
        <f t="shared" si="479"/>
        <v>1333991600</v>
      </c>
      <c r="O1972" t="str">
        <f t="shared" si="480"/>
        <v>'1333991600'</v>
      </c>
      <c r="P1972" t="str">
        <f t="shared" si="481"/>
        <v>'Outras Delegações dos Serviços de Telecomunicação - Não Proveniente da Utilização de Posições Orbitais - Juros de Mora'</v>
      </c>
      <c r="Q1972" t="str">
        <f t="shared" si="482"/>
        <v>'Vide descrição do código de receita principal.'</v>
      </c>
      <c r="R1972" t="str">
        <f t="shared" si="483"/>
        <v>'S'</v>
      </c>
      <c r="S1972">
        <f t="shared" si="484"/>
        <v>8</v>
      </c>
      <c r="T1972" t="str">
        <f t="shared" si="485"/>
        <v>Insert into CONTA_RECEITA_DESPESA  (VERSION,ATIVO,DATE_CREATED,LAST_UPDATED,TIPO,CODIGO,DESCRICAO,DESCRICAO_DETALHADA,ANALITICO,TAMANHO) values (0,'S',sysdate,sysdate,'R','1333991600','Outras Delegações dos Serviços de Telecomunicação - Não Proveniente da Utilização de Posições Orbitais - Juros de Mora','Vide descrição do código de receita principal.','S',8);</v>
      </c>
    </row>
    <row r="1973" spans="1:20" ht="32" x14ac:dyDescent="0.2">
      <c r="A1973" s="4" t="str">
        <f t="shared" si="486"/>
        <v>1</v>
      </c>
      <c r="B1973" s="5" t="str">
        <f t="shared" si="487"/>
        <v>3</v>
      </c>
      <c r="C1973" s="5" t="str">
        <f t="shared" si="488"/>
        <v>3</v>
      </c>
      <c r="D1973" s="5" t="str">
        <f t="shared" si="489"/>
        <v>3</v>
      </c>
      <c r="E1973" s="5" t="str">
        <f t="shared" si="490"/>
        <v>99</v>
      </c>
      <c r="F1973" s="5" t="str">
        <f t="shared" si="491"/>
        <v>1</v>
      </c>
      <c r="G1973" s="5" t="str">
        <f t="shared" si="492"/>
        <v>7</v>
      </c>
      <c r="H1973" s="5" t="str">
        <f t="shared" si="493"/>
        <v>00</v>
      </c>
      <c r="I1973" s="11">
        <v>1333991700</v>
      </c>
      <c r="J1973" s="14" t="s">
        <v>2072</v>
      </c>
      <c r="K1973" s="6" t="s">
        <v>21</v>
      </c>
      <c r="L1973" s="15" t="s">
        <v>22</v>
      </c>
      <c r="N1973" t="str">
        <f t="shared" si="479"/>
        <v>1333991700</v>
      </c>
      <c r="O1973" t="str">
        <f t="shared" si="480"/>
        <v>'1333991700'</v>
      </c>
      <c r="P1973" t="str">
        <f t="shared" si="481"/>
        <v>'Outras Delegações dos Serviços de Telecomunicação - Não Proveniente da Utilização de Posições Orbitais - Dívida Ativa - Multas da Dívida Ativa'</v>
      </c>
      <c r="Q1973" t="str">
        <f t="shared" si="482"/>
        <v>'Vide descrição do código de receita principal.'</v>
      </c>
      <c r="R1973" t="str">
        <f t="shared" si="483"/>
        <v>'S'</v>
      </c>
      <c r="S1973">
        <f t="shared" si="484"/>
        <v>8</v>
      </c>
      <c r="T1973" t="str">
        <f t="shared" si="485"/>
        <v>Insert into CONTA_RECEITA_DESPESA  (VERSION,ATIVO,DATE_CREATED,LAST_UPDATED,TIPO,CODIGO,DESCRICAO,DESCRICAO_DETALHADA,ANALITICO,TAMANHO) values (0,'S',sysdate,sysdate,'R','1333991700','Outras Delegações dos Serviços de Telecomunicação - Não Proveniente da Utilização de Posições Orbitais - Dívida Ativa - Multas da Dívida Ativa','Vide descrição do código de receita principal.','S',8);</v>
      </c>
    </row>
    <row r="1974" spans="1:20" ht="32" x14ac:dyDescent="0.2">
      <c r="A1974" s="4" t="str">
        <f t="shared" si="486"/>
        <v>1</v>
      </c>
      <c r="B1974" s="5" t="str">
        <f t="shared" si="487"/>
        <v>3</v>
      </c>
      <c r="C1974" s="5" t="str">
        <f t="shared" si="488"/>
        <v>3</v>
      </c>
      <c r="D1974" s="5" t="str">
        <f t="shared" si="489"/>
        <v>3</v>
      </c>
      <c r="E1974" s="5" t="str">
        <f t="shared" si="490"/>
        <v>99</v>
      </c>
      <c r="F1974" s="5" t="str">
        <f t="shared" si="491"/>
        <v>1</v>
      </c>
      <c r="G1974" s="5" t="str">
        <f t="shared" si="492"/>
        <v>8</v>
      </c>
      <c r="H1974" s="5" t="str">
        <f t="shared" si="493"/>
        <v>00</v>
      </c>
      <c r="I1974" s="11">
        <v>1333991800</v>
      </c>
      <c r="J1974" s="14" t="s">
        <v>2073</v>
      </c>
      <c r="K1974" s="6" t="s">
        <v>21</v>
      </c>
      <c r="L1974" s="15" t="s">
        <v>22</v>
      </c>
      <c r="N1974" t="str">
        <f t="shared" si="479"/>
        <v>1333991800</v>
      </c>
      <c r="O1974" t="str">
        <f t="shared" si="480"/>
        <v>'1333991800'</v>
      </c>
      <c r="P1974" t="str">
        <f t="shared" si="481"/>
        <v>'Outras Delegações dos Serviços de Telecomunicação - Não Proveniente da Utilização de Posições Orbitais - Juros de Mora da Dívida Ativa'</v>
      </c>
      <c r="Q1974" t="str">
        <f t="shared" si="482"/>
        <v>'Vide descrição do código de receita principal.'</v>
      </c>
      <c r="R1974" t="str">
        <f t="shared" si="483"/>
        <v>'S'</v>
      </c>
      <c r="S1974">
        <f t="shared" si="484"/>
        <v>8</v>
      </c>
      <c r="T1974" t="str">
        <f t="shared" si="485"/>
        <v>Insert into CONTA_RECEITA_DESPESA  (VERSION,ATIVO,DATE_CREATED,LAST_UPDATED,TIPO,CODIGO,DESCRICAO,DESCRICAO_DETALHADA,ANALITICO,TAMANHO) values (0,'S',sysdate,sysdate,'R','1333991800','Outras Delegações dos Serviços de Telecomunicação - Não Proveniente da Utilização de Posições Orbitais - Juros de Mora da Dívida Ativa','Vide descrição do código de receita principal.','S',8);</v>
      </c>
    </row>
    <row r="1975" spans="1:20" ht="48" x14ac:dyDescent="0.2">
      <c r="A1975" s="4" t="str">
        <f t="shared" si="486"/>
        <v>1</v>
      </c>
      <c r="B1975" s="5" t="str">
        <f t="shared" si="487"/>
        <v>3</v>
      </c>
      <c r="C1975" s="5" t="str">
        <f t="shared" si="488"/>
        <v>3</v>
      </c>
      <c r="D1975" s="5" t="str">
        <f t="shared" si="489"/>
        <v>3</v>
      </c>
      <c r="E1975" s="5" t="str">
        <f t="shared" si="490"/>
        <v>99</v>
      </c>
      <c r="F1975" s="5" t="str">
        <f t="shared" si="491"/>
        <v>2</v>
      </c>
      <c r="G1975" s="5" t="str">
        <f t="shared" si="492"/>
        <v>0</v>
      </c>
      <c r="H1975" s="5" t="str">
        <f t="shared" si="493"/>
        <v>00</v>
      </c>
      <c r="I1975" s="11">
        <v>1333992000</v>
      </c>
      <c r="J1975" s="6" t="s">
        <v>2074</v>
      </c>
      <c r="K1975" s="6" t="s">
        <v>2075</v>
      </c>
      <c r="L1975" s="13" t="s">
        <v>11</v>
      </c>
      <c r="N1975" t="str">
        <f t="shared" si="479"/>
        <v>1333992000</v>
      </c>
      <c r="O1975" t="str">
        <f t="shared" si="480"/>
        <v>'1333992000'</v>
      </c>
      <c r="P1975" t="str">
        <f t="shared" si="481"/>
        <v>'Outras Delegações dos Serviços de Telecomunicação - Proveniente da Utilização de Posições Orbitais'</v>
      </c>
      <c r="Q1975" t="str">
        <f t="shared" si="482"/>
        <v>'Registra as receitas decorrentes de concessões, permissões e autorizações dos serviços de telecomunicações e de uso de radiofrequência não relacionados nos itens anteriores. Essa natureza registra apenas os recursos provenientes da utilização de posições orbitais.'</v>
      </c>
      <c r="R1975" t="str">
        <f t="shared" si="483"/>
        <v>'N'</v>
      </c>
      <c r="S1975">
        <f t="shared" si="484"/>
        <v>7</v>
      </c>
      <c r="T1975" t="str">
        <f t="shared" si="485"/>
        <v>Insert into CONTA_RECEITA_DESPESA  (VERSION,ATIVO,DATE_CREATED,LAST_UPDATED,TIPO,CODIGO,DESCRICAO,DESCRICAO_DETALHADA,ANALITICO,TAMANHO) values (0,'S',sysdate,sysdate,'R','1333992000','Outras Delegações dos Serviços de Telecomunicação - Proveniente da Utilização de Posições Orbitais','Registra as receitas decorrentes de concessões, permissões e autorizações dos serviços de telecomunicações e de uso de radiofrequência não relacionados nos itens anteriores. Essa natureza registra apenas os recursos provenientes da utilização de posições orbitais.','N',7);</v>
      </c>
    </row>
    <row r="1976" spans="1:20" ht="32" x14ac:dyDescent="0.2">
      <c r="A1976" s="4" t="str">
        <f t="shared" si="486"/>
        <v>1</v>
      </c>
      <c r="B1976" s="5" t="str">
        <f t="shared" si="487"/>
        <v>3</v>
      </c>
      <c r="C1976" s="5" t="str">
        <f t="shared" si="488"/>
        <v>3</v>
      </c>
      <c r="D1976" s="5" t="str">
        <f t="shared" si="489"/>
        <v>3</v>
      </c>
      <c r="E1976" s="5" t="str">
        <f t="shared" si="490"/>
        <v>99</v>
      </c>
      <c r="F1976" s="5" t="str">
        <f t="shared" si="491"/>
        <v>2</v>
      </c>
      <c r="G1976" s="5" t="str">
        <f t="shared" si="492"/>
        <v>1</v>
      </c>
      <c r="H1976" s="5" t="str">
        <f t="shared" si="493"/>
        <v>00</v>
      </c>
      <c r="I1976" s="11">
        <v>1333992100</v>
      </c>
      <c r="J1976" s="14" t="s">
        <v>2076</v>
      </c>
      <c r="K1976" s="6" t="s">
        <v>21</v>
      </c>
      <c r="L1976" s="15" t="s">
        <v>22</v>
      </c>
      <c r="N1976" t="str">
        <f t="shared" si="479"/>
        <v>1333992100</v>
      </c>
      <c r="O1976" t="str">
        <f t="shared" si="480"/>
        <v>'1333992100'</v>
      </c>
      <c r="P1976" t="str">
        <f t="shared" si="481"/>
        <v>'Outras Delegações dos Serviços de Telecomunicação - Proveniente da Utilização de Posições Orbitais - Principal'</v>
      </c>
      <c r="Q1976" t="str">
        <f t="shared" si="482"/>
        <v>'Vide descrição do código de receita principal.'</v>
      </c>
      <c r="R1976" t="str">
        <f t="shared" si="483"/>
        <v>'S'</v>
      </c>
      <c r="S1976">
        <f t="shared" si="484"/>
        <v>8</v>
      </c>
      <c r="T1976" t="str">
        <f t="shared" si="485"/>
        <v>Insert into CONTA_RECEITA_DESPESA  (VERSION,ATIVO,DATE_CREATED,LAST_UPDATED,TIPO,CODIGO,DESCRICAO,DESCRICAO_DETALHADA,ANALITICO,TAMANHO) values (0,'S',sysdate,sysdate,'R','1333992100','Outras Delegações dos Serviços de Telecomunicação - Proveniente da Utilização de Posições Orbitais - Principal','Vide descrição do código de receita principal.','S',8);</v>
      </c>
    </row>
    <row r="1977" spans="1:20" ht="32" x14ac:dyDescent="0.2">
      <c r="A1977" s="4" t="str">
        <f t="shared" si="486"/>
        <v>1</v>
      </c>
      <c r="B1977" s="5" t="str">
        <f t="shared" si="487"/>
        <v>3</v>
      </c>
      <c r="C1977" s="5" t="str">
        <f t="shared" si="488"/>
        <v>3</v>
      </c>
      <c r="D1977" s="5" t="str">
        <f t="shared" si="489"/>
        <v>3</v>
      </c>
      <c r="E1977" s="5" t="str">
        <f t="shared" si="490"/>
        <v>99</v>
      </c>
      <c r="F1977" s="5" t="str">
        <f t="shared" si="491"/>
        <v>2</v>
      </c>
      <c r="G1977" s="5" t="str">
        <f t="shared" si="492"/>
        <v>2</v>
      </c>
      <c r="H1977" s="5" t="str">
        <f t="shared" si="493"/>
        <v>00</v>
      </c>
      <c r="I1977" s="11">
        <v>1333992200</v>
      </c>
      <c r="J1977" s="14" t="s">
        <v>2077</v>
      </c>
      <c r="K1977" s="6" t="s">
        <v>21</v>
      </c>
      <c r="L1977" s="15" t="s">
        <v>22</v>
      </c>
      <c r="N1977" t="str">
        <f t="shared" si="479"/>
        <v>1333992200</v>
      </c>
      <c r="O1977" t="str">
        <f t="shared" si="480"/>
        <v>'1333992200'</v>
      </c>
      <c r="P1977" t="str">
        <f t="shared" si="481"/>
        <v>'Outras Delegações dos Serviços de Telecomunicação - Proveniente da Utilização de Posições Orbitais - Multas e Juros de Mora'</v>
      </c>
      <c r="Q1977" t="str">
        <f t="shared" si="482"/>
        <v>'Vide descrição do código de receita principal.'</v>
      </c>
      <c r="R1977" t="str">
        <f t="shared" si="483"/>
        <v>'S'</v>
      </c>
      <c r="S1977">
        <f t="shared" si="484"/>
        <v>8</v>
      </c>
      <c r="T1977" t="str">
        <f t="shared" si="485"/>
        <v>Insert into CONTA_RECEITA_DESPESA  (VERSION,ATIVO,DATE_CREATED,LAST_UPDATED,TIPO,CODIGO,DESCRICAO,DESCRICAO_DETALHADA,ANALITICO,TAMANHO) values (0,'S',sysdate,sysdate,'R','1333992200','Outras Delegações dos Serviços de Telecomunicação - Proveniente da Utilização de Posições Orbitais - Multas e Juros de Mora','Vide descrição do código de receita principal.','S',8);</v>
      </c>
    </row>
    <row r="1978" spans="1:20" ht="32" x14ac:dyDescent="0.2">
      <c r="A1978" s="4" t="str">
        <f t="shared" si="486"/>
        <v>1</v>
      </c>
      <c r="B1978" s="5" t="str">
        <f t="shared" si="487"/>
        <v>3</v>
      </c>
      <c r="C1978" s="5" t="str">
        <f t="shared" si="488"/>
        <v>3</v>
      </c>
      <c r="D1978" s="5" t="str">
        <f t="shared" si="489"/>
        <v>3</v>
      </c>
      <c r="E1978" s="5" t="str">
        <f t="shared" si="490"/>
        <v>99</v>
      </c>
      <c r="F1978" s="5" t="str">
        <f t="shared" si="491"/>
        <v>2</v>
      </c>
      <c r="G1978" s="5" t="str">
        <f t="shared" si="492"/>
        <v>3</v>
      </c>
      <c r="H1978" s="5" t="str">
        <f t="shared" si="493"/>
        <v>00</v>
      </c>
      <c r="I1978" s="11">
        <v>1333992300</v>
      </c>
      <c r="J1978" s="14" t="s">
        <v>2078</v>
      </c>
      <c r="K1978" s="6" t="s">
        <v>21</v>
      </c>
      <c r="L1978" s="15" t="s">
        <v>22</v>
      </c>
      <c r="N1978" t="str">
        <f t="shared" si="479"/>
        <v>1333992300</v>
      </c>
      <c r="O1978" t="str">
        <f t="shared" si="480"/>
        <v>'1333992300'</v>
      </c>
      <c r="P1978" t="str">
        <f t="shared" si="481"/>
        <v>'Outras Delegações dos Serviços de Telecomunicação - Proveniente da Utilização de Posições Orbitais - Dívida Ativa'</v>
      </c>
      <c r="Q1978" t="str">
        <f t="shared" si="482"/>
        <v>'Vide descrição do código de receita principal.'</v>
      </c>
      <c r="R1978" t="str">
        <f t="shared" si="483"/>
        <v>'S'</v>
      </c>
      <c r="S1978">
        <f t="shared" si="484"/>
        <v>8</v>
      </c>
      <c r="T1978" t="str">
        <f t="shared" si="485"/>
        <v>Insert into CONTA_RECEITA_DESPESA  (VERSION,ATIVO,DATE_CREATED,LAST_UPDATED,TIPO,CODIGO,DESCRICAO,DESCRICAO_DETALHADA,ANALITICO,TAMANHO) values (0,'S',sysdate,sysdate,'R','1333992300','Outras Delegações dos Serviços de Telecomunicação - Proveniente da Utilização de Posições Orbitais - Dívida Ativa','Vide descrição do código de receita principal.','S',8);</v>
      </c>
    </row>
    <row r="1979" spans="1:20" ht="32" x14ac:dyDescent="0.2">
      <c r="A1979" s="4" t="str">
        <f t="shared" si="486"/>
        <v>1</v>
      </c>
      <c r="B1979" s="5" t="str">
        <f t="shared" si="487"/>
        <v>3</v>
      </c>
      <c r="C1979" s="5" t="str">
        <f t="shared" si="488"/>
        <v>3</v>
      </c>
      <c r="D1979" s="5" t="str">
        <f t="shared" si="489"/>
        <v>3</v>
      </c>
      <c r="E1979" s="5" t="str">
        <f t="shared" si="490"/>
        <v>99</v>
      </c>
      <c r="F1979" s="5" t="str">
        <f t="shared" si="491"/>
        <v>2</v>
      </c>
      <c r="G1979" s="5" t="str">
        <f t="shared" si="492"/>
        <v>4</v>
      </c>
      <c r="H1979" s="5" t="str">
        <f t="shared" si="493"/>
        <v>00</v>
      </c>
      <c r="I1979" s="11">
        <v>1333992400</v>
      </c>
      <c r="J1979" s="14" t="s">
        <v>2079</v>
      </c>
      <c r="K1979" s="6" t="s">
        <v>21</v>
      </c>
      <c r="L1979" s="15" t="s">
        <v>22</v>
      </c>
      <c r="N1979" t="str">
        <f t="shared" si="479"/>
        <v>1333992400</v>
      </c>
      <c r="O1979" t="str">
        <f t="shared" si="480"/>
        <v>'1333992400'</v>
      </c>
      <c r="P1979" t="str">
        <f t="shared" si="481"/>
        <v>'Outras Delegações dos Serviços de Telecomunicação - Proveniente da Utilização de Posições Orbitais - Dívida Ativa - Multas e Juros de Mora da Dívida Ativa'</v>
      </c>
      <c r="Q1979" t="str">
        <f t="shared" si="482"/>
        <v>'Vide descrição do código de receita principal.'</v>
      </c>
      <c r="R1979" t="str">
        <f t="shared" si="483"/>
        <v>'S'</v>
      </c>
      <c r="S1979">
        <f t="shared" si="484"/>
        <v>8</v>
      </c>
      <c r="T1979" t="str">
        <f t="shared" si="485"/>
        <v>Insert into CONTA_RECEITA_DESPESA  (VERSION,ATIVO,DATE_CREATED,LAST_UPDATED,TIPO,CODIGO,DESCRICAO,DESCRICAO_DETALHADA,ANALITICO,TAMANHO) values (0,'S',sysdate,sysdate,'R','1333992400','Outras Delegações dos Serviços de Telecomunicação - Proveniente da Utilização de Posições Orbitais - Dívida Ativa - Multas e Juros de Mora da Dívida Ativa','Vide descrição do código de receita principal.','S',8);</v>
      </c>
    </row>
    <row r="1980" spans="1:20" ht="32" x14ac:dyDescent="0.2">
      <c r="A1980" s="4" t="str">
        <f t="shared" si="486"/>
        <v>1</v>
      </c>
      <c r="B1980" s="5" t="str">
        <f t="shared" si="487"/>
        <v>3</v>
      </c>
      <c r="C1980" s="5" t="str">
        <f t="shared" si="488"/>
        <v>3</v>
      </c>
      <c r="D1980" s="5" t="str">
        <f t="shared" si="489"/>
        <v>3</v>
      </c>
      <c r="E1980" s="5" t="str">
        <f t="shared" si="490"/>
        <v>99</v>
      </c>
      <c r="F1980" s="5" t="str">
        <f t="shared" si="491"/>
        <v>2</v>
      </c>
      <c r="G1980" s="5" t="str">
        <f t="shared" si="492"/>
        <v>5</v>
      </c>
      <c r="H1980" s="5" t="str">
        <f t="shared" si="493"/>
        <v>00</v>
      </c>
      <c r="I1980" s="11">
        <v>1333992500</v>
      </c>
      <c r="J1980" s="14" t="s">
        <v>2080</v>
      </c>
      <c r="K1980" s="6" t="s">
        <v>21</v>
      </c>
      <c r="L1980" s="15" t="s">
        <v>22</v>
      </c>
      <c r="N1980" t="str">
        <f t="shared" si="479"/>
        <v>1333992500</v>
      </c>
      <c r="O1980" t="str">
        <f t="shared" si="480"/>
        <v>'1333992500'</v>
      </c>
      <c r="P1980" t="str">
        <f t="shared" si="481"/>
        <v>'Outras Delegações dos Serviços de Telecomunicação - Proveniente da Utilização de Posições Orbitais - Multas'</v>
      </c>
      <c r="Q1980" t="str">
        <f t="shared" si="482"/>
        <v>'Vide descrição do código de receita principal.'</v>
      </c>
      <c r="R1980" t="str">
        <f t="shared" si="483"/>
        <v>'S'</v>
      </c>
      <c r="S1980">
        <f t="shared" si="484"/>
        <v>8</v>
      </c>
      <c r="T1980" t="str">
        <f t="shared" si="485"/>
        <v>Insert into CONTA_RECEITA_DESPESA  (VERSION,ATIVO,DATE_CREATED,LAST_UPDATED,TIPO,CODIGO,DESCRICAO,DESCRICAO_DETALHADA,ANALITICO,TAMANHO) values (0,'S',sysdate,sysdate,'R','1333992500','Outras Delegações dos Serviços de Telecomunicação - Proveniente da Utilização de Posições Orbitais - Multas','Vide descrição do código de receita principal.','S',8);</v>
      </c>
    </row>
    <row r="1981" spans="1:20" ht="32" x14ac:dyDescent="0.2">
      <c r="A1981" s="4" t="str">
        <f t="shared" si="486"/>
        <v>1</v>
      </c>
      <c r="B1981" s="5" t="str">
        <f t="shared" si="487"/>
        <v>3</v>
      </c>
      <c r="C1981" s="5" t="str">
        <f t="shared" si="488"/>
        <v>3</v>
      </c>
      <c r="D1981" s="5" t="str">
        <f t="shared" si="489"/>
        <v>3</v>
      </c>
      <c r="E1981" s="5" t="str">
        <f t="shared" si="490"/>
        <v>99</v>
      </c>
      <c r="F1981" s="5" t="str">
        <f t="shared" si="491"/>
        <v>2</v>
      </c>
      <c r="G1981" s="5" t="str">
        <f t="shared" si="492"/>
        <v>6</v>
      </c>
      <c r="H1981" s="5" t="str">
        <f t="shared" si="493"/>
        <v>00</v>
      </c>
      <c r="I1981" s="11">
        <v>1333992600</v>
      </c>
      <c r="J1981" s="14" t="s">
        <v>2081</v>
      </c>
      <c r="K1981" s="6" t="s">
        <v>21</v>
      </c>
      <c r="L1981" s="15" t="s">
        <v>22</v>
      </c>
      <c r="N1981" t="str">
        <f t="shared" si="479"/>
        <v>1333992600</v>
      </c>
      <c r="O1981" t="str">
        <f t="shared" si="480"/>
        <v>'1333992600'</v>
      </c>
      <c r="P1981" t="str">
        <f t="shared" si="481"/>
        <v>'Outras Delegações dos Serviços de Telecomunicação - Proveniente da Utilização de Posições Orbitais - Juros de Mora'</v>
      </c>
      <c r="Q1981" t="str">
        <f t="shared" si="482"/>
        <v>'Vide descrição do código de receita principal.'</v>
      </c>
      <c r="R1981" t="str">
        <f t="shared" si="483"/>
        <v>'S'</v>
      </c>
      <c r="S1981">
        <f t="shared" si="484"/>
        <v>8</v>
      </c>
      <c r="T1981" t="str">
        <f t="shared" si="485"/>
        <v>Insert into CONTA_RECEITA_DESPESA  (VERSION,ATIVO,DATE_CREATED,LAST_UPDATED,TIPO,CODIGO,DESCRICAO,DESCRICAO_DETALHADA,ANALITICO,TAMANHO) values (0,'S',sysdate,sysdate,'R','1333992600','Outras Delegações dos Serviços de Telecomunicação - Proveniente da Utilização de Posições Orbitais - Juros de Mora','Vide descrição do código de receita principal.','S',8);</v>
      </c>
    </row>
    <row r="1982" spans="1:20" ht="32" x14ac:dyDescent="0.2">
      <c r="A1982" s="4" t="str">
        <f t="shared" si="486"/>
        <v>1</v>
      </c>
      <c r="B1982" s="5" t="str">
        <f t="shared" si="487"/>
        <v>3</v>
      </c>
      <c r="C1982" s="5" t="str">
        <f t="shared" si="488"/>
        <v>3</v>
      </c>
      <c r="D1982" s="5" t="str">
        <f t="shared" si="489"/>
        <v>3</v>
      </c>
      <c r="E1982" s="5" t="str">
        <f t="shared" si="490"/>
        <v>99</v>
      </c>
      <c r="F1982" s="5" t="str">
        <f t="shared" si="491"/>
        <v>2</v>
      </c>
      <c r="G1982" s="5" t="str">
        <f t="shared" si="492"/>
        <v>7</v>
      </c>
      <c r="H1982" s="5" t="str">
        <f t="shared" si="493"/>
        <v>00</v>
      </c>
      <c r="I1982" s="11">
        <v>1333992700</v>
      </c>
      <c r="J1982" s="14" t="s">
        <v>2082</v>
      </c>
      <c r="K1982" s="6" t="s">
        <v>21</v>
      </c>
      <c r="L1982" s="15" t="s">
        <v>22</v>
      </c>
      <c r="N1982" t="str">
        <f t="shared" si="479"/>
        <v>1333992700</v>
      </c>
      <c r="O1982" t="str">
        <f t="shared" si="480"/>
        <v>'1333992700'</v>
      </c>
      <c r="P1982" t="str">
        <f t="shared" si="481"/>
        <v>'Outras Delegações dos Serviços de Telecomunicação - Proveniente da Utilização de Posições Orbitais - Dívida Ativa - Multas da Dívida Ativa'</v>
      </c>
      <c r="Q1982" t="str">
        <f t="shared" si="482"/>
        <v>'Vide descrição do código de receita principal.'</v>
      </c>
      <c r="R1982" t="str">
        <f t="shared" si="483"/>
        <v>'S'</v>
      </c>
      <c r="S1982">
        <f t="shared" si="484"/>
        <v>8</v>
      </c>
      <c r="T1982" t="str">
        <f t="shared" si="485"/>
        <v>Insert into CONTA_RECEITA_DESPESA  (VERSION,ATIVO,DATE_CREATED,LAST_UPDATED,TIPO,CODIGO,DESCRICAO,DESCRICAO_DETALHADA,ANALITICO,TAMANHO) values (0,'S',sysdate,sysdate,'R','1333992700','Outras Delegações dos Serviços de Telecomunicação - Proveniente da Utilização de Posições Orbitais - Dívida Ativa - Multas da Dívida Ativa','Vide descrição do código de receita principal.','S',8);</v>
      </c>
    </row>
    <row r="1983" spans="1:20" ht="32" x14ac:dyDescent="0.2">
      <c r="A1983" s="4" t="str">
        <f t="shared" si="486"/>
        <v>1</v>
      </c>
      <c r="B1983" s="5" t="str">
        <f t="shared" si="487"/>
        <v>3</v>
      </c>
      <c r="C1983" s="5" t="str">
        <f t="shared" si="488"/>
        <v>3</v>
      </c>
      <c r="D1983" s="5" t="str">
        <f t="shared" si="489"/>
        <v>3</v>
      </c>
      <c r="E1983" s="5" t="str">
        <f t="shared" si="490"/>
        <v>99</v>
      </c>
      <c r="F1983" s="5" t="str">
        <f t="shared" si="491"/>
        <v>2</v>
      </c>
      <c r="G1983" s="5" t="str">
        <f t="shared" si="492"/>
        <v>8</v>
      </c>
      <c r="H1983" s="5" t="str">
        <f t="shared" si="493"/>
        <v>00</v>
      </c>
      <c r="I1983" s="11">
        <v>1333992800</v>
      </c>
      <c r="J1983" s="14" t="s">
        <v>2083</v>
      </c>
      <c r="K1983" s="6" t="s">
        <v>21</v>
      </c>
      <c r="L1983" s="15" t="s">
        <v>22</v>
      </c>
      <c r="N1983" t="str">
        <f t="shared" si="479"/>
        <v>1333992800</v>
      </c>
      <c r="O1983" t="str">
        <f t="shared" si="480"/>
        <v>'1333992800'</v>
      </c>
      <c r="P1983" t="str">
        <f t="shared" si="481"/>
        <v>'Outras Delegações dos Serviços de Telecomunicação - Proveniente da Utilização de Posições Orbitais - Juros de Mora da Dívida Ativa'</v>
      </c>
      <c r="Q1983" t="str">
        <f t="shared" si="482"/>
        <v>'Vide descrição do código de receita principal.'</v>
      </c>
      <c r="R1983" t="str">
        <f t="shared" si="483"/>
        <v>'S'</v>
      </c>
      <c r="S1983">
        <f t="shared" si="484"/>
        <v>8</v>
      </c>
      <c r="T1983" t="str">
        <f t="shared" si="485"/>
        <v>Insert into CONTA_RECEITA_DESPESA  (VERSION,ATIVO,DATE_CREATED,LAST_UPDATED,TIPO,CODIGO,DESCRICAO,DESCRICAO_DETALHADA,ANALITICO,TAMANHO) values (0,'S',sysdate,sysdate,'R','1333992800','Outras Delegações dos Serviços de Telecomunicação - Proveniente da Utilização de Posições Orbitais - Juros de Mora da Dívida Ativa','Vide descrição do código de receita principal.','S',8);</v>
      </c>
    </row>
    <row r="1984" spans="1:20" ht="16" x14ac:dyDescent="0.2">
      <c r="A1984" s="4" t="str">
        <f t="shared" si="486"/>
        <v>1</v>
      </c>
      <c r="B1984" s="5" t="str">
        <f t="shared" si="487"/>
        <v>3</v>
      </c>
      <c r="C1984" s="5" t="str">
        <f t="shared" si="488"/>
        <v>3</v>
      </c>
      <c r="D1984" s="5" t="str">
        <f t="shared" si="489"/>
        <v>4</v>
      </c>
      <c r="E1984" s="5" t="str">
        <f t="shared" si="490"/>
        <v>00</v>
      </c>
      <c r="F1984" s="5" t="str">
        <f t="shared" si="491"/>
        <v>0</v>
      </c>
      <c r="G1984" s="5" t="str">
        <f t="shared" si="492"/>
        <v>0</v>
      </c>
      <c r="H1984" s="5" t="str">
        <f t="shared" si="493"/>
        <v>00</v>
      </c>
      <c r="I1984" s="11">
        <v>1334000000</v>
      </c>
      <c r="J1984" s="6" t="s">
        <v>2084</v>
      </c>
      <c r="K1984" s="6" t="s">
        <v>2085</v>
      </c>
      <c r="L1984" s="13" t="s">
        <v>11</v>
      </c>
      <c r="N1984" t="str">
        <f t="shared" si="479"/>
        <v>1334000000</v>
      </c>
      <c r="O1984" t="str">
        <f t="shared" si="480"/>
        <v>'1334000000'</v>
      </c>
      <c r="P1984" t="str">
        <f t="shared" si="481"/>
        <v>'Concessão para Prestação de Serviços de Energia Elétrica'</v>
      </c>
      <c r="Q1984" t="str">
        <f t="shared" si="482"/>
        <v>'Agrega receitas originadas de concessão para prestação de serviços de energia elétrica.'</v>
      </c>
      <c r="R1984" t="str">
        <f t="shared" si="483"/>
        <v>'N'</v>
      </c>
      <c r="S1984">
        <f t="shared" si="484"/>
        <v>4</v>
      </c>
      <c r="T1984" t="str">
        <f t="shared" si="485"/>
        <v>Insert into CONTA_RECEITA_DESPESA  (VERSION,ATIVO,DATE_CREATED,LAST_UPDATED,TIPO,CODIGO,DESCRICAO,DESCRICAO_DETALHADA,ANALITICO,TAMANHO) values (0,'S',sysdate,sysdate,'R','1334000000','Concessão para Prestação de Serviços de Energia Elétrica','Agrega receitas originadas de concessão para prestação de serviços de energia elétrica.','N',4);</v>
      </c>
    </row>
    <row r="1985" spans="1:20" ht="32" x14ac:dyDescent="0.2">
      <c r="A1985" s="4" t="str">
        <f t="shared" si="486"/>
        <v>1</v>
      </c>
      <c r="B1985" s="5" t="str">
        <f t="shared" si="487"/>
        <v>3</v>
      </c>
      <c r="C1985" s="5" t="str">
        <f t="shared" si="488"/>
        <v>3</v>
      </c>
      <c r="D1985" s="5" t="str">
        <f t="shared" si="489"/>
        <v>4</v>
      </c>
      <c r="E1985" s="5" t="str">
        <f t="shared" si="490"/>
        <v>01</v>
      </c>
      <c r="F1985" s="5" t="str">
        <f t="shared" si="491"/>
        <v>0</v>
      </c>
      <c r="G1985" s="5" t="str">
        <f t="shared" si="492"/>
        <v>0</v>
      </c>
      <c r="H1985" s="5" t="str">
        <f t="shared" si="493"/>
        <v>00</v>
      </c>
      <c r="I1985" s="11">
        <v>1334010000</v>
      </c>
      <c r="J1985" s="6" t="s">
        <v>2086</v>
      </c>
      <c r="K1985" s="6" t="s">
        <v>5313</v>
      </c>
      <c r="L1985" s="13" t="s">
        <v>11</v>
      </c>
      <c r="N1985" t="str">
        <f t="shared" si="479"/>
        <v>1334010000</v>
      </c>
      <c r="O1985" t="str">
        <f t="shared" si="480"/>
        <v>'1334010000'</v>
      </c>
      <c r="P1985" t="str">
        <f t="shared" si="481"/>
        <v>'Concessão dos Serviços de Geração, Transmissão ou Distribuição de Energia Elétrica'</v>
      </c>
      <c r="Q1985" t="str">
        <f t="shared" si="482"/>
        <v>'Registra as receitas originadas de concessão dos serviços de geração, transmissão ou distribuição de energia elétrica.'</v>
      </c>
      <c r="R1985" t="str">
        <f t="shared" si="483"/>
        <v>'N'</v>
      </c>
      <c r="S1985">
        <f t="shared" si="484"/>
        <v>6</v>
      </c>
      <c r="T1985" t="str">
        <f t="shared" si="485"/>
        <v>Insert into CONTA_RECEITA_DESPESA  (VERSION,ATIVO,DATE_CREATED,LAST_UPDATED,TIPO,CODIGO,DESCRICAO,DESCRICAO_DETALHADA,ANALITICO,TAMANHO) values (0,'S',sysdate,sysdate,'R','1334010000','Concessão dos Serviços de Geração, Transmissão ou Distribuição de Energia Elétrica','Registra as receitas originadas de concessão dos serviços de geração, transmissão ou distribuição de energia elétrica.','N',6);</v>
      </c>
    </row>
    <row r="1986" spans="1:20" ht="32" x14ac:dyDescent="0.2">
      <c r="A1986" s="4" t="str">
        <f t="shared" si="486"/>
        <v>1</v>
      </c>
      <c r="B1986" s="5" t="str">
        <f t="shared" si="487"/>
        <v>3</v>
      </c>
      <c r="C1986" s="5" t="str">
        <f t="shared" si="488"/>
        <v>3</v>
      </c>
      <c r="D1986" s="5" t="str">
        <f t="shared" si="489"/>
        <v>4</v>
      </c>
      <c r="E1986" s="5" t="str">
        <f t="shared" si="490"/>
        <v>01</v>
      </c>
      <c r="F1986" s="5" t="str">
        <f t="shared" si="491"/>
        <v>0</v>
      </c>
      <c r="G1986" s="5" t="str">
        <f t="shared" si="492"/>
        <v>1</v>
      </c>
      <c r="H1986" s="5" t="str">
        <f t="shared" si="493"/>
        <v>00</v>
      </c>
      <c r="I1986" s="11">
        <v>1334010100</v>
      </c>
      <c r="J1986" s="14" t="s">
        <v>2087</v>
      </c>
      <c r="K1986" s="6" t="s">
        <v>21</v>
      </c>
      <c r="L1986" s="15" t="s">
        <v>22</v>
      </c>
      <c r="N1986" t="str">
        <f t="shared" si="479"/>
        <v>1334010100</v>
      </c>
      <c r="O1986" t="str">
        <f t="shared" si="480"/>
        <v>'1334010100'</v>
      </c>
      <c r="P1986" t="str">
        <f t="shared" si="481"/>
        <v>'Concessão dos Serviços de Geração, Transmissão ou Distribuição de Energia Elétrica - Principal'</v>
      </c>
      <c r="Q1986" t="str">
        <f t="shared" si="482"/>
        <v>'Vide descrição do código de receita principal.'</v>
      </c>
      <c r="R1986" t="str">
        <f t="shared" si="483"/>
        <v>'S'</v>
      </c>
      <c r="S1986">
        <f t="shared" si="484"/>
        <v>8</v>
      </c>
      <c r="T1986" t="str">
        <f t="shared" si="485"/>
        <v>Insert into CONTA_RECEITA_DESPESA  (VERSION,ATIVO,DATE_CREATED,LAST_UPDATED,TIPO,CODIGO,DESCRICAO,DESCRICAO_DETALHADA,ANALITICO,TAMANHO) values (0,'S',sysdate,sysdate,'R','1334010100','Concessão dos Serviços de Geração, Transmissão ou Distribuição de Energia Elétrica - Principal','Vide descrição do código de receita principal.','S',8);</v>
      </c>
    </row>
    <row r="1987" spans="1:20" ht="32" x14ac:dyDescent="0.2">
      <c r="A1987" s="4" t="str">
        <f t="shared" si="486"/>
        <v>1</v>
      </c>
      <c r="B1987" s="5" t="str">
        <f t="shared" si="487"/>
        <v>3</v>
      </c>
      <c r="C1987" s="5" t="str">
        <f t="shared" si="488"/>
        <v>3</v>
      </c>
      <c r="D1987" s="5" t="str">
        <f t="shared" si="489"/>
        <v>4</v>
      </c>
      <c r="E1987" s="5" t="str">
        <f t="shared" si="490"/>
        <v>01</v>
      </c>
      <c r="F1987" s="5" t="str">
        <f t="shared" si="491"/>
        <v>0</v>
      </c>
      <c r="G1987" s="5" t="str">
        <f t="shared" si="492"/>
        <v>2</v>
      </c>
      <c r="H1987" s="5" t="str">
        <f t="shared" si="493"/>
        <v>00</v>
      </c>
      <c r="I1987" s="11">
        <v>1334010200</v>
      </c>
      <c r="J1987" s="14" t="s">
        <v>2088</v>
      </c>
      <c r="K1987" s="6" t="s">
        <v>21</v>
      </c>
      <c r="L1987" s="15" t="s">
        <v>22</v>
      </c>
      <c r="N1987" t="str">
        <f t="shared" si="479"/>
        <v>1334010200</v>
      </c>
      <c r="O1987" t="str">
        <f t="shared" si="480"/>
        <v>'1334010200'</v>
      </c>
      <c r="P1987" t="str">
        <f t="shared" si="481"/>
        <v>'Concessão dos Serviços de Geração, Transmissão ou Distribuição de Energia Elétrica - Multas e Juros de Mora'</v>
      </c>
      <c r="Q1987" t="str">
        <f t="shared" si="482"/>
        <v>'Vide descrição do código de receita principal.'</v>
      </c>
      <c r="R1987" t="str">
        <f t="shared" si="483"/>
        <v>'S'</v>
      </c>
      <c r="S1987">
        <f t="shared" si="484"/>
        <v>8</v>
      </c>
      <c r="T1987" t="str">
        <f t="shared" si="485"/>
        <v>Insert into CONTA_RECEITA_DESPESA  (VERSION,ATIVO,DATE_CREATED,LAST_UPDATED,TIPO,CODIGO,DESCRICAO,DESCRICAO_DETALHADA,ANALITICO,TAMANHO) values (0,'S',sysdate,sysdate,'R','1334010200','Concessão dos Serviços de Geração, Transmissão ou Distribuição de Energia Elétrica - Multas e Juros de Mora','Vide descrição do código de receita principal.','S',8);</v>
      </c>
    </row>
    <row r="1988" spans="1:20" ht="32" x14ac:dyDescent="0.2">
      <c r="A1988" s="4" t="str">
        <f t="shared" si="486"/>
        <v>1</v>
      </c>
      <c r="B1988" s="5" t="str">
        <f t="shared" si="487"/>
        <v>3</v>
      </c>
      <c r="C1988" s="5" t="str">
        <f t="shared" si="488"/>
        <v>3</v>
      </c>
      <c r="D1988" s="5" t="str">
        <f t="shared" si="489"/>
        <v>4</v>
      </c>
      <c r="E1988" s="5" t="str">
        <f t="shared" si="490"/>
        <v>01</v>
      </c>
      <c r="F1988" s="5" t="str">
        <f t="shared" si="491"/>
        <v>0</v>
      </c>
      <c r="G1988" s="5" t="str">
        <f t="shared" si="492"/>
        <v>3</v>
      </c>
      <c r="H1988" s="5" t="str">
        <f t="shared" si="493"/>
        <v>00</v>
      </c>
      <c r="I1988" s="11">
        <v>1334010300</v>
      </c>
      <c r="J1988" s="14" t="s">
        <v>2089</v>
      </c>
      <c r="K1988" s="6" t="s">
        <v>21</v>
      </c>
      <c r="L1988" s="15" t="s">
        <v>22</v>
      </c>
      <c r="N1988" t="str">
        <f t="shared" si="479"/>
        <v>1334010300</v>
      </c>
      <c r="O1988" t="str">
        <f t="shared" si="480"/>
        <v>'1334010300'</v>
      </c>
      <c r="P1988" t="str">
        <f t="shared" si="481"/>
        <v>'Concessão dos Serviços de Geração, Transmissão ou Distribuição de Energia Elétrica - Dívida Ativa'</v>
      </c>
      <c r="Q1988" t="str">
        <f t="shared" si="482"/>
        <v>'Vide descrição do código de receita principal.'</v>
      </c>
      <c r="R1988" t="str">
        <f t="shared" si="483"/>
        <v>'S'</v>
      </c>
      <c r="S1988">
        <f t="shared" si="484"/>
        <v>8</v>
      </c>
      <c r="T1988" t="str">
        <f t="shared" si="485"/>
        <v>Insert into CONTA_RECEITA_DESPESA  (VERSION,ATIVO,DATE_CREATED,LAST_UPDATED,TIPO,CODIGO,DESCRICAO,DESCRICAO_DETALHADA,ANALITICO,TAMANHO) values (0,'S',sysdate,sysdate,'R','1334010300','Concessão dos Serviços de Geração, Transmissão ou Distribuição de Energia Elétrica - Dívida Ativa','Vide descrição do código de receita principal.','S',8);</v>
      </c>
    </row>
    <row r="1989" spans="1:20" ht="32" x14ac:dyDescent="0.2">
      <c r="A1989" s="4" t="str">
        <f t="shared" si="486"/>
        <v>1</v>
      </c>
      <c r="B1989" s="5" t="str">
        <f t="shared" si="487"/>
        <v>3</v>
      </c>
      <c r="C1989" s="5" t="str">
        <f t="shared" si="488"/>
        <v>3</v>
      </c>
      <c r="D1989" s="5" t="str">
        <f t="shared" si="489"/>
        <v>4</v>
      </c>
      <c r="E1989" s="5" t="str">
        <f t="shared" si="490"/>
        <v>01</v>
      </c>
      <c r="F1989" s="5" t="str">
        <f t="shared" si="491"/>
        <v>0</v>
      </c>
      <c r="G1989" s="5" t="str">
        <f t="shared" si="492"/>
        <v>4</v>
      </c>
      <c r="H1989" s="5" t="str">
        <f t="shared" si="493"/>
        <v>00</v>
      </c>
      <c r="I1989" s="11">
        <v>1334010400</v>
      </c>
      <c r="J1989" s="14" t="s">
        <v>2090</v>
      </c>
      <c r="K1989" s="6" t="s">
        <v>21</v>
      </c>
      <c r="L1989" s="15" t="s">
        <v>22</v>
      </c>
      <c r="N1989" t="str">
        <f t="shared" si="479"/>
        <v>1334010400</v>
      </c>
      <c r="O1989" t="str">
        <f t="shared" si="480"/>
        <v>'1334010400'</v>
      </c>
      <c r="P1989" t="str">
        <f t="shared" si="481"/>
        <v>'Concessão dos Serviços de Geração, Transmissão ou Distribuição de Energia Elétrica - Dívida Ativa - Multas e Juros de Mora da Dívida Ativa'</v>
      </c>
      <c r="Q1989" t="str">
        <f t="shared" si="482"/>
        <v>'Vide descrição do código de receita principal.'</v>
      </c>
      <c r="R1989" t="str">
        <f t="shared" si="483"/>
        <v>'S'</v>
      </c>
      <c r="S1989">
        <f t="shared" si="484"/>
        <v>8</v>
      </c>
      <c r="T1989" t="str">
        <f t="shared" si="485"/>
        <v>Insert into CONTA_RECEITA_DESPESA  (VERSION,ATIVO,DATE_CREATED,LAST_UPDATED,TIPO,CODIGO,DESCRICAO,DESCRICAO_DETALHADA,ANALITICO,TAMANHO) values (0,'S',sysdate,sysdate,'R','1334010400','Concessão dos Serviços de Geração, Transmissão ou Distribuição de Energia Elétrica - Dívida Ativa - Multas e Juros de Mora da Dívida Ativa','Vide descrição do código de receita principal.','S',8);</v>
      </c>
    </row>
    <row r="1990" spans="1:20" ht="32" x14ac:dyDescent="0.2">
      <c r="A1990" s="4" t="str">
        <f t="shared" si="486"/>
        <v>1</v>
      </c>
      <c r="B1990" s="5" t="str">
        <f t="shared" si="487"/>
        <v>3</v>
      </c>
      <c r="C1990" s="5" t="str">
        <f t="shared" si="488"/>
        <v>3</v>
      </c>
      <c r="D1990" s="5" t="str">
        <f t="shared" si="489"/>
        <v>4</v>
      </c>
      <c r="E1990" s="5" t="str">
        <f t="shared" si="490"/>
        <v>01</v>
      </c>
      <c r="F1990" s="5" t="str">
        <f t="shared" si="491"/>
        <v>0</v>
      </c>
      <c r="G1990" s="5" t="str">
        <f t="shared" si="492"/>
        <v>5</v>
      </c>
      <c r="H1990" s="5" t="str">
        <f t="shared" si="493"/>
        <v>00</v>
      </c>
      <c r="I1990" s="11">
        <v>1334010500</v>
      </c>
      <c r="J1990" s="14" t="s">
        <v>2091</v>
      </c>
      <c r="K1990" s="6" t="s">
        <v>21</v>
      </c>
      <c r="L1990" s="15" t="s">
        <v>22</v>
      </c>
      <c r="N1990" t="str">
        <f t="shared" ref="N1990:N2053" si="494">SUBSTITUTE(I1990,".","")</f>
        <v>1334010500</v>
      </c>
      <c r="O1990" t="str">
        <f t="shared" ref="O1990:O2053" si="495">_xlfn.CONCAT("'",N1990,"'")</f>
        <v>'1334010500'</v>
      </c>
      <c r="P1990" t="str">
        <f t="shared" ref="P1990:P2053" si="496">_xlfn.CONCAT("'",CLEAN(J1990),"'")</f>
        <v>'Concessão dos Serviços de Geração, Transmissão ou Distribuição de Energia Elétrica - Multas'</v>
      </c>
      <c r="Q1990" t="str">
        <f t="shared" ref="Q1990:Q2053" si="497">_xlfn.CONCAT("'",CLEAN(K1990),"'")</f>
        <v>'Vide descrição do código de receita principal.'</v>
      </c>
      <c r="R1990" t="str">
        <f t="shared" ref="R1990:R2053" si="498">IF(TRIM(L1990)="NÃO","'N'",IF(TRIM(L1990)="SIM","'S'","*ERR0*"))</f>
        <v>'S'</v>
      </c>
      <c r="S1990">
        <f t="shared" ref="S1990:S2053" si="499">IF(RIGHT(N1990,2)&lt;&gt;"00",10,IF(MID(N1990,8,1)&lt;&gt;"0",8,IF(MID(N1990,7,1)&lt;&gt;"0",7,IF(MID(N1990,5,2)&lt;&gt;"00",6,IF(MID(N1990,4,1)&lt;&gt;"0",4,IF(MID(N1990,3,1)&lt;&gt;"0",3,IF(MID(N1990,2,1)&lt;&gt;"0",2,IF(LEFT(N1990,1)&lt;&gt;"0",1,"*ERR0*"))))))))</f>
        <v>8</v>
      </c>
      <c r="T1990" t="str">
        <f t="shared" ref="T1990:T2053" si="500">_xlfn.CONCAT("Insert into CONTA_RECEITA_DESPESA  (VERSION,ATIVO,DATE_CREATED,LAST_UPDATED,TIPO,CODIGO,DESCRICAO,DESCRICAO_DETALHADA,ANALITICO,TAMANHO) values (0,'S',sysdate,sysdate,'R',",O1990,",",P1990,",",Q1990,",",R1990,",",S1990,");")</f>
        <v>Insert into CONTA_RECEITA_DESPESA  (VERSION,ATIVO,DATE_CREATED,LAST_UPDATED,TIPO,CODIGO,DESCRICAO,DESCRICAO_DETALHADA,ANALITICO,TAMANHO) values (0,'S',sysdate,sysdate,'R','1334010500','Concessão dos Serviços de Geração, Transmissão ou Distribuição de Energia Elétrica - Multas','Vide descrição do código de receita principal.','S',8);</v>
      </c>
    </row>
    <row r="1991" spans="1:20" ht="32" x14ac:dyDescent="0.2">
      <c r="A1991" s="4" t="str">
        <f t="shared" si="486"/>
        <v>1</v>
      </c>
      <c r="B1991" s="5" t="str">
        <f t="shared" si="487"/>
        <v>3</v>
      </c>
      <c r="C1991" s="5" t="str">
        <f t="shared" si="488"/>
        <v>3</v>
      </c>
      <c r="D1991" s="5" t="str">
        <f t="shared" si="489"/>
        <v>4</v>
      </c>
      <c r="E1991" s="5" t="str">
        <f t="shared" si="490"/>
        <v>01</v>
      </c>
      <c r="F1991" s="5" t="str">
        <f t="shared" si="491"/>
        <v>0</v>
      </c>
      <c r="G1991" s="5" t="str">
        <f t="shared" si="492"/>
        <v>6</v>
      </c>
      <c r="H1991" s="5" t="str">
        <f t="shared" si="493"/>
        <v>00</v>
      </c>
      <c r="I1991" s="11">
        <v>1334010600</v>
      </c>
      <c r="J1991" s="14" t="s">
        <v>2092</v>
      </c>
      <c r="K1991" s="6" t="s">
        <v>21</v>
      </c>
      <c r="L1991" s="15" t="s">
        <v>22</v>
      </c>
      <c r="N1991" t="str">
        <f t="shared" si="494"/>
        <v>1334010600</v>
      </c>
      <c r="O1991" t="str">
        <f t="shared" si="495"/>
        <v>'1334010600'</v>
      </c>
      <c r="P1991" t="str">
        <f t="shared" si="496"/>
        <v>'Concessão dos Serviços de Geração, Transmissão ou Distribuição de Energia Elétrica - Juros de Mora'</v>
      </c>
      <c r="Q1991" t="str">
        <f t="shared" si="497"/>
        <v>'Vide descrição do código de receita principal.'</v>
      </c>
      <c r="R1991" t="str">
        <f t="shared" si="498"/>
        <v>'S'</v>
      </c>
      <c r="S1991">
        <f t="shared" si="499"/>
        <v>8</v>
      </c>
      <c r="T1991" t="str">
        <f t="shared" si="500"/>
        <v>Insert into CONTA_RECEITA_DESPESA  (VERSION,ATIVO,DATE_CREATED,LAST_UPDATED,TIPO,CODIGO,DESCRICAO,DESCRICAO_DETALHADA,ANALITICO,TAMANHO) values (0,'S',sysdate,sysdate,'R','1334010600','Concessão dos Serviços de Geração, Transmissão ou Distribuição de Energia Elétrica - Juros de Mora','Vide descrição do código de receita principal.','S',8);</v>
      </c>
    </row>
    <row r="1992" spans="1:20" ht="32" x14ac:dyDescent="0.2">
      <c r="A1992" s="4" t="str">
        <f t="shared" si="486"/>
        <v>1</v>
      </c>
      <c r="B1992" s="5" t="str">
        <f t="shared" si="487"/>
        <v>3</v>
      </c>
      <c r="C1992" s="5" t="str">
        <f t="shared" si="488"/>
        <v>3</v>
      </c>
      <c r="D1992" s="5" t="str">
        <f t="shared" si="489"/>
        <v>4</v>
      </c>
      <c r="E1992" s="5" t="str">
        <f t="shared" si="490"/>
        <v>01</v>
      </c>
      <c r="F1992" s="5" t="str">
        <f t="shared" si="491"/>
        <v>0</v>
      </c>
      <c r="G1992" s="5" t="str">
        <f t="shared" si="492"/>
        <v>7</v>
      </c>
      <c r="H1992" s="5" t="str">
        <f t="shared" si="493"/>
        <v>00</v>
      </c>
      <c r="I1992" s="11">
        <v>1334010700</v>
      </c>
      <c r="J1992" s="14" t="s">
        <v>2093</v>
      </c>
      <c r="K1992" s="6" t="s">
        <v>21</v>
      </c>
      <c r="L1992" s="15" t="s">
        <v>22</v>
      </c>
      <c r="N1992" t="str">
        <f t="shared" si="494"/>
        <v>1334010700</v>
      </c>
      <c r="O1992" t="str">
        <f t="shared" si="495"/>
        <v>'1334010700'</v>
      </c>
      <c r="P1992" t="str">
        <f t="shared" si="496"/>
        <v>'Concessão dos Serviços de Geração, Transmissão ou Distribuição de Energia Elétrica - Dívida Ativa - Multas da Dívida Ativa'</v>
      </c>
      <c r="Q1992" t="str">
        <f t="shared" si="497"/>
        <v>'Vide descrição do código de receita principal.'</v>
      </c>
      <c r="R1992" t="str">
        <f t="shared" si="498"/>
        <v>'S'</v>
      </c>
      <c r="S1992">
        <f t="shared" si="499"/>
        <v>8</v>
      </c>
      <c r="T1992" t="str">
        <f t="shared" si="500"/>
        <v>Insert into CONTA_RECEITA_DESPESA  (VERSION,ATIVO,DATE_CREATED,LAST_UPDATED,TIPO,CODIGO,DESCRICAO,DESCRICAO_DETALHADA,ANALITICO,TAMANHO) values (0,'S',sysdate,sysdate,'R','1334010700','Concessão dos Serviços de Geração, Transmissão ou Distribuição de Energia Elétrica - Dívida Ativa - Multas da Dívida Ativa','Vide descrição do código de receita principal.','S',8);</v>
      </c>
    </row>
    <row r="1993" spans="1:20" ht="32" x14ac:dyDescent="0.2">
      <c r="A1993" s="4" t="str">
        <f t="shared" si="486"/>
        <v>1</v>
      </c>
      <c r="B1993" s="5" t="str">
        <f t="shared" si="487"/>
        <v>3</v>
      </c>
      <c r="C1993" s="5" t="str">
        <f t="shared" si="488"/>
        <v>3</v>
      </c>
      <c r="D1993" s="5" t="str">
        <f t="shared" si="489"/>
        <v>4</v>
      </c>
      <c r="E1993" s="5" t="str">
        <f t="shared" si="490"/>
        <v>01</v>
      </c>
      <c r="F1993" s="5" t="str">
        <f t="shared" si="491"/>
        <v>0</v>
      </c>
      <c r="G1993" s="5" t="str">
        <f t="shared" si="492"/>
        <v>8</v>
      </c>
      <c r="H1993" s="5" t="str">
        <f t="shared" si="493"/>
        <v>00</v>
      </c>
      <c r="I1993" s="11">
        <v>1334010800</v>
      </c>
      <c r="J1993" s="14" t="s">
        <v>2094</v>
      </c>
      <c r="K1993" s="6" t="s">
        <v>21</v>
      </c>
      <c r="L1993" s="15" t="s">
        <v>22</v>
      </c>
      <c r="N1993" t="str">
        <f t="shared" si="494"/>
        <v>1334010800</v>
      </c>
      <c r="O1993" t="str">
        <f t="shared" si="495"/>
        <v>'1334010800'</v>
      </c>
      <c r="P1993" t="str">
        <f t="shared" si="496"/>
        <v>'Concessão dos Serviços de Geração, Transmissão ou Distribuição de Energia Elétrica - Juros de Mora da Dívida Ativa'</v>
      </c>
      <c r="Q1993" t="str">
        <f t="shared" si="497"/>
        <v>'Vide descrição do código de receita principal.'</v>
      </c>
      <c r="R1993" t="str">
        <f t="shared" si="498"/>
        <v>'S'</v>
      </c>
      <c r="S1993">
        <f t="shared" si="499"/>
        <v>8</v>
      </c>
      <c r="T1993" t="str">
        <f t="shared" si="500"/>
        <v>Insert into CONTA_RECEITA_DESPESA  (VERSION,ATIVO,DATE_CREATED,LAST_UPDATED,TIPO,CODIGO,DESCRICAO,DESCRICAO_DETALHADA,ANALITICO,TAMANHO) values (0,'S',sysdate,sysdate,'R','1334010800','Concessão dos Serviços de Geração, Transmissão ou Distribuição de Energia Elétrica - Juros de Mora da Dívida Ativa','Vide descrição do código de receita principal.','S',8);</v>
      </c>
    </row>
    <row r="1994" spans="1:20" ht="16" x14ac:dyDescent="0.2">
      <c r="A1994" s="4" t="str">
        <f t="shared" si="486"/>
        <v>1</v>
      </c>
      <c r="B1994" s="5" t="str">
        <f t="shared" si="487"/>
        <v>3</v>
      </c>
      <c r="C1994" s="5" t="str">
        <f t="shared" si="488"/>
        <v>3</v>
      </c>
      <c r="D1994" s="5" t="str">
        <f t="shared" si="489"/>
        <v>9</v>
      </c>
      <c r="E1994" s="5" t="str">
        <f t="shared" si="490"/>
        <v>00</v>
      </c>
      <c r="F1994" s="5" t="str">
        <f t="shared" si="491"/>
        <v>0</v>
      </c>
      <c r="G1994" s="5" t="str">
        <f t="shared" si="492"/>
        <v>0</v>
      </c>
      <c r="H1994" s="5" t="str">
        <f t="shared" si="493"/>
        <v>00</v>
      </c>
      <c r="I1994" s="11">
        <v>1339000000</v>
      </c>
      <c r="J1994" s="6" t="s">
        <v>2095</v>
      </c>
      <c r="K1994" s="6" t="s">
        <v>2096</v>
      </c>
      <c r="L1994" s="13" t="s">
        <v>11</v>
      </c>
      <c r="N1994" t="str">
        <f t="shared" si="494"/>
        <v>1339000000</v>
      </c>
      <c r="O1994" t="str">
        <f t="shared" si="495"/>
        <v>'1339000000'</v>
      </c>
      <c r="P1994" t="str">
        <f t="shared" si="496"/>
        <v>'Demais Delegações de Serviços Públicos'</v>
      </c>
      <c r="Q1994" t="str">
        <f t="shared" si="497"/>
        <v>'Agrega demais receitas oriundas da delegação de serviços públicos'</v>
      </c>
      <c r="R1994" t="str">
        <f t="shared" si="498"/>
        <v>'N'</v>
      </c>
      <c r="S1994">
        <f t="shared" si="499"/>
        <v>4</v>
      </c>
      <c r="T1994" t="str">
        <f t="shared" si="500"/>
        <v>Insert into CONTA_RECEITA_DESPESA  (VERSION,ATIVO,DATE_CREATED,LAST_UPDATED,TIPO,CODIGO,DESCRICAO,DESCRICAO_DETALHADA,ANALITICO,TAMANHO) values (0,'S',sysdate,sysdate,'R','1339000000','Demais Delegações de Serviços Públicos','Agrega demais receitas oriundas da delegação de serviços públicos','N',4);</v>
      </c>
    </row>
    <row r="1995" spans="1:20" ht="32" x14ac:dyDescent="0.2">
      <c r="A1995" s="4" t="str">
        <f t="shared" si="486"/>
        <v>1</v>
      </c>
      <c r="B1995" s="5" t="str">
        <f t="shared" si="487"/>
        <v>3</v>
      </c>
      <c r="C1995" s="5" t="str">
        <f t="shared" si="488"/>
        <v>3</v>
      </c>
      <c r="D1995" s="5" t="str">
        <f t="shared" si="489"/>
        <v>9</v>
      </c>
      <c r="E1995" s="5" t="str">
        <f t="shared" si="490"/>
        <v>99</v>
      </c>
      <c r="F1995" s="5" t="str">
        <f t="shared" si="491"/>
        <v>0</v>
      </c>
      <c r="G1995" s="5" t="str">
        <f t="shared" si="492"/>
        <v>0</v>
      </c>
      <c r="H1995" s="5" t="str">
        <f t="shared" si="493"/>
        <v>00</v>
      </c>
      <c r="I1995" s="11">
        <v>1339990000</v>
      </c>
      <c r="J1995" s="6" t="s">
        <v>2097</v>
      </c>
      <c r="K1995" s="6" t="s">
        <v>2098</v>
      </c>
      <c r="L1995" s="13" t="s">
        <v>11</v>
      </c>
      <c r="N1995" t="str">
        <f t="shared" si="494"/>
        <v>1339990000</v>
      </c>
      <c r="O1995" t="str">
        <f t="shared" si="495"/>
        <v>'1339990000'</v>
      </c>
      <c r="P1995" t="str">
        <f t="shared" si="496"/>
        <v>'Outras Delegações de Serviços Públicos'</v>
      </c>
      <c r="Q1995" t="str">
        <f t="shared" si="497"/>
        <v>'Registra receitas decorrentes da delegação para prestação de serviços públicos não abarcadas por códigos específicos.'</v>
      </c>
      <c r="R1995" t="str">
        <f t="shared" si="498"/>
        <v>'N'</v>
      </c>
      <c r="S1995">
        <f t="shared" si="499"/>
        <v>6</v>
      </c>
      <c r="T1995" t="str">
        <f t="shared" si="500"/>
        <v>Insert into CONTA_RECEITA_DESPESA  (VERSION,ATIVO,DATE_CREATED,LAST_UPDATED,TIPO,CODIGO,DESCRICAO,DESCRICAO_DETALHADA,ANALITICO,TAMANHO) values (0,'S',sysdate,sysdate,'R','1339990000','Outras Delegações de Serviços Públicos','Registra receitas decorrentes da delegação para prestação de serviços públicos não abarcadas por códigos específicos.','N',6);</v>
      </c>
    </row>
    <row r="1996" spans="1:20" ht="16" x14ac:dyDescent="0.2">
      <c r="A1996" s="4" t="str">
        <f t="shared" si="486"/>
        <v>1</v>
      </c>
      <c r="B1996" s="5" t="str">
        <f t="shared" si="487"/>
        <v>3</v>
      </c>
      <c r="C1996" s="5" t="str">
        <f t="shared" si="488"/>
        <v>3</v>
      </c>
      <c r="D1996" s="5" t="str">
        <f t="shared" si="489"/>
        <v>9</v>
      </c>
      <c r="E1996" s="5" t="str">
        <f t="shared" si="490"/>
        <v>99</v>
      </c>
      <c r="F1996" s="5" t="str">
        <f t="shared" si="491"/>
        <v>0</v>
      </c>
      <c r="G1996" s="5" t="str">
        <f t="shared" si="492"/>
        <v>1</v>
      </c>
      <c r="H1996" s="5" t="str">
        <f t="shared" si="493"/>
        <v>00</v>
      </c>
      <c r="I1996" s="11">
        <v>1339990100</v>
      </c>
      <c r="J1996" s="14" t="s">
        <v>2099</v>
      </c>
      <c r="K1996" s="6" t="s">
        <v>21</v>
      </c>
      <c r="L1996" s="15" t="s">
        <v>22</v>
      </c>
      <c r="N1996" t="str">
        <f t="shared" si="494"/>
        <v>1339990100</v>
      </c>
      <c r="O1996" t="str">
        <f t="shared" si="495"/>
        <v>'1339990100'</v>
      </c>
      <c r="P1996" t="str">
        <f t="shared" si="496"/>
        <v>'Outras Delegações de Serviços Públicos - Principal'</v>
      </c>
      <c r="Q1996" t="str">
        <f t="shared" si="497"/>
        <v>'Vide descrição do código de receita principal.'</v>
      </c>
      <c r="R1996" t="str">
        <f t="shared" si="498"/>
        <v>'S'</v>
      </c>
      <c r="S1996">
        <f t="shared" si="499"/>
        <v>8</v>
      </c>
      <c r="T1996" t="str">
        <f t="shared" si="500"/>
        <v>Insert into CONTA_RECEITA_DESPESA  (VERSION,ATIVO,DATE_CREATED,LAST_UPDATED,TIPO,CODIGO,DESCRICAO,DESCRICAO_DETALHADA,ANALITICO,TAMANHO) values (0,'S',sysdate,sysdate,'R','1339990100','Outras Delegações de Serviços Públicos - Principal','Vide descrição do código de receita principal.','S',8);</v>
      </c>
    </row>
    <row r="1997" spans="1:20" ht="16" x14ac:dyDescent="0.2">
      <c r="A1997" s="4" t="str">
        <f t="shared" si="486"/>
        <v>1</v>
      </c>
      <c r="B1997" s="5" t="str">
        <f t="shared" si="487"/>
        <v>3</v>
      </c>
      <c r="C1997" s="5" t="str">
        <f t="shared" si="488"/>
        <v>3</v>
      </c>
      <c r="D1997" s="5" t="str">
        <f t="shared" si="489"/>
        <v>9</v>
      </c>
      <c r="E1997" s="5" t="str">
        <f t="shared" si="490"/>
        <v>99</v>
      </c>
      <c r="F1997" s="5" t="str">
        <f t="shared" si="491"/>
        <v>0</v>
      </c>
      <c r="G1997" s="5" t="str">
        <f t="shared" si="492"/>
        <v>2</v>
      </c>
      <c r="H1997" s="5" t="str">
        <f t="shared" si="493"/>
        <v>00</v>
      </c>
      <c r="I1997" s="11">
        <v>1339990200</v>
      </c>
      <c r="J1997" s="14" t="s">
        <v>2100</v>
      </c>
      <c r="K1997" s="6" t="s">
        <v>21</v>
      </c>
      <c r="L1997" s="15" t="s">
        <v>22</v>
      </c>
      <c r="N1997" t="str">
        <f t="shared" si="494"/>
        <v>1339990200</v>
      </c>
      <c r="O1997" t="str">
        <f t="shared" si="495"/>
        <v>'1339990200'</v>
      </c>
      <c r="P1997" t="str">
        <f t="shared" si="496"/>
        <v>'Outras Delegações de Serviços Públicos - Multas e Juros de Mora'</v>
      </c>
      <c r="Q1997" t="str">
        <f t="shared" si="497"/>
        <v>'Vide descrição do código de receita principal.'</v>
      </c>
      <c r="R1997" t="str">
        <f t="shared" si="498"/>
        <v>'S'</v>
      </c>
      <c r="S1997">
        <f t="shared" si="499"/>
        <v>8</v>
      </c>
      <c r="T1997" t="str">
        <f t="shared" si="500"/>
        <v>Insert into CONTA_RECEITA_DESPESA  (VERSION,ATIVO,DATE_CREATED,LAST_UPDATED,TIPO,CODIGO,DESCRICAO,DESCRICAO_DETALHADA,ANALITICO,TAMANHO) values (0,'S',sysdate,sysdate,'R','1339990200','Outras Delegações de Serviços Públicos - Multas e Juros de Mora','Vide descrição do código de receita principal.','S',8);</v>
      </c>
    </row>
    <row r="1998" spans="1:20" ht="16" x14ac:dyDescent="0.2">
      <c r="A1998" s="4" t="str">
        <f t="shared" si="486"/>
        <v>1</v>
      </c>
      <c r="B1998" s="5" t="str">
        <f t="shared" si="487"/>
        <v>3</v>
      </c>
      <c r="C1998" s="5" t="str">
        <f t="shared" si="488"/>
        <v>3</v>
      </c>
      <c r="D1998" s="5" t="str">
        <f t="shared" si="489"/>
        <v>9</v>
      </c>
      <c r="E1998" s="5" t="str">
        <f t="shared" si="490"/>
        <v>99</v>
      </c>
      <c r="F1998" s="5" t="str">
        <f t="shared" si="491"/>
        <v>0</v>
      </c>
      <c r="G1998" s="5" t="str">
        <f t="shared" si="492"/>
        <v>3</v>
      </c>
      <c r="H1998" s="5" t="str">
        <f t="shared" si="493"/>
        <v>00</v>
      </c>
      <c r="I1998" s="11">
        <v>1339990300</v>
      </c>
      <c r="J1998" s="14" t="s">
        <v>2101</v>
      </c>
      <c r="K1998" s="6" t="s">
        <v>21</v>
      </c>
      <c r="L1998" s="15" t="s">
        <v>22</v>
      </c>
      <c r="N1998" t="str">
        <f t="shared" si="494"/>
        <v>1339990300</v>
      </c>
      <c r="O1998" t="str">
        <f t="shared" si="495"/>
        <v>'1339990300'</v>
      </c>
      <c r="P1998" t="str">
        <f t="shared" si="496"/>
        <v>'Outras Delegações de Serviços Públicos - Dívida Ativa'</v>
      </c>
      <c r="Q1998" t="str">
        <f t="shared" si="497"/>
        <v>'Vide descrição do código de receita principal.'</v>
      </c>
      <c r="R1998" t="str">
        <f t="shared" si="498"/>
        <v>'S'</v>
      </c>
      <c r="S1998">
        <f t="shared" si="499"/>
        <v>8</v>
      </c>
      <c r="T1998" t="str">
        <f t="shared" si="500"/>
        <v>Insert into CONTA_RECEITA_DESPESA  (VERSION,ATIVO,DATE_CREATED,LAST_UPDATED,TIPO,CODIGO,DESCRICAO,DESCRICAO_DETALHADA,ANALITICO,TAMANHO) values (0,'S',sysdate,sysdate,'R','1339990300','Outras Delegações de Serviços Públicos - Dívida Ativa','Vide descrição do código de receita principal.','S',8);</v>
      </c>
    </row>
    <row r="1999" spans="1:20" ht="32" x14ac:dyDescent="0.2">
      <c r="A1999" s="4" t="str">
        <f t="shared" si="486"/>
        <v>1</v>
      </c>
      <c r="B1999" s="5" t="str">
        <f t="shared" si="487"/>
        <v>3</v>
      </c>
      <c r="C1999" s="5" t="str">
        <f t="shared" si="488"/>
        <v>3</v>
      </c>
      <c r="D1999" s="5" t="str">
        <f t="shared" si="489"/>
        <v>9</v>
      </c>
      <c r="E1999" s="5" t="str">
        <f t="shared" si="490"/>
        <v>99</v>
      </c>
      <c r="F1999" s="5" t="str">
        <f t="shared" si="491"/>
        <v>0</v>
      </c>
      <c r="G1999" s="5" t="str">
        <f t="shared" si="492"/>
        <v>4</v>
      </c>
      <c r="H1999" s="5" t="str">
        <f t="shared" si="493"/>
        <v>00</v>
      </c>
      <c r="I1999" s="11">
        <v>1339990400</v>
      </c>
      <c r="J1999" s="14" t="s">
        <v>2102</v>
      </c>
      <c r="K1999" s="6" t="s">
        <v>21</v>
      </c>
      <c r="L1999" s="15" t="s">
        <v>22</v>
      </c>
      <c r="N1999" t="str">
        <f t="shared" si="494"/>
        <v>1339990400</v>
      </c>
      <c r="O1999" t="str">
        <f t="shared" si="495"/>
        <v>'1339990400'</v>
      </c>
      <c r="P1999" t="str">
        <f t="shared" si="496"/>
        <v>'Outras Delegações de Serviços Públicos - Dívida Ativa - Multas e Juros de Mora da Dívida Ativa'</v>
      </c>
      <c r="Q1999" t="str">
        <f t="shared" si="497"/>
        <v>'Vide descrição do código de receita principal.'</v>
      </c>
      <c r="R1999" t="str">
        <f t="shared" si="498"/>
        <v>'S'</v>
      </c>
      <c r="S1999">
        <f t="shared" si="499"/>
        <v>8</v>
      </c>
      <c r="T1999" t="str">
        <f t="shared" si="500"/>
        <v>Insert into CONTA_RECEITA_DESPESA  (VERSION,ATIVO,DATE_CREATED,LAST_UPDATED,TIPO,CODIGO,DESCRICAO,DESCRICAO_DETALHADA,ANALITICO,TAMANHO) values (0,'S',sysdate,sysdate,'R','1339990400','Outras Delegações de Serviços Públicos - Dívida Ativa - Multas e Juros de Mora da Dívida Ativa','Vide descrição do código de receita principal.','S',8);</v>
      </c>
    </row>
    <row r="2000" spans="1:20" ht="16" x14ac:dyDescent="0.2">
      <c r="A2000" s="4" t="str">
        <f t="shared" si="486"/>
        <v>1</v>
      </c>
      <c r="B2000" s="5" t="str">
        <f t="shared" si="487"/>
        <v>3</v>
      </c>
      <c r="C2000" s="5" t="str">
        <f t="shared" si="488"/>
        <v>3</v>
      </c>
      <c r="D2000" s="5" t="str">
        <f t="shared" si="489"/>
        <v>9</v>
      </c>
      <c r="E2000" s="5" t="str">
        <f t="shared" si="490"/>
        <v>99</v>
      </c>
      <c r="F2000" s="5" t="str">
        <f t="shared" si="491"/>
        <v>0</v>
      </c>
      <c r="G2000" s="5" t="str">
        <f t="shared" si="492"/>
        <v>5</v>
      </c>
      <c r="H2000" s="5" t="str">
        <f t="shared" si="493"/>
        <v>00</v>
      </c>
      <c r="I2000" s="11">
        <v>1339990500</v>
      </c>
      <c r="J2000" s="14" t="s">
        <v>2103</v>
      </c>
      <c r="K2000" s="6" t="s">
        <v>21</v>
      </c>
      <c r="L2000" s="15" t="s">
        <v>22</v>
      </c>
      <c r="N2000" t="str">
        <f t="shared" si="494"/>
        <v>1339990500</v>
      </c>
      <c r="O2000" t="str">
        <f t="shared" si="495"/>
        <v>'1339990500'</v>
      </c>
      <c r="P2000" t="str">
        <f t="shared" si="496"/>
        <v>'Outras Delegações de Serviços Públicos - Multas'</v>
      </c>
      <c r="Q2000" t="str">
        <f t="shared" si="497"/>
        <v>'Vide descrição do código de receita principal.'</v>
      </c>
      <c r="R2000" t="str">
        <f t="shared" si="498"/>
        <v>'S'</v>
      </c>
      <c r="S2000">
        <f t="shared" si="499"/>
        <v>8</v>
      </c>
      <c r="T2000" t="str">
        <f t="shared" si="500"/>
        <v>Insert into CONTA_RECEITA_DESPESA  (VERSION,ATIVO,DATE_CREATED,LAST_UPDATED,TIPO,CODIGO,DESCRICAO,DESCRICAO_DETALHADA,ANALITICO,TAMANHO) values (0,'S',sysdate,sysdate,'R','1339990500','Outras Delegações de Serviços Públicos - Multas','Vide descrição do código de receita principal.','S',8);</v>
      </c>
    </row>
    <row r="2001" spans="1:20" ht="16" x14ac:dyDescent="0.2">
      <c r="A2001" s="4" t="str">
        <f t="shared" si="486"/>
        <v>1</v>
      </c>
      <c r="B2001" s="5" t="str">
        <f t="shared" si="487"/>
        <v>3</v>
      </c>
      <c r="C2001" s="5" t="str">
        <f t="shared" si="488"/>
        <v>3</v>
      </c>
      <c r="D2001" s="5" t="str">
        <f t="shared" si="489"/>
        <v>9</v>
      </c>
      <c r="E2001" s="5" t="str">
        <f t="shared" si="490"/>
        <v>99</v>
      </c>
      <c r="F2001" s="5" t="str">
        <f t="shared" si="491"/>
        <v>0</v>
      </c>
      <c r="G2001" s="5" t="str">
        <f t="shared" si="492"/>
        <v>6</v>
      </c>
      <c r="H2001" s="5" t="str">
        <f t="shared" si="493"/>
        <v>00</v>
      </c>
      <c r="I2001" s="11">
        <v>1339990600</v>
      </c>
      <c r="J2001" s="14" t="s">
        <v>2104</v>
      </c>
      <c r="K2001" s="6" t="s">
        <v>21</v>
      </c>
      <c r="L2001" s="15" t="s">
        <v>22</v>
      </c>
      <c r="N2001" t="str">
        <f t="shared" si="494"/>
        <v>1339990600</v>
      </c>
      <c r="O2001" t="str">
        <f t="shared" si="495"/>
        <v>'1339990600'</v>
      </c>
      <c r="P2001" t="str">
        <f t="shared" si="496"/>
        <v>'Outras Delegações de Serviços Públicos - Juros de Mora'</v>
      </c>
      <c r="Q2001" t="str">
        <f t="shared" si="497"/>
        <v>'Vide descrição do código de receita principal.'</v>
      </c>
      <c r="R2001" t="str">
        <f t="shared" si="498"/>
        <v>'S'</v>
      </c>
      <c r="S2001">
        <f t="shared" si="499"/>
        <v>8</v>
      </c>
      <c r="T2001" t="str">
        <f t="shared" si="500"/>
        <v>Insert into CONTA_RECEITA_DESPESA  (VERSION,ATIVO,DATE_CREATED,LAST_UPDATED,TIPO,CODIGO,DESCRICAO,DESCRICAO_DETALHADA,ANALITICO,TAMANHO) values (0,'S',sysdate,sysdate,'R','1339990600','Outras Delegações de Serviços Públicos - Juros de Mora','Vide descrição do código de receita principal.','S',8);</v>
      </c>
    </row>
    <row r="2002" spans="1:20" ht="16" x14ac:dyDescent="0.2">
      <c r="A2002" s="4" t="str">
        <f t="shared" si="486"/>
        <v>1</v>
      </c>
      <c r="B2002" s="5" t="str">
        <f t="shared" si="487"/>
        <v>3</v>
      </c>
      <c r="C2002" s="5" t="str">
        <f t="shared" si="488"/>
        <v>3</v>
      </c>
      <c r="D2002" s="5" t="str">
        <f t="shared" si="489"/>
        <v>9</v>
      </c>
      <c r="E2002" s="5" t="str">
        <f t="shared" si="490"/>
        <v>99</v>
      </c>
      <c r="F2002" s="5" t="str">
        <f t="shared" si="491"/>
        <v>0</v>
      </c>
      <c r="G2002" s="5" t="str">
        <f t="shared" si="492"/>
        <v>7</v>
      </c>
      <c r="H2002" s="5" t="str">
        <f t="shared" si="493"/>
        <v>00</v>
      </c>
      <c r="I2002" s="11">
        <v>1339990700</v>
      </c>
      <c r="J2002" s="14" t="s">
        <v>2105</v>
      </c>
      <c r="K2002" s="6" t="s">
        <v>21</v>
      </c>
      <c r="L2002" s="15" t="s">
        <v>22</v>
      </c>
      <c r="N2002" t="str">
        <f t="shared" si="494"/>
        <v>1339990700</v>
      </c>
      <c r="O2002" t="str">
        <f t="shared" si="495"/>
        <v>'1339990700'</v>
      </c>
      <c r="P2002" t="str">
        <f t="shared" si="496"/>
        <v>'Outras Delegações de Serviços Públicos - Dívida Ativa - Multas da Dívida Ativa'</v>
      </c>
      <c r="Q2002" t="str">
        <f t="shared" si="497"/>
        <v>'Vide descrição do código de receita principal.'</v>
      </c>
      <c r="R2002" t="str">
        <f t="shared" si="498"/>
        <v>'S'</v>
      </c>
      <c r="S2002">
        <f t="shared" si="499"/>
        <v>8</v>
      </c>
      <c r="T2002" t="str">
        <f t="shared" si="500"/>
        <v>Insert into CONTA_RECEITA_DESPESA  (VERSION,ATIVO,DATE_CREATED,LAST_UPDATED,TIPO,CODIGO,DESCRICAO,DESCRICAO_DETALHADA,ANALITICO,TAMANHO) values (0,'S',sysdate,sysdate,'R','1339990700','Outras Delegações de Serviços Públicos - Dívida Ativa - Multas da Dívida Ativa','Vide descrição do código de receita principal.','S',8);</v>
      </c>
    </row>
    <row r="2003" spans="1:20" ht="16" x14ac:dyDescent="0.2">
      <c r="A2003" s="4" t="str">
        <f t="shared" si="486"/>
        <v>1</v>
      </c>
      <c r="B2003" s="5" t="str">
        <f t="shared" si="487"/>
        <v>3</v>
      </c>
      <c r="C2003" s="5" t="str">
        <f t="shared" si="488"/>
        <v>3</v>
      </c>
      <c r="D2003" s="5" t="str">
        <f t="shared" si="489"/>
        <v>9</v>
      </c>
      <c r="E2003" s="5" t="str">
        <f t="shared" si="490"/>
        <v>99</v>
      </c>
      <c r="F2003" s="5" t="str">
        <f t="shared" si="491"/>
        <v>0</v>
      </c>
      <c r="G2003" s="5" t="str">
        <f t="shared" si="492"/>
        <v>8</v>
      </c>
      <c r="H2003" s="5" t="str">
        <f t="shared" si="493"/>
        <v>00</v>
      </c>
      <c r="I2003" s="11">
        <v>1339990800</v>
      </c>
      <c r="J2003" s="14" t="s">
        <v>2106</v>
      </c>
      <c r="K2003" s="6" t="s">
        <v>21</v>
      </c>
      <c r="L2003" s="15" t="s">
        <v>22</v>
      </c>
      <c r="N2003" t="str">
        <f t="shared" si="494"/>
        <v>1339990800</v>
      </c>
      <c r="O2003" t="str">
        <f t="shared" si="495"/>
        <v>'1339990800'</v>
      </c>
      <c r="P2003" t="str">
        <f t="shared" si="496"/>
        <v>'Outras Delegações de Serviços Públicos - Juros de Mora da Dívida Ativa'</v>
      </c>
      <c r="Q2003" t="str">
        <f t="shared" si="497"/>
        <v>'Vide descrição do código de receita principal.'</v>
      </c>
      <c r="R2003" t="str">
        <f t="shared" si="498"/>
        <v>'S'</v>
      </c>
      <c r="S2003">
        <f t="shared" si="499"/>
        <v>8</v>
      </c>
      <c r="T2003" t="str">
        <f t="shared" si="500"/>
        <v>Insert into CONTA_RECEITA_DESPESA  (VERSION,ATIVO,DATE_CREATED,LAST_UPDATED,TIPO,CODIGO,DESCRICAO,DESCRICAO_DETALHADA,ANALITICO,TAMANHO) values (0,'S',sysdate,sysdate,'R','1339990800','Outras Delegações de Serviços Públicos - Juros de Mora da Dívida Ativa','Vide descrição do código de receita principal.','S',8);</v>
      </c>
    </row>
    <row r="2004" spans="1:20" ht="16" x14ac:dyDescent="0.2">
      <c r="A2004" s="4" t="str">
        <f t="shared" si="486"/>
        <v>1</v>
      </c>
      <c r="B2004" s="5" t="str">
        <f t="shared" si="487"/>
        <v>3</v>
      </c>
      <c r="C2004" s="5" t="str">
        <f t="shared" si="488"/>
        <v>4</v>
      </c>
      <c r="D2004" s="5" t="str">
        <f t="shared" si="489"/>
        <v>0</v>
      </c>
      <c r="E2004" s="5" t="str">
        <f t="shared" si="490"/>
        <v>00</v>
      </c>
      <c r="F2004" s="5" t="str">
        <f t="shared" si="491"/>
        <v>0</v>
      </c>
      <c r="G2004" s="5" t="str">
        <f t="shared" si="492"/>
        <v>0</v>
      </c>
      <c r="H2004" s="5" t="str">
        <f t="shared" si="493"/>
        <v>00</v>
      </c>
      <c r="I2004" s="11">
        <v>1340000000</v>
      </c>
      <c r="J2004" s="6" t="s">
        <v>2107</v>
      </c>
      <c r="K2004" s="6" t="s">
        <v>2108</v>
      </c>
      <c r="L2004" s="13" t="s">
        <v>11</v>
      </c>
      <c r="N2004" t="str">
        <f t="shared" si="494"/>
        <v>1340000000</v>
      </c>
      <c r="O2004" t="str">
        <f t="shared" si="495"/>
        <v>'1340000000'</v>
      </c>
      <c r="P2004" t="str">
        <f t="shared" si="496"/>
        <v>'Exploração de Recursos Naturais'</v>
      </c>
      <c r="Q2004" t="str">
        <f t="shared" si="497"/>
        <v>'Agrega as receitas originadas da exploração de recursos naturais.'</v>
      </c>
      <c r="R2004" t="str">
        <f t="shared" si="498"/>
        <v>'N'</v>
      </c>
      <c r="S2004">
        <f t="shared" si="499"/>
        <v>3</v>
      </c>
      <c r="T2004" t="str">
        <f t="shared" si="500"/>
        <v>Insert into CONTA_RECEITA_DESPESA  (VERSION,ATIVO,DATE_CREATED,LAST_UPDATED,TIPO,CODIGO,DESCRICAO,DESCRICAO_DETALHADA,ANALITICO,TAMANHO) values (0,'S',sysdate,sysdate,'R','1340000000','Exploração de Recursos Naturais','Agrega as receitas originadas da exploração de recursos naturais.','N',3);</v>
      </c>
    </row>
    <row r="2005" spans="1:20" ht="32" x14ac:dyDescent="0.2">
      <c r="A2005" s="4" t="str">
        <f t="shared" si="486"/>
        <v>1</v>
      </c>
      <c r="B2005" s="5" t="str">
        <f t="shared" si="487"/>
        <v>3</v>
      </c>
      <c r="C2005" s="5" t="str">
        <f t="shared" si="488"/>
        <v>4</v>
      </c>
      <c r="D2005" s="5" t="str">
        <f t="shared" si="489"/>
        <v>1</v>
      </c>
      <c r="E2005" s="5" t="str">
        <f t="shared" si="490"/>
        <v>00</v>
      </c>
      <c r="F2005" s="5" t="str">
        <f t="shared" si="491"/>
        <v>0</v>
      </c>
      <c r="G2005" s="5" t="str">
        <f t="shared" si="492"/>
        <v>0</v>
      </c>
      <c r="H2005" s="5" t="str">
        <f t="shared" si="493"/>
        <v>00</v>
      </c>
      <c r="I2005" s="11">
        <v>1341000000</v>
      </c>
      <c r="J2005" s="6" t="s">
        <v>2109</v>
      </c>
      <c r="K2005" s="6" t="s">
        <v>2110</v>
      </c>
      <c r="L2005" s="13" t="s">
        <v>11</v>
      </c>
      <c r="N2005" t="str">
        <f t="shared" si="494"/>
        <v>1341000000</v>
      </c>
      <c r="O2005" t="str">
        <f t="shared" si="495"/>
        <v>'1341000000'</v>
      </c>
      <c r="P2005" t="str">
        <f t="shared" si="496"/>
        <v>'Petróleo - Regime de Concessão'</v>
      </c>
      <c r="Q2005" t="str">
        <f t="shared" si="497"/>
        <v>'Agrega as receitas oriundas da produção de petróleo, gás natural ou outros hidrocarbonetos fluidos, quando a lavra ocorrer sob o regime de concessão.'</v>
      </c>
      <c r="R2005" t="str">
        <f t="shared" si="498"/>
        <v>'N'</v>
      </c>
      <c r="S2005">
        <f t="shared" si="499"/>
        <v>4</v>
      </c>
      <c r="T2005" t="str">
        <f t="shared" si="500"/>
        <v>Insert into CONTA_RECEITA_DESPESA  (VERSION,ATIVO,DATE_CREATED,LAST_UPDATED,TIPO,CODIGO,DESCRICAO,DESCRICAO_DETALHADA,ANALITICO,TAMANHO) values (0,'S',sysdate,sysdate,'R','1341000000','Petróleo - Regime de Concessão','Agrega as receitas oriundas da produção de petróleo, gás natural ou outros hidrocarbonetos fluidos, quando a lavra ocorrer sob o regime de concessão.','N',4);</v>
      </c>
    </row>
    <row r="2006" spans="1:20" ht="32" x14ac:dyDescent="0.2">
      <c r="A2006" s="4" t="str">
        <f t="shared" si="486"/>
        <v>1</v>
      </c>
      <c r="B2006" s="5" t="str">
        <f t="shared" si="487"/>
        <v>3</v>
      </c>
      <c r="C2006" s="5" t="str">
        <f t="shared" si="488"/>
        <v>4</v>
      </c>
      <c r="D2006" s="5" t="str">
        <f t="shared" si="489"/>
        <v>1</v>
      </c>
      <c r="E2006" s="5" t="str">
        <f t="shared" si="490"/>
        <v>01</v>
      </c>
      <c r="F2006" s="5" t="str">
        <f t="shared" si="491"/>
        <v>0</v>
      </c>
      <c r="G2006" s="5" t="str">
        <f t="shared" si="492"/>
        <v>0</v>
      </c>
      <c r="H2006" s="5" t="str">
        <f t="shared" si="493"/>
        <v>00</v>
      </c>
      <c r="I2006" s="11">
        <v>1341010000</v>
      </c>
      <c r="J2006" s="6" t="s">
        <v>2111</v>
      </c>
      <c r="K2006" s="6" t="s">
        <v>2112</v>
      </c>
      <c r="L2006" s="13" t="s">
        <v>11</v>
      </c>
      <c r="N2006" t="str">
        <f t="shared" si="494"/>
        <v>1341010000</v>
      </c>
      <c r="O2006" t="str">
        <f t="shared" si="495"/>
        <v>'1341010000'</v>
      </c>
      <c r="P2006" t="str">
        <f t="shared" si="496"/>
        <v>'Outorga de Exploração e Produção de Petróleo e Gás Natural - Regime de Concessão'</v>
      </c>
      <c r="Q2006" t="str">
        <f t="shared" si="497"/>
        <v>'Agrega as receitas de outorga dos serviços de exploração e produção de petróleo e gás natural no regime de concessão.'</v>
      </c>
      <c r="R2006" t="str">
        <f t="shared" si="498"/>
        <v>'N'</v>
      </c>
      <c r="S2006">
        <f t="shared" si="499"/>
        <v>6</v>
      </c>
      <c r="T2006" t="str">
        <f t="shared" si="500"/>
        <v>Insert into CONTA_RECEITA_DESPESA  (VERSION,ATIVO,DATE_CREATED,LAST_UPDATED,TIPO,CODIGO,DESCRICAO,DESCRICAO_DETALHADA,ANALITICO,TAMANHO) values (0,'S',sysdate,sysdate,'R','1341010000','Outorga de Exploração e Produção de Petróleo e Gás Natural - Regime de Concessão','Agrega as receitas de outorga dos serviços de exploração e produção de petróleo e gás natural no regime de concessão.','N',6);</v>
      </c>
    </row>
    <row r="2007" spans="1:20" ht="48" x14ac:dyDescent="0.2">
      <c r="A2007" s="4" t="str">
        <f t="shared" si="486"/>
        <v>1</v>
      </c>
      <c r="B2007" s="5" t="str">
        <f t="shared" si="487"/>
        <v>3</v>
      </c>
      <c r="C2007" s="5" t="str">
        <f t="shared" si="488"/>
        <v>4</v>
      </c>
      <c r="D2007" s="5" t="str">
        <f t="shared" si="489"/>
        <v>1</v>
      </c>
      <c r="E2007" s="5" t="str">
        <f t="shared" si="490"/>
        <v>01</v>
      </c>
      <c r="F2007" s="5" t="str">
        <f t="shared" si="491"/>
        <v>1</v>
      </c>
      <c r="G2007" s="5" t="str">
        <f t="shared" si="492"/>
        <v>0</v>
      </c>
      <c r="H2007" s="5" t="str">
        <f t="shared" si="493"/>
        <v>00</v>
      </c>
      <c r="I2007" s="11">
        <v>1341011000</v>
      </c>
      <c r="J2007" s="6" t="s">
        <v>2113</v>
      </c>
      <c r="K2007" s="6" t="s">
        <v>2114</v>
      </c>
      <c r="L2007" s="13" t="s">
        <v>11</v>
      </c>
      <c r="N2007" t="str">
        <f t="shared" si="494"/>
        <v>1341011000</v>
      </c>
      <c r="O2007" t="str">
        <f t="shared" si="495"/>
        <v>'1341011000'</v>
      </c>
      <c r="P2007" t="str">
        <f t="shared" si="496"/>
        <v>'Bônus de Assinatura do Contrato de Concessão'</v>
      </c>
      <c r="Q2007" t="str">
        <f t="shared" si="497"/>
        <v>'Registra as receitas decorrentes do pagamento oferecido na proposta para obtenção da concessão. Esse bônus de assinatura terá valor mínimo estabelecido em edital, devendo ser pago no ato da assinatura do contrato.'</v>
      </c>
      <c r="R2007" t="str">
        <f t="shared" si="498"/>
        <v>'N'</v>
      </c>
      <c r="S2007">
        <f t="shared" si="499"/>
        <v>7</v>
      </c>
      <c r="T2007" t="str">
        <f t="shared" si="500"/>
        <v>Insert into CONTA_RECEITA_DESPESA  (VERSION,ATIVO,DATE_CREATED,LAST_UPDATED,TIPO,CODIGO,DESCRICAO,DESCRICAO_DETALHADA,ANALITICO,TAMANHO) values (0,'S',sysdate,sysdate,'R','1341011000','Bônus de Assinatura do Contrato de Concessão','Registra as receitas decorrentes do pagamento oferecido na proposta para obtenção da concessão. Esse bônus de assinatura terá valor mínimo estabelecido em edital, devendo ser pago no ato da assinatura do contrato.','N',7);</v>
      </c>
    </row>
    <row r="2008" spans="1:20" ht="16" x14ac:dyDescent="0.2">
      <c r="A2008" s="4" t="str">
        <f t="shared" si="486"/>
        <v>1</v>
      </c>
      <c r="B2008" s="5" t="str">
        <f t="shared" si="487"/>
        <v>3</v>
      </c>
      <c r="C2008" s="5" t="str">
        <f t="shared" si="488"/>
        <v>4</v>
      </c>
      <c r="D2008" s="5" t="str">
        <f t="shared" si="489"/>
        <v>1</v>
      </c>
      <c r="E2008" s="5" t="str">
        <f t="shared" si="490"/>
        <v>01</v>
      </c>
      <c r="F2008" s="5" t="str">
        <f t="shared" si="491"/>
        <v>1</v>
      </c>
      <c r="G2008" s="5" t="str">
        <f t="shared" si="492"/>
        <v>1</v>
      </c>
      <c r="H2008" s="5" t="str">
        <f t="shared" si="493"/>
        <v>00</v>
      </c>
      <c r="I2008" s="11">
        <v>1341011100</v>
      </c>
      <c r="J2008" s="14" t="s">
        <v>2115</v>
      </c>
      <c r="K2008" s="6" t="s">
        <v>21</v>
      </c>
      <c r="L2008" s="15" t="s">
        <v>22</v>
      </c>
      <c r="N2008" t="str">
        <f t="shared" si="494"/>
        <v>1341011100</v>
      </c>
      <c r="O2008" t="str">
        <f t="shared" si="495"/>
        <v>'1341011100'</v>
      </c>
      <c r="P2008" t="str">
        <f t="shared" si="496"/>
        <v>'Bônus de Assinatura do Contrato de Concessão - Principal'</v>
      </c>
      <c r="Q2008" t="str">
        <f t="shared" si="497"/>
        <v>'Vide descrição do código de receita principal.'</v>
      </c>
      <c r="R2008" t="str">
        <f t="shared" si="498"/>
        <v>'S'</v>
      </c>
      <c r="S2008">
        <f t="shared" si="499"/>
        <v>8</v>
      </c>
      <c r="T2008" t="str">
        <f t="shared" si="500"/>
        <v>Insert into CONTA_RECEITA_DESPESA  (VERSION,ATIVO,DATE_CREATED,LAST_UPDATED,TIPO,CODIGO,DESCRICAO,DESCRICAO_DETALHADA,ANALITICO,TAMANHO) values (0,'S',sysdate,sysdate,'R','1341011100','Bônus de Assinatura do Contrato de Concessão - Principal','Vide descrição do código de receita principal.','S',8);</v>
      </c>
    </row>
    <row r="2009" spans="1:20" ht="16" x14ac:dyDescent="0.2">
      <c r="A2009" s="4" t="str">
        <f t="shared" si="486"/>
        <v>1</v>
      </c>
      <c r="B2009" s="5" t="str">
        <f t="shared" si="487"/>
        <v>3</v>
      </c>
      <c r="C2009" s="5" t="str">
        <f t="shared" si="488"/>
        <v>4</v>
      </c>
      <c r="D2009" s="5" t="str">
        <f t="shared" si="489"/>
        <v>1</v>
      </c>
      <c r="E2009" s="5" t="str">
        <f t="shared" si="490"/>
        <v>01</v>
      </c>
      <c r="F2009" s="5" t="str">
        <f t="shared" si="491"/>
        <v>1</v>
      </c>
      <c r="G2009" s="5" t="str">
        <f t="shared" si="492"/>
        <v>2</v>
      </c>
      <c r="H2009" s="5" t="str">
        <f t="shared" si="493"/>
        <v>00</v>
      </c>
      <c r="I2009" s="11">
        <v>1341011200</v>
      </c>
      <c r="J2009" s="14" t="s">
        <v>2116</v>
      </c>
      <c r="K2009" s="6" t="s">
        <v>21</v>
      </c>
      <c r="L2009" s="15" t="s">
        <v>22</v>
      </c>
      <c r="N2009" t="str">
        <f t="shared" si="494"/>
        <v>1341011200</v>
      </c>
      <c r="O2009" t="str">
        <f t="shared" si="495"/>
        <v>'1341011200'</v>
      </c>
      <c r="P2009" t="str">
        <f t="shared" si="496"/>
        <v>'Bônus de Assinatura do Contrato de Concessão - Multas e Juros de Mora'</v>
      </c>
      <c r="Q2009" t="str">
        <f t="shared" si="497"/>
        <v>'Vide descrição do código de receita principal.'</v>
      </c>
      <c r="R2009" t="str">
        <f t="shared" si="498"/>
        <v>'S'</v>
      </c>
      <c r="S2009">
        <f t="shared" si="499"/>
        <v>8</v>
      </c>
      <c r="T2009" t="str">
        <f t="shared" si="500"/>
        <v>Insert into CONTA_RECEITA_DESPESA  (VERSION,ATIVO,DATE_CREATED,LAST_UPDATED,TIPO,CODIGO,DESCRICAO,DESCRICAO_DETALHADA,ANALITICO,TAMANHO) values (0,'S',sysdate,sysdate,'R','1341011200','Bônus de Assinatura do Contrato de Concessão - Multas e Juros de Mora','Vide descrição do código de receita principal.','S',8);</v>
      </c>
    </row>
    <row r="2010" spans="1:20" ht="16" x14ac:dyDescent="0.2">
      <c r="A2010" s="4" t="str">
        <f t="shared" si="486"/>
        <v>1</v>
      </c>
      <c r="B2010" s="5" t="str">
        <f t="shared" si="487"/>
        <v>3</v>
      </c>
      <c r="C2010" s="5" t="str">
        <f t="shared" si="488"/>
        <v>4</v>
      </c>
      <c r="D2010" s="5" t="str">
        <f t="shared" si="489"/>
        <v>1</v>
      </c>
      <c r="E2010" s="5" t="str">
        <f t="shared" si="490"/>
        <v>01</v>
      </c>
      <c r="F2010" s="5" t="str">
        <f t="shared" si="491"/>
        <v>1</v>
      </c>
      <c r="G2010" s="5" t="str">
        <f t="shared" si="492"/>
        <v>3</v>
      </c>
      <c r="H2010" s="5" t="str">
        <f t="shared" si="493"/>
        <v>00</v>
      </c>
      <c r="I2010" s="11">
        <v>1341011300</v>
      </c>
      <c r="J2010" s="14" t="s">
        <v>2117</v>
      </c>
      <c r="K2010" s="6" t="s">
        <v>21</v>
      </c>
      <c r="L2010" s="15" t="s">
        <v>22</v>
      </c>
      <c r="N2010" t="str">
        <f t="shared" si="494"/>
        <v>1341011300</v>
      </c>
      <c r="O2010" t="str">
        <f t="shared" si="495"/>
        <v>'1341011300'</v>
      </c>
      <c r="P2010" t="str">
        <f t="shared" si="496"/>
        <v>'Bônus de Assinatura do Contrato de Concessão - Dívida Ativa'</v>
      </c>
      <c r="Q2010" t="str">
        <f t="shared" si="497"/>
        <v>'Vide descrição do código de receita principal.'</v>
      </c>
      <c r="R2010" t="str">
        <f t="shared" si="498"/>
        <v>'S'</v>
      </c>
      <c r="S2010">
        <f t="shared" si="499"/>
        <v>8</v>
      </c>
      <c r="T2010" t="str">
        <f t="shared" si="500"/>
        <v>Insert into CONTA_RECEITA_DESPESA  (VERSION,ATIVO,DATE_CREATED,LAST_UPDATED,TIPO,CODIGO,DESCRICAO,DESCRICAO_DETALHADA,ANALITICO,TAMANHO) values (0,'S',sysdate,sysdate,'R','1341011300','Bônus de Assinatura do Contrato de Concessão - Dívida Ativa','Vide descrição do código de receita principal.','S',8);</v>
      </c>
    </row>
    <row r="2011" spans="1:20" ht="32" x14ac:dyDescent="0.2">
      <c r="A2011" s="4" t="str">
        <f t="shared" si="486"/>
        <v>1</v>
      </c>
      <c r="B2011" s="5" t="str">
        <f t="shared" si="487"/>
        <v>3</v>
      </c>
      <c r="C2011" s="5" t="str">
        <f t="shared" si="488"/>
        <v>4</v>
      </c>
      <c r="D2011" s="5" t="str">
        <f t="shared" si="489"/>
        <v>1</v>
      </c>
      <c r="E2011" s="5" t="str">
        <f t="shared" si="490"/>
        <v>01</v>
      </c>
      <c r="F2011" s="5" t="str">
        <f t="shared" si="491"/>
        <v>1</v>
      </c>
      <c r="G2011" s="5" t="str">
        <f t="shared" si="492"/>
        <v>4</v>
      </c>
      <c r="H2011" s="5" t="str">
        <f t="shared" si="493"/>
        <v>00</v>
      </c>
      <c r="I2011" s="11">
        <v>1341011400</v>
      </c>
      <c r="J2011" s="14" t="s">
        <v>2118</v>
      </c>
      <c r="K2011" s="6" t="s">
        <v>21</v>
      </c>
      <c r="L2011" s="15" t="s">
        <v>22</v>
      </c>
      <c r="N2011" t="str">
        <f t="shared" si="494"/>
        <v>1341011400</v>
      </c>
      <c r="O2011" t="str">
        <f t="shared" si="495"/>
        <v>'1341011400'</v>
      </c>
      <c r="P2011" t="str">
        <f t="shared" si="496"/>
        <v>'Bônus de Assinatura do Contrato de Concessão - Dívida Ativa - Multas e Juros de Mora da Dívida Ativa'</v>
      </c>
      <c r="Q2011" t="str">
        <f t="shared" si="497"/>
        <v>'Vide descrição do código de receita principal.'</v>
      </c>
      <c r="R2011" t="str">
        <f t="shared" si="498"/>
        <v>'S'</v>
      </c>
      <c r="S2011">
        <f t="shared" si="499"/>
        <v>8</v>
      </c>
      <c r="T2011" t="str">
        <f t="shared" si="500"/>
        <v>Insert into CONTA_RECEITA_DESPESA  (VERSION,ATIVO,DATE_CREATED,LAST_UPDATED,TIPO,CODIGO,DESCRICAO,DESCRICAO_DETALHADA,ANALITICO,TAMANHO) values (0,'S',sysdate,sysdate,'R','1341011400','Bônus de Assinatura do Contrato de Concessão - Dívida Ativa - Multas e Juros de Mora da Dívida Ativa','Vide descrição do código de receita principal.','S',8);</v>
      </c>
    </row>
    <row r="2012" spans="1:20" ht="16" x14ac:dyDescent="0.2">
      <c r="A2012" s="4" t="str">
        <f t="shared" si="486"/>
        <v>1</v>
      </c>
      <c r="B2012" s="5" t="str">
        <f t="shared" si="487"/>
        <v>3</v>
      </c>
      <c r="C2012" s="5" t="str">
        <f t="shared" si="488"/>
        <v>4</v>
      </c>
      <c r="D2012" s="5" t="str">
        <f t="shared" si="489"/>
        <v>1</v>
      </c>
      <c r="E2012" s="5" t="str">
        <f t="shared" si="490"/>
        <v>01</v>
      </c>
      <c r="F2012" s="5" t="str">
        <f t="shared" si="491"/>
        <v>1</v>
      </c>
      <c r="G2012" s="5" t="str">
        <f t="shared" si="492"/>
        <v>5</v>
      </c>
      <c r="H2012" s="5" t="str">
        <f t="shared" si="493"/>
        <v>00</v>
      </c>
      <c r="I2012" s="11">
        <v>1341011500</v>
      </c>
      <c r="J2012" s="14" t="s">
        <v>2119</v>
      </c>
      <c r="K2012" s="6" t="s">
        <v>21</v>
      </c>
      <c r="L2012" s="15" t="s">
        <v>22</v>
      </c>
      <c r="N2012" t="str">
        <f t="shared" si="494"/>
        <v>1341011500</v>
      </c>
      <c r="O2012" t="str">
        <f t="shared" si="495"/>
        <v>'1341011500'</v>
      </c>
      <c r="P2012" t="str">
        <f t="shared" si="496"/>
        <v>'Bônus de Assinatura do Contrato de Concessão - Multas'</v>
      </c>
      <c r="Q2012" t="str">
        <f t="shared" si="497"/>
        <v>'Vide descrição do código de receita principal.'</v>
      </c>
      <c r="R2012" t="str">
        <f t="shared" si="498"/>
        <v>'S'</v>
      </c>
      <c r="S2012">
        <f t="shared" si="499"/>
        <v>8</v>
      </c>
      <c r="T2012" t="str">
        <f t="shared" si="500"/>
        <v>Insert into CONTA_RECEITA_DESPESA  (VERSION,ATIVO,DATE_CREATED,LAST_UPDATED,TIPO,CODIGO,DESCRICAO,DESCRICAO_DETALHADA,ANALITICO,TAMANHO) values (0,'S',sysdate,sysdate,'R','1341011500','Bônus de Assinatura do Contrato de Concessão - Multas','Vide descrição do código de receita principal.','S',8);</v>
      </c>
    </row>
    <row r="2013" spans="1:20" ht="16" x14ac:dyDescent="0.2">
      <c r="A2013" s="4" t="str">
        <f t="shared" si="486"/>
        <v>1</v>
      </c>
      <c r="B2013" s="5" t="str">
        <f t="shared" si="487"/>
        <v>3</v>
      </c>
      <c r="C2013" s="5" t="str">
        <f t="shared" si="488"/>
        <v>4</v>
      </c>
      <c r="D2013" s="5" t="str">
        <f t="shared" si="489"/>
        <v>1</v>
      </c>
      <c r="E2013" s="5" t="str">
        <f t="shared" si="490"/>
        <v>01</v>
      </c>
      <c r="F2013" s="5" t="str">
        <f t="shared" si="491"/>
        <v>1</v>
      </c>
      <c r="G2013" s="5" t="str">
        <f t="shared" si="492"/>
        <v>6</v>
      </c>
      <c r="H2013" s="5" t="str">
        <f t="shared" si="493"/>
        <v>00</v>
      </c>
      <c r="I2013" s="11">
        <v>1341011600</v>
      </c>
      <c r="J2013" s="14" t="s">
        <v>2120</v>
      </c>
      <c r="K2013" s="6" t="s">
        <v>21</v>
      </c>
      <c r="L2013" s="15" t="s">
        <v>22</v>
      </c>
      <c r="N2013" t="str">
        <f t="shared" si="494"/>
        <v>1341011600</v>
      </c>
      <c r="O2013" t="str">
        <f t="shared" si="495"/>
        <v>'1341011600'</v>
      </c>
      <c r="P2013" t="str">
        <f t="shared" si="496"/>
        <v>'Bônus de Assinatura do Contrato de Concessão - Juros de Mora'</v>
      </c>
      <c r="Q2013" t="str">
        <f t="shared" si="497"/>
        <v>'Vide descrição do código de receita principal.'</v>
      </c>
      <c r="R2013" t="str">
        <f t="shared" si="498"/>
        <v>'S'</v>
      </c>
      <c r="S2013">
        <f t="shared" si="499"/>
        <v>8</v>
      </c>
      <c r="T2013" t="str">
        <f t="shared" si="500"/>
        <v>Insert into CONTA_RECEITA_DESPESA  (VERSION,ATIVO,DATE_CREATED,LAST_UPDATED,TIPO,CODIGO,DESCRICAO,DESCRICAO_DETALHADA,ANALITICO,TAMANHO) values (0,'S',sysdate,sysdate,'R','1341011600','Bônus de Assinatura do Contrato de Concessão - Juros de Mora','Vide descrição do código de receita principal.','S',8);</v>
      </c>
    </row>
    <row r="2014" spans="1:20" ht="16" x14ac:dyDescent="0.2">
      <c r="A2014" s="4" t="str">
        <f t="shared" si="486"/>
        <v>1</v>
      </c>
      <c r="B2014" s="5" t="str">
        <f t="shared" si="487"/>
        <v>3</v>
      </c>
      <c r="C2014" s="5" t="str">
        <f t="shared" si="488"/>
        <v>4</v>
      </c>
      <c r="D2014" s="5" t="str">
        <f t="shared" si="489"/>
        <v>1</v>
      </c>
      <c r="E2014" s="5" t="str">
        <f t="shared" si="490"/>
        <v>01</v>
      </c>
      <c r="F2014" s="5" t="str">
        <f t="shared" si="491"/>
        <v>1</v>
      </c>
      <c r="G2014" s="5" t="str">
        <f t="shared" si="492"/>
        <v>7</v>
      </c>
      <c r="H2014" s="5" t="str">
        <f t="shared" si="493"/>
        <v>00</v>
      </c>
      <c r="I2014" s="11">
        <v>1341011700</v>
      </c>
      <c r="J2014" s="14" t="s">
        <v>2121</v>
      </c>
      <c r="K2014" s="6" t="s">
        <v>21</v>
      </c>
      <c r="L2014" s="15" t="s">
        <v>22</v>
      </c>
      <c r="N2014" t="str">
        <f t="shared" si="494"/>
        <v>1341011700</v>
      </c>
      <c r="O2014" t="str">
        <f t="shared" si="495"/>
        <v>'1341011700'</v>
      </c>
      <c r="P2014" t="str">
        <f t="shared" si="496"/>
        <v>'Bônus de Assinatura do Contrato de Concessão - Dívida Ativa - Multas da Dívida Ativa'</v>
      </c>
      <c r="Q2014" t="str">
        <f t="shared" si="497"/>
        <v>'Vide descrição do código de receita principal.'</v>
      </c>
      <c r="R2014" t="str">
        <f t="shared" si="498"/>
        <v>'S'</v>
      </c>
      <c r="S2014">
        <f t="shared" si="499"/>
        <v>8</v>
      </c>
      <c r="T2014" t="str">
        <f t="shared" si="500"/>
        <v>Insert into CONTA_RECEITA_DESPESA  (VERSION,ATIVO,DATE_CREATED,LAST_UPDATED,TIPO,CODIGO,DESCRICAO,DESCRICAO_DETALHADA,ANALITICO,TAMANHO) values (0,'S',sysdate,sysdate,'R','1341011700','Bônus de Assinatura do Contrato de Concessão - Dívida Ativa - Multas da Dívida Ativa','Vide descrição do código de receita principal.','S',8);</v>
      </c>
    </row>
    <row r="2015" spans="1:20" ht="16" x14ac:dyDescent="0.2">
      <c r="A2015" s="4" t="str">
        <f t="shared" si="486"/>
        <v>1</v>
      </c>
      <c r="B2015" s="5" t="str">
        <f t="shared" si="487"/>
        <v>3</v>
      </c>
      <c r="C2015" s="5" t="str">
        <f t="shared" si="488"/>
        <v>4</v>
      </c>
      <c r="D2015" s="5" t="str">
        <f t="shared" si="489"/>
        <v>1</v>
      </c>
      <c r="E2015" s="5" t="str">
        <f t="shared" si="490"/>
        <v>01</v>
      </c>
      <c r="F2015" s="5" t="str">
        <f t="shared" si="491"/>
        <v>1</v>
      </c>
      <c r="G2015" s="5" t="str">
        <f t="shared" si="492"/>
        <v>8</v>
      </c>
      <c r="H2015" s="5" t="str">
        <f t="shared" si="493"/>
        <v>00</v>
      </c>
      <c r="I2015" s="11">
        <v>1341011800</v>
      </c>
      <c r="J2015" s="14" t="s">
        <v>2122</v>
      </c>
      <c r="K2015" s="6" t="s">
        <v>21</v>
      </c>
      <c r="L2015" s="15" t="s">
        <v>22</v>
      </c>
      <c r="N2015" t="str">
        <f t="shared" si="494"/>
        <v>1341011800</v>
      </c>
      <c r="O2015" t="str">
        <f t="shared" si="495"/>
        <v>'1341011800'</v>
      </c>
      <c r="P2015" t="str">
        <f t="shared" si="496"/>
        <v>'Bônus de Assinatura do Contrato de Concessão - Juros de Mora da Dívida Ativa'</v>
      </c>
      <c r="Q2015" t="str">
        <f t="shared" si="497"/>
        <v>'Vide descrição do código de receita principal.'</v>
      </c>
      <c r="R2015" t="str">
        <f t="shared" si="498"/>
        <v>'S'</v>
      </c>
      <c r="S2015">
        <f t="shared" si="499"/>
        <v>8</v>
      </c>
      <c r="T2015" t="str">
        <f t="shared" si="500"/>
        <v>Insert into CONTA_RECEITA_DESPESA  (VERSION,ATIVO,DATE_CREATED,LAST_UPDATED,TIPO,CODIGO,DESCRICAO,DESCRICAO_DETALHADA,ANALITICO,TAMANHO) values (0,'S',sysdate,sysdate,'R','1341011800','Bônus de Assinatura do Contrato de Concessão - Juros de Mora da Dívida Ativa','Vide descrição do código de receita principal.','S',8);</v>
      </c>
    </row>
    <row r="2016" spans="1:20" ht="32" x14ac:dyDescent="0.2">
      <c r="A2016" s="4" t="str">
        <f t="shared" si="486"/>
        <v>1</v>
      </c>
      <c r="B2016" s="5" t="str">
        <f t="shared" si="487"/>
        <v>3</v>
      </c>
      <c r="C2016" s="5" t="str">
        <f t="shared" si="488"/>
        <v>4</v>
      </c>
      <c r="D2016" s="5" t="str">
        <f t="shared" si="489"/>
        <v>1</v>
      </c>
      <c r="E2016" s="5" t="str">
        <f t="shared" si="490"/>
        <v>01</v>
      </c>
      <c r="F2016" s="5" t="str">
        <f t="shared" si="491"/>
        <v>2</v>
      </c>
      <c r="G2016" s="5" t="str">
        <f t="shared" si="492"/>
        <v>0</v>
      </c>
      <c r="H2016" s="5" t="str">
        <f t="shared" si="493"/>
        <v>00</v>
      </c>
      <c r="I2016" s="11">
        <v>1341012000</v>
      </c>
      <c r="J2016" s="6" t="s">
        <v>2123</v>
      </c>
      <c r="K2016" s="6" t="s">
        <v>2124</v>
      </c>
      <c r="L2016" s="13" t="s">
        <v>11</v>
      </c>
      <c r="N2016" t="str">
        <f t="shared" si="494"/>
        <v>1341012000</v>
      </c>
      <c r="O2016" t="str">
        <f t="shared" si="495"/>
        <v>'1341012000'</v>
      </c>
      <c r="P2016" t="str">
        <f t="shared" si="496"/>
        <v>'Pagamento pela Retenção de Área para Exploração ou Produção'</v>
      </c>
      <c r="Q2016" t="str">
        <f t="shared" si="497"/>
        <v>'Registra as receitas auferidas em função do pagamento anual pela retenção de área para exploração, desenvolvimento ou produção de petróleo e gás natural.'</v>
      </c>
      <c r="R2016" t="str">
        <f t="shared" si="498"/>
        <v>'N'</v>
      </c>
      <c r="S2016">
        <f t="shared" si="499"/>
        <v>7</v>
      </c>
      <c r="T2016" t="str">
        <f t="shared" si="500"/>
        <v>Insert into CONTA_RECEITA_DESPESA  (VERSION,ATIVO,DATE_CREATED,LAST_UPDATED,TIPO,CODIGO,DESCRICAO,DESCRICAO_DETALHADA,ANALITICO,TAMANHO) values (0,'S',sysdate,sysdate,'R','1341012000','Pagamento pela Retenção de Área para Exploração ou Produção','Registra as receitas auferidas em função do pagamento anual pela retenção de área para exploração, desenvolvimento ou produção de petróleo e gás natural.','N',7);</v>
      </c>
    </row>
    <row r="2017" spans="1:20" ht="16" x14ac:dyDescent="0.2">
      <c r="A2017" s="4" t="str">
        <f t="shared" si="486"/>
        <v>1</v>
      </c>
      <c r="B2017" s="5" t="str">
        <f t="shared" si="487"/>
        <v>3</v>
      </c>
      <c r="C2017" s="5" t="str">
        <f t="shared" si="488"/>
        <v>4</v>
      </c>
      <c r="D2017" s="5" t="str">
        <f t="shared" si="489"/>
        <v>1</v>
      </c>
      <c r="E2017" s="5" t="str">
        <f t="shared" si="490"/>
        <v>01</v>
      </c>
      <c r="F2017" s="5" t="str">
        <f t="shared" si="491"/>
        <v>2</v>
      </c>
      <c r="G2017" s="5" t="str">
        <f t="shared" si="492"/>
        <v>1</v>
      </c>
      <c r="H2017" s="5" t="str">
        <f t="shared" si="493"/>
        <v>00</v>
      </c>
      <c r="I2017" s="11">
        <v>1341012100</v>
      </c>
      <c r="J2017" s="14" t="s">
        <v>2125</v>
      </c>
      <c r="K2017" s="6" t="s">
        <v>21</v>
      </c>
      <c r="L2017" s="15" t="s">
        <v>22</v>
      </c>
      <c r="N2017" t="str">
        <f t="shared" si="494"/>
        <v>1341012100</v>
      </c>
      <c r="O2017" t="str">
        <f t="shared" si="495"/>
        <v>'1341012100'</v>
      </c>
      <c r="P2017" t="str">
        <f t="shared" si="496"/>
        <v>'Pagamento pela Retenção de Área para Exploração ou Produção - Principal'</v>
      </c>
      <c r="Q2017" t="str">
        <f t="shared" si="497"/>
        <v>'Vide descrição do código de receita principal.'</v>
      </c>
      <c r="R2017" t="str">
        <f t="shared" si="498"/>
        <v>'S'</v>
      </c>
      <c r="S2017">
        <f t="shared" si="499"/>
        <v>8</v>
      </c>
      <c r="T2017" t="str">
        <f t="shared" si="500"/>
        <v>Insert into CONTA_RECEITA_DESPESA  (VERSION,ATIVO,DATE_CREATED,LAST_UPDATED,TIPO,CODIGO,DESCRICAO,DESCRICAO_DETALHADA,ANALITICO,TAMANHO) values (0,'S',sysdate,sysdate,'R','1341012100','Pagamento pela Retenção de Área para Exploração ou Produção - Principal','Vide descrição do código de receita principal.','S',8);</v>
      </c>
    </row>
    <row r="2018" spans="1:20" ht="16" x14ac:dyDescent="0.2">
      <c r="A2018" s="4" t="str">
        <f t="shared" si="486"/>
        <v>1</v>
      </c>
      <c r="B2018" s="5" t="str">
        <f t="shared" si="487"/>
        <v>3</v>
      </c>
      <c r="C2018" s="5" t="str">
        <f t="shared" si="488"/>
        <v>4</v>
      </c>
      <c r="D2018" s="5" t="str">
        <f t="shared" si="489"/>
        <v>1</v>
      </c>
      <c r="E2018" s="5" t="str">
        <f t="shared" si="490"/>
        <v>01</v>
      </c>
      <c r="F2018" s="5" t="str">
        <f t="shared" si="491"/>
        <v>2</v>
      </c>
      <c r="G2018" s="5" t="str">
        <f t="shared" si="492"/>
        <v>2</v>
      </c>
      <c r="H2018" s="5" t="str">
        <f t="shared" si="493"/>
        <v>00</v>
      </c>
      <c r="I2018" s="11">
        <v>1341012200</v>
      </c>
      <c r="J2018" s="14" t="s">
        <v>2126</v>
      </c>
      <c r="K2018" s="6" t="s">
        <v>21</v>
      </c>
      <c r="L2018" s="15" t="s">
        <v>22</v>
      </c>
      <c r="N2018" t="str">
        <f t="shared" si="494"/>
        <v>1341012200</v>
      </c>
      <c r="O2018" t="str">
        <f t="shared" si="495"/>
        <v>'1341012200'</v>
      </c>
      <c r="P2018" t="str">
        <f t="shared" si="496"/>
        <v>'Pagamento pela Retenção de Área para Exploração ou Produção - Multas e Juros de Mora'</v>
      </c>
      <c r="Q2018" t="str">
        <f t="shared" si="497"/>
        <v>'Vide descrição do código de receita principal.'</v>
      </c>
      <c r="R2018" t="str">
        <f t="shared" si="498"/>
        <v>'S'</v>
      </c>
      <c r="S2018">
        <f t="shared" si="499"/>
        <v>8</v>
      </c>
      <c r="T2018" t="str">
        <f t="shared" si="500"/>
        <v>Insert into CONTA_RECEITA_DESPESA  (VERSION,ATIVO,DATE_CREATED,LAST_UPDATED,TIPO,CODIGO,DESCRICAO,DESCRICAO_DETALHADA,ANALITICO,TAMANHO) values (0,'S',sysdate,sysdate,'R','1341012200','Pagamento pela Retenção de Área para Exploração ou Produção - Multas e Juros de Mora','Vide descrição do código de receita principal.','S',8);</v>
      </c>
    </row>
    <row r="2019" spans="1:20" ht="16" x14ac:dyDescent="0.2">
      <c r="A2019" s="4" t="str">
        <f t="shared" si="486"/>
        <v>1</v>
      </c>
      <c r="B2019" s="5" t="str">
        <f t="shared" si="487"/>
        <v>3</v>
      </c>
      <c r="C2019" s="5" t="str">
        <f t="shared" si="488"/>
        <v>4</v>
      </c>
      <c r="D2019" s="5" t="str">
        <f t="shared" si="489"/>
        <v>1</v>
      </c>
      <c r="E2019" s="5" t="str">
        <f t="shared" si="490"/>
        <v>01</v>
      </c>
      <c r="F2019" s="5" t="str">
        <f t="shared" si="491"/>
        <v>2</v>
      </c>
      <c r="G2019" s="5" t="str">
        <f t="shared" si="492"/>
        <v>3</v>
      </c>
      <c r="H2019" s="5" t="str">
        <f t="shared" si="493"/>
        <v>00</v>
      </c>
      <c r="I2019" s="11">
        <v>1341012300</v>
      </c>
      <c r="J2019" s="14" t="s">
        <v>2127</v>
      </c>
      <c r="K2019" s="6" t="s">
        <v>21</v>
      </c>
      <c r="L2019" s="15" t="s">
        <v>22</v>
      </c>
      <c r="N2019" t="str">
        <f t="shared" si="494"/>
        <v>1341012300</v>
      </c>
      <c r="O2019" t="str">
        <f t="shared" si="495"/>
        <v>'1341012300'</v>
      </c>
      <c r="P2019" t="str">
        <f t="shared" si="496"/>
        <v>'Pagamento pela Retenção de Área para Exploração ou Produção - Dívida Ativa'</v>
      </c>
      <c r="Q2019" t="str">
        <f t="shared" si="497"/>
        <v>'Vide descrição do código de receita principal.'</v>
      </c>
      <c r="R2019" t="str">
        <f t="shared" si="498"/>
        <v>'S'</v>
      </c>
      <c r="S2019">
        <f t="shared" si="499"/>
        <v>8</v>
      </c>
      <c r="T2019" t="str">
        <f t="shared" si="500"/>
        <v>Insert into CONTA_RECEITA_DESPESA  (VERSION,ATIVO,DATE_CREATED,LAST_UPDATED,TIPO,CODIGO,DESCRICAO,DESCRICAO_DETALHADA,ANALITICO,TAMANHO) values (0,'S',sysdate,sysdate,'R','1341012300','Pagamento pela Retenção de Área para Exploração ou Produção - Dívida Ativa','Vide descrição do código de receita principal.','S',8);</v>
      </c>
    </row>
    <row r="2020" spans="1:20" ht="32" x14ac:dyDescent="0.2">
      <c r="A2020" s="4" t="str">
        <f t="shared" si="486"/>
        <v>1</v>
      </c>
      <c r="B2020" s="5" t="str">
        <f t="shared" si="487"/>
        <v>3</v>
      </c>
      <c r="C2020" s="5" t="str">
        <f t="shared" si="488"/>
        <v>4</v>
      </c>
      <c r="D2020" s="5" t="str">
        <f t="shared" si="489"/>
        <v>1</v>
      </c>
      <c r="E2020" s="5" t="str">
        <f t="shared" si="490"/>
        <v>01</v>
      </c>
      <c r="F2020" s="5" t="str">
        <f t="shared" si="491"/>
        <v>2</v>
      </c>
      <c r="G2020" s="5" t="str">
        <f t="shared" si="492"/>
        <v>4</v>
      </c>
      <c r="H2020" s="5" t="str">
        <f t="shared" si="493"/>
        <v>00</v>
      </c>
      <c r="I2020" s="11">
        <v>1341012400</v>
      </c>
      <c r="J2020" s="14" t="s">
        <v>2128</v>
      </c>
      <c r="K2020" s="6" t="s">
        <v>21</v>
      </c>
      <c r="L2020" s="15" t="s">
        <v>22</v>
      </c>
      <c r="N2020" t="str">
        <f t="shared" si="494"/>
        <v>1341012400</v>
      </c>
      <c r="O2020" t="str">
        <f t="shared" si="495"/>
        <v>'1341012400'</v>
      </c>
      <c r="P2020" t="str">
        <f t="shared" si="496"/>
        <v>'Pagamento pela Retenção de Área para Exploração ou Produção - Dívida Ativa - Multas e Juros de Mora da Dívida Ativa'</v>
      </c>
      <c r="Q2020" t="str">
        <f t="shared" si="497"/>
        <v>'Vide descrição do código de receita principal.'</v>
      </c>
      <c r="R2020" t="str">
        <f t="shared" si="498"/>
        <v>'S'</v>
      </c>
      <c r="S2020">
        <f t="shared" si="499"/>
        <v>8</v>
      </c>
      <c r="T2020" t="str">
        <f t="shared" si="500"/>
        <v>Insert into CONTA_RECEITA_DESPESA  (VERSION,ATIVO,DATE_CREATED,LAST_UPDATED,TIPO,CODIGO,DESCRICAO,DESCRICAO_DETALHADA,ANALITICO,TAMANHO) values (0,'S',sysdate,sysdate,'R','1341012400','Pagamento pela Retenção de Área para Exploração ou Produção - Dívida Ativa - Multas e Juros de Mora da Dívida Ativa','Vide descrição do código de receita principal.','S',8);</v>
      </c>
    </row>
    <row r="2021" spans="1:20" ht="16" x14ac:dyDescent="0.2">
      <c r="A2021" s="4" t="str">
        <f t="shared" si="486"/>
        <v>1</v>
      </c>
      <c r="B2021" s="5" t="str">
        <f t="shared" si="487"/>
        <v>3</v>
      </c>
      <c r="C2021" s="5" t="str">
        <f t="shared" si="488"/>
        <v>4</v>
      </c>
      <c r="D2021" s="5" t="str">
        <f t="shared" si="489"/>
        <v>1</v>
      </c>
      <c r="E2021" s="5" t="str">
        <f t="shared" si="490"/>
        <v>01</v>
      </c>
      <c r="F2021" s="5" t="str">
        <f t="shared" si="491"/>
        <v>2</v>
      </c>
      <c r="G2021" s="5" t="str">
        <f t="shared" si="492"/>
        <v>5</v>
      </c>
      <c r="H2021" s="5" t="str">
        <f t="shared" si="493"/>
        <v>00</v>
      </c>
      <c r="I2021" s="11">
        <v>1341012500</v>
      </c>
      <c r="J2021" s="14" t="s">
        <v>2129</v>
      </c>
      <c r="K2021" s="6" t="s">
        <v>21</v>
      </c>
      <c r="L2021" s="15" t="s">
        <v>22</v>
      </c>
      <c r="N2021" t="str">
        <f t="shared" si="494"/>
        <v>1341012500</v>
      </c>
      <c r="O2021" t="str">
        <f t="shared" si="495"/>
        <v>'1341012500'</v>
      </c>
      <c r="P2021" t="str">
        <f t="shared" si="496"/>
        <v>'Pagamento pela Retenção de Área para Exploração ou Produção - Multas'</v>
      </c>
      <c r="Q2021" t="str">
        <f t="shared" si="497"/>
        <v>'Vide descrição do código de receita principal.'</v>
      </c>
      <c r="R2021" t="str">
        <f t="shared" si="498"/>
        <v>'S'</v>
      </c>
      <c r="S2021">
        <f t="shared" si="499"/>
        <v>8</v>
      </c>
      <c r="T2021" t="str">
        <f t="shared" si="500"/>
        <v>Insert into CONTA_RECEITA_DESPESA  (VERSION,ATIVO,DATE_CREATED,LAST_UPDATED,TIPO,CODIGO,DESCRICAO,DESCRICAO_DETALHADA,ANALITICO,TAMANHO) values (0,'S',sysdate,sysdate,'R','1341012500','Pagamento pela Retenção de Área para Exploração ou Produção - Multas','Vide descrição do código de receita principal.','S',8);</v>
      </c>
    </row>
    <row r="2022" spans="1:20" ht="16" x14ac:dyDescent="0.2">
      <c r="A2022" s="4" t="str">
        <f t="shared" si="486"/>
        <v>1</v>
      </c>
      <c r="B2022" s="5" t="str">
        <f t="shared" si="487"/>
        <v>3</v>
      </c>
      <c r="C2022" s="5" t="str">
        <f t="shared" si="488"/>
        <v>4</v>
      </c>
      <c r="D2022" s="5" t="str">
        <f t="shared" si="489"/>
        <v>1</v>
      </c>
      <c r="E2022" s="5" t="str">
        <f t="shared" si="490"/>
        <v>01</v>
      </c>
      <c r="F2022" s="5" t="str">
        <f t="shared" si="491"/>
        <v>2</v>
      </c>
      <c r="G2022" s="5" t="str">
        <f t="shared" si="492"/>
        <v>6</v>
      </c>
      <c r="H2022" s="5" t="str">
        <f t="shared" si="493"/>
        <v>00</v>
      </c>
      <c r="I2022" s="11">
        <v>1341012600</v>
      </c>
      <c r="J2022" s="14" t="s">
        <v>2130</v>
      </c>
      <c r="K2022" s="6" t="s">
        <v>21</v>
      </c>
      <c r="L2022" s="15" t="s">
        <v>22</v>
      </c>
      <c r="N2022" t="str">
        <f t="shared" si="494"/>
        <v>1341012600</v>
      </c>
      <c r="O2022" t="str">
        <f t="shared" si="495"/>
        <v>'1341012600'</v>
      </c>
      <c r="P2022" t="str">
        <f t="shared" si="496"/>
        <v>'Pagamento pela Retenção de Área para Exploração ou Produção - Juros de Mora'</v>
      </c>
      <c r="Q2022" t="str">
        <f t="shared" si="497"/>
        <v>'Vide descrição do código de receita principal.'</v>
      </c>
      <c r="R2022" t="str">
        <f t="shared" si="498"/>
        <v>'S'</v>
      </c>
      <c r="S2022">
        <f t="shared" si="499"/>
        <v>8</v>
      </c>
      <c r="T2022" t="str">
        <f t="shared" si="500"/>
        <v>Insert into CONTA_RECEITA_DESPESA  (VERSION,ATIVO,DATE_CREATED,LAST_UPDATED,TIPO,CODIGO,DESCRICAO,DESCRICAO_DETALHADA,ANALITICO,TAMANHO) values (0,'S',sysdate,sysdate,'R','1341012600','Pagamento pela Retenção de Área para Exploração ou Produção - Juros de Mora','Vide descrição do código de receita principal.','S',8);</v>
      </c>
    </row>
    <row r="2023" spans="1:20" ht="32" x14ac:dyDescent="0.2">
      <c r="A2023" s="4" t="str">
        <f t="shared" si="486"/>
        <v>1</v>
      </c>
      <c r="B2023" s="5" t="str">
        <f t="shared" si="487"/>
        <v>3</v>
      </c>
      <c r="C2023" s="5" t="str">
        <f t="shared" si="488"/>
        <v>4</v>
      </c>
      <c r="D2023" s="5" t="str">
        <f t="shared" si="489"/>
        <v>1</v>
      </c>
      <c r="E2023" s="5" t="str">
        <f t="shared" si="490"/>
        <v>01</v>
      </c>
      <c r="F2023" s="5" t="str">
        <f t="shared" si="491"/>
        <v>2</v>
      </c>
      <c r="G2023" s="5" t="str">
        <f t="shared" si="492"/>
        <v>7</v>
      </c>
      <c r="H2023" s="5" t="str">
        <f t="shared" si="493"/>
        <v>00</v>
      </c>
      <c r="I2023" s="11">
        <v>1341012700</v>
      </c>
      <c r="J2023" s="14" t="s">
        <v>2131</v>
      </c>
      <c r="K2023" s="6" t="s">
        <v>21</v>
      </c>
      <c r="L2023" s="15" t="s">
        <v>22</v>
      </c>
      <c r="N2023" t="str">
        <f t="shared" si="494"/>
        <v>1341012700</v>
      </c>
      <c r="O2023" t="str">
        <f t="shared" si="495"/>
        <v>'1341012700'</v>
      </c>
      <c r="P2023" t="str">
        <f t="shared" si="496"/>
        <v>'Pagamento pela Retenção de Área para Exploração ou Produção - Dívida Ativa - Multas da Dívida Ativa'</v>
      </c>
      <c r="Q2023" t="str">
        <f t="shared" si="497"/>
        <v>'Vide descrição do código de receita principal.'</v>
      </c>
      <c r="R2023" t="str">
        <f t="shared" si="498"/>
        <v>'S'</v>
      </c>
      <c r="S2023">
        <f t="shared" si="499"/>
        <v>8</v>
      </c>
      <c r="T2023" t="str">
        <f t="shared" si="500"/>
        <v>Insert into CONTA_RECEITA_DESPESA  (VERSION,ATIVO,DATE_CREATED,LAST_UPDATED,TIPO,CODIGO,DESCRICAO,DESCRICAO_DETALHADA,ANALITICO,TAMANHO) values (0,'S',sysdate,sysdate,'R','1341012700','Pagamento pela Retenção de Área para Exploração ou Produção - Dívida Ativa - Multas da Dívida Ativa','Vide descrição do código de receita principal.','S',8);</v>
      </c>
    </row>
    <row r="2024" spans="1:20" ht="32" x14ac:dyDescent="0.2">
      <c r="A2024" s="4" t="str">
        <f t="shared" si="486"/>
        <v>1</v>
      </c>
      <c r="B2024" s="5" t="str">
        <f t="shared" si="487"/>
        <v>3</v>
      </c>
      <c r="C2024" s="5" t="str">
        <f t="shared" si="488"/>
        <v>4</v>
      </c>
      <c r="D2024" s="5" t="str">
        <f t="shared" si="489"/>
        <v>1</v>
      </c>
      <c r="E2024" s="5" t="str">
        <f t="shared" si="490"/>
        <v>01</v>
      </c>
      <c r="F2024" s="5" t="str">
        <f t="shared" si="491"/>
        <v>2</v>
      </c>
      <c r="G2024" s="5" t="str">
        <f t="shared" si="492"/>
        <v>8</v>
      </c>
      <c r="H2024" s="5" t="str">
        <f t="shared" si="493"/>
        <v>00</v>
      </c>
      <c r="I2024" s="11">
        <v>1341012800</v>
      </c>
      <c r="J2024" s="14" t="s">
        <v>2132</v>
      </c>
      <c r="K2024" s="6" t="s">
        <v>21</v>
      </c>
      <c r="L2024" s="15" t="s">
        <v>22</v>
      </c>
      <c r="N2024" t="str">
        <f t="shared" si="494"/>
        <v>1341012800</v>
      </c>
      <c r="O2024" t="str">
        <f t="shared" si="495"/>
        <v>'1341012800'</v>
      </c>
      <c r="P2024" t="str">
        <f t="shared" si="496"/>
        <v>'Pagamento pela Retenção de Área para Exploração ou Produção - Juros de Mora da Dívida Ativa'</v>
      </c>
      <c r="Q2024" t="str">
        <f t="shared" si="497"/>
        <v>'Vide descrição do código de receita principal.'</v>
      </c>
      <c r="R2024" t="str">
        <f t="shared" si="498"/>
        <v>'S'</v>
      </c>
      <c r="S2024">
        <f t="shared" si="499"/>
        <v>8</v>
      </c>
      <c r="T2024" t="str">
        <f t="shared" si="500"/>
        <v>Insert into CONTA_RECEITA_DESPESA  (VERSION,ATIVO,DATE_CREATED,LAST_UPDATED,TIPO,CODIGO,DESCRICAO,DESCRICAO_DETALHADA,ANALITICO,TAMANHO) values (0,'S',sysdate,sysdate,'R','1341012800','Pagamento pela Retenção de Área para Exploração ou Produção - Juros de Mora da Dívida Ativa','Vide descrição do código de receita principal.','S',8);</v>
      </c>
    </row>
    <row r="2025" spans="1:20" ht="32" x14ac:dyDescent="0.2">
      <c r="A2025" s="4" t="str">
        <f t="shared" si="486"/>
        <v>1</v>
      </c>
      <c r="B2025" s="5" t="str">
        <f t="shared" si="487"/>
        <v>3</v>
      </c>
      <c r="C2025" s="5" t="str">
        <f t="shared" si="488"/>
        <v>4</v>
      </c>
      <c r="D2025" s="5" t="str">
        <f t="shared" si="489"/>
        <v>1</v>
      </c>
      <c r="E2025" s="5" t="str">
        <f t="shared" si="490"/>
        <v>02</v>
      </c>
      <c r="F2025" s="5" t="str">
        <f t="shared" si="491"/>
        <v>0</v>
      </c>
      <c r="G2025" s="5" t="str">
        <f t="shared" si="492"/>
        <v>0</v>
      </c>
      <c r="H2025" s="5" t="str">
        <f t="shared" si="493"/>
        <v>00</v>
      </c>
      <c r="I2025" s="11">
        <v>1341020000</v>
      </c>
      <c r="J2025" s="6" t="s">
        <v>2133</v>
      </c>
      <c r="K2025" s="6" t="s">
        <v>2110</v>
      </c>
      <c r="L2025" s="13" t="s">
        <v>11</v>
      </c>
      <c r="N2025" t="str">
        <f t="shared" si="494"/>
        <v>1341020000</v>
      </c>
      <c r="O2025" t="str">
        <f t="shared" si="495"/>
        <v>'1341020000'</v>
      </c>
      <c r="P2025" t="str">
        <f t="shared" si="496"/>
        <v>'Royalties Mínimos pela Produção de Petróleo - Contrato de Concessão'</v>
      </c>
      <c r="Q2025" t="str">
        <f t="shared" si="497"/>
        <v>'Agrega as receitas oriundas da produção de petróleo, gás natural ou outros hidrocarbonetos fluidos, quando a lavra ocorrer sob o regime de concessão.'</v>
      </c>
      <c r="R2025" t="str">
        <f t="shared" si="498"/>
        <v>'N'</v>
      </c>
      <c r="S2025">
        <f t="shared" si="499"/>
        <v>6</v>
      </c>
      <c r="T2025" t="str">
        <f t="shared" si="500"/>
        <v>Insert into CONTA_RECEITA_DESPESA  (VERSION,ATIVO,DATE_CREATED,LAST_UPDATED,TIPO,CODIGO,DESCRICAO,DESCRICAO_DETALHADA,ANALITICO,TAMANHO) values (0,'S',sysdate,sysdate,'R','1341020000','Royalties Mínimos pela Produção de Petróleo - Contrato de Concessão','Agrega as receitas oriundas da produção de petróleo, gás natural ou outros hidrocarbonetos fluidos, quando a lavra ocorrer sob o regime de concessão.','N',6);</v>
      </c>
    </row>
    <row r="2026" spans="1:20" ht="48" x14ac:dyDescent="0.2">
      <c r="A2026" s="4" t="str">
        <f t="shared" si="486"/>
        <v>1</v>
      </c>
      <c r="B2026" s="5" t="str">
        <f t="shared" si="487"/>
        <v>3</v>
      </c>
      <c r="C2026" s="5" t="str">
        <f t="shared" si="488"/>
        <v>4</v>
      </c>
      <c r="D2026" s="5" t="str">
        <f t="shared" si="489"/>
        <v>1</v>
      </c>
      <c r="E2026" s="5" t="str">
        <f t="shared" si="490"/>
        <v>02</v>
      </c>
      <c r="F2026" s="5" t="str">
        <f t="shared" si="491"/>
        <v>1</v>
      </c>
      <c r="G2026" s="5" t="str">
        <f t="shared" si="492"/>
        <v>0</v>
      </c>
      <c r="H2026" s="5" t="str">
        <f t="shared" si="493"/>
        <v>00</v>
      </c>
      <c r="I2026" s="11">
        <v>1341021000</v>
      </c>
      <c r="J2026" s="6" t="s">
        <v>2134</v>
      </c>
      <c r="K2026" s="6" t="s">
        <v>2135</v>
      </c>
      <c r="L2026" s="13" t="s">
        <v>11</v>
      </c>
      <c r="N2026" t="str">
        <f t="shared" si="494"/>
        <v>1341021000</v>
      </c>
      <c r="O2026" t="str">
        <f t="shared" si="495"/>
        <v>'1341021000'</v>
      </c>
      <c r="P2026" t="str">
        <f t="shared" si="496"/>
        <v>'Royalties Mínimos pela Produção de Petróleo em Terra (Qualquer Situação) - Contrato de Concessão'</v>
      </c>
      <c r="Q2026" t="str">
        <f t="shared" si="497"/>
        <v>'Registra as receitas oriundas da parcela do valor do royalty, previsto no contrato de concessão, que representar 5% do valor da produção de petróleo, gás natural ou outros hidrocarbonetos fluidos, quando a lavra ocorrer em terra.'</v>
      </c>
      <c r="R2026" t="str">
        <f t="shared" si="498"/>
        <v>'N'</v>
      </c>
      <c r="S2026">
        <f t="shared" si="499"/>
        <v>7</v>
      </c>
      <c r="T2026" t="str">
        <f t="shared" si="500"/>
        <v>Insert into CONTA_RECEITA_DESPESA  (VERSION,ATIVO,DATE_CREATED,LAST_UPDATED,TIPO,CODIGO,DESCRICAO,DESCRICAO_DETALHADA,ANALITICO,TAMANHO) values (0,'S',sysdate,sysdate,'R','1341021000','Royalties Mínimos pela Produção de Petróleo em Terra (Qualquer Situação) - Contrato de Concessão','Registra as receitas oriundas da parcela do valor do royalty, previsto no contrato de concessão, que representar 5% do valor da produção de petróleo, gás natural ou outros hidrocarbonetos fluidos, quando a lavra ocorrer em terra.','N',7);</v>
      </c>
    </row>
    <row r="2027" spans="1:20" ht="32" x14ac:dyDescent="0.2">
      <c r="A2027" s="4" t="str">
        <f t="shared" si="486"/>
        <v>1</v>
      </c>
      <c r="B2027" s="5" t="str">
        <f t="shared" si="487"/>
        <v>3</v>
      </c>
      <c r="C2027" s="5" t="str">
        <f t="shared" si="488"/>
        <v>4</v>
      </c>
      <c r="D2027" s="5" t="str">
        <f t="shared" si="489"/>
        <v>1</v>
      </c>
      <c r="E2027" s="5" t="str">
        <f t="shared" si="490"/>
        <v>02</v>
      </c>
      <c r="F2027" s="5" t="str">
        <f t="shared" si="491"/>
        <v>1</v>
      </c>
      <c r="G2027" s="5" t="str">
        <f t="shared" si="492"/>
        <v>1</v>
      </c>
      <c r="H2027" s="5" t="str">
        <f t="shared" si="493"/>
        <v>00</v>
      </c>
      <c r="I2027" s="11">
        <v>1341021100</v>
      </c>
      <c r="J2027" s="14" t="s">
        <v>2136</v>
      </c>
      <c r="K2027" s="6" t="s">
        <v>21</v>
      </c>
      <c r="L2027" s="15" t="s">
        <v>22</v>
      </c>
      <c r="N2027" t="str">
        <f t="shared" si="494"/>
        <v>1341021100</v>
      </c>
      <c r="O2027" t="str">
        <f t="shared" si="495"/>
        <v>'1341021100'</v>
      </c>
      <c r="P2027" t="str">
        <f t="shared" si="496"/>
        <v>'Royalties Mínimos pela Produção de Petróleo em Terra (Qualquer Situação) - Contrato de Concessão - Principal'</v>
      </c>
      <c r="Q2027" t="str">
        <f t="shared" si="497"/>
        <v>'Vide descrição do código de receita principal.'</v>
      </c>
      <c r="R2027" t="str">
        <f t="shared" si="498"/>
        <v>'S'</v>
      </c>
      <c r="S2027">
        <f t="shared" si="499"/>
        <v>8</v>
      </c>
      <c r="T2027" t="str">
        <f t="shared" si="500"/>
        <v>Insert into CONTA_RECEITA_DESPESA  (VERSION,ATIVO,DATE_CREATED,LAST_UPDATED,TIPO,CODIGO,DESCRICAO,DESCRICAO_DETALHADA,ANALITICO,TAMANHO) values (0,'S',sysdate,sysdate,'R','1341021100','Royalties Mínimos pela Produção de Petróleo em Terra (Qualquer Situação) - Contrato de Concessão - Principal','Vide descrição do código de receita principal.','S',8);</v>
      </c>
    </row>
    <row r="2028" spans="1:20" ht="32" x14ac:dyDescent="0.2">
      <c r="A2028" s="4" t="str">
        <f t="shared" ref="A2028:A2091" si="501">MID($I2028,1,1)</f>
        <v>1</v>
      </c>
      <c r="B2028" s="5" t="str">
        <f t="shared" ref="B2028:B2091" si="502">MID($I2028,2,1)</f>
        <v>3</v>
      </c>
      <c r="C2028" s="5" t="str">
        <f t="shared" ref="C2028:C2091" si="503">MID($I2028,3,1)</f>
        <v>4</v>
      </c>
      <c r="D2028" s="5" t="str">
        <f t="shared" ref="D2028:D2091" si="504">MID($I2028,4,1)</f>
        <v>1</v>
      </c>
      <c r="E2028" s="5" t="str">
        <f t="shared" ref="E2028:E2091" si="505">MID($I2028,5,2)</f>
        <v>02</v>
      </c>
      <c r="F2028" s="5" t="str">
        <f t="shared" ref="F2028:F2091" si="506">MID($I2028,7,1)</f>
        <v>1</v>
      </c>
      <c r="G2028" s="5" t="str">
        <f t="shared" ref="G2028:G2091" si="507">MID($I2028,8,1)</f>
        <v>2</v>
      </c>
      <c r="H2028" s="5" t="str">
        <f t="shared" ref="H2028:H2091" si="508">MID($I2028,9,2)</f>
        <v>00</v>
      </c>
      <c r="I2028" s="11">
        <v>1341021200</v>
      </c>
      <c r="J2028" s="14" t="s">
        <v>2137</v>
      </c>
      <c r="K2028" s="6" t="s">
        <v>21</v>
      </c>
      <c r="L2028" s="15" t="s">
        <v>22</v>
      </c>
      <c r="N2028" t="str">
        <f t="shared" si="494"/>
        <v>1341021200</v>
      </c>
      <c r="O2028" t="str">
        <f t="shared" si="495"/>
        <v>'1341021200'</v>
      </c>
      <c r="P2028" t="str">
        <f t="shared" si="496"/>
        <v>'Royalties Mínimos pela Produção de Petróleo em Terra (Qualquer Situação) - Contrato de Concessão - Multas e Juros de Mora'</v>
      </c>
      <c r="Q2028" t="str">
        <f t="shared" si="497"/>
        <v>'Vide descrição do código de receita principal.'</v>
      </c>
      <c r="R2028" t="str">
        <f t="shared" si="498"/>
        <v>'S'</v>
      </c>
      <c r="S2028">
        <f t="shared" si="499"/>
        <v>8</v>
      </c>
      <c r="T2028" t="str">
        <f t="shared" si="500"/>
        <v>Insert into CONTA_RECEITA_DESPESA  (VERSION,ATIVO,DATE_CREATED,LAST_UPDATED,TIPO,CODIGO,DESCRICAO,DESCRICAO_DETALHADA,ANALITICO,TAMANHO) values (0,'S',sysdate,sysdate,'R','1341021200','Royalties Mínimos pela Produção de Petróleo em Terra (Qualquer Situação) - Contrato de Concessão - Multas e Juros de Mora','Vide descrição do código de receita principal.','S',8);</v>
      </c>
    </row>
    <row r="2029" spans="1:20" ht="32" x14ac:dyDescent="0.2">
      <c r="A2029" s="4" t="str">
        <f t="shared" si="501"/>
        <v>1</v>
      </c>
      <c r="B2029" s="5" t="str">
        <f t="shared" si="502"/>
        <v>3</v>
      </c>
      <c r="C2029" s="5" t="str">
        <f t="shared" si="503"/>
        <v>4</v>
      </c>
      <c r="D2029" s="5" t="str">
        <f t="shared" si="504"/>
        <v>1</v>
      </c>
      <c r="E2029" s="5" t="str">
        <f t="shared" si="505"/>
        <v>02</v>
      </c>
      <c r="F2029" s="5" t="str">
        <f t="shared" si="506"/>
        <v>1</v>
      </c>
      <c r="G2029" s="5" t="str">
        <f t="shared" si="507"/>
        <v>3</v>
      </c>
      <c r="H2029" s="5" t="str">
        <f t="shared" si="508"/>
        <v>00</v>
      </c>
      <c r="I2029" s="11">
        <v>1341021300</v>
      </c>
      <c r="J2029" s="14" t="s">
        <v>2138</v>
      </c>
      <c r="K2029" s="6" t="s">
        <v>21</v>
      </c>
      <c r="L2029" s="15" t="s">
        <v>22</v>
      </c>
      <c r="N2029" t="str">
        <f t="shared" si="494"/>
        <v>1341021300</v>
      </c>
      <c r="O2029" t="str">
        <f t="shared" si="495"/>
        <v>'1341021300'</v>
      </c>
      <c r="P2029" t="str">
        <f t="shared" si="496"/>
        <v>'Royalties Mínimos pela Produção de Petróleo em Terra (Qualquer Situação) - Contrato de Concessão - Dívida Ativa'</v>
      </c>
      <c r="Q2029" t="str">
        <f t="shared" si="497"/>
        <v>'Vide descrição do código de receita principal.'</v>
      </c>
      <c r="R2029" t="str">
        <f t="shared" si="498"/>
        <v>'S'</v>
      </c>
      <c r="S2029">
        <f t="shared" si="499"/>
        <v>8</v>
      </c>
      <c r="T2029" t="str">
        <f t="shared" si="500"/>
        <v>Insert into CONTA_RECEITA_DESPESA  (VERSION,ATIVO,DATE_CREATED,LAST_UPDATED,TIPO,CODIGO,DESCRICAO,DESCRICAO_DETALHADA,ANALITICO,TAMANHO) values (0,'S',sysdate,sysdate,'R','1341021300','Royalties Mínimos pela Produção de Petróleo em Terra (Qualquer Situação) - Contrato de Concessão - Dívida Ativa','Vide descrição do código de receita principal.','S',8);</v>
      </c>
    </row>
    <row r="2030" spans="1:20" ht="32" x14ac:dyDescent="0.2">
      <c r="A2030" s="4" t="str">
        <f t="shared" si="501"/>
        <v>1</v>
      </c>
      <c r="B2030" s="5" t="str">
        <f t="shared" si="502"/>
        <v>3</v>
      </c>
      <c r="C2030" s="5" t="str">
        <f t="shared" si="503"/>
        <v>4</v>
      </c>
      <c r="D2030" s="5" t="str">
        <f t="shared" si="504"/>
        <v>1</v>
      </c>
      <c r="E2030" s="5" t="str">
        <f t="shared" si="505"/>
        <v>02</v>
      </c>
      <c r="F2030" s="5" t="str">
        <f t="shared" si="506"/>
        <v>1</v>
      </c>
      <c r="G2030" s="5" t="str">
        <f t="shared" si="507"/>
        <v>4</v>
      </c>
      <c r="H2030" s="5" t="str">
        <f t="shared" si="508"/>
        <v>00</v>
      </c>
      <c r="I2030" s="11">
        <v>1341021400</v>
      </c>
      <c r="J2030" s="14" t="s">
        <v>2139</v>
      </c>
      <c r="K2030" s="6" t="s">
        <v>21</v>
      </c>
      <c r="L2030" s="15" t="s">
        <v>22</v>
      </c>
      <c r="N2030" t="str">
        <f t="shared" si="494"/>
        <v>1341021400</v>
      </c>
      <c r="O2030" t="str">
        <f t="shared" si="495"/>
        <v>'1341021400'</v>
      </c>
      <c r="P2030" t="str">
        <f t="shared" si="496"/>
        <v>'Royalties Mínimos pela Produção de Petróleo em Terra (Qualquer Situação) - Contrato de Concessão - Dívida Ativa - Multas e Juros de Mora da Dívida Ativa'</v>
      </c>
      <c r="Q2030" t="str">
        <f t="shared" si="497"/>
        <v>'Vide descrição do código de receita principal.'</v>
      </c>
      <c r="R2030" t="str">
        <f t="shared" si="498"/>
        <v>'S'</v>
      </c>
      <c r="S2030">
        <f t="shared" si="499"/>
        <v>8</v>
      </c>
      <c r="T2030" t="str">
        <f t="shared" si="500"/>
        <v>Insert into CONTA_RECEITA_DESPESA  (VERSION,ATIVO,DATE_CREATED,LAST_UPDATED,TIPO,CODIGO,DESCRICAO,DESCRICAO_DETALHADA,ANALITICO,TAMANHO) values (0,'S',sysdate,sysdate,'R','1341021400','Royalties Mínimos pela Produção de Petróleo em Terra (Qualquer Situação) - Contrato de Concessão - Dívida Ativa - Multas e Juros de Mora da Dívida Ativa','Vide descrição do código de receita principal.','S',8);</v>
      </c>
    </row>
    <row r="2031" spans="1:20" ht="32" x14ac:dyDescent="0.2">
      <c r="A2031" s="4" t="str">
        <f t="shared" si="501"/>
        <v>1</v>
      </c>
      <c r="B2031" s="5" t="str">
        <f t="shared" si="502"/>
        <v>3</v>
      </c>
      <c r="C2031" s="5" t="str">
        <f t="shared" si="503"/>
        <v>4</v>
      </c>
      <c r="D2031" s="5" t="str">
        <f t="shared" si="504"/>
        <v>1</v>
      </c>
      <c r="E2031" s="5" t="str">
        <f t="shared" si="505"/>
        <v>02</v>
      </c>
      <c r="F2031" s="5" t="str">
        <f t="shared" si="506"/>
        <v>1</v>
      </c>
      <c r="G2031" s="5" t="str">
        <f t="shared" si="507"/>
        <v>5</v>
      </c>
      <c r="H2031" s="5" t="str">
        <f t="shared" si="508"/>
        <v>00</v>
      </c>
      <c r="I2031" s="11">
        <v>1341021500</v>
      </c>
      <c r="J2031" s="14" t="s">
        <v>2140</v>
      </c>
      <c r="K2031" s="6" t="s">
        <v>21</v>
      </c>
      <c r="L2031" s="15" t="s">
        <v>22</v>
      </c>
      <c r="N2031" t="str">
        <f t="shared" si="494"/>
        <v>1341021500</v>
      </c>
      <c r="O2031" t="str">
        <f t="shared" si="495"/>
        <v>'1341021500'</v>
      </c>
      <c r="P2031" t="str">
        <f t="shared" si="496"/>
        <v>'Royalties Mínimos pela Produção de Petróleo em Terra (Qualquer Situação) - Contrato de Concessão - Multas'</v>
      </c>
      <c r="Q2031" t="str">
        <f t="shared" si="497"/>
        <v>'Vide descrição do código de receita principal.'</v>
      </c>
      <c r="R2031" t="str">
        <f t="shared" si="498"/>
        <v>'S'</v>
      </c>
      <c r="S2031">
        <f t="shared" si="499"/>
        <v>8</v>
      </c>
      <c r="T2031" t="str">
        <f t="shared" si="500"/>
        <v>Insert into CONTA_RECEITA_DESPESA  (VERSION,ATIVO,DATE_CREATED,LAST_UPDATED,TIPO,CODIGO,DESCRICAO,DESCRICAO_DETALHADA,ANALITICO,TAMANHO) values (0,'S',sysdate,sysdate,'R','1341021500','Royalties Mínimos pela Produção de Petróleo em Terra (Qualquer Situação) - Contrato de Concessão - Multas','Vide descrição do código de receita principal.','S',8);</v>
      </c>
    </row>
    <row r="2032" spans="1:20" ht="32" x14ac:dyDescent="0.2">
      <c r="A2032" s="4" t="str">
        <f t="shared" si="501"/>
        <v>1</v>
      </c>
      <c r="B2032" s="5" t="str">
        <f t="shared" si="502"/>
        <v>3</v>
      </c>
      <c r="C2032" s="5" t="str">
        <f t="shared" si="503"/>
        <v>4</v>
      </c>
      <c r="D2032" s="5" t="str">
        <f t="shared" si="504"/>
        <v>1</v>
      </c>
      <c r="E2032" s="5" t="str">
        <f t="shared" si="505"/>
        <v>02</v>
      </c>
      <c r="F2032" s="5" t="str">
        <f t="shared" si="506"/>
        <v>1</v>
      </c>
      <c r="G2032" s="5" t="str">
        <f t="shared" si="507"/>
        <v>6</v>
      </c>
      <c r="H2032" s="5" t="str">
        <f t="shared" si="508"/>
        <v>00</v>
      </c>
      <c r="I2032" s="11">
        <v>1341021600</v>
      </c>
      <c r="J2032" s="14" t="s">
        <v>2141</v>
      </c>
      <c r="K2032" s="6" t="s">
        <v>21</v>
      </c>
      <c r="L2032" s="15" t="s">
        <v>22</v>
      </c>
      <c r="N2032" t="str">
        <f t="shared" si="494"/>
        <v>1341021600</v>
      </c>
      <c r="O2032" t="str">
        <f t="shared" si="495"/>
        <v>'1341021600'</v>
      </c>
      <c r="P2032" t="str">
        <f t="shared" si="496"/>
        <v>'Royalties Mínimos pela Produção de Petróleo em Terra (Qualquer Situação) - Contrato de Concessão - Juros de Mora'</v>
      </c>
      <c r="Q2032" t="str">
        <f t="shared" si="497"/>
        <v>'Vide descrição do código de receita principal.'</v>
      </c>
      <c r="R2032" t="str">
        <f t="shared" si="498"/>
        <v>'S'</v>
      </c>
      <c r="S2032">
        <f t="shared" si="499"/>
        <v>8</v>
      </c>
      <c r="T2032" t="str">
        <f t="shared" si="500"/>
        <v>Insert into CONTA_RECEITA_DESPESA  (VERSION,ATIVO,DATE_CREATED,LAST_UPDATED,TIPO,CODIGO,DESCRICAO,DESCRICAO_DETALHADA,ANALITICO,TAMANHO) values (0,'S',sysdate,sysdate,'R','1341021600','Royalties Mínimos pela Produção de Petróleo em Terra (Qualquer Situação) - Contrato de Concessão - Juros de Mora','Vide descrição do código de receita principal.','S',8);</v>
      </c>
    </row>
    <row r="2033" spans="1:20" ht="32" x14ac:dyDescent="0.2">
      <c r="A2033" s="4" t="str">
        <f t="shared" si="501"/>
        <v>1</v>
      </c>
      <c r="B2033" s="5" t="str">
        <f t="shared" si="502"/>
        <v>3</v>
      </c>
      <c r="C2033" s="5" t="str">
        <f t="shared" si="503"/>
        <v>4</v>
      </c>
      <c r="D2033" s="5" t="str">
        <f t="shared" si="504"/>
        <v>1</v>
      </c>
      <c r="E2033" s="5" t="str">
        <f t="shared" si="505"/>
        <v>02</v>
      </c>
      <c r="F2033" s="5" t="str">
        <f t="shared" si="506"/>
        <v>1</v>
      </c>
      <c r="G2033" s="5" t="str">
        <f t="shared" si="507"/>
        <v>7</v>
      </c>
      <c r="H2033" s="5" t="str">
        <f t="shared" si="508"/>
        <v>00</v>
      </c>
      <c r="I2033" s="11">
        <v>1341021700</v>
      </c>
      <c r="J2033" s="14" t="s">
        <v>2142</v>
      </c>
      <c r="K2033" s="6" t="s">
        <v>21</v>
      </c>
      <c r="L2033" s="15" t="s">
        <v>22</v>
      </c>
      <c r="N2033" t="str">
        <f t="shared" si="494"/>
        <v>1341021700</v>
      </c>
      <c r="O2033" t="str">
        <f t="shared" si="495"/>
        <v>'1341021700'</v>
      </c>
      <c r="P2033" t="str">
        <f t="shared" si="496"/>
        <v>'Royalties Mínimos pela Produção de Petróleo em Terra (Qualquer Situação) - Contrato de Concessão - Dívida Ativa - Multas da Dívida Ativa'</v>
      </c>
      <c r="Q2033" t="str">
        <f t="shared" si="497"/>
        <v>'Vide descrição do código de receita principal.'</v>
      </c>
      <c r="R2033" t="str">
        <f t="shared" si="498"/>
        <v>'S'</v>
      </c>
      <c r="S2033">
        <f t="shared" si="499"/>
        <v>8</v>
      </c>
      <c r="T2033" t="str">
        <f t="shared" si="500"/>
        <v>Insert into CONTA_RECEITA_DESPESA  (VERSION,ATIVO,DATE_CREATED,LAST_UPDATED,TIPO,CODIGO,DESCRICAO,DESCRICAO_DETALHADA,ANALITICO,TAMANHO) values (0,'S',sysdate,sysdate,'R','1341021700','Royalties Mínimos pela Produção de Petróleo em Terra (Qualquer Situação) - Contrato de Concessão - Dívida Ativa - Multas da Dívida Ativa','Vide descrição do código de receita principal.','S',8);</v>
      </c>
    </row>
    <row r="2034" spans="1:20" ht="32" x14ac:dyDescent="0.2">
      <c r="A2034" s="4" t="str">
        <f t="shared" si="501"/>
        <v>1</v>
      </c>
      <c r="B2034" s="5" t="str">
        <f t="shared" si="502"/>
        <v>3</v>
      </c>
      <c r="C2034" s="5" t="str">
        <f t="shared" si="503"/>
        <v>4</v>
      </c>
      <c r="D2034" s="5" t="str">
        <f t="shared" si="504"/>
        <v>1</v>
      </c>
      <c r="E2034" s="5" t="str">
        <f t="shared" si="505"/>
        <v>02</v>
      </c>
      <c r="F2034" s="5" t="str">
        <f t="shared" si="506"/>
        <v>1</v>
      </c>
      <c r="G2034" s="5" t="str">
        <f t="shared" si="507"/>
        <v>8</v>
      </c>
      <c r="H2034" s="5" t="str">
        <f t="shared" si="508"/>
        <v>00</v>
      </c>
      <c r="I2034" s="11">
        <v>1341021800</v>
      </c>
      <c r="J2034" s="14" t="s">
        <v>2143</v>
      </c>
      <c r="K2034" s="6" t="s">
        <v>21</v>
      </c>
      <c r="L2034" s="15" t="s">
        <v>22</v>
      </c>
      <c r="N2034" t="str">
        <f t="shared" si="494"/>
        <v>1341021800</v>
      </c>
      <c r="O2034" t="str">
        <f t="shared" si="495"/>
        <v>'1341021800'</v>
      </c>
      <c r="P2034" t="str">
        <f t="shared" si="496"/>
        <v>'Royalties Mínimos pela Produção de Petróleo em Terra (Qualquer Situação) - Contrato de Concessão - Juros de Mora da Dívida Ativa'</v>
      </c>
      <c r="Q2034" t="str">
        <f t="shared" si="497"/>
        <v>'Vide descrição do código de receita principal.'</v>
      </c>
      <c r="R2034" t="str">
        <f t="shared" si="498"/>
        <v>'S'</v>
      </c>
      <c r="S2034">
        <f t="shared" si="499"/>
        <v>8</v>
      </c>
      <c r="T2034" t="str">
        <f t="shared" si="500"/>
        <v>Insert into CONTA_RECEITA_DESPESA  (VERSION,ATIVO,DATE_CREATED,LAST_UPDATED,TIPO,CODIGO,DESCRICAO,DESCRICAO_DETALHADA,ANALITICO,TAMANHO) values (0,'S',sysdate,sysdate,'R','1341021800','Royalties Mínimos pela Produção de Petróleo em Terra (Qualquer Situação) - Contrato de Concessão - Juros de Mora da Dívida Ativa','Vide descrição do código de receita principal.','S',8);</v>
      </c>
    </row>
    <row r="2035" spans="1:20" ht="144" x14ac:dyDescent="0.2">
      <c r="A2035" s="4" t="str">
        <f t="shared" si="501"/>
        <v>1</v>
      </c>
      <c r="B2035" s="5" t="str">
        <f t="shared" si="502"/>
        <v>3</v>
      </c>
      <c r="C2035" s="5" t="str">
        <f t="shared" si="503"/>
        <v>4</v>
      </c>
      <c r="D2035" s="5" t="str">
        <f t="shared" si="504"/>
        <v>1</v>
      </c>
      <c r="E2035" s="5" t="str">
        <f t="shared" si="505"/>
        <v>02</v>
      </c>
      <c r="F2035" s="5" t="str">
        <f t="shared" si="506"/>
        <v>2</v>
      </c>
      <c r="G2035" s="5" t="str">
        <f t="shared" si="507"/>
        <v>0</v>
      </c>
      <c r="H2035" s="5" t="str">
        <f t="shared" si="508"/>
        <v>00</v>
      </c>
      <c r="I2035" s="11">
        <v>1341022000</v>
      </c>
      <c r="J2035" s="6" t="s">
        <v>2144</v>
      </c>
      <c r="K2035" s="6" t="s">
        <v>2145</v>
      </c>
      <c r="L2035" s="13" t="s">
        <v>11</v>
      </c>
      <c r="N2035" t="str">
        <f t="shared" si="494"/>
        <v>1341022000</v>
      </c>
      <c r="O2035" t="str">
        <f t="shared" si="495"/>
        <v>'1341022000'</v>
      </c>
      <c r="P2035" t="str">
        <f t="shared" si="496"/>
        <v>'Royalties Mínimos pela Produção de Petróleo em Plataforma - Contrato de Concessão - Declaração de Comercialidade antes de 3/12/2012 - Área e Camada Pré-Sal'</v>
      </c>
      <c r="Q2035" t="str">
        <f t="shared" si="497"/>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2035" t="str">
        <f t="shared" si="498"/>
        <v>'N'</v>
      </c>
      <c r="S2035">
        <f t="shared" si="499"/>
        <v>7</v>
      </c>
      <c r="T2035" t="str">
        <f t="shared" si="500"/>
        <v>Insert into CONTA_RECEITA_DESPESA  (VERSION,ATIVO,DATE_CREATED,LAST_UPDATED,TIPO,CODIGO,DESCRICAO,DESCRICAO_DETALHADA,ANALITICO,TAMANHO) values (0,'S',sysdate,sysdate,'R','1341022000','Royalties Mínimos pela Produção de Petróleo em Plataforma - Contrato de Concessão - Declaração de Comercialidade antes de 3/12/2012 - Área e Camada Pré-Sal','Registra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2036" spans="1:20" ht="32" x14ac:dyDescent="0.2">
      <c r="A2036" s="4" t="str">
        <f t="shared" si="501"/>
        <v>1</v>
      </c>
      <c r="B2036" s="5" t="str">
        <f t="shared" si="502"/>
        <v>3</v>
      </c>
      <c r="C2036" s="5" t="str">
        <f t="shared" si="503"/>
        <v>4</v>
      </c>
      <c r="D2036" s="5" t="str">
        <f t="shared" si="504"/>
        <v>1</v>
      </c>
      <c r="E2036" s="5" t="str">
        <f t="shared" si="505"/>
        <v>02</v>
      </c>
      <c r="F2036" s="5" t="str">
        <f t="shared" si="506"/>
        <v>2</v>
      </c>
      <c r="G2036" s="5" t="str">
        <f t="shared" si="507"/>
        <v>1</v>
      </c>
      <c r="H2036" s="5" t="str">
        <f t="shared" si="508"/>
        <v>00</v>
      </c>
      <c r="I2036" s="11">
        <v>1341022100</v>
      </c>
      <c r="J2036" s="14" t="s">
        <v>2146</v>
      </c>
      <c r="K2036" s="6" t="s">
        <v>21</v>
      </c>
      <c r="L2036" s="15" t="s">
        <v>22</v>
      </c>
      <c r="N2036" t="str">
        <f t="shared" si="494"/>
        <v>1341022100</v>
      </c>
      <c r="O2036" t="str">
        <f t="shared" si="495"/>
        <v>'1341022100'</v>
      </c>
      <c r="P2036" t="str">
        <f t="shared" si="496"/>
        <v>'Royalties Mínimos pela Produção de Petróleo em Plataforma - Contrato de Concessão - Declaração de Comercialidade antes de 3/12/2012 - Área e Camada Pré-Sal - Principal'</v>
      </c>
      <c r="Q2036" t="str">
        <f t="shared" si="497"/>
        <v>'Vide descrição do código de receita principal.'</v>
      </c>
      <c r="R2036" t="str">
        <f t="shared" si="498"/>
        <v>'S'</v>
      </c>
      <c r="S2036">
        <f t="shared" si="499"/>
        <v>8</v>
      </c>
      <c r="T2036" t="str">
        <f t="shared" si="500"/>
        <v>Insert into CONTA_RECEITA_DESPESA  (VERSION,ATIVO,DATE_CREATED,LAST_UPDATED,TIPO,CODIGO,DESCRICAO,DESCRICAO_DETALHADA,ANALITICO,TAMANHO) values (0,'S',sysdate,sysdate,'R','1341022100','Royalties Mínimos pela Produção de Petróleo em Plataforma - Contrato de Concessão - Declaração de Comercialidade antes de 3/12/2012 - Área e Camada Pré-Sal - Principal','Vide descrição do código de receita principal.','S',8);</v>
      </c>
    </row>
    <row r="2037" spans="1:20" ht="48" x14ac:dyDescent="0.2">
      <c r="A2037" s="4" t="str">
        <f t="shared" si="501"/>
        <v>1</v>
      </c>
      <c r="B2037" s="5" t="str">
        <f t="shared" si="502"/>
        <v>3</v>
      </c>
      <c r="C2037" s="5" t="str">
        <f t="shared" si="503"/>
        <v>4</v>
      </c>
      <c r="D2037" s="5" t="str">
        <f t="shared" si="504"/>
        <v>1</v>
      </c>
      <c r="E2037" s="5" t="str">
        <f t="shared" si="505"/>
        <v>02</v>
      </c>
      <c r="F2037" s="5" t="str">
        <f t="shared" si="506"/>
        <v>2</v>
      </c>
      <c r="G2037" s="5" t="str">
        <f t="shared" si="507"/>
        <v>2</v>
      </c>
      <c r="H2037" s="5" t="str">
        <f t="shared" si="508"/>
        <v>00</v>
      </c>
      <c r="I2037" s="11">
        <v>1341022200</v>
      </c>
      <c r="J2037" s="14" t="s">
        <v>2147</v>
      </c>
      <c r="K2037" s="6" t="s">
        <v>21</v>
      </c>
      <c r="L2037" s="15" t="s">
        <v>22</v>
      </c>
      <c r="N2037" t="str">
        <f t="shared" si="494"/>
        <v>1341022200</v>
      </c>
      <c r="O2037" t="str">
        <f t="shared" si="495"/>
        <v>'1341022200'</v>
      </c>
      <c r="P2037" t="str">
        <f t="shared" si="496"/>
        <v>'Royalties Mínimos pela Produção de Petróleo em Plataforma - Contrato de Concessão - Declaração de Comercialidade antes de 3/12/2012 - Área e Camada Pré-Sal - Multas e Juros de Mora'</v>
      </c>
      <c r="Q2037" t="str">
        <f t="shared" si="497"/>
        <v>'Vide descrição do código de receita principal.'</v>
      </c>
      <c r="R2037" t="str">
        <f t="shared" si="498"/>
        <v>'S'</v>
      </c>
      <c r="S2037">
        <f t="shared" si="499"/>
        <v>8</v>
      </c>
      <c r="T2037" t="str">
        <f t="shared" si="500"/>
        <v>Insert into CONTA_RECEITA_DESPESA  (VERSION,ATIVO,DATE_CREATED,LAST_UPDATED,TIPO,CODIGO,DESCRICAO,DESCRICAO_DETALHADA,ANALITICO,TAMANHO) values (0,'S',sysdate,sysdate,'R','1341022200','Royalties Mínimos pela Produção de Petróleo em Plataforma - Contrato de Concessão - Declaração de Comercialidade antes de 3/12/2012 - Área e Camada Pré-Sal - Multas e Juros de Mora','Vide descrição do código de receita principal.','S',8);</v>
      </c>
    </row>
    <row r="2038" spans="1:20" ht="32" x14ac:dyDescent="0.2">
      <c r="A2038" s="4" t="str">
        <f t="shared" si="501"/>
        <v>1</v>
      </c>
      <c r="B2038" s="5" t="str">
        <f t="shared" si="502"/>
        <v>3</v>
      </c>
      <c r="C2038" s="5" t="str">
        <f t="shared" si="503"/>
        <v>4</v>
      </c>
      <c r="D2038" s="5" t="str">
        <f t="shared" si="504"/>
        <v>1</v>
      </c>
      <c r="E2038" s="5" t="str">
        <f t="shared" si="505"/>
        <v>02</v>
      </c>
      <c r="F2038" s="5" t="str">
        <f t="shared" si="506"/>
        <v>2</v>
      </c>
      <c r="G2038" s="5" t="str">
        <f t="shared" si="507"/>
        <v>3</v>
      </c>
      <c r="H2038" s="5" t="str">
        <f t="shared" si="508"/>
        <v>00</v>
      </c>
      <c r="I2038" s="11">
        <v>1341022300</v>
      </c>
      <c r="J2038" s="14" t="s">
        <v>2148</v>
      </c>
      <c r="K2038" s="6" t="s">
        <v>21</v>
      </c>
      <c r="L2038" s="15" t="s">
        <v>22</v>
      </c>
      <c r="N2038" t="str">
        <f t="shared" si="494"/>
        <v>1341022300</v>
      </c>
      <c r="O2038" t="str">
        <f t="shared" si="495"/>
        <v>'1341022300'</v>
      </c>
      <c r="P2038" t="str">
        <f t="shared" si="496"/>
        <v>'Royalties Mínimos pela Produção de Petróleo em Plataforma - Contrato de Concessão - Declaração de Comercialidade antes de 3/12/2012 - Área e Camada Pré-Sal - Dívida Ativa'</v>
      </c>
      <c r="Q2038" t="str">
        <f t="shared" si="497"/>
        <v>'Vide descrição do código de receita principal.'</v>
      </c>
      <c r="R2038" t="str">
        <f t="shared" si="498"/>
        <v>'S'</v>
      </c>
      <c r="S2038">
        <f t="shared" si="499"/>
        <v>8</v>
      </c>
      <c r="T2038" t="str">
        <f t="shared" si="500"/>
        <v>Insert into CONTA_RECEITA_DESPESA  (VERSION,ATIVO,DATE_CREATED,LAST_UPDATED,TIPO,CODIGO,DESCRICAO,DESCRICAO_DETALHADA,ANALITICO,TAMANHO) values (0,'S',sysdate,sysdate,'R','1341022300','Royalties Mínimos pela Produção de Petróleo em Plataforma - Contrato de Concessão - Declaração de Comercialidade antes de 3/12/2012 - Área e Camada Pré-Sal - Dívida Ativa','Vide descrição do código de receita principal.','S',8);</v>
      </c>
    </row>
    <row r="2039" spans="1:20" ht="48" x14ac:dyDescent="0.2">
      <c r="A2039" s="4" t="str">
        <f t="shared" si="501"/>
        <v>1</v>
      </c>
      <c r="B2039" s="5" t="str">
        <f t="shared" si="502"/>
        <v>3</v>
      </c>
      <c r="C2039" s="5" t="str">
        <f t="shared" si="503"/>
        <v>4</v>
      </c>
      <c r="D2039" s="5" t="str">
        <f t="shared" si="504"/>
        <v>1</v>
      </c>
      <c r="E2039" s="5" t="str">
        <f t="shared" si="505"/>
        <v>02</v>
      </c>
      <c r="F2039" s="5" t="str">
        <f t="shared" si="506"/>
        <v>2</v>
      </c>
      <c r="G2039" s="5" t="str">
        <f t="shared" si="507"/>
        <v>4</v>
      </c>
      <c r="H2039" s="5" t="str">
        <f t="shared" si="508"/>
        <v>00</v>
      </c>
      <c r="I2039" s="11">
        <v>1341022400</v>
      </c>
      <c r="J2039" s="14" t="s">
        <v>2149</v>
      </c>
      <c r="K2039" s="6" t="s">
        <v>21</v>
      </c>
      <c r="L2039" s="15" t="s">
        <v>22</v>
      </c>
      <c r="N2039" t="str">
        <f t="shared" si="494"/>
        <v>1341022400</v>
      </c>
      <c r="O2039" t="str">
        <f t="shared" si="495"/>
        <v>'1341022400'</v>
      </c>
      <c r="P2039" t="str">
        <f t="shared" si="496"/>
        <v>'Royalties Mínimos pela Produção de Petróleo em Plataforma - Contrato de Concessão - Declaração de Comercialidade antes de 3/12/2012 - Área e Camada Pré-Sal - Dívida Ativa - Multas e Juros de Mora da Dívida Ativa'</v>
      </c>
      <c r="Q2039" t="str">
        <f t="shared" si="497"/>
        <v>'Vide descrição do código de receita principal.'</v>
      </c>
      <c r="R2039" t="str">
        <f t="shared" si="498"/>
        <v>'S'</v>
      </c>
      <c r="S2039">
        <f t="shared" si="499"/>
        <v>8</v>
      </c>
      <c r="T2039" t="str">
        <f t="shared" si="500"/>
        <v>Insert into CONTA_RECEITA_DESPESA  (VERSION,ATIVO,DATE_CREATED,LAST_UPDATED,TIPO,CODIGO,DESCRICAO,DESCRICAO_DETALHADA,ANALITICO,TAMANHO) values (0,'S',sysdate,sysdate,'R','1341022400','Royalties Mínimos pela Produção de Petróleo em Plataforma - Contrato de Concessão - Declaração de Comercialidade antes de 3/12/2012 - Área e Camada Pré-Sal - Dívida Ativa - Multas e Juros de Mora da Dívida Ativa','Vide descrição do código de receita principal.','S',8);</v>
      </c>
    </row>
    <row r="2040" spans="1:20" ht="32" x14ac:dyDescent="0.2">
      <c r="A2040" s="4" t="str">
        <f t="shared" si="501"/>
        <v>1</v>
      </c>
      <c r="B2040" s="5" t="str">
        <f t="shared" si="502"/>
        <v>3</v>
      </c>
      <c r="C2040" s="5" t="str">
        <f t="shared" si="503"/>
        <v>4</v>
      </c>
      <c r="D2040" s="5" t="str">
        <f t="shared" si="504"/>
        <v>1</v>
      </c>
      <c r="E2040" s="5" t="str">
        <f t="shared" si="505"/>
        <v>02</v>
      </c>
      <c r="F2040" s="5" t="str">
        <f t="shared" si="506"/>
        <v>2</v>
      </c>
      <c r="G2040" s="5" t="str">
        <f t="shared" si="507"/>
        <v>5</v>
      </c>
      <c r="H2040" s="5" t="str">
        <f t="shared" si="508"/>
        <v>00</v>
      </c>
      <c r="I2040" s="11">
        <v>1341022500</v>
      </c>
      <c r="J2040" s="14" t="s">
        <v>2150</v>
      </c>
      <c r="K2040" s="6" t="s">
        <v>21</v>
      </c>
      <c r="L2040" s="15" t="s">
        <v>22</v>
      </c>
      <c r="N2040" t="str">
        <f t="shared" si="494"/>
        <v>1341022500</v>
      </c>
      <c r="O2040" t="str">
        <f t="shared" si="495"/>
        <v>'1341022500'</v>
      </c>
      <c r="P2040" t="str">
        <f t="shared" si="496"/>
        <v>'Royalties Mínimos pela Produção de Petróleo em Plataforma - Contrato de Concessão - Declaração de Comercialidade antes de 3/12/2012 - Área e Camada Pré-Sal - Multas'</v>
      </c>
      <c r="Q2040" t="str">
        <f t="shared" si="497"/>
        <v>'Vide descrição do código de receita principal.'</v>
      </c>
      <c r="R2040" t="str">
        <f t="shared" si="498"/>
        <v>'S'</v>
      </c>
      <c r="S2040">
        <f t="shared" si="499"/>
        <v>8</v>
      </c>
      <c r="T2040" t="str">
        <f t="shared" si="500"/>
        <v>Insert into CONTA_RECEITA_DESPESA  (VERSION,ATIVO,DATE_CREATED,LAST_UPDATED,TIPO,CODIGO,DESCRICAO,DESCRICAO_DETALHADA,ANALITICO,TAMANHO) values (0,'S',sysdate,sysdate,'R','1341022500','Royalties Mínimos pela Produção de Petróleo em Plataforma - Contrato de Concessão - Declaração de Comercialidade antes de 3/12/2012 - Área e Camada Pré-Sal - Multas','Vide descrição do código de receita principal.','S',8);</v>
      </c>
    </row>
    <row r="2041" spans="1:20" ht="48" x14ac:dyDescent="0.2">
      <c r="A2041" s="4" t="str">
        <f t="shared" si="501"/>
        <v>1</v>
      </c>
      <c r="B2041" s="5" t="str">
        <f t="shared" si="502"/>
        <v>3</v>
      </c>
      <c r="C2041" s="5" t="str">
        <f t="shared" si="503"/>
        <v>4</v>
      </c>
      <c r="D2041" s="5" t="str">
        <f t="shared" si="504"/>
        <v>1</v>
      </c>
      <c r="E2041" s="5" t="str">
        <f t="shared" si="505"/>
        <v>02</v>
      </c>
      <c r="F2041" s="5" t="str">
        <f t="shared" si="506"/>
        <v>2</v>
      </c>
      <c r="G2041" s="5" t="str">
        <f t="shared" si="507"/>
        <v>6</v>
      </c>
      <c r="H2041" s="5" t="str">
        <f t="shared" si="508"/>
        <v>00</v>
      </c>
      <c r="I2041" s="11">
        <v>1341022600</v>
      </c>
      <c r="J2041" s="14" t="s">
        <v>2151</v>
      </c>
      <c r="K2041" s="6" t="s">
        <v>21</v>
      </c>
      <c r="L2041" s="15" t="s">
        <v>22</v>
      </c>
      <c r="N2041" t="str">
        <f t="shared" si="494"/>
        <v>1341022600</v>
      </c>
      <c r="O2041" t="str">
        <f t="shared" si="495"/>
        <v>'1341022600'</v>
      </c>
      <c r="P2041" t="str">
        <f t="shared" si="496"/>
        <v>'Royalties Mínimos pela Produção de Petróleo em Plataforma - Contrato de Concessão - Declaração de Comercialidade antes de 3/12/2012 - Área e Camada Pré-Sal - Juros de Mora'</v>
      </c>
      <c r="Q2041" t="str">
        <f t="shared" si="497"/>
        <v>'Vide descrição do código de receita principal.'</v>
      </c>
      <c r="R2041" t="str">
        <f t="shared" si="498"/>
        <v>'S'</v>
      </c>
      <c r="S2041">
        <f t="shared" si="499"/>
        <v>8</v>
      </c>
      <c r="T2041" t="str">
        <f t="shared" si="500"/>
        <v>Insert into CONTA_RECEITA_DESPESA  (VERSION,ATIVO,DATE_CREATED,LAST_UPDATED,TIPO,CODIGO,DESCRICAO,DESCRICAO_DETALHADA,ANALITICO,TAMANHO) values (0,'S',sysdate,sysdate,'R','1341022600','Royalties Mínimos pela Produção de Petróleo em Plataforma - Contrato de Concessão - Declaração de Comercialidade antes de 3/12/2012 - Área e Camada Pré-Sal - Juros de Mora','Vide descrição do código de receita principal.','S',8);</v>
      </c>
    </row>
    <row r="2042" spans="1:20" ht="48" x14ac:dyDescent="0.2">
      <c r="A2042" s="4" t="str">
        <f t="shared" si="501"/>
        <v>1</v>
      </c>
      <c r="B2042" s="5" t="str">
        <f t="shared" si="502"/>
        <v>3</v>
      </c>
      <c r="C2042" s="5" t="str">
        <f t="shared" si="503"/>
        <v>4</v>
      </c>
      <c r="D2042" s="5" t="str">
        <f t="shared" si="504"/>
        <v>1</v>
      </c>
      <c r="E2042" s="5" t="str">
        <f t="shared" si="505"/>
        <v>02</v>
      </c>
      <c r="F2042" s="5" t="str">
        <f t="shared" si="506"/>
        <v>2</v>
      </c>
      <c r="G2042" s="5" t="str">
        <f t="shared" si="507"/>
        <v>7</v>
      </c>
      <c r="H2042" s="5" t="str">
        <f t="shared" si="508"/>
        <v>00</v>
      </c>
      <c r="I2042" s="11">
        <v>1341022700</v>
      </c>
      <c r="J2042" s="14" t="s">
        <v>2152</v>
      </c>
      <c r="K2042" s="6" t="s">
        <v>21</v>
      </c>
      <c r="L2042" s="15" t="s">
        <v>22</v>
      </c>
      <c r="N2042" t="str">
        <f t="shared" si="494"/>
        <v>1341022700</v>
      </c>
      <c r="O2042" t="str">
        <f t="shared" si="495"/>
        <v>'1341022700'</v>
      </c>
      <c r="P2042" t="str">
        <f t="shared" si="496"/>
        <v>'Royalties Mínimos pela Produção de Petróleo em Plataforma - Contrato de Concessão - Declaração de Comercialidade antes de 3/12/2012 - Área e Camada Pré-Sal - Dívida Ativa - Multas da Dívida Ativa'</v>
      </c>
      <c r="Q2042" t="str">
        <f t="shared" si="497"/>
        <v>'Vide descrição do código de receita principal.'</v>
      </c>
      <c r="R2042" t="str">
        <f t="shared" si="498"/>
        <v>'S'</v>
      </c>
      <c r="S2042">
        <f t="shared" si="499"/>
        <v>8</v>
      </c>
      <c r="T2042" t="str">
        <f t="shared" si="500"/>
        <v>Insert into CONTA_RECEITA_DESPESA  (VERSION,ATIVO,DATE_CREATED,LAST_UPDATED,TIPO,CODIGO,DESCRICAO,DESCRICAO_DETALHADA,ANALITICO,TAMANHO) values (0,'S',sysdate,sysdate,'R','1341022700','Royalties Mínimos pela Produção de Petróleo em Plataforma - Contrato de Concessão - Declaração de Comercialidade antes de 3/12/2012 - Área e Camada Pré-Sal - Dívida Ativa - Multas da Dívida Ativa','Vide descrição do código de receita principal.','S',8);</v>
      </c>
    </row>
    <row r="2043" spans="1:20" ht="48" x14ac:dyDescent="0.2">
      <c r="A2043" s="4" t="str">
        <f t="shared" si="501"/>
        <v>1</v>
      </c>
      <c r="B2043" s="5" t="str">
        <f t="shared" si="502"/>
        <v>3</v>
      </c>
      <c r="C2043" s="5" t="str">
        <f t="shared" si="503"/>
        <v>4</v>
      </c>
      <c r="D2043" s="5" t="str">
        <f t="shared" si="504"/>
        <v>1</v>
      </c>
      <c r="E2043" s="5" t="str">
        <f t="shared" si="505"/>
        <v>02</v>
      </c>
      <c r="F2043" s="5" t="str">
        <f t="shared" si="506"/>
        <v>2</v>
      </c>
      <c r="G2043" s="5" t="str">
        <f t="shared" si="507"/>
        <v>8</v>
      </c>
      <c r="H2043" s="5" t="str">
        <f t="shared" si="508"/>
        <v>00</v>
      </c>
      <c r="I2043" s="11">
        <v>1341022800</v>
      </c>
      <c r="J2043" s="14" t="s">
        <v>2153</v>
      </c>
      <c r="K2043" s="6" t="s">
        <v>21</v>
      </c>
      <c r="L2043" s="15" t="s">
        <v>22</v>
      </c>
      <c r="N2043" t="str">
        <f t="shared" si="494"/>
        <v>1341022800</v>
      </c>
      <c r="O2043" t="str">
        <f t="shared" si="495"/>
        <v>'1341022800'</v>
      </c>
      <c r="P2043" t="str">
        <f t="shared" si="496"/>
        <v>'Royalties Mínimos pela Produção de Petróleo em Plataforma - Contrato de Concessão - Declaração de Comercialidade antes de 3/12/2012 - Área e Camada Pré-Sal - Juros de Mora da Dívida Ativa'</v>
      </c>
      <c r="Q2043" t="str">
        <f t="shared" si="497"/>
        <v>'Vide descrição do código de receita principal.'</v>
      </c>
      <c r="R2043" t="str">
        <f t="shared" si="498"/>
        <v>'S'</v>
      </c>
      <c r="S2043">
        <f t="shared" si="499"/>
        <v>8</v>
      </c>
      <c r="T2043" t="str">
        <f t="shared" si="500"/>
        <v>Insert into CONTA_RECEITA_DESPESA  (VERSION,ATIVO,DATE_CREATED,LAST_UPDATED,TIPO,CODIGO,DESCRICAO,DESCRICAO_DETALHADA,ANALITICO,TAMANHO) values (0,'S',sysdate,sysdate,'R','1341022800','Royalties Mínimos pela Produção de Petróleo em Plataforma - Contrato de Concessão - Declaração de Comercialidade antes de 3/12/2012 - Área e Camada Pré-Sal - Juros de Mora da Dívida Ativa','Vide descrição do código de receita principal.','S',8);</v>
      </c>
    </row>
    <row r="2044" spans="1:20" ht="208" x14ac:dyDescent="0.2">
      <c r="A2044" s="4" t="str">
        <f t="shared" si="501"/>
        <v>1</v>
      </c>
      <c r="B2044" s="5" t="str">
        <f t="shared" si="502"/>
        <v>3</v>
      </c>
      <c r="C2044" s="5" t="str">
        <f t="shared" si="503"/>
        <v>4</v>
      </c>
      <c r="D2044" s="5" t="str">
        <f t="shared" si="504"/>
        <v>1</v>
      </c>
      <c r="E2044" s="5" t="str">
        <f t="shared" si="505"/>
        <v>02</v>
      </c>
      <c r="F2044" s="5" t="str">
        <f t="shared" si="506"/>
        <v>3</v>
      </c>
      <c r="G2044" s="5" t="str">
        <f t="shared" si="507"/>
        <v>0</v>
      </c>
      <c r="H2044" s="5" t="str">
        <f t="shared" si="508"/>
        <v>00</v>
      </c>
      <c r="I2044" s="11">
        <v>1341023000</v>
      </c>
      <c r="J2044" s="6" t="s">
        <v>2154</v>
      </c>
      <c r="K2044" s="6" t="s">
        <v>2155</v>
      </c>
      <c r="L2044" s="13" t="s">
        <v>11</v>
      </c>
      <c r="N2044" t="str">
        <f t="shared" si="494"/>
        <v>1341023000</v>
      </c>
      <c r="O2044" t="str">
        <f t="shared" si="495"/>
        <v>'1341023000'</v>
      </c>
      <c r="P2044" t="str">
        <f t="shared" si="496"/>
        <v>'Royalties Mínimos pela Produção de Petróleo em Plataforma - Contrato de Concessão - Declaração de Comercialidade antes de 3/12/2012 - Demais Situações'</v>
      </c>
      <c r="Q2044" t="str">
        <f t="shared" si="497"/>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44" t="str">
        <f t="shared" si="498"/>
        <v>'N'</v>
      </c>
      <c r="S2044">
        <f t="shared" si="499"/>
        <v>7</v>
      </c>
      <c r="T2044" t="str">
        <f t="shared" si="500"/>
        <v>Insert into CONTA_RECEITA_DESPESA  (VERSION,ATIVO,DATE_CREATED,LAST_UPDATED,TIPO,CODIGO,DESCRICAO,DESCRICAO_DETALHADA,ANALITICO,TAMANHO) values (0,'S',sysdate,sysdate,'R','1341023000','Royalties Mínimos pela Produção de Petróleo em Plataforma - Contrato de Concessão - Declaração de Comercialidade antes de 3/12/2012 - Demais Situações','Registra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45" spans="1:20" ht="32" x14ac:dyDescent="0.2">
      <c r="A2045" s="4" t="str">
        <f t="shared" si="501"/>
        <v>1</v>
      </c>
      <c r="B2045" s="5" t="str">
        <f t="shared" si="502"/>
        <v>3</v>
      </c>
      <c r="C2045" s="5" t="str">
        <f t="shared" si="503"/>
        <v>4</v>
      </c>
      <c r="D2045" s="5" t="str">
        <f t="shared" si="504"/>
        <v>1</v>
      </c>
      <c r="E2045" s="5" t="str">
        <f t="shared" si="505"/>
        <v>02</v>
      </c>
      <c r="F2045" s="5" t="str">
        <f t="shared" si="506"/>
        <v>3</v>
      </c>
      <c r="G2045" s="5" t="str">
        <f t="shared" si="507"/>
        <v>1</v>
      </c>
      <c r="H2045" s="5" t="str">
        <f t="shared" si="508"/>
        <v>00</v>
      </c>
      <c r="I2045" s="11">
        <v>1341023100</v>
      </c>
      <c r="J2045" s="14" t="s">
        <v>2156</v>
      </c>
      <c r="K2045" s="6" t="s">
        <v>21</v>
      </c>
      <c r="L2045" s="15" t="s">
        <v>22</v>
      </c>
      <c r="N2045" t="str">
        <f t="shared" si="494"/>
        <v>1341023100</v>
      </c>
      <c r="O2045" t="str">
        <f t="shared" si="495"/>
        <v>'1341023100'</v>
      </c>
      <c r="P2045" t="str">
        <f t="shared" si="496"/>
        <v>'Royalties Mínimos pela Produção de Petróleo em Plataforma - Contrato de Concessão - Declaração de Comercialidade antes de 3/12/2012 - Demais Situações - Principal'</v>
      </c>
      <c r="Q2045" t="str">
        <f t="shared" si="497"/>
        <v>'Vide descrição do código de receita principal.'</v>
      </c>
      <c r="R2045" t="str">
        <f t="shared" si="498"/>
        <v>'S'</v>
      </c>
      <c r="S2045">
        <f t="shared" si="499"/>
        <v>8</v>
      </c>
      <c r="T2045" t="str">
        <f t="shared" si="500"/>
        <v>Insert into CONTA_RECEITA_DESPESA  (VERSION,ATIVO,DATE_CREATED,LAST_UPDATED,TIPO,CODIGO,DESCRICAO,DESCRICAO_DETALHADA,ANALITICO,TAMANHO) values (0,'S',sysdate,sysdate,'R','1341023100','Royalties Mínimos pela Produção de Petróleo em Plataforma - Contrato de Concessão - Declaração de Comercialidade antes de 3/12/2012 - Demais Situações - Principal','Vide descrição do código de receita principal.','S',8);</v>
      </c>
    </row>
    <row r="2046" spans="1:20" ht="48" x14ac:dyDescent="0.2">
      <c r="A2046" s="4" t="str">
        <f t="shared" si="501"/>
        <v>1</v>
      </c>
      <c r="B2046" s="5" t="str">
        <f t="shared" si="502"/>
        <v>3</v>
      </c>
      <c r="C2046" s="5" t="str">
        <f t="shared" si="503"/>
        <v>4</v>
      </c>
      <c r="D2046" s="5" t="str">
        <f t="shared" si="504"/>
        <v>1</v>
      </c>
      <c r="E2046" s="5" t="str">
        <f t="shared" si="505"/>
        <v>02</v>
      </c>
      <c r="F2046" s="5" t="str">
        <f t="shared" si="506"/>
        <v>3</v>
      </c>
      <c r="G2046" s="5" t="str">
        <f t="shared" si="507"/>
        <v>2</v>
      </c>
      <c r="H2046" s="5" t="str">
        <f t="shared" si="508"/>
        <v>00</v>
      </c>
      <c r="I2046" s="11">
        <v>1341023200</v>
      </c>
      <c r="J2046" s="14" t="s">
        <v>2157</v>
      </c>
      <c r="K2046" s="6" t="s">
        <v>21</v>
      </c>
      <c r="L2046" s="15" t="s">
        <v>22</v>
      </c>
      <c r="N2046" t="str">
        <f t="shared" si="494"/>
        <v>1341023200</v>
      </c>
      <c r="O2046" t="str">
        <f t="shared" si="495"/>
        <v>'1341023200'</v>
      </c>
      <c r="P2046" t="str">
        <f t="shared" si="496"/>
        <v>'Royalties Mínimos pela Produção de Petróleo em Plataforma - Contrato de Concessão - Declaração de Comercialidade antes de 3/12/2012 - Demais Situações - Multas e Juros de Mora'</v>
      </c>
      <c r="Q2046" t="str">
        <f t="shared" si="497"/>
        <v>'Vide descrição do código de receita principal.'</v>
      </c>
      <c r="R2046" t="str">
        <f t="shared" si="498"/>
        <v>'S'</v>
      </c>
      <c r="S2046">
        <f t="shared" si="499"/>
        <v>8</v>
      </c>
      <c r="T2046" t="str">
        <f t="shared" si="500"/>
        <v>Insert into CONTA_RECEITA_DESPESA  (VERSION,ATIVO,DATE_CREATED,LAST_UPDATED,TIPO,CODIGO,DESCRICAO,DESCRICAO_DETALHADA,ANALITICO,TAMANHO) values (0,'S',sysdate,sysdate,'R','1341023200','Royalties Mínimos pela Produção de Petróleo em Plataforma - Contrato de Concessão - Declaração de Comercialidade antes de 3/12/2012 - Demais Situações - Multas e Juros de Mora','Vide descrição do código de receita principal.','S',8);</v>
      </c>
    </row>
    <row r="2047" spans="1:20" ht="32" x14ac:dyDescent="0.2">
      <c r="A2047" s="4" t="str">
        <f t="shared" si="501"/>
        <v>1</v>
      </c>
      <c r="B2047" s="5" t="str">
        <f t="shared" si="502"/>
        <v>3</v>
      </c>
      <c r="C2047" s="5" t="str">
        <f t="shared" si="503"/>
        <v>4</v>
      </c>
      <c r="D2047" s="5" t="str">
        <f t="shared" si="504"/>
        <v>1</v>
      </c>
      <c r="E2047" s="5" t="str">
        <f t="shared" si="505"/>
        <v>02</v>
      </c>
      <c r="F2047" s="5" t="str">
        <f t="shared" si="506"/>
        <v>3</v>
      </c>
      <c r="G2047" s="5" t="str">
        <f t="shared" si="507"/>
        <v>3</v>
      </c>
      <c r="H2047" s="5" t="str">
        <f t="shared" si="508"/>
        <v>00</v>
      </c>
      <c r="I2047" s="11">
        <v>1341023300</v>
      </c>
      <c r="J2047" s="14" t="s">
        <v>2158</v>
      </c>
      <c r="K2047" s="6" t="s">
        <v>21</v>
      </c>
      <c r="L2047" s="15" t="s">
        <v>22</v>
      </c>
      <c r="N2047" t="str">
        <f t="shared" si="494"/>
        <v>1341023300</v>
      </c>
      <c r="O2047" t="str">
        <f t="shared" si="495"/>
        <v>'1341023300'</v>
      </c>
      <c r="P2047" t="str">
        <f t="shared" si="496"/>
        <v>'Royalties Mínimos pela Produção de Petróleo em Plataforma - Contrato de Concessão - Declaração de Comercialidade antes de 3/12/2012 - Demais Situações - Dívida Ativa'</v>
      </c>
      <c r="Q2047" t="str">
        <f t="shared" si="497"/>
        <v>'Vide descrição do código de receita principal.'</v>
      </c>
      <c r="R2047" t="str">
        <f t="shared" si="498"/>
        <v>'S'</v>
      </c>
      <c r="S2047">
        <f t="shared" si="499"/>
        <v>8</v>
      </c>
      <c r="T2047" t="str">
        <f t="shared" si="500"/>
        <v>Insert into CONTA_RECEITA_DESPESA  (VERSION,ATIVO,DATE_CREATED,LAST_UPDATED,TIPO,CODIGO,DESCRICAO,DESCRICAO_DETALHADA,ANALITICO,TAMANHO) values (0,'S',sysdate,sysdate,'R','1341023300','Royalties Mínimos pela Produção de Petróleo em Plataforma - Contrato de Concessão - Declaração de Comercialidade antes de 3/12/2012 - Demais Situações - Dívida Ativa','Vide descrição do código de receita principal.','S',8);</v>
      </c>
    </row>
    <row r="2048" spans="1:20" ht="48" x14ac:dyDescent="0.2">
      <c r="A2048" s="4" t="str">
        <f t="shared" si="501"/>
        <v>1</v>
      </c>
      <c r="B2048" s="5" t="str">
        <f t="shared" si="502"/>
        <v>3</v>
      </c>
      <c r="C2048" s="5" t="str">
        <f t="shared" si="503"/>
        <v>4</v>
      </c>
      <c r="D2048" s="5" t="str">
        <f t="shared" si="504"/>
        <v>1</v>
      </c>
      <c r="E2048" s="5" t="str">
        <f t="shared" si="505"/>
        <v>02</v>
      </c>
      <c r="F2048" s="5" t="str">
        <f t="shared" si="506"/>
        <v>3</v>
      </c>
      <c r="G2048" s="5" t="str">
        <f t="shared" si="507"/>
        <v>4</v>
      </c>
      <c r="H2048" s="5" t="str">
        <f t="shared" si="508"/>
        <v>00</v>
      </c>
      <c r="I2048" s="11">
        <v>1341023400</v>
      </c>
      <c r="J2048" s="14" t="s">
        <v>2159</v>
      </c>
      <c r="K2048" s="6" t="s">
        <v>21</v>
      </c>
      <c r="L2048" s="15" t="s">
        <v>22</v>
      </c>
      <c r="N2048" t="str">
        <f t="shared" si="494"/>
        <v>1341023400</v>
      </c>
      <c r="O2048" t="str">
        <f t="shared" si="495"/>
        <v>'1341023400'</v>
      </c>
      <c r="P2048" t="str">
        <f t="shared" si="496"/>
        <v>'Royalties Mínimos pela Produção de Petróleo em Plataforma - Contrato de Concessão - Declaração de Comercialidade antes de 3/12/2012 - Demais Situações - Dívida Ativa - Multas e Juros de Mora da Dívida Ativa'</v>
      </c>
      <c r="Q2048" t="str">
        <f t="shared" si="497"/>
        <v>'Vide descrição do código de receita principal.'</v>
      </c>
      <c r="R2048" t="str">
        <f t="shared" si="498"/>
        <v>'S'</v>
      </c>
      <c r="S2048">
        <f t="shared" si="499"/>
        <v>8</v>
      </c>
      <c r="T2048" t="str">
        <f t="shared" si="500"/>
        <v>Insert into CONTA_RECEITA_DESPESA  (VERSION,ATIVO,DATE_CREATED,LAST_UPDATED,TIPO,CODIGO,DESCRICAO,DESCRICAO_DETALHADA,ANALITICO,TAMANHO) values (0,'S',sysdate,sysdate,'R','1341023400','Royalties Mínimos pela Produção de Petróleo em Plataforma - Contrato de Concessão - Declaração de Comercialidade antes de 3/12/2012 - Demais Situações - Dívida Ativa - Multas e Juros de Mora da Dívida Ativa','Vide descrição do código de receita principal.','S',8);</v>
      </c>
    </row>
    <row r="2049" spans="1:20" ht="32" x14ac:dyDescent="0.2">
      <c r="A2049" s="4" t="str">
        <f t="shared" si="501"/>
        <v>1</v>
      </c>
      <c r="B2049" s="5" t="str">
        <f t="shared" si="502"/>
        <v>3</v>
      </c>
      <c r="C2049" s="5" t="str">
        <f t="shared" si="503"/>
        <v>4</v>
      </c>
      <c r="D2049" s="5" t="str">
        <f t="shared" si="504"/>
        <v>1</v>
      </c>
      <c r="E2049" s="5" t="str">
        <f t="shared" si="505"/>
        <v>02</v>
      </c>
      <c r="F2049" s="5" t="str">
        <f t="shared" si="506"/>
        <v>3</v>
      </c>
      <c r="G2049" s="5" t="str">
        <f t="shared" si="507"/>
        <v>5</v>
      </c>
      <c r="H2049" s="5" t="str">
        <f t="shared" si="508"/>
        <v>00</v>
      </c>
      <c r="I2049" s="11">
        <v>1341023500</v>
      </c>
      <c r="J2049" s="14" t="s">
        <v>2160</v>
      </c>
      <c r="K2049" s="6" t="s">
        <v>21</v>
      </c>
      <c r="L2049" s="15" t="s">
        <v>22</v>
      </c>
      <c r="N2049" t="str">
        <f t="shared" si="494"/>
        <v>1341023500</v>
      </c>
      <c r="O2049" t="str">
        <f t="shared" si="495"/>
        <v>'1341023500'</v>
      </c>
      <c r="P2049" t="str">
        <f t="shared" si="496"/>
        <v>'Royalties Mínimos pela Produção de Petróleo em Plataforma - Contrato de Concessão - Declaração de Comercialidade antes de 3/12/2012 - Demais Situações - Multas'</v>
      </c>
      <c r="Q2049" t="str">
        <f t="shared" si="497"/>
        <v>'Vide descrição do código de receita principal.'</v>
      </c>
      <c r="R2049" t="str">
        <f t="shared" si="498"/>
        <v>'S'</v>
      </c>
      <c r="S2049">
        <f t="shared" si="499"/>
        <v>8</v>
      </c>
      <c r="T2049" t="str">
        <f t="shared" si="500"/>
        <v>Insert into CONTA_RECEITA_DESPESA  (VERSION,ATIVO,DATE_CREATED,LAST_UPDATED,TIPO,CODIGO,DESCRICAO,DESCRICAO_DETALHADA,ANALITICO,TAMANHO) values (0,'S',sysdate,sysdate,'R','1341023500','Royalties Mínimos pela Produção de Petróleo em Plataforma - Contrato de Concessão - Declaração de Comercialidade antes de 3/12/2012 - Demais Situações - Multas','Vide descrição do código de receita principal.','S',8);</v>
      </c>
    </row>
    <row r="2050" spans="1:20" ht="32" x14ac:dyDescent="0.2">
      <c r="A2050" s="4" t="str">
        <f t="shared" si="501"/>
        <v>1</v>
      </c>
      <c r="B2050" s="5" t="str">
        <f t="shared" si="502"/>
        <v>3</v>
      </c>
      <c r="C2050" s="5" t="str">
        <f t="shared" si="503"/>
        <v>4</v>
      </c>
      <c r="D2050" s="5" t="str">
        <f t="shared" si="504"/>
        <v>1</v>
      </c>
      <c r="E2050" s="5" t="str">
        <f t="shared" si="505"/>
        <v>02</v>
      </c>
      <c r="F2050" s="5" t="str">
        <f t="shared" si="506"/>
        <v>3</v>
      </c>
      <c r="G2050" s="5" t="str">
        <f t="shared" si="507"/>
        <v>6</v>
      </c>
      <c r="H2050" s="5" t="str">
        <f t="shared" si="508"/>
        <v>00</v>
      </c>
      <c r="I2050" s="11">
        <v>1341023600</v>
      </c>
      <c r="J2050" s="14" t="s">
        <v>2161</v>
      </c>
      <c r="K2050" s="6" t="s">
        <v>21</v>
      </c>
      <c r="L2050" s="15" t="s">
        <v>22</v>
      </c>
      <c r="N2050" t="str">
        <f t="shared" si="494"/>
        <v>1341023600</v>
      </c>
      <c r="O2050" t="str">
        <f t="shared" si="495"/>
        <v>'1341023600'</v>
      </c>
      <c r="P2050" t="str">
        <f t="shared" si="496"/>
        <v>'Royalties Mínimos pela Produção de Petróleo em Plataforma - Contrato de Concessão - Declaração de Comercialidade antes de 3/12/2012 - Demais Situações - Juros de Mora'</v>
      </c>
      <c r="Q2050" t="str">
        <f t="shared" si="497"/>
        <v>'Vide descrição do código de receita principal.'</v>
      </c>
      <c r="R2050" t="str">
        <f t="shared" si="498"/>
        <v>'S'</v>
      </c>
      <c r="S2050">
        <f t="shared" si="499"/>
        <v>8</v>
      </c>
      <c r="T2050" t="str">
        <f t="shared" si="500"/>
        <v>Insert into CONTA_RECEITA_DESPESA  (VERSION,ATIVO,DATE_CREATED,LAST_UPDATED,TIPO,CODIGO,DESCRICAO,DESCRICAO_DETALHADA,ANALITICO,TAMANHO) values (0,'S',sysdate,sysdate,'R','1341023600','Royalties Mínimos pela Produção de Petróleo em Plataforma - Contrato de Concessão - Declaração de Comercialidade antes de 3/12/2012 - Demais Situações - Juros de Mora','Vide descrição do código de receita principal.','S',8);</v>
      </c>
    </row>
    <row r="2051" spans="1:20" ht="48" x14ac:dyDescent="0.2">
      <c r="A2051" s="4" t="str">
        <f t="shared" si="501"/>
        <v>1</v>
      </c>
      <c r="B2051" s="5" t="str">
        <f t="shared" si="502"/>
        <v>3</v>
      </c>
      <c r="C2051" s="5" t="str">
        <f t="shared" si="503"/>
        <v>4</v>
      </c>
      <c r="D2051" s="5" t="str">
        <f t="shared" si="504"/>
        <v>1</v>
      </c>
      <c r="E2051" s="5" t="str">
        <f t="shared" si="505"/>
        <v>02</v>
      </c>
      <c r="F2051" s="5" t="str">
        <f t="shared" si="506"/>
        <v>3</v>
      </c>
      <c r="G2051" s="5" t="str">
        <f t="shared" si="507"/>
        <v>7</v>
      </c>
      <c r="H2051" s="5" t="str">
        <f t="shared" si="508"/>
        <v>00</v>
      </c>
      <c r="I2051" s="11">
        <v>1341023700</v>
      </c>
      <c r="J2051" s="14" t="s">
        <v>2162</v>
      </c>
      <c r="K2051" s="6" t="s">
        <v>21</v>
      </c>
      <c r="L2051" s="15" t="s">
        <v>22</v>
      </c>
      <c r="N2051" t="str">
        <f t="shared" si="494"/>
        <v>1341023700</v>
      </c>
      <c r="O2051" t="str">
        <f t="shared" si="495"/>
        <v>'1341023700'</v>
      </c>
      <c r="P2051" t="str">
        <f t="shared" si="496"/>
        <v>'Royalties Mínimos pela Produção de Petróleo em Plataforma - Contrato de Concessão - Declaração de Comercialidade antes de 3/12/2012 - Demais Situações - Dívida Ativa - Multas da Dívida Ativa'</v>
      </c>
      <c r="Q2051" t="str">
        <f t="shared" si="497"/>
        <v>'Vide descrição do código de receita principal.'</v>
      </c>
      <c r="R2051" t="str">
        <f t="shared" si="498"/>
        <v>'S'</v>
      </c>
      <c r="S2051">
        <f t="shared" si="499"/>
        <v>8</v>
      </c>
      <c r="T2051" t="str">
        <f t="shared" si="500"/>
        <v>Insert into CONTA_RECEITA_DESPESA  (VERSION,ATIVO,DATE_CREATED,LAST_UPDATED,TIPO,CODIGO,DESCRICAO,DESCRICAO_DETALHADA,ANALITICO,TAMANHO) values (0,'S',sysdate,sysdate,'R','1341023700','Royalties Mínimos pela Produção de Petróleo em Plataforma - Contrato de Concessão - Declaração de Comercialidade antes de 3/12/2012 - Demais Situações - Dívida Ativa - Multas da Dívida Ativa','Vide descrição do código de receita principal.','S',8);</v>
      </c>
    </row>
    <row r="2052" spans="1:20" ht="48" x14ac:dyDescent="0.2">
      <c r="A2052" s="4" t="str">
        <f t="shared" si="501"/>
        <v>1</v>
      </c>
      <c r="B2052" s="5" t="str">
        <f t="shared" si="502"/>
        <v>3</v>
      </c>
      <c r="C2052" s="5" t="str">
        <f t="shared" si="503"/>
        <v>4</v>
      </c>
      <c r="D2052" s="5" t="str">
        <f t="shared" si="504"/>
        <v>1</v>
      </c>
      <c r="E2052" s="5" t="str">
        <f t="shared" si="505"/>
        <v>02</v>
      </c>
      <c r="F2052" s="5" t="str">
        <f t="shared" si="506"/>
        <v>3</v>
      </c>
      <c r="G2052" s="5" t="str">
        <f t="shared" si="507"/>
        <v>8</v>
      </c>
      <c r="H2052" s="5" t="str">
        <f t="shared" si="508"/>
        <v>00</v>
      </c>
      <c r="I2052" s="11">
        <v>1341023800</v>
      </c>
      <c r="J2052" s="14" t="s">
        <v>2163</v>
      </c>
      <c r="K2052" s="6" t="s">
        <v>21</v>
      </c>
      <c r="L2052" s="15" t="s">
        <v>22</v>
      </c>
      <c r="N2052" t="str">
        <f t="shared" si="494"/>
        <v>1341023800</v>
      </c>
      <c r="O2052" t="str">
        <f t="shared" si="495"/>
        <v>'1341023800'</v>
      </c>
      <c r="P2052" t="str">
        <f t="shared" si="496"/>
        <v>'Royalties Mínimos pela Produção de Petróleo em Plataforma - Contrato de Concessão - Declaração de Comercialidade antes de 3/12/2012 - Demais Situações - Juros de Mora da Dívida Ativa'</v>
      </c>
      <c r="Q2052" t="str">
        <f t="shared" si="497"/>
        <v>'Vide descrição do código de receita principal.'</v>
      </c>
      <c r="R2052" t="str">
        <f t="shared" si="498"/>
        <v>'S'</v>
      </c>
      <c r="S2052">
        <f t="shared" si="499"/>
        <v>8</v>
      </c>
      <c r="T2052" t="str">
        <f t="shared" si="500"/>
        <v>Insert into CONTA_RECEITA_DESPESA  (VERSION,ATIVO,DATE_CREATED,LAST_UPDATED,TIPO,CODIGO,DESCRICAO,DESCRICAO_DETALHADA,ANALITICO,TAMANHO) values (0,'S',sysdate,sysdate,'R','1341023800','Royalties Mínimos pela Produção de Petróleo em Plataforma - Contrato de Concessão - Declaração de Comercialidade antes de 3/12/2012 - Demais Situações - Juros de Mora da Dívida Ativa','Vide descrição do código de receita principal.','S',8);</v>
      </c>
    </row>
    <row r="2053" spans="1:20" ht="80" x14ac:dyDescent="0.2">
      <c r="A2053" s="4" t="str">
        <f t="shared" si="501"/>
        <v>1</v>
      </c>
      <c r="B2053" s="5" t="str">
        <f t="shared" si="502"/>
        <v>3</v>
      </c>
      <c r="C2053" s="5" t="str">
        <f t="shared" si="503"/>
        <v>4</v>
      </c>
      <c r="D2053" s="5" t="str">
        <f t="shared" si="504"/>
        <v>1</v>
      </c>
      <c r="E2053" s="5" t="str">
        <f t="shared" si="505"/>
        <v>02</v>
      </c>
      <c r="F2053" s="5" t="str">
        <f t="shared" si="506"/>
        <v>4</v>
      </c>
      <c r="G2053" s="5" t="str">
        <f t="shared" si="507"/>
        <v>0</v>
      </c>
      <c r="H2053" s="5" t="str">
        <f t="shared" si="508"/>
        <v>00</v>
      </c>
      <c r="I2053" s="11">
        <v>1341024000</v>
      </c>
      <c r="J2053" s="6" t="s">
        <v>2164</v>
      </c>
      <c r="K2053" s="6" t="s">
        <v>2165</v>
      </c>
      <c r="L2053" s="13" t="s">
        <v>11</v>
      </c>
      <c r="N2053" t="str">
        <f t="shared" si="494"/>
        <v>1341024000</v>
      </c>
      <c r="O2053" t="str">
        <f t="shared" si="495"/>
        <v>'1341024000'</v>
      </c>
      <c r="P2053" t="str">
        <f t="shared" si="496"/>
        <v>'Royalties Mínimos pela Produção de Petróleo em Plataforma - Contrato de Concessão - Declaração de Comercialidade a partir de 3/12/2012 - Qualquer Situação'</v>
      </c>
      <c r="Q2053" t="str">
        <f t="shared" si="497"/>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v>
      </c>
      <c r="R2053" t="str">
        <f t="shared" si="498"/>
        <v>'N'</v>
      </c>
      <c r="S2053">
        <f t="shared" si="499"/>
        <v>7</v>
      </c>
      <c r="T2053" t="str">
        <f t="shared" si="500"/>
        <v>Insert into CONTA_RECEITA_DESPESA  (VERSION,ATIVO,DATE_CREATED,LAST_UPDATED,TIPO,CODIGO,DESCRICAO,DESCRICAO_DETALHADA,ANALITICO,TAMANHO) values (0,'S',sysdate,sysdate,'R','1341024000','Royalties Mínimos pela Produção de Petróleo em Plataforma - Contrato de Concessão - Declaração de Comercialidade a partir de 3/12/2012 - Qualquer Situação','Registra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054" spans="1:20" ht="32" x14ac:dyDescent="0.2">
      <c r="A2054" s="4" t="str">
        <f t="shared" si="501"/>
        <v>1</v>
      </c>
      <c r="B2054" s="5" t="str">
        <f t="shared" si="502"/>
        <v>3</v>
      </c>
      <c r="C2054" s="5" t="str">
        <f t="shared" si="503"/>
        <v>4</v>
      </c>
      <c r="D2054" s="5" t="str">
        <f t="shared" si="504"/>
        <v>1</v>
      </c>
      <c r="E2054" s="5" t="str">
        <f t="shared" si="505"/>
        <v>02</v>
      </c>
      <c r="F2054" s="5" t="str">
        <f t="shared" si="506"/>
        <v>4</v>
      </c>
      <c r="G2054" s="5" t="str">
        <f t="shared" si="507"/>
        <v>1</v>
      </c>
      <c r="H2054" s="5" t="str">
        <f t="shared" si="508"/>
        <v>00</v>
      </c>
      <c r="I2054" s="11">
        <v>1341024100</v>
      </c>
      <c r="J2054" s="14" t="s">
        <v>2166</v>
      </c>
      <c r="K2054" s="6" t="s">
        <v>21</v>
      </c>
      <c r="L2054" s="15" t="s">
        <v>22</v>
      </c>
      <c r="N2054" t="str">
        <f t="shared" ref="N2054:N2117" si="509">SUBSTITUTE(I2054,".","")</f>
        <v>1341024100</v>
      </c>
      <c r="O2054" t="str">
        <f t="shared" ref="O2054:O2117" si="510">_xlfn.CONCAT("'",N2054,"'")</f>
        <v>'1341024100'</v>
      </c>
      <c r="P2054" t="str">
        <f t="shared" ref="P2054:P2117" si="511">_xlfn.CONCAT("'",CLEAN(J2054),"'")</f>
        <v>'Royalties Mínimos pela Produção de Petróleo em Plataforma - Contrato de Concessão - Declaração de Comercialidade a partir de 3/12/2012 - Qualquer Situação - Principal'</v>
      </c>
      <c r="Q2054" t="str">
        <f t="shared" ref="Q2054:Q2117" si="512">_xlfn.CONCAT("'",CLEAN(K2054),"'")</f>
        <v>'Vide descrição do código de receita principal.'</v>
      </c>
      <c r="R2054" t="str">
        <f t="shared" ref="R2054:R2117" si="513">IF(TRIM(L2054)="NÃO","'N'",IF(TRIM(L2054)="SIM","'S'","*ERR0*"))</f>
        <v>'S'</v>
      </c>
      <c r="S2054">
        <f t="shared" ref="S2054:S2117" si="514">IF(RIGHT(N2054,2)&lt;&gt;"00",10,IF(MID(N2054,8,1)&lt;&gt;"0",8,IF(MID(N2054,7,1)&lt;&gt;"0",7,IF(MID(N2054,5,2)&lt;&gt;"00",6,IF(MID(N2054,4,1)&lt;&gt;"0",4,IF(MID(N2054,3,1)&lt;&gt;"0",3,IF(MID(N2054,2,1)&lt;&gt;"0",2,IF(LEFT(N2054,1)&lt;&gt;"0",1,"*ERR0*"))))))))</f>
        <v>8</v>
      </c>
      <c r="T2054" t="str">
        <f t="shared" ref="T2054:T2117" si="515">_xlfn.CONCAT("Insert into CONTA_RECEITA_DESPESA  (VERSION,ATIVO,DATE_CREATED,LAST_UPDATED,TIPO,CODIGO,DESCRICAO,DESCRICAO_DETALHADA,ANALITICO,TAMANHO) values (0,'S',sysdate,sysdate,'R',",O2054,",",P2054,",",Q2054,",",R2054,",",S2054,");")</f>
        <v>Insert into CONTA_RECEITA_DESPESA  (VERSION,ATIVO,DATE_CREATED,LAST_UPDATED,TIPO,CODIGO,DESCRICAO,DESCRICAO_DETALHADA,ANALITICO,TAMANHO) values (0,'S',sysdate,sysdate,'R','1341024100','Royalties Mínimos pela Produção de Petróleo em Plataforma - Contrato de Concessão - Declaração de Comercialidade a partir de 3/12/2012 - Qualquer Situação - Principal','Vide descrição do código de receita principal.','S',8);</v>
      </c>
    </row>
    <row r="2055" spans="1:20" ht="48" x14ac:dyDescent="0.2">
      <c r="A2055" s="4" t="str">
        <f t="shared" si="501"/>
        <v>1</v>
      </c>
      <c r="B2055" s="5" t="str">
        <f t="shared" si="502"/>
        <v>3</v>
      </c>
      <c r="C2055" s="5" t="str">
        <f t="shared" si="503"/>
        <v>4</v>
      </c>
      <c r="D2055" s="5" t="str">
        <f t="shared" si="504"/>
        <v>1</v>
      </c>
      <c r="E2055" s="5" t="str">
        <f t="shared" si="505"/>
        <v>02</v>
      </c>
      <c r="F2055" s="5" t="str">
        <f t="shared" si="506"/>
        <v>4</v>
      </c>
      <c r="G2055" s="5" t="str">
        <f t="shared" si="507"/>
        <v>2</v>
      </c>
      <c r="H2055" s="5" t="str">
        <f t="shared" si="508"/>
        <v>00</v>
      </c>
      <c r="I2055" s="11">
        <v>1341024200</v>
      </c>
      <c r="J2055" s="14" t="s">
        <v>2167</v>
      </c>
      <c r="K2055" s="6" t="s">
        <v>21</v>
      </c>
      <c r="L2055" s="15" t="s">
        <v>22</v>
      </c>
      <c r="N2055" t="str">
        <f t="shared" si="509"/>
        <v>1341024200</v>
      </c>
      <c r="O2055" t="str">
        <f t="shared" si="510"/>
        <v>'1341024200'</v>
      </c>
      <c r="P2055" t="str">
        <f t="shared" si="511"/>
        <v>'Royalties Mínimos pela Produção de Petróleo em Plataforma - Contrato de Concessão - Declaração de Comercialidade a partir de 3/12/2012 - Qualquer Situação - Multas e Juros de Mora'</v>
      </c>
      <c r="Q2055" t="str">
        <f t="shared" si="512"/>
        <v>'Vide descrição do código de receita principal.'</v>
      </c>
      <c r="R2055" t="str">
        <f t="shared" si="513"/>
        <v>'S'</v>
      </c>
      <c r="S2055">
        <f t="shared" si="514"/>
        <v>8</v>
      </c>
      <c r="T2055" t="str">
        <f t="shared" si="515"/>
        <v>Insert into CONTA_RECEITA_DESPESA  (VERSION,ATIVO,DATE_CREATED,LAST_UPDATED,TIPO,CODIGO,DESCRICAO,DESCRICAO_DETALHADA,ANALITICO,TAMANHO) values (0,'S',sysdate,sysdate,'R','1341024200','Royalties Mínimos pela Produção de Petróleo em Plataforma - Contrato de Concessão - Declaração de Comercialidade a partir de 3/12/2012 - Qualquer Situação - Multas e Juros de Mora','Vide descrição do código de receita principal.','S',8);</v>
      </c>
    </row>
    <row r="2056" spans="1:20" ht="32" x14ac:dyDescent="0.2">
      <c r="A2056" s="4" t="str">
        <f t="shared" si="501"/>
        <v>1</v>
      </c>
      <c r="B2056" s="5" t="str">
        <f t="shared" si="502"/>
        <v>3</v>
      </c>
      <c r="C2056" s="5" t="str">
        <f t="shared" si="503"/>
        <v>4</v>
      </c>
      <c r="D2056" s="5" t="str">
        <f t="shared" si="504"/>
        <v>1</v>
      </c>
      <c r="E2056" s="5" t="str">
        <f t="shared" si="505"/>
        <v>02</v>
      </c>
      <c r="F2056" s="5" t="str">
        <f t="shared" si="506"/>
        <v>4</v>
      </c>
      <c r="G2056" s="5" t="str">
        <f t="shared" si="507"/>
        <v>3</v>
      </c>
      <c r="H2056" s="5" t="str">
        <f t="shared" si="508"/>
        <v>00</v>
      </c>
      <c r="I2056" s="11">
        <v>1341024300</v>
      </c>
      <c r="J2056" s="14" t="s">
        <v>2168</v>
      </c>
      <c r="K2056" s="6" t="s">
        <v>21</v>
      </c>
      <c r="L2056" s="15" t="s">
        <v>22</v>
      </c>
      <c r="N2056" t="str">
        <f t="shared" si="509"/>
        <v>1341024300</v>
      </c>
      <c r="O2056" t="str">
        <f t="shared" si="510"/>
        <v>'1341024300'</v>
      </c>
      <c r="P2056" t="str">
        <f t="shared" si="511"/>
        <v>'Royalties Mínimos pela Produção de Petróleo em Plataforma - Contrato de Concessão - Declaração de Comercialidade a partir de 3/12/2012 - Qualquer Situação - Dívida Ativa'</v>
      </c>
      <c r="Q2056" t="str">
        <f t="shared" si="512"/>
        <v>'Vide descrição do código de receita principal.'</v>
      </c>
      <c r="R2056" t="str">
        <f t="shared" si="513"/>
        <v>'S'</v>
      </c>
      <c r="S2056">
        <f t="shared" si="514"/>
        <v>8</v>
      </c>
      <c r="T2056" t="str">
        <f t="shared" si="515"/>
        <v>Insert into CONTA_RECEITA_DESPESA  (VERSION,ATIVO,DATE_CREATED,LAST_UPDATED,TIPO,CODIGO,DESCRICAO,DESCRICAO_DETALHADA,ANALITICO,TAMANHO) values (0,'S',sysdate,sysdate,'R','1341024300','Royalties Mínimos pela Produção de Petróleo em Plataforma - Contrato de Concessão - Declaração de Comercialidade a partir de 3/12/2012 - Qualquer Situação - Dívida Ativa','Vide descrição do código de receita principal.','S',8);</v>
      </c>
    </row>
    <row r="2057" spans="1:20" ht="48" x14ac:dyDescent="0.2">
      <c r="A2057" s="4" t="str">
        <f t="shared" si="501"/>
        <v>1</v>
      </c>
      <c r="B2057" s="5" t="str">
        <f t="shared" si="502"/>
        <v>3</v>
      </c>
      <c r="C2057" s="5" t="str">
        <f t="shared" si="503"/>
        <v>4</v>
      </c>
      <c r="D2057" s="5" t="str">
        <f t="shared" si="504"/>
        <v>1</v>
      </c>
      <c r="E2057" s="5" t="str">
        <f t="shared" si="505"/>
        <v>02</v>
      </c>
      <c r="F2057" s="5" t="str">
        <f t="shared" si="506"/>
        <v>4</v>
      </c>
      <c r="G2057" s="5" t="str">
        <f t="shared" si="507"/>
        <v>4</v>
      </c>
      <c r="H2057" s="5" t="str">
        <f t="shared" si="508"/>
        <v>00</v>
      </c>
      <c r="I2057" s="11">
        <v>1341024400</v>
      </c>
      <c r="J2057" s="14" t="s">
        <v>2169</v>
      </c>
      <c r="K2057" s="6" t="s">
        <v>21</v>
      </c>
      <c r="L2057" s="15" t="s">
        <v>22</v>
      </c>
      <c r="N2057" t="str">
        <f t="shared" si="509"/>
        <v>1341024400</v>
      </c>
      <c r="O2057" t="str">
        <f t="shared" si="510"/>
        <v>'1341024400'</v>
      </c>
      <c r="P2057" t="str">
        <f t="shared" si="511"/>
        <v>'Royalties Mínimos pela Produção de Petróleo em Plataforma - Contrato de Concessão - Declaração de Comercialidade a partir de 3/12/2012 - Qualquer Situação - Dívida Ativa - Multas e Juros de Mora da Dívida Ativa'</v>
      </c>
      <c r="Q2057" t="str">
        <f t="shared" si="512"/>
        <v>'Vide descrição do código de receita principal.'</v>
      </c>
      <c r="R2057" t="str">
        <f t="shared" si="513"/>
        <v>'S'</v>
      </c>
      <c r="S2057">
        <f t="shared" si="514"/>
        <v>8</v>
      </c>
      <c r="T2057" t="str">
        <f t="shared" si="515"/>
        <v>Insert into CONTA_RECEITA_DESPESA  (VERSION,ATIVO,DATE_CREATED,LAST_UPDATED,TIPO,CODIGO,DESCRICAO,DESCRICAO_DETALHADA,ANALITICO,TAMANHO) values (0,'S',sysdate,sysdate,'R','1341024400','Royalties Mínimos pela Produção de Petróleo em Plataforma - Contrato de Concessão - Declaração de Comercialidade a partir de 3/12/2012 - Qualquer Situação - Dívida Ativa - Multas e Juros de Mora da Dívida Ativa','Vide descrição do código de receita principal.','S',8);</v>
      </c>
    </row>
    <row r="2058" spans="1:20" ht="32" x14ac:dyDescent="0.2">
      <c r="A2058" s="4" t="str">
        <f t="shared" si="501"/>
        <v>1</v>
      </c>
      <c r="B2058" s="5" t="str">
        <f t="shared" si="502"/>
        <v>3</v>
      </c>
      <c r="C2058" s="5" t="str">
        <f t="shared" si="503"/>
        <v>4</v>
      </c>
      <c r="D2058" s="5" t="str">
        <f t="shared" si="504"/>
        <v>1</v>
      </c>
      <c r="E2058" s="5" t="str">
        <f t="shared" si="505"/>
        <v>02</v>
      </c>
      <c r="F2058" s="5" t="str">
        <f t="shared" si="506"/>
        <v>4</v>
      </c>
      <c r="G2058" s="5" t="str">
        <f t="shared" si="507"/>
        <v>5</v>
      </c>
      <c r="H2058" s="5" t="str">
        <f t="shared" si="508"/>
        <v>00</v>
      </c>
      <c r="I2058" s="11">
        <v>1341024500</v>
      </c>
      <c r="J2058" s="14" t="s">
        <v>2170</v>
      </c>
      <c r="K2058" s="6" t="s">
        <v>21</v>
      </c>
      <c r="L2058" s="15" t="s">
        <v>22</v>
      </c>
      <c r="N2058" t="str">
        <f t="shared" si="509"/>
        <v>1341024500</v>
      </c>
      <c r="O2058" t="str">
        <f t="shared" si="510"/>
        <v>'1341024500'</v>
      </c>
      <c r="P2058" t="str">
        <f t="shared" si="511"/>
        <v>'Royalties Mínimos pela Produção de Petróleo em Plataforma - Contrato de Concessão - Declaração de Comercialidade a partir de 3/12/2012 - Qualquer Situação - Multas'</v>
      </c>
      <c r="Q2058" t="str">
        <f t="shared" si="512"/>
        <v>'Vide descrição do código de receita principal.'</v>
      </c>
      <c r="R2058" t="str">
        <f t="shared" si="513"/>
        <v>'S'</v>
      </c>
      <c r="S2058">
        <f t="shared" si="514"/>
        <v>8</v>
      </c>
      <c r="T2058" t="str">
        <f t="shared" si="515"/>
        <v>Insert into CONTA_RECEITA_DESPESA  (VERSION,ATIVO,DATE_CREATED,LAST_UPDATED,TIPO,CODIGO,DESCRICAO,DESCRICAO_DETALHADA,ANALITICO,TAMANHO) values (0,'S',sysdate,sysdate,'R','1341024500','Royalties Mínimos pela Produção de Petróleo em Plataforma - Contrato de Concessão - Declaração de Comercialidade a partir de 3/12/2012 - Qualquer Situação - Multas','Vide descrição do código de receita principal.','S',8);</v>
      </c>
    </row>
    <row r="2059" spans="1:20" ht="32" x14ac:dyDescent="0.2">
      <c r="A2059" s="4" t="str">
        <f t="shared" si="501"/>
        <v>1</v>
      </c>
      <c r="B2059" s="5" t="str">
        <f t="shared" si="502"/>
        <v>3</v>
      </c>
      <c r="C2059" s="5" t="str">
        <f t="shared" si="503"/>
        <v>4</v>
      </c>
      <c r="D2059" s="5" t="str">
        <f t="shared" si="504"/>
        <v>1</v>
      </c>
      <c r="E2059" s="5" t="str">
        <f t="shared" si="505"/>
        <v>02</v>
      </c>
      <c r="F2059" s="5" t="str">
        <f t="shared" si="506"/>
        <v>4</v>
      </c>
      <c r="G2059" s="5" t="str">
        <f t="shared" si="507"/>
        <v>6</v>
      </c>
      <c r="H2059" s="5" t="str">
        <f t="shared" si="508"/>
        <v>00</v>
      </c>
      <c r="I2059" s="11">
        <v>1341024600</v>
      </c>
      <c r="J2059" s="14" t="s">
        <v>2171</v>
      </c>
      <c r="K2059" s="6" t="s">
        <v>21</v>
      </c>
      <c r="L2059" s="15" t="s">
        <v>22</v>
      </c>
      <c r="N2059" t="str">
        <f t="shared" si="509"/>
        <v>1341024600</v>
      </c>
      <c r="O2059" t="str">
        <f t="shared" si="510"/>
        <v>'1341024600'</v>
      </c>
      <c r="P2059" t="str">
        <f t="shared" si="511"/>
        <v>'Royalties Mínimos pela Produção de Petróleo em Plataforma - Contrato de Concessão - Declaração de Comercialidade a partir de 3/12/2012 - Qualquer Situação - Juros de Mora'</v>
      </c>
      <c r="Q2059" t="str">
        <f t="shared" si="512"/>
        <v>'Vide descrição do código de receita principal.'</v>
      </c>
      <c r="R2059" t="str">
        <f t="shared" si="513"/>
        <v>'S'</v>
      </c>
      <c r="S2059">
        <f t="shared" si="514"/>
        <v>8</v>
      </c>
      <c r="T2059" t="str">
        <f t="shared" si="515"/>
        <v>Insert into CONTA_RECEITA_DESPESA  (VERSION,ATIVO,DATE_CREATED,LAST_UPDATED,TIPO,CODIGO,DESCRICAO,DESCRICAO_DETALHADA,ANALITICO,TAMANHO) values (0,'S',sysdate,sysdate,'R','1341024600','Royalties Mínimos pela Produção de Petróleo em Plataforma - Contrato de Concessão - Declaração de Comercialidade a partir de 3/12/2012 - Qualquer Situação - Juros de Mora','Vide descrição do código de receita principal.','S',8);</v>
      </c>
    </row>
    <row r="2060" spans="1:20" ht="48" x14ac:dyDescent="0.2">
      <c r="A2060" s="4" t="str">
        <f t="shared" si="501"/>
        <v>1</v>
      </c>
      <c r="B2060" s="5" t="str">
        <f t="shared" si="502"/>
        <v>3</v>
      </c>
      <c r="C2060" s="5" t="str">
        <f t="shared" si="503"/>
        <v>4</v>
      </c>
      <c r="D2060" s="5" t="str">
        <f t="shared" si="504"/>
        <v>1</v>
      </c>
      <c r="E2060" s="5" t="str">
        <f t="shared" si="505"/>
        <v>02</v>
      </c>
      <c r="F2060" s="5" t="str">
        <f t="shared" si="506"/>
        <v>4</v>
      </c>
      <c r="G2060" s="5" t="str">
        <f t="shared" si="507"/>
        <v>7</v>
      </c>
      <c r="H2060" s="5" t="str">
        <f t="shared" si="508"/>
        <v>00</v>
      </c>
      <c r="I2060" s="11">
        <v>1341024700</v>
      </c>
      <c r="J2060" s="14" t="s">
        <v>2172</v>
      </c>
      <c r="K2060" s="6" t="s">
        <v>21</v>
      </c>
      <c r="L2060" s="15" t="s">
        <v>22</v>
      </c>
      <c r="N2060" t="str">
        <f t="shared" si="509"/>
        <v>1341024700</v>
      </c>
      <c r="O2060" t="str">
        <f t="shared" si="510"/>
        <v>'1341024700'</v>
      </c>
      <c r="P2060" t="str">
        <f t="shared" si="511"/>
        <v>'Royalties Mínimos pela Produção de Petróleo em Plataforma - Contrato de Concessão - Declaração de Comercialidade a partir de 3/12/2012 - Qualquer Situação - Dívida Ativa - Multas da Dívida Ativa'</v>
      </c>
      <c r="Q2060" t="str">
        <f t="shared" si="512"/>
        <v>'Vide descrição do código de receita principal.'</v>
      </c>
      <c r="R2060" t="str">
        <f t="shared" si="513"/>
        <v>'S'</v>
      </c>
      <c r="S2060">
        <f t="shared" si="514"/>
        <v>8</v>
      </c>
      <c r="T2060" t="str">
        <f t="shared" si="515"/>
        <v>Insert into CONTA_RECEITA_DESPESA  (VERSION,ATIVO,DATE_CREATED,LAST_UPDATED,TIPO,CODIGO,DESCRICAO,DESCRICAO_DETALHADA,ANALITICO,TAMANHO) values (0,'S',sysdate,sysdate,'R','1341024700','Royalties Mínimos pela Produção de Petróleo em Plataforma - Contrato de Concessão - Declaração de Comercialidade a partir de 3/12/2012 - Qualquer Situação - Dívida Ativa - Multas da Dívida Ativa','Vide descrição do código de receita principal.','S',8);</v>
      </c>
    </row>
    <row r="2061" spans="1:20" ht="48" x14ac:dyDescent="0.2">
      <c r="A2061" s="4" t="str">
        <f t="shared" si="501"/>
        <v>1</v>
      </c>
      <c r="B2061" s="5" t="str">
        <f t="shared" si="502"/>
        <v>3</v>
      </c>
      <c r="C2061" s="5" t="str">
        <f t="shared" si="503"/>
        <v>4</v>
      </c>
      <c r="D2061" s="5" t="str">
        <f t="shared" si="504"/>
        <v>1</v>
      </c>
      <c r="E2061" s="5" t="str">
        <f t="shared" si="505"/>
        <v>02</v>
      </c>
      <c r="F2061" s="5" t="str">
        <f t="shared" si="506"/>
        <v>4</v>
      </c>
      <c r="G2061" s="5" t="str">
        <f t="shared" si="507"/>
        <v>8</v>
      </c>
      <c r="H2061" s="5" t="str">
        <f t="shared" si="508"/>
        <v>00</v>
      </c>
      <c r="I2061" s="11">
        <v>1341024800</v>
      </c>
      <c r="J2061" s="14" t="s">
        <v>2173</v>
      </c>
      <c r="K2061" s="6" t="s">
        <v>21</v>
      </c>
      <c r="L2061" s="15" t="s">
        <v>22</v>
      </c>
      <c r="N2061" t="str">
        <f t="shared" si="509"/>
        <v>1341024800</v>
      </c>
      <c r="O2061" t="str">
        <f t="shared" si="510"/>
        <v>'1341024800'</v>
      </c>
      <c r="P2061" t="str">
        <f t="shared" si="511"/>
        <v>'Royalties Mínimos pela Produção de Petróleo em Plataforma - Contrato de Concessão - Declaração de Comercialidade a partir de 3/12/2012 - Qualquer Situação - Juros de Mora da Dívida Ativa'</v>
      </c>
      <c r="Q2061" t="str">
        <f t="shared" si="512"/>
        <v>'Vide descrição do código de receita principal.'</v>
      </c>
      <c r="R2061" t="str">
        <f t="shared" si="513"/>
        <v>'S'</v>
      </c>
      <c r="S2061">
        <f t="shared" si="514"/>
        <v>8</v>
      </c>
      <c r="T2061" t="str">
        <f t="shared" si="515"/>
        <v>Insert into CONTA_RECEITA_DESPESA  (VERSION,ATIVO,DATE_CREATED,LAST_UPDATED,TIPO,CODIGO,DESCRICAO,DESCRICAO_DETALHADA,ANALITICO,TAMANHO) values (0,'S',sysdate,sysdate,'R','1341024800','Royalties Mínimos pela Produção de Petróleo em Plataforma - Contrato de Concessão - Declaração de Comercialidade a partir de 3/12/2012 - Qualquer Situação - Juros de Mora da Dívida Ativa','Vide descrição do código de receita principal.','S',8);</v>
      </c>
    </row>
    <row r="2062" spans="1:20" ht="32" x14ac:dyDescent="0.2">
      <c r="A2062" s="4" t="str">
        <f t="shared" si="501"/>
        <v>1</v>
      </c>
      <c r="B2062" s="5" t="str">
        <f t="shared" si="502"/>
        <v>3</v>
      </c>
      <c r="C2062" s="5" t="str">
        <f t="shared" si="503"/>
        <v>4</v>
      </c>
      <c r="D2062" s="5" t="str">
        <f t="shared" si="504"/>
        <v>1</v>
      </c>
      <c r="E2062" s="5" t="str">
        <f t="shared" si="505"/>
        <v>03</v>
      </c>
      <c r="F2062" s="5" t="str">
        <f t="shared" si="506"/>
        <v>0</v>
      </c>
      <c r="G2062" s="5" t="str">
        <f t="shared" si="507"/>
        <v>0</v>
      </c>
      <c r="H2062" s="5" t="str">
        <f t="shared" si="508"/>
        <v>00</v>
      </c>
      <c r="I2062" s="11">
        <v>1341030000</v>
      </c>
      <c r="J2062" s="6" t="s">
        <v>2174</v>
      </c>
      <c r="K2062" s="6" t="s">
        <v>2110</v>
      </c>
      <c r="L2062" s="13" t="s">
        <v>11</v>
      </c>
      <c r="N2062" t="str">
        <f t="shared" si="509"/>
        <v>1341030000</v>
      </c>
      <c r="O2062" t="str">
        <f t="shared" si="510"/>
        <v>'1341030000'</v>
      </c>
      <c r="P2062" t="str">
        <f t="shared" si="511"/>
        <v>'Royalties Excedentes pela Produção de Petróleo - Contrato de Concessão'</v>
      </c>
      <c r="Q2062" t="str">
        <f t="shared" si="512"/>
        <v>'Agrega as receitas oriundas da produção de petróleo, gás natural ou outros hidrocarbonetos fluidos, quando a lavra ocorrer sob o regime de concessão.'</v>
      </c>
      <c r="R2062" t="str">
        <f t="shared" si="513"/>
        <v>'N'</v>
      </c>
      <c r="S2062">
        <f t="shared" si="514"/>
        <v>6</v>
      </c>
      <c r="T2062" t="str">
        <f t="shared" si="515"/>
        <v>Insert into CONTA_RECEITA_DESPESA  (VERSION,ATIVO,DATE_CREATED,LAST_UPDATED,TIPO,CODIGO,DESCRICAO,DESCRICAO_DETALHADA,ANALITICO,TAMANHO) values (0,'S',sysdate,sysdate,'R','1341030000','Royalties Excedentes pela Produção de Petróleo - Contrato de Concessão','Agrega as receitas oriundas da produção de petróleo, gás natural ou outros hidrocarbonetos fluidos, quando a lavra ocorrer sob o regime de concessão.','N',6);</v>
      </c>
    </row>
    <row r="2063" spans="1:20" ht="48" x14ac:dyDescent="0.2">
      <c r="A2063" s="4" t="str">
        <f t="shared" si="501"/>
        <v>1</v>
      </c>
      <c r="B2063" s="5" t="str">
        <f t="shared" si="502"/>
        <v>3</v>
      </c>
      <c r="C2063" s="5" t="str">
        <f t="shared" si="503"/>
        <v>4</v>
      </c>
      <c r="D2063" s="5" t="str">
        <f t="shared" si="504"/>
        <v>1</v>
      </c>
      <c r="E2063" s="5" t="str">
        <f t="shared" si="505"/>
        <v>03</v>
      </c>
      <c r="F2063" s="5" t="str">
        <f t="shared" si="506"/>
        <v>1</v>
      </c>
      <c r="G2063" s="5" t="str">
        <f t="shared" si="507"/>
        <v>0</v>
      </c>
      <c r="H2063" s="5" t="str">
        <f t="shared" si="508"/>
        <v>00</v>
      </c>
      <c r="I2063" s="11">
        <v>1341031000</v>
      </c>
      <c r="J2063" s="6" t="s">
        <v>2175</v>
      </c>
      <c r="K2063" s="6" t="s">
        <v>2176</v>
      </c>
      <c r="L2063" s="13" t="s">
        <v>11</v>
      </c>
      <c r="N2063" t="str">
        <f t="shared" si="509"/>
        <v>1341031000</v>
      </c>
      <c r="O2063" t="str">
        <f t="shared" si="510"/>
        <v>'1341031000'</v>
      </c>
      <c r="P2063" t="str">
        <f t="shared" si="511"/>
        <v>'Royalties Excedentes pela Produção de Petróleo em Terra (Qualquer Situação) - Contrato de Concessão'</v>
      </c>
      <c r="Q2063" t="str">
        <f t="shared" si="512"/>
        <v>'Registra as receitas oriundas da parcela do valor do royalty, previsto no contrato de concessão, que exceder a 5% do valor da produção de petróleo, gás natural ou outros hidrocarbonetos fluidos, quando a lavra ocorrer em terra.'</v>
      </c>
      <c r="R2063" t="str">
        <f t="shared" si="513"/>
        <v>'N'</v>
      </c>
      <c r="S2063">
        <f t="shared" si="514"/>
        <v>7</v>
      </c>
      <c r="T2063" t="str">
        <f t="shared" si="515"/>
        <v>Insert into CONTA_RECEITA_DESPESA  (VERSION,ATIVO,DATE_CREATED,LAST_UPDATED,TIPO,CODIGO,DESCRICAO,DESCRICAO_DETALHADA,ANALITICO,TAMANHO) values (0,'S',sysdate,sysdate,'R','1341031000','Royalties Excedentes pela Produção de Petróleo em Terra (Qualquer Situação) - Contrato de Concessão','Registra as receitas oriundas da parcela do valor do royalty, previsto no contrato de concessão, que exceder a 5% do valor da produção de petróleo, gás natural ou outros hidrocarbonetos fluidos, quando a lavra ocorrer em terra.','N',7);</v>
      </c>
    </row>
    <row r="2064" spans="1:20" ht="32" x14ac:dyDescent="0.2">
      <c r="A2064" s="4" t="str">
        <f t="shared" si="501"/>
        <v>1</v>
      </c>
      <c r="B2064" s="5" t="str">
        <f t="shared" si="502"/>
        <v>3</v>
      </c>
      <c r="C2064" s="5" t="str">
        <f t="shared" si="503"/>
        <v>4</v>
      </c>
      <c r="D2064" s="5" t="str">
        <f t="shared" si="504"/>
        <v>1</v>
      </c>
      <c r="E2064" s="5" t="str">
        <f t="shared" si="505"/>
        <v>03</v>
      </c>
      <c r="F2064" s="5" t="str">
        <f t="shared" si="506"/>
        <v>1</v>
      </c>
      <c r="G2064" s="5" t="str">
        <f t="shared" si="507"/>
        <v>1</v>
      </c>
      <c r="H2064" s="5" t="str">
        <f t="shared" si="508"/>
        <v>00</v>
      </c>
      <c r="I2064" s="11">
        <v>1341031100</v>
      </c>
      <c r="J2064" s="14" t="s">
        <v>2177</v>
      </c>
      <c r="K2064" s="6" t="s">
        <v>21</v>
      </c>
      <c r="L2064" s="15" t="s">
        <v>22</v>
      </c>
      <c r="N2064" t="str">
        <f t="shared" si="509"/>
        <v>1341031100</v>
      </c>
      <c r="O2064" t="str">
        <f t="shared" si="510"/>
        <v>'1341031100'</v>
      </c>
      <c r="P2064" t="str">
        <f t="shared" si="511"/>
        <v>'Royalties Excedentes pela Produção de Petróleo em Terra (Qualquer Situação) - Contrato de Concessão - Principal'</v>
      </c>
      <c r="Q2064" t="str">
        <f t="shared" si="512"/>
        <v>'Vide descrição do código de receita principal.'</v>
      </c>
      <c r="R2064" t="str">
        <f t="shared" si="513"/>
        <v>'S'</v>
      </c>
      <c r="S2064">
        <f t="shared" si="514"/>
        <v>8</v>
      </c>
      <c r="T2064" t="str">
        <f t="shared" si="515"/>
        <v>Insert into CONTA_RECEITA_DESPESA  (VERSION,ATIVO,DATE_CREATED,LAST_UPDATED,TIPO,CODIGO,DESCRICAO,DESCRICAO_DETALHADA,ANALITICO,TAMANHO) values (0,'S',sysdate,sysdate,'R','1341031100','Royalties Excedentes pela Produção de Petróleo em Terra (Qualquer Situação) - Contrato de Concessão - Principal','Vide descrição do código de receita principal.','S',8);</v>
      </c>
    </row>
    <row r="2065" spans="1:20" ht="32" x14ac:dyDescent="0.2">
      <c r="A2065" s="4" t="str">
        <f t="shared" si="501"/>
        <v>1</v>
      </c>
      <c r="B2065" s="5" t="str">
        <f t="shared" si="502"/>
        <v>3</v>
      </c>
      <c r="C2065" s="5" t="str">
        <f t="shared" si="503"/>
        <v>4</v>
      </c>
      <c r="D2065" s="5" t="str">
        <f t="shared" si="504"/>
        <v>1</v>
      </c>
      <c r="E2065" s="5" t="str">
        <f t="shared" si="505"/>
        <v>03</v>
      </c>
      <c r="F2065" s="5" t="str">
        <f t="shared" si="506"/>
        <v>1</v>
      </c>
      <c r="G2065" s="5" t="str">
        <f t="shared" si="507"/>
        <v>2</v>
      </c>
      <c r="H2065" s="5" t="str">
        <f t="shared" si="508"/>
        <v>00</v>
      </c>
      <c r="I2065" s="11">
        <v>1341031200</v>
      </c>
      <c r="J2065" s="14" t="s">
        <v>2178</v>
      </c>
      <c r="K2065" s="6" t="s">
        <v>21</v>
      </c>
      <c r="L2065" s="15" t="s">
        <v>22</v>
      </c>
      <c r="N2065" t="str">
        <f t="shared" si="509"/>
        <v>1341031200</v>
      </c>
      <c r="O2065" t="str">
        <f t="shared" si="510"/>
        <v>'1341031200'</v>
      </c>
      <c r="P2065" t="str">
        <f t="shared" si="511"/>
        <v>'Royalties Excedentes pela Produção de Petróleo em Terra (Qualquer Situação) - Contrato de Concessão - Multas e Juros de Mora'</v>
      </c>
      <c r="Q2065" t="str">
        <f t="shared" si="512"/>
        <v>'Vide descrição do código de receita principal.'</v>
      </c>
      <c r="R2065" t="str">
        <f t="shared" si="513"/>
        <v>'S'</v>
      </c>
      <c r="S2065">
        <f t="shared" si="514"/>
        <v>8</v>
      </c>
      <c r="T2065" t="str">
        <f t="shared" si="515"/>
        <v>Insert into CONTA_RECEITA_DESPESA  (VERSION,ATIVO,DATE_CREATED,LAST_UPDATED,TIPO,CODIGO,DESCRICAO,DESCRICAO_DETALHADA,ANALITICO,TAMANHO) values (0,'S',sysdate,sysdate,'R','1341031200','Royalties Excedentes pela Produção de Petróleo em Terra (Qualquer Situação) - Contrato de Concessão - Multas e Juros de Mora','Vide descrição do código de receita principal.','S',8);</v>
      </c>
    </row>
    <row r="2066" spans="1:20" ht="32" x14ac:dyDescent="0.2">
      <c r="A2066" s="4" t="str">
        <f t="shared" si="501"/>
        <v>1</v>
      </c>
      <c r="B2066" s="5" t="str">
        <f t="shared" si="502"/>
        <v>3</v>
      </c>
      <c r="C2066" s="5" t="str">
        <f t="shared" si="503"/>
        <v>4</v>
      </c>
      <c r="D2066" s="5" t="str">
        <f t="shared" si="504"/>
        <v>1</v>
      </c>
      <c r="E2066" s="5" t="str">
        <f t="shared" si="505"/>
        <v>03</v>
      </c>
      <c r="F2066" s="5" t="str">
        <f t="shared" si="506"/>
        <v>1</v>
      </c>
      <c r="G2066" s="5" t="str">
        <f t="shared" si="507"/>
        <v>3</v>
      </c>
      <c r="H2066" s="5" t="str">
        <f t="shared" si="508"/>
        <v>00</v>
      </c>
      <c r="I2066" s="11">
        <v>1341031300</v>
      </c>
      <c r="J2066" s="14" t="s">
        <v>2179</v>
      </c>
      <c r="K2066" s="6" t="s">
        <v>21</v>
      </c>
      <c r="L2066" s="15" t="s">
        <v>22</v>
      </c>
      <c r="N2066" t="str">
        <f t="shared" si="509"/>
        <v>1341031300</v>
      </c>
      <c r="O2066" t="str">
        <f t="shared" si="510"/>
        <v>'1341031300'</v>
      </c>
      <c r="P2066" t="str">
        <f t="shared" si="511"/>
        <v>'Royalties Excedentes pela Produção de Petróleo em Terra (Qualquer Situação) - Contrato de Concessão - Dívida Ativa'</v>
      </c>
      <c r="Q2066" t="str">
        <f t="shared" si="512"/>
        <v>'Vide descrição do código de receita principal.'</v>
      </c>
      <c r="R2066" t="str">
        <f t="shared" si="513"/>
        <v>'S'</v>
      </c>
      <c r="S2066">
        <f t="shared" si="514"/>
        <v>8</v>
      </c>
      <c r="T2066" t="str">
        <f t="shared" si="515"/>
        <v>Insert into CONTA_RECEITA_DESPESA  (VERSION,ATIVO,DATE_CREATED,LAST_UPDATED,TIPO,CODIGO,DESCRICAO,DESCRICAO_DETALHADA,ANALITICO,TAMANHO) values (0,'S',sysdate,sysdate,'R','1341031300','Royalties Excedentes pela Produção de Petróleo em Terra (Qualquer Situação) - Contrato de Concessão - Dívida Ativa','Vide descrição do código de receita principal.','S',8);</v>
      </c>
    </row>
    <row r="2067" spans="1:20" ht="32" x14ac:dyDescent="0.2">
      <c r="A2067" s="4" t="str">
        <f t="shared" si="501"/>
        <v>1</v>
      </c>
      <c r="B2067" s="5" t="str">
        <f t="shared" si="502"/>
        <v>3</v>
      </c>
      <c r="C2067" s="5" t="str">
        <f t="shared" si="503"/>
        <v>4</v>
      </c>
      <c r="D2067" s="5" t="str">
        <f t="shared" si="504"/>
        <v>1</v>
      </c>
      <c r="E2067" s="5" t="str">
        <f t="shared" si="505"/>
        <v>03</v>
      </c>
      <c r="F2067" s="5" t="str">
        <f t="shared" si="506"/>
        <v>1</v>
      </c>
      <c r="G2067" s="5" t="str">
        <f t="shared" si="507"/>
        <v>4</v>
      </c>
      <c r="H2067" s="5" t="str">
        <f t="shared" si="508"/>
        <v>00</v>
      </c>
      <c r="I2067" s="11">
        <v>1341031400</v>
      </c>
      <c r="J2067" s="14" t="s">
        <v>2180</v>
      </c>
      <c r="K2067" s="6" t="s">
        <v>21</v>
      </c>
      <c r="L2067" s="15" t="s">
        <v>22</v>
      </c>
      <c r="N2067" t="str">
        <f t="shared" si="509"/>
        <v>1341031400</v>
      </c>
      <c r="O2067" t="str">
        <f t="shared" si="510"/>
        <v>'1341031400'</v>
      </c>
      <c r="P2067" t="str">
        <f t="shared" si="511"/>
        <v>'Royalties Excedentes pela Produção de Petróleo em Terra (Qualquer Situação) - Contrato de Concessão - Dívida Ativa - Multas e Juros de Mora da Dívida Ativa'</v>
      </c>
      <c r="Q2067" t="str">
        <f t="shared" si="512"/>
        <v>'Vide descrição do código de receita principal.'</v>
      </c>
      <c r="R2067" t="str">
        <f t="shared" si="513"/>
        <v>'S'</v>
      </c>
      <c r="S2067">
        <f t="shared" si="514"/>
        <v>8</v>
      </c>
      <c r="T2067" t="str">
        <f t="shared" si="515"/>
        <v>Insert into CONTA_RECEITA_DESPESA  (VERSION,ATIVO,DATE_CREATED,LAST_UPDATED,TIPO,CODIGO,DESCRICAO,DESCRICAO_DETALHADA,ANALITICO,TAMANHO) values (0,'S',sysdate,sysdate,'R','1341031400','Royalties Excedentes pela Produção de Petróleo em Terra (Qualquer Situação) - Contrato de Concessão - Dívida Ativa - Multas e Juros de Mora da Dívida Ativa','Vide descrição do código de receita principal.','S',8);</v>
      </c>
    </row>
    <row r="2068" spans="1:20" ht="32" x14ac:dyDescent="0.2">
      <c r="A2068" s="4" t="str">
        <f t="shared" si="501"/>
        <v>1</v>
      </c>
      <c r="B2068" s="5" t="str">
        <f t="shared" si="502"/>
        <v>3</v>
      </c>
      <c r="C2068" s="5" t="str">
        <f t="shared" si="503"/>
        <v>4</v>
      </c>
      <c r="D2068" s="5" t="str">
        <f t="shared" si="504"/>
        <v>1</v>
      </c>
      <c r="E2068" s="5" t="str">
        <f t="shared" si="505"/>
        <v>03</v>
      </c>
      <c r="F2068" s="5" t="str">
        <f t="shared" si="506"/>
        <v>1</v>
      </c>
      <c r="G2068" s="5" t="str">
        <f t="shared" si="507"/>
        <v>5</v>
      </c>
      <c r="H2068" s="5" t="str">
        <f t="shared" si="508"/>
        <v>00</v>
      </c>
      <c r="I2068" s="11">
        <v>1341031500</v>
      </c>
      <c r="J2068" s="14" t="s">
        <v>2181</v>
      </c>
      <c r="K2068" s="6" t="s">
        <v>21</v>
      </c>
      <c r="L2068" s="15" t="s">
        <v>22</v>
      </c>
      <c r="N2068" t="str">
        <f t="shared" si="509"/>
        <v>1341031500</v>
      </c>
      <c r="O2068" t="str">
        <f t="shared" si="510"/>
        <v>'1341031500'</v>
      </c>
      <c r="P2068" t="str">
        <f t="shared" si="511"/>
        <v>'Royalties Excedentes pela Produção de Petróleo em Terra (Qualquer Situação) - Contrato de Concessão - Multas'</v>
      </c>
      <c r="Q2068" t="str">
        <f t="shared" si="512"/>
        <v>'Vide descrição do código de receita principal.'</v>
      </c>
      <c r="R2068" t="str">
        <f t="shared" si="513"/>
        <v>'S'</v>
      </c>
      <c r="S2068">
        <f t="shared" si="514"/>
        <v>8</v>
      </c>
      <c r="T2068" t="str">
        <f t="shared" si="515"/>
        <v>Insert into CONTA_RECEITA_DESPESA  (VERSION,ATIVO,DATE_CREATED,LAST_UPDATED,TIPO,CODIGO,DESCRICAO,DESCRICAO_DETALHADA,ANALITICO,TAMANHO) values (0,'S',sysdate,sysdate,'R','1341031500','Royalties Excedentes pela Produção de Petróleo em Terra (Qualquer Situação) - Contrato de Concessão - Multas','Vide descrição do código de receita principal.','S',8);</v>
      </c>
    </row>
    <row r="2069" spans="1:20" ht="32" x14ac:dyDescent="0.2">
      <c r="A2069" s="4" t="str">
        <f t="shared" si="501"/>
        <v>1</v>
      </c>
      <c r="B2069" s="5" t="str">
        <f t="shared" si="502"/>
        <v>3</v>
      </c>
      <c r="C2069" s="5" t="str">
        <f t="shared" si="503"/>
        <v>4</v>
      </c>
      <c r="D2069" s="5" t="str">
        <f t="shared" si="504"/>
        <v>1</v>
      </c>
      <c r="E2069" s="5" t="str">
        <f t="shared" si="505"/>
        <v>03</v>
      </c>
      <c r="F2069" s="5" t="str">
        <f t="shared" si="506"/>
        <v>1</v>
      </c>
      <c r="G2069" s="5" t="str">
        <f t="shared" si="507"/>
        <v>6</v>
      </c>
      <c r="H2069" s="5" t="str">
        <f t="shared" si="508"/>
        <v>00</v>
      </c>
      <c r="I2069" s="11">
        <v>1341031600</v>
      </c>
      <c r="J2069" s="14" t="s">
        <v>2182</v>
      </c>
      <c r="K2069" s="6" t="s">
        <v>21</v>
      </c>
      <c r="L2069" s="15" t="s">
        <v>22</v>
      </c>
      <c r="N2069" t="str">
        <f t="shared" si="509"/>
        <v>1341031600</v>
      </c>
      <c r="O2069" t="str">
        <f t="shared" si="510"/>
        <v>'1341031600'</v>
      </c>
      <c r="P2069" t="str">
        <f t="shared" si="511"/>
        <v>'Royalties Excedentes pela Produção de Petróleo em Terra (Qualquer Situação) - Contrato de Concessão - Juros de Mora'</v>
      </c>
      <c r="Q2069" t="str">
        <f t="shared" si="512"/>
        <v>'Vide descrição do código de receita principal.'</v>
      </c>
      <c r="R2069" t="str">
        <f t="shared" si="513"/>
        <v>'S'</v>
      </c>
      <c r="S2069">
        <f t="shared" si="514"/>
        <v>8</v>
      </c>
      <c r="T2069" t="str">
        <f t="shared" si="515"/>
        <v>Insert into CONTA_RECEITA_DESPESA  (VERSION,ATIVO,DATE_CREATED,LAST_UPDATED,TIPO,CODIGO,DESCRICAO,DESCRICAO_DETALHADA,ANALITICO,TAMANHO) values (0,'S',sysdate,sysdate,'R','1341031600','Royalties Excedentes pela Produção de Petróleo em Terra (Qualquer Situação) - Contrato de Concessão - Juros de Mora','Vide descrição do código de receita principal.','S',8);</v>
      </c>
    </row>
    <row r="2070" spans="1:20" ht="32" x14ac:dyDescent="0.2">
      <c r="A2070" s="4" t="str">
        <f t="shared" si="501"/>
        <v>1</v>
      </c>
      <c r="B2070" s="5" t="str">
        <f t="shared" si="502"/>
        <v>3</v>
      </c>
      <c r="C2070" s="5" t="str">
        <f t="shared" si="503"/>
        <v>4</v>
      </c>
      <c r="D2070" s="5" t="str">
        <f t="shared" si="504"/>
        <v>1</v>
      </c>
      <c r="E2070" s="5" t="str">
        <f t="shared" si="505"/>
        <v>03</v>
      </c>
      <c r="F2070" s="5" t="str">
        <f t="shared" si="506"/>
        <v>1</v>
      </c>
      <c r="G2070" s="5" t="str">
        <f t="shared" si="507"/>
        <v>7</v>
      </c>
      <c r="H2070" s="5" t="str">
        <f t="shared" si="508"/>
        <v>00</v>
      </c>
      <c r="I2070" s="11">
        <v>1341031700</v>
      </c>
      <c r="J2070" s="14" t="s">
        <v>2183</v>
      </c>
      <c r="K2070" s="6" t="s">
        <v>21</v>
      </c>
      <c r="L2070" s="15" t="s">
        <v>22</v>
      </c>
      <c r="N2070" t="str">
        <f t="shared" si="509"/>
        <v>1341031700</v>
      </c>
      <c r="O2070" t="str">
        <f t="shared" si="510"/>
        <v>'1341031700'</v>
      </c>
      <c r="P2070" t="str">
        <f t="shared" si="511"/>
        <v>'Royalties Excedentes pela Produção de Petróleo em Terra (Qualquer Situação) - Contrato de Concessão - Dívida Ativa - Multas da Dívida Ativa'</v>
      </c>
      <c r="Q2070" t="str">
        <f t="shared" si="512"/>
        <v>'Vide descrição do código de receita principal.'</v>
      </c>
      <c r="R2070" t="str">
        <f t="shared" si="513"/>
        <v>'S'</v>
      </c>
      <c r="S2070">
        <f t="shared" si="514"/>
        <v>8</v>
      </c>
      <c r="T2070" t="str">
        <f t="shared" si="515"/>
        <v>Insert into CONTA_RECEITA_DESPESA  (VERSION,ATIVO,DATE_CREATED,LAST_UPDATED,TIPO,CODIGO,DESCRICAO,DESCRICAO_DETALHADA,ANALITICO,TAMANHO) values (0,'S',sysdate,sysdate,'R','1341031700','Royalties Excedentes pela Produção de Petróleo em Terra (Qualquer Situação) - Contrato de Concessão - Dívida Ativa - Multas da Dívida Ativa','Vide descrição do código de receita principal.','S',8);</v>
      </c>
    </row>
    <row r="2071" spans="1:20" ht="32" x14ac:dyDescent="0.2">
      <c r="A2071" s="4" t="str">
        <f t="shared" si="501"/>
        <v>1</v>
      </c>
      <c r="B2071" s="5" t="str">
        <f t="shared" si="502"/>
        <v>3</v>
      </c>
      <c r="C2071" s="5" t="str">
        <f t="shared" si="503"/>
        <v>4</v>
      </c>
      <c r="D2071" s="5" t="str">
        <f t="shared" si="504"/>
        <v>1</v>
      </c>
      <c r="E2071" s="5" t="str">
        <f t="shared" si="505"/>
        <v>03</v>
      </c>
      <c r="F2071" s="5" t="str">
        <f t="shared" si="506"/>
        <v>1</v>
      </c>
      <c r="G2071" s="5" t="str">
        <f t="shared" si="507"/>
        <v>8</v>
      </c>
      <c r="H2071" s="5" t="str">
        <f t="shared" si="508"/>
        <v>00</v>
      </c>
      <c r="I2071" s="11">
        <v>1341031800</v>
      </c>
      <c r="J2071" s="14" t="s">
        <v>2184</v>
      </c>
      <c r="K2071" s="6" t="s">
        <v>21</v>
      </c>
      <c r="L2071" s="15" t="s">
        <v>22</v>
      </c>
      <c r="N2071" t="str">
        <f t="shared" si="509"/>
        <v>1341031800</v>
      </c>
      <c r="O2071" t="str">
        <f t="shared" si="510"/>
        <v>'1341031800'</v>
      </c>
      <c r="P2071" t="str">
        <f t="shared" si="511"/>
        <v>'Royalties Excedentes pela Produção de Petróleo em Terra (Qualquer Situação) - Contrato de Concessão - Juros de Mora da Dívida Ativa'</v>
      </c>
      <c r="Q2071" t="str">
        <f t="shared" si="512"/>
        <v>'Vide descrição do código de receita principal.'</v>
      </c>
      <c r="R2071" t="str">
        <f t="shared" si="513"/>
        <v>'S'</v>
      </c>
      <c r="S2071">
        <f t="shared" si="514"/>
        <v>8</v>
      </c>
      <c r="T2071" t="str">
        <f t="shared" si="515"/>
        <v>Insert into CONTA_RECEITA_DESPESA  (VERSION,ATIVO,DATE_CREATED,LAST_UPDATED,TIPO,CODIGO,DESCRICAO,DESCRICAO_DETALHADA,ANALITICO,TAMANHO) values (0,'S',sysdate,sysdate,'R','1341031800','Royalties Excedentes pela Produção de Petróleo em Terra (Qualquer Situação) - Contrato de Concessão - Juros de Mora da Dívida Ativa','Vide descrição do código de receita principal.','S',8);</v>
      </c>
    </row>
    <row r="2072" spans="1:20" ht="144" x14ac:dyDescent="0.2">
      <c r="A2072" s="4" t="str">
        <f t="shared" si="501"/>
        <v>1</v>
      </c>
      <c r="B2072" s="5" t="str">
        <f t="shared" si="502"/>
        <v>3</v>
      </c>
      <c r="C2072" s="5" t="str">
        <f t="shared" si="503"/>
        <v>4</v>
      </c>
      <c r="D2072" s="5" t="str">
        <f t="shared" si="504"/>
        <v>1</v>
      </c>
      <c r="E2072" s="5" t="str">
        <f t="shared" si="505"/>
        <v>03</v>
      </c>
      <c r="F2072" s="5" t="str">
        <f t="shared" si="506"/>
        <v>2</v>
      </c>
      <c r="G2072" s="5" t="str">
        <f t="shared" si="507"/>
        <v>0</v>
      </c>
      <c r="H2072" s="5" t="str">
        <f t="shared" si="508"/>
        <v>00</v>
      </c>
      <c r="I2072" s="11">
        <v>1341032000</v>
      </c>
      <c r="J2072" s="6" t="s">
        <v>2185</v>
      </c>
      <c r="K2072" s="6" t="s">
        <v>2186</v>
      </c>
      <c r="L2072" s="13" t="s">
        <v>11</v>
      </c>
      <c r="N2072" t="str">
        <f t="shared" si="509"/>
        <v>1341032000</v>
      </c>
      <c r="O2072" t="str">
        <f t="shared" si="510"/>
        <v>'1341032000'</v>
      </c>
      <c r="P2072" t="str">
        <f t="shared" si="511"/>
        <v>'Royalties Excedentes pela Produção de Petróleo em Plataforma - Contrato de Concessão - Declaração de Comercialidade antes de 3/12/2012 - Área e Camada Pré-Sal'</v>
      </c>
      <c r="Q2072" t="str">
        <f t="shared" si="512"/>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2072" t="str">
        <f t="shared" si="513"/>
        <v>'N'</v>
      </c>
      <c r="S2072">
        <f t="shared" si="514"/>
        <v>7</v>
      </c>
      <c r="T2072" t="str">
        <f t="shared" si="515"/>
        <v>Insert into CONTA_RECEITA_DESPESA  (VERSION,ATIVO,DATE_CREATED,LAST_UPDATED,TIPO,CODIGO,DESCRICAO,DESCRICAO_DETALHADA,ANALITICO,TAMANHO) values (0,'S',sysdate,sysdate,'R','1341032000','Royalties Excedentes pela Produção de Petróleo em Plataforma - Contrato de Concessão - Declaração de Comercialidade antes de 3/12/2012 - Área e Camada Pré-Sal','Registra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2073" spans="1:20" ht="32" x14ac:dyDescent="0.2">
      <c r="A2073" s="4" t="str">
        <f t="shared" si="501"/>
        <v>1</v>
      </c>
      <c r="B2073" s="5" t="str">
        <f t="shared" si="502"/>
        <v>3</v>
      </c>
      <c r="C2073" s="5" t="str">
        <f t="shared" si="503"/>
        <v>4</v>
      </c>
      <c r="D2073" s="5" t="str">
        <f t="shared" si="504"/>
        <v>1</v>
      </c>
      <c r="E2073" s="5" t="str">
        <f t="shared" si="505"/>
        <v>03</v>
      </c>
      <c r="F2073" s="5" t="str">
        <f t="shared" si="506"/>
        <v>2</v>
      </c>
      <c r="G2073" s="5" t="str">
        <f t="shared" si="507"/>
        <v>1</v>
      </c>
      <c r="H2073" s="5" t="str">
        <f t="shared" si="508"/>
        <v>00</v>
      </c>
      <c r="I2073" s="11">
        <v>1341032100</v>
      </c>
      <c r="J2073" s="14" t="s">
        <v>2187</v>
      </c>
      <c r="K2073" s="6" t="s">
        <v>21</v>
      </c>
      <c r="L2073" s="15" t="s">
        <v>22</v>
      </c>
      <c r="N2073" t="str">
        <f t="shared" si="509"/>
        <v>1341032100</v>
      </c>
      <c r="O2073" t="str">
        <f t="shared" si="510"/>
        <v>'1341032100'</v>
      </c>
      <c r="P2073" t="str">
        <f t="shared" si="511"/>
        <v>'Royalties Excedentes pela Produção de Petróleo em Plataforma - Contrato de Concessão - Declaração de Comercialidade antes de 3/12/2012 - Área e Camada Pré-Sal - Principal'</v>
      </c>
      <c r="Q2073" t="str">
        <f t="shared" si="512"/>
        <v>'Vide descrição do código de receita principal.'</v>
      </c>
      <c r="R2073" t="str">
        <f t="shared" si="513"/>
        <v>'S'</v>
      </c>
      <c r="S2073">
        <f t="shared" si="514"/>
        <v>8</v>
      </c>
      <c r="T2073" t="str">
        <f t="shared" si="515"/>
        <v>Insert into CONTA_RECEITA_DESPESA  (VERSION,ATIVO,DATE_CREATED,LAST_UPDATED,TIPO,CODIGO,DESCRICAO,DESCRICAO_DETALHADA,ANALITICO,TAMANHO) values (0,'S',sysdate,sysdate,'R','1341032100','Royalties Excedentes pela Produção de Petróleo em Plataforma - Contrato de Concessão - Declaração de Comercialidade antes de 3/12/2012 - Área e Camada Pré-Sal - Principal','Vide descrição do código de receita principal.','S',8);</v>
      </c>
    </row>
    <row r="2074" spans="1:20" ht="48" x14ac:dyDescent="0.2">
      <c r="A2074" s="4" t="str">
        <f t="shared" si="501"/>
        <v>1</v>
      </c>
      <c r="B2074" s="5" t="str">
        <f t="shared" si="502"/>
        <v>3</v>
      </c>
      <c r="C2074" s="5" t="str">
        <f t="shared" si="503"/>
        <v>4</v>
      </c>
      <c r="D2074" s="5" t="str">
        <f t="shared" si="504"/>
        <v>1</v>
      </c>
      <c r="E2074" s="5" t="str">
        <f t="shared" si="505"/>
        <v>03</v>
      </c>
      <c r="F2074" s="5" t="str">
        <f t="shared" si="506"/>
        <v>2</v>
      </c>
      <c r="G2074" s="5" t="str">
        <f t="shared" si="507"/>
        <v>2</v>
      </c>
      <c r="H2074" s="5" t="str">
        <f t="shared" si="508"/>
        <v>00</v>
      </c>
      <c r="I2074" s="11">
        <v>1341032200</v>
      </c>
      <c r="J2074" s="14" t="s">
        <v>2188</v>
      </c>
      <c r="K2074" s="6" t="s">
        <v>21</v>
      </c>
      <c r="L2074" s="15" t="s">
        <v>22</v>
      </c>
      <c r="N2074" t="str">
        <f t="shared" si="509"/>
        <v>1341032200</v>
      </c>
      <c r="O2074" t="str">
        <f t="shared" si="510"/>
        <v>'1341032200'</v>
      </c>
      <c r="P2074" t="str">
        <f t="shared" si="511"/>
        <v>'Royalties Excedentes pela Produção de Petróleo em Plataforma - Contrato de Concessão - Declaração de Comercialidade antes de 3/12/2012 - Área e Camada Pré-Sal - Multas e Juros de Mora'</v>
      </c>
      <c r="Q2074" t="str">
        <f t="shared" si="512"/>
        <v>'Vide descrição do código de receita principal.'</v>
      </c>
      <c r="R2074" t="str">
        <f t="shared" si="513"/>
        <v>'S'</v>
      </c>
      <c r="S2074">
        <f t="shared" si="514"/>
        <v>8</v>
      </c>
      <c r="T2074" t="str">
        <f t="shared" si="515"/>
        <v>Insert into CONTA_RECEITA_DESPESA  (VERSION,ATIVO,DATE_CREATED,LAST_UPDATED,TIPO,CODIGO,DESCRICAO,DESCRICAO_DETALHADA,ANALITICO,TAMANHO) values (0,'S',sysdate,sysdate,'R','1341032200','Royalties Excedentes pela Produção de Petróleo em Plataforma - Contrato de Concessão - Declaração de Comercialidade antes de 3/12/2012 - Área e Camada Pré-Sal - Multas e Juros de Mora','Vide descrição do código de receita principal.','S',8);</v>
      </c>
    </row>
    <row r="2075" spans="1:20" ht="32" x14ac:dyDescent="0.2">
      <c r="A2075" s="4" t="str">
        <f t="shared" si="501"/>
        <v>1</v>
      </c>
      <c r="B2075" s="5" t="str">
        <f t="shared" si="502"/>
        <v>3</v>
      </c>
      <c r="C2075" s="5" t="str">
        <f t="shared" si="503"/>
        <v>4</v>
      </c>
      <c r="D2075" s="5" t="str">
        <f t="shared" si="504"/>
        <v>1</v>
      </c>
      <c r="E2075" s="5" t="str">
        <f t="shared" si="505"/>
        <v>03</v>
      </c>
      <c r="F2075" s="5" t="str">
        <f t="shared" si="506"/>
        <v>2</v>
      </c>
      <c r="G2075" s="5" t="str">
        <f t="shared" si="507"/>
        <v>3</v>
      </c>
      <c r="H2075" s="5" t="str">
        <f t="shared" si="508"/>
        <v>00</v>
      </c>
      <c r="I2075" s="11">
        <v>1341032300</v>
      </c>
      <c r="J2075" s="14" t="s">
        <v>2189</v>
      </c>
      <c r="K2075" s="6" t="s">
        <v>21</v>
      </c>
      <c r="L2075" s="15" t="s">
        <v>22</v>
      </c>
      <c r="N2075" t="str">
        <f t="shared" si="509"/>
        <v>1341032300</v>
      </c>
      <c r="O2075" t="str">
        <f t="shared" si="510"/>
        <v>'1341032300'</v>
      </c>
      <c r="P2075" t="str">
        <f t="shared" si="511"/>
        <v>'Royalties Excedentes pela Produção de Petróleo em Plataforma - Contrato de Concessão - Declaração de Comercialidade antes de 3/12/2012 - Área e Camada Pré-Sal - Dívida Ativa'</v>
      </c>
      <c r="Q2075" t="str">
        <f t="shared" si="512"/>
        <v>'Vide descrição do código de receita principal.'</v>
      </c>
      <c r="R2075" t="str">
        <f t="shared" si="513"/>
        <v>'S'</v>
      </c>
      <c r="S2075">
        <f t="shared" si="514"/>
        <v>8</v>
      </c>
      <c r="T2075" t="str">
        <f t="shared" si="515"/>
        <v>Insert into CONTA_RECEITA_DESPESA  (VERSION,ATIVO,DATE_CREATED,LAST_UPDATED,TIPO,CODIGO,DESCRICAO,DESCRICAO_DETALHADA,ANALITICO,TAMANHO) values (0,'S',sysdate,sysdate,'R','1341032300','Royalties Excedentes pela Produção de Petróleo em Plataforma - Contrato de Concessão - Declaração de Comercialidade antes de 3/12/2012 - Área e Camada Pré-Sal - Dívida Ativa','Vide descrição do código de receita principal.','S',8);</v>
      </c>
    </row>
    <row r="2076" spans="1:20" ht="48" x14ac:dyDescent="0.2">
      <c r="A2076" s="4" t="str">
        <f t="shared" si="501"/>
        <v>1</v>
      </c>
      <c r="B2076" s="5" t="str">
        <f t="shared" si="502"/>
        <v>3</v>
      </c>
      <c r="C2076" s="5" t="str">
        <f t="shared" si="503"/>
        <v>4</v>
      </c>
      <c r="D2076" s="5" t="str">
        <f t="shared" si="504"/>
        <v>1</v>
      </c>
      <c r="E2076" s="5" t="str">
        <f t="shared" si="505"/>
        <v>03</v>
      </c>
      <c r="F2076" s="5" t="str">
        <f t="shared" si="506"/>
        <v>2</v>
      </c>
      <c r="G2076" s="5" t="str">
        <f t="shared" si="507"/>
        <v>4</v>
      </c>
      <c r="H2076" s="5" t="str">
        <f t="shared" si="508"/>
        <v>00</v>
      </c>
      <c r="I2076" s="11">
        <v>1341032400</v>
      </c>
      <c r="J2076" s="14" t="s">
        <v>2190</v>
      </c>
      <c r="K2076" s="6" t="s">
        <v>21</v>
      </c>
      <c r="L2076" s="15" t="s">
        <v>22</v>
      </c>
      <c r="N2076" t="str">
        <f t="shared" si="509"/>
        <v>1341032400</v>
      </c>
      <c r="O2076" t="str">
        <f t="shared" si="510"/>
        <v>'1341032400'</v>
      </c>
      <c r="P2076" t="str">
        <f t="shared" si="511"/>
        <v>'Royalties Excedentes pela Produção de Petróleo em Plataforma - Contrato de Concessão - Declaração de Comercialidade antes de 3/12/2012 - Área e Camada Pré-Sal - Dívida Ativa - Multas e Juros de Mora da Dívida Ativa'</v>
      </c>
      <c r="Q2076" t="str">
        <f t="shared" si="512"/>
        <v>'Vide descrição do código de receita principal.'</v>
      </c>
      <c r="R2076" t="str">
        <f t="shared" si="513"/>
        <v>'S'</v>
      </c>
      <c r="S2076">
        <f t="shared" si="514"/>
        <v>8</v>
      </c>
      <c r="T2076" t="str">
        <f t="shared" si="515"/>
        <v>Insert into CONTA_RECEITA_DESPESA  (VERSION,ATIVO,DATE_CREATED,LAST_UPDATED,TIPO,CODIGO,DESCRICAO,DESCRICAO_DETALHADA,ANALITICO,TAMANHO) values (0,'S',sysdate,sysdate,'R','1341032400','Royalties Excedentes pela Produção de Petróleo em Plataforma - Contrato de Concessão - Declaração de Comercialidade antes de 3/12/2012 - Área e Camada Pré-Sal - Dívida Ativa - Multas e Juros de Mora da Dívida Ativa','Vide descrição do código de receita principal.','S',8);</v>
      </c>
    </row>
    <row r="2077" spans="1:20" ht="32" x14ac:dyDescent="0.2">
      <c r="A2077" s="4" t="str">
        <f t="shared" si="501"/>
        <v>1</v>
      </c>
      <c r="B2077" s="5" t="str">
        <f t="shared" si="502"/>
        <v>3</v>
      </c>
      <c r="C2077" s="5" t="str">
        <f t="shared" si="503"/>
        <v>4</v>
      </c>
      <c r="D2077" s="5" t="str">
        <f t="shared" si="504"/>
        <v>1</v>
      </c>
      <c r="E2077" s="5" t="str">
        <f t="shared" si="505"/>
        <v>03</v>
      </c>
      <c r="F2077" s="5" t="str">
        <f t="shared" si="506"/>
        <v>2</v>
      </c>
      <c r="G2077" s="5" t="str">
        <f t="shared" si="507"/>
        <v>5</v>
      </c>
      <c r="H2077" s="5" t="str">
        <f t="shared" si="508"/>
        <v>00</v>
      </c>
      <c r="I2077" s="11">
        <v>1341032500</v>
      </c>
      <c r="J2077" s="14" t="s">
        <v>2191</v>
      </c>
      <c r="K2077" s="6" t="s">
        <v>21</v>
      </c>
      <c r="L2077" s="15" t="s">
        <v>22</v>
      </c>
      <c r="N2077" t="str">
        <f t="shared" si="509"/>
        <v>1341032500</v>
      </c>
      <c r="O2077" t="str">
        <f t="shared" si="510"/>
        <v>'1341032500'</v>
      </c>
      <c r="P2077" t="str">
        <f t="shared" si="511"/>
        <v>'Royalties Excedentes pela Produção de Petróleo em Plataforma - Contrato de Concessão - Declaração de Comercialidade antes de 3/12/2012 - Área e Camada Pré-Sal - Multas'</v>
      </c>
      <c r="Q2077" t="str">
        <f t="shared" si="512"/>
        <v>'Vide descrição do código de receita principal.'</v>
      </c>
      <c r="R2077" t="str">
        <f t="shared" si="513"/>
        <v>'S'</v>
      </c>
      <c r="S2077">
        <f t="shared" si="514"/>
        <v>8</v>
      </c>
      <c r="T2077" t="str">
        <f t="shared" si="515"/>
        <v>Insert into CONTA_RECEITA_DESPESA  (VERSION,ATIVO,DATE_CREATED,LAST_UPDATED,TIPO,CODIGO,DESCRICAO,DESCRICAO_DETALHADA,ANALITICO,TAMANHO) values (0,'S',sysdate,sysdate,'R','1341032500','Royalties Excedentes pela Produção de Petróleo em Plataforma - Contrato de Concessão - Declaração de Comercialidade antes de 3/12/2012 - Área e Camada Pré-Sal - Multas','Vide descrição do código de receita principal.','S',8);</v>
      </c>
    </row>
    <row r="2078" spans="1:20" ht="48" x14ac:dyDescent="0.2">
      <c r="A2078" s="4" t="str">
        <f t="shared" si="501"/>
        <v>1</v>
      </c>
      <c r="B2078" s="5" t="str">
        <f t="shared" si="502"/>
        <v>3</v>
      </c>
      <c r="C2078" s="5" t="str">
        <f t="shared" si="503"/>
        <v>4</v>
      </c>
      <c r="D2078" s="5" t="str">
        <f t="shared" si="504"/>
        <v>1</v>
      </c>
      <c r="E2078" s="5" t="str">
        <f t="shared" si="505"/>
        <v>03</v>
      </c>
      <c r="F2078" s="5" t="str">
        <f t="shared" si="506"/>
        <v>2</v>
      </c>
      <c r="G2078" s="5" t="str">
        <f t="shared" si="507"/>
        <v>6</v>
      </c>
      <c r="H2078" s="5" t="str">
        <f t="shared" si="508"/>
        <v>00</v>
      </c>
      <c r="I2078" s="11">
        <v>1341032600</v>
      </c>
      <c r="J2078" s="14" t="s">
        <v>2192</v>
      </c>
      <c r="K2078" s="6" t="s">
        <v>21</v>
      </c>
      <c r="L2078" s="15" t="s">
        <v>22</v>
      </c>
      <c r="N2078" t="str">
        <f t="shared" si="509"/>
        <v>1341032600</v>
      </c>
      <c r="O2078" t="str">
        <f t="shared" si="510"/>
        <v>'1341032600'</v>
      </c>
      <c r="P2078" t="str">
        <f t="shared" si="511"/>
        <v>'Royalties Excedentes pela Produção de Petróleo em Plataforma - Contrato de Concessão - Declaração de Comercialidade antes de 3/12/2012 - Área e Camada Pré-Sal - Juros de Mora'</v>
      </c>
      <c r="Q2078" t="str">
        <f t="shared" si="512"/>
        <v>'Vide descrição do código de receita principal.'</v>
      </c>
      <c r="R2078" t="str">
        <f t="shared" si="513"/>
        <v>'S'</v>
      </c>
      <c r="S2078">
        <f t="shared" si="514"/>
        <v>8</v>
      </c>
      <c r="T2078" t="str">
        <f t="shared" si="515"/>
        <v>Insert into CONTA_RECEITA_DESPESA  (VERSION,ATIVO,DATE_CREATED,LAST_UPDATED,TIPO,CODIGO,DESCRICAO,DESCRICAO_DETALHADA,ANALITICO,TAMANHO) values (0,'S',sysdate,sysdate,'R','1341032600','Royalties Excedentes pela Produção de Petróleo em Plataforma - Contrato de Concessão - Declaração de Comercialidade antes de 3/12/2012 - Área e Camada Pré-Sal - Juros de Mora','Vide descrição do código de receita principal.','S',8);</v>
      </c>
    </row>
    <row r="2079" spans="1:20" ht="48" x14ac:dyDescent="0.2">
      <c r="A2079" s="4" t="str">
        <f t="shared" si="501"/>
        <v>1</v>
      </c>
      <c r="B2079" s="5" t="str">
        <f t="shared" si="502"/>
        <v>3</v>
      </c>
      <c r="C2079" s="5" t="str">
        <f t="shared" si="503"/>
        <v>4</v>
      </c>
      <c r="D2079" s="5" t="str">
        <f t="shared" si="504"/>
        <v>1</v>
      </c>
      <c r="E2079" s="5" t="str">
        <f t="shared" si="505"/>
        <v>03</v>
      </c>
      <c r="F2079" s="5" t="str">
        <f t="shared" si="506"/>
        <v>2</v>
      </c>
      <c r="G2079" s="5" t="str">
        <f t="shared" si="507"/>
        <v>7</v>
      </c>
      <c r="H2079" s="5" t="str">
        <f t="shared" si="508"/>
        <v>00</v>
      </c>
      <c r="I2079" s="11">
        <v>1341032700</v>
      </c>
      <c r="J2079" s="14" t="s">
        <v>2193</v>
      </c>
      <c r="K2079" s="6" t="s">
        <v>21</v>
      </c>
      <c r="L2079" s="15" t="s">
        <v>22</v>
      </c>
      <c r="N2079" t="str">
        <f t="shared" si="509"/>
        <v>1341032700</v>
      </c>
      <c r="O2079" t="str">
        <f t="shared" si="510"/>
        <v>'1341032700'</v>
      </c>
      <c r="P2079" t="str">
        <f t="shared" si="511"/>
        <v>'Royalties Excedentes pela Produção de Petróleo em Plataforma - Contrato de Concessão - Declaração de Comercialidade antes de 3/12/2012 - Área e Camada Pré-Sal - Dívida Ativa - Multas da Dívida Ativa'</v>
      </c>
      <c r="Q2079" t="str">
        <f t="shared" si="512"/>
        <v>'Vide descrição do código de receita principal.'</v>
      </c>
      <c r="R2079" t="str">
        <f t="shared" si="513"/>
        <v>'S'</v>
      </c>
      <c r="S2079">
        <f t="shared" si="514"/>
        <v>8</v>
      </c>
      <c r="T2079" t="str">
        <f t="shared" si="515"/>
        <v>Insert into CONTA_RECEITA_DESPESA  (VERSION,ATIVO,DATE_CREATED,LAST_UPDATED,TIPO,CODIGO,DESCRICAO,DESCRICAO_DETALHADA,ANALITICO,TAMANHO) values (0,'S',sysdate,sysdate,'R','1341032700','Royalties Excedentes pela Produção de Petróleo em Plataforma - Contrato de Concessão - Declaração de Comercialidade antes de 3/12/2012 - Área e Camada Pré-Sal - Dívida Ativa - Multas da Dívida Ativa','Vide descrição do código de receita principal.','S',8);</v>
      </c>
    </row>
    <row r="2080" spans="1:20" ht="48" x14ac:dyDescent="0.2">
      <c r="A2080" s="4" t="str">
        <f t="shared" si="501"/>
        <v>1</v>
      </c>
      <c r="B2080" s="5" t="str">
        <f t="shared" si="502"/>
        <v>3</v>
      </c>
      <c r="C2080" s="5" t="str">
        <f t="shared" si="503"/>
        <v>4</v>
      </c>
      <c r="D2080" s="5" t="str">
        <f t="shared" si="504"/>
        <v>1</v>
      </c>
      <c r="E2080" s="5" t="str">
        <f t="shared" si="505"/>
        <v>03</v>
      </c>
      <c r="F2080" s="5" t="str">
        <f t="shared" si="506"/>
        <v>2</v>
      </c>
      <c r="G2080" s="5" t="str">
        <f t="shared" si="507"/>
        <v>8</v>
      </c>
      <c r="H2080" s="5" t="str">
        <f t="shared" si="508"/>
        <v>00</v>
      </c>
      <c r="I2080" s="11">
        <v>1341032800</v>
      </c>
      <c r="J2080" s="14" t="s">
        <v>2194</v>
      </c>
      <c r="K2080" s="6" t="s">
        <v>21</v>
      </c>
      <c r="L2080" s="15" t="s">
        <v>22</v>
      </c>
      <c r="N2080" t="str">
        <f t="shared" si="509"/>
        <v>1341032800</v>
      </c>
      <c r="O2080" t="str">
        <f t="shared" si="510"/>
        <v>'1341032800'</v>
      </c>
      <c r="P2080" t="str">
        <f t="shared" si="511"/>
        <v>'Royalties Excedentes pela Produção de Petróleo em Plataforma - Contrato de Concessão - Declaração de Comercialidade antes de 3/12/2012 - Área e Camada Pré-Sal - Juros de Mora da Dívida Ativa'</v>
      </c>
      <c r="Q2080" t="str">
        <f t="shared" si="512"/>
        <v>'Vide descrição do código de receita principal.'</v>
      </c>
      <c r="R2080" t="str">
        <f t="shared" si="513"/>
        <v>'S'</v>
      </c>
      <c r="S2080">
        <f t="shared" si="514"/>
        <v>8</v>
      </c>
      <c r="T2080" t="str">
        <f t="shared" si="515"/>
        <v>Insert into CONTA_RECEITA_DESPESA  (VERSION,ATIVO,DATE_CREATED,LAST_UPDATED,TIPO,CODIGO,DESCRICAO,DESCRICAO_DETALHADA,ANALITICO,TAMANHO) values (0,'S',sysdate,sysdate,'R','1341032800','Royalties Excedentes pela Produção de Petróleo em Plataforma - Contrato de Concessão - Declaração de Comercialidade antes de 3/12/2012 - Área e Camada Pré-Sal - Juros de Mora da Dívida Ativa','Vide descrição do código de receita principal.','S',8);</v>
      </c>
    </row>
    <row r="2081" spans="1:20" ht="208" x14ac:dyDescent="0.2">
      <c r="A2081" s="4" t="str">
        <f t="shared" si="501"/>
        <v>1</v>
      </c>
      <c r="B2081" s="5" t="str">
        <f t="shared" si="502"/>
        <v>3</v>
      </c>
      <c r="C2081" s="5" t="str">
        <f t="shared" si="503"/>
        <v>4</v>
      </c>
      <c r="D2081" s="5" t="str">
        <f t="shared" si="504"/>
        <v>1</v>
      </c>
      <c r="E2081" s="5" t="str">
        <f t="shared" si="505"/>
        <v>03</v>
      </c>
      <c r="F2081" s="5" t="str">
        <f t="shared" si="506"/>
        <v>3</v>
      </c>
      <c r="G2081" s="5" t="str">
        <f t="shared" si="507"/>
        <v>0</v>
      </c>
      <c r="H2081" s="5" t="str">
        <f t="shared" si="508"/>
        <v>00</v>
      </c>
      <c r="I2081" s="11">
        <v>1341033000</v>
      </c>
      <c r="J2081" s="6" t="s">
        <v>2195</v>
      </c>
      <c r="K2081" s="6" t="s">
        <v>2196</v>
      </c>
      <c r="L2081" s="13" t="s">
        <v>11</v>
      </c>
      <c r="N2081" t="str">
        <f t="shared" si="509"/>
        <v>1341033000</v>
      </c>
      <c r="O2081" t="str">
        <f t="shared" si="510"/>
        <v>'1341033000'</v>
      </c>
      <c r="P2081" t="str">
        <f t="shared" si="511"/>
        <v>'Royalties Excedentes pela Produção de Petróleo em Plataforma - Contrato de Concessão - Declaração de Comercialidade antes de 3/12/2012 - Demais Situações'</v>
      </c>
      <c r="Q2081" t="str">
        <f t="shared" si="512"/>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81" t="str">
        <f t="shared" si="513"/>
        <v>'N'</v>
      </c>
      <c r="S2081">
        <f t="shared" si="514"/>
        <v>7</v>
      </c>
      <c r="T2081" t="str">
        <f t="shared" si="515"/>
        <v>Insert into CONTA_RECEITA_DESPESA  (VERSION,ATIVO,DATE_CREATED,LAST_UPDATED,TIPO,CODIGO,DESCRICAO,DESCRICAO_DETALHADA,ANALITICO,TAMANHO) values (0,'S',sysdate,sysdate,'R','1341033000','Royalties Excedentes pela Produção de Petróleo em Plataforma - Contrato de Concessão - Declaração de Comercialidade antes de 3/12/2012 - Demais Situações','Registra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82" spans="1:20" ht="32" x14ac:dyDescent="0.2">
      <c r="A2082" s="4" t="str">
        <f t="shared" si="501"/>
        <v>1</v>
      </c>
      <c r="B2082" s="5" t="str">
        <f t="shared" si="502"/>
        <v>3</v>
      </c>
      <c r="C2082" s="5" t="str">
        <f t="shared" si="503"/>
        <v>4</v>
      </c>
      <c r="D2082" s="5" t="str">
        <f t="shared" si="504"/>
        <v>1</v>
      </c>
      <c r="E2082" s="5" t="str">
        <f t="shared" si="505"/>
        <v>03</v>
      </c>
      <c r="F2082" s="5" t="str">
        <f t="shared" si="506"/>
        <v>3</v>
      </c>
      <c r="G2082" s="5" t="str">
        <f t="shared" si="507"/>
        <v>1</v>
      </c>
      <c r="H2082" s="5" t="str">
        <f t="shared" si="508"/>
        <v>00</v>
      </c>
      <c r="I2082" s="11">
        <v>1341033100</v>
      </c>
      <c r="J2082" s="14" t="s">
        <v>2197</v>
      </c>
      <c r="K2082" s="6" t="s">
        <v>21</v>
      </c>
      <c r="L2082" s="15" t="s">
        <v>22</v>
      </c>
      <c r="N2082" t="str">
        <f t="shared" si="509"/>
        <v>1341033100</v>
      </c>
      <c r="O2082" t="str">
        <f t="shared" si="510"/>
        <v>'1341033100'</v>
      </c>
      <c r="P2082" t="str">
        <f t="shared" si="511"/>
        <v>'Royalties Excedentes pela Produção de Petróleo em Plataforma - Contrato de Concessão - Declaração de Comercialidade antes de 3/12/2012 - Demais Situações - Principal'</v>
      </c>
      <c r="Q2082" t="str">
        <f t="shared" si="512"/>
        <v>'Vide descrição do código de receita principal.'</v>
      </c>
      <c r="R2082" t="str">
        <f t="shared" si="513"/>
        <v>'S'</v>
      </c>
      <c r="S2082">
        <f t="shared" si="514"/>
        <v>8</v>
      </c>
      <c r="T2082" t="str">
        <f t="shared" si="515"/>
        <v>Insert into CONTA_RECEITA_DESPESA  (VERSION,ATIVO,DATE_CREATED,LAST_UPDATED,TIPO,CODIGO,DESCRICAO,DESCRICAO_DETALHADA,ANALITICO,TAMANHO) values (0,'S',sysdate,sysdate,'R','1341033100','Royalties Excedentes pela Produção de Petróleo em Plataforma - Contrato de Concessão - Declaração de Comercialidade antes de 3/12/2012 - Demais Situações - Principal','Vide descrição do código de receita principal.','S',8);</v>
      </c>
    </row>
    <row r="2083" spans="1:20" ht="48" x14ac:dyDescent="0.2">
      <c r="A2083" s="4" t="str">
        <f t="shared" si="501"/>
        <v>1</v>
      </c>
      <c r="B2083" s="5" t="str">
        <f t="shared" si="502"/>
        <v>3</v>
      </c>
      <c r="C2083" s="5" t="str">
        <f t="shared" si="503"/>
        <v>4</v>
      </c>
      <c r="D2083" s="5" t="str">
        <f t="shared" si="504"/>
        <v>1</v>
      </c>
      <c r="E2083" s="5" t="str">
        <f t="shared" si="505"/>
        <v>03</v>
      </c>
      <c r="F2083" s="5" t="str">
        <f t="shared" si="506"/>
        <v>3</v>
      </c>
      <c r="G2083" s="5" t="str">
        <f t="shared" si="507"/>
        <v>2</v>
      </c>
      <c r="H2083" s="5" t="str">
        <f t="shared" si="508"/>
        <v>00</v>
      </c>
      <c r="I2083" s="11">
        <v>1341033200</v>
      </c>
      <c r="J2083" s="14" t="s">
        <v>2198</v>
      </c>
      <c r="K2083" s="6" t="s">
        <v>21</v>
      </c>
      <c r="L2083" s="15" t="s">
        <v>22</v>
      </c>
      <c r="N2083" t="str">
        <f t="shared" si="509"/>
        <v>1341033200</v>
      </c>
      <c r="O2083" t="str">
        <f t="shared" si="510"/>
        <v>'1341033200'</v>
      </c>
      <c r="P2083" t="str">
        <f t="shared" si="511"/>
        <v>'Royalties Excedentes pela Produção de Petróleo em Plataforma - Contrato de Concessão - Declaração de Comercialidade antes de 3/12/2012 - Demais Situações - Multas e Juros de Mora'</v>
      </c>
      <c r="Q2083" t="str">
        <f t="shared" si="512"/>
        <v>'Vide descrição do código de receita principal.'</v>
      </c>
      <c r="R2083" t="str">
        <f t="shared" si="513"/>
        <v>'S'</v>
      </c>
      <c r="S2083">
        <f t="shared" si="514"/>
        <v>8</v>
      </c>
      <c r="T2083" t="str">
        <f t="shared" si="515"/>
        <v>Insert into CONTA_RECEITA_DESPESA  (VERSION,ATIVO,DATE_CREATED,LAST_UPDATED,TIPO,CODIGO,DESCRICAO,DESCRICAO_DETALHADA,ANALITICO,TAMANHO) values (0,'S',sysdate,sysdate,'R','1341033200','Royalties Excedentes pela Produção de Petróleo em Plataforma - Contrato de Concessão - Declaração de Comercialidade antes de 3/12/2012 - Demais Situações - Multas e Juros de Mora','Vide descrição do código de receita principal.','S',8);</v>
      </c>
    </row>
    <row r="2084" spans="1:20" ht="32" x14ac:dyDescent="0.2">
      <c r="A2084" s="4" t="str">
        <f t="shared" si="501"/>
        <v>1</v>
      </c>
      <c r="B2084" s="5" t="str">
        <f t="shared" si="502"/>
        <v>3</v>
      </c>
      <c r="C2084" s="5" t="str">
        <f t="shared" si="503"/>
        <v>4</v>
      </c>
      <c r="D2084" s="5" t="str">
        <f t="shared" si="504"/>
        <v>1</v>
      </c>
      <c r="E2084" s="5" t="str">
        <f t="shared" si="505"/>
        <v>03</v>
      </c>
      <c r="F2084" s="5" t="str">
        <f t="shared" si="506"/>
        <v>3</v>
      </c>
      <c r="G2084" s="5" t="str">
        <f t="shared" si="507"/>
        <v>3</v>
      </c>
      <c r="H2084" s="5" t="str">
        <f t="shared" si="508"/>
        <v>00</v>
      </c>
      <c r="I2084" s="11">
        <v>1341033300</v>
      </c>
      <c r="J2084" s="14" t="s">
        <v>2199</v>
      </c>
      <c r="K2084" s="6" t="s">
        <v>21</v>
      </c>
      <c r="L2084" s="15" t="s">
        <v>22</v>
      </c>
      <c r="N2084" t="str">
        <f t="shared" si="509"/>
        <v>1341033300</v>
      </c>
      <c r="O2084" t="str">
        <f t="shared" si="510"/>
        <v>'1341033300'</v>
      </c>
      <c r="P2084" t="str">
        <f t="shared" si="511"/>
        <v>'Royalties Excedentes pela Produção de Petróleo em Plataforma - Contrato de Concessão - Declaração de Comercialidade antes de 3/12/2012 - Demais Situações - Dívida Ativa'</v>
      </c>
      <c r="Q2084" t="str">
        <f t="shared" si="512"/>
        <v>'Vide descrição do código de receita principal.'</v>
      </c>
      <c r="R2084" t="str">
        <f t="shared" si="513"/>
        <v>'S'</v>
      </c>
      <c r="S2084">
        <f t="shared" si="514"/>
        <v>8</v>
      </c>
      <c r="T2084" t="str">
        <f t="shared" si="515"/>
        <v>Insert into CONTA_RECEITA_DESPESA  (VERSION,ATIVO,DATE_CREATED,LAST_UPDATED,TIPO,CODIGO,DESCRICAO,DESCRICAO_DETALHADA,ANALITICO,TAMANHO) values (0,'S',sysdate,sysdate,'R','1341033300','Royalties Excedentes pela Produção de Petróleo em Plataforma - Contrato de Concessão - Declaração de Comercialidade antes de 3/12/2012 - Demais Situações - Dívida Ativa','Vide descrição do código de receita principal.','S',8);</v>
      </c>
    </row>
    <row r="2085" spans="1:20" ht="48" x14ac:dyDescent="0.2">
      <c r="A2085" s="4" t="str">
        <f t="shared" si="501"/>
        <v>1</v>
      </c>
      <c r="B2085" s="5" t="str">
        <f t="shared" si="502"/>
        <v>3</v>
      </c>
      <c r="C2085" s="5" t="str">
        <f t="shared" si="503"/>
        <v>4</v>
      </c>
      <c r="D2085" s="5" t="str">
        <f t="shared" si="504"/>
        <v>1</v>
      </c>
      <c r="E2085" s="5" t="str">
        <f t="shared" si="505"/>
        <v>03</v>
      </c>
      <c r="F2085" s="5" t="str">
        <f t="shared" si="506"/>
        <v>3</v>
      </c>
      <c r="G2085" s="5" t="str">
        <f t="shared" si="507"/>
        <v>4</v>
      </c>
      <c r="H2085" s="5" t="str">
        <f t="shared" si="508"/>
        <v>00</v>
      </c>
      <c r="I2085" s="11">
        <v>1341033400</v>
      </c>
      <c r="J2085" s="14" t="s">
        <v>2200</v>
      </c>
      <c r="K2085" s="6" t="s">
        <v>21</v>
      </c>
      <c r="L2085" s="15" t="s">
        <v>22</v>
      </c>
      <c r="N2085" t="str">
        <f t="shared" si="509"/>
        <v>1341033400</v>
      </c>
      <c r="O2085" t="str">
        <f t="shared" si="510"/>
        <v>'1341033400'</v>
      </c>
      <c r="P2085" t="str">
        <f t="shared" si="511"/>
        <v>'Royalties Excedentes pela Produção de Petróleo em Plataforma - Contrato de Concessão - Declaração de Comercialidade antes de 3/12/2012 - Demais Situações - Dívida Ativa - Multas e Juros de Mora da Dívida Ativa'</v>
      </c>
      <c r="Q2085" t="str">
        <f t="shared" si="512"/>
        <v>'Vide descrição do código de receita principal.'</v>
      </c>
      <c r="R2085" t="str">
        <f t="shared" si="513"/>
        <v>'S'</v>
      </c>
      <c r="S2085">
        <f t="shared" si="514"/>
        <v>8</v>
      </c>
      <c r="T2085" t="str">
        <f t="shared" si="515"/>
        <v>Insert into CONTA_RECEITA_DESPESA  (VERSION,ATIVO,DATE_CREATED,LAST_UPDATED,TIPO,CODIGO,DESCRICAO,DESCRICAO_DETALHADA,ANALITICO,TAMANHO) values (0,'S',sysdate,sysdate,'R','1341033400','Royalties Excedentes pela Produção de Petróleo em Plataforma - Contrato de Concessão - Declaração de Comercialidade antes de 3/12/2012 - Demais Situações - Dívida Ativa - Multas e Juros de Mora da Dívida Ativa','Vide descrição do código de receita principal.','S',8);</v>
      </c>
    </row>
    <row r="2086" spans="1:20" ht="32" x14ac:dyDescent="0.2">
      <c r="A2086" s="4" t="str">
        <f t="shared" si="501"/>
        <v>1</v>
      </c>
      <c r="B2086" s="5" t="str">
        <f t="shared" si="502"/>
        <v>3</v>
      </c>
      <c r="C2086" s="5" t="str">
        <f t="shared" si="503"/>
        <v>4</v>
      </c>
      <c r="D2086" s="5" t="str">
        <f t="shared" si="504"/>
        <v>1</v>
      </c>
      <c r="E2086" s="5" t="str">
        <f t="shared" si="505"/>
        <v>03</v>
      </c>
      <c r="F2086" s="5" t="str">
        <f t="shared" si="506"/>
        <v>3</v>
      </c>
      <c r="G2086" s="5" t="str">
        <f t="shared" si="507"/>
        <v>5</v>
      </c>
      <c r="H2086" s="5" t="str">
        <f t="shared" si="508"/>
        <v>00</v>
      </c>
      <c r="I2086" s="11">
        <v>1341033500</v>
      </c>
      <c r="J2086" s="14" t="s">
        <v>2201</v>
      </c>
      <c r="K2086" s="6" t="s">
        <v>21</v>
      </c>
      <c r="L2086" s="15" t="s">
        <v>22</v>
      </c>
      <c r="N2086" t="str">
        <f t="shared" si="509"/>
        <v>1341033500</v>
      </c>
      <c r="O2086" t="str">
        <f t="shared" si="510"/>
        <v>'1341033500'</v>
      </c>
      <c r="P2086" t="str">
        <f t="shared" si="511"/>
        <v>'Royalties Excedentes pela Produção de Petróleo em Plataforma - Contrato de Concessão - Declaração de Comercialidade antes de 3/12/2012 - Demais Situações - Multas'</v>
      </c>
      <c r="Q2086" t="str">
        <f t="shared" si="512"/>
        <v>'Vide descrição do código de receita principal.'</v>
      </c>
      <c r="R2086" t="str">
        <f t="shared" si="513"/>
        <v>'S'</v>
      </c>
      <c r="S2086">
        <f t="shared" si="514"/>
        <v>8</v>
      </c>
      <c r="T2086" t="str">
        <f t="shared" si="515"/>
        <v>Insert into CONTA_RECEITA_DESPESA  (VERSION,ATIVO,DATE_CREATED,LAST_UPDATED,TIPO,CODIGO,DESCRICAO,DESCRICAO_DETALHADA,ANALITICO,TAMANHO) values (0,'S',sysdate,sysdate,'R','1341033500','Royalties Excedentes pela Produção de Petróleo em Plataforma - Contrato de Concessão - Declaração de Comercialidade antes de 3/12/2012 - Demais Situações - Multas','Vide descrição do código de receita principal.','S',8);</v>
      </c>
    </row>
    <row r="2087" spans="1:20" ht="32" x14ac:dyDescent="0.2">
      <c r="A2087" s="4" t="str">
        <f t="shared" si="501"/>
        <v>1</v>
      </c>
      <c r="B2087" s="5" t="str">
        <f t="shared" si="502"/>
        <v>3</v>
      </c>
      <c r="C2087" s="5" t="str">
        <f t="shared" si="503"/>
        <v>4</v>
      </c>
      <c r="D2087" s="5" t="str">
        <f t="shared" si="504"/>
        <v>1</v>
      </c>
      <c r="E2087" s="5" t="str">
        <f t="shared" si="505"/>
        <v>03</v>
      </c>
      <c r="F2087" s="5" t="str">
        <f t="shared" si="506"/>
        <v>3</v>
      </c>
      <c r="G2087" s="5" t="str">
        <f t="shared" si="507"/>
        <v>6</v>
      </c>
      <c r="H2087" s="5" t="str">
        <f t="shared" si="508"/>
        <v>00</v>
      </c>
      <c r="I2087" s="11">
        <v>1341033600</v>
      </c>
      <c r="J2087" s="14" t="s">
        <v>2202</v>
      </c>
      <c r="K2087" s="6" t="s">
        <v>21</v>
      </c>
      <c r="L2087" s="15" t="s">
        <v>22</v>
      </c>
      <c r="N2087" t="str">
        <f t="shared" si="509"/>
        <v>1341033600</v>
      </c>
      <c r="O2087" t="str">
        <f t="shared" si="510"/>
        <v>'1341033600'</v>
      </c>
      <c r="P2087" t="str">
        <f t="shared" si="511"/>
        <v>'Royalties Excedentes pela Produção de Petróleo em Plataforma - Contrato de Concessão - Declaração de Comercialidade antes de 3/12/2012 - Demais Situações - Juros de Mora'</v>
      </c>
      <c r="Q2087" t="str">
        <f t="shared" si="512"/>
        <v>'Vide descrição do código de receita principal.'</v>
      </c>
      <c r="R2087" t="str">
        <f t="shared" si="513"/>
        <v>'S'</v>
      </c>
      <c r="S2087">
        <f t="shared" si="514"/>
        <v>8</v>
      </c>
      <c r="T2087" t="str">
        <f t="shared" si="515"/>
        <v>Insert into CONTA_RECEITA_DESPESA  (VERSION,ATIVO,DATE_CREATED,LAST_UPDATED,TIPO,CODIGO,DESCRICAO,DESCRICAO_DETALHADA,ANALITICO,TAMANHO) values (0,'S',sysdate,sysdate,'R','1341033600','Royalties Excedentes pela Produção de Petróleo em Plataforma - Contrato de Concessão - Declaração de Comercialidade antes de 3/12/2012 - Demais Situações - Juros de Mora','Vide descrição do código de receita principal.','S',8);</v>
      </c>
    </row>
    <row r="2088" spans="1:20" ht="48" x14ac:dyDescent="0.2">
      <c r="A2088" s="4" t="str">
        <f t="shared" si="501"/>
        <v>1</v>
      </c>
      <c r="B2088" s="5" t="str">
        <f t="shared" si="502"/>
        <v>3</v>
      </c>
      <c r="C2088" s="5" t="str">
        <f t="shared" si="503"/>
        <v>4</v>
      </c>
      <c r="D2088" s="5" t="str">
        <f t="shared" si="504"/>
        <v>1</v>
      </c>
      <c r="E2088" s="5" t="str">
        <f t="shared" si="505"/>
        <v>03</v>
      </c>
      <c r="F2088" s="5" t="str">
        <f t="shared" si="506"/>
        <v>3</v>
      </c>
      <c r="G2088" s="5" t="str">
        <f t="shared" si="507"/>
        <v>7</v>
      </c>
      <c r="H2088" s="5" t="str">
        <f t="shared" si="508"/>
        <v>00</v>
      </c>
      <c r="I2088" s="11">
        <v>1341033700</v>
      </c>
      <c r="J2088" s="14" t="s">
        <v>2203</v>
      </c>
      <c r="K2088" s="6" t="s">
        <v>21</v>
      </c>
      <c r="L2088" s="15" t="s">
        <v>22</v>
      </c>
      <c r="N2088" t="str">
        <f t="shared" si="509"/>
        <v>1341033700</v>
      </c>
      <c r="O2088" t="str">
        <f t="shared" si="510"/>
        <v>'1341033700'</v>
      </c>
      <c r="P2088" t="str">
        <f t="shared" si="511"/>
        <v>'Royalties Excedentes pela Produção de Petróleo em Plataforma - Contrato de Concessão - Declaração de Comercialidade antes de 3/12/2012 - Demais Situações - Dívida Ativa - Multas da Dívida Ativa'</v>
      </c>
      <c r="Q2088" t="str">
        <f t="shared" si="512"/>
        <v>'Vide descrição do código de receita principal.'</v>
      </c>
      <c r="R2088" t="str">
        <f t="shared" si="513"/>
        <v>'S'</v>
      </c>
      <c r="S2088">
        <f t="shared" si="514"/>
        <v>8</v>
      </c>
      <c r="T2088" t="str">
        <f t="shared" si="515"/>
        <v>Insert into CONTA_RECEITA_DESPESA  (VERSION,ATIVO,DATE_CREATED,LAST_UPDATED,TIPO,CODIGO,DESCRICAO,DESCRICAO_DETALHADA,ANALITICO,TAMANHO) values (0,'S',sysdate,sysdate,'R','1341033700','Royalties Excedentes pela Produção de Petróleo em Plataforma - Contrato de Concessão - Declaração de Comercialidade antes de 3/12/2012 - Demais Situações - Dívida Ativa - Multas da Dívida Ativa','Vide descrição do código de receita principal.','S',8);</v>
      </c>
    </row>
    <row r="2089" spans="1:20" ht="48" x14ac:dyDescent="0.2">
      <c r="A2089" s="4" t="str">
        <f t="shared" si="501"/>
        <v>1</v>
      </c>
      <c r="B2089" s="5" t="str">
        <f t="shared" si="502"/>
        <v>3</v>
      </c>
      <c r="C2089" s="5" t="str">
        <f t="shared" si="503"/>
        <v>4</v>
      </c>
      <c r="D2089" s="5" t="str">
        <f t="shared" si="504"/>
        <v>1</v>
      </c>
      <c r="E2089" s="5" t="str">
        <f t="shared" si="505"/>
        <v>03</v>
      </c>
      <c r="F2089" s="5" t="str">
        <f t="shared" si="506"/>
        <v>3</v>
      </c>
      <c r="G2089" s="5" t="str">
        <f t="shared" si="507"/>
        <v>8</v>
      </c>
      <c r="H2089" s="5" t="str">
        <f t="shared" si="508"/>
        <v>00</v>
      </c>
      <c r="I2089" s="11">
        <v>1341033800</v>
      </c>
      <c r="J2089" s="14" t="s">
        <v>2204</v>
      </c>
      <c r="K2089" s="6" t="s">
        <v>21</v>
      </c>
      <c r="L2089" s="15" t="s">
        <v>22</v>
      </c>
      <c r="N2089" t="str">
        <f t="shared" si="509"/>
        <v>1341033800</v>
      </c>
      <c r="O2089" t="str">
        <f t="shared" si="510"/>
        <v>'1341033800'</v>
      </c>
      <c r="P2089" t="str">
        <f t="shared" si="511"/>
        <v>'Royalties Excedentes pela Produção de Petróleo em Plataforma - Contrato de Concessão - Declaração de Comercialidade antes de 3/12/2012 - Demais Situações - Juros de Mora da Dívida Ativa'</v>
      </c>
      <c r="Q2089" t="str">
        <f t="shared" si="512"/>
        <v>'Vide descrição do código de receita principal.'</v>
      </c>
      <c r="R2089" t="str">
        <f t="shared" si="513"/>
        <v>'S'</v>
      </c>
      <c r="S2089">
        <f t="shared" si="514"/>
        <v>8</v>
      </c>
      <c r="T2089" t="str">
        <f t="shared" si="515"/>
        <v>Insert into CONTA_RECEITA_DESPESA  (VERSION,ATIVO,DATE_CREATED,LAST_UPDATED,TIPO,CODIGO,DESCRICAO,DESCRICAO_DETALHADA,ANALITICO,TAMANHO) values (0,'S',sysdate,sysdate,'R','1341033800','Royalties Excedentes pela Produção de Petróleo em Plataforma - Contrato de Concessão - Declaração de Comercialidade antes de 3/12/2012 - Demais Situações - Juros de Mora da Dívida Ativa','Vide descrição do código de receita principal.','S',8);</v>
      </c>
    </row>
    <row r="2090" spans="1:20" ht="80" x14ac:dyDescent="0.2">
      <c r="A2090" s="4" t="str">
        <f t="shared" si="501"/>
        <v>1</v>
      </c>
      <c r="B2090" s="5" t="str">
        <f t="shared" si="502"/>
        <v>3</v>
      </c>
      <c r="C2090" s="5" t="str">
        <f t="shared" si="503"/>
        <v>4</v>
      </c>
      <c r="D2090" s="5" t="str">
        <f t="shared" si="504"/>
        <v>1</v>
      </c>
      <c r="E2090" s="5" t="str">
        <f t="shared" si="505"/>
        <v>03</v>
      </c>
      <c r="F2090" s="5" t="str">
        <f t="shared" si="506"/>
        <v>4</v>
      </c>
      <c r="G2090" s="5" t="str">
        <f t="shared" si="507"/>
        <v>0</v>
      </c>
      <c r="H2090" s="5" t="str">
        <f t="shared" si="508"/>
        <v>00</v>
      </c>
      <c r="I2090" s="11">
        <v>1341034000</v>
      </c>
      <c r="J2090" s="6" t="s">
        <v>2205</v>
      </c>
      <c r="K2090" s="6" t="s">
        <v>2206</v>
      </c>
      <c r="L2090" s="13" t="s">
        <v>11</v>
      </c>
      <c r="N2090" t="str">
        <f t="shared" si="509"/>
        <v>1341034000</v>
      </c>
      <c r="O2090" t="str">
        <f t="shared" si="510"/>
        <v>'1341034000'</v>
      </c>
      <c r="P2090" t="str">
        <f t="shared" si="511"/>
        <v>'Royalties Excedentes pela Produção de Petróleo em Plataforma - Contrato de Concessão - Declaração de Comercialidade a partir de 3/12/2012 - Qualquer Situação'</v>
      </c>
      <c r="Q2090" t="str">
        <f t="shared" si="512"/>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v>
      </c>
      <c r="R2090" t="str">
        <f t="shared" si="513"/>
        <v>'N'</v>
      </c>
      <c r="S2090">
        <f t="shared" si="514"/>
        <v>7</v>
      </c>
      <c r="T2090" t="str">
        <f t="shared" si="515"/>
        <v>Insert into CONTA_RECEITA_DESPESA  (VERSION,ATIVO,DATE_CREATED,LAST_UPDATED,TIPO,CODIGO,DESCRICAO,DESCRICAO_DETALHADA,ANALITICO,TAMANHO) values (0,'S',sysdate,sysdate,'R','1341034000','Royalties Excedentes pela Produção de Petróleo em Plataforma - Contrato de Concessão - Declaração de Comercialidade a partir de 3/12/2012 - Qualquer Situação','Registra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091" spans="1:20" ht="32" x14ac:dyDescent="0.2">
      <c r="A2091" s="4" t="str">
        <f t="shared" si="501"/>
        <v>1</v>
      </c>
      <c r="B2091" s="5" t="str">
        <f t="shared" si="502"/>
        <v>3</v>
      </c>
      <c r="C2091" s="5" t="str">
        <f t="shared" si="503"/>
        <v>4</v>
      </c>
      <c r="D2091" s="5" t="str">
        <f t="shared" si="504"/>
        <v>1</v>
      </c>
      <c r="E2091" s="5" t="str">
        <f t="shared" si="505"/>
        <v>03</v>
      </c>
      <c r="F2091" s="5" t="str">
        <f t="shared" si="506"/>
        <v>4</v>
      </c>
      <c r="G2091" s="5" t="str">
        <f t="shared" si="507"/>
        <v>1</v>
      </c>
      <c r="H2091" s="5" t="str">
        <f t="shared" si="508"/>
        <v>00</v>
      </c>
      <c r="I2091" s="11">
        <v>1341034100</v>
      </c>
      <c r="J2091" s="14" t="s">
        <v>2207</v>
      </c>
      <c r="K2091" s="6" t="s">
        <v>21</v>
      </c>
      <c r="L2091" s="15" t="s">
        <v>22</v>
      </c>
      <c r="N2091" t="str">
        <f t="shared" si="509"/>
        <v>1341034100</v>
      </c>
      <c r="O2091" t="str">
        <f t="shared" si="510"/>
        <v>'1341034100'</v>
      </c>
      <c r="P2091" t="str">
        <f t="shared" si="511"/>
        <v>'Royalties Excedentes pela Produção de Petróleo em Plataforma - Contrato de Concessão - Declaração de Comercialidade a partir de 3/12/2012 - Qualquer Situação - Principal'</v>
      </c>
      <c r="Q2091" t="str">
        <f t="shared" si="512"/>
        <v>'Vide descrição do código de receita principal.'</v>
      </c>
      <c r="R2091" t="str">
        <f t="shared" si="513"/>
        <v>'S'</v>
      </c>
      <c r="S2091">
        <f t="shared" si="514"/>
        <v>8</v>
      </c>
      <c r="T2091" t="str">
        <f t="shared" si="515"/>
        <v>Insert into CONTA_RECEITA_DESPESA  (VERSION,ATIVO,DATE_CREATED,LAST_UPDATED,TIPO,CODIGO,DESCRICAO,DESCRICAO_DETALHADA,ANALITICO,TAMANHO) values (0,'S',sysdate,sysdate,'R','1341034100','Royalties Excedentes pela Produção de Petróleo em Plataforma - Contrato de Concessão - Declaração de Comercialidade a partir de 3/12/2012 - Qualquer Situação - Principal','Vide descrição do código de receita principal.','S',8);</v>
      </c>
    </row>
    <row r="2092" spans="1:20" ht="48" x14ac:dyDescent="0.2">
      <c r="A2092" s="4" t="str">
        <f t="shared" ref="A2092:A2155" si="516">MID($I2092,1,1)</f>
        <v>1</v>
      </c>
      <c r="B2092" s="5" t="str">
        <f t="shared" ref="B2092:B2155" si="517">MID($I2092,2,1)</f>
        <v>3</v>
      </c>
      <c r="C2092" s="5" t="str">
        <f t="shared" ref="C2092:C2155" si="518">MID($I2092,3,1)</f>
        <v>4</v>
      </c>
      <c r="D2092" s="5" t="str">
        <f t="shared" ref="D2092:D2155" si="519">MID($I2092,4,1)</f>
        <v>1</v>
      </c>
      <c r="E2092" s="5" t="str">
        <f t="shared" ref="E2092:E2155" si="520">MID($I2092,5,2)</f>
        <v>03</v>
      </c>
      <c r="F2092" s="5" t="str">
        <f t="shared" ref="F2092:F2155" si="521">MID($I2092,7,1)</f>
        <v>4</v>
      </c>
      <c r="G2092" s="5" t="str">
        <f t="shared" ref="G2092:G2155" si="522">MID($I2092,8,1)</f>
        <v>2</v>
      </c>
      <c r="H2092" s="5" t="str">
        <f t="shared" ref="H2092:H2155" si="523">MID($I2092,9,2)</f>
        <v>00</v>
      </c>
      <c r="I2092" s="11">
        <v>1341034200</v>
      </c>
      <c r="J2092" s="14" t="s">
        <v>2208</v>
      </c>
      <c r="K2092" s="6" t="s">
        <v>21</v>
      </c>
      <c r="L2092" s="15" t="s">
        <v>22</v>
      </c>
      <c r="N2092" t="str">
        <f t="shared" si="509"/>
        <v>1341034200</v>
      </c>
      <c r="O2092" t="str">
        <f t="shared" si="510"/>
        <v>'1341034200'</v>
      </c>
      <c r="P2092" t="str">
        <f t="shared" si="511"/>
        <v>'Royalties Excedentes pela Produção de Petróleo em Plataforma - Contrato de Concessão - Declaração de Comercialidade a partir de 3/12/2012 - Qualquer Situação - Multas e Juros de Mora'</v>
      </c>
      <c r="Q2092" t="str">
        <f t="shared" si="512"/>
        <v>'Vide descrição do código de receita principal.'</v>
      </c>
      <c r="R2092" t="str">
        <f t="shared" si="513"/>
        <v>'S'</v>
      </c>
      <c r="S2092">
        <f t="shared" si="514"/>
        <v>8</v>
      </c>
      <c r="T2092" t="str">
        <f t="shared" si="515"/>
        <v>Insert into CONTA_RECEITA_DESPESA  (VERSION,ATIVO,DATE_CREATED,LAST_UPDATED,TIPO,CODIGO,DESCRICAO,DESCRICAO_DETALHADA,ANALITICO,TAMANHO) values (0,'S',sysdate,sysdate,'R','1341034200','Royalties Excedentes pela Produção de Petróleo em Plataforma - Contrato de Concessão - Declaração de Comercialidade a partir de 3/12/2012 - Qualquer Situação - Multas e Juros de Mora','Vide descrição do código de receita principal.','S',8);</v>
      </c>
    </row>
    <row r="2093" spans="1:20" ht="32" x14ac:dyDescent="0.2">
      <c r="A2093" s="4" t="str">
        <f t="shared" si="516"/>
        <v>1</v>
      </c>
      <c r="B2093" s="5" t="str">
        <f t="shared" si="517"/>
        <v>3</v>
      </c>
      <c r="C2093" s="5" t="str">
        <f t="shared" si="518"/>
        <v>4</v>
      </c>
      <c r="D2093" s="5" t="str">
        <f t="shared" si="519"/>
        <v>1</v>
      </c>
      <c r="E2093" s="5" t="str">
        <f t="shared" si="520"/>
        <v>03</v>
      </c>
      <c r="F2093" s="5" t="str">
        <f t="shared" si="521"/>
        <v>4</v>
      </c>
      <c r="G2093" s="5" t="str">
        <f t="shared" si="522"/>
        <v>3</v>
      </c>
      <c r="H2093" s="5" t="str">
        <f t="shared" si="523"/>
        <v>00</v>
      </c>
      <c r="I2093" s="11">
        <v>1341034300</v>
      </c>
      <c r="J2093" s="14" t="s">
        <v>2209</v>
      </c>
      <c r="K2093" s="6" t="s">
        <v>21</v>
      </c>
      <c r="L2093" s="15" t="s">
        <v>22</v>
      </c>
      <c r="N2093" t="str">
        <f t="shared" si="509"/>
        <v>1341034300</v>
      </c>
      <c r="O2093" t="str">
        <f t="shared" si="510"/>
        <v>'1341034300'</v>
      </c>
      <c r="P2093" t="str">
        <f t="shared" si="511"/>
        <v>'Royalties Excedentes pela Produção de Petróleo em Plataforma - Contrato de Concessão - Declaração de Comercialidade a partir de 3/12/2012 - Qualquer Situação - Dívida Ativa'</v>
      </c>
      <c r="Q2093" t="str">
        <f t="shared" si="512"/>
        <v>'Vide descrição do código de receita principal.'</v>
      </c>
      <c r="R2093" t="str">
        <f t="shared" si="513"/>
        <v>'S'</v>
      </c>
      <c r="S2093">
        <f t="shared" si="514"/>
        <v>8</v>
      </c>
      <c r="T2093" t="str">
        <f t="shared" si="515"/>
        <v>Insert into CONTA_RECEITA_DESPESA  (VERSION,ATIVO,DATE_CREATED,LAST_UPDATED,TIPO,CODIGO,DESCRICAO,DESCRICAO_DETALHADA,ANALITICO,TAMANHO) values (0,'S',sysdate,sysdate,'R','1341034300','Royalties Excedentes pela Produção de Petróleo em Plataforma - Contrato de Concessão - Declaração de Comercialidade a partir de 3/12/2012 - Qualquer Situação - Dívida Ativa','Vide descrição do código de receita principal.','S',8);</v>
      </c>
    </row>
    <row r="2094" spans="1:20" ht="48" x14ac:dyDescent="0.2">
      <c r="A2094" s="4" t="str">
        <f t="shared" si="516"/>
        <v>1</v>
      </c>
      <c r="B2094" s="5" t="str">
        <f t="shared" si="517"/>
        <v>3</v>
      </c>
      <c r="C2094" s="5" t="str">
        <f t="shared" si="518"/>
        <v>4</v>
      </c>
      <c r="D2094" s="5" t="str">
        <f t="shared" si="519"/>
        <v>1</v>
      </c>
      <c r="E2094" s="5" t="str">
        <f t="shared" si="520"/>
        <v>03</v>
      </c>
      <c r="F2094" s="5" t="str">
        <f t="shared" si="521"/>
        <v>4</v>
      </c>
      <c r="G2094" s="5" t="str">
        <f t="shared" si="522"/>
        <v>4</v>
      </c>
      <c r="H2094" s="5" t="str">
        <f t="shared" si="523"/>
        <v>00</v>
      </c>
      <c r="I2094" s="11">
        <v>1341034400</v>
      </c>
      <c r="J2094" s="14" t="s">
        <v>2210</v>
      </c>
      <c r="K2094" s="6" t="s">
        <v>21</v>
      </c>
      <c r="L2094" s="15" t="s">
        <v>22</v>
      </c>
      <c r="N2094" t="str">
        <f t="shared" si="509"/>
        <v>1341034400</v>
      </c>
      <c r="O2094" t="str">
        <f t="shared" si="510"/>
        <v>'1341034400'</v>
      </c>
      <c r="P2094" t="str">
        <f t="shared" si="511"/>
        <v>'Royalties Excedentes pela Produção de Petróleo em Plataforma - Contrato de Concessão - Declaração de Comercialidade a partir de 3/12/2012 - Qualquer Situação - Dívida Ativa - Multas e Juros de Mora da Dívida Ativa'</v>
      </c>
      <c r="Q2094" t="str">
        <f t="shared" si="512"/>
        <v>'Vide descrição do código de receita principal.'</v>
      </c>
      <c r="R2094" t="str">
        <f t="shared" si="513"/>
        <v>'S'</v>
      </c>
      <c r="S2094">
        <f t="shared" si="514"/>
        <v>8</v>
      </c>
      <c r="T2094" t="str">
        <f t="shared" si="515"/>
        <v>Insert into CONTA_RECEITA_DESPESA  (VERSION,ATIVO,DATE_CREATED,LAST_UPDATED,TIPO,CODIGO,DESCRICAO,DESCRICAO_DETALHADA,ANALITICO,TAMANHO) values (0,'S',sysdate,sysdate,'R','1341034400','Royalties Excedentes pela Produção de Petróleo em Plataforma - Contrato de Concessão - Declaração de Comercialidade a partir de 3/12/2012 - Qualquer Situação - Dívida Ativa - Multas e Juros de Mora da Dívida Ativa','Vide descrição do código de receita principal.','S',8);</v>
      </c>
    </row>
    <row r="2095" spans="1:20" ht="32" x14ac:dyDescent="0.2">
      <c r="A2095" s="4" t="str">
        <f t="shared" si="516"/>
        <v>1</v>
      </c>
      <c r="B2095" s="5" t="str">
        <f t="shared" si="517"/>
        <v>3</v>
      </c>
      <c r="C2095" s="5" t="str">
        <f t="shared" si="518"/>
        <v>4</v>
      </c>
      <c r="D2095" s="5" t="str">
        <f t="shared" si="519"/>
        <v>1</v>
      </c>
      <c r="E2095" s="5" t="str">
        <f t="shared" si="520"/>
        <v>03</v>
      </c>
      <c r="F2095" s="5" t="str">
        <f t="shared" si="521"/>
        <v>4</v>
      </c>
      <c r="G2095" s="5" t="str">
        <f t="shared" si="522"/>
        <v>5</v>
      </c>
      <c r="H2095" s="5" t="str">
        <f t="shared" si="523"/>
        <v>00</v>
      </c>
      <c r="I2095" s="11">
        <v>1341034500</v>
      </c>
      <c r="J2095" s="14" t="s">
        <v>2211</v>
      </c>
      <c r="K2095" s="6" t="s">
        <v>21</v>
      </c>
      <c r="L2095" s="15" t="s">
        <v>22</v>
      </c>
      <c r="N2095" t="str">
        <f t="shared" si="509"/>
        <v>1341034500</v>
      </c>
      <c r="O2095" t="str">
        <f t="shared" si="510"/>
        <v>'1341034500'</v>
      </c>
      <c r="P2095" t="str">
        <f t="shared" si="511"/>
        <v>'Royalties Excedentes pela Produção de Petróleo em Plataforma - Contrato de Concessão - Declaração de Comercialidade a partir de 3/12/2012 - Qualquer Situação - Multas'</v>
      </c>
      <c r="Q2095" t="str">
        <f t="shared" si="512"/>
        <v>'Vide descrição do código de receita principal.'</v>
      </c>
      <c r="R2095" t="str">
        <f t="shared" si="513"/>
        <v>'S'</v>
      </c>
      <c r="S2095">
        <f t="shared" si="514"/>
        <v>8</v>
      </c>
      <c r="T2095" t="str">
        <f t="shared" si="515"/>
        <v>Insert into CONTA_RECEITA_DESPESA  (VERSION,ATIVO,DATE_CREATED,LAST_UPDATED,TIPO,CODIGO,DESCRICAO,DESCRICAO_DETALHADA,ANALITICO,TAMANHO) values (0,'S',sysdate,sysdate,'R','1341034500','Royalties Excedentes pela Produção de Petróleo em Plataforma - Contrato de Concessão - Declaração de Comercialidade a partir de 3/12/2012 - Qualquer Situação - Multas','Vide descrição do código de receita principal.','S',8);</v>
      </c>
    </row>
    <row r="2096" spans="1:20" ht="32" x14ac:dyDescent="0.2">
      <c r="A2096" s="4" t="str">
        <f t="shared" si="516"/>
        <v>1</v>
      </c>
      <c r="B2096" s="5" t="str">
        <f t="shared" si="517"/>
        <v>3</v>
      </c>
      <c r="C2096" s="5" t="str">
        <f t="shared" si="518"/>
        <v>4</v>
      </c>
      <c r="D2096" s="5" t="str">
        <f t="shared" si="519"/>
        <v>1</v>
      </c>
      <c r="E2096" s="5" t="str">
        <f t="shared" si="520"/>
        <v>03</v>
      </c>
      <c r="F2096" s="5" t="str">
        <f t="shared" si="521"/>
        <v>4</v>
      </c>
      <c r="G2096" s="5" t="str">
        <f t="shared" si="522"/>
        <v>6</v>
      </c>
      <c r="H2096" s="5" t="str">
        <f t="shared" si="523"/>
        <v>00</v>
      </c>
      <c r="I2096" s="11">
        <v>1341034600</v>
      </c>
      <c r="J2096" s="14" t="s">
        <v>2212</v>
      </c>
      <c r="K2096" s="6" t="s">
        <v>21</v>
      </c>
      <c r="L2096" s="15" t="s">
        <v>22</v>
      </c>
      <c r="N2096" t="str">
        <f t="shared" si="509"/>
        <v>1341034600</v>
      </c>
      <c r="O2096" t="str">
        <f t="shared" si="510"/>
        <v>'1341034600'</v>
      </c>
      <c r="P2096" t="str">
        <f t="shared" si="511"/>
        <v>'Royalties Excedentes pela Produção de Petróleo em Plataforma - Contrato de Concessão - Declaração de Comercialidade a partir de 3/12/2012 - Qualquer Situação - Juros de Mora'</v>
      </c>
      <c r="Q2096" t="str">
        <f t="shared" si="512"/>
        <v>'Vide descrição do código de receita principal.'</v>
      </c>
      <c r="R2096" t="str">
        <f t="shared" si="513"/>
        <v>'S'</v>
      </c>
      <c r="S2096">
        <f t="shared" si="514"/>
        <v>8</v>
      </c>
      <c r="T2096" t="str">
        <f t="shared" si="515"/>
        <v>Insert into CONTA_RECEITA_DESPESA  (VERSION,ATIVO,DATE_CREATED,LAST_UPDATED,TIPO,CODIGO,DESCRICAO,DESCRICAO_DETALHADA,ANALITICO,TAMANHO) values (0,'S',sysdate,sysdate,'R','1341034600','Royalties Excedentes pela Produção de Petróleo em Plataforma - Contrato de Concessão - Declaração de Comercialidade a partir de 3/12/2012 - Qualquer Situação - Juros de Mora','Vide descrição do código de receita principal.','S',8);</v>
      </c>
    </row>
    <row r="2097" spans="1:20" ht="48" x14ac:dyDescent="0.2">
      <c r="A2097" s="4" t="str">
        <f t="shared" si="516"/>
        <v>1</v>
      </c>
      <c r="B2097" s="5" t="str">
        <f t="shared" si="517"/>
        <v>3</v>
      </c>
      <c r="C2097" s="5" t="str">
        <f t="shared" si="518"/>
        <v>4</v>
      </c>
      <c r="D2097" s="5" t="str">
        <f t="shared" si="519"/>
        <v>1</v>
      </c>
      <c r="E2097" s="5" t="str">
        <f t="shared" si="520"/>
        <v>03</v>
      </c>
      <c r="F2097" s="5" t="str">
        <f t="shared" si="521"/>
        <v>4</v>
      </c>
      <c r="G2097" s="5" t="str">
        <f t="shared" si="522"/>
        <v>7</v>
      </c>
      <c r="H2097" s="5" t="str">
        <f t="shared" si="523"/>
        <v>00</v>
      </c>
      <c r="I2097" s="11">
        <v>1341034700</v>
      </c>
      <c r="J2097" s="14" t="s">
        <v>2213</v>
      </c>
      <c r="K2097" s="6" t="s">
        <v>21</v>
      </c>
      <c r="L2097" s="15" t="s">
        <v>22</v>
      </c>
      <c r="N2097" t="str">
        <f t="shared" si="509"/>
        <v>1341034700</v>
      </c>
      <c r="O2097" t="str">
        <f t="shared" si="510"/>
        <v>'1341034700'</v>
      </c>
      <c r="P2097" t="str">
        <f t="shared" si="511"/>
        <v>'Royalties Excedentes pela Produção de Petróleo em Plataforma - Contrato de Concessão - Declaração de Comercialidade a partir de 3/12/2012 - Qualquer Situação - Dívida Ativa - Multas da Dívida Ativa'</v>
      </c>
      <c r="Q2097" t="str">
        <f t="shared" si="512"/>
        <v>'Vide descrição do código de receita principal.'</v>
      </c>
      <c r="R2097" t="str">
        <f t="shared" si="513"/>
        <v>'S'</v>
      </c>
      <c r="S2097">
        <f t="shared" si="514"/>
        <v>8</v>
      </c>
      <c r="T2097" t="str">
        <f t="shared" si="515"/>
        <v>Insert into CONTA_RECEITA_DESPESA  (VERSION,ATIVO,DATE_CREATED,LAST_UPDATED,TIPO,CODIGO,DESCRICAO,DESCRICAO_DETALHADA,ANALITICO,TAMANHO) values (0,'S',sysdate,sysdate,'R','1341034700','Royalties Excedentes pela Produção de Petróleo em Plataforma - Contrato de Concessão - Declaração de Comercialidade a partir de 3/12/2012 - Qualquer Situação - Dívida Ativa - Multas da Dívida Ativa','Vide descrição do código de receita principal.','S',8);</v>
      </c>
    </row>
    <row r="2098" spans="1:20" ht="48" x14ac:dyDescent="0.2">
      <c r="A2098" s="4" t="str">
        <f t="shared" si="516"/>
        <v>1</v>
      </c>
      <c r="B2098" s="5" t="str">
        <f t="shared" si="517"/>
        <v>3</v>
      </c>
      <c r="C2098" s="5" t="str">
        <f t="shared" si="518"/>
        <v>4</v>
      </c>
      <c r="D2098" s="5" t="str">
        <f t="shared" si="519"/>
        <v>1</v>
      </c>
      <c r="E2098" s="5" t="str">
        <f t="shared" si="520"/>
        <v>03</v>
      </c>
      <c r="F2098" s="5" t="str">
        <f t="shared" si="521"/>
        <v>4</v>
      </c>
      <c r="G2098" s="5" t="str">
        <f t="shared" si="522"/>
        <v>8</v>
      </c>
      <c r="H2098" s="5" t="str">
        <f t="shared" si="523"/>
        <v>00</v>
      </c>
      <c r="I2098" s="11">
        <v>1341034800</v>
      </c>
      <c r="J2098" s="14" t="s">
        <v>2214</v>
      </c>
      <c r="K2098" s="6" t="s">
        <v>21</v>
      </c>
      <c r="L2098" s="15" t="s">
        <v>22</v>
      </c>
      <c r="N2098" t="str">
        <f t="shared" si="509"/>
        <v>1341034800</v>
      </c>
      <c r="O2098" t="str">
        <f t="shared" si="510"/>
        <v>'1341034800'</v>
      </c>
      <c r="P2098" t="str">
        <f t="shared" si="511"/>
        <v>'Royalties Excedentes pela Produção de Petróleo em Plataforma - Contrato de Concessão - Declaração de Comercialidade a partir de 3/12/2012 - Qualquer Situação - Juros de Mora da Dívida Ativa'</v>
      </c>
      <c r="Q2098" t="str">
        <f t="shared" si="512"/>
        <v>'Vide descrição do código de receita principal.'</v>
      </c>
      <c r="R2098" t="str">
        <f t="shared" si="513"/>
        <v>'S'</v>
      </c>
      <c r="S2098">
        <f t="shared" si="514"/>
        <v>8</v>
      </c>
      <c r="T2098" t="str">
        <f t="shared" si="515"/>
        <v>Insert into CONTA_RECEITA_DESPESA  (VERSION,ATIVO,DATE_CREATED,LAST_UPDATED,TIPO,CODIGO,DESCRICAO,DESCRICAO_DETALHADA,ANALITICO,TAMANHO) values (0,'S',sysdate,sysdate,'R','1341034800','Royalties Excedentes pela Produção de Petróleo em Plataforma - Contrato de Concessão - Declaração de Comercialidade a partir de 3/12/2012 - Qualquer Situação - Juros de Mora da Dívida Ativa','Vide descrição do código de receita principal.','S',8);</v>
      </c>
    </row>
    <row r="2099" spans="1:20" ht="32" x14ac:dyDescent="0.2">
      <c r="A2099" s="4" t="str">
        <f t="shared" si="516"/>
        <v>1</v>
      </c>
      <c r="B2099" s="5" t="str">
        <f t="shared" si="517"/>
        <v>3</v>
      </c>
      <c r="C2099" s="5" t="str">
        <f t="shared" si="518"/>
        <v>4</v>
      </c>
      <c r="D2099" s="5" t="str">
        <f t="shared" si="519"/>
        <v>1</v>
      </c>
      <c r="E2099" s="5" t="str">
        <f t="shared" si="520"/>
        <v>04</v>
      </c>
      <c r="F2099" s="5" t="str">
        <f t="shared" si="521"/>
        <v>0</v>
      </c>
      <c r="G2099" s="5" t="str">
        <f t="shared" si="522"/>
        <v>0</v>
      </c>
      <c r="H2099" s="5" t="str">
        <f t="shared" si="523"/>
        <v>00</v>
      </c>
      <c r="I2099" s="11">
        <v>1341040000</v>
      </c>
      <c r="J2099" s="6" t="s">
        <v>2215</v>
      </c>
      <c r="K2099" s="6" t="s">
        <v>2216</v>
      </c>
      <c r="L2099" s="13" t="s">
        <v>11</v>
      </c>
      <c r="N2099" t="str">
        <f t="shared" si="509"/>
        <v>1341040000</v>
      </c>
      <c r="O2099" t="str">
        <f t="shared" si="510"/>
        <v>'1341040000'</v>
      </c>
      <c r="P2099" t="str">
        <f t="shared" si="511"/>
        <v>'Participação Especial pela Produção de Petróleo - Contrato de Concessão'</v>
      </c>
      <c r="Q2099" t="str">
        <f t="shared" si="512"/>
        <v>'Agrega as receitas oriundas da participação especial pela produção de petróleo, gás natural ou outros hidrocarbonetos fluidos, quando a lavra ocorrer sob o regime de concessão.'</v>
      </c>
      <c r="R2099" t="str">
        <f t="shared" si="513"/>
        <v>'N'</v>
      </c>
      <c r="S2099">
        <f t="shared" si="514"/>
        <v>6</v>
      </c>
      <c r="T2099" t="str">
        <f t="shared" si="515"/>
        <v>Insert into CONTA_RECEITA_DESPESA  (VERSION,ATIVO,DATE_CREATED,LAST_UPDATED,TIPO,CODIGO,DESCRICAO,DESCRICAO_DETALHADA,ANALITICO,TAMANHO) values (0,'S',sysdate,sysdate,'R','1341040000','Participação Especial pela Produção de Petróleo - Contrato de Concessão','Agrega as receitas oriundas da participação especial pela produção de petróleo, gás natural ou outros hidrocarbonetos fluidos, quando a lavra ocorrer sob o regime de concessão.','N',6);</v>
      </c>
    </row>
    <row r="2100" spans="1:20" ht="144" x14ac:dyDescent="0.2">
      <c r="A2100" s="4" t="str">
        <f t="shared" si="516"/>
        <v>1</v>
      </c>
      <c r="B2100" s="5" t="str">
        <f t="shared" si="517"/>
        <v>3</v>
      </c>
      <c r="C2100" s="5" t="str">
        <f t="shared" si="518"/>
        <v>4</v>
      </c>
      <c r="D2100" s="5" t="str">
        <f t="shared" si="519"/>
        <v>1</v>
      </c>
      <c r="E2100" s="5" t="str">
        <f t="shared" si="520"/>
        <v>04</v>
      </c>
      <c r="F2100" s="5" t="str">
        <f t="shared" si="521"/>
        <v>1</v>
      </c>
      <c r="G2100" s="5" t="str">
        <f t="shared" si="522"/>
        <v>0</v>
      </c>
      <c r="H2100" s="5" t="str">
        <f t="shared" si="523"/>
        <v>00</v>
      </c>
      <c r="I2100" s="11">
        <v>1341041000</v>
      </c>
      <c r="J2100" s="6" t="s">
        <v>2217</v>
      </c>
      <c r="K2100" s="6" t="s">
        <v>2218</v>
      </c>
      <c r="L2100" s="13" t="s">
        <v>11</v>
      </c>
      <c r="N2100" t="str">
        <f t="shared" si="509"/>
        <v>1341041000</v>
      </c>
      <c r="O2100" t="str">
        <f t="shared" si="510"/>
        <v>'1341041000'</v>
      </c>
      <c r="P2100" t="str">
        <f t="shared" si="511"/>
        <v>'Participação Especial pela Produção de Petróleo em Terra (Qualquer Situação) - Contrato de Concessão'</v>
      </c>
      <c r="Q2100" t="str">
        <f t="shared" si="512"/>
        <v>'Registra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100" t="str">
        <f t="shared" si="513"/>
        <v>'N'</v>
      </c>
      <c r="S2100">
        <f t="shared" si="514"/>
        <v>7</v>
      </c>
      <c r="T2100" t="str">
        <f t="shared" si="515"/>
        <v>Insert into CONTA_RECEITA_DESPESA  (VERSION,ATIVO,DATE_CREATED,LAST_UPDATED,TIPO,CODIGO,DESCRICAO,DESCRICAO_DETALHADA,ANALITICO,TAMANHO) values (0,'S',sysdate,sysdate,'R','1341041000','Participação Especial pela Produção de Petróleo em Terra (Qualquer Situação) - Contrato de Concessão','Registra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101" spans="1:20" ht="32" x14ac:dyDescent="0.2">
      <c r="A2101" s="4" t="str">
        <f t="shared" si="516"/>
        <v>1</v>
      </c>
      <c r="B2101" s="5" t="str">
        <f t="shared" si="517"/>
        <v>3</v>
      </c>
      <c r="C2101" s="5" t="str">
        <f t="shared" si="518"/>
        <v>4</v>
      </c>
      <c r="D2101" s="5" t="str">
        <f t="shared" si="519"/>
        <v>1</v>
      </c>
      <c r="E2101" s="5" t="str">
        <f t="shared" si="520"/>
        <v>04</v>
      </c>
      <c r="F2101" s="5" t="str">
        <f t="shared" si="521"/>
        <v>1</v>
      </c>
      <c r="G2101" s="5" t="str">
        <f t="shared" si="522"/>
        <v>1</v>
      </c>
      <c r="H2101" s="5" t="str">
        <f t="shared" si="523"/>
        <v>00</v>
      </c>
      <c r="I2101" s="11">
        <v>1341041100</v>
      </c>
      <c r="J2101" s="14" t="s">
        <v>2219</v>
      </c>
      <c r="K2101" s="6" t="s">
        <v>21</v>
      </c>
      <c r="L2101" s="15" t="s">
        <v>22</v>
      </c>
      <c r="N2101" t="str">
        <f t="shared" si="509"/>
        <v>1341041100</v>
      </c>
      <c r="O2101" t="str">
        <f t="shared" si="510"/>
        <v>'1341041100'</v>
      </c>
      <c r="P2101" t="str">
        <f t="shared" si="511"/>
        <v>'Participação Especial pela Produção de Petróleo em Terra (Qualquer Situação) - Contrato de Concessão - Principal'</v>
      </c>
      <c r="Q2101" t="str">
        <f t="shared" si="512"/>
        <v>'Vide descrição do código de receita principal.'</v>
      </c>
      <c r="R2101" t="str">
        <f t="shared" si="513"/>
        <v>'S'</v>
      </c>
      <c r="S2101">
        <f t="shared" si="514"/>
        <v>8</v>
      </c>
      <c r="T2101" t="str">
        <f t="shared" si="515"/>
        <v>Insert into CONTA_RECEITA_DESPESA  (VERSION,ATIVO,DATE_CREATED,LAST_UPDATED,TIPO,CODIGO,DESCRICAO,DESCRICAO_DETALHADA,ANALITICO,TAMANHO) values (0,'S',sysdate,sysdate,'R','1341041100','Participação Especial pela Produção de Petróleo em Terra (Qualquer Situação) - Contrato de Concessão - Principal','Vide descrição do código de receita principal.','S',8);</v>
      </c>
    </row>
    <row r="2102" spans="1:20" ht="32" x14ac:dyDescent="0.2">
      <c r="A2102" s="4" t="str">
        <f t="shared" si="516"/>
        <v>1</v>
      </c>
      <c r="B2102" s="5" t="str">
        <f t="shared" si="517"/>
        <v>3</v>
      </c>
      <c r="C2102" s="5" t="str">
        <f t="shared" si="518"/>
        <v>4</v>
      </c>
      <c r="D2102" s="5" t="str">
        <f t="shared" si="519"/>
        <v>1</v>
      </c>
      <c r="E2102" s="5" t="str">
        <f t="shared" si="520"/>
        <v>04</v>
      </c>
      <c r="F2102" s="5" t="str">
        <f t="shared" si="521"/>
        <v>1</v>
      </c>
      <c r="G2102" s="5" t="str">
        <f t="shared" si="522"/>
        <v>2</v>
      </c>
      <c r="H2102" s="5" t="str">
        <f t="shared" si="523"/>
        <v>00</v>
      </c>
      <c r="I2102" s="11">
        <v>1341041200</v>
      </c>
      <c r="J2102" s="14" t="s">
        <v>2220</v>
      </c>
      <c r="K2102" s="6" t="s">
        <v>21</v>
      </c>
      <c r="L2102" s="15" t="s">
        <v>22</v>
      </c>
      <c r="N2102" t="str">
        <f t="shared" si="509"/>
        <v>1341041200</v>
      </c>
      <c r="O2102" t="str">
        <f t="shared" si="510"/>
        <v>'1341041200'</v>
      </c>
      <c r="P2102" t="str">
        <f t="shared" si="511"/>
        <v>'Participação Especial pela Produção de Petróleo em Terra (Qualquer Situação) - Contrato de Concessão - Multas e Juros de Mora'</v>
      </c>
      <c r="Q2102" t="str">
        <f t="shared" si="512"/>
        <v>'Vide descrição do código de receita principal.'</v>
      </c>
      <c r="R2102" t="str">
        <f t="shared" si="513"/>
        <v>'S'</v>
      </c>
      <c r="S2102">
        <f t="shared" si="514"/>
        <v>8</v>
      </c>
      <c r="T2102" t="str">
        <f t="shared" si="515"/>
        <v>Insert into CONTA_RECEITA_DESPESA  (VERSION,ATIVO,DATE_CREATED,LAST_UPDATED,TIPO,CODIGO,DESCRICAO,DESCRICAO_DETALHADA,ANALITICO,TAMANHO) values (0,'S',sysdate,sysdate,'R','1341041200','Participação Especial pela Produção de Petróleo em Terra (Qualquer Situação) - Contrato de Concessão - Multas e Juros de Mora','Vide descrição do código de receita principal.','S',8);</v>
      </c>
    </row>
    <row r="2103" spans="1:20" ht="32" x14ac:dyDescent="0.2">
      <c r="A2103" s="4" t="str">
        <f t="shared" si="516"/>
        <v>1</v>
      </c>
      <c r="B2103" s="5" t="str">
        <f t="shared" si="517"/>
        <v>3</v>
      </c>
      <c r="C2103" s="5" t="str">
        <f t="shared" si="518"/>
        <v>4</v>
      </c>
      <c r="D2103" s="5" t="str">
        <f t="shared" si="519"/>
        <v>1</v>
      </c>
      <c r="E2103" s="5" t="str">
        <f t="shared" si="520"/>
        <v>04</v>
      </c>
      <c r="F2103" s="5" t="str">
        <f t="shared" si="521"/>
        <v>1</v>
      </c>
      <c r="G2103" s="5" t="str">
        <f t="shared" si="522"/>
        <v>3</v>
      </c>
      <c r="H2103" s="5" t="str">
        <f t="shared" si="523"/>
        <v>00</v>
      </c>
      <c r="I2103" s="11">
        <v>1341041300</v>
      </c>
      <c r="J2103" s="14" t="s">
        <v>2221</v>
      </c>
      <c r="K2103" s="6" t="s">
        <v>21</v>
      </c>
      <c r="L2103" s="15" t="s">
        <v>22</v>
      </c>
      <c r="N2103" t="str">
        <f t="shared" si="509"/>
        <v>1341041300</v>
      </c>
      <c r="O2103" t="str">
        <f t="shared" si="510"/>
        <v>'1341041300'</v>
      </c>
      <c r="P2103" t="str">
        <f t="shared" si="511"/>
        <v>'Participação Especial pela Produção de Petróleo em Terra (Qualquer Situação) - Contrato de Concessão - Dívida Ativa'</v>
      </c>
      <c r="Q2103" t="str">
        <f t="shared" si="512"/>
        <v>'Vide descrição do código de receita principal.'</v>
      </c>
      <c r="R2103" t="str">
        <f t="shared" si="513"/>
        <v>'S'</v>
      </c>
      <c r="S2103">
        <f t="shared" si="514"/>
        <v>8</v>
      </c>
      <c r="T2103" t="str">
        <f t="shared" si="515"/>
        <v>Insert into CONTA_RECEITA_DESPESA  (VERSION,ATIVO,DATE_CREATED,LAST_UPDATED,TIPO,CODIGO,DESCRICAO,DESCRICAO_DETALHADA,ANALITICO,TAMANHO) values (0,'S',sysdate,sysdate,'R','1341041300','Participação Especial pela Produção de Petróleo em Terra (Qualquer Situação) - Contrato de Concessão - Dívida Ativa','Vide descrição do código de receita principal.','S',8);</v>
      </c>
    </row>
    <row r="2104" spans="1:20" ht="32" x14ac:dyDescent="0.2">
      <c r="A2104" s="4" t="str">
        <f t="shared" si="516"/>
        <v>1</v>
      </c>
      <c r="B2104" s="5" t="str">
        <f t="shared" si="517"/>
        <v>3</v>
      </c>
      <c r="C2104" s="5" t="str">
        <f t="shared" si="518"/>
        <v>4</v>
      </c>
      <c r="D2104" s="5" t="str">
        <f t="shared" si="519"/>
        <v>1</v>
      </c>
      <c r="E2104" s="5" t="str">
        <f t="shared" si="520"/>
        <v>04</v>
      </c>
      <c r="F2104" s="5" t="str">
        <f t="shared" si="521"/>
        <v>1</v>
      </c>
      <c r="G2104" s="5" t="str">
        <f t="shared" si="522"/>
        <v>4</v>
      </c>
      <c r="H2104" s="5" t="str">
        <f t="shared" si="523"/>
        <v>00</v>
      </c>
      <c r="I2104" s="11">
        <v>1341041400</v>
      </c>
      <c r="J2104" s="14" t="s">
        <v>2222</v>
      </c>
      <c r="K2104" s="6" t="s">
        <v>21</v>
      </c>
      <c r="L2104" s="15" t="s">
        <v>22</v>
      </c>
      <c r="N2104" t="str">
        <f t="shared" si="509"/>
        <v>1341041400</v>
      </c>
      <c r="O2104" t="str">
        <f t="shared" si="510"/>
        <v>'1341041400'</v>
      </c>
      <c r="P2104" t="str">
        <f t="shared" si="511"/>
        <v>'Participação Especial pela Produção de Petróleo em Terra (Qualquer Situação) - Contrato de Concessão - Dívida Ativa - Multas e Juros de Mora da Dívida Ativa'</v>
      </c>
      <c r="Q2104" t="str">
        <f t="shared" si="512"/>
        <v>'Vide descrição do código de receita principal.'</v>
      </c>
      <c r="R2104" t="str">
        <f t="shared" si="513"/>
        <v>'S'</v>
      </c>
      <c r="S2104">
        <f t="shared" si="514"/>
        <v>8</v>
      </c>
      <c r="T2104" t="str">
        <f t="shared" si="515"/>
        <v>Insert into CONTA_RECEITA_DESPESA  (VERSION,ATIVO,DATE_CREATED,LAST_UPDATED,TIPO,CODIGO,DESCRICAO,DESCRICAO_DETALHADA,ANALITICO,TAMANHO) values (0,'S',sysdate,sysdate,'R','1341041400','Participação Especial pela Produção de Petróleo em Terra (Qualquer Situação) - Contrato de Concessão - Dívida Ativa - Multas e Juros de Mora da Dívida Ativa','Vide descrição do código de receita principal.','S',8);</v>
      </c>
    </row>
    <row r="2105" spans="1:20" ht="32" x14ac:dyDescent="0.2">
      <c r="A2105" s="4" t="str">
        <f t="shared" si="516"/>
        <v>1</v>
      </c>
      <c r="B2105" s="5" t="str">
        <f t="shared" si="517"/>
        <v>3</v>
      </c>
      <c r="C2105" s="5" t="str">
        <f t="shared" si="518"/>
        <v>4</v>
      </c>
      <c r="D2105" s="5" t="str">
        <f t="shared" si="519"/>
        <v>1</v>
      </c>
      <c r="E2105" s="5" t="str">
        <f t="shared" si="520"/>
        <v>04</v>
      </c>
      <c r="F2105" s="5" t="str">
        <f t="shared" si="521"/>
        <v>1</v>
      </c>
      <c r="G2105" s="5" t="str">
        <f t="shared" si="522"/>
        <v>5</v>
      </c>
      <c r="H2105" s="5" t="str">
        <f t="shared" si="523"/>
        <v>00</v>
      </c>
      <c r="I2105" s="11">
        <v>1341041500</v>
      </c>
      <c r="J2105" s="14" t="s">
        <v>2223</v>
      </c>
      <c r="K2105" s="6" t="s">
        <v>21</v>
      </c>
      <c r="L2105" s="15" t="s">
        <v>22</v>
      </c>
      <c r="N2105" t="str">
        <f t="shared" si="509"/>
        <v>1341041500</v>
      </c>
      <c r="O2105" t="str">
        <f t="shared" si="510"/>
        <v>'1341041500'</v>
      </c>
      <c r="P2105" t="str">
        <f t="shared" si="511"/>
        <v>'Participação Especial pela Produção de Petróleo em Terra (Qualquer Situação) - Contrato de Concessão - Multas'</v>
      </c>
      <c r="Q2105" t="str">
        <f t="shared" si="512"/>
        <v>'Vide descrição do código de receita principal.'</v>
      </c>
      <c r="R2105" t="str">
        <f t="shared" si="513"/>
        <v>'S'</v>
      </c>
      <c r="S2105">
        <f t="shared" si="514"/>
        <v>8</v>
      </c>
      <c r="T2105" t="str">
        <f t="shared" si="515"/>
        <v>Insert into CONTA_RECEITA_DESPESA  (VERSION,ATIVO,DATE_CREATED,LAST_UPDATED,TIPO,CODIGO,DESCRICAO,DESCRICAO_DETALHADA,ANALITICO,TAMANHO) values (0,'S',sysdate,sysdate,'R','1341041500','Participação Especial pela Produção de Petróleo em Terra (Qualquer Situação) - Contrato de Concessão - Multas','Vide descrição do código de receita principal.','S',8);</v>
      </c>
    </row>
    <row r="2106" spans="1:20" ht="32" x14ac:dyDescent="0.2">
      <c r="A2106" s="4" t="str">
        <f t="shared" si="516"/>
        <v>1</v>
      </c>
      <c r="B2106" s="5" t="str">
        <f t="shared" si="517"/>
        <v>3</v>
      </c>
      <c r="C2106" s="5" t="str">
        <f t="shared" si="518"/>
        <v>4</v>
      </c>
      <c r="D2106" s="5" t="str">
        <f t="shared" si="519"/>
        <v>1</v>
      </c>
      <c r="E2106" s="5" t="str">
        <f t="shared" si="520"/>
        <v>04</v>
      </c>
      <c r="F2106" s="5" t="str">
        <f t="shared" si="521"/>
        <v>1</v>
      </c>
      <c r="G2106" s="5" t="str">
        <f t="shared" si="522"/>
        <v>6</v>
      </c>
      <c r="H2106" s="5" t="str">
        <f t="shared" si="523"/>
        <v>00</v>
      </c>
      <c r="I2106" s="11">
        <v>1341041600</v>
      </c>
      <c r="J2106" s="14" t="s">
        <v>2224</v>
      </c>
      <c r="K2106" s="6" t="s">
        <v>21</v>
      </c>
      <c r="L2106" s="15" t="s">
        <v>22</v>
      </c>
      <c r="N2106" t="str">
        <f t="shared" si="509"/>
        <v>1341041600</v>
      </c>
      <c r="O2106" t="str">
        <f t="shared" si="510"/>
        <v>'1341041600'</v>
      </c>
      <c r="P2106" t="str">
        <f t="shared" si="511"/>
        <v>'Participação Especial pela Produção de Petróleo em Terra (Qualquer Situação) - Contrato de Concessão - Juros de Mora'</v>
      </c>
      <c r="Q2106" t="str">
        <f t="shared" si="512"/>
        <v>'Vide descrição do código de receita principal.'</v>
      </c>
      <c r="R2106" t="str">
        <f t="shared" si="513"/>
        <v>'S'</v>
      </c>
      <c r="S2106">
        <f t="shared" si="514"/>
        <v>8</v>
      </c>
      <c r="T2106" t="str">
        <f t="shared" si="515"/>
        <v>Insert into CONTA_RECEITA_DESPESA  (VERSION,ATIVO,DATE_CREATED,LAST_UPDATED,TIPO,CODIGO,DESCRICAO,DESCRICAO_DETALHADA,ANALITICO,TAMANHO) values (0,'S',sysdate,sysdate,'R','1341041600','Participação Especial pela Produção de Petróleo em Terra (Qualquer Situação) - Contrato de Concessão - Juros de Mora','Vide descrição do código de receita principal.','S',8);</v>
      </c>
    </row>
    <row r="2107" spans="1:20" ht="32" x14ac:dyDescent="0.2">
      <c r="A2107" s="4" t="str">
        <f t="shared" si="516"/>
        <v>1</v>
      </c>
      <c r="B2107" s="5" t="str">
        <f t="shared" si="517"/>
        <v>3</v>
      </c>
      <c r="C2107" s="5" t="str">
        <f t="shared" si="518"/>
        <v>4</v>
      </c>
      <c r="D2107" s="5" t="str">
        <f t="shared" si="519"/>
        <v>1</v>
      </c>
      <c r="E2107" s="5" t="str">
        <f t="shared" si="520"/>
        <v>04</v>
      </c>
      <c r="F2107" s="5" t="str">
        <f t="shared" si="521"/>
        <v>1</v>
      </c>
      <c r="G2107" s="5" t="str">
        <f t="shared" si="522"/>
        <v>7</v>
      </c>
      <c r="H2107" s="5" t="str">
        <f t="shared" si="523"/>
        <v>00</v>
      </c>
      <c r="I2107" s="11">
        <v>1341041700</v>
      </c>
      <c r="J2107" s="14" t="s">
        <v>2225</v>
      </c>
      <c r="K2107" s="6" t="s">
        <v>21</v>
      </c>
      <c r="L2107" s="15" t="s">
        <v>22</v>
      </c>
      <c r="N2107" t="str">
        <f t="shared" si="509"/>
        <v>1341041700</v>
      </c>
      <c r="O2107" t="str">
        <f t="shared" si="510"/>
        <v>'1341041700'</v>
      </c>
      <c r="P2107" t="str">
        <f t="shared" si="511"/>
        <v>'Participação Especial pela Produção de Petróleo em Terra (Qualquer Situação) - Contrato de Concessão - Dívida Ativa - Multas da Dívida Ativa'</v>
      </c>
      <c r="Q2107" t="str">
        <f t="shared" si="512"/>
        <v>'Vide descrição do código de receita principal.'</v>
      </c>
      <c r="R2107" t="str">
        <f t="shared" si="513"/>
        <v>'S'</v>
      </c>
      <c r="S2107">
        <f t="shared" si="514"/>
        <v>8</v>
      </c>
      <c r="T2107" t="str">
        <f t="shared" si="515"/>
        <v>Insert into CONTA_RECEITA_DESPESA  (VERSION,ATIVO,DATE_CREATED,LAST_UPDATED,TIPO,CODIGO,DESCRICAO,DESCRICAO_DETALHADA,ANALITICO,TAMANHO) values (0,'S',sysdate,sysdate,'R','1341041700','Participação Especial pela Produção de Petróleo em Terra (Qualquer Situação) - Contrato de Concessão - Dívida Ativa - Multas da Dívida Ativa','Vide descrição do código de receita principal.','S',8);</v>
      </c>
    </row>
    <row r="2108" spans="1:20" ht="32" x14ac:dyDescent="0.2">
      <c r="A2108" s="4" t="str">
        <f t="shared" si="516"/>
        <v>1</v>
      </c>
      <c r="B2108" s="5" t="str">
        <f t="shared" si="517"/>
        <v>3</v>
      </c>
      <c r="C2108" s="5" t="str">
        <f t="shared" si="518"/>
        <v>4</v>
      </c>
      <c r="D2108" s="5" t="str">
        <f t="shared" si="519"/>
        <v>1</v>
      </c>
      <c r="E2108" s="5" t="str">
        <f t="shared" si="520"/>
        <v>04</v>
      </c>
      <c r="F2108" s="5" t="str">
        <f t="shared" si="521"/>
        <v>1</v>
      </c>
      <c r="G2108" s="5" t="str">
        <f t="shared" si="522"/>
        <v>8</v>
      </c>
      <c r="H2108" s="5" t="str">
        <f t="shared" si="523"/>
        <v>00</v>
      </c>
      <c r="I2108" s="11">
        <v>1341041800</v>
      </c>
      <c r="J2108" s="14" t="s">
        <v>2226</v>
      </c>
      <c r="K2108" s="6" t="s">
        <v>21</v>
      </c>
      <c r="L2108" s="15" t="s">
        <v>22</v>
      </c>
      <c r="N2108" t="str">
        <f t="shared" si="509"/>
        <v>1341041800</v>
      </c>
      <c r="O2108" t="str">
        <f t="shared" si="510"/>
        <v>'1341041800'</v>
      </c>
      <c r="P2108" t="str">
        <f t="shared" si="511"/>
        <v>'Participação Especial pela Produção de Petróleo em Terra (Qualquer Situação) - Contrato de Concessão - Juros de Mora da Dívida Ativa'</v>
      </c>
      <c r="Q2108" t="str">
        <f t="shared" si="512"/>
        <v>'Vide descrição do código de receita principal.'</v>
      </c>
      <c r="R2108" t="str">
        <f t="shared" si="513"/>
        <v>'S'</v>
      </c>
      <c r="S2108">
        <f t="shared" si="514"/>
        <v>8</v>
      </c>
      <c r="T2108" t="str">
        <f t="shared" si="515"/>
        <v>Insert into CONTA_RECEITA_DESPESA  (VERSION,ATIVO,DATE_CREATED,LAST_UPDATED,TIPO,CODIGO,DESCRICAO,DESCRICAO_DETALHADA,ANALITICO,TAMANHO) values (0,'S',sysdate,sysdate,'R','1341041800','Participação Especial pela Produção de Petróleo em Terra (Qualquer Situação) - Contrato de Concessão - Juros de Mora da Dívida Ativa','Vide descrição do código de receita principal.','S',8);</v>
      </c>
    </row>
    <row r="2109" spans="1:20" ht="240" x14ac:dyDescent="0.2">
      <c r="A2109" s="4" t="str">
        <f t="shared" si="516"/>
        <v>1</v>
      </c>
      <c r="B2109" s="5" t="str">
        <f t="shared" si="517"/>
        <v>3</v>
      </c>
      <c r="C2109" s="5" t="str">
        <f t="shared" si="518"/>
        <v>4</v>
      </c>
      <c r="D2109" s="5" t="str">
        <f t="shared" si="519"/>
        <v>1</v>
      </c>
      <c r="E2109" s="5" t="str">
        <f t="shared" si="520"/>
        <v>04</v>
      </c>
      <c r="F2109" s="5" t="str">
        <f t="shared" si="521"/>
        <v>2</v>
      </c>
      <c r="G2109" s="5" t="str">
        <f t="shared" si="522"/>
        <v>0</v>
      </c>
      <c r="H2109" s="5" t="str">
        <f t="shared" si="523"/>
        <v>00</v>
      </c>
      <c r="I2109" s="11">
        <v>1341042000</v>
      </c>
      <c r="J2109" s="6" t="s">
        <v>2227</v>
      </c>
      <c r="K2109" s="6" t="s">
        <v>2228</v>
      </c>
      <c r="L2109" s="13" t="s">
        <v>11</v>
      </c>
      <c r="N2109" t="str">
        <f t="shared" si="509"/>
        <v>1341042000</v>
      </c>
      <c r="O2109" t="str">
        <f t="shared" si="510"/>
        <v>'1341042000'</v>
      </c>
      <c r="P2109" t="str">
        <f t="shared" si="511"/>
        <v>'Participação Especial pela Produção de Petróleo em Plataforma - Contrato de Concessão - Declaração de Comercialidade antes de 3/12/2012 - Área e Camada Pré-Sal'</v>
      </c>
      <c r="Q2109" t="str">
        <f t="shared" si="512"/>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v>
      </c>
      <c r="R2109" t="str">
        <f t="shared" si="513"/>
        <v>'N'</v>
      </c>
      <c r="S2109">
        <f t="shared" si="514"/>
        <v>7</v>
      </c>
      <c r="T2109" t="str">
        <f t="shared" si="515"/>
        <v>Insert into CONTA_RECEITA_DESPESA  (VERSION,ATIVO,DATE_CREATED,LAST_UPDATED,TIPO,CODIGO,DESCRICAO,DESCRICAO_DETALHADA,ANALITICO,TAMANHO) values (0,'S',sysdate,sysdate,'R','1341042000','Participação Especial pela Produção de Petróleo em Plataforma - Contrato de Concessão - Declaração de Comercialidade antes de 3/12/2012 - Área e Camada Pré-Sal','Registra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brasileiro.','N',7);</v>
      </c>
    </row>
    <row r="2110" spans="1:20" ht="32" x14ac:dyDescent="0.2">
      <c r="A2110" s="4" t="str">
        <f t="shared" si="516"/>
        <v>1</v>
      </c>
      <c r="B2110" s="5" t="str">
        <f t="shared" si="517"/>
        <v>3</v>
      </c>
      <c r="C2110" s="5" t="str">
        <f t="shared" si="518"/>
        <v>4</v>
      </c>
      <c r="D2110" s="5" t="str">
        <f t="shared" si="519"/>
        <v>1</v>
      </c>
      <c r="E2110" s="5" t="str">
        <f t="shared" si="520"/>
        <v>04</v>
      </c>
      <c r="F2110" s="5" t="str">
        <f t="shared" si="521"/>
        <v>2</v>
      </c>
      <c r="G2110" s="5" t="str">
        <f t="shared" si="522"/>
        <v>1</v>
      </c>
      <c r="H2110" s="5" t="str">
        <f t="shared" si="523"/>
        <v>00</v>
      </c>
      <c r="I2110" s="11">
        <v>1341042100</v>
      </c>
      <c r="J2110" s="14" t="s">
        <v>2229</v>
      </c>
      <c r="K2110" s="6" t="s">
        <v>21</v>
      </c>
      <c r="L2110" s="15" t="s">
        <v>22</v>
      </c>
      <c r="N2110" t="str">
        <f t="shared" si="509"/>
        <v>1341042100</v>
      </c>
      <c r="O2110" t="str">
        <f t="shared" si="510"/>
        <v>'1341042100'</v>
      </c>
      <c r="P2110" t="str">
        <f t="shared" si="511"/>
        <v>'Participação Especial pela Produção de Petróleo em Plataforma - Contrato de Concessão - Declaração de Comercialidade antes de 3/12/2012 - Área e Camada Pré-Sal - Principal'</v>
      </c>
      <c r="Q2110" t="str">
        <f t="shared" si="512"/>
        <v>'Vide descrição do código de receita principal.'</v>
      </c>
      <c r="R2110" t="str">
        <f t="shared" si="513"/>
        <v>'S'</v>
      </c>
      <c r="S2110">
        <f t="shared" si="514"/>
        <v>8</v>
      </c>
      <c r="T2110" t="str">
        <f t="shared" si="515"/>
        <v>Insert into CONTA_RECEITA_DESPESA  (VERSION,ATIVO,DATE_CREATED,LAST_UPDATED,TIPO,CODIGO,DESCRICAO,DESCRICAO_DETALHADA,ANALITICO,TAMANHO) values (0,'S',sysdate,sysdate,'R','1341042100','Participação Especial pela Produção de Petróleo em Plataforma - Contrato de Concessão - Declaração de Comercialidade antes de 3/12/2012 - Área e Camada Pré-Sal - Principal','Vide descrição do código de receita principal.','S',8);</v>
      </c>
    </row>
    <row r="2111" spans="1:20" ht="48" x14ac:dyDescent="0.2">
      <c r="A2111" s="4" t="str">
        <f t="shared" si="516"/>
        <v>1</v>
      </c>
      <c r="B2111" s="5" t="str">
        <f t="shared" si="517"/>
        <v>3</v>
      </c>
      <c r="C2111" s="5" t="str">
        <f t="shared" si="518"/>
        <v>4</v>
      </c>
      <c r="D2111" s="5" t="str">
        <f t="shared" si="519"/>
        <v>1</v>
      </c>
      <c r="E2111" s="5" t="str">
        <f t="shared" si="520"/>
        <v>04</v>
      </c>
      <c r="F2111" s="5" t="str">
        <f t="shared" si="521"/>
        <v>2</v>
      </c>
      <c r="G2111" s="5" t="str">
        <f t="shared" si="522"/>
        <v>2</v>
      </c>
      <c r="H2111" s="5" t="str">
        <f t="shared" si="523"/>
        <v>00</v>
      </c>
      <c r="I2111" s="11">
        <v>1341042200</v>
      </c>
      <c r="J2111" s="14" t="s">
        <v>2230</v>
      </c>
      <c r="K2111" s="6" t="s">
        <v>21</v>
      </c>
      <c r="L2111" s="15" t="s">
        <v>22</v>
      </c>
      <c r="N2111" t="str">
        <f t="shared" si="509"/>
        <v>1341042200</v>
      </c>
      <c r="O2111" t="str">
        <f t="shared" si="510"/>
        <v>'1341042200'</v>
      </c>
      <c r="P2111" t="str">
        <f t="shared" si="511"/>
        <v>'Participação Especial pela Produção de Petróleo em Plataforma - Contrato de Concessão - Declaração de Comercialidade antes de 3/12/2012 - Área e Camada Pré-Sal - Multas e Juros de Mora'</v>
      </c>
      <c r="Q2111" t="str">
        <f t="shared" si="512"/>
        <v>'Vide descrição do código de receita principal.'</v>
      </c>
      <c r="R2111" t="str">
        <f t="shared" si="513"/>
        <v>'S'</v>
      </c>
      <c r="S2111">
        <f t="shared" si="514"/>
        <v>8</v>
      </c>
      <c r="T2111" t="str">
        <f t="shared" si="515"/>
        <v>Insert into CONTA_RECEITA_DESPESA  (VERSION,ATIVO,DATE_CREATED,LAST_UPDATED,TIPO,CODIGO,DESCRICAO,DESCRICAO_DETALHADA,ANALITICO,TAMANHO) values (0,'S',sysdate,sysdate,'R','1341042200','Participação Especial pela Produção de Petróleo em Plataforma - Contrato de Concessão - Declaração de Comercialidade antes de 3/12/2012 - Área e Camada Pré-Sal - Multas e Juros de Mora','Vide descrição do código de receita principal.','S',8);</v>
      </c>
    </row>
    <row r="2112" spans="1:20" ht="32" x14ac:dyDescent="0.2">
      <c r="A2112" s="4" t="str">
        <f t="shared" si="516"/>
        <v>1</v>
      </c>
      <c r="B2112" s="5" t="str">
        <f t="shared" si="517"/>
        <v>3</v>
      </c>
      <c r="C2112" s="5" t="str">
        <f t="shared" si="518"/>
        <v>4</v>
      </c>
      <c r="D2112" s="5" t="str">
        <f t="shared" si="519"/>
        <v>1</v>
      </c>
      <c r="E2112" s="5" t="str">
        <f t="shared" si="520"/>
        <v>04</v>
      </c>
      <c r="F2112" s="5" t="str">
        <f t="shared" si="521"/>
        <v>2</v>
      </c>
      <c r="G2112" s="5" t="str">
        <f t="shared" si="522"/>
        <v>3</v>
      </c>
      <c r="H2112" s="5" t="str">
        <f t="shared" si="523"/>
        <v>00</v>
      </c>
      <c r="I2112" s="11">
        <v>1341042300</v>
      </c>
      <c r="J2112" s="14" t="s">
        <v>2231</v>
      </c>
      <c r="K2112" s="6" t="s">
        <v>21</v>
      </c>
      <c r="L2112" s="15" t="s">
        <v>22</v>
      </c>
      <c r="N2112" t="str">
        <f t="shared" si="509"/>
        <v>1341042300</v>
      </c>
      <c r="O2112" t="str">
        <f t="shared" si="510"/>
        <v>'1341042300'</v>
      </c>
      <c r="P2112" t="str">
        <f t="shared" si="511"/>
        <v>'Participação Especial pela Produção de Petróleo em Plataforma - Contrato de Concessão - Declaração de Comercialidade antes de 3/12/2012 - Área e Camada Pré-Sal - Dívida Ativa'</v>
      </c>
      <c r="Q2112" t="str">
        <f t="shared" si="512"/>
        <v>'Vide descrição do código de receita principal.'</v>
      </c>
      <c r="R2112" t="str">
        <f t="shared" si="513"/>
        <v>'S'</v>
      </c>
      <c r="S2112">
        <f t="shared" si="514"/>
        <v>8</v>
      </c>
      <c r="T2112" t="str">
        <f t="shared" si="515"/>
        <v>Insert into CONTA_RECEITA_DESPESA  (VERSION,ATIVO,DATE_CREATED,LAST_UPDATED,TIPO,CODIGO,DESCRICAO,DESCRICAO_DETALHADA,ANALITICO,TAMANHO) values (0,'S',sysdate,sysdate,'R','1341042300','Participação Especial pela Produção de Petróleo em Plataforma - Contrato de Concessão - Declaração de Comercialidade antes de 3/12/2012 - Área e Camada Pré-Sal - Dívida Ativa','Vide descrição do código de receita principal.','S',8);</v>
      </c>
    </row>
    <row r="2113" spans="1:20" ht="48" x14ac:dyDescent="0.2">
      <c r="A2113" s="4" t="str">
        <f t="shared" si="516"/>
        <v>1</v>
      </c>
      <c r="B2113" s="5" t="str">
        <f t="shared" si="517"/>
        <v>3</v>
      </c>
      <c r="C2113" s="5" t="str">
        <f t="shared" si="518"/>
        <v>4</v>
      </c>
      <c r="D2113" s="5" t="str">
        <f t="shared" si="519"/>
        <v>1</v>
      </c>
      <c r="E2113" s="5" t="str">
        <f t="shared" si="520"/>
        <v>04</v>
      </c>
      <c r="F2113" s="5" t="str">
        <f t="shared" si="521"/>
        <v>2</v>
      </c>
      <c r="G2113" s="5" t="str">
        <f t="shared" si="522"/>
        <v>4</v>
      </c>
      <c r="H2113" s="5" t="str">
        <f t="shared" si="523"/>
        <v>00</v>
      </c>
      <c r="I2113" s="11">
        <v>1341042400</v>
      </c>
      <c r="J2113" s="14" t="s">
        <v>2232</v>
      </c>
      <c r="K2113" s="6" t="s">
        <v>21</v>
      </c>
      <c r="L2113" s="15" t="s">
        <v>22</v>
      </c>
      <c r="N2113" t="str">
        <f t="shared" si="509"/>
        <v>1341042400</v>
      </c>
      <c r="O2113" t="str">
        <f t="shared" si="510"/>
        <v>'1341042400'</v>
      </c>
      <c r="P2113" t="str">
        <f t="shared" si="511"/>
        <v>'Participação Especial pela Produção de Petróleo em Plataforma - Contrato de Concessão - Declaração de Comercialidade antes de 3/12/2012 - Área e Camada Pré-Sal - Dívida Ativa - Multas e Juros de Mora da Dívida Ativa'</v>
      </c>
      <c r="Q2113" t="str">
        <f t="shared" si="512"/>
        <v>'Vide descrição do código de receita principal.'</v>
      </c>
      <c r="R2113" t="str">
        <f t="shared" si="513"/>
        <v>'S'</v>
      </c>
      <c r="S2113">
        <f t="shared" si="514"/>
        <v>8</v>
      </c>
      <c r="T2113" t="str">
        <f t="shared" si="515"/>
        <v>Insert into CONTA_RECEITA_DESPESA  (VERSION,ATIVO,DATE_CREATED,LAST_UPDATED,TIPO,CODIGO,DESCRICAO,DESCRICAO_DETALHADA,ANALITICO,TAMANHO) values (0,'S',sysdate,sysdate,'R','1341042400','Participação Especial pela Produção de Petróleo em Plataforma - Contrato de Concessão - Declaração de Comercialidade antes de 3/12/2012 - Área e Camada Pré-Sal - Dívida Ativa - Multas e Juros de Mora da Dívida Ativa','Vide descrição do código de receita principal.','S',8);</v>
      </c>
    </row>
    <row r="2114" spans="1:20" ht="32" x14ac:dyDescent="0.2">
      <c r="A2114" s="4" t="str">
        <f t="shared" si="516"/>
        <v>1</v>
      </c>
      <c r="B2114" s="5" t="str">
        <f t="shared" si="517"/>
        <v>3</v>
      </c>
      <c r="C2114" s="5" t="str">
        <f t="shared" si="518"/>
        <v>4</v>
      </c>
      <c r="D2114" s="5" t="str">
        <f t="shared" si="519"/>
        <v>1</v>
      </c>
      <c r="E2114" s="5" t="str">
        <f t="shared" si="520"/>
        <v>04</v>
      </c>
      <c r="F2114" s="5" t="str">
        <f t="shared" si="521"/>
        <v>2</v>
      </c>
      <c r="G2114" s="5" t="str">
        <f t="shared" si="522"/>
        <v>5</v>
      </c>
      <c r="H2114" s="5" t="str">
        <f t="shared" si="523"/>
        <v>00</v>
      </c>
      <c r="I2114" s="11">
        <v>1341042500</v>
      </c>
      <c r="J2114" s="14" t="s">
        <v>2233</v>
      </c>
      <c r="K2114" s="6" t="s">
        <v>21</v>
      </c>
      <c r="L2114" s="15" t="s">
        <v>22</v>
      </c>
      <c r="N2114" t="str">
        <f t="shared" si="509"/>
        <v>1341042500</v>
      </c>
      <c r="O2114" t="str">
        <f t="shared" si="510"/>
        <v>'1341042500'</v>
      </c>
      <c r="P2114" t="str">
        <f t="shared" si="511"/>
        <v>'Participação Especial pela Produção de Petróleo em Plataforma - Contrato de Concessão - Declaração de Comercialidade antes de 3/12/2012 - Área e Camada Pré-Sal - Multas'</v>
      </c>
      <c r="Q2114" t="str">
        <f t="shared" si="512"/>
        <v>'Vide descrição do código de receita principal.'</v>
      </c>
      <c r="R2114" t="str">
        <f t="shared" si="513"/>
        <v>'S'</v>
      </c>
      <c r="S2114">
        <f t="shared" si="514"/>
        <v>8</v>
      </c>
      <c r="T2114" t="str">
        <f t="shared" si="515"/>
        <v>Insert into CONTA_RECEITA_DESPESA  (VERSION,ATIVO,DATE_CREATED,LAST_UPDATED,TIPO,CODIGO,DESCRICAO,DESCRICAO_DETALHADA,ANALITICO,TAMANHO) values (0,'S',sysdate,sysdate,'R','1341042500','Participação Especial pela Produção de Petróleo em Plataforma - Contrato de Concessão - Declaração de Comercialidade antes de 3/12/2012 - Área e Camada Pré-Sal - Multas','Vide descrição do código de receita principal.','S',8);</v>
      </c>
    </row>
    <row r="2115" spans="1:20" ht="48" x14ac:dyDescent="0.2">
      <c r="A2115" s="4" t="str">
        <f t="shared" si="516"/>
        <v>1</v>
      </c>
      <c r="B2115" s="5" t="str">
        <f t="shared" si="517"/>
        <v>3</v>
      </c>
      <c r="C2115" s="5" t="str">
        <f t="shared" si="518"/>
        <v>4</v>
      </c>
      <c r="D2115" s="5" t="str">
        <f t="shared" si="519"/>
        <v>1</v>
      </c>
      <c r="E2115" s="5" t="str">
        <f t="shared" si="520"/>
        <v>04</v>
      </c>
      <c r="F2115" s="5" t="str">
        <f t="shared" si="521"/>
        <v>2</v>
      </c>
      <c r="G2115" s="5" t="str">
        <f t="shared" si="522"/>
        <v>6</v>
      </c>
      <c r="H2115" s="5" t="str">
        <f t="shared" si="523"/>
        <v>00</v>
      </c>
      <c r="I2115" s="11">
        <v>1341042600</v>
      </c>
      <c r="J2115" s="14" t="s">
        <v>2234</v>
      </c>
      <c r="K2115" s="6" t="s">
        <v>21</v>
      </c>
      <c r="L2115" s="15" t="s">
        <v>22</v>
      </c>
      <c r="N2115" t="str">
        <f t="shared" si="509"/>
        <v>1341042600</v>
      </c>
      <c r="O2115" t="str">
        <f t="shared" si="510"/>
        <v>'1341042600'</v>
      </c>
      <c r="P2115" t="str">
        <f t="shared" si="511"/>
        <v>'Participação Especial pela Produção de Petróleo em Plataforma - Contrato de Concessão - Declaração de Comercialidade antes de 3/12/2012 - Área e Camada Pré-Sal - Juros de Mora'</v>
      </c>
      <c r="Q2115" t="str">
        <f t="shared" si="512"/>
        <v>'Vide descrição do código de receita principal.'</v>
      </c>
      <c r="R2115" t="str">
        <f t="shared" si="513"/>
        <v>'S'</v>
      </c>
      <c r="S2115">
        <f t="shared" si="514"/>
        <v>8</v>
      </c>
      <c r="T2115" t="str">
        <f t="shared" si="515"/>
        <v>Insert into CONTA_RECEITA_DESPESA  (VERSION,ATIVO,DATE_CREATED,LAST_UPDATED,TIPO,CODIGO,DESCRICAO,DESCRICAO_DETALHADA,ANALITICO,TAMANHO) values (0,'S',sysdate,sysdate,'R','1341042600','Participação Especial pela Produção de Petróleo em Plataforma - Contrato de Concessão - Declaração de Comercialidade antes de 3/12/2012 - Área e Camada Pré-Sal - Juros de Mora','Vide descrição do código de receita principal.','S',8);</v>
      </c>
    </row>
    <row r="2116" spans="1:20" ht="48" x14ac:dyDescent="0.2">
      <c r="A2116" s="4" t="str">
        <f t="shared" si="516"/>
        <v>1</v>
      </c>
      <c r="B2116" s="5" t="str">
        <f t="shared" si="517"/>
        <v>3</v>
      </c>
      <c r="C2116" s="5" t="str">
        <f t="shared" si="518"/>
        <v>4</v>
      </c>
      <c r="D2116" s="5" t="str">
        <f t="shared" si="519"/>
        <v>1</v>
      </c>
      <c r="E2116" s="5" t="str">
        <f t="shared" si="520"/>
        <v>04</v>
      </c>
      <c r="F2116" s="5" t="str">
        <f t="shared" si="521"/>
        <v>2</v>
      </c>
      <c r="G2116" s="5" t="str">
        <f t="shared" si="522"/>
        <v>7</v>
      </c>
      <c r="H2116" s="5" t="str">
        <f t="shared" si="523"/>
        <v>00</v>
      </c>
      <c r="I2116" s="11">
        <v>1341042700</v>
      </c>
      <c r="J2116" s="14" t="s">
        <v>2235</v>
      </c>
      <c r="K2116" s="6" t="s">
        <v>21</v>
      </c>
      <c r="L2116" s="15" t="s">
        <v>22</v>
      </c>
      <c r="N2116" t="str">
        <f t="shared" si="509"/>
        <v>1341042700</v>
      </c>
      <c r="O2116" t="str">
        <f t="shared" si="510"/>
        <v>'1341042700'</v>
      </c>
      <c r="P2116" t="str">
        <f t="shared" si="511"/>
        <v>'Participação Especial pela Produção de Petróleo em Plataforma - Contrato de Concessão - Declaração de Comercialidade antes de 3/12/2012 - Área e Camada Pré-Sal - Dívida Ativa - Multas da Dívida Ativa'</v>
      </c>
      <c r="Q2116" t="str">
        <f t="shared" si="512"/>
        <v>'Vide descrição do código de receita principal.'</v>
      </c>
      <c r="R2116" t="str">
        <f t="shared" si="513"/>
        <v>'S'</v>
      </c>
      <c r="S2116">
        <f t="shared" si="514"/>
        <v>8</v>
      </c>
      <c r="T2116" t="str">
        <f t="shared" si="515"/>
        <v>Insert into CONTA_RECEITA_DESPESA  (VERSION,ATIVO,DATE_CREATED,LAST_UPDATED,TIPO,CODIGO,DESCRICAO,DESCRICAO_DETALHADA,ANALITICO,TAMANHO) values (0,'S',sysdate,sysdate,'R','1341042700','Participação Especial pela Produção de Petróleo em Plataforma - Contrato de Concessão - Declaração de Comercialidade antes de 3/12/2012 - Área e Camada Pré-Sal - Dívida Ativa - Multas da Dívida Ativa','Vide descrição do código de receita principal.','S',8);</v>
      </c>
    </row>
    <row r="2117" spans="1:20" ht="48" x14ac:dyDescent="0.2">
      <c r="A2117" s="4" t="str">
        <f t="shared" si="516"/>
        <v>1</v>
      </c>
      <c r="B2117" s="5" t="str">
        <f t="shared" si="517"/>
        <v>3</v>
      </c>
      <c r="C2117" s="5" t="str">
        <f t="shared" si="518"/>
        <v>4</v>
      </c>
      <c r="D2117" s="5" t="str">
        <f t="shared" si="519"/>
        <v>1</v>
      </c>
      <c r="E2117" s="5" t="str">
        <f t="shared" si="520"/>
        <v>04</v>
      </c>
      <c r="F2117" s="5" t="str">
        <f t="shared" si="521"/>
        <v>2</v>
      </c>
      <c r="G2117" s="5" t="str">
        <f t="shared" si="522"/>
        <v>8</v>
      </c>
      <c r="H2117" s="5" t="str">
        <f t="shared" si="523"/>
        <v>00</v>
      </c>
      <c r="I2117" s="11">
        <v>1341042800</v>
      </c>
      <c r="J2117" s="14" t="s">
        <v>2236</v>
      </c>
      <c r="K2117" s="6" t="s">
        <v>21</v>
      </c>
      <c r="L2117" s="15" t="s">
        <v>22</v>
      </c>
      <c r="N2117" t="str">
        <f t="shared" si="509"/>
        <v>1341042800</v>
      </c>
      <c r="O2117" t="str">
        <f t="shared" si="510"/>
        <v>'1341042800'</v>
      </c>
      <c r="P2117" t="str">
        <f t="shared" si="511"/>
        <v>'Participação Especial pela Produção de Petróleo em Plataforma - Contrato de Concessão - Declaração de Comercialidade antes de 3/12/2012 - Área e Camada Pré-Sal - Juros de Mora da Dívida Ativa'</v>
      </c>
      <c r="Q2117" t="str">
        <f t="shared" si="512"/>
        <v>'Vide descrição do código de receita principal.'</v>
      </c>
      <c r="R2117" t="str">
        <f t="shared" si="513"/>
        <v>'S'</v>
      </c>
      <c r="S2117">
        <f t="shared" si="514"/>
        <v>8</v>
      </c>
      <c r="T2117" t="str">
        <f t="shared" si="515"/>
        <v>Insert into CONTA_RECEITA_DESPESA  (VERSION,ATIVO,DATE_CREATED,LAST_UPDATED,TIPO,CODIGO,DESCRICAO,DESCRICAO_DETALHADA,ANALITICO,TAMANHO) values (0,'S',sysdate,sysdate,'R','1341042800','Participação Especial pela Produção de Petróleo em Plataforma - Contrato de Concessão - Declaração de Comercialidade antes de 3/12/2012 - Área e Camada Pré-Sal - Juros de Mora da Dívida Ativa','Vide descrição do código de receita principal.','S',8);</v>
      </c>
    </row>
    <row r="2118" spans="1:20" ht="304" x14ac:dyDescent="0.2">
      <c r="A2118" s="4" t="str">
        <f t="shared" si="516"/>
        <v>1</v>
      </c>
      <c r="B2118" s="5" t="str">
        <f t="shared" si="517"/>
        <v>3</v>
      </c>
      <c r="C2118" s="5" t="str">
        <f t="shared" si="518"/>
        <v>4</v>
      </c>
      <c r="D2118" s="5" t="str">
        <f t="shared" si="519"/>
        <v>1</v>
      </c>
      <c r="E2118" s="5" t="str">
        <f t="shared" si="520"/>
        <v>04</v>
      </c>
      <c r="F2118" s="5" t="str">
        <f t="shared" si="521"/>
        <v>3</v>
      </c>
      <c r="G2118" s="5" t="str">
        <f t="shared" si="522"/>
        <v>0</v>
      </c>
      <c r="H2118" s="5" t="str">
        <f t="shared" si="523"/>
        <v>00</v>
      </c>
      <c r="I2118" s="11">
        <v>1341043000</v>
      </c>
      <c r="J2118" s="6" t="s">
        <v>2237</v>
      </c>
      <c r="K2118" s="6" t="s">
        <v>2238</v>
      </c>
      <c r="L2118" s="13" t="s">
        <v>11</v>
      </c>
      <c r="N2118" t="str">
        <f t="shared" ref="N2118:N2181" si="524">SUBSTITUTE(I2118,".","")</f>
        <v>1341043000</v>
      </c>
      <c r="O2118" t="str">
        <f t="shared" ref="O2118:O2181" si="525">_xlfn.CONCAT("'",N2118,"'")</f>
        <v>'1341043000'</v>
      </c>
      <c r="P2118" t="str">
        <f t="shared" ref="P2118:P2181" si="526">_xlfn.CONCAT("'",CLEAN(J2118),"'")</f>
        <v>'Participação Especial pela Produção de Petróleo em Plataforma - Contrato de Concessão - Declaração de Comercialidade antes de 3/12/2012 - Demais Situações'</v>
      </c>
      <c r="Q2118" t="str">
        <f t="shared" ref="Q2118:Q2181" si="527">_xlfn.CONCAT("'",CLEAN(K2118),"'")</f>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118" t="str">
        <f t="shared" ref="R2118:R2181" si="528">IF(TRIM(L2118)="NÃO","'N'",IF(TRIM(L2118)="SIM","'S'","*ERR0*"))</f>
        <v>'N'</v>
      </c>
      <c r="S2118">
        <f t="shared" ref="S2118:S2181" si="529">IF(RIGHT(N2118,2)&lt;&gt;"00",10,IF(MID(N2118,8,1)&lt;&gt;"0",8,IF(MID(N2118,7,1)&lt;&gt;"0",7,IF(MID(N2118,5,2)&lt;&gt;"00",6,IF(MID(N2118,4,1)&lt;&gt;"0",4,IF(MID(N2118,3,1)&lt;&gt;"0",3,IF(MID(N2118,2,1)&lt;&gt;"0",2,IF(LEFT(N2118,1)&lt;&gt;"0",1,"*ERR0*"))))))))</f>
        <v>7</v>
      </c>
      <c r="T2118" t="str">
        <f t="shared" ref="T2118:T2181" si="530">_xlfn.CONCAT("Insert into CONTA_RECEITA_DESPESA  (VERSION,ATIVO,DATE_CREATED,LAST_UPDATED,TIPO,CODIGO,DESCRICAO,DESCRICAO_DETALHADA,ANALITICO,TAMANHO) values (0,'S',sysdate,sysdate,'R',",O2118,",",P2118,",",Q2118,",",R2118,",",S2118,");")</f>
        <v>Insert into CONTA_RECEITA_DESPESA  (VERSION,ATIVO,DATE_CREATED,LAST_UPDATED,TIPO,CODIGO,DESCRICAO,DESCRICAO_DETALHADA,ANALITICO,TAMANHO) values (0,'S',sysdate,sysdate,'R','1341043000','Participação Especial pela Produção de Petróleo em Plataforma - Contrato de Concessão - Declaração de Comercialidade antes de 3/12/2012 - Demais Situações','Registra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119" spans="1:20" ht="32" x14ac:dyDescent="0.2">
      <c r="A2119" s="4" t="str">
        <f t="shared" si="516"/>
        <v>1</v>
      </c>
      <c r="B2119" s="5" t="str">
        <f t="shared" si="517"/>
        <v>3</v>
      </c>
      <c r="C2119" s="5" t="str">
        <f t="shared" si="518"/>
        <v>4</v>
      </c>
      <c r="D2119" s="5" t="str">
        <f t="shared" si="519"/>
        <v>1</v>
      </c>
      <c r="E2119" s="5" t="str">
        <f t="shared" si="520"/>
        <v>04</v>
      </c>
      <c r="F2119" s="5" t="str">
        <f t="shared" si="521"/>
        <v>3</v>
      </c>
      <c r="G2119" s="5" t="str">
        <f t="shared" si="522"/>
        <v>1</v>
      </c>
      <c r="H2119" s="5" t="str">
        <f t="shared" si="523"/>
        <v>00</v>
      </c>
      <c r="I2119" s="11">
        <v>1341043100</v>
      </c>
      <c r="J2119" s="14" t="s">
        <v>2239</v>
      </c>
      <c r="K2119" s="6" t="s">
        <v>21</v>
      </c>
      <c r="L2119" s="15" t="s">
        <v>22</v>
      </c>
      <c r="N2119" t="str">
        <f t="shared" si="524"/>
        <v>1341043100</v>
      </c>
      <c r="O2119" t="str">
        <f t="shared" si="525"/>
        <v>'1341043100'</v>
      </c>
      <c r="P2119" t="str">
        <f t="shared" si="526"/>
        <v>'Participação Especial pela Produção de Petróleo em Plataforma - Contrato de Concessão - Declaração de Comercialidade antes de 3/12/2012 - Demais Situações - Principal'</v>
      </c>
      <c r="Q2119" t="str">
        <f t="shared" si="527"/>
        <v>'Vide descrição do código de receita principal.'</v>
      </c>
      <c r="R2119" t="str">
        <f t="shared" si="528"/>
        <v>'S'</v>
      </c>
      <c r="S2119">
        <f t="shared" si="529"/>
        <v>8</v>
      </c>
      <c r="T2119" t="str">
        <f t="shared" si="530"/>
        <v>Insert into CONTA_RECEITA_DESPESA  (VERSION,ATIVO,DATE_CREATED,LAST_UPDATED,TIPO,CODIGO,DESCRICAO,DESCRICAO_DETALHADA,ANALITICO,TAMANHO) values (0,'S',sysdate,sysdate,'R','1341043100','Participação Especial pela Produção de Petróleo em Plataforma - Contrato de Concessão - Declaração de Comercialidade antes de 3/12/2012 - Demais Situações - Principal','Vide descrição do código de receita principal.','S',8);</v>
      </c>
    </row>
    <row r="2120" spans="1:20" ht="48" x14ac:dyDescent="0.2">
      <c r="A2120" s="4" t="str">
        <f t="shared" si="516"/>
        <v>1</v>
      </c>
      <c r="B2120" s="5" t="str">
        <f t="shared" si="517"/>
        <v>3</v>
      </c>
      <c r="C2120" s="5" t="str">
        <f t="shared" si="518"/>
        <v>4</v>
      </c>
      <c r="D2120" s="5" t="str">
        <f t="shared" si="519"/>
        <v>1</v>
      </c>
      <c r="E2120" s="5" t="str">
        <f t="shared" si="520"/>
        <v>04</v>
      </c>
      <c r="F2120" s="5" t="str">
        <f t="shared" si="521"/>
        <v>3</v>
      </c>
      <c r="G2120" s="5" t="str">
        <f t="shared" si="522"/>
        <v>2</v>
      </c>
      <c r="H2120" s="5" t="str">
        <f t="shared" si="523"/>
        <v>00</v>
      </c>
      <c r="I2120" s="11">
        <v>1341043200</v>
      </c>
      <c r="J2120" s="14" t="s">
        <v>2240</v>
      </c>
      <c r="K2120" s="6" t="s">
        <v>21</v>
      </c>
      <c r="L2120" s="15" t="s">
        <v>22</v>
      </c>
      <c r="N2120" t="str">
        <f t="shared" si="524"/>
        <v>1341043200</v>
      </c>
      <c r="O2120" t="str">
        <f t="shared" si="525"/>
        <v>'1341043200'</v>
      </c>
      <c r="P2120" t="str">
        <f t="shared" si="526"/>
        <v>'Participação Especial pela Produção de Petróleo em Plataforma - Contrato de Concessão - Declaração de Comercialidade antes de 3/12/2012 - Demais Situações - Multas e Juros de Mora'</v>
      </c>
      <c r="Q2120" t="str">
        <f t="shared" si="527"/>
        <v>'Vide descrição do código de receita principal.'</v>
      </c>
      <c r="R2120" t="str">
        <f t="shared" si="528"/>
        <v>'S'</v>
      </c>
      <c r="S2120">
        <f t="shared" si="529"/>
        <v>8</v>
      </c>
      <c r="T2120" t="str">
        <f t="shared" si="530"/>
        <v>Insert into CONTA_RECEITA_DESPESA  (VERSION,ATIVO,DATE_CREATED,LAST_UPDATED,TIPO,CODIGO,DESCRICAO,DESCRICAO_DETALHADA,ANALITICO,TAMANHO) values (0,'S',sysdate,sysdate,'R','1341043200','Participação Especial pela Produção de Petróleo em Plataforma - Contrato de Concessão - Declaração de Comercialidade antes de 3/12/2012 - Demais Situações - Multas e Juros de Mora','Vide descrição do código de receita principal.','S',8);</v>
      </c>
    </row>
    <row r="2121" spans="1:20" ht="32" x14ac:dyDescent="0.2">
      <c r="A2121" s="4" t="str">
        <f t="shared" si="516"/>
        <v>1</v>
      </c>
      <c r="B2121" s="5" t="str">
        <f t="shared" si="517"/>
        <v>3</v>
      </c>
      <c r="C2121" s="5" t="str">
        <f t="shared" si="518"/>
        <v>4</v>
      </c>
      <c r="D2121" s="5" t="str">
        <f t="shared" si="519"/>
        <v>1</v>
      </c>
      <c r="E2121" s="5" t="str">
        <f t="shared" si="520"/>
        <v>04</v>
      </c>
      <c r="F2121" s="5" t="str">
        <f t="shared" si="521"/>
        <v>3</v>
      </c>
      <c r="G2121" s="5" t="str">
        <f t="shared" si="522"/>
        <v>3</v>
      </c>
      <c r="H2121" s="5" t="str">
        <f t="shared" si="523"/>
        <v>00</v>
      </c>
      <c r="I2121" s="11">
        <v>1341043300</v>
      </c>
      <c r="J2121" s="14" t="s">
        <v>2241</v>
      </c>
      <c r="K2121" s="6" t="s">
        <v>21</v>
      </c>
      <c r="L2121" s="15" t="s">
        <v>22</v>
      </c>
      <c r="N2121" t="str">
        <f t="shared" si="524"/>
        <v>1341043300</v>
      </c>
      <c r="O2121" t="str">
        <f t="shared" si="525"/>
        <v>'1341043300'</v>
      </c>
      <c r="P2121" t="str">
        <f t="shared" si="526"/>
        <v>'Participação Especial pela Produção de Petróleo em Plataforma - Contrato de Concessão - Declaração de Comercialidade antes de 3/12/2012 - Demais Situações - Dívida Ativa'</v>
      </c>
      <c r="Q2121" t="str">
        <f t="shared" si="527"/>
        <v>'Vide descrição do código de receita principal.'</v>
      </c>
      <c r="R2121" t="str">
        <f t="shared" si="528"/>
        <v>'S'</v>
      </c>
      <c r="S2121">
        <f t="shared" si="529"/>
        <v>8</v>
      </c>
      <c r="T2121" t="str">
        <f t="shared" si="530"/>
        <v>Insert into CONTA_RECEITA_DESPESA  (VERSION,ATIVO,DATE_CREATED,LAST_UPDATED,TIPO,CODIGO,DESCRICAO,DESCRICAO_DETALHADA,ANALITICO,TAMANHO) values (0,'S',sysdate,sysdate,'R','1341043300','Participação Especial pela Produção de Petróleo em Plataforma - Contrato de Concessão - Declaração de Comercialidade antes de 3/12/2012 - Demais Situações - Dívida Ativa','Vide descrição do código de receita principal.','S',8);</v>
      </c>
    </row>
    <row r="2122" spans="1:20" ht="48" x14ac:dyDescent="0.2">
      <c r="A2122" s="4" t="str">
        <f t="shared" si="516"/>
        <v>1</v>
      </c>
      <c r="B2122" s="5" t="str">
        <f t="shared" si="517"/>
        <v>3</v>
      </c>
      <c r="C2122" s="5" t="str">
        <f t="shared" si="518"/>
        <v>4</v>
      </c>
      <c r="D2122" s="5" t="str">
        <f t="shared" si="519"/>
        <v>1</v>
      </c>
      <c r="E2122" s="5" t="str">
        <f t="shared" si="520"/>
        <v>04</v>
      </c>
      <c r="F2122" s="5" t="str">
        <f t="shared" si="521"/>
        <v>3</v>
      </c>
      <c r="G2122" s="5" t="str">
        <f t="shared" si="522"/>
        <v>4</v>
      </c>
      <c r="H2122" s="5" t="str">
        <f t="shared" si="523"/>
        <v>00</v>
      </c>
      <c r="I2122" s="11">
        <v>1341043400</v>
      </c>
      <c r="J2122" s="14" t="s">
        <v>2242</v>
      </c>
      <c r="K2122" s="6" t="s">
        <v>21</v>
      </c>
      <c r="L2122" s="15" t="s">
        <v>22</v>
      </c>
      <c r="N2122" t="str">
        <f t="shared" si="524"/>
        <v>1341043400</v>
      </c>
      <c r="O2122" t="str">
        <f t="shared" si="525"/>
        <v>'1341043400'</v>
      </c>
      <c r="P2122" t="str">
        <f t="shared" si="526"/>
        <v>'Participação Especial pela Produção de Petróleo em Plataforma - Contrato de Concessão - Declaração de Comercialidade antes de 3/12/2012 - Demais Situações - Dívida Ativa - Multas e Juros de Mora da Dívida Ativa'</v>
      </c>
      <c r="Q2122" t="str">
        <f t="shared" si="527"/>
        <v>'Vide descrição do código de receita principal.'</v>
      </c>
      <c r="R2122" t="str">
        <f t="shared" si="528"/>
        <v>'S'</v>
      </c>
      <c r="S2122">
        <f t="shared" si="529"/>
        <v>8</v>
      </c>
      <c r="T2122" t="str">
        <f t="shared" si="530"/>
        <v>Insert into CONTA_RECEITA_DESPESA  (VERSION,ATIVO,DATE_CREATED,LAST_UPDATED,TIPO,CODIGO,DESCRICAO,DESCRICAO_DETALHADA,ANALITICO,TAMANHO) values (0,'S',sysdate,sysdate,'R','1341043400','Participação Especial pela Produção de Petróleo em Plataforma - Contrato de Concessão - Declaração de Comercialidade antes de 3/12/2012 - Demais Situações - Dívida Ativa - Multas e Juros de Mora da Dívida Ativa','Vide descrição do código de receita principal.','S',8);</v>
      </c>
    </row>
    <row r="2123" spans="1:20" ht="32" x14ac:dyDescent="0.2">
      <c r="A2123" s="4" t="str">
        <f t="shared" si="516"/>
        <v>1</v>
      </c>
      <c r="B2123" s="5" t="str">
        <f t="shared" si="517"/>
        <v>3</v>
      </c>
      <c r="C2123" s="5" t="str">
        <f t="shared" si="518"/>
        <v>4</v>
      </c>
      <c r="D2123" s="5" t="str">
        <f t="shared" si="519"/>
        <v>1</v>
      </c>
      <c r="E2123" s="5" t="str">
        <f t="shared" si="520"/>
        <v>04</v>
      </c>
      <c r="F2123" s="5" t="str">
        <f t="shared" si="521"/>
        <v>3</v>
      </c>
      <c r="G2123" s="5" t="str">
        <f t="shared" si="522"/>
        <v>5</v>
      </c>
      <c r="H2123" s="5" t="str">
        <f t="shared" si="523"/>
        <v>00</v>
      </c>
      <c r="I2123" s="11">
        <v>1341043500</v>
      </c>
      <c r="J2123" s="14" t="s">
        <v>2243</v>
      </c>
      <c r="K2123" s="6" t="s">
        <v>21</v>
      </c>
      <c r="L2123" s="15" t="s">
        <v>22</v>
      </c>
      <c r="N2123" t="str">
        <f t="shared" si="524"/>
        <v>1341043500</v>
      </c>
      <c r="O2123" t="str">
        <f t="shared" si="525"/>
        <v>'1341043500'</v>
      </c>
      <c r="P2123" t="str">
        <f t="shared" si="526"/>
        <v>'Participação Especial pela Produção de Petróleo em Plataforma - Contrato de Concessão - Declaração de Comercialidade antes de 3/12/2012 - Demais Situações - Multas'</v>
      </c>
      <c r="Q2123" t="str">
        <f t="shared" si="527"/>
        <v>'Vide descrição do código de receita principal.'</v>
      </c>
      <c r="R2123" t="str">
        <f t="shared" si="528"/>
        <v>'S'</v>
      </c>
      <c r="S2123">
        <f t="shared" si="529"/>
        <v>8</v>
      </c>
      <c r="T2123" t="str">
        <f t="shared" si="530"/>
        <v>Insert into CONTA_RECEITA_DESPESA  (VERSION,ATIVO,DATE_CREATED,LAST_UPDATED,TIPO,CODIGO,DESCRICAO,DESCRICAO_DETALHADA,ANALITICO,TAMANHO) values (0,'S',sysdate,sysdate,'R','1341043500','Participação Especial pela Produção de Petróleo em Plataforma - Contrato de Concessão - Declaração de Comercialidade antes de 3/12/2012 - Demais Situações - Multas','Vide descrição do código de receita principal.','S',8);</v>
      </c>
    </row>
    <row r="2124" spans="1:20" ht="32" x14ac:dyDescent="0.2">
      <c r="A2124" s="4" t="str">
        <f t="shared" si="516"/>
        <v>1</v>
      </c>
      <c r="B2124" s="5" t="str">
        <f t="shared" si="517"/>
        <v>3</v>
      </c>
      <c r="C2124" s="5" t="str">
        <f t="shared" si="518"/>
        <v>4</v>
      </c>
      <c r="D2124" s="5" t="str">
        <f t="shared" si="519"/>
        <v>1</v>
      </c>
      <c r="E2124" s="5" t="str">
        <f t="shared" si="520"/>
        <v>04</v>
      </c>
      <c r="F2124" s="5" t="str">
        <f t="shared" si="521"/>
        <v>3</v>
      </c>
      <c r="G2124" s="5" t="str">
        <f t="shared" si="522"/>
        <v>6</v>
      </c>
      <c r="H2124" s="5" t="str">
        <f t="shared" si="523"/>
        <v>00</v>
      </c>
      <c r="I2124" s="11">
        <v>1341043600</v>
      </c>
      <c r="J2124" s="14" t="s">
        <v>2244</v>
      </c>
      <c r="K2124" s="6" t="s">
        <v>21</v>
      </c>
      <c r="L2124" s="15" t="s">
        <v>22</v>
      </c>
      <c r="N2124" t="str">
        <f t="shared" si="524"/>
        <v>1341043600</v>
      </c>
      <c r="O2124" t="str">
        <f t="shared" si="525"/>
        <v>'1341043600'</v>
      </c>
      <c r="P2124" t="str">
        <f t="shared" si="526"/>
        <v>'Participação Especial pela Produção de Petróleo em Plataforma - Contrato de Concessão - Declaração de Comercialidade antes de 3/12/2012 - Demais Situações - Juros de Mora'</v>
      </c>
      <c r="Q2124" t="str">
        <f t="shared" si="527"/>
        <v>'Vide descrição do código de receita principal.'</v>
      </c>
      <c r="R2124" t="str">
        <f t="shared" si="528"/>
        <v>'S'</v>
      </c>
      <c r="S2124">
        <f t="shared" si="529"/>
        <v>8</v>
      </c>
      <c r="T2124" t="str">
        <f t="shared" si="530"/>
        <v>Insert into CONTA_RECEITA_DESPESA  (VERSION,ATIVO,DATE_CREATED,LAST_UPDATED,TIPO,CODIGO,DESCRICAO,DESCRICAO_DETALHADA,ANALITICO,TAMANHO) values (0,'S',sysdate,sysdate,'R','1341043600','Participação Especial pela Produção de Petróleo em Plataforma - Contrato de Concessão - Declaração de Comercialidade antes de 3/12/2012 - Demais Situações - Juros de Mora','Vide descrição do código de receita principal.','S',8);</v>
      </c>
    </row>
    <row r="2125" spans="1:20" ht="48" x14ac:dyDescent="0.2">
      <c r="A2125" s="4" t="str">
        <f t="shared" si="516"/>
        <v>1</v>
      </c>
      <c r="B2125" s="5" t="str">
        <f t="shared" si="517"/>
        <v>3</v>
      </c>
      <c r="C2125" s="5" t="str">
        <f t="shared" si="518"/>
        <v>4</v>
      </c>
      <c r="D2125" s="5" t="str">
        <f t="shared" si="519"/>
        <v>1</v>
      </c>
      <c r="E2125" s="5" t="str">
        <f t="shared" si="520"/>
        <v>04</v>
      </c>
      <c r="F2125" s="5" t="str">
        <f t="shared" si="521"/>
        <v>3</v>
      </c>
      <c r="G2125" s="5" t="str">
        <f t="shared" si="522"/>
        <v>7</v>
      </c>
      <c r="H2125" s="5" t="str">
        <f t="shared" si="523"/>
        <v>00</v>
      </c>
      <c r="I2125" s="11">
        <v>1341043700</v>
      </c>
      <c r="J2125" s="14" t="s">
        <v>2245</v>
      </c>
      <c r="K2125" s="6" t="s">
        <v>21</v>
      </c>
      <c r="L2125" s="15" t="s">
        <v>22</v>
      </c>
      <c r="N2125" t="str">
        <f t="shared" si="524"/>
        <v>1341043700</v>
      </c>
      <c r="O2125" t="str">
        <f t="shared" si="525"/>
        <v>'1341043700'</v>
      </c>
      <c r="P2125" t="str">
        <f t="shared" si="526"/>
        <v>'Participação Especial pela Produção de Petróleo em Plataforma - Contrato de Concessão - Declaração de Comercialidade antes de 3/12/2012 - Demais Situações - Dívida Ativa - Multas da Dívida Ativa'</v>
      </c>
      <c r="Q2125" t="str">
        <f t="shared" si="527"/>
        <v>'Vide descrição do código de receita principal.'</v>
      </c>
      <c r="R2125" t="str">
        <f t="shared" si="528"/>
        <v>'S'</v>
      </c>
      <c r="S2125">
        <f t="shared" si="529"/>
        <v>8</v>
      </c>
      <c r="T2125" t="str">
        <f t="shared" si="530"/>
        <v>Insert into CONTA_RECEITA_DESPESA  (VERSION,ATIVO,DATE_CREATED,LAST_UPDATED,TIPO,CODIGO,DESCRICAO,DESCRICAO_DETALHADA,ANALITICO,TAMANHO) values (0,'S',sysdate,sysdate,'R','1341043700','Participação Especial pela Produção de Petróleo em Plataforma - Contrato de Concessão - Declaração de Comercialidade antes de 3/12/2012 - Demais Situações - Dívida Ativa - Multas da Dívida Ativa','Vide descrição do código de receita principal.','S',8);</v>
      </c>
    </row>
    <row r="2126" spans="1:20" ht="48" x14ac:dyDescent="0.2">
      <c r="A2126" s="4" t="str">
        <f t="shared" si="516"/>
        <v>1</v>
      </c>
      <c r="B2126" s="5" t="str">
        <f t="shared" si="517"/>
        <v>3</v>
      </c>
      <c r="C2126" s="5" t="str">
        <f t="shared" si="518"/>
        <v>4</v>
      </c>
      <c r="D2126" s="5" t="str">
        <f t="shared" si="519"/>
        <v>1</v>
      </c>
      <c r="E2126" s="5" t="str">
        <f t="shared" si="520"/>
        <v>04</v>
      </c>
      <c r="F2126" s="5" t="str">
        <f t="shared" si="521"/>
        <v>3</v>
      </c>
      <c r="G2126" s="5" t="str">
        <f t="shared" si="522"/>
        <v>8</v>
      </c>
      <c r="H2126" s="5" t="str">
        <f t="shared" si="523"/>
        <v>00</v>
      </c>
      <c r="I2126" s="11">
        <v>1341043800</v>
      </c>
      <c r="J2126" s="14" t="s">
        <v>2246</v>
      </c>
      <c r="K2126" s="6" t="s">
        <v>21</v>
      </c>
      <c r="L2126" s="15" t="s">
        <v>22</v>
      </c>
      <c r="N2126" t="str">
        <f t="shared" si="524"/>
        <v>1341043800</v>
      </c>
      <c r="O2126" t="str">
        <f t="shared" si="525"/>
        <v>'1341043800'</v>
      </c>
      <c r="P2126" t="str">
        <f t="shared" si="526"/>
        <v>'Participação Especial pela Produção de Petróleo em Plataforma - Contrato de Concessão - Declaração de Comercialidade antes de 3/12/2012 - Demais Situações - Juros de Mora da Dívida Ativa'</v>
      </c>
      <c r="Q2126" t="str">
        <f t="shared" si="527"/>
        <v>'Vide descrição do código de receita principal.'</v>
      </c>
      <c r="R2126" t="str">
        <f t="shared" si="528"/>
        <v>'S'</v>
      </c>
      <c r="S2126">
        <f t="shared" si="529"/>
        <v>8</v>
      </c>
      <c r="T2126" t="str">
        <f t="shared" si="530"/>
        <v>Insert into CONTA_RECEITA_DESPESA  (VERSION,ATIVO,DATE_CREATED,LAST_UPDATED,TIPO,CODIGO,DESCRICAO,DESCRICAO_DETALHADA,ANALITICO,TAMANHO) values (0,'S',sysdate,sysdate,'R','1341043800','Participação Especial pela Produção de Petróleo em Plataforma - Contrato de Concessão - Declaração de Comercialidade antes de 3/12/2012 - Demais Situações - Juros de Mora da Dívida Ativa','Vide descrição do código de receita principal.','S',8);</v>
      </c>
    </row>
    <row r="2127" spans="1:20" ht="176" x14ac:dyDescent="0.2">
      <c r="A2127" s="4" t="str">
        <f t="shared" si="516"/>
        <v>1</v>
      </c>
      <c r="B2127" s="5" t="str">
        <f t="shared" si="517"/>
        <v>3</v>
      </c>
      <c r="C2127" s="5" t="str">
        <f t="shared" si="518"/>
        <v>4</v>
      </c>
      <c r="D2127" s="5" t="str">
        <f t="shared" si="519"/>
        <v>1</v>
      </c>
      <c r="E2127" s="5" t="str">
        <f t="shared" si="520"/>
        <v>04</v>
      </c>
      <c r="F2127" s="5" t="str">
        <f t="shared" si="521"/>
        <v>4</v>
      </c>
      <c r="G2127" s="5" t="str">
        <f t="shared" si="522"/>
        <v>0</v>
      </c>
      <c r="H2127" s="5" t="str">
        <f t="shared" si="523"/>
        <v>00</v>
      </c>
      <c r="I2127" s="11">
        <v>1341044000</v>
      </c>
      <c r="J2127" s="6" t="s">
        <v>2247</v>
      </c>
      <c r="K2127" s="6" t="s">
        <v>2248</v>
      </c>
      <c r="L2127" s="13" t="s">
        <v>11</v>
      </c>
      <c r="N2127" t="str">
        <f t="shared" si="524"/>
        <v>1341044000</v>
      </c>
      <c r="O2127" t="str">
        <f t="shared" si="525"/>
        <v>'1341044000'</v>
      </c>
      <c r="P2127" t="str">
        <f t="shared" si="526"/>
        <v>'Participação Especial pela Produção de Petróleo em Plataforma - Contrato de Concessão - Declaração de Comercialidade a partir de 3/12/2012 - Qualquer Situação'</v>
      </c>
      <c r="Q2127" t="str">
        <f t="shared" si="527"/>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127" t="str">
        <f t="shared" si="528"/>
        <v>'N'</v>
      </c>
      <c r="S2127">
        <f t="shared" si="529"/>
        <v>7</v>
      </c>
      <c r="T2127" t="str">
        <f t="shared" si="530"/>
        <v>Insert into CONTA_RECEITA_DESPESA  (VERSION,ATIVO,DATE_CREATED,LAST_UPDATED,TIPO,CODIGO,DESCRICAO,DESCRICAO_DETALHADA,ANALITICO,TAMANHO) values (0,'S',sysdate,sysdate,'R','1341044000','Participação Especial pela Produção de Petróleo em Plataforma - Contrato de Concessão - Declaração de Comercialidade a partir de 3/12/2012 - Qualquer Situação','Registra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128" spans="1:20" ht="32" x14ac:dyDescent="0.2">
      <c r="A2128" s="4" t="str">
        <f t="shared" si="516"/>
        <v>1</v>
      </c>
      <c r="B2128" s="5" t="str">
        <f t="shared" si="517"/>
        <v>3</v>
      </c>
      <c r="C2128" s="5" t="str">
        <f t="shared" si="518"/>
        <v>4</v>
      </c>
      <c r="D2128" s="5" t="str">
        <f t="shared" si="519"/>
        <v>1</v>
      </c>
      <c r="E2128" s="5" t="str">
        <f t="shared" si="520"/>
        <v>04</v>
      </c>
      <c r="F2128" s="5" t="str">
        <f t="shared" si="521"/>
        <v>4</v>
      </c>
      <c r="G2128" s="5" t="str">
        <f t="shared" si="522"/>
        <v>1</v>
      </c>
      <c r="H2128" s="5" t="str">
        <f t="shared" si="523"/>
        <v>00</v>
      </c>
      <c r="I2128" s="11">
        <v>1341044100</v>
      </c>
      <c r="J2128" s="14" t="s">
        <v>2249</v>
      </c>
      <c r="K2128" s="6" t="s">
        <v>21</v>
      </c>
      <c r="L2128" s="15" t="s">
        <v>22</v>
      </c>
      <c r="N2128" t="str">
        <f t="shared" si="524"/>
        <v>1341044100</v>
      </c>
      <c r="O2128" t="str">
        <f t="shared" si="525"/>
        <v>'1341044100'</v>
      </c>
      <c r="P2128" t="str">
        <f t="shared" si="526"/>
        <v>'Participação Especial pela Produção de Petróleo em Plataforma - Contrato de Concessão - Declaração de Comercialidade a partir de 3/12/2012 - Qualquer Situação - Principal'</v>
      </c>
      <c r="Q2128" t="str">
        <f t="shared" si="527"/>
        <v>'Vide descrição do código de receita principal.'</v>
      </c>
      <c r="R2128" t="str">
        <f t="shared" si="528"/>
        <v>'S'</v>
      </c>
      <c r="S2128">
        <f t="shared" si="529"/>
        <v>8</v>
      </c>
      <c r="T2128" t="str">
        <f t="shared" si="530"/>
        <v>Insert into CONTA_RECEITA_DESPESA  (VERSION,ATIVO,DATE_CREATED,LAST_UPDATED,TIPO,CODIGO,DESCRICAO,DESCRICAO_DETALHADA,ANALITICO,TAMANHO) values (0,'S',sysdate,sysdate,'R','1341044100','Participação Especial pela Produção de Petróleo em Plataforma - Contrato de Concessão - Declaração de Comercialidade a partir de 3/12/2012 - Qualquer Situação - Principal','Vide descrição do código de receita principal.','S',8);</v>
      </c>
    </row>
    <row r="2129" spans="1:20" ht="48" x14ac:dyDescent="0.2">
      <c r="A2129" s="4" t="str">
        <f t="shared" si="516"/>
        <v>1</v>
      </c>
      <c r="B2129" s="5" t="str">
        <f t="shared" si="517"/>
        <v>3</v>
      </c>
      <c r="C2129" s="5" t="str">
        <f t="shared" si="518"/>
        <v>4</v>
      </c>
      <c r="D2129" s="5" t="str">
        <f t="shared" si="519"/>
        <v>1</v>
      </c>
      <c r="E2129" s="5" t="str">
        <f t="shared" si="520"/>
        <v>04</v>
      </c>
      <c r="F2129" s="5" t="str">
        <f t="shared" si="521"/>
        <v>4</v>
      </c>
      <c r="G2129" s="5" t="str">
        <f t="shared" si="522"/>
        <v>2</v>
      </c>
      <c r="H2129" s="5" t="str">
        <f t="shared" si="523"/>
        <v>00</v>
      </c>
      <c r="I2129" s="11">
        <v>1341044200</v>
      </c>
      <c r="J2129" s="14" t="s">
        <v>2250</v>
      </c>
      <c r="K2129" s="6" t="s">
        <v>21</v>
      </c>
      <c r="L2129" s="15" t="s">
        <v>22</v>
      </c>
      <c r="N2129" t="str">
        <f t="shared" si="524"/>
        <v>1341044200</v>
      </c>
      <c r="O2129" t="str">
        <f t="shared" si="525"/>
        <v>'1341044200'</v>
      </c>
      <c r="P2129" t="str">
        <f t="shared" si="526"/>
        <v>'Participação Especial pela Produção de Petróleo em Plataforma - Contrato de Concessão - Declaração de Comercialidade a partir de 3/12/2012 - Qualquer Situação - Multas e Juros de Mora'</v>
      </c>
      <c r="Q2129" t="str">
        <f t="shared" si="527"/>
        <v>'Vide descrição do código de receita principal.'</v>
      </c>
      <c r="R2129" t="str">
        <f t="shared" si="528"/>
        <v>'S'</v>
      </c>
      <c r="S2129">
        <f t="shared" si="529"/>
        <v>8</v>
      </c>
      <c r="T2129" t="str">
        <f t="shared" si="530"/>
        <v>Insert into CONTA_RECEITA_DESPESA  (VERSION,ATIVO,DATE_CREATED,LAST_UPDATED,TIPO,CODIGO,DESCRICAO,DESCRICAO_DETALHADA,ANALITICO,TAMANHO) values (0,'S',sysdate,sysdate,'R','1341044200','Participação Especial pela Produção de Petróleo em Plataforma - Contrato de Concessão - Declaração de Comercialidade a partir de 3/12/2012 - Qualquer Situação - Multas e Juros de Mora','Vide descrição do código de receita principal.','S',8);</v>
      </c>
    </row>
    <row r="2130" spans="1:20" ht="32" x14ac:dyDescent="0.2">
      <c r="A2130" s="4" t="str">
        <f t="shared" si="516"/>
        <v>1</v>
      </c>
      <c r="B2130" s="5" t="str">
        <f t="shared" si="517"/>
        <v>3</v>
      </c>
      <c r="C2130" s="5" t="str">
        <f t="shared" si="518"/>
        <v>4</v>
      </c>
      <c r="D2130" s="5" t="str">
        <f t="shared" si="519"/>
        <v>1</v>
      </c>
      <c r="E2130" s="5" t="str">
        <f t="shared" si="520"/>
        <v>04</v>
      </c>
      <c r="F2130" s="5" t="str">
        <f t="shared" si="521"/>
        <v>4</v>
      </c>
      <c r="G2130" s="5" t="str">
        <f t="shared" si="522"/>
        <v>3</v>
      </c>
      <c r="H2130" s="5" t="str">
        <f t="shared" si="523"/>
        <v>00</v>
      </c>
      <c r="I2130" s="11">
        <v>1341044300</v>
      </c>
      <c r="J2130" s="14" t="s">
        <v>2251</v>
      </c>
      <c r="K2130" s="6" t="s">
        <v>21</v>
      </c>
      <c r="L2130" s="15" t="s">
        <v>22</v>
      </c>
      <c r="N2130" t="str">
        <f t="shared" si="524"/>
        <v>1341044300</v>
      </c>
      <c r="O2130" t="str">
        <f t="shared" si="525"/>
        <v>'1341044300'</v>
      </c>
      <c r="P2130" t="str">
        <f t="shared" si="526"/>
        <v>'Participação Especial pela Produção de Petróleo em Plataforma - Contrato de Concessão - Declaração de Comercialidade a partir de 3/12/2012 - Qualquer Situação - Dívida Ativa'</v>
      </c>
      <c r="Q2130" t="str">
        <f t="shared" si="527"/>
        <v>'Vide descrição do código de receita principal.'</v>
      </c>
      <c r="R2130" t="str">
        <f t="shared" si="528"/>
        <v>'S'</v>
      </c>
      <c r="S2130">
        <f t="shared" si="529"/>
        <v>8</v>
      </c>
      <c r="T2130" t="str">
        <f t="shared" si="530"/>
        <v>Insert into CONTA_RECEITA_DESPESA  (VERSION,ATIVO,DATE_CREATED,LAST_UPDATED,TIPO,CODIGO,DESCRICAO,DESCRICAO_DETALHADA,ANALITICO,TAMANHO) values (0,'S',sysdate,sysdate,'R','1341044300','Participação Especial pela Produção de Petróleo em Plataforma - Contrato de Concessão - Declaração de Comercialidade a partir de 3/12/2012 - Qualquer Situação - Dívida Ativa','Vide descrição do código de receita principal.','S',8);</v>
      </c>
    </row>
    <row r="2131" spans="1:20" ht="48" x14ac:dyDescent="0.2">
      <c r="A2131" s="4" t="str">
        <f t="shared" si="516"/>
        <v>1</v>
      </c>
      <c r="B2131" s="5" t="str">
        <f t="shared" si="517"/>
        <v>3</v>
      </c>
      <c r="C2131" s="5" t="str">
        <f t="shared" si="518"/>
        <v>4</v>
      </c>
      <c r="D2131" s="5" t="str">
        <f t="shared" si="519"/>
        <v>1</v>
      </c>
      <c r="E2131" s="5" t="str">
        <f t="shared" si="520"/>
        <v>04</v>
      </c>
      <c r="F2131" s="5" t="str">
        <f t="shared" si="521"/>
        <v>4</v>
      </c>
      <c r="G2131" s="5" t="str">
        <f t="shared" si="522"/>
        <v>4</v>
      </c>
      <c r="H2131" s="5" t="str">
        <f t="shared" si="523"/>
        <v>00</v>
      </c>
      <c r="I2131" s="11">
        <v>1341044400</v>
      </c>
      <c r="J2131" s="14" t="s">
        <v>2252</v>
      </c>
      <c r="K2131" s="6" t="s">
        <v>21</v>
      </c>
      <c r="L2131" s="15" t="s">
        <v>22</v>
      </c>
      <c r="N2131" t="str">
        <f t="shared" si="524"/>
        <v>1341044400</v>
      </c>
      <c r="O2131" t="str">
        <f t="shared" si="525"/>
        <v>'1341044400'</v>
      </c>
      <c r="P2131" t="str">
        <f t="shared" si="526"/>
        <v>'Participação Especial pela Produção de Petróleo em Plataforma - Contrato de Concessão - Declaração de Comercialidade a partir de 3/12/2012 - Qualquer Situação - Dívida Ativa - Multas e Juros de Mora da Dívida Ativa'</v>
      </c>
      <c r="Q2131" t="str">
        <f t="shared" si="527"/>
        <v>'Vide descrição do código de receita principal.'</v>
      </c>
      <c r="R2131" t="str">
        <f t="shared" si="528"/>
        <v>'S'</v>
      </c>
      <c r="S2131">
        <f t="shared" si="529"/>
        <v>8</v>
      </c>
      <c r="T2131" t="str">
        <f t="shared" si="530"/>
        <v>Insert into CONTA_RECEITA_DESPESA  (VERSION,ATIVO,DATE_CREATED,LAST_UPDATED,TIPO,CODIGO,DESCRICAO,DESCRICAO_DETALHADA,ANALITICO,TAMANHO) values (0,'S',sysdate,sysdate,'R','1341044400','Participação Especial pela Produção de Petróleo em Plataforma - Contrato de Concessão - Declaração de Comercialidade a partir de 3/12/2012 - Qualquer Situação - Dívida Ativa - Multas e Juros de Mora da Dívida Ativa','Vide descrição do código de receita principal.','S',8);</v>
      </c>
    </row>
    <row r="2132" spans="1:20" ht="32" x14ac:dyDescent="0.2">
      <c r="A2132" s="4" t="str">
        <f t="shared" si="516"/>
        <v>1</v>
      </c>
      <c r="B2132" s="5" t="str">
        <f t="shared" si="517"/>
        <v>3</v>
      </c>
      <c r="C2132" s="5" t="str">
        <f t="shared" si="518"/>
        <v>4</v>
      </c>
      <c r="D2132" s="5" t="str">
        <f t="shared" si="519"/>
        <v>1</v>
      </c>
      <c r="E2132" s="5" t="str">
        <f t="shared" si="520"/>
        <v>04</v>
      </c>
      <c r="F2132" s="5" t="str">
        <f t="shared" si="521"/>
        <v>4</v>
      </c>
      <c r="G2132" s="5" t="str">
        <f t="shared" si="522"/>
        <v>5</v>
      </c>
      <c r="H2132" s="5" t="str">
        <f t="shared" si="523"/>
        <v>00</v>
      </c>
      <c r="I2132" s="11">
        <v>1341044500</v>
      </c>
      <c r="J2132" s="14" t="s">
        <v>2253</v>
      </c>
      <c r="K2132" s="6" t="s">
        <v>21</v>
      </c>
      <c r="L2132" s="15" t="s">
        <v>22</v>
      </c>
      <c r="N2132" t="str">
        <f t="shared" si="524"/>
        <v>1341044500</v>
      </c>
      <c r="O2132" t="str">
        <f t="shared" si="525"/>
        <v>'1341044500'</v>
      </c>
      <c r="P2132" t="str">
        <f t="shared" si="526"/>
        <v>'Participação Especial pela Produção de Petróleo em Plataforma - Contrato de Concessão - Declaração de Comercialidade a partir de 3/12/2012 - Qualquer Situação - Multas'</v>
      </c>
      <c r="Q2132" t="str">
        <f t="shared" si="527"/>
        <v>'Vide descrição do código de receita principal.'</v>
      </c>
      <c r="R2132" t="str">
        <f t="shared" si="528"/>
        <v>'S'</v>
      </c>
      <c r="S2132">
        <f t="shared" si="529"/>
        <v>8</v>
      </c>
      <c r="T2132" t="str">
        <f t="shared" si="530"/>
        <v>Insert into CONTA_RECEITA_DESPESA  (VERSION,ATIVO,DATE_CREATED,LAST_UPDATED,TIPO,CODIGO,DESCRICAO,DESCRICAO_DETALHADA,ANALITICO,TAMANHO) values (0,'S',sysdate,sysdate,'R','1341044500','Participação Especial pela Produção de Petróleo em Plataforma - Contrato de Concessão - Declaração de Comercialidade a partir de 3/12/2012 - Qualquer Situação - Multas','Vide descrição do código de receita principal.','S',8);</v>
      </c>
    </row>
    <row r="2133" spans="1:20" ht="32" x14ac:dyDescent="0.2">
      <c r="A2133" s="4" t="str">
        <f t="shared" si="516"/>
        <v>1</v>
      </c>
      <c r="B2133" s="5" t="str">
        <f t="shared" si="517"/>
        <v>3</v>
      </c>
      <c r="C2133" s="5" t="str">
        <f t="shared" si="518"/>
        <v>4</v>
      </c>
      <c r="D2133" s="5" t="str">
        <f t="shared" si="519"/>
        <v>1</v>
      </c>
      <c r="E2133" s="5" t="str">
        <f t="shared" si="520"/>
        <v>04</v>
      </c>
      <c r="F2133" s="5" t="str">
        <f t="shared" si="521"/>
        <v>4</v>
      </c>
      <c r="G2133" s="5" t="str">
        <f t="shared" si="522"/>
        <v>6</v>
      </c>
      <c r="H2133" s="5" t="str">
        <f t="shared" si="523"/>
        <v>00</v>
      </c>
      <c r="I2133" s="11">
        <v>1341044600</v>
      </c>
      <c r="J2133" s="14" t="s">
        <v>2254</v>
      </c>
      <c r="K2133" s="6" t="s">
        <v>21</v>
      </c>
      <c r="L2133" s="15" t="s">
        <v>22</v>
      </c>
      <c r="N2133" t="str">
        <f t="shared" si="524"/>
        <v>1341044600</v>
      </c>
      <c r="O2133" t="str">
        <f t="shared" si="525"/>
        <v>'1341044600'</v>
      </c>
      <c r="P2133" t="str">
        <f t="shared" si="526"/>
        <v>'Participação Especial pela Produção de Petróleo em Plataforma - Contrato de Concessão - Declaração de Comercialidade a partir de 3/12/2012 - Qualquer Situação - Juros de Mora'</v>
      </c>
      <c r="Q2133" t="str">
        <f t="shared" si="527"/>
        <v>'Vide descrição do código de receita principal.'</v>
      </c>
      <c r="R2133" t="str">
        <f t="shared" si="528"/>
        <v>'S'</v>
      </c>
      <c r="S2133">
        <f t="shared" si="529"/>
        <v>8</v>
      </c>
      <c r="T2133" t="str">
        <f t="shared" si="530"/>
        <v>Insert into CONTA_RECEITA_DESPESA  (VERSION,ATIVO,DATE_CREATED,LAST_UPDATED,TIPO,CODIGO,DESCRICAO,DESCRICAO_DETALHADA,ANALITICO,TAMANHO) values (0,'S',sysdate,sysdate,'R','1341044600','Participação Especial pela Produção de Petróleo em Plataforma - Contrato de Concessão - Declaração de Comercialidade a partir de 3/12/2012 - Qualquer Situação - Juros de Mora','Vide descrição do código de receita principal.','S',8);</v>
      </c>
    </row>
    <row r="2134" spans="1:20" ht="48" x14ac:dyDescent="0.2">
      <c r="A2134" s="4" t="str">
        <f t="shared" si="516"/>
        <v>1</v>
      </c>
      <c r="B2134" s="5" t="str">
        <f t="shared" si="517"/>
        <v>3</v>
      </c>
      <c r="C2134" s="5" t="str">
        <f t="shared" si="518"/>
        <v>4</v>
      </c>
      <c r="D2134" s="5" t="str">
        <f t="shared" si="519"/>
        <v>1</v>
      </c>
      <c r="E2134" s="5" t="str">
        <f t="shared" si="520"/>
        <v>04</v>
      </c>
      <c r="F2134" s="5" t="str">
        <f t="shared" si="521"/>
        <v>4</v>
      </c>
      <c r="G2134" s="5" t="str">
        <f t="shared" si="522"/>
        <v>7</v>
      </c>
      <c r="H2134" s="5" t="str">
        <f t="shared" si="523"/>
        <v>00</v>
      </c>
      <c r="I2134" s="11">
        <v>1341044700</v>
      </c>
      <c r="J2134" s="14" t="s">
        <v>2255</v>
      </c>
      <c r="K2134" s="6" t="s">
        <v>21</v>
      </c>
      <c r="L2134" s="15" t="s">
        <v>22</v>
      </c>
      <c r="N2134" t="str">
        <f t="shared" si="524"/>
        <v>1341044700</v>
      </c>
      <c r="O2134" t="str">
        <f t="shared" si="525"/>
        <v>'1341044700'</v>
      </c>
      <c r="P2134" t="str">
        <f t="shared" si="526"/>
        <v>'Participação Especial pela Produção de Petróleo em Plataforma - Contrato de Concessão - Declaração de Comercialidade a partir de 3/12/2012 - Qualquer Situação - Dívida Ativa - Multas da Dívida Ativa'</v>
      </c>
      <c r="Q2134" t="str">
        <f t="shared" si="527"/>
        <v>'Vide descrição do código de receita principal.'</v>
      </c>
      <c r="R2134" t="str">
        <f t="shared" si="528"/>
        <v>'S'</v>
      </c>
      <c r="S2134">
        <f t="shared" si="529"/>
        <v>8</v>
      </c>
      <c r="T2134" t="str">
        <f t="shared" si="530"/>
        <v>Insert into CONTA_RECEITA_DESPESA  (VERSION,ATIVO,DATE_CREATED,LAST_UPDATED,TIPO,CODIGO,DESCRICAO,DESCRICAO_DETALHADA,ANALITICO,TAMANHO) values (0,'S',sysdate,sysdate,'R','1341044700','Participação Especial pela Produção de Petróleo em Plataforma - Contrato de Concessão - Declaração de Comercialidade a partir de 3/12/2012 - Qualquer Situação - Dívida Ativa - Multas da Dívida Ativa','Vide descrição do código de receita principal.','S',8);</v>
      </c>
    </row>
    <row r="2135" spans="1:20" ht="48" x14ac:dyDescent="0.2">
      <c r="A2135" s="4" t="str">
        <f t="shared" si="516"/>
        <v>1</v>
      </c>
      <c r="B2135" s="5" t="str">
        <f t="shared" si="517"/>
        <v>3</v>
      </c>
      <c r="C2135" s="5" t="str">
        <f t="shared" si="518"/>
        <v>4</v>
      </c>
      <c r="D2135" s="5" t="str">
        <f t="shared" si="519"/>
        <v>1</v>
      </c>
      <c r="E2135" s="5" t="str">
        <f t="shared" si="520"/>
        <v>04</v>
      </c>
      <c r="F2135" s="5" t="str">
        <f t="shared" si="521"/>
        <v>4</v>
      </c>
      <c r="G2135" s="5" t="str">
        <f t="shared" si="522"/>
        <v>8</v>
      </c>
      <c r="H2135" s="5" t="str">
        <f t="shared" si="523"/>
        <v>00</v>
      </c>
      <c r="I2135" s="11">
        <v>1341044800</v>
      </c>
      <c r="J2135" s="14" t="s">
        <v>2256</v>
      </c>
      <c r="K2135" s="6" t="s">
        <v>21</v>
      </c>
      <c r="L2135" s="15" t="s">
        <v>22</v>
      </c>
      <c r="N2135" t="str">
        <f t="shared" si="524"/>
        <v>1341044800</v>
      </c>
      <c r="O2135" t="str">
        <f t="shared" si="525"/>
        <v>'1341044800'</v>
      </c>
      <c r="P2135" t="str">
        <f t="shared" si="526"/>
        <v>'Participação Especial pela Produção de Petróleo em Plataforma - Contrato de Concessão - Declaração de Comercialidade a partir de 3/12/2012 - Qualquer Situação - Juros de Mora da Dívida Ativa'</v>
      </c>
      <c r="Q2135" t="str">
        <f t="shared" si="527"/>
        <v>'Vide descrição do código de receita principal.'</v>
      </c>
      <c r="R2135" t="str">
        <f t="shared" si="528"/>
        <v>'S'</v>
      </c>
      <c r="S2135">
        <f t="shared" si="529"/>
        <v>8</v>
      </c>
      <c r="T2135" t="str">
        <f t="shared" si="530"/>
        <v>Insert into CONTA_RECEITA_DESPESA  (VERSION,ATIVO,DATE_CREATED,LAST_UPDATED,TIPO,CODIGO,DESCRICAO,DESCRICAO_DETALHADA,ANALITICO,TAMANHO) values (0,'S',sysdate,sysdate,'R','1341044800','Participação Especial pela Produção de Petróleo em Plataforma - Contrato de Concessão - Declaração de Comercialidade a partir de 3/12/2012 - Qualquer Situação - Juros de Mora da Dívida Ativa','Vide descrição do código de receita principal.','S',8);</v>
      </c>
    </row>
    <row r="2136" spans="1:20" ht="48" x14ac:dyDescent="0.2">
      <c r="A2136" s="4" t="str">
        <f t="shared" si="516"/>
        <v>1</v>
      </c>
      <c r="B2136" s="5" t="str">
        <f t="shared" si="517"/>
        <v>3</v>
      </c>
      <c r="C2136" s="5" t="str">
        <f t="shared" si="518"/>
        <v>4</v>
      </c>
      <c r="D2136" s="5" t="str">
        <f t="shared" si="519"/>
        <v>1</v>
      </c>
      <c r="E2136" s="5" t="str">
        <f t="shared" si="520"/>
        <v>05</v>
      </c>
      <c r="F2136" s="5" t="str">
        <f t="shared" si="521"/>
        <v>0</v>
      </c>
      <c r="G2136" s="5" t="str">
        <f t="shared" si="522"/>
        <v>0</v>
      </c>
      <c r="H2136" s="5" t="str">
        <f t="shared" si="523"/>
        <v>00</v>
      </c>
      <c r="I2136" s="11">
        <v>1341050000</v>
      </c>
      <c r="J2136" s="6" t="s">
        <v>5314</v>
      </c>
      <c r="K2136" s="6" t="s">
        <v>5315</v>
      </c>
      <c r="L2136" s="13" t="s">
        <v>11</v>
      </c>
      <c r="N2136" t="str">
        <f t="shared" si="524"/>
        <v>1341050000</v>
      </c>
      <c r="O2136" t="str">
        <f t="shared" si="525"/>
        <v>'1341050000'</v>
      </c>
      <c r="P2136" t="str">
        <f t="shared" si="526"/>
        <v>'Participação do Proprietário da Terra – Contrato de Concessão'</v>
      </c>
      <c r="Q2136" t="str">
        <f t="shared" si="527"/>
        <v>'Registra as receitas referentes à participação recebida pelo ente federativo a título de proprietário da terra na qual haja sido produzido petróleo ou gás natural, sob o regime de contrato de concessão.'</v>
      </c>
      <c r="R2136" t="str">
        <f t="shared" si="528"/>
        <v>'N'</v>
      </c>
      <c r="S2136">
        <f t="shared" si="529"/>
        <v>6</v>
      </c>
      <c r="T2136" t="str">
        <f t="shared" si="530"/>
        <v>Insert into CONTA_RECEITA_DESPESA  (VERSION,ATIVO,DATE_CREATED,LAST_UPDATED,TIPO,CODIGO,DESCRICAO,DESCRICAO_DETALHADA,ANALITICO,TAMANHO) values (0,'S',sysdate,sysdate,'R','1341050000','Participação do Proprietário da Terra – Contrato de Concessão','Registra as receitas referentes à participação recebida pelo ente federativo a título de proprietário da terra na qual haja sido produzido petróleo ou gás natural, sob o regime de contrato de concessão.','N',6);</v>
      </c>
    </row>
    <row r="2137" spans="1:20" ht="16" x14ac:dyDescent="0.2">
      <c r="A2137" s="4" t="str">
        <f t="shared" si="516"/>
        <v>1</v>
      </c>
      <c r="B2137" s="5" t="str">
        <f t="shared" si="517"/>
        <v>3</v>
      </c>
      <c r="C2137" s="5" t="str">
        <f t="shared" si="518"/>
        <v>4</v>
      </c>
      <c r="D2137" s="5" t="str">
        <f t="shared" si="519"/>
        <v>1</v>
      </c>
      <c r="E2137" s="5" t="str">
        <f t="shared" si="520"/>
        <v>05</v>
      </c>
      <c r="F2137" s="5" t="str">
        <f t="shared" si="521"/>
        <v>0</v>
      </c>
      <c r="G2137" s="5" t="str">
        <f t="shared" si="522"/>
        <v>1</v>
      </c>
      <c r="H2137" s="5" t="str">
        <f t="shared" si="523"/>
        <v>00</v>
      </c>
      <c r="I2137" s="11">
        <v>1341050100</v>
      </c>
      <c r="J2137" s="14" t="s">
        <v>5316</v>
      </c>
      <c r="K2137" s="6" t="s">
        <v>21</v>
      </c>
      <c r="L2137" s="15" t="s">
        <v>22</v>
      </c>
      <c r="N2137" t="str">
        <f t="shared" si="524"/>
        <v>1341050100</v>
      </c>
      <c r="O2137" t="str">
        <f t="shared" si="525"/>
        <v>'1341050100'</v>
      </c>
      <c r="P2137" t="str">
        <f t="shared" si="526"/>
        <v>'Participação do Proprietário da Terra – Contrato de Concessão - Principal'</v>
      </c>
      <c r="Q2137" t="str">
        <f t="shared" si="527"/>
        <v>'Vide descrição do código de receita principal.'</v>
      </c>
      <c r="R2137" t="str">
        <f t="shared" si="528"/>
        <v>'S'</v>
      </c>
      <c r="S2137">
        <f t="shared" si="529"/>
        <v>8</v>
      </c>
      <c r="T2137" t="str">
        <f t="shared" si="530"/>
        <v>Insert into CONTA_RECEITA_DESPESA  (VERSION,ATIVO,DATE_CREATED,LAST_UPDATED,TIPO,CODIGO,DESCRICAO,DESCRICAO_DETALHADA,ANALITICO,TAMANHO) values (0,'S',sysdate,sysdate,'R','1341050100','Participação do Proprietário da Terra – Contrato de Concessão - Principal','Vide descrição do código de receita principal.','S',8);</v>
      </c>
    </row>
    <row r="2138" spans="1:20" ht="16" x14ac:dyDescent="0.2">
      <c r="A2138" s="4" t="str">
        <f t="shared" si="516"/>
        <v>1</v>
      </c>
      <c r="B2138" s="5" t="str">
        <f t="shared" si="517"/>
        <v>3</v>
      </c>
      <c r="C2138" s="5" t="str">
        <f t="shared" si="518"/>
        <v>4</v>
      </c>
      <c r="D2138" s="5" t="str">
        <f t="shared" si="519"/>
        <v>1</v>
      </c>
      <c r="E2138" s="5" t="str">
        <f t="shared" si="520"/>
        <v>05</v>
      </c>
      <c r="F2138" s="5" t="str">
        <f t="shared" si="521"/>
        <v>0</v>
      </c>
      <c r="G2138" s="5" t="str">
        <f t="shared" si="522"/>
        <v>2</v>
      </c>
      <c r="H2138" s="5" t="str">
        <f t="shared" si="523"/>
        <v>00</v>
      </c>
      <c r="I2138" s="11">
        <v>1341050200</v>
      </c>
      <c r="J2138" s="14" t="s">
        <v>5317</v>
      </c>
      <c r="K2138" s="6" t="s">
        <v>21</v>
      </c>
      <c r="L2138" s="15" t="s">
        <v>22</v>
      </c>
      <c r="N2138" t="str">
        <f t="shared" si="524"/>
        <v>1341050200</v>
      </c>
      <c r="O2138" t="str">
        <f t="shared" si="525"/>
        <v>'1341050200'</v>
      </c>
      <c r="P2138" t="str">
        <f t="shared" si="526"/>
        <v>'Participação do Proprietário da Terra – Contrato de Concessão - Multas e Juros de Mora'</v>
      </c>
      <c r="Q2138" t="str">
        <f t="shared" si="527"/>
        <v>'Vide descrição do código de receita principal.'</v>
      </c>
      <c r="R2138" t="str">
        <f t="shared" si="528"/>
        <v>'S'</v>
      </c>
      <c r="S2138">
        <f t="shared" si="529"/>
        <v>8</v>
      </c>
      <c r="T2138" t="str">
        <f t="shared" si="530"/>
        <v>Insert into CONTA_RECEITA_DESPESA  (VERSION,ATIVO,DATE_CREATED,LAST_UPDATED,TIPO,CODIGO,DESCRICAO,DESCRICAO_DETALHADA,ANALITICO,TAMANHO) values (0,'S',sysdate,sysdate,'R','1341050200','Participação do Proprietário da Terra – Contrato de Concessão - Multas e Juros de Mora','Vide descrição do código de receita principal.','S',8);</v>
      </c>
    </row>
    <row r="2139" spans="1:20" ht="16" x14ac:dyDescent="0.2">
      <c r="A2139" s="4" t="str">
        <f t="shared" si="516"/>
        <v>1</v>
      </c>
      <c r="B2139" s="5" t="str">
        <f t="shared" si="517"/>
        <v>3</v>
      </c>
      <c r="C2139" s="5" t="str">
        <f t="shared" si="518"/>
        <v>4</v>
      </c>
      <c r="D2139" s="5" t="str">
        <f t="shared" si="519"/>
        <v>1</v>
      </c>
      <c r="E2139" s="5" t="str">
        <f t="shared" si="520"/>
        <v>05</v>
      </c>
      <c r="F2139" s="5" t="str">
        <f t="shared" si="521"/>
        <v>0</v>
      </c>
      <c r="G2139" s="5" t="str">
        <f t="shared" si="522"/>
        <v>3</v>
      </c>
      <c r="H2139" s="5" t="str">
        <f t="shared" si="523"/>
        <v>00</v>
      </c>
      <c r="I2139" s="11">
        <v>1341050300</v>
      </c>
      <c r="J2139" s="14" t="s">
        <v>5318</v>
      </c>
      <c r="K2139" s="6" t="s">
        <v>21</v>
      </c>
      <c r="L2139" s="15" t="s">
        <v>22</v>
      </c>
      <c r="N2139" t="str">
        <f t="shared" si="524"/>
        <v>1341050300</v>
      </c>
      <c r="O2139" t="str">
        <f t="shared" si="525"/>
        <v>'1341050300'</v>
      </c>
      <c r="P2139" t="str">
        <f t="shared" si="526"/>
        <v>'Participação do Proprietário da Terra – Contrato de Concessão - Dívida Ativa'</v>
      </c>
      <c r="Q2139" t="str">
        <f t="shared" si="527"/>
        <v>'Vide descrição do código de receita principal.'</v>
      </c>
      <c r="R2139" t="str">
        <f t="shared" si="528"/>
        <v>'S'</v>
      </c>
      <c r="S2139">
        <f t="shared" si="529"/>
        <v>8</v>
      </c>
      <c r="T2139" t="str">
        <f t="shared" si="530"/>
        <v>Insert into CONTA_RECEITA_DESPESA  (VERSION,ATIVO,DATE_CREATED,LAST_UPDATED,TIPO,CODIGO,DESCRICAO,DESCRICAO_DETALHADA,ANALITICO,TAMANHO) values (0,'S',sysdate,sysdate,'R','1341050300','Participação do Proprietário da Terra – Contrato de Concessão - Dívida Ativa','Vide descrição do código de receita principal.','S',8);</v>
      </c>
    </row>
    <row r="2140" spans="1:20" ht="32" x14ac:dyDescent="0.2">
      <c r="A2140" s="4" t="str">
        <f t="shared" si="516"/>
        <v>1</v>
      </c>
      <c r="B2140" s="5" t="str">
        <f t="shared" si="517"/>
        <v>3</v>
      </c>
      <c r="C2140" s="5" t="str">
        <f t="shared" si="518"/>
        <v>4</v>
      </c>
      <c r="D2140" s="5" t="str">
        <f t="shared" si="519"/>
        <v>1</v>
      </c>
      <c r="E2140" s="5" t="str">
        <f t="shared" si="520"/>
        <v>05</v>
      </c>
      <c r="F2140" s="5" t="str">
        <f t="shared" si="521"/>
        <v>0</v>
      </c>
      <c r="G2140" s="5" t="str">
        <f t="shared" si="522"/>
        <v>4</v>
      </c>
      <c r="H2140" s="5" t="str">
        <f t="shared" si="523"/>
        <v>00</v>
      </c>
      <c r="I2140" s="11">
        <v>1341050400</v>
      </c>
      <c r="J2140" s="14" t="s">
        <v>5319</v>
      </c>
      <c r="K2140" s="6" t="s">
        <v>21</v>
      </c>
      <c r="L2140" s="15" t="s">
        <v>22</v>
      </c>
      <c r="N2140" t="str">
        <f t="shared" si="524"/>
        <v>1341050400</v>
      </c>
      <c r="O2140" t="str">
        <f t="shared" si="525"/>
        <v>'1341050400'</v>
      </c>
      <c r="P2140" t="str">
        <f t="shared" si="526"/>
        <v>'Participação do Proprietário da Terra – Contrato de Concessão - Dívida Ativa - Multas e Juros de Mora da Dívida Ativa'</v>
      </c>
      <c r="Q2140" t="str">
        <f t="shared" si="527"/>
        <v>'Vide descrição do código de receita principal.'</v>
      </c>
      <c r="R2140" t="str">
        <f t="shared" si="528"/>
        <v>'S'</v>
      </c>
      <c r="S2140">
        <f t="shared" si="529"/>
        <v>8</v>
      </c>
      <c r="T2140" t="str">
        <f t="shared" si="530"/>
        <v>Insert into CONTA_RECEITA_DESPESA  (VERSION,ATIVO,DATE_CREATED,LAST_UPDATED,TIPO,CODIGO,DESCRICAO,DESCRICAO_DETALHADA,ANALITICO,TAMANHO) values (0,'S',sysdate,sysdate,'R','1341050400','Participação do Proprietário da Terra – Contrato de Concessão - Dívida Ativa - Multas e Juros de Mora da Dívida Ativa','Vide descrição do código de receita principal.','S',8);</v>
      </c>
    </row>
    <row r="2141" spans="1:20" ht="16" x14ac:dyDescent="0.2">
      <c r="A2141" s="4" t="str">
        <f t="shared" si="516"/>
        <v>1</v>
      </c>
      <c r="B2141" s="5" t="str">
        <f t="shared" si="517"/>
        <v>3</v>
      </c>
      <c r="C2141" s="5" t="str">
        <f t="shared" si="518"/>
        <v>4</v>
      </c>
      <c r="D2141" s="5" t="str">
        <f t="shared" si="519"/>
        <v>1</v>
      </c>
      <c r="E2141" s="5" t="str">
        <f t="shared" si="520"/>
        <v>05</v>
      </c>
      <c r="F2141" s="5" t="str">
        <f t="shared" si="521"/>
        <v>0</v>
      </c>
      <c r="G2141" s="5" t="str">
        <f t="shared" si="522"/>
        <v>5</v>
      </c>
      <c r="H2141" s="5" t="str">
        <f t="shared" si="523"/>
        <v>00</v>
      </c>
      <c r="I2141" s="11">
        <v>1341050500</v>
      </c>
      <c r="J2141" s="14" t="s">
        <v>5320</v>
      </c>
      <c r="K2141" s="6" t="s">
        <v>21</v>
      </c>
      <c r="L2141" s="15" t="s">
        <v>22</v>
      </c>
      <c r="N2141" t="str">
        <f t="shared" si="524"/>
        <v>1341050500</v>
      </c>
      <c r="O2141" t="str">
        <f t="shared" si="525"/>
        <v>'1341050500'</v>
      </c>
      <c r="P2141" t="str">
        <f t="shared" si="526"/>
        <v>'Participação do Proprietário da Terra – Contrato de Concessão - Multas'</v>
      </c>
      <c r="Q2141" t="str">
        <f t="shared" si="527"/>
        <v>'Vide descrição do código de receita principal.'</v>
      </c>
      <c r="R2141" t="str">
        <f t="shared" si="528"/>
        <v>'S'</v>
      </c>
      <c r="S2141">
        <f t="shared" si="529"/>
        <v>8</v>
      </c>
      <c r="T2141" t="str">
        <f t="shared" si="530"/>
        <v>Insert into CONTA_RECEITA_DESPESA  (VERSION,ATIVO,DATE_CREATED,LAST_UPDATED,TIPO,CODIGO,DESCRICAO,DESCRICAO_DETALHADA,ANALITICO,TAMANHO) values (0,'S',sysdate,sysdate,'R','1341050500','Participação do Proprietário da Terra – Contrato de Concessão - Multas','Vide descrição do código de receita principal.','S',8);</v>
      </c>
    </row>
    <row r="2142" spans="1:20" ht="16" x14ac:dyDescent="0.2">
      <c r="A2142" s="4" t="str">
        <f t="shared" si="516"/>
        <v>1</v>
      </c>
      <c r="B2142" s="5" t="str">
        <f t="shared" si="517"/>
        <v>3</v>
      </c>
      <c r="C2142" s="5" t="str">
        <f t="shared" si="518"/>
        <v>4</v>
      </c>
      <c r="D2142" s="5" t="str">
        <f t="shared" si="519"/>
        <v>1</v>
      </c>
      <c r="E2142" s="5" t="str">
        <f t="shared" si="520"/>
        <v>05</v>
      </c>
      <c r="F2142" s="5" t="str">
        <f t="shared" si="521"/>
        <v>0</v>
      </c>
      <c r="G2142" s="5" t="str">
        <f t="shared" si="522"/>
        <v>6</v>
      </c>
      <c r="H2142" s="5" t="str">
        <f t="shared" si="523"/>
        <v>00</v>
      </c>
      <c r="I2142" s="11">
        <v>1341050600</v>
      </c>
      <c r="J2142" s="14" t="s">
        <v>5321</v>
      </c>
      <c r="K2142" s="6" t="s">
        <v>21</v>
      </c>
      <c r="L2142" s="15" t="s">
        <v>22</v>
      </c>
      <c r="N2142" t="str">
        <f t="shared" si="524"/>
        <v>1341050600</v>
      </c>
      <c r="O2142" t="str">
        <f t="shared" si="525"/>
        <v>'1341050600'</v>
      </c>
      <c r="P2142" t="str">
        <f t="shared" si="526"/>
        <v>'Participação do Proprietário da Terra – Contrato de Concessão - Juros de Mora'</v>
      </c>
      <c r="Q2142" t="str">
        <f t="shared" si="527"/>
        <v>'Vide descrição do código de receita principal.'</v>
      </c>
      <c r="R2142" t="str">
        <f t="shared" si="528"/>
        <v>'S'</v>
      </c>
      <c r="S2142">
        <f t="shared" si="529"/>
        <v>8</v>
      </c>
      <c r="T2142" t="str">
        <f t="shared" si="530"/>
        <v>Insert into CONTA_RECEITA_DESPESA  (VERSION,ATIVO,DATE_CREATED,LAST_UPDATED,TIPO,CODIGO,DESCRICAO,DESCRICAO_DETALHADA,ANALITICO,TAMANHO) values (0,'S',sysdate,sysdate,'R','1341050600','Participação do Proprietário da Terra – Contrato de Concessão - Juros de Mora','Vide descrição do código de receita principal.','S',8);</v>
      </c>
    </row>
    <row r="2143" spans="1:20" ht="32" x14ac:dyDescent="0.2">
      <c r="A2143" s="4" t="str">
        <f t="shared" si="516"/>
        <v>1</v>
      </c>
      <c r="B2143" s="5" t="str">
        <f t="shared" si="517"/>
        <v>3</v>
      </c>
      <c r="C2143" s="5" t="str">
        <f t="shared" si="518"/>
        <v>4</v>
      </c>
      <c r="D2143" s="5" t="str">
        <f t="shared" si="519"/>
        <v>1</v>
      </c>
      <c r="E2143" s="5" t="str">
        <f t="shared" si="520"/>
        <v>05</v>
      </c>
      <c r="F2143" s="5" t="str">
        <f t="shared" si="521"/>
        <v>0</v>
      </c>
      <c r="G2143" s="5" t="str">
        <f t="shared" si="522"/>
        <v>7</v>
      </c>
      <c r="H2143" s="5" t="str">
        <f t="shared" si="523"/>
        <v>00</v>
      </c>
      <c r="I2143" s="11">
        <v>1341050700</v>
      </c>
      <c r="J2143" s="14" t="s">
        <v>5322</v>
      </c>
      <c r="K2143" s="6" t="s">
        <v>21</v>
      </c>
      <c r="L2143" s="15" t="s">
        <v>22</v>
      </c>
      <c r="N2143" t="str">
        <f t="shared" si="524"/>
        <v>1341050700</v>
      </c>
      <c r="O2143" t="str">
        <f t="shared" si="525"/>
        <v>'1341050700'</v>
      </c>
      <c r="P2143" t="str">
        <f t="shared" si="526"/>
        <v>'Participação do Proprietário da Terra – Contrato de Concessão - Dívida Ativa - Multas da Dívida Ativa'</v>
      </c>
      <c r="Q2143" t="str">
        <f t="shared" si="527"/>
        <v>'Vide descrição do código de receita principal.'</v>
      </c>
      <c r="R2143" t="str">
        <f t="shared" si="528"/>
        <v>'S'</v>
      </c>
      <c r="S2143">
        <f t="shared" si="529"/>
        <v>8</v>
      </c>
      <c r="T2143" t="str">
        <f t="shared" si="530"/>
        <v>Insert into CONTA_RECEITA_DESPESA  (VERSION,ATIVO,DATE_CREATED,LAST_UPDATED,TIPO,CODIGO,DESCRICAO,DESCRICAO_DETALHADA,ANALITICO,TAMANHO) values (0,'S',sysdate,sysdate,'R','1341050700','Participação do Proprietário da Terra – Contrato de Concessão - Dívida Ativa - Multas da Dívida Ativa','Vide descrição do código de receita principal.','S',8);</v>
      </c>
    </row>
    <row r="2144" spans="1:20" ht="32" x14ac:dyDescent="0.2">
      <c r="A2144" s="4" t="str">
        <f t="shared" si="516"/>
        <v>1</v>
      </c>
      <c r="B2144" s="5" t="str">
        <f t="shared" si="517"/>
        <v>3</v>
      </c>
      <c r="C2144" s="5" t="str">
        <f t="shared" si="518"/>
        <v>4</v>
      </c>
      <c r="D2144" s="5" t="str">
        <f t="shared" si="519"/>
        <v>1</v>
      </c>
      <c r="E2144" s="5" t="str">
        <f t="shared" si="520"/>
        <v>05</v>
      </c>
      <c r="F2144" s="5" t="str">
        <f t="shared" si="521"/>
        <v>0</v>
      </c>
      <c r="G2144" s="5" t="str">
        <f t="shared" si="522"/>
        <v>8</v>
      </c>
      <c r="H2144" s="5" t="str">
        <f t="shared" si="523"/>
        <v>00</v>
      </c>
      <c r="I2144" s="11">
        <v>1341050800</v>
      </c>
      <c r="J2144" s="14" t="s">
        <v>5323</v>
      </c>
      <c r="K2144" s="6" t="s">
        <v>21</v>
      </c>
      <c r="L2144" s="15" t="s">
        <v>22</v>
      </c>
      <c r="N2144" t="str">
        <f t="shared" si="524"/>
        <v>1341050800</v>
      </c>
      <c r="O2144" t="str">
        <f t="shared" si="525"/>
        <v>'1341050800'</v>
      </c>
      <c r="P2144" t="str">
        <f t="shared" si="526"/>
        <v>'Participação do Proprietário da Terra – Contrato de Concessão - Juros de Mora da Dívida Ativa'</v>
      </c>
      <c r="Q2144" t="str">
        <f t="shared" si="527"/>
        <v>'Vide descrição do código de receita principal.'</v>
      </c>
      <c r="R2144" t="str">
        <f t="shared" si="528"/>
        <v>'S'</v>
      </c>
      <c r="S2144">
        <f t="shared" si="529"/>
        <v>8</v>
      </c>
      <c r="T2144" t="str">
        <f t="shared" si="530"/>
        <v>Insert into CONTA_RECEITA_DESPESA  (VERSION,ATIVO,DATE_CREATED,LAST_UPDATED,TIPO,CODIGO,DESCRICAO,DESCRICAO_DETALHADA,ANALITICO,TAMANHO) values (0,'S',sysdate,sysdate,'R','1341050800','Participação do Proprietário da Terra – Contrato de Concessão - Juros de Mora da Dívida Ativa','Vide descrição do código de receita principal.','S',8);</v>
      </c>
    </row>
    <row r="2145" spans="1:20" ht="32" x14ac:dyDescent="0.2">
      <c r="A2145" s="4" t="str">
        <f t="shared" si="516"/>
        <v>1</v>
      </c>
      <c r="B2145" s="5" t="str">
        <f t="shared" si="517"/>
        <v>3</v>
      </c>
      <c r="C2145" s="5" t="str">
        <f t="shared" si="518"/>
        <v>4</v>
      </c>
      <c r="D2145" s="5" t="str">
        <f t="shared" si="519"/>
        <v>2</v>
      </c>
      <c r="E2145" s="5" t="str">
        <f t="shared" si="520"/>
        <v>00</v>
      </c>
      <c r="F2145" s="5" t="str">
        <f t="shared" si="521"/>
        <v>0</v>
      </c>
      <c r="G2145" s="5" t="str">
        <f t="shared" si="522"/>
        <v>0</v>
      </c>
      <c r="H2145" s="5" t="str">
        <f t="shared" si="523"/>
        <v>00</v>
      </c>
      <c r="I2145" s="11">
        <v>1342000000</v>
      </c>
      <c r="J2145" s="6" t="s">
        <v>2257</v>
      </c>
      <c r="K2145" s="6" t="s">
        <v>2258</v>
      </c>
      <c r="L2145" s="13" t="s">
        <v>11</v>
      </c>
      <c r="N2145" t="str">
        <f t="shared" si="524"/>
        <v>1342000000</v>
      </c>
      <c r="O2145" t="str">
        <f t="shared" si="525"/>
        <v>'1342000000'</v>
      </c>
      <c r="P2145" t="str">
        <f t="shared" si="526"/>
        <v>'Petróleo - Regime de Cessão Onerosa'</v>
      </c>
      <c r="Q2145" t="str">
        <f t="shared" si="527"/>
        <v>'Agrega as receitas oriundas da produção de petróleo, gás natural ou outros hidrocarbonetos fluidos, relativas a contratos celebrados sob o regime de cessão onerosa.'</v>
      </c>
      <c r="R2145" t="str">
        <f t="shared" si="528"/>
        <v>'N'</v>
      </c>
      <c r="S2145">
        <f t="shared" si="529"/>
        <v>4</v>
      </c>
      <c r="T2145" t="str">
        <f t="shared" si="530"/>
        <v>Insert into CONTA_RECEITA_DESPESA  (VERSION,ATIVO,DATE_CREATED,LAST_UPDATED,TIPO,CODIGO,DESCRICAO,DESCRICAO_DETALHADA,ANALITICO,TAMANHO) values (0,'S',sysdate,sysdate,'R','1342000000','Petróleo - Regime de Cessão Onerosa','Agrega as receitas oriundas da produção de petróleo, gás natural ou outros hidrocarbonetos fluidos, relativas a contratos celebrados sob o regime de cessão onerosa.','N',4);</v>
      </c>
    </row>
    <row r="2146" spans="1:20" ht="48" x14ac:dyDescent="0.2">
      <c r="A2146" s="4" t="str">
        <f t="shared" si="516"/>
        <v>1</v>
      </c>
      <c r="B2146" s="5" t="str">
        <f t="shared" si="517"/>
        <v>3</v>
      </c>
      <c r="C2146" s="5" t="str">
        <f t="shared" si="518"/>
        <v>4</v>
      </c>
      <c r="D2146" s="5" t="str">
        <f t="shared" si="519"/>
        <v>2</v>
      </c>
      <c r="E2146" s="5" t="str">
        <f t="shared" si="520"/>
        <v>02</v>
      </c>
      <c r="F2146" s="5" t="str">
        <f t="shared" si="521"/>
        <v>0</v>
      </c>
      <c r="G2146" s="5" t="str">
        <f t="shared" si="522"/>
        <v>0</v>
      </c>
      <c r="H2146" s="5" t="str">
        <f t="shared" si="523"/>
        <v>00</v>
      </c>
      <c r="I2146" s="11">
        <v>1342020000</v>
      </c>
      <c r="J2146" s="6" t="s">
        <v>2259</v>
      </c>
      <c r="K2146" s="6" t="s">
        <v>2260</v>
      </c>
      <c r="L2146" s="13" t="s">
        <v>11</v>
      </c>
      <c r="N2146" t="str">
        <f t="shared" si="524"/>
        <v>1342020000</v>
      </c>
      <c r="O2146" t="str">
        <f t="shared" si="525"/>
        <v>'1342020000'</v>
      </c>
      <c r="P2146" t="str">
        <f t="shared" si="526"/>
        <v>'Royalties Mínimos pela Produção de Petróleo - Cessão Onerosa - Declaração de Comercialidade a partir de 3/12/2012'</v>
      </c>
      <c r="Q2146" t="str">
        <f t="shared" si="527"/>
        <v>'Agrega as receitas oriundas da parcela do valor do royalty, previsto no contrato de cessão onerosa, que representar 5% do valor da produção de petróleo, gás natural ou outros hidrocarbonetos fluidos.'</v>
      </c>
      <c r="R2146" t="str">
        <f t="shared" si="528"/>
        <v>'N'</v>
      </c>
      <c r="S2146">
        <f t="shared" si="529"/>
        <v>6</v>
      </c>
      <c r="T2146" t="str">
        <f t="shared" si="530"/>
        <v>Insert into CONTA_RECEITA_DESPESA  (VERSION,ATIVO,DATE_CREATED,LAST_UPDATED,TIPO,CODIGO,DESCRICAO,DESCRICAO_DETALHADA,ANALITICO,TAMANHO) values (0,'S',sysdate,sysdate,'R','1342020000','Royalties Mínimos pela Produção de Petróleo - Cessão Onerosa - Declaração de Comercialidade a partir de 3/12/2012','Agrega as receitas oriundas da parcela do valor do royalty, previsto no contrato de cessão onerosa, que representar 5% do valor da produção de petróleo, gás natural ou outros hidrocarbonetos fluidos.','N',6);</v>
      </c>
    </row>
    <row r="2147" spans="1:20" ht="64" x14ac:dyDescent="0.2">
      <c r="A2147" s="4" t="str">
        <f t="shared" si="516"/>
        <v>1</v>
      </c>
      <c r="B2147" s="5" t="str">
        <f t="shared" si="517"/>
        <v>3</v>
      </c>
      <c r="C2147" s="5" t="str">
        <f t="shared" si="518"/>
        <v>4</v>
      </c>
      <c r="D2147" s="5" t="str">
        <f t="shared" si="519"/>
        <v>2</v>
      </c>
      <c r="E2147" s="5" t="str">
        <f t="shared" si="520"/>
        <v>02</v>
      </c>
      <c r="F2147" s="5" t="str">
        <f t="shared" si="521"/>
        <v>1</v>
      </c>
      <c r="G2147" s="5" t="str">
        <f t="shared" si="522"/>
        <v>0</v>
      </c>
      <c r="H2147" s="5" t="str">
        <f t="shared" si="523"/>
        <v>00</v>
      </c>
      <c r="I2147" s="11">
        <v>1342021000</v>
      </c>
      <c r="J2147" s="6" t="s">
        <v>2261</v>
      </c>
      <c r="K2147" s="6" t="s">
        <v>2262</v>
      </c>
      <c r="L2147" s="13" t="s">
        <v>11</v>
      </c>
      <c r="N2147" t="str">
        <f t="shared" si="524"/>
        <v>1342021000</v>
      </c>
      <c r="O2147" t="str">
        <f t="shared" si="525"/>
        <v>'1342021000'</v>
      </c>
      <c r="P2147" t="str">
        <f t="shared" si="526"/>
        <v>'Royalties Mínimos pela Produção de Petróleo em Terra - Cessão Onerosa - Declaração de Comercialidade a partir de 3/12/2012'</v>
      </c>
      <c r="Q2147" t="str">
        <f t="shared" si="527"/>
        <v>'Registra as receitas oriundas da parcela do valor do royalty, previsto no contrato de cessão onerosa, que representar 5% do valor da produção de petróleo, gás natural ou outros hidrocarbonetos fluidos, quando a lavra ocorrer em terra ou em lagos, rios, ilhas fluviais e lacustres.'</v>
      </c>
      <c r="R2147" t="str">
        <f t="shared" si="528"/>
        <v>'N'</v>
      </c>
      <c r="S2147">
        <f t="shared" si="529"/>
        <v>7</v>
      </c>
      <c r="T2147" t="str">
        <f t="shared" si="530"/>
        <v>Insert into CONTA_RECEITA_DESPESA  (VERSION,ATIVO,DATE_CREATED,LAST_UPDATED,TIPO,CODIGO,DESCRICAO,DESCRICAO_DETALHADA,ANALITICO,TAMANHO) values (0,'S',sysdate,sysdate,'R','1342021000','Royalties Mínimos pela Produção de Petróleo em Terra - Cessão Onerosa - Declaração de Comercialidade a partir de 3/12/2012','Registra as receitas oriundas da parcela do valor do royalty, previsto no contrato de cessão onerosa, que representar 5% do valor da produção de petróleo, gás natural ou outros hidrocarbonetos fluidos, quando a lavra ocorrer em terra ou em lagos, rios, ilhas fluviais e lacustres.','N',7);</v>
      </c>
    </row>
    <row r="2148" spans="1:20" ht="32" x14ac:dyDescent="0.2">
      <c r="A2148" s="4" t="str">
        <f t="shared" si="516"/>
        <v>1</v>
      </c>
      <c r="B2148" s="5" t="str">
        <f t="shared" si="517"/>
        <v>3</v>
      </c>
      <c r="C2148" s="5" t="str">
        <f t="shared" si="518"/>
        <v>4</v>
      </c>
      <c r="D2148" s="5" t="str">
        <f t="shared" si="519"/>
        <v>2</v>
      </c>
      <c r="E2148" s="5" t="str">
        <f t="shared" si="520"/>
        <v>02</v>
      </c>
      <c r="F2148" s="5" t="str">
        <f t="shared" si="521"/>
        <v>1</v>
      </c>
      <c r="G2148" s="5" t="str">
        <f t="shared" si="522"/>
        <v>1</v>
      </c>
      <c r="H2148" s="5" t="str">
        <f t="shared" si="523"/>
        <v>00</v>
      </c>
      <c r="I2148" s="11">
        <v>1342021100</v>
      </c>
      <c r="J2148" s="14" t="s">
        <v>2263</v>
      </c>
      <c r="K2148" s="6" t="s">
        <v>21</v>
      </c>
      <c r="L2148" s="15" t="s">
        <v>22</v>
      </c>
      <c r="N2148" t="str">
        <f t="shared" si="524"/>
        <v>1342021100</v>
      </c>
      <c r="O2148" t="str">
        <f t="shared" si="525"/>
        <v>'1342021100'</v>
      </c>
      <c r="P2148" t="str">
        <f t="shared" si="526"/>
        <v>'Royalties Mínimos pela Produção de Petróleo em Terra - Cessão Onerosa - Declaração de Comercialidade a partir de 3/12/2012 - Principal'</v>
      </c>
      <c r="Q2148" t="str">
        <f t="shared" si="527"/>
        <v>'Vide descrição do código de receita principal.'</v>
      </c>
      <c r="R2148" t="str">
        <f t="shared" si="528"/>
        <v>'S'</v>
      </c>
      <c r="S2148">
        <f t="shared" si="529"/>
        <v>8</v>
      </c>
      <c r="T2148" t="str">
        <f t="shared" si="530"/>
        <v>Insert into CONTA_RECEITA_DESPESA  (VERSION,ATIVO,DATE_CREATED,LAST_UPDATED,TIPO,CODIGO,DESCRICAO,DESCRICAO_DETALHADA,ANALITICO,TAMANHO) values (0,'S',sysdate,sysdate,'R','1342021100','Royalties Mínimos pela Produção de Petróleo em Terra - Cessão Onerosa - Declaração de Comercialidade a partir de 3/12/2012 - Principal','Vide descrição do código de receita principal.','S',8);</v>
      </c>
    </row>
    <row r="2149" spans="1:20" ht="32" x14ac:dyDescent="0.2">
      <c r="A2149" s="4" t="str">
        <f t="shared" si="516"/>
        <v>1</v>
      </c>
      <c r="B2149" s="5" t="str">
        <f t="shared" si="517"/>
        <v>3</v>
      </c>
      <c r="C2149" s="5" t="str">
        <f t="shared" si="518"/>
        <v>4</v>
      </c>
      <c r="D2149" s="5" t="str">
        <f t="shared" si="519"/>
        <v>2</v>
      </c>
      <c r="E2149" s="5" t="str">
        <f t="shared" si="520"/>
        <v>02</v>
      </c>
      <c r="F2149" s="5" t="str">
        <f t="shared" si="521"/>
        <v>1</v>
      </c>
      <c r="G2149" s="5" t="str">
        <f t="shared" si="522"/>
        <v>2</v>
      </c>
      <c r="H2149" s="5" t="str">
        <f t="shared" si="523"/>
        <v>00</v>
      </c>
      <c r="I2149" s="11">
        <v>1342021200</v>
      </c>
      <c r="J2149" s="14" t="s">
        <v>2264</v>
      </c>
      <c r="K2149" s="6" t="s">
        <v>21</v>
      </c>
      <c r="L2149" s="15" t="s">
        <v>22</v>
      </c>
      <c r="N2149" t="str">
        <f t="shared" si="524"/>
        <v>1342021200</v>
      </c>
      <c r="O2149" t="str">
        <f t="shared" si="525"/>
        <v>'1342021200'</v>
      </c>
      <c r="P2149" t="str">
        <f t="shared" si="526"/>
        <v>'Royalties Mínimos pela Produção de Petróleo em Terra - Cessão Onerosa - Declaração de Comercialidade a partir de 3/12/2012 - Multas e Juros de Mora'</v>
      </c>
      <c r="Q2149" t="str">
        <f t="shared" si="527"/>
        <v>'Vide descrição do código de receita principal.'</v>
      </c>
      <c r="R2149" t="str">
        <f t="shared" si="528"/>
        <v>'S'</v>
      </c>
      <c r="S2149">
        <f t="shared" si="529"/>
        <v>8</v>
      </c>
      <c r="T2149" t="str">
        <f t="shared" si="530"/>
        <v>Insert into CONTA_RECEITA_DESPESA  (VERSION,ATIVO,DATE_CREATED,LAST_UPDATED,TIPO,CODIGO,DESCRICAO,DESCRICAO_DETALHADA,ANALITICO,TAMANHO) values (0,'S',sysdate,sysdate,'R','1342021200','Royalties Mínimos pela Produção de Petróleo em Terra - Cessão Onerosa - Declaração de Comercialidade a partir de 3/12/2012 - Multas e Juros de Mora','Vide descrição do código de receita principal.','S',8);</v>
      </c>
    </row>
    <row r="2150" spans="1:20" ht="32" x14ac:dyDescent="0.2">
      <c r="A2150" s="4" t="str">
        <f t="shared" si="516"/>
        <v>1</v>
      </c>
      <c r="B2150" s="5" t="str">
        <f t="shared" si="517"/>
        <v>3</v>
      </c>
      <c r="C2150" s="5" t="str">
        <f t="shared" si="518"/>
        <v>4</v>
      </c>
      <c r="D2150" s="5" t="str">
        <f t="shared" si="519"/>
        <v>2</v>
      </c>
      <c r="E2150" s="5" t="str">
        <f t="shared" si="520"/>
        <v>02</v>
      </c>
      <c r="F2150" s="5" t="str">
        <f t="shared" si="521"/>
        <v>1</v>
      </c>
      <c r="G2150" s="5" t="str">
        <f t="shared" si="522"/>
        <v>3</v>
      </c>
      <c r="H2150" s="5" t="str">
        <f t="shared" si="523"/>
        <v>00</v>
      </c>
      <c r="I2150" s="11">
        <v>1342021300</v>
      </c>
      <c r="J2150" s="14" t="s">
        <v>2265</v>
      </c>
      <c r="K2150" s="6" t="s">
        <v>21</v>
      </c>
      <c r="L2150" s="15" t="s">
        <v>22</v>
      </c>
      <c r="N2150" t="str">
        <f t="shared" si="524"/>
        <v>1342021300</v>
      </c>
      <c r="O2150" t="str">
        <f t="shared" si="525"/>
        <v>'1342021300'</v>
      </c>
      <c r="P2150" t="str">
        <f t="shared" si="526"/>
        <v>'Royalties Mínimos pela Produção de Petróleo em Terra - Cessão Onerosa - Declaração de Comercialidade a partir de 3/12/2012 - Dívida Ativa'</v>
      </c>
      <c r="Q2150" t="str">
        <f t="shared" si="527"/>
        <v>'Vide descrição do código de receita principal.'</v>
      </c>
      <c r="R2150" t="str">
        <f t="shared" si="528"/>
        <v>'S'</v>
      </c>
      <c r="S2150">
        <f t="shared" si="529"/>
        <v>8</v>
      </c>
      <c r="T2150" t="str">
        <f t="shared" si="530"/>
        <v>Insert into CONTA_RECEITA_DESPESA  (VERSION,ATIVO,DATE_CREATED,LAST_UPDATED,TIPO,CODIGO,DESCRICAO,DESCRICAO_DETALHADA,ANALITICO,TAMANHO) values (0,'S',sysdate,sysdate,'R','1342021300','Royalties Mínimos pela Produção de Petróleo em Terra - Cessão Onerosa - Declaração de Comercialidade a partir de 3/12/2012 - Dívida Ativa','Vide descrição do código de receita principal.','S',8);</v>
      </c>
    </row>
    <row r="2151" spans="1:20" ht="48" x14ac:dyDescent="0.2">
      <c r="A2151" s="4" t="str">
        <f t="shared" si="516"/>
        <v>1</v>
      </c>
      <c r="B2151" s="5" t="str">
        <f t="shared" si="517"/>
        <v>3</v>
      </c>
      <c r="C2151" s="5" t="str">
        <f t="shared" si="518"/>
        <v>4</v>
      </c>
      <c r="D2151" s="5" t="str">
        <f t="shared" si="519"/>
        <v>2</v>
      </c>
      <c r="E2151" s="5" t="str">
        <f t="shared" si="520"/>
        <v>02</v>
      </c>
      <c r="F2151" s="5" t="str">
        <f t="shared" si="521"/>
        <v>1</v>
      </c>
      <c r="G2151" s="5" t="str">
        <f t="shared" si="522"/>
        <v>4</v>
      </c>
      <c r="H2151" s="5" t="str">
        <f t="shared" si="523"/>
        <v>00</v>
      </c>
      <c r="I2151" s="11">
        <v>1342021400</v>
      </c>
      <c r="J2151" s="14" t="s">
        <v>2266</v>
      </c>
      <c r="K2151" s="6" t="s">
        <v>21</v>
      </c>
      <c r="L2151" s="15" t="s">
        <v>22</v>
      </c>
      <c r="N2151" t="str">
        <f t="shared" si="524"/>
        <v>1342021400</v>
      </c>
      <c r="O2151" t="str">
        <f t="shared" si="525"/>
        <v>'1342021400'</v>
      </c>
      <c r="P2151" t="str">
        <f t="shared" si="526"/>
        <v>'Royalties Mínimos pela Produção de Petróleo em Terra - Cessão Onerosa - Declaração de Comercialidade a partir de 3/12/2012 - Dívida Ativa - Multas e Juros de Mora da Dívida Ativa'</v>
      </c>
      <c r="Q2151" t="str">
        <f t="shared" si="527"/>
        <v>'Vide descrição do código de receita principal.'</v>
      </c>
      <c r="R2151" t="str">
        <f t="shared" si="528"/>
        <v>'S'</v>
      </c>
      <c r="S2151">
        <f t="shared" si="529"/>
        <v>8</v>
      </c>
      <c r="T2151" t="str">
        <f t="shared" si="530"/>
        <v>Insert into CONTA_RECEITA_DESPESA  (VERSION,ATIVO,DATE_CREATED,LAST_UPDATED,TIPO,CODIGO,DESCRICAO,DESCRICAO_DETALHADA,ANALITICO,TAMANHO) values (0,'S',sysdate,sysdate,'R','1342021400','Royalties Mínimos pela Produção de Petróleo em Terra - Cessão Onerosa - Declaração de Comercialidade a partir de 3/12/2012 - Dívida Ativa - Multas e Juros de Mora da Dívida Ativa','Vide descrição do código de receita principal.','S',8);</v>
      </c>
    </row>
    <row r="2152" spans="1:20" ht="32" x14ac:dyDescent="0.2">
      <c r="A2152" s="4" t="str">
        <f t="shared" si="516"/>
        <v>1</v>
      </c>
      <c r="B2152" s="5" t="str">
        <f t="shared" si="517"/>
        <v>3</v>
      </c>
      <c r="C2152" s="5" t="str">
        <f t="shared" si="518"/>
        <v>4</v>
      </c>
      <c r="D2152" s="5" t="str">
        <f t="shared" si="519"/>
        <v>2</v>
      </c>
      <c r="E2152" s="5" t="str">
        <f t="shared" si="520"/>
        <v>02</v>
      </c>
      <c r="F2152" s="5" t="str">
        <f t="shared" si="521"/>
        <v>1</v>
      </c>
      <c r="G2152" s="5" t="str">
        <f t="shared" si="522"/>
        <v>5</v>
      </c>
      <c r="H2152" s="5" t="str">
        <f t="shared" si="523"/>
        <v>00</v>
      </c>
      <c r="I2152" s="11">
        <v>1342021500</v>
      </c>
      <c r="J2152" s="14" t="s">
        <v>2267</v>
      </c>
      <c r="K2152" s="6" t="s">
        <v>21</v>
      </c>
      <c r="L2152" s="15" t="s">
        <v>22</v>
      </c>
      <c r="N2152" t="str">
        <f t="shared" si="524"/>
        <v>1342021500</v>
      </c>
      <c r="O2152" t="str">
        <f t="shared" si="525"/>
        <v>'1342021500'</v>
      </c>
      <c r="P2152" t="str">
        <f t="shared" si="526"/>
        <v>'Royalties Mínimos pela Produção de Petróleo em Terra - Cessão Onerosa - Declaração de Comercialidade a partir de 3/12/2012 - Multas'</v>
      </c>
      <c r="Q2152" t="str">
        <f t="shared" si="527"/>
        <v>'Vide descrição do código de receita principal.'</v>
      </c>
      <c r="R2152" t="str">
        <f t="shared" si="528"/>
        <v>'S'</v>
      </c>
      <c r="S2152">
        <f t="shared" si="529"/>
        <v>8</v>
      </c>
      <c r="T2152" t="str">
        <f t="shared" si="530"/>
        <v>Insert into CONTA_RECEITA_DESPESA  (VERSION,ATIVO,DATE_CREATED,LAST_UPDATED,TIPO,CODIGO,DESCRICAO,DESCRICAO_DETALHADA,ANALITICO,TAMANHO) values (0,'S',sysdate,sysdate,'R','1342021500','Royalties Mínimos pela Produção de Petróleo em Terra - Cessão Onerosa - Declaração de Comercialidade a partir de 3/12/2012 - Multas','Vide descrição do código de receita principal.','S',8);</v>
      </c>
    </row>
    <row r="2153" spans="1:20" ht="32" x14ac:dyDescent="0.2">
      <c r="A2153" s="4" t="str">
        <f t="shared" si="516"/>
        <v>1</v>
      </c>
      <c r="B2153" s="5" t="str">
        <f t="shared" si="517"/>
        <v>3</v>
      </c>
      <c r="C2153" s="5" t="str">
        <f t="shared" si="518"/>
        <v>4</v>
      </c>
      <c r="D2153" s="5" t="str">
        <f t="shared" si="519"/>
        <v>2</v>
      </c>
      <c r="E2153" s="5" t="str">
        <f t="shared" si="520"/>
        <v>02</v>
      </c>
      <c r="F2153" s="5" t="str">
        <f t="shared" si="521"/>
        <v>1</v>
      </c>
      <c r="G2153" s="5" t="str">
        <f t="shared" si="522"/>
        <v>6</v>
      </c>
      <c r="H2153" s="5" t="str">
        <f t="shared" si="523"/>
        <v>00</v>
      </c>
      <c r="I2153" s="11">
        <v>1342021600</v>
      </c>
      <c r="J2153" s="14" t="s">
        <v>2268</v>
      </c>
      <c r="K2153" s="6" t="s">
        <v>21</v>
      </c>
      <c r="L2153" s="15" t="s">
        <v>22</v>
      </c>
      <c r="N2153" t="str">
        <f t="shared" si="524"/>
        <v>1342021600</v>
      </c>
      <c r="O2153" t="str">
        <f t="shared" si="525"/>
        <v>'1342021600'</v>
      </c>
      <c r="P2153" t="str">
        <f t="shared" si="526"/>
        <v>'Royalties Mínimos pela Produção de Petróleo em Terra - Cessão Onerosa - Declaração de Comercialidade a partir de 3/12/2012 - Juros de Mora'</v>
      </c>
      <c r="Q2153" t="str">
        <f t="shared" si="527"/>
        <v>'Vide descrição do código de receita principal.'</v>
      </c>
      <c r="R2153" t="str">
        <f t="shared" si="528"/>
        <v>'S'</v>
      </c>
      <c r="S2153">
        <f t="shared" si="529"/>
        <v>8</v>
      </c>
      <c r="T2153" t="str">
        <f t="shared" si="530"/>
        <v>Insert into CONTA_RECEITA_DESPESA  (VERSION,ATIVO,DATE_CREATED,LAST_UPDATED,TIPO,CODIGO,DESCRICAO,DESCRICAO_DETALHADA,ANALITICO,TAMANHO) values (0,'S',sysdate,sysdate,'R','1342021600','Royalties Mínimos pela Produção de Petróleo em Terra - Cessão Onerosa - Declaração de Comercialidade a partir de 3/12/2012 - Juros de Mora','Vide descrição do código de receita principal.','S',8);</v>
      </c>
    </row>
    <row r="2154" spans="1:20" ht="32" x14ac:dyDescent="0.2">
      <c r="A2154" s="4" t="str">
        <f t="shared" si="516"/>
        <v>1</v>
      </c>
      <c r="B2154" s="5" t="str">
        <f t="shared" si="517"/>
        <v>3</v>
      </c>
      <c r="C2154" s="5" t="str">
        <f t="shared" si="518"/>
        <v>4</v>
      </c>
      <c r="D2154" s="5" t="str">
        <f t="shared" si="519"/>
        <v>2</v>
      </c>
      <c r="E2154" s="5" t="str">
        <f t="shared" si="520"/>
        <v>02</v>
      </c>
      <c r="F2154" s="5" t="str">
        <f t="shared" si="521"/>
        <v>1</v>
      </c>
      <c r="G2154" s="5" t="str">
        <f t="shared" si="522"/>
        <v>7</v>
      </c>
      <c r="H2154" s="5" t="str">
        <f t="shared" si="523"/>
        <v>00</v>
      </c>
      <c r="I2154" s="11">
        <v>1342021700</v>
      </c>
      <c r="J2154" s="14" t="s">
        <v>2269</v>
      </c>
      <c r="K2154" s="6" t="s">
        <v>21</v>
      </c>
      <c r="L2154" s="15" t="s">
        <v>22</v>
      </c>
      <c r="N2154" t="str">
        <f t="shared" si="524"/>
        <v>1342021700</v>
      </c>
      <c r="O2154" t="str">
        <f t="shared" si="525"/>
        <v>'1342021700'</v>
      </c>
      <c r="P2154" t="str">
        <f t="shared" si="526"/>
        <v>'Royalties Mínimos pela Produção de Petróleo em Terra - Cessão Onerosa - Declaração de Comercialidade a partir de 3/12/2012 - Dívida Ativa - Multas da Dívida Ativa'</v>
      </c>
      <c r="Q2154" t="str">
        <f t="shared" si="527"/>
        <v>'Vide descrição do código de receita principal.'</v>
      </c>
      <c r="R2154" t="str">
        <f t="shared" si="528"/>
        <v>'S'</v>
      </c>
      <c r="S2154">
        <f t="shared" si="529"/>
        <v>8</v>
      </c>
      <c r="T2154" t="str">
        <f t="shared" si="530"/>
        <v>Insert into CONTA_RECEITA_DESPESA  (VERSION,ATIVO,DATE_CREATED,LAST_UPDATED,TIPO,CODIGO,DESCRICAO,DESCRICAO_DETALHADA,ANALITICO,TAMANHO) values (0,'S',sysdate,sysdate,'R','1342021700','Royalties Mínimos pela Produção de Petróleo em Terra - Cessão Onerosa - Declaração de Comercialidade a partir de 3/12/2012 - Dívida Ativa - Multas da Dívida Ativa','Vide descrição do código de receita principal.','S',8);</v>
      </c>
    </row>
    <row r="2155" spans="1:20" ht="32" x14ac:dyDescent="0.2">
      <c r="A2155" s="4" t="str">
        <f t="shared" si="516"/>
        <v>1</v>
      </c>
      <c r="B2155" s="5" t="str">
        <f t="shared" si="517"/>
        <v>3</v>
      </c>
      <c r="C2155" s="5" t="str">
        <f t="shared" si="518"/>
        <v>4</v>
      </c>
      <c r="D2155" s="5" t="str">
        <f t="shared" si="519"/>
        <v>2</v>
      </c>
      <c r="E2155" s="5" t="str">
        <f t="shared" si="520"/>
        <v>02</v>
      </c>
      <c r="F2155" s="5" t="str">
        <f t="shared" si="521"/>
        <v>1</v>
      </c>
      <c r="G2155" s="5" t="str">
        <f t="shared" si="522"/>
        <v>8</v>
      </c>
      <c r="H2155" s="5" t="str">
        <f t="shared" si="523"/>
        <v>00</v>
      </c>
      <c r="I2155" s="11">
        <v>1342021800</v>
      </c>
      <c r="J2155" s="14" t="s">
        <v>2270</v>
      </c>
      <c r="K2155" s="6" t="s">
        <v>21</v>
      </c>
      <c r="L2155" s="15" t="s">
        <v>22</v>
      </c>
      <c r="N2155" t="str">
        <f t="shared" si="524"/>
        <v>1342021800</v>
      </c>
      <c r="O2155" t="str">
        <f t="shared" si="525"/>
        <v>'1342021800'</v>
      </c>
      <c r="P2155" t="str">
        <f t="shared" si="526"/>
        <v>'Royalties Mínimos pela Produção de Petróleo em Terra - Cessão Onerosa - Declaração de Comercialidade a partir de 3/12/2012 - Juros de Mora da Dívida Ativa'</v>
      </c>
      <c r="Q2155" t="str">
        <f t="shared" si="527"/>
        <v>'Vide descrição do código de receita principal.'</v>
      </c>
      <c r="R2155" t="str">
        <f t="shared" si="528"/>
        <v>'S'</v>
      </c>
      <c r="S2155">
        <f t="shared" si="529"/>
        <v>8</v>
      </c>
      <c r="T2155" t="str">
        <f t="shared" si="530"/>
        <v>Insert into CONTA_RECEITA_DESPESA  (VERSION,ATIVO,DATE_CREATED,LAST_UPDATED,TIPO,CODIGO,DESCRICAO,DESCRICAO_DETALHADA,ANALITICO,TAMANHO) values (0,'S',sysdate,sysdate,'R','1342021800','Royalties Mínimos pela Produção de Petróleo em Terra - Cessão Onerosa - Declaração de Comercialidade a partir de 3/12/2012 - Juros de Mora da Dívida Ativa','Vide descrição do código de receita principal.','S',8);</v>
      </c>
    </row>
    <row r="2156" spans="1:20" ht="64" x14ac:dyDescent="0.2">
      <c r="A2156" s="4" t="str">
        <f t="shared" ref="A2156:A2219" si="531">MID($I2156,1,1)</f>
        <v>1</v>
      </c>
      <c r="B2156" s="5" t="str">
        <f t="shared" ref="B2156:B2219" si="532">MID($I2156,2,1)</f>
        <v>3</v>
      </c>
      <c r="C2156" s="5" t="str">
        <f t="shared" ref="C2156:C2219" si="533">MID($I2156,3,1)</f>
        <v>4</v>
      </c>
      <c r="D2156" s="5" t="str">
        <f t="shared" ref="D2156:D2219" si="534">MID($I2156,4,1)</f>
        <v>2</v>
      </c>
      <c r="E2156" s="5" t="str">
        <f t="shared" ref="E2156:E2219" si="535">MID($I2156,5,2)</f>
        <v>02</v>
      </c>
      <c r="F2156" s="5" t="str">
        <f t="shared" ref="F2156:F2219" si="536">MID($I2156,7,1)</f>
        <v>4</v>
      </c>
      <c r="G2156" s="5" t="str">
        <f t="shared" ref="G2156:G2219" si="537">MID($I2156,8,1)</f>
        <v>0</v>
      </c>
      <c r="H2156" s="5" t="str">
        <f t="shared" ref="H2156:H2219" si="538">MID($I2156,9,2)</f>
        <v>00</v>
      </c>
      <c r="I2156" s="11">
        <v>1342024000</v>
      </c>
      <c r="J2156" s="6" t="s">
        <v>2271</v>
      </c>
      <c r="K2156" s="6" t="s">
        <v>2272</v>
      </c>
      <c r="L2156" s="13" t="s">
        <v>11</v>
      </c>
      <c r="N2156" t="str">
        <f t="shared" si="524"/>
        <v>1342024000</v>
      </c>
      <c r="O2156" t="str">
        <f t="shared" si="525"/>
        <v>'1342024000'</v>
      </c>
      <c r="P2156" t="str">
        <f t="shared" si="526"/>
        <v>'Royalties Mínimos pela Produção de Petróleo em Plataforma - Cessão Onerosa - Declaração de Comercialidade a partir de 3/12/2012'</v>
      </c>
      <c r="Q2156" t="str">
        <f t="shared" si="527"/>
        <v>'Registra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v>
      </c>
      <c r="R2156" t="str">
        <f t="shared" si="528"/>
        <v>'N'</v>
      </c>
      <c r="S2156">
        <f t="shared" si="529"/>
        <v>7</v>
      </c>
      <c r="T2156" t="str">
        <f t="shared" si="530"/>
        <v>Insert into CONTA_RECEITA_DESPESA  (VERSION,ATIVO,DATE_CREATED,LAST_UPDATED,TIPO,CODIGO,DESCRICAO,DESCRICAO_DETALHADA,ANALITICO,TAMANHO) values (0,'S',sysdate,sysdate,'R','1342024000','Royalties Mínimos pela Produção de Petróleo em Plataforma - Cessão Onerosa - Declaração de Comercialidade a partir de 3/12/2012','Registra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onerosa.','N',7);</v>
      </c>
    </row>
    <row r="2157" spans="1:20" ht="32" x14ac:dyDescent="0.2">
      <c r="A2157" s="4" t="str">
        <f t="shared" si="531"/>
        <v>1</v>
      </c>
      <c r="B2157" s="5" t="str">
        <f t="shared" si="532"/>
        <v>3</v>
      </c>
      <c r="C2157" s="5" t="str">
        <f t="shared" si="533"/>
        <v>4</v>
      </c>
      <c r="D2157" s="5" t="str">
        <f t="shared" si="534"/>
        <v>2</v>
      </c>
      <c r="E2157" s="5" t="str">
        <f t="shared" si="535"/>
        <v>02</v>
      </c>
      <c r="F2157" s="5" t="str">
        <f t="shared" si="536"/>
        <v>4</v>
      </c>
      <c r="G2157" s="5" t="str">
        <f t="shared" si="537"/>
        <v>1</v>
      </c>
      <c r="H2157" s="5" t="str">
        <f t="shared" si="538"/>
        <v>00</v>
      </c>
      <c r="I2157" s="11">
        <v>1342024100</v>
      </c>
      <c r="J2157" s="14" t="s">
        <v>2273</v>
      </c>
      <c r="K2157" s="6" t="s">
        <v>21</v>
      </c>
      <c r="L2157" s="15" t="s">
        <v>22</v>
      </c>
      <c r="N2157" t="str">
        <f t="shared" si="524"/>
        <v>1342024100</v>
      </c>
      <c r="O2157" t="str">
        <f t="shared" si="525"/>
        <v>'1342024100'</v>
      </c>
      <c r="P2157" t="str">
        <f t="shared" si="526"/>
        <v>'Royalties Mínimos pela Produção de Petróleo em Plataforma - Cessão Onerosa - Declaração de Comercialidade a partir de 3/12/2012 - Principal'</v>
      </c>
      <c r="Q2157" t="str">
        <f t="shared" si="527"/>
        <v>'Vide descrição do código de receita principal.'</v>
      </c>
      <c r="R2157" t="str">
        <f t="shared" si="528"/>
        <v>'S'</v>
      </c>
      <c r="S2157">
        <f t="shared" si="529"/>
        <v>8</v>
      </c>
      <c r="T2157" t="str">
        <f t="shared" si="530"/>
        <v>Insert into CONTA_RECEITA_DESPESA  (VERSION,ATIVO,DATE_CREATED,LAST_UPDATED,TIPO,CODIGO,DESCRICAO,DESCRICAO_DETALHADA,ANALITICO,TAMANHO) values (0,'S',sysdate,sysdate,'R','1342024100','Royalties Mínimos pela Produção de Petróleo em Plataforma - Cessão Onerosa - Declaração de Comercialidade a partir de 3/12/2012 - Principal','Vide descrição do código de receita principal.','S',8);</v>
      </c>
    </row>
    <row r="2158" spans="1:20" ht="32" x14ac:dyDescent="0.2">
      <c r="A2158" s="4" t="str">
        <f t="shared" si="531"/>
        <v>1</v>
      </c>
      <c r="B2158" s="5" t="str">
        <f t="shared" si="532"/>
        <v>3</v>
      </c>
      <c r="C2158" s="5" t="str">
        <f t="shared" si="533"/>
        <v>4</v>
      </c>
      <c r="D2158" s="5" t="str">
        <f t="shared" si="534"/>
        <v>2</v>
      </c>
      <c r="E2158" s="5" t="str">
        <f t="shared" si="535"/>
        <v>02</v>
      </c>
      <c r="F2158" s="5" t="str">
        <f t="shared" si="536"/>
        <v>4</v>
      </c>
      <c r="G2158" s="5" t="str">
        <f t="shared" si="537"/>
        <v>2</v>
      </c>
      <c r="H2158" s="5" t="str">
        <f t="shared" si="538"/>
        <v>00</v>
      </c>
      <c r="I2158" s="11">
        <v>1342024200</v>
      </c>
      <c r="J2158" s="14" t="s">
        <v>2274</v>
      </c>
      <c r="K2158" s="6" t="s">
        <v>21</v>
      </c>
      <c r="L2158" s="15" t="s">
        <v>22</v>
      </c>
      <c r="N2158" t="str">
        <f t="shared" si="524"/>
        <v>1342024200</v>
      </c>
      <c r="O2158" t="str">
        <f t="shared" si="525"/>
        <v>'1342024200'</v>
      </c>
      <c r="P2158" t="str">
        <f t="shared" si="526"/>
        <v>'Royalties Mínimos pela Produção de Petróleo em Plataforma - Cessão Onerosa - Declaração de Comercialidade a partir de 3/12/2012 - Multas e Juros de Mora'</v>
      </c>
      <c r="Q2158" t="str">
        <f t="shared" si="527"/>
        <v>'Vide descrição do código de receita principal.'</v>
      </c>
      <c r="R2158" t="str">
        <f t="shared" si="528"/>
        <v>'S'</v>
      </c>
      <c r="S2158">
        <f t="shared" si="529"/>
        <v>8</v>
      </c>
      <c r="T2158" t="str">
        <f t="shared" si="530"/>
        <v>Insert into CONTA_RECEITA_DESPESA  (VERSION,ATIVO,DATE_CREATED,LAST_UPDATED,TIPO,CODIGO,DESCRICAO,DESCRICAO_DETALHADA,ANALITICO,TAMANHO) values (0,'S',sysdate,sysdate,'R','1342024200','Royalties Mínimos pela Produção de Petróleo em Plataforma - Cessão Onerosa - Declaração de Comercialidade a partir de 3/12/2012 - Multas e Juros de Mora','Vide descrição do código de receita principal.','S',8);</v>
      </c>
    </row>
    <row r="2159" spans="1:20" ht="32" x14ac:dyDescent="0.2">
      <c r="A2159" s="4" t="str">
        <f t="shared" si="531"/>
        <v>1</v>
      </c>
      <c r="B2159" s="5" t="str">
        <f t="shared" si="532"/>
        <v>3</v>
      </c>
      <c r="C2159" s="5" t="str">
        <f t="shared" si="533"/>
        <v>4</v>
      </c>
      <c r="D2159" s="5" t="str">
        <f t="shared" si="534"/>
        <v>2</v>
      </c>
      <c r="E2159" s="5" t="str">
        <f t="shared" si="535"/>
        <v>02</v>
      </c>
      <c r="F2159" s="5" t="str">
        <f t="shared" si="536"/>
        <v>4</v>
      </c>
      <c r="G2159" s="5" t="str">
        <f t="shared" si="537"/>
        <v>3</v>
      </c>
      <c r="H2159" s="5" t="str">
        <f t="shared" si="538"/>
        <v>00</v>
      </c>
      <c r="I2159" s="11">
        <v>1342024300</v>
      </c>
      <c r="J2159" s="14" t="s">
        <v>2275</v>
      </c>
      <c r="K2159" s="6" t="s">
        <v>21</v>
      </c>
      <c r="L2159" s="15" t="s">
        <v>22</v>
      </c>
      <c r="N2159" t="str">
        <f t="shared" si="524"/>
        <v>1342024300</v>
      </c>
      <c r="O2159" t="str">
        <f t="shared" si="525"/>
        <v>'1342024300'</v>
      </c>
      <c r="P2159" t="str">
        <f t="shared" si="526"/>
        <v>'Royalties Mínimos pela Produção de Petróleo em Plataforma - Cessão Onerosa - Declaração de Comercialidade a partir de 3/12/2012 - Dívida Ativa'</v>
      </c>
      <c r="Q2159" t="str">
        <f t="shared" si="527"/>
        <v>'Vide descrição do código de receita principal.'</v>
      </c>
      <c r="R2159" t="str">
        <f t="shared" si="528"/>
        <v>'S'</v>
      </c>
      <c r="S2159">
        <f t="shared" si="529"/>
        <v>8</v>
      </c>
      <c r="T2159" t="str">
        <f t="shared" si="530"/>
        <v>Insert into CONTA_RECEITA_DESPESA  (VERSION,ATIVO,DATE_CREATED,LAST_UPDATED,TIPO,CODIGO,DESCRICAO,DESCRICAO_DETALHADA,ANALITICO,TAMANHO) values (0,'S',sysdate,sysdate,'R','1342024300','Royalties Mínimos pela Produção de Petróleo em Plataforma - Cessão Onerosa - Declaração de Comercialidade a partir de 3/12/2012 - Dívida Ativa','Vide descrição do código de receita principal.','S',8);</v>
      </c>
    </row>
    <row r="2160" spans="1:20" ht="48" x14ac:dyDescent="0.2">
      <c r="A2160" s="4" t="str">
        <f t="shared" si="531"/>
        <v>1</v>
      </c>
      <c r="B2160" s="5" t="str">
        <f t="shared" si="532"/>
        <v>3</v>
      </c>
      <c r="C2160" s="5" t="str">
        <f t="shared" si="533"/>
        <v>4</v>
      </c>
      <c r="D2160" s="5" t="str">
        <f t="shared" si="534"/>
        <v>2</v>
      </c>
      <c r="E2160" s="5" t="str">
        <f t="shared" si="535"/>
        <v>02</v>
      </c>
      <c r="F2160" s="5" t="str">
        <f t="shared" si="536"/>
        <v>4</v>
      </c>
      <c r="G2160" s="5" t="str">
        <f t="shared" si="537"/>
        <v>4</v>
      </c>
      <c r="H2160" s="5" t="str">
        <f t="shared" si="538"/>
        <v>00</v>
      </c>
      <c r="I2160" s="11">
        <v>1342024400</v>
      </c>
      <c r="J2160" s="14" t="s">
        <v>2276</v>
      </c>
      <c r="K2160" s="6" t="s">
        <v>21</v>
      </c>
      <c r="L2160" s="15" t="s">
        <v>22</v>
      </c>
      <c r="N2160" t="str">
        <f t="shared" si="524"/>
        <v>1342024400</v>
      </c>
      <c r="O2160" t="str">
        <f t="shared" si="525"/>
        <v>'1342024400'</v>
      </c>
      <c r="P2160" t="str">
        <f t="shared" si="526"/>
        <v>'Royalties Mínimos pela Produção de Petróleo em Plataforma - Cessão Onerosa - Declaração de Comercialidade a partir de 3/12/2012 - Dívida Ativa - Multas e Juros de Mora da Dívida Ativa'</v>
      </c>
      <c r="Q2160" t="str">
        <f t="shared" si="527"/>
        <v>'Vide descrição do código de receita principal.'</v>
      </c>
      <c r="R2160" t="str">
        <f t="shared" si="528"/>
        <v>'S'</v>
      </c>
      <c r="S2160">
        <f t="shared" si="529"/>
        <v>8</v>
      </c>
      <c r="T2160" t="str">
        <f t="shared" si="530"/>
        <v>Insert into CONTA_RECEITA_DESPESA  (VERSION,ATIVO,DATE_CREATED,LAST_UPDATED,TIPO,CODIGO,DESCRICAO,DESCRICAO_DETALHADA,ANALITICO,TAMANHO) values (0,'S',sysdate,sysdate,'R','1342024400','Royalties Mínimos pela Produção de Petróleo em Plataforma - Cessão Onerosa - Declaração de Comercialidade a partir de 3/12/2012 - Dívida Ativa - Multas e Juros de Mora da Dívida Ativa','Vide descrição do código de receita principal.','S',8);</v>
      </c>
    </row>
    <row r="2161" spans="1:20" ht="32" x14ac:dyDescent="0.2">
      <c r="A2161" s="4" t="str">
        <f t="shared" si="531"/>
        <v>1</v>
      </c>
      <c r="B2161" s="5" t="str">
        <f t="shared" si="532"/>
        <v>3</v>
      </c>
      <c r="C2161" s="5" t="str">
        <f t="shared" si="533"/>
        <v>4</v>
      </c>
      <c r="D2161" s="5" t="str">
        <f t="shared" si="534"/>
        <v>2</v>
      </c>
      <c r="E2161" s="5" t="str">
        <f t="shared" si="535"/>
        <v>02</v>
      </c>
      <c r="F2161" s="5" t="str">
        <f t="shared" si="536"/>
        <v>4</v>
      </c>
      <c r="G2161" s="5" t="str">
        <f t="shared" si="537"/>
        <v>5</v>
      </c>
      <c r="H2161" s="5" t="str">
        <f t="shared" si="538"/>
        <v>00</v>
      </c>
      <c r="I2161" s="11">
        <v>1342024500</v>
      </c>
      <c r="J2161" s="14" t="s">
        <v>2277</v>
      </c>
      <c r="K2161" s="6" t="s">
        <v>21</v>
      </c>
      <c r="L2161" s="15" t="s">
        <v>22</v>
      </c>
      <c r="N2161" t="str">
        <f t="shared" si="524"/>
        <v>1342024500</v>
      </c>
      <c r="O2161" t="str">
        <f t="shared" si="525"/>
        <v>'1342024500'</v>
      </c>
      <c r="P2161" t="str">
        <f t="shared" si="526"/>
        <v>'Royalties Mínimos pela Produção de Petróleo em Plataforma - Cessão Onerosa - Declaração de Comercialidade a partir de 3/12/2012 - Multas'</v>
      </c>
      <c r="Q2161" t="str">
        <f t="shared" si="527"/>
        <v>'Vide descrição do código de receita principal.'</v>
      </c>
      <c r="R2161" t="str">
        <f t="shared" si="528"/>
        <v>'S'</v>
      </c>
      <c r="S2161">
        <f t="shared" si="529"/>
        <v>8</v>
      </c>
      <c r="T2161" t="str">
        <f t="shared" si="530"/>
        <v>Insert into CONTA_RECEITA_DESPESA  (VERSION,ATIVO,DATE_CREATED,LAST_UPDATED,TIPO,CODIGO,DESCRICAO,DESCRICAO_DETALHADA,ANALITICO,TAMANHO) values (0,'S',sysdate,sysdate,'R','1342024500','Royalties Mínimos pela Produção de Petróleo em Plataforma - Cessão Onerosa - Declaração de Comercialidade a partir de 3/12/2012 - Multas','Vide descrição do código de receita principal.','S',8);</v>
      </c>
    </row>
    <row r="2162" spans="1:20" ht="32" x14ac:dyDescent="0.2">
      <c r="A2162" s="4" t="str">
        <f t="shared" si="531"/>
        <v>1</v>
      </c>
      <c r="B2162" s="5" t="str">
        <f t="shared" si="532"/>
        <v>3</v>
      </c>
      <c r="C2162" s="5" t="str">
        <f t="shared" si="533"/>
        <v>4</v>
      </c>
      <c r="D2162" s="5" t="str">
        <f t="shared" si="534"/>
        <v>2</v>
      </c>
      <c r="E2162" s="5" t="str">
        <f t="shared" si="535"/>
        <v>02</v>
      </c>
      <c r="F2162" s="5" t="str">
        <f t="shared" si="536"/>
        <v>4</v>
      </c>
      <c r="G2162" s="5" t="str">
        <f t="shared" si="537"/>
        <v>6</v>
      </c>
      <c r="H2162" s="5" t="str">
        <f t="shared" si="538"/>
        <v>00</v>
      </c>
      <c r="I2162" s="11">
        <v>1342024600</v>
      </c>
      <c r="J2162" s="14" t="s">
        <v>2278</v>
      </c>
      <c r="K2162" s="6" t="s">
        <v>21</v>
      </c>
      <c r="L2162" s="15" t="s">
        <v>22</v>
      </c>
      <c r="N2162" t="str">
        <f t="shared" si="524"/>
        <v>1342024600</v>
      </c>
      <c r="O2162" t="str">
        <f t="shared" si="525"/>
        <v>'1342024600'</v>
      </c>
      <c r="P2162" t="str">
        <f t="shared" si="526"/>
        <v>'Royalties Mínimos pela Produção de Petróleo em Plataforma - Cessão Onerosa - Declaração de Comercialidade a partir de 3/12/2012 - Juros de Mora'</v>
      </c>
      <c r="Q2162" t="str">
        <f t="shared" si="527"/>
        <v>'Vide descrição do código de receita principal.'</v>
      </c>
      <c r="R2162" t="str">
        <f t="shared" si="528"/>
        <v>'S'</v>
      </c>
      <c r="S2162">
        <f t="shared" si="529"/>
        <v>8</v>
      </c>
      <c r="T2162" t="str">
        <f t="shared" si="530"/>
        <v>Insert into CONTA_RECEITA_DESPESA  (VERSION,ATIVO,DATE_CREATED,LAST_UPDATED,TIPO,CODIGO,DESCRICAO,DESCRICAO_DETALHADA,ANALITICO,TAMANHO) values (0,'S',sysdate,sysdate,'R','1342024600','Royalties Mínimos pela Produção de Petróleo em Plataforma - Cessão Onerosa - Declaração de Comercialidade a partir de 3/12/2012 - Juros de Mora','Vide descrição do código de receita principal.','S',8);</v>
      </c>
    </row>
    <row r="2163" spans="1:20" ht="48" x14ac:dyDescent="0.2">
      <c r="A2163" s="4" t="str">
        <f t="shared" si="531"/>
        <v>1</v>
      </c>
      <c r="B2163" s="5" t="str">
        <f t="shared" si="532"/>
        <v>3</v>
      </c>
      <c r="C2163" s="5" t="str">
        <f t="shared" si="533"/>
        <v>4</v>
      </c>
      <c r="D2163" s="5" t="str">
        <f t="shared" si="534"/>
        <v>2</v>
      </c>
      <c r="E2163" s="5" t="str">
        <f t="shared" si="535"/>
        <v>02</v>
      </c>
      <c r="F2163" s="5" t="str">
        <f t="shared" si="536"/>
        <v>4</v>
      </c>
      <c r="G2163" s="5" t="str">
        <f t="shared" si="537"/>
        <v>7</v>
      </c>
      <c r="H2163" s="5" t="str">
        <f t="shared" si="538"/>
        <v>00</v>
      </c>
      <c r="I2163" s="11">
        <v>1342024700</v>
      </c>
      <c r="J2163" s="14" t="s">
        <v>2279</v>
      </c>
      <c r="K2163" s="6" t="s">
        <v>21</v>
      </c>
      <c r="L2163" s="15" t="s">
        <v>22</v>
      </c>
      <c r="N2163" t="str">
        <f t="shared" si="524"/>
        <v>1342024700</v>
      </c>
      <c r="O2163" t="str">
        <f t="shared" si="525"/>
        <v>'1342024700'</v>
      </c>
      <c r="P2163" t="str">
        <f t="shared" si="526"/>
        <v>'Royalties Mínimos pela Produção de Petróleo em Plataforma - Cessão Onerosa - Declaração de Comercialidade a partir de 3/12/2012 - Dívida Ativa - Multas da Dívida Ativa'</v>
      </c>
      <c r="Q2163" t="str">
        <f t="shared" si="527"/>
        <v>'Vide descrição do código de receita principal.'</v>
      </c>
      <c r="R2163" t="str">
        <f t="shared" si="528"/>
        <v>'S'</v>
      </c>
      <c r="S2163">
        <f t="shared" si="529"/>
        <v>8</v>
      </c>
      <c r="T2163" t="str">
        <f t="shared" si="530"/>
        <v>Insert into CONTA_RECEITA_DESPESA  (VERSION,ATIVO,DATE_CREATED,LAST_UPDATED,TIPO,CODIGO,DESCRICAO,DESCRICAO_DETALHADA,ANALITICO,TAMANHO) values (0,'S',sysdate,sysdate,'R','1342024700','Royalties Mínimos pela Produção de Petróleo em Plataforma - Cessão Onerosa - Declaração de Comercialidade a partir de 3/12/2012 - Dívida Ativa - Multas da Dívida Ativa','Vide descrição do código de receita principal.','S',8);</v>
      </c>
    </row>
    <row r="2164" spans="1:20" ht="32" x14ac:dyDescent="0.2">
      <c r="A2164" s="4" t="str">
        <f t="shared" si="531"/>
        <v>1</v>
      </c>
      <c r="B2164" s="5" t="str">
        <f t="shared" si="532"/>
        <v>3</v>
      </c>
      <c r="C2164" s="5" t="str">
        <f t="shared" si="533"/>
        <v>4</v>
      </c>
      <c r="D2164" s="5" t="str">
        <f t="shared" si="534"/>
        <v>2</v>
      </c>
      <c r="E2164" s="5" t="str">
        <f t="shared" si="535"/>
        <v>02</v>
      </c>
      <c r="F2164" s="5" t="str">
        <f t="shared" si="536"/>
        <v>4</v>
      </c>
      <c r="G2164" s="5" t="str">
        <f t="shared" si="537"/>
        <v>8</v>
      </c>
      <c r="H2164" s="5" t="str">
        <f t="shared" si="538"/>
        <v>00</v>
      </c>
      <c r="I2164" s="11">
        <v>1342024800</v>
      </c>
      <c r="J2164" s="14" t="s">
        <v>2280</v>
      </c>
      <c r="K2164" s="6" t="s">
        <v>21</v>
      </c>
      <c r="L2164" s="15" t="s">
        <v>22</v>
      </c>
      <c r="N2164" t="str">
        <f t="shared" si="524"/>
        <v>1342024800</v>
      </c>
      <c r="O2164" t="str">
        <f t="shared" si="525"/>
        <v>'1342024800'</v>
      </c>
      <c r="P2164" t="str">
        <f t="shared" si="526"/>
        <v>'Royalties Mínimos pela Produção de Petróleo em Plataforma - Cessão Onerosa - Declaração de Comercialidade a partir de 3/12/2012 - Juros de Mora da Dívida Ativa'</v>
      </c>
      <c r="Q2164" t="str">
        <f t="shared" si="527"/>
        <v>'Vide descrição do código de receita principal.'</v>
      </c>
      <c r="R2164" t="str">
        <f t="shared" si="528"/>
        <v>'S'</v>
      </c>
      <c r="S2164">
        <f t="shared" si="529"/>
        <v>8</v>
      </c>
      <c r="T2164" t="str">
        <f t="shared" si="530"/>
        <v>Insert into CONTA_RECEITA_DESPESA  (VERSION,ATIVO,DATE_CREATED,LAST_UPDATED,TIPO,CODIGO,DESCRICAO,DESCRICAO_DETALHADA,ANALITICO,TAMANHO) values (0,'S',sysdate,sysdate,'R','1342024800','Royalties Mínimos pela Produção de Petróleo em Plataforma - Cessão Onerosa - Declaração de Comercialidade a partir de 3/12/2012 - Juros de Mora da Dívida Ativa','Vide descrição do código de receita principal.','S',8);</v>
      </c>
    </row>
    <row r="2165" spans="1:20" ht="48" x14ac:dyDescent="0.2">
      <c r="A2165" s="4" t="str">
        <f t="shared" si="531"/>
        <v>1</v>
      </c>
      <c r="B2165" s="5" t="str">
        <f t="shared" si="532"/>
        <v>3</v>
      </c>
      <c r="C2165" s="5" t="str">
        <f t="shared" si="533"/>
        <v>4</v>
      </c>
      <c r="D2165" s="5" t="str">
        <f t="shared" si="534"/>
        <v>2</v>
      </c>
      <c r="E2165" s="5" t="str">
        <f t="shared" si="535"/>
        <v>03</v>
      </c>
      <c r="F2165" s="5" t="str">
        <f t="shared" si="536"/>
        <v>0</v>
      </c>
      <c r="G2165" s="5" t="str">
        <f t="shared" si="537"/>
        <v>0</v>
      </c>
      <c r="H2165" s="5" t="str">
        <f t="shared" si="538"/>
        <v>00</v>
      </c>
      <c r="I2165" s="11">
        <v>1342030000</v>
      </c>
      <c r="J2165" s="6" t="s">
        <v>2281</v>
      </c>
      <c r="K2165" s="6" t="s">
        <v>2282</v>
      </c>
      <c r="L2165" s="13" t="s">
        <v>11</v>
      </c>
      <c r="N2165" t="str">
        <f t="shared" si="524"/>
        <v>1342030000</v>
      </c>
      <c r="O2165" t="str">
        <f t="shared" si="525"/>
        <v>'1342030000'</v>
      </c>
      <c r="P2165" t="str">
        <f t="shared" si="526"/>
        <v>'Royalties Excedentes pela Produção de Petróleo - Cessão Onerosa - Declaração de Comercialidade a partir de 3/12/2012'</v>
      </c>
      <c r="Q2165" t="str">
        <f t="shared" si="527"/>
        <v>'Agrega as receitas oriundas da parcela do valor do royalty, previsto no contrato de cessão onerosa, que exceder a 5% do valor da produção de petróleo, gás natural ou outros hidrocarbonetos fluidos.'</v>
      </c>
      <c r="R2165" t="str">
        <f t="shared" si="528"/>
        <v>'N'</v>
      </c>
      <c r="S2165">
        <f t="shared" si="529"/>
        <v>6</v>
      </c>
      <c r="T2165" t="str">
        <f t="shared" si="530"/>
        <v>Insert into CONTA_RECEITA_DESPESA  (VERSION,ATIVO,DATE_CREATED,LAST_UPDATED,TIPO,CODIGO,DESCRICAO,DESCRICAO_DETALHADA,ANALITICO,TAMANHO) values (0,'S',sysdate,sysdate,'R','1342030000','Royalties Excedentes pela Produção de Petróleo - Cessão Onerosa - Declaração de Comercialidade a partir de 3/12/2012','Agrega as receitas oriundas da parcela do valor do royalty, previsto no contrato de cessão onerosa, que exceder a 5% do valor da produção de petróleo, gás natural ou outros hidrocarbonetos fluidos.','N',6);</v>
      </c>
    </row>
    <row r="2166" spans="1:20" ht="64" x14ac:dyDescent="0.2">
      <c r="A2166" s="4" t="str">
        <f t="shared" si="531"/>
        <v>1</v>
      </c>
      <c r="B2166" s="5" t="str">
        <f t="shared" si="532"/>
        <v>3</v>
      </c>
      <c r="C2166" s="5" t="str">
        <f t="shared" si="533"/>
        <v>4</v>
      </c>
      <c r="D2166" s="5" t="str">
        <f t="shared" si="534"/>
        <v>2</v>
      </c>
      <c r="E2166" s="5" t="str">
        <f t="shared" si="535"/>
        <v>03</v>
      </c>
      <c r="F2166" s="5" t="str">
        <f t="shared" si="536"/>
        <v>1</v>
      </c>
      <c r="G2166" s="5" t="str">
        <f t="shared" si="537"/>
        <v>0</v>
      </c>
      <c r="H2166" s="5" t="str">
        <f t="shared" si="538"/>
        <v>00</v>
      </c>
      <c r="I2166" s="11">
        <v>1342031000</v>
      </c>
      <c r="J2166" s="6" t="s">
        <v>2283</v>
      </c>
      <c r="K2166" s="6" t="s">
        <v>2284</v>
      </c>
      <c r="L2166" s="13" t="s">
        <v>11</v>
      </c>
      <c r="N2166" t="str">
        <f t="shared" si="524"/>
        <v>1342031000</v>
      </c>
      <c r="O2166" t="str">
        <f t="shared" si="525"/>
        <v>'1342031000'</v>
      </c>
      <c r="P2166" t="str">
        <f t="shared" si="526"/>
        <v>'Royalties Excedentes pela Produção de Petróleo em Terra - Cessão Onerosa - Declaração de Comercialidade a partir de 3/12/2012'</v>
      </c>
      <c r="Q2166" t="str">
        <f t="shared" si="527"/>
        <v>'Registra as receitas oriundas da parcela do valor do royalty, previsto no contrato de cessão onerosa, que exceder a 5% do valor da produção de petróleo, gás natural ou outros hidrocarbonetos fluidos, quando a lavra ocorrer em terra ou em lagos, rios, ilhas fluviais e lacustres.'</v>
      </c>
      <c r="R2166" t="str">
        <f t="shared" si="528"/>
        <v>'N'</v>
      </c>
      <c r="S2166">
        <f t="shared" si="529"/>
        <v>7</v>
      </c>
      <c r="T2166" t="str">
        <f t="shared" si="530"/>
        <v>Insert into CONTA_RECEITA_DESPESA  (VERSION,ATIVO,DATE_CREATED,LAST_UPDATED,TIPO,CODIGO,DESCRICAO,DESCRICAO_DETALHADA,ANALITICO,TAMANHO) values (0,'S',sysdate,sysdate,'R','1342031000','Royalties Excedentes pela Produção de Petróleo em Terra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em terra ou em lagos, rios, ilhas fluviais e lacustres.','N',7);</v>
      </c>
    </row>
    <row r="2167" spans="1:20" ht="32" x14ac:dyDescent="0.2">
      <c r="A2167" s="4" t="str">
        <f t="shared" si="531"/>
        <v>1</v>
      </c>
      <c r="B2167" s="5" t="str">
        <f t="shared" si="532"/>
        <v>3</v>
      </c>
      <c r="C2167" s="5" t="str">
        <f t="shared" si="533"/>
        <v>4</v>
      </c>
      <c r="D2167" s="5" t="str">
        <f t="shared" si="534"/>
        <v>2</v>
      </c>
      <c r="E2167" s="5" t="str">
        <f t="shared" si="535"/>
        <v>03</v>
      </c>
      <c r="F2167" s="5" t="str">
        <f t="shared" si="536"/>
        <v>1</v>
      </c>
      <c r="G2167" s="5" t="str">
        <f t="shared" si="537"/>
        <v>1</v>
      </c>
      <c r="H2167" s="5" t="str">
        <f t="shared" si="538"/>
        <v>00</v>
      </c>
      <c r="I2167" s="11">
        <v>1342031100</v>
      </c>
      <c r="J2167" s="14" t="s">
        <v>2285</v>
      </c>
      <c r="K2167" s="6" t="s">
        <v>21</v>
      </c>
      <c r="L2167" s="15" t="s">
        <v>22</v>
      </c>
      <c r="N2167" t="str">
        <f t="shared" si="524"/>
        <v>1342031100</v>
      </c>
      <c r="O2167" t="str">
        <f t="shared" si="525"/>
        <v>'1342031100'</v>
      </c>
      <c r="P2167" t="str">
        <f t="shared" si="526"/>
        <v>'Royalties Excedentes pela Produção de Petróleo em Terra - Cessão Onerosa - Declaração de Comercialidade a partir de 3/12/2012 - Principal'</v>
      </c>
      <c r="Q2167" t="str">
        <f t="shared" si="527"/>
        <v>'Vide descrição do código de receita principal.'</v>
      </c>
      <c r="R2167" t="str">
        <f t="shared" si="528"/>
        <v>'S'</v>
      </c>
      <c r="S2167">
        <f t="shared" si="529"/>
        <v>8</v>
      </c>
      <c r="T2167" t="str">
        <f t="shared" si="530"/>
        <v>Insert into CONTA_RECEITA_DESPESA  (VERSION,ATIVO,DATE_CREATED,LAST_UPDATED,TIPO,CODIGO,DESCRICAO,DESCRICAO_DETALHADA,ANALITICO,TAMANHO) values (0,'S',sysdate,sysdate,'R','1342031100','Royalties Excedentes pela Produção de Petróleo em Terra - Cessão Onerosa - Declaração de Comercialidade a partir de 3/12/2012 - Principal','Vide descrição do código de receita principal.','S',8);</v>
      </c>
    </row>
    <row r="2168" spans="1:20" ht="32" x14ac:dyDescent="0.2">
      <c r="A2168" s="4" t="str">
        <f t="shared" si="531"/>
        <v>1</v>
      </c>
      <c r="B2168" s="5" t="str">
        <f t="shared" si="532"/>
        <v>3</v>
      </c>
      <c r="C2168" s="5" t="str">
        <f t="shared" si="533"/>
        <v>4</v>
      </c>
      <c r="D2168" s="5" t="str">
        <f t="shared" si="534"/>
        <v>2</v>
      </c>
      <c r="E2168" s="5" t="str">
        <f t="shared" si="535"/>
        <v>03</v>
      </c>
      <c r="F2168" s="5" t="str">
        <f t="shared" si="536"/>
        <v>1</v>
      </c>
      <c r="G2168" s="5" t="str">
        <f t="shared" si="537"/>
        <v>2</v>
      </c>
      <c r="H2168" s="5" t="str">
        <f t="shared" si="538"/>
        <v>00</v>
      </c>
      <c r="I2168" s="11">
        <v>1342031200</v>
      </c>
      <c r="J2168" s="14" t="s">
        <v>2286</v>
      </c>
      <c r="K2168" s="6" t="s">
        <v>21</v>
      </c>
      <c r="L2168" s="15" t="s">
        <v>22</v>
      </c>
      <c r="N2168" t="str">
        <f t="shared" si="524"/>
        <v>1342031200</v>
      </c>
      <c r="O2168" t="str">
        <f t="shared" si="525"/>
        <v>'1342031200'</v>
      </c>
      <c r="P2168" t="str">
        <f t="shared" si="526"/>
        <v>'Royalties Excedentes pela Produção de Petróleo em Terra - Cessão Onerosa - Declaração de Comercialidade a partir de 3/12/2012 - Multas e Juros de Mora'</v>
      </c>
      <c r="Q2168" t="str">
        <f t="shared" si="527"/>
        <v>'Vide descrição do código de receita principal.'</v>
      </c>
      <c r="R2168" t="str">
        <f t="shared" si="528"/>
        <v>'S'</v>
      </c>
      <c r="S2168">
        <f t="shared" si="529"/>
        <v>8</v>
      </c>
      <c r="T2168" t="str">
        <f t="shared" si="530"/>
        <v>Insert into CONTA_RECEITA_DESPESA  (VERSION,ATIVO,DATE_CREATED,LAST_UPDATED,TIPO,CODIGO,DESCRICAO,DESCRICAO_DETALHADA,ANALITICO,TAMANHO) values (0,'S',sysdate,sysdate,'R','1342031200','Royalties Excedentes pela Produção de Petróleo em Terra - Cessão Onerosa - Declaração de Comercialidade a partir de 3/12/2012 - Multas e Juros de Mora','Vide descrição do código de receita principal.','S',8);</v>
      </c>
    </row>
    <row r="2169" spans="1:20" ht="32" x14ac:dyDescent="0.2">
      <c r="A2169" s="4" t="str">
        <f t="shared" si="531"/>
        <v>1</v>
      </c>
      <c r="B2169" s="5" t="str">
        <f t="shared" si="532"/>
        <v>3</v>
      </c>
      <c r="C2169" s="5" t="str">
        <f t="shared" si="533"/>
        <v>4</v>
      </c>
      <c r="D2169" s="5" t="str">
        <f t="shared" si="534"/>
        <v>2</v>
      </c>
      <c r="E2169" s="5" t="str">
        <f t="shared" si="535"/>
        <v>03</v>
      </c>
      <c r="F2169" s="5" t="str">
        <f t="shared" si="536"/>
        <v>1</v>
      </c>
      <c r="G2169" s="5" t="str">
        <f t="shared" si="537"/>
        <v>3</v>
      </c>
      <c r="H2169" s="5" t="str">
        <f t="shared" si="538"/>
        <v>00</v>
      </c>
      <c r="I2169" s="11">
        <v>1342031300</v>
      </c>
      <c r="J2169" s="14" t="s">
        <v>2287</v>
      </c>
      <c r="K2169" s="6" t="s">
        <v>21</v>
      </c>
      <c r="L2169" s="15" t="s">
        <v>22</v>
      </c>
      <c r="N2169" t="str">
        <f t="shared" si="524"/>
        <v>1342031300</v>
      </c>
      <c r="O2169" t="str">
        <f t="shared" si="525"/>
        <v>'1342031300'</v>
      </c>
      <c r="P2169" t="str">
        <f t="shared" si="526"/>
        <v>'Royalties Excedentes pela Produção de Petróleo em Terra - Cessão Onerosa - Declaração de Comercialidade a partir de 3/12/2012 - Dívida Ativa'</v>
      </c>
      <c r="Q2169" t="str">
        <f t="shared" si="527"/>
        <v>'Vide descrição do código de receita principal.'</v>
      </c>
      <c r="R2169" t="str">
        <f t="shared" si="528"/>
        <v>'S'</v>
      </c>
      <c r="S2169">
        <f t="shared" si="529"/>
        <v>8</v>
      </c>
      <c r="T2169" t="str">
        <f t="shared" si="530"/>
        <v>Insert into CONTA_RECEITA_DESPESA  (VERSION,ATIVO,DATE_CREATED,LAST_UPDATED,TIPO,CODIGO,DESCRICAO,DESCRICAO_DETALHADA,ANALITICO,TAMANHO) values (0,'S',sysdate,sysdate,'R','1342031300','Royalties Excedentes pela Produção de Petróleo em Terra - Cessão Onerosa - Declaração de Comercialidade a partir de 3/12/2012 - Dívida Ativa','Vide descrição do código de receita principal.','S',8);</v>
      </c>
    </row>
    <row r="2170" spans="1:20" ht="48" x14ac:dyDescent="0.2">
      <c r="A2170" s="4" t="str">
        <f t="shared" si="531"/>
        <v>1</v>
      </c>
      <c r="B2170" s="5" t="str">
        <f t="shared" si="532"/>
        <v>3</v>
      </c>
      <c r="C2170" s="5" t="str">
        <f t="shared" si="533"/>
        <v>4</v>
      </c>
      <c r="D2170" s="5" t="str">
        <f t="shared" si="534"/>
        <v>2</v>
      </c>
      <c r="E2170" s="5" t="str">
        <f t="shared" si="535"/>
        <v>03</v>
      </c>
      <c r="F2170" s="5" t="str">
        <f t="shared" si="536"/>
        <v>1</v>
      </c>
      <c r="G2170" s="5" t="str">
        <f t="shared" si="537"/>
        <v>4</v>
      </c>
      <c r="H2170" s="5" t="str">
        <f t="shared" si="538"/>
        <v>00</v>
      </c>
      <c r="I2170" s="11">
        <v>1342031400</v>
      </c>
      <c r="J2170" s="14" t="s">
        <v>2288</v>
      </c>
      <c r="K2170" s="6" t="s">
        <v>21</v>
      </c>
      <c r="L2170" s="15" t="s">
        <v>22</v>
      </c>
      <c r="N2170" t="str">
        <f t="shared" si="524"/>
        <v>1342031400</v>
      </c>
      <c r="O2170" t="str">
        <f t="shared" si="525"/>
        <v>'1342031400'</v>
      </c>
      <c r="P2170" t="str">
        <f t="shared" si="526"/>
        <v>'Royalties Excedentes pela Produção de Petróleo em Terra - Cessão Onerosa - Declaração de Comercialidade a partir de 3/12/2012 - Dívida Ativa - Multas e Juros de Mora da Dívida Ativa'</v>
      </c>
      <c r="Q2170" t="str">
        <f t="shared" si="527"/>
        <v>'Vide descrição do código de receita principal.'</v>
      </c>
      <c r="R2170" t="str">
        <f t="shared" si="528"/>
        <v>'S'</v>
      </c>
      <c r="S2170">
        <f t="shared" si="529"/>
        <v>8</v>
      </c>
      <c r="T2170" t="str">
        <f t="shared" si="530"/>
        <v>Insert into CONTA_RECEITA_DESPESA  (VERSION,ATIVO,DATE_CREATED,LAST_UPDATED,TIPO,CODIGO,DESCRICAO,DESCRICAO_DETALHADA,ANALITICO,TAMANHO) values (0,'S',sysdate,sysdate,'R','1342031400','Royalties Excedentes pela Produção de Petróleo em Terra - Cessão Onerosa - Declaração de Comercialidade a partir de 3/12/2012 - Dívida Ativa - Multas e Juros de Mora da Dívida Ativa','Vide descrição do código de receita principal.','S',8);</v>
      </c>
    </row>
    <row r="2171" spans="1:20" ht="32" x14ac:dyDescent="0.2">
      <c r="A2171" s="4" t="str">
        <f t="shared" si="531"/>
        <v>1</v>
      </c>
      <c r="B2171" s="5" t="str">
        <f t="shared" si="532"/>
        <v>3</v>
      </c>
      <c r="C2171" s="5" t="str">
        <f t="shared" si="533"/>
        <v>4</v>
      </c>
      <c r="D2171" s="5" t="str">
        <f t="shared" si="534"/>
        <v>2</v>
      </c>
      <c r="E2171" s="5" t="str">
        <f t="shared" si="535"/>
        <v>03</v>
      </c>
      <c r="F2171" s="5" t="str">
        <f t="shared" si="536"/>
        <v>1</v>
      </c>
      <c r="G2171" s="5" t="str">
        <f t="shared" si="537"/>
        <v>5</v>
      </c>
      <c r="H2171" s="5" t="str">
        <f t="shared" si="538"/>
        <v>00</v>
      </c>
      <c r="I2171" s="11">
        <v>1342031500</v>
      </c>
      <c r="J2171" s="14" t="s">
        <v>2289</v>
      </c>
      <c r="K2171" s="6" t="s">
        <v>21</v>
      </c>
      <c r="L2171" s="15" t="s">
        <v>22</v>
      </c>
      <c r="N2171" t="str">
        <f t="shared" si="524"/>
        <v>1342031500</v>
      </c>
      <c r="O2171" t="str">
        <f t="shared" si="525"/>
        <v>'1342031500'</v>
      </c>
      <c r="P2171" t="str">
        <f t="shared" si="526"/>
        <v>'Royalties Excedentes pela Produção de Petróleo em Terra - Cessão Onerosa - Declaração de Comercialidade a partir de 3/12/2012 - Multas'</v>
      </c>
      <c r="Q2171" t="str">
        <f t="shared" si="527"/>
        <v>'Vide descrição do código de receita principal.'</v>
      </c>
      <c r="R2171" t="str">
        <f t="shared" si="528"/>
        <v>'S'</v>
      </c>
      <c r="S2171">
        <f t="shared" si="529"/>
        <v>8</v>
      </c>
      <c r="T2171" t="str">
        <f t="shared" si="530"/>
        <v>Insert into CONTA_RECEITA_DESPESA  (VERSION,ATIVO,DATE_CREATED,LAST_UPDATED,TIPO,CODIGO,DESCRICAO,DESCRICAO_DETALHADA,ANALITICO,TAMANHO) values (0,'S',sysdate,sysdate,'R','1342031500','Royalties Excedentes pela Produção de Petróleo em Terra - Cessão Onerosa - Declaração de Comercialidade a partir de 3/12/2012 - Multas','Vide descrição do código de receita principal.','S',8);</v>
      </c>
    </row>
    <row r="2172" spans="1:20" ht="32" x14ac:dyDescent="0.2">
      <c r="A2172" s="4" t="str">
        <f t="shared" si="531"/>
        <v>1</v>
      </c>
      <c r="B2172" s="5" t="str">
        <f t="shared" si="532"/>
        <v>3</v>
      </c>
      <c r="C2172" s="5" t="str">
        <f t="shared" si="533"/>
        <v>4</v>
      </c>
      <c r="D2172" s="5" t="str">
        <f t="shared" si="534"/>
        <v>2</v>
      </c>
      <c r="E2172" s="5" t="str">
        <f t="shared" si="535"/>
        <v>03</v>
      </c>
      <c r="F2172" s="5" t="str">
        <f t="shared" si="536"/>
        <v>1</v>
      </c>
      <c r="G2172" s="5" t="str">
        <f t="shared" si="537"/>
        <v>6</v>
      </c>
      <c r="H2172" s="5" t="str">
        <f t="shared" si="538"/>
        <v>00</v>
      </c>
      <c r="I2172" s="11">
        <v>1342031600</v>
      </c>
      <c r="J2172" s="14" t="s">
        <v>2290</v>
      </c>
      <c r="K2172" s="6" t="s">
        <v>21</v>
      </c>
      <c r="L2172" s="15" t="s">
        <v>22</v>
      </c>
      <c r="N2172" t="str">
        <f t="shared" si="524"/>
        <v>1342031600</v>
      </c>
      <c r="O2172" t="str">
        <f t="shared" si="525"/>
        <v>'1342031600'</v>
      </c>
      <c r="P2172" t="str">
        <f t="shared" si="526"/>
        <v>'Royalties Excedentes pela Produção de Petróleo em Terra - Cessão Onerosa - Declaração de Comercialidade a partir de 3/12/2012 - Juros de Mora'</v>
      </c>
      <c r="Q2172" t="str">
        <f t="shared" si="527"/>
        <v>'Vide descrição do código de receita principal.'</v>
      </c>
      <c r="R2172" t="str">
        <f t="shared" si="528"/>
        <v>'S'</v>
      </c>
      <c r="S2172">
        <f t="shared" si="529"/>
        <v>8</v>
      </c>
      <c r="T2172" t="str">
        <f t="shared" si="530"/>
        <v>Insert into CONTA_RECEITA_DESPESA  (VERSION,ATIVO,DATE_CREATED,LAST_UPDATED,TIPO,CODIGO,DESCRICAO,DESCRICAO_DETALHADA,ANALITICO,TAMANHO) values (0,'S',sysdate,sysdate,'R','1342031600','Royalties Excedentes pela Produção de Petróleo em Terra - Cessão Onerosa - Declaração de Comercialidade a partir de 3/12/2012 - Juros de Mora','Vide descrição do código de receita principal.','S',8);</v>
      </c>
    </row>
    <row r="2173" spans="1:20" ht="32" x14ac:dyDescent="0.2">
      <c r="A2173" s="4" t="str">
        <f t="shared" si="531"/>
        <v>1</v>
      </c>
      <c r="B2173" s="5" t="str">
        <f t="shared" si="532"/>
        <v>3</v>
      </c>
      <c r="C2173" s="5" t="str">
        <f t="shared" si="533"/>
        <v>4</v>
      </c>
      <c r="D2173" s="5" t="str">
        <f t="shared" si="534"/>
        <v>2</v>
      </c>
      <c r="E2173" s="5" t="str">
        <f t="shared" si="535"/>
        <v>03</v>
      </c>
      <c r="F2173" s="5" t="str">
        <f t="shared" si="536"/>
        <v>1</v>
      </c>
      <c r="G2173" s="5" t="str">
        <f t="shared" si="537"/>
        <v>7</v>
      </c>
      <c r="H2173" s="5" t="str">
        <f t="shared" si="538"/>
        <v>00</v>
      </c>
      <c r="I2173" s="11">
        <v>1342031700</v>
      </c>
      <c r="J2173" s="14" t="s">
        <v>2291</v>
      </c>
      <c r="K2173" s="6" t="s">
        <v>21</v>
      </c>
      <c r="L2173" s="15" t="s">
        <v>22</v>
      </c>
      <c r="N2173" t="str">
        <f t="shared" si="524"/>
        <v>1342031700</v>
      </c>
      <c r="O2173" t="str">
        <f t="shared" si="525"/>
        <v>'1342031700'</v>
      </c>
      <c r="P2173" t="str">
        <f t="shared" si="526"/>
        <v>'Royalties Excedentes pela Produção de Petróleo em Terra - Cessão Onerosa - Declaração de Comercialidade a partir de 3/12/2012 - Dívida Ativa - Multas da Dívida Ativa'</v>
      </c>
      <c r="Q2173" t="str">
        <f t="shared" si="527"/>
        <v>'Vide descrição do código de receita principal.'</v>
      </c>
      <c r="R2173" t="str">
        <f t="shared" si="528"/>
        <v>'S'</v>
      </c>
      <c r="S2173">
        <f t="shared" si="529"/>
        <v>8</v>
      </c>
      <c r="T2173" t="str">
        <f t="shared" si="530"/>
        <v>Insert into CONTA_RECEITA_DESPESA  (VERSION,ATIVO,DATE_CREATED,LAST_UPDATED,TIPO,CODIGO,DESCRICAO,DESCRICAO_DETALHADA,ANALITICO,TAMANHO) values (0,'S',sysdate,sysdate,'R','1342031700','Royalties Excedentes pela Produção de Petróleo em Terra - Cessão Onerosa - Declaração de Comercialidade a partir de 3/12/2012 - Dívida Ativa - Multas da Dívida Ativa','Vide descrição do código de receita principal.','S',8);</v>
      </c>
    </row>
    <row r="2174" spans="1:20" ht="32" x14ac:dyDescent="0.2">
      <c r="A2174" s="4" t="str">
        <f t="shared" si="531"/>
        <v>1</v>
      </c>
      <c r="B2174" s="5" t="str">
        <f t="shared" si="532"/>
        <v>3</v>
      </c>
      <c r="C2174" s="5" t="str">
        <f t="shared" si="533"/>
        <v>4</v>
      </c>
      <c r="D2174" s="5" t="str">
        <f t="shared" si="534"/>
        <v>2</v>
      </c>
      <c r="E2174" s="5" t="str">
        <f t="shared" si="535"/>
        <v>03</v>
      </c>
      <c r="F2174" s="5" t="str">
        <f t="shared" si="536"/>
        <v>1</v>
      </c>
      <c r="G2174" s="5" t="str">
        <f t="shared" si="537"/>
        <v>8</v>
      </c>
      <c r="H2174" s="5" t="str">
        <f t="shared" si="538"/>
        <v>00</v>
      </c>
      <c r="I2174" s="11">
        <v>1342031800</v>
      </c>
      <c r="J2174" s="14" t="s">
        <v>2292</v>
      </c>
      <c r="K2174" s="6" t="s">
        <v>21</v>
      </c>
      <c r="L2174" s="15" t="s">
        <v>22</v>
      </c>
      <c r="N2174" t="str">
        <f t="shared" si="524"/>
        <v>1342031800</v>
      </c>
      <c r="O2174" t="str">
        <f t="shared" si="525"/>
        <v>'1342031800'</v>
      </c>
      <c r="P2174" t="str">
        <f t="shared" si="526"/>
        <v>'Royalties Excedentes pela Produção de Petróleo em Terra - Cessão Onerosa - Declaração de Comercialidade a partir de 3/12/2012 - Juros de Mora da Dívida Ativa'</v>
      </c>
      <c r="Q2174" t="str">
        <f t="shared" si="527"/>
        <v>'Vide descrição do código de receita principal.'</v>
      </c>
      <c r="R2174" t="str">
        <f t="shared" si="528"/>
        <v>'S'</v>
      </c>
      <c r="S2174">
        <f t="shared" si="529"/>
        <v>8</v>
      </c>
      <c r="T2174" t="str">
        <f t="shared" si="530"/>
        <v>Insert into CONTA_RECEITA_DESPESA  (VERSION,ATIVO,DATE_CREATED,LAST_UPDATED,TIPO,CODIGO,DESCRICAO,DESCRICAO_DETALHADA,ANALITICO,TAMANHO) values (0,'S',sysdate,sysdate,'R','1342031800','Royalties Excedentes pela Produção de Petróleo em Terra - Cessão Onerosa - Declaração de Comercialidade a partir de 3/12/2012 - Juros de Mora da Dívida Ativa','Vide descrição do código de receita principal.','S',8);</v>
      </c>
    </row>
    <row r="2175" spans="1:20" ht="64" x14ac:dyDescent="0.2">
      <c r="A2175" s="4" t="str">
        <f t="shared" si="531"/>
        <v>1</v>
      </c>
      <c r="B2175" s="5" t="str">
        <f t="shared" si="532"/>
        <v>3</v>
      </c>
      <c r="C2175" s="5" t="str">
        <f t="shared" si="533"/>
        <v>4</v>
      </c>
      <c r="D2175" s="5" t="str">
        <f t="shared" si="534"/>
        <v>2</v>
      </c>
      <c r="E2175" s="5" t="str">
        <f t="shared" si="535"/>
        <v>03</v>
      </c>
      <c r="F2175" s="5" t="str">
        <f t="shared" si="536"/>
        <v>4</v>
      </c>
      <c r="G2175" s="5" t="str">
        <f t="shared" si="537"/>
        <v>0</v>
      </c>
      <c r="H2175" s="5" t="str">
        <f t="shared" si="538"/>
        <v>00</v>
      </c>
      <c r="I2175" s="11">
        <v>1342034000</v>
      </c>
      <c r="J2175" s="6" t="s">
        <v>2293</v>
      </c>
      <c r="K2175" s="6" t="s">
        <v>2294</v>
      </c>
      <c r="L2175" s="13" t="s">
        <v>11</v>
      </c>
      <c r="N2175" t="str">
        <f t="shared" si="524"/>
        <v>1342034000</v>
      </c>
      <c r="O2175" t="str">
        <f t="shared" si="525"/>
        <v>'1342034000'</v>
      </c>
      <c r="P2175" t="str">
        <f t="shared" si="526"/>
        <v>'Royalties Excedentes pela Produção de Petróleo em Plataforma - Cessão Onerosa - Declaração de Comercialidade a partir de 3/12/2012'</v>
      </c>
      <c r="Q2175" t="str">
        <f t="shared" si="527"/>
        <v>'Registra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v>
      </c>
      <c r="R2175" t="str">
        <f t="shared" si="528"/>
        <v>'N'</v>
      </c>
      <c r="S2175">
        <f t="shared" si="529"/>
        <v>7</v>
      </c>
      <c r="T2175" t="str">
        <f t="shared" si="530"/>
        <v>Insert into CONTA_RECEITA_DESPESA  (VERSION,ATIVO,DATE_CREATED,LAST_UPDATED,TIPO,CODIGO,DESCRICAO,DESCRICAO_DETALHADA,ANALITICO,TAMANHO) values (0,'S',sysdate,sysdate,'R','1342034000','Royalties Excedentes pela Produção de Petróleo em Plataforma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exclusiva.','N',7);</v>
      </c>
    </row>
    <row r="2176" spans="1:20" ht="32" x14ac:dyDescent="0.2">
      <c r="A2176" s="4" t="str">
        <f t="shared" si="531"/>
        <v>1</v>
      </c>
      <c r="B2176" s="5" t="str">
        <f t="shared" si="532"/>
        <v>3</v>
      </c>
      <c r="C2176" s="5" t="str">
        <f t="shared" si="533"/>
        <v>4</v>
      </c>
      <c r="D2176" s="5" t="str">
        <f t="shared" si="534"/>
        <v>2</v>
      </c>
      <c r="E2176" s="5" t="str">
        <f t="shared" si="535"/>
        <v>03</v>
      </c>
      <c r="F2176" s="5" t="str">
        <f t="shared" si="536"/>
        <v>4</v>
      </c>
      <c r="G2176" s="5" t="str">
        <f t="shared" si="537"/>
        <v>1</v>
      </c>
      <c r="H2176" s="5" t="str">
        <f t="shared" si="538"/>
        <v>00</v>
      </c>
      <c r="I2176" s="11">
        <v>1342034100</v>
      </c>
      <c r="J2176" s="14" t="s">
        <v>2295</v>
      </c>
      <c r="K2176" s="6" t="s">
        <v>21</v>
      </c>
      <c r="L2176" s="15" t="s">
        <v>22</v>
      </c>
      <c r="N2176" t="str">
        <f t="shared" si="524"/>
        <v>1342034100</v>
      </c>
      <c r="O2176" t="str">
        <f t="shared" si="525"/>
        <v>'1342034100'</v>
      </c>
      <c r="P2176" t="str">
        <f t="shared" si="526"/>
        <v>'Royalties Excedentes pela Produção de Petróleo em Plataforma - Cessão Onerosa - Declaração de Comercialidade a partir de 3/12/2012 - Principal'</v>
      </c>
      <c r="Q2176" t="str">
        <f t="shared" si="527"/>
        <v>'Vide descrição do código de receita principal.'</v>
      </c>
      <c r="R2176" t="str">
        <f t="shared" si="528"/>
        <v>'S'</v>
      </c>
      <c r="S2176">
        <f t="shared" si="529"/>
        <v>8</v>
      </c>
      <c r="T2176" t="str">
        <f t="shared" si="530"/>
        <v>Insert into CONTA_RECEITA_DESPESA  (VERSION,ATIVO,DATE_CREATED,LAST_UPDATED,TIPO,CODIGO,DESCRICAO,DESCRICAO_DETALHADA,ANALITICO,TAMANHO) values (0,'S',sysdate,sysdate,'R','1342034100','Royalties Excedentes pela Produção de Petróleo em Plataforma - Cessão Onerosa - Declaração de Comercialidade a partir de 3/12/2012 - Principal','Vide descrição do código de receita principal.','S',8);</v>
      </c>
    </row>
    <row r="2177" spans="1:20" ht="32" x14ac:dyDescent="0.2">
      <c r="A2177" s="4" t="str">
        <f t="shared" si="531"/>
        <v>1</v>
      </c>
      <c r="B2177" s="5" t="str">
        <f t="shared" si="532"/>
        <v>3</v>
      </c>
      <c r="C2177" s="5" t="str">
        <f t="shared" si="533"/>
        <v>4</v>
      </c>
      <c r="D2177" s="5" t="str">
        <f t="shared" si="534"/>
        <v>2</v>
      </c>
      <c r="E2177" s="5" t="str">
        <f t="shared" si="535"/>
        <v>03</v>
      </c>
      <c r="F2177" s="5" t="str">
        <f t="shared" si="536"/>
        <v>4</v>
      </c>
      <c r="G2177" s="5" t="str">
        <f t="shared" si="537"/>
        <v>2</v>
      </c>
      <c r="H2177" s="5" t="str">
        <f t="shared" si="538"/>
        <v>00</v>
      </c>
      <c r="I2177" s="11">
        <v>1342034200</v>
      </c>
      <c r="J2177" s="14" t="s">
        <v>2296</v>
      </c>
      <c r="K2177" s="6" t="s">
        <v>21</v>
      </c>
      <c r="L2177" s="15" t="s">
        <v>22</v>
      </c>
      <c r="N2177" t="str">
        <f t="shared" si="524"/>
        <v>1342034200</v>
      </c>
      <c r="O2177" t="str">
        <f t="shared" si="525"/>
        <v>'1342034200'</v>
      </c>
      <c r="P2177" t="str">
        <f t="shared" si="526"/>
        <v>'Royalties Excedentes pela Produção de Petróleo em Plataforma - Cessão Onerosa - Declaração de Comercialidade a partir de 3/12/2012 - Multas e Juros de Mora'</v>
      </c>
      <c r="Q2177" t="str">
        <f t="shared" si="527"/>
        <v>'Vide descrição do código de receita principal.'</v>
      </c>
      <c r="R2177" t="str">
        <f t="shared" si="528"/>
        <v>'S'</v>
      </c>
      <c r="S2177">
        <f t="shared" si="529"/>
        <v>8</v>
      </c>
      <c r="T2177" t="str">
        <f t="shared" si="530"/>
        <v>Insert into CONTA_RECEITA_DESPESA  (VERSION,ATIVO,DATE_CREATED,LAST_UPDATED,TIPO,CODIGO,DESCRICAO,DESCRICAO_DETALHADA,ANALITICO,TAMANHO) values (0,'S',sysdate,sysdate,'R','1342034200','Royalties Excedentes pela Produção de Petróleo em Plataforma - Cessão Onerosa - Declaração de Comercialidade a partir de 3/12/2012 - Multas e Juros de Mora','Vide descrição do código de receita principal.','S',8);</v>
      </c>
    </row>
    <row r="2178" spans="1:20" ht="32" x14ac:dyDescent="0.2">
      <c r="A2178" s="4" t="str">
        <f t="shared" si="531"/>
        <v>1</v>
      </c>
      <c r="B2178" s="5" t="str">
        <f t="shared" si="532"/>
        <v>3</v>
      </c>
      <c r="C2178" s="5" t="str">
        <f t="shared" si="533"/>
        <v>4</v>
      </c>
      <c r="D2178" s="5" t="str">
        <f t="shared" si="534"/>
        <v>2</v>
      </c>
      <c r="E2178" s="5" t="str">
        <f t="shared" si="535"/>
        <v>03</v>
      </c>
      <c r="F2178" s="5" t="str">
        <f t="shared" si="536"/>
        <v>4</v>
      </c>
      <c r="G2178" s="5" t="str">
        <f t="shared" si="537"/>
        <v>3</v>
      </c>
      <c r="H2178" s="5" t="str">
        <f t="shared" si="538"/>
        <v>00</v>
      </c>
      <c r="I2178" s="11">
        <v>1342034300</v>
      </c>
      <c r="J2178" s="14" t="s">
        <v>2297</v>
      </c>
      <c r="K2178" s="6" t="s">
        <v>21</v>
      </c>
      <c r="L2178" s="15" t="s">
        <v>22</v>
      </c>
      <c r="N2178" t="str">
        <f t="shared" si="524"/>
        <v>1342034300</v>
      </c>
      <c r="O2178" t="str">
        <f t="shared" si="525"/>
        <v>'1342034300'</v>
      </c>
      <c r="P2178" t="str">
        <f t="shared" si="526"/>
        <v>'Royalties Excedentes pela Produção de Petróleo em Plataforma - Cessão Onerosa - Declaração de Comercialidade a partir de 3/12/2012 - Dívida Ativa'</v>
      </c>
      <c r="Q2178" t="str">
        <f t="shared" si="527"/>
        <v>'Vide descrição do código de receita principal.'</v>
      </c>
      <c r="R2178" t="str">
        <f t="shared" si="528"/>
        <v>'S'</v>
      </c>
      <c r="S2178">
        <f t="shared" si="529"/>
        <v>8</v>
      </c>
      <c r="T2178" t="str">
        <f t="shared" si="530"/>
        <v>Insert into CONTA_RECEITA_DESPESA  (VERSION,ATIVO,DATE_CREATED,LAST_UPDATED,TIPO,CODIGO,DESCRICAO,DESCRICAO_DETALHADA,ANALITICO,TAMANHO) values (0,'S',sysdate,sysdate,'R','1342034300','Royalties Excedentes pela Produção de Petróleo em Plataforma - Cessão Onerosa - Declaração de Comercialidade a partir de 3/12/2012 - Dívida Ativa','Vide descrição do código de receita principal.','S',8);</v>
      </c>
    </row>
    <row r="2179" spans="1:20" ht="48" x14ac:dyDescent="0.2">
      <c r="A2179" s="4" t="str">
        <f t="shared" si="531"/>
        <v>1</v>
      </c>
      <c r="B2179" s="5" t="str">
        <f t="shared" si="532"/>
        <v>3</v>
      </c>
      <c r="C2179" s="5" t="str">
        <f t="shared" si="533"/>
        <v>4</v>
      </c>
      <c r="D2179" s="5" t="str">
        <f t="shared" si="534"/>
        <v>2</v>
      </c>
      <c r="E2179" s="5" t="str">
        <f t="shared" si="535"/>
        <v>03</v>
      </c>
      <c r="F2179" s="5" t="str">
        <f t="shared" si="536"/>
        <v>4</v>
      </c>
      <c r="G2179" s="5" t="str">
        <f t="shared" si="537"/>
        <v>4</v>
      </c>
      <c r="H2179" s="5" t="str">
        <f t="shared" si="538"/>
        <v>00</v>
      </c>
      <c r="I2179" s="11">
        <v>1342034400</v>
      </c>
      <c r="J2179" s="14" t="s">
        <v>2298</v>
      </c>
      <c r="K2179" s="6" t="s">
        <v>21</v>
      </c>
      <c r="L2179" s="15" t="s">
        <v>22</v>
      </c>
      <c r="N2179" t="str">
        <f t="shared" si="524"/>
        <v>1342034400</v>
      </c>
      <c r="O2179" t="str">
        <f t="shared" si="525"/>
        <v>'1342034400'</v>
      </c>
      <c r="P2179" t="str">
        <f t="shared" si="526"/>
        <v>'Royalties Excedentes pela Produção de Petróleo em Plataforma - Cessão Onerosa - Declaração de Comercialidade a partir de 3/12/2012 - Dívida Ativa - Multas e Juros de Mora da Dívida Ativa'</v>
      </c>
      <c r="Q2179" t="str">
        <f t="shared" si="527"/>
        <v>'Vide descrição do código de receita principal.'</v>
      </c>
      <c r="R2179" t="str">
        <f t="shared" si="528"/>
        <v>'S'</v>
      </c>
      <c r="S2179">
        <f t="shared" si="529"/>
        <v>8</v>
      </c>
      <c r="T2179" t="str">
        <f t="shared" si="530"/>
        <v>Insert into CONTA_RECEITA_DESPESA  (VERSION,ATIVO,DATE_CREATED,LAST_UPDATED,TIPO,CODIGO,DESCRICAO,DESCRICAO_DETALHADA,ANALITICO,TAMANHO) values (0,'S',sysdate,sysdate,'R','1342034400','Royalties Excedentes pela Produção de Petróleo em Plataforma - Cessão Onerosa - Declaração de Comercialidade a partir de 3/12/2012 - Dívida Ativa - Multas e Juros de Mora da Dívida Ativa','Vide descrição do código de receita principal.','S',8);</v>
      </c>
    </row>
    <row r="2180" spans="1:20" ht="32" x14ac:dyDescent="0.2">
      <c r="A2180" s="4" t="str">
        <f t="shared" si="531"/>
        <v>1</v>
      </c>
      <c r="B2180" s="5" t="str">
        <f t="shared" si="532"/>
        <v>3</v>
      </c>
      <c r="C2180" s="5" t="str">
        <f t="shared" si="533"/>
        <v>4</v>
      </c>
      <c r="D2180" s="5" t="str">
        <f t="shared" si="534"/>
        <v>2</v>
      </c>
      <c r="E2180" s="5" t="str">
        <f t="shared" si="535"/>
        <v>03</v>
      </c>
      <c r="F2180" s="5" t="str">
        <f t="shared" si="536"/>
        <v>4</v>
      </c>
      <c r="G2180" s="5" t="str">
        <f t="shared" si="537"/>
        <v>5</v>
      </c>
      <c r="H2180" s="5" t="str">
        <f t="shared" si="538"/>
        <v>00</v>
      </c>
      <c r="I2180" s="11">
        <v>1342034500</v>
      </c>
      <c r="J2180" s="14" t="s">
        <v>2299</v>
      </c>
      <c r="K2180" s="6" t="s">
        <v>21</v>
      </c>
      <c r="L2180" s="15" t="s">
        <v>22</v>
      </c>
      <c r="N2180" t="str">
        <f t="shared" si="524"/>
        <v>1342034500</v>
      </c>
      <c r="O2180" t="str">
        <f t="shared" si="525"/>
        <v>'1342034500'</v>
      </c>
      <c r="P2180" t="str">
        <f t="shared" si="526"/>
        <v>'Royalties Excedentes pela Produção de Petróleo em Plataforma - Cessão Onerosa - Declaração de Comercialidade a partir de 3/12/2012 - Multas'</v>
      </c>
      <c r="Q2180" t="str">
        <f t="shared" si="527"/>
        <v>'Vide descrição do código de receita principal.'</v>
      </c>
      <c r="R2180" t="str">
        <f t="shared" si="528"/>
        <v>'S'</v>
      </c>
      <c r="S2180">
        <f t="shared" si="529"/>
        <v>8</v>
      </c>
      <c r="T2180" t="str">
        <f t="shared" si="530"/>
        <v>Insert into CONTA_RECEITA_DESPESA  (VERSION,ATIVO,DATE_CREATED,LAST_UPDATED,TIPO,CODIGO,DESCRICAO,DESCRICAO_DETALHADA,ANALITICO,TAMANHO) values (0,'S',sysdate,sysdate,'R','1342034500','Royalties Excedentes pela Produção de Petróleo em Plataforma - Cessão Onerosa - Declaração de Comercialidade a partir de 3/12/2012 - Multas','Vide descrição do código de receita principal.','S',8);</v>
      </c>
    </row>
    <row r="2181" spans="1:20" ht="32" x14ac:dyDescent="0.2">
      <c r="A2181" s="4" t="str">
        <f t="shared" si="531"/>
        <v>1</v>
      </c>
      <c r="B2181" s="5" t="str">
        <f t="shared" si="532"/>
        <v>3</v>
      </c>
      <c r="C2181" s="5" t="str">
        <f t="shared" si="533"/>
        <v>4</v>
      </c>
      <c r="D2181" s="5" t="str">
        <f t="shared" si="534"/>
        <v>2</v>
      </c>
      <c r="E2181" s="5" t="str">
        <f t="shared" si="535"/>
        <v>03</v>
      </c>
      <c r="F2181" s="5" t="str">
        <f t="shared" si="536"/>
        <v>4</v>
      </c>
      <c r="G2181" s="5" t="str">
        <f t="shared" si="537"/>
        <v>6</v>
      </c>
      <c r="H2181" s="5" t="str">
        <f t="shared" si="538"/>
        <v>00</v>
      </c>
      <c r="I2181" s="11">
        <v>1342034600</v>
      </c>
      <c r="J2181" s="14" t="s">
        <v>2300</v>
      </c>
      <c r="K2181" s="6" t="s">
        <v>21</v>
      </c>
      <c r="L2181" s="15" t="s">
        <v>22</v>
      </c>
      <c r="N2181" t="str">
        <f t="shared" si="524"/>
        <v>1342034600</v>
      </c>
      <c r="O2181" t="str">
        <f t="shared" si="525"/>
        <v>'1342034600'</v>
      </c>
      <c r="P2181" t="str">
        <f t="shared" si="526"/>
        <v>'Royalties Excedentes pela Produção de Petróleo em Plataforma - Cessão Onerosa - Declaração de Comercialidade a partir de 3/12/2012 - Juros de Mora'</v>
      </c>
      <c r="Q2181" t="str">
        <f t="shared" si="527"/>
        <v>'Vide descrição do código de receita principal.'</v>
      </c>
      <c r="R2181" t="str">
        <f t="shared" si="528"/>
        <v>'S'</v>
      </c>
      <c r="S2181">
        <f t="shared" si="529"/>
        <v>8</v>
      </c>
      <c r="T2181" t="str">
        <f t="shared" si="530"/>
        <v>Insert into CONTA_RECEITA_DESPESA  (VERSION,ATIVO,DATE_CREATED,LAST_UPDATED,TIPO,CODIGO,DESCRICAO,DESCRICAO_DETALHADA,ANALITICO,TAMANHO) values (0,'S',sysdate,sysdate,'R','1342034600','Royalties Excedentes pela Produção de Petróleo em Plataforma - Cessão Onerosa - Declaração de Comercialidade a partir de 3/12/2012 - Juros de Mora','Vide descrição do código de receita principal.','S',8);</v>
      </c>
    </row>
    <row r="2182" spans="1:20" ht="48" x14ac:dyDescent="0.2">
      <c r="A2182" s="4" t="str">
        <f t="shared" si="531"/>
        <v>1</v>
      </c>
      <c r="B2182" s="5" t="str">
        <f t="shared" si="532"/>
        <v>3</v>
      </c>
      <c r="C2182" s="5" t="str">
        <f t="shared" si="533"/>
        <v>4</v>
      </c>
      <c r="D2182" s="5" t="str">
        <f t="shared" si="534"/>
        <v>2</v>
      </c>
      <c r="E2182" s="5" t="str">
        <f t="shared" si="535"/>
        <v>03</v>
      </c>
      <c r="F2182" s="5" t="str">
        <f t="shared" si="536"/>
        <v>4</v>
      </c>
      <c r="G2182" s="5" t="str">
        <f t="shared" si="537"/>
        <v>7</v>
      </c>
      <c r="H2182" s="5" t="str">
        <f t="shared" si="538"/>
        <v>00</v>
      </c>
      <c r="I2182" s="11">
        <v>1342034700</v>
      </c>
      <c r="J2182" s="14" t="s">
        <v>2301</v>
      </c>
      <c r="K2182" s="6" t="s">
        <v>21</v>
      </c>
      <c r="L2182" s="15" t="s">
        <v>22</v>
      </c>
      <c r="N2182" t="str">
        <f t="shared" ref="N2182:N2245" si="539">SUBSTITUTE(I2182,".","")</f>
        <v>1342034700</v>
      </c>
      <c r="O2182" t="str">
        <f t="shared" ref="O2182:O2245" si="540">_xlfn.CONCAT("'",N2182,"'")</f>
        <v>'1342034700'</v>
      </c>
      <c r="P2182" t="str">
        <f t="shared" ref="P2182:P2245" si="541">_xlfn.CONCAT("'",CLEAN(J2182),"'")</f>
        <v>'Royalties Excedentes pela Produção de Petróleo em Plataforma - Cessão Onerosa - Declaração de Comercialidade a partir de 3/12/2012 - Dívida Ativa - Multas da Dívida Ativa'</v>
      </c>
      <c r="Q2182" t="str">
        <f t="shared" ref="Q2182:Q2245" si="542">_xlfn.CONCAT("'",CLEAN(K2182),"'")</f>
        <v>'Vide descrição do código de receita principal.'</v>
      </c>
      <c r="R2182" t="str">
        <f t="shared" ref="R2182:R2245" si="543">IF(TRIM(L2182)="NÃO","'N'",IF(TRIM(L2182)="SIM","'S'","*ERR0*"))</f>
        <v>'S'</v>
      </c>
      <c r="S2182">
        <f t="shared" ref="S2182:S2245" si="544">IF(RIGHT(N2182,2)&lt;&gt;"00",10,IF(MID(N2182,8,1)&lt;&gt;"0",8,IF(MID(N2182,7,1)&lt;&gt;"0",7,IF(MID(N2182,5,2)&lt;&gt;"00",6,IF(MID(N2182,4,1)&lt;&gt;"0",4,IF(MID(N2182,3,1)&lt;&gt;"0",3,IF(MID(N2182,2,1)&lt;&gt;"0",2,IF(LEFT(N2182,1)&lt;&gt;"0",1,"*ERR0*"))))))))</f>
        <v>8</v>
      </c>
      <c r="T2182" t="str">
        <f t="shared" ref="T2182:T2245" si="545">_xlfn.CONCAT("Insert into CONTA_RECEITA_DESPESA  (VERSION,ATIVO,DATE_CREATED,LAST_UPDATED,TIPO,CODIGO,DESCRICAO,DESCRICAO_DETALHADA,ANALITICO,TAMANHO) values (0,'S',sysdate,sysdate,'R',",O2182,",",P2182,",",Q2182,",",R2182,",",S2182,");")</f>
        <v>Insert into CONTA_RECEITA_DESPESA  (VERSION,ATIVO,DATE_CREATED,LAST_UPDATED,TIPO,CODIGO,DESCRICAO,DESCRICAO_DETALHADA,ANALITICO,TAMANHO) values (0,'S',sysdate,sysdate,'R','1342034700','Royalties Excedentes pela Produção de Petróleo em Plataforma - Cessão Onerosa - Declaração de Comercialidade a partir de 3/12/2012 - Dívida Ativa - Multas da Dívida Ativa','Vide descrição do código de receita principal.','S',8);</v>
      </c>
    </row>
    <row r="2183" spans="1:20" ht="32" x14ac:dyDescent="0.2">
      <c r="A2183" s="4" t="str">
        <f t="shared" si="531"/>
        <v>1</v>
      </c>
      <c r="B2183" s="5" t="str">
        <f t="shared" si="532"/>
        <v>3</v>
      </c>
      <c r="C2183" s="5" t="str">
        <f t="shared" si="533"/>
        <v>4</v>
      </c>
      <c r="D2183" s="5" t="str">
        <f t="shared" si="534"/>
        <v>2</v>
      </c>
      <c r="E2183" s="5" t="str">
        <f t="shared" si="535"/>
        <v>03</v>
      </c>
      <c r="F2183" s="5" t="str">
        <f t="shared" si="536"/>
        <v>4</v>
      </c>
      <c r="G2183" s="5" t="str">
        <f t="shared" si="537"/>
        <v>8</v>
      </c>
      <c r="H2183" s="5" t="str">
        <f t="shared" si="538"/>
        <v>00</v>
      </c>
      <c r="I2183" s="11">
        <v>1342034800</v>
      </c>
      <c r="J2183" s="14" t="s">
        <v>2302</v>
      </c>
      <c r="K2183" s="6" t="s">
        <v>21</v>
      </c>
      <c r="L2183" s="15" t="s">
        <v>22</v>
      </c>
      <c r="N2183" t="str">
        <f t="shared" si="539"/>
        <v>1342034800</v>
      </c>
      <c r="O2183" t="str">
        <f t="shared" si="540"/>
        <v>'1342034800'</v>
      </c>
      <c r="P2183" t="str">
        <f t="shared" si="541"/>
        <v>'Royalties Excedentes pela Produção de Petróleo em Plataforma - Cessão Onerosa - Declaração de Comercialidade a partir de 3/12/2012 - Juros de Mora da Dívida Ativa'</v>
      </c>
      <c r="Q2183" t="str">
        <f t="shared" si="542"/>
        <v>'Vide descrição do código de receita principal.'</v>
      </c>
      <c r="R2183" t="str">
        <f t="shared" si="543"/>
        <v>'S'</v>
      </c>
      <c r="S2183">
        <f t="shared" si="544"/>
        <v>8</v>
      </c>
      <c r="T2183" t="str">
        <f t="shared" si="545"/>
        <v>Insert into CONTA_RECEITA_DESPESA  (VERSION,ATIVO,DATE_CREATED,LAST_UPDATED,TIPO,CODIGO,DESCRICAO,DESCRICAO_DETALHADA,ANALITICO,TAMANHO) values (0,'S',sysdate,sysdate,'R','1342034800','Royalties Excedentes pela Produção de Petróleo em Plataforma - Cessão Onerosa - Declaração de Comercialidade a partir de 3/12/2012 - Juros de Mora da Dívida Ativa','Vide descrição do código de receita principal.','S',8);</v>
      </c>
    </row>
    <row r="2184" spans="1:20" ht="32" x14ac:dyDescent="0.2">
      <c r="A2184" s="4" t="str">
        <f t="shared" si="531"/>
        <v>1</v>
      </c>
      <c r="B2184" s="5" t="str">
        <f t="shared" si="532"/>
        <v>3</v>
      </c>
      <c r="C2184" s="5" t="str">
        <f t="shared" si="533"/>
        <v>4</v>
      </c>
      <c r="D2184" s="5" t="str">
        <f t="shared" si="534"/>
        <v>3</v>
      </c>
      <c r="E2184" s="5" t="str">
        <f t="shared" si="535"/>
        <v>00</v>
      </c>
      <c r="F2184" s="5" t="str">
        <f t="shared" si="536"/>
        <v>0</v>
      </c>
      <c r="G2184" s="5" t="str">
        <f t="shared" si="537"/>
        <v>0</v>
      </c>
      <c r="H2184" s="5" t="str">
        <f t="shared" si="538"/>
        <v>00</v>
      </c>
      <c r="I2184" s="11">
        <v>1343000000</v>
      </c>
      <c r="J2184" s="6" t="s">
        <v>2303</v>
      </c>
      <c r="K2184" s="6" t="s">
        <v>2304</v>
      </c>
      <c r="L2184" s="13" t="s">
        <v>11</v>
      </c>
      <c r="N2184" t="str">
        <f t="shared" si="539"/>
        <v>1343000000</v>
      </c>
      <c r="O2184" t="str">
        <f t="shared" si="540"/>
        <v>'1343000000'</v>
      </c>
      <c r="P2184" t="str">
        <f t="shared" si="541"/>
        <v>'Petróleo - Regime de Partilha de Produção'</v>
      </c>
      <c r="Q2184" t="str">
        <f t="shared" si="542"/>
        <v>'Agrega as receitas oriundas da produção de petróleo, gás natural ou outros hidrocarbonetos fluidos, relativas a contratos celebrados sob o regime de partilha de produção.'</v>
      </c>
      <c r="R2184" t="str">
        <f t="shared" si="543"/>
        <v>'N'</v>
      </c>
      <c r="S2184">
        <f t="shared" si="544"/>
        <v>4</v>
      </c>
      <c r="T2184" t="str">
        <f t="shared" si="545"/>
        <v>Insert into CONTA_RECEITA_DESPESA  (VERSION,ATIVO,DATE_CREATED,LAST_UPDATED,TIPO,CODIGO,DESCRICAO,DESCRICAO_DETALHADA,ANALITICO,TAMANHO) values (0,'S',sysdate,sysdate,'R','1343000000','Petróleo - Regime de Partilha de Produção','Agrega as receitas oriundas da produção de petróleo, gás natural ou outros hidrocarbonetos fluidos, relativas a contratos celebrados sob o regime de partilha de produção.','N',4);</v>
      </c>
    </row>
    <row r="2185" spans="1:20" ht="32" x14ac:dyDescent="0.2">
      <c r="A2185" s="4" t="str">
        <f t="shared" si="531"/>
        <v>1</v>
      </c>
      <c r="B2185" s="5" t="str">
        <f t="shared" si="532"/>
        <v>3</v>
      </c>
      <c r="C2185" s="5" t="str">
        <f t="shared" si="533"/>
        <v>4</v>
      </c>
      <c r="D2185" s="5" t="str">
        <f t="shared" si="534"/>
        <v>3</v>
      </c>
      <c r="E2185" s="5" t="str">
        <f t="shared" si="535"/>
        <v>01</v>
      </c>
      <c r="F2185" s="5" t="str">
        <f t="shared" si="536"/>
        <v>0</v>
      </c>
      <c r="G2185" s="5" t="str">
        <f t="shared" si="537"/>
        <v>0</v>
      </c>
      <c r="H2185" s="5" t="str">
        <f t="shared" si="538"/>
        <v>00</v>
      </c>
      <c r="I2185" s="11">
        <v>1343010000</v>
      </c>
      <c r="J2185" s="6" t="s">
        <v>2305</v>
      </c>
      <c r="K2185" s="6" t="s">
        <v>2306</v>
      </c>
      <c r="L2185" s="13" t="s">
        <v>11</v>
      </c>
      <c r="N2185" t="str">
        <f t="shared" si="539"/>
        <v>1343010000</v>
      </c>
      <c r="O2185" t="str">
        <f t="shared" si="540"/>
        <v>'1343010000'</v>
      </c>
      <c r="P2185" t="str">
        <f t="shared" si="541"/>
        <v>'Outorga dos Serviços de Exploração e Produção de Petróleo e Gás Natural - Regime de Partilha de Produção'</v>
      </c>
      <c r="Q2185" t="str">
        <f t="shared" si="542"/>
        <v>'Agrega as receitas de outorga dos serviços de exploração e produção de petróleo e gás natural no regime de partilha de produção.'</v>
      </c>
      <c r="R2185" t="str">
        <f t="shared" si="543"/>
        <v>'N'</v>
      </c>
      <c r="S2185">
        <f t="shared" si="544"/>
        <v>6</v>
      </c>
      <c r="T2185" t="str">
        <f t="shared" si="545"/>
        <v>Insert into CONTA_RECEITA_DESPESA  (VERSION,ATIVO,DATE_CREATED,LAST_UPDATED,TIPO,CODIGO,DESCRICAO,DESCRICAO_DETALHADA,ANALITICO,TAMANHO) values (0,'S',sysdate,sysdate,'R','1343010000','Outorga dos Serviços de Exploração e Produção de Petróleo e Gás Natural - Regime de Partilha de Produção','Agrega as receitas de outorga dos serviços de exploração e produção de petróleo e gás natural no regime de partilha de produção.','N',6);</v>
      </c>
    </row>
    <row r="2186" spans="1:20" ht="144" x14ac:dyDescent="0.2">
      <c r="A2186" s="4" t="str">
        <f t="shared" si="531"/>
        <v>1</v>
      </c>
      <c r="B2186" s="5" t="str">
        <f t="shared" si="532"/>
        <v>3</v>
      </c>
      <c r="C2186" s="5" t="str">
        <f t="shared" si="533"/>
        <v>4</v>
      </c>
      <c r="D2186" s="5" t="str">
        <f t="shared" si="534"/>
        <v>3</v>
      </c>
      <c r="E2186" s="5" t="str">
        <f t="shared" si="535"/>
        <v>01</v>
      </c>
      <c r="F2186" s="5" t="str">
        <f t="shared" si="536"/>
        <v>1</v>
      </c>
      <c r="G2186" s="5" t="str">
        <f t="shared" si="537"/>
        <v>0</v>
      </c>
      <c r="H2186" s="5" t="str">
        <f t="shared" si="538"/>
        <v>00</v>
      </c>
      <c r="I2186" s="11">
        <v>1343011000</v>
      </c>
      <c r="J2186" s="6" t="s">
        <v>2307</v>
      </c>
      <c r="K2186" s="6" t="s">
        <v>5324</v>
      </c>
      <c r="L2186" s="13" t="s">
        <v>11</v>
      </c>
      <c r="N2186" t="str">
        <f t="shared" si="539"/>
        <v>1343011000</v>
      </c>
      <c r="O2186" t="str">
        <f t="shared" si="540"/>
        <v>'1343011000'</v>
      </c>
      <c r="P2186" t="str">
        <f t="shared" si="541"/>
        <v>'Bônus de Assinatura de Contrato de Partilha de Produção - Parcela da União'</v>
      </c>
      <c r="Q2186" t="str">
        <f t="shared" si="542"/>
        <v>'Registra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v>
      </c>
      <c r="R2186" t="str">
        <f t="shared" si="543"/>
        <v>'N'</v>
      </c>
      <c r="S2186">
        <f t="shared" si="544"/>
        <v>7</v>
      </c>
      <c r="T2186" t="str">
        <f t="shared" si="545"/>
        <v>Insert into CONTA_RECEITA_DESPESA  (VERSION,ATIVO,DATE_CREATED,LAST_UPDATED,TIPO,CODIGO,DESCRICAO,DESCRICAO_DETALHADA,ANALITICO,TAMANHO) values (0,'S',sysdate,sysdate,'R','1343011000','Bônus de Assinatura de Contrato de Partilha de Produção - Parcela da União','Registra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2010.','N',7);</v>
      </c>
    </row>
    <row r="2187" spans="1:20" ht="16" x14ac:dyDescent="0.2">
      <c r="A2187" s="4" t="str">
        <f t="shared" si="531"/>
        <v>1</v>
      </c>
      <c r="B2187" s="5" t="str">
        <f t="shared" si="532"/>
        <v>3</v>
      </c>
      <c r="C2187" s="5" t="str">
        <f t="shared" si="533"/>
        <v>4</v>
      </c>
      <c r="D2187" s="5" t="str">
        <f t="shared" si="534"/>
        <v>3</v>
      </c>
      <c r="E2187" s="5" t="str">
        <f t="shared" si="535"/>
        <v>01</v>
      </c>
      <c r="F2187" s="5" t="str">
        <f t="shared" si="536"/>
        <v>1</v>
      </c>
      <c r="G2187" s="5" t="str">
        <f t="shared" si="537"/>
        <v>1</v>
      </c>
      <c r="H2187" s="5" t="str">
        <f t="shared" si="538"/>
        <v>00</v>
      </c>
      <c r="I2187" s="11">
        <v>1343011100</v>
      </c>
      <c r="J2187" s="14" t="s">
        <v>2308</v>
      </c>
      <c r="K2187" s="6" t="s">
        <v>21</v>
      </c>
      <c r="L2187" s="15" t="s">
        <v>22</v>
      </c>
      <c r="N2187" t="str">
        <f t="shared" si="539"/>
        <v>1343011100</v>
      </c>
      <c r="O2187" t="str">
        <f t="shared" si="540"/>
        <v>'1343011100'</v>
      </c>
      <c r="P2187" t="str">
        <f t="shared" si="541"/>
        <v>'Bônus de Assinatura de Contrato de Partilha de Produção - Parcela da União - Principal'</v>
      </c>
      <c r="Q2187" t="str">
        <f t="shared" si="542"/>
        <v>'Vide descrição do código de receita principal.'</v>
      </c>
      <c r="R2187" t="str">
        <f t="shared" si="543"/>
        <v>'S'</v>
      </c>
      <c r="S2187">
        <f t="shared" si="544"/>
        <v>8</v>
      </c>
      <c r="T2187" t="str">
        <f t="shared" si="545"/>
        <v>Insert into CONTA_RECEITA_DESPESA  (VERSION,ATIVO,DATE_CREATED,LAST_UPDATED,TIPO,CODIGO,DESCRICAO,DESCRICAO_DETALHADA,ANALITICO,TAMANHO) values (0,'S',sysdate,sysdate,'R','1343011100','Bônus de Assinatura de Contrato de Partilha de Produção - Parcela da União - Principal','Vide descrição do código de receita principal.','S',8);</v>
      </c>
    </row>
    <row r="2188" spans="1:20" ht="32" x14ac:dyDescent="0.2">
      <c r="A2188" s="4" t="str">
        <f t="shared" si="531"/>
        <v>1</v>
      </c>
      <c r="B2188" s="5" t="str">
        <f t="shared" si="532"/>
        <v>3</v>
      </c>
      <c r="C2188" s="5" t="str">
        <f t="shared" si="533"/>
        <v>4</v>
      </c>
      <c r="D2188" s="5" t="str">
        <f t="shared" si="534"/>
        <v>3</v>
      </c>
      <c r="E2188" s="5" t="str">
        <f t="shared" si="535"/>
        <v>01</v>
      </c>
      <c r="F2188" s="5" t="str">
        <f t="shared" si="536"/>
        <v>1</v>
      </c>
      <c r="G2188" s="5" t="str">
        <f t="shared" si="537"/>
        <v>2</v>
      </c>
      <c r="H2188" s="5" t="str">
        <f t="shared" si="538"/>
        <v>00</v>
      </c>
      <c r="I2188" s="11">
        <v>1343011200</v>
      </c>
      <c r="J2188" s="14" t="s">
        <v>2309</v>
      </c>
      <c r="K2188" s="6" t="s">
        <v>21</v>
      </c>
      <c r="L2188" s="15" t="s">
        <v>22</v>
      </c>
      <c r="N2188" t="str">
        <f t="shared" si="539"/>
        <v>1343011200</v>
      </c>
      <c r="O2188" t="str">
        <f t="shared" si="540"/>
        <v>'1343011200'</v>
      </c>
      <c r="P2188" t="str">
        <f t="shared" si="541"/>
        <v>'Bônus de Assinatura de Contrato de Partilha de Produção - Parcela da União - Multas e Juros de Mora'</v>
      </c>
      <c r="Q2188" t="str">
        <f t="shared" si="542"/>
        <v>'Vide descrição do código de receita principal.'</v>
      </c>
      <c r="R2188" t="str">
        <f t="shared" si="543"/>
        <v>'S'</v>
      </c>
      <c r="S2188">
        <f t="shared" si="544"/>
        <v>8</v>
      </c>
      <c r="T2188" t="str">
        <f t="shared" si="545"/>
        <v>Insert into CONTA_RECEITA_DESPESA  (VERSION,ATIVO,DATE_CREATED,LAST_UPDATED,TIPO,CODIGO,DESCRICAO,DESCRICAO_DETALHADA,ANALITICO,TAMANHO) values (0,'S',sysdate,sysdate,'R','1343011200','Bônus de Assinatura de Contrato de Partilha de Produção - Parcela da União - Multas e Juros de Mora','Vide descrição do código de receita principal.','S',8);</v>
      </c>
    </row>
    <row r="2189" spans="1:20" ht="16" x14ac:dyDescent="0.2">
      <c r="A2189" s="4" t="str">
        <f t="shared" si="531"/>
        <v>1</v>
      </c>
      <c r="B2189" s="5" t="str">
        <f t="shared" si="532"/>
        <v>3</v>
      </c>
      <c r="C2189" s="5" t="str">
        <f t="shared" si="533"/>
        <v>4</v>
      </c>
      <c r="D2189" s="5" t="str">
        <f t="shared" si="534"/>
        <v>3</v>
      </c>
      <c r="E2189" s="5" t="str">
        <f t="shared" si="535"/>
        <v>01</v>
      </c>
      <c r="F2189" s="5" t="str">
        <f t="shared" si="536"/>
        <v>1</v>
      </c>
      <c r="G2189" s="5" t="str">
        <f t="shared" si="537"/>
        <v>3</v>
      </c>
      <c r="H2189" s="5" t="str">
        <f t="shared" si="538"/>
        <v>00</v>
      </c>
      <c r="I2189" s="11">
        <v>1343011300</v>
      </c>
      <c r="J2189" s="14" t="s">
        <v>2310</v>
      </c>
      <c r="K2189" s="6" t="s">
        <v>21</v>
      </c>
      <c r="L2189" s="15" t="s">
        <v>22</v>
      </c>
      <c r="N2189" t="str">
        <f t="shared" si="539"/>
        <v>1343011300</v>
      </c>
      <c r="O2189" t="str">
        <f t="shared" si="540"/>
        <v>'1343011300'</v>
      </c>
      <c r="P2189" t="str">
        <f t="shared" si="541"/>
        <v>'Bônus de Assinatura de Contrato de Partilha de Produção - Parcela da União - Dívida Ativa'</v>
      </c>
      <c r="Q2189" t="str">
        <f t="shared" si="542"/>
        <v>'Vide descrição do código de receita principal.'</v>
      </c>
      <c r="R2189" t="str">
        <f t="shared" si="543"/>
        <v>'S'</v>
      </c>
      <c r="S2189">
        <f t="shared" si="544"/>
        <v>8</v>
      </c>
      <c r="T2189" t="str">
        <f t="shared" si="545"/>
        <v>Insert into CONTA_RECEITA_DESPESA  (VERSION,ATIVO,DATE_CREATED,LAST_UPDATED,TIPO,CODIGO,DESCRICAO,DESCRICAO_DETALHADA,ANALITICO,TAMANHO) values (0,'S',sysdate,sysdate,'R','1343011300','Bônus de Assinatura de Contrato de Partilha de Produção - Parcela da União - Dívida Ativa','Vide descrição do código de receita principal.','S',8);</v>
      </c>
    </row>
    <row r="2190" spans="1:20" ht="32" x14ac:dyDescent="0.2">
      <c r="A2190" s="4" t="str">
        <f t="shared" si="531"/>
        <v>1</v>
      </c>
      <c r="B2190" s="5" t="str">
        <f t="shared" si="532"/>
        <v>3</v>
      </c>
      <c r="C2190" s="5" t="str">
        <f t="shared" si="533"/>
        <v>4</v>
      </c>
      <c r="D2190" s="5" t="str">
        <f t="shared" si="534"/>
        <v>3</v>
      </c>
      <c r="E2190" s="5" t="str">
        <f t="shared" si="535"/>
        <v>01</v>
      </c>
      <c r="F2190" s="5" t="str">
        <f t="shared" si="536"/>
        <v>1</v>
      </c>
      <c r="G2190" s="5" t="str">
        <f t="shared" si="537"/>
        <v>4</v>
      </c>
      <c r="H2190" s="5" t="str">
        <f t="shared" si="538"/>
        <v>00</v>
      </c>
      <c r="I2190" s="11">
        <v>1343011400</v>
      </c>
      <c r="J2190" s="14" t="s">
        <v>2311</v>
      </c>
      <c r="K2190" s="6" t="s">
        <v>21</v>
      </c>
      <c r="L2190" s="15" t="s">
        <v>22</v>
      </c>
      <c r="N2190" t="str">
        <f t="shared" si="539"/>
        <v>1343011400</v>
      </c>
      <c r="O2190" t="str">
        <f t="shared" si="540"/>
        <v>'1343011400'</v>
      </c>
      <c r="P2190" t="str">
        <f t="shared" si="541"/>
        <v>'Bônus de Assinatura de Contrato de Partilha de Produção - Parcela da União - Dívida Ativa - Multas e Juros de Mora da Dívida Ativa'</v>
      </c>
      <c r="Q2190" t="str">
        <f t="shared" si="542"/>
        <v>'Vide descrição do código de receita principal.'</v>
      </c>
      <c r="R2190" t="str">
        <f t="shared" si="543"/>
        <v>'S'</v>
      </c>
      <c r="S2190">
        <f t="shared" si="544"/>
        <v>8</v>
      </c>
      <c r="T2190" t="str">
        <f t="shared" si="545"/>
        <v>Insert into CONTA_RECEITA_DESPESA  (VERSION,ATIVO,DATE_CREATED,LAST_UPDATED,TIPO,CODIGO,DESCRICAO,DESCRICAO_DETALHADA,ANALITICO,TAMANHO) values (0,'S',sysdate,sysdate,'R','1343011400','Bônus de Assinatura de Contrato de Partilha de Produção - Parcela da União - Dívida Ativa - Multas e Juros de Mora da Dívida Ativa','Vide descrição do código de receita principal.','S',8);</v>
      </c>
    </row>
    <row r="2191" spans="1:20" ht="16" x14ac:dyDescent="0.2">
      <c r="A2191" s="4" t="str">
        <f t="shared" si="531"/>
        <v>1</v>
      </c>
      <c r="B2191" s="5" t="str">
        <f t="shared" si="532"/>
        <v>3</v>
      </c>
      <c r="C2191" s="5" t="str">
        <f t="shared" si="533"/>
        <v>4</v>
      </c>
      <c r="D2191" s="5" t="str">
        <f t="shared" si="534"/>
        <v>3</v>
      </c>
      <c r="E2191" s="5" t="str">
        <f t="shared" si="535"/>
        <v>01</v>
      </c>
      <c r="F2191" s="5" t="str">
        <f t="shared" si="536"/>
        <v>1</v>
      </c>
      <c r="G2191" s="5" t="str">
        <f t="shared" si="537"/>
        <v>5</v>
      </c>
      <c r="H2191" s="5" t="str">
        <f t="shared" si="538"/>
        <v>00</v>
      </c>
      <c r="I2191" s="11">
        <v>1343011500</v>
      </c>
      <c r="J2191" s="14" t="s">
        <v>2312</v>
      </c>
      <c r="K2191" s="6" t="s">
        <v>21</v>
      </c>
      <c r="L2191" s="15" t="s">
        <v>22</v>
      </c>
      <c r="N2191" t="str">
        <f t="shared" si="539"/>
        <v>1343011500</v>
      </c>
      <c r="O2191" t="str">
        <f t="shared" si="540"/>
        <v>'1343011500'</v>
      </c>
      <c r="P2191" t="str">
        <f t="shared" si="541"/>
        <v>'Bônus de Assinatura de Contrato de Partilha de Produção - Parcela da União - Multas'</v>
      </c>
      <c r="Q2191" t="str">
        <f t="shared" si="542"/>
        <v>'Vide descrição do código de receita principal.'</v>
      </c>
      <c r="R2191" t="str">
        <f t="shared" si="543"/>
        <v>'S'</v>
      </c>
      <c r="S2191">
        <f t="shared" si="544"/>
        <v>8</v>
      </c>
      <c r="T2191" t="str">
        <f t="shared" si="545"/>
        <v>Insert into CONTA_RECEITA_DESPESA  (VERSION,ATIVO,DATE_CREATED,LAST_UPDATED,TIPO,CODIGO,DESCRICAO,DESCRICAO_DETALHADA,ANALITICO,TAMANHO) values (0,'S',sysdate,sysdate,'R','1343011500','Bônus de Assinatura de Contrato de Partilha de Produção - Parcela da União - Multas','Vide descrição do código de receita principal.','S',8);</v>
      </c>
    </row>
    <row r="2192" spans="1:20" ht="32" x14ac:dyDescent="0.2">
      <c r="A2192" s="4" t="str">
        <f t="shared" si="531"/>
        <v>1</v>
      </c>
      <c r="B2192" s="5" t="str">
        <f t="shared" si="532"/>
        <v>3</v>
      </c>
      <c r="C2192" s="5" t="str">
        <f t="shared" si="533"/>
        <v>4</v>
      </c>
      <c r="D2192" s="5" t="str">
        <f t="shared" si="534"/>
        <v>3</v>
      </c>
      <c r="E2192" s="5" t="str">
        <f t="shared" si="535"/>
        <v>01</v>
      </c>
      <c r="F2192" s="5" t="str">
        <f t="shared" si="536"/>
        <v>1</v>
      </c>
      <c r="G2192" s="5" t="str">
        <f t="shared" si="537"/>
        <v>6</v>
      </c>
      <c r="H2192" s="5" t="str">
        <f t="shared" si="538"/>
        <v>00</v>
      </c>
      <c r="I2192" s="11">
        <v>1343011600</v>
      </c>
      <c r="J2192" s="14" t="s">
        <v>2313</v>
      </c>
      <c r="K2192" s="6" t="s">
        <v>21</v>
      </c>
      <c r="L2192" s="15" t="s">
        <v>22</v>
      </c>
      <c r="N2192" t="str">
        <f t="shared" si="539"/>
        <v>1343011600</v>
      </c>
      <c r="O2192" t="str">
        <f t="shared" si="540"/>
        <v>'1343011600'</v>
      </c>
      <c r="P2192" t="str">
        <f t="shared" si="541"/>
        <v>'Bônus de Assinatura de Contrato de Partilha de Produção - Parcela da União - Juros de Mora'</v>
      </c>
      <c r="Q2192" t="str">
        <f t="shared" si="542"/>
        <v>'Vide descrição do código de receita principal.'</v>
      </c>
      <c r="R2192" t="str">
        <f t="shared" si="543"/>
        <v>'S'</v>
      </c>
      <c r="S2192">
        <f t="shared" si="544"/>
        <v>8</v>
      </c>
      <c r="T2192" t="str">
        <f t="shared" si="545"/>
        <v>Insert into CONTA_RECEITA_DESPESA  (VERSION,ATIVO,DATE_CREATED,LAST_UPDATED,TIPO,CODIGO,DESCRICAO,DESCRICAO_DETALHADA,ANALITICO,TAMANHO) values (0,'S',sysdate,sysdate,'R','1343011600','Bônus de Assinatura de Contrato de Partilha de Produção - Parcela da União - Juros de Mora','Vide descrição do código de receita principal.','S',8);</v>
      </c>
    </row>
    <row r="2193" spans="1:20" ht="32" x14ac:dyDescent="0.2">
      <c r="A2193" s="4" t="str">
        <f t="shared" si="531"/>
        <v>1</v>
      </c>
      <c r="B2193" s="5" t="str">
        <f t="shared" si="532"/>
        <v>3</v>
      </c>
      <c r="C2193" s="5" t="str">
        <f t="shared" si="533"/>
        <v>4</v>
      </c>
      <c r="D2193" s="5" t="str">
        <f t="shared" si="534"/>
        <v>3</v>
      </c>
      <c r="E2193" s="5" t="str">
        <f t="shared" si="535"/>
        <v>01</v>
      </c>
      <c r="F2193" s="5" t="str">
        <f t="shared" si="536"/>
        <v>1</v>
      </c>
      <c r="G2193" s="5" t="str">
        <f t="shared" si="537"/>
        <v>7</v>
      </c>
      <c r="H2193" s="5" t="str">
        <f t="shared" si="538"/>
        <v>00</v>
      </c>
      <c r="I2193" s="11">
        <v>1343011700</v>
      </c>
      <c r="J2193" s="14" t="s">
        <v>2314</v>
      </c>
      <c r="K2193" s="6" t="s">
        <v>21</v>
      </c>
      <c r="L2193" s="15" t="s">
        <v>22</v>
      </c>
      <c r="N2193" t="str">
        <f t="shared" si="539"/>
        <v>1343011700</v>
      </c>
      <c r="O2193" t="str">
        <f t="shared" si="540"/>
        <v>'1343011700'</v>
      </c>
      <c r="P2193" t="str">
        <f t="shared" si="541"/>
        <v>'Bônus de Assinatura de Contrato de Partilha de Produção - Parcela da União - Dívida Ativa - Multas da Dívida Ativa'</v>
      </c>
      <c r="Q2193" t="str">
        <f t="shared" si="542"/>
        <v>'Vide descrição do código de receita principal.'</v>
      </c>
      <c r="R2193" t="str">
        <f t="shared" si="543"/>
        <v>'S'</v>
      </c>
      <c r="S2193">
        <f t="shared" si="544"/>
        <v>8</v>
      </c>
      <c r="T2193" t="str">
        <f t="shared" si="545"/>
        <v>Insert into CONTA_RECEITA_DESPESA  (VERSION,ATIVO,DATE_CREATED,LAST_UPDATED,TIPO,CODIGO,DESCRICAO,DESCRICAO_DETALHADA,ANALITICO,TAMANHO) values (0,'S',sysdate,sysdate,'R','1343011700','Bônus de Assinatura de Contrato de Partilha de Produção - Parcela da União - Dívida Ativa - Multas da Dívida Ativa','Vide descrição do código de receita principal.','S',8);</v>
      </c>
    </row>
    <row r="2194" spans="1:20" ht="32" x14ac:dyDescent="0.2">
      <c r="A2194" s="4" t="str">
        <f t="shared" si="531"/>
        <v>1</v>
      </c>
      <c r="B2194" s="5" t="str">
        <f t="shared" si="532"/>
        <v>3</v>
      </c>
      <c r="C2194" s="5" t="str">
        <f t="shared" si="533"/>
        <v>4</v>
      </c>
      <c r="D2194" s="5" t="str">
        <f t="shared" si="534"/>
        <v>3</v>
      </c>
      <c r="E2194" s="5" t="str">
        <f t="shared" si="535"/>
        <v>01</v>
      </c>
      <c r="F2194" s="5" t="str">
        <f t="shared" si="536"/>
        <v>1</v>
      </c>
      <c r="G2194" s="5" t="str">
        <f t="shared" si="537"/>
        <v>8</v>
      </c>
      <c r="H2194" s="5" t="str">
        <f t="shared" si="538"/>
        <v>00</v>
      </c>
      <c r="I2194" s="11">
        <v>1343011800</v>
      </c>
      <c r="J2194" s="14" t="s">
        <v>2315</v>
      </c>
      <c r="K2194" s="6" t="s">
        <v>21</v>
      </c>
      <c r="L2194" s="15" t="s">
        <v>22</v>
      </c>
      <c r="N2194" t="str">
        <f t="shared" si="539"/>
        <v>1343011800</v>
      </c>
      <c r="O2194" t="str">
        <f t="shared" si="540"/>
        <v>'1343011800'</v>
      </c>
      <c r="P2194" t="str">
        <f t="shared" si="541"/>
        <v>'Bônus de Assinatura de Contrato de Partilha de Produção - Parcela da União - Juros de Mora da Dívida Ativa'</v>
      </c>
      <c r="Q2194" t="str">
        <f t="shared" si="542"/>
        <v>'Vide descrição do código de receita principal.'</v>
      </c>
      <c r="R2194" t="str">
        <f t="shared" si="543"/>
        <v>'S'</v>
      </c>
      <c r="S2194">
        <f t="shared" si="544"/>
        <v>8</v>
      </c>
      <c r="T2194" t="str">
        <f t="shared" si="545"/>
        <v>Insert into CONTA_RECEITA_DESPESA  (VERSION,ATIVO,DATE_CREATED,LAST_UPDATED,TIPO,CODIGO,DESCRICAO,DESCRICAO_DETALHADA,ANALITICO,TAMANHO) values (0,'S',sysdate,sysdate,'R','1343011800','Bônus de Assinatura de Contrato de Partilha de Produção - Parcela da União - Juros de Mora da Dívida Ativa','Vide descrição do código de receita principal.','S',8);</v>
      </c>
    </row>
    <row r="2195" spans="1:20" ht="144" x14ac:dyDescent="0.2">
      <c r="A2195" s="4" t="str">
        <f t="shared" si="531"/>
        <v>1</v>
      </c>
      <c r="B2195" s="5" t="str">
        <f t="shared" si="532"/>
        <v>3</v>
      </c>
      <c r="C2195" s="5" t="str">
        <f t="shared" si="533"/>
        <v>4</v>
      </c>
      <c r="D2195" s="5" t="str">
        <f t="shared" si="534"/>
        <v>3</v>
      </c>
      <c r="E2195" s="5" t="str">
        <f t="shared" si="535"/>
        <v>01</v>
      </c>
      <c r="F2195" s="5" t="str">
        <f t="shared" si="536"/>
        <v>2</v>
      </c>
      <c r="G2195" s="5" t="str">
        <f t="shared" si="537"/>
        <v>0</v>
      </c>
      <c r="H2195" s="5" t="str">
        <f t="shared" si="538"/>
        <v>00</v>
      </c>
      <c r="I2195" s="11">
        <v>1343012000</v>
      </c>
      <c r="J2195" s="6" t="s">
        <v>2316</v>
      </c>
      <c r="K2195" s="6" t="s">
        <v>5325</v>
      </c>
      <c r="L2195" s="13" t="s">
        <v>11</v>
      </c>
      <c r="N2195" t="str">
        <f t="shared" si="539"/>
        <v>1343012000</v>
      </c>
      <c r="O2195" t="str">
        <f t="shared" si="540"/>
        <v>'1343012000'</v>
      </c>
      <c r="P2195" t="str">
        <f t="shared" si="541"/>
        <v>'Bônus de Assinatura de Contrato de Partilha de Produção - Parcela do Fundo Social'</v>
      </c>
      <c r="Q2195" t="str">
        <f t="shared" si="542"/>
        <v>'Registra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v>
      </c>
      <c r="R2195" t="str">
        <f t="shared" si="543"/>
        <v>'N'</v>
      </c>
      <c r="S2195">
        <f t="shared" si="544"/>
        <v>7</v>
      </c>
      <c r="T2195" t="str">
        <f t="shared" si="545"/>
        <v>Insert into CONTA_RECEITA_DESPESA  (VERSION,ATIVO,DATE_CREATED,LAST_UPDATED,TIPO,CODIGO,DESCRICAO,DESCRICAO_DETALHADA,ANALITICO,TAMANHO) values (0,'S',sysdate,sysdate,'R','1343012000','Bônus de Assinatura de Contrato de Partilha de Produção - Parcela do Fundo Social','Registra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2010.','N',7);</v>
      </c>
    </row>
    <row r="2196" spans="1:20" ht="32" x14ac:dyDescent="0.2">
      <c r="A2196" s="4" t="str">
        <f t="shared" si="531"/>
        <v>1</v>
      </c>
      <c r="B2196" s="5" t="str">
        <f t="shared" si="532"/>
        <v>3</v>
      </c>
      <c r="C2196" s="5" t="str">
        <f t="shared" si="533"/>
        <v>4</v>
      </c>
      <c r="D2196" s="5" t="str">
        <f t="shared" si="534"/>
        <v>3</v>
      </c>
      <c r="E2196" s="5" t="str">
        <f t="shared" si="535"/>
        <v>01</v>
      </c>
      <c r="F2196" s="5" t="str">
        <f t="shared" si="536"/>
        <v>2</v>
      </c>
      <c r="G2196" s="5" t="str">
        <f t="shared" si="537"/>
        <v>1</v>
      </c>
      <c r="H2196" s="5" t="str">
        <f t="shared" si="538"/>
        <v>00</v>
      </c>
      <c r="I2196" s="11">
        <v>1343012100</v>
      </c>
      <c r="J2196" s="14" t="s">
        <v>2317</v>
      </c>
      <c r="K2196" s="6" t="s">
        <v>21</v>
      </c>
      <c r="L2196" s="15" t="s">
        <v>22</v>
      </c>
      <c r="N2196" t="str">
        <f t="shared" si="539"/>
        <v>1343012100</v>
      </c>
      <c r="O2196" t="str">
        <f t="shared" si="540"/>
        <v>'1343012100'</v>
      </c>
      <c r="P2196" t="str">
        <f t="shared" si="541"/>
        <v>'Bônus de Assinatura de Contrato de Partilha de Produção - Parcela do Fundo Social - Principal'</v>
      </c>
      <c r="Q2196" t="str">
        <f t="shared" si="542"/>
        <v>'Vide descrição do código de receita principal.'</v>
      </c>
      <c r="R2196" t="str">
        <f t="shared" si="543"/>
        <v>'S'</v>
      </c>
      <c r="S2196">
        <f t="shared" si="544"/>
        <v>8</v>
      </c>
      <c r="T2196" t="str">
        <f t="shared" si="545"/>
        <v>Insert into CONTA_RECEITA_DESPESA  (VERSION,ATIVO,DATE_CREATED,LAST_UPDATED,TIPO,CODIGO,DESCRICAO,DESCRICAO_DETALHADA,ANALITICO,TAMANHO) values (0,'S',sysdate,sysdate,'R','1343012100','Bônus de Assinatura de Contrato de Partilha de Produção - Parcela do Fundo Social - Principal','Vide descrição do código de receita principal.','S',8);</v>
      </c>
    </row>
    <row r="2197" spans="1:20" ht="32" x14ac:dyDescent="0.2">
      <c r="A2197" s="4" t="str">
        <f t="shared" si="531"/>
        <v>1</v>
      </c>
      <c r="B2197" s="5" t="str">
        <f t="shared" si="532"/>
        <v>3</v>
      </c>
      <c r="C2197" s="5" t="str">
        <f t="shared" si="533"/>
        <v>4</v>
      </c>
      <c r="D2197" s="5" t="str">
        <f t="shared" si="534"/>
        <v>3</v>
      </c>
      <c r="E2197" s="5" t="str">
        <f t="shared" si="535"/>
        <v>01</v>
      </c>
      <c r="F2197" s="5" t="str">
        <f t="shared" si="536"/>
        <v>2</v>
      </c>
      <c r="G2197" s="5" t="str">
        <f t="shared" si="537"/>
        <v>2</v>
      </c>
      <c r="H2197" s="5" t="str">
        <f t="shared" si="538"/>
        <v>00</v>
      </c>
      <c r="I2197" s="11">
        <v>1343012200</v>
      </c>
      <c r="J2197" s="14" t="s">
        <v>2318</v>
      </c>
      <c r="K2197" s="6" t="s">
        <v>21</v>
      </c>
      <c r="L2197" s="15" t="s">
        <v>22</v>
      </c>
      <c r="N2197" t="str">
        <f t="shared" si="539"/>
        <v>1343012200</v>
      </c>
      <c r="O2197" t="str">
        <f t="shared" si="540"/>
        <v>'1343012200'</v>
      </c>
      <c r="P2197" t="str">
        <f t="shared" si="541"/>
        <v>'Bônus de Assinatura de Contrato de Partilha de Produção - Parcela do Fundo Social - Multas e Juros de Mora'</v>
      </c>
      <c r="Q2197" t="str">
        <f t="shared" si="542"/>
        <v>'Vide descrição do código de receita principal.'</v>
      </c>
      <c r="R2197" t="str">
        <f t="shared" si="543"/>
        <v>'S'</v>
      </c>
      <c r="S2197">
        <f t="shared" si="544"/>
        <v>8</v>
      </c>
      <c r="T2197" t="str">
        <f t="shared" si="545"/>
        <v>Insert into CONTA_RECEITA_DESPESA  (VERSION,ATIVO,DATE_CREATED,LAST_UPDATED,TIPO,CODIGO,DESCRICAO,DESCRICAO_DETALHADA,ANALITICO,TAMANHO) values (0,'S',sysdate,sysdate,'R','1343012200','Bônus de Assinatura de Contrato de Partilha de Produção - Parcela do Fundo Social - Multas e Juros de Mora','Vide descrição do código de receita principal.','S',8);</v>
      </c>
    </row>
    <row r="2198" spans="1:20" ht="32" x14ac:dyDescent="0.2">
      <c r="A2198" s="4" t="str">
        <f t="shared" si="531"/>
        <v>1</v>
      </c>
      <c r="B2198" s="5" t="str">
        <f t="shared" si="532"/>
        <v>3</v>
      </c>
      <c r="C2198" s="5" t="str">
        <f t="shared" si="533"/>
        <v>4</v>
      </c>
      <c r="D2198" s="5" t="str">
        <f t="shared" si="534"/>
        <v>3</v>
      </c>
      <c r="E2198" s="5" t="str">
        <f t="shared" si="535"/>
        <v>01</v>
      </c>
      <c r="F2198" s="5" t="str">
        <f t="shared" si="536"/>
        <v>2</v>
      </c>
      <c r="G2198" s="5" t="str">
        <f t="shared" si="537"/>
        <v>3</v>
      </c>
      <c r="H2198" s="5" t="str">
        <f t="shared" si="538"/>
        <v>00</v>
      </c>
      <c r="I2198" s="11">
        <v>1343012300</v>
      </c>
      <c r="J2198" s="14" t="s">
        <v>2319</v>
      </c>
      <c r="K2198" s="6" t="s">
        <v>21</v>
      </c>
      <c r="L2198" s="15" t="s">
        <v>22</v>
      </c>
      <c r="N2198" t="str">
        <f t="shared" si="539"/>
        <v>1343012300</v>
      </c>
      <c r="O2198" t="str">
        <f t="shared" si="540"/>
        <v>'1343012300'</v>
      </c>
      <c r="P2198" t="str">
        <f t="shared" si="541"/>
        <v>'Bônus de Assinatura de Contrato de Partilha de Produção - Parcela do Fundo Social - Dívida Ativa'</v>
      </c>
      <c r="Q2198" t="str">
        <f t="shared" si="542"/>
        <v>'Vide descrição do código de receita principal.'</v>
      </c>
      <c r="R2198" t="str">
        <f t="shared" si="543"/>
        <v>'S'</v>
      </c>
      <c r="S2198">
        <f t="shared" si="544"/>
        <v>8</v>
      </c>
      <c r="T2198" t="str">
        <f t="shared" si="545"/>
        <v>Insert into CONTA_RECEITA_DESPESA  (VERSION,ATIVO,DATE_CREATED,LAST_UPDATED,TIPO,CODIGO,DESCRICAO,DESCRICAO_DETALHADA,ANALITICO,TAMANHO) values (0,'S',sysdate,sysdate,'R','1343012300','Bônus de Assinatura de Contrato de Partilha de Produção - Parcela do Fundo Social - Dívida Ativa','Vide descrição do código de receita principal.','S',8);</v>
      </c>
    </row>
    <row r="2199" spans="1:20" ht="32" x14ac:dyDescent="0.2">
      <c r="A2199" s="4" t="str">
        <f t="shared" si="531"/>
        <v>1</v>
      </c>
      <c r="B2199" s="5" t="str">
        <f t="shared" si="532"/>
        <v>3</v>
      </c>
      <c r="C2199" s="5" t="str">
        <f t="shared" si="533"/>
        <v>4</v>
      </c>
      <c r="D2199" s="5" t="str">
        <f t="shared" si="534"/>
        <v>3</v>
      </c>
      <c r="E2199" s="5" t="str">
        <f t="shared" si="535"/>
        <v>01</v>
      </c>
      <c r="F2199" s="5" t="str">
        <f t="shared" si="536"/>
        <v>2</v>
      </c>
      <c r="G2199" s="5" t="str">
        <f t="shared" si="537"/>
        <v>4</v>
      </c>
      <c r="H2199" s="5" t="str">
        <f t="shared" si="538"/>
        <v>00</v>
      </c>
      <c r="I2199" s="11">
        <v>1343012400</v>
      </c>
      <c r="J2199" s="14" t="s">
        <v>2320</v>
      </c>
      <c r="K2199" s="6" t="s">
        <v>21</v>
      </c>
      <c r="L2199" s="15" t="s">
        <v>22</v>
      </c>
      <c r="N2199" t="str">
        <f t="shared" si="539"/>
        <v>1343012400</v>
      </c>
      <c r="O2199" t="str">
        <f t="shared" si="540"/>
        <v>'1343012400'</v>
      </c>
      <c r="P2199" t="str">
        <f t="shared" si="541"/>
        <v>'Bônus de Assinatura de Contrato de Partilha de Produção - Parcela do Fundo Social - Dívida Ativa - Multas e Juros de Mora da Dívida Ativa'</v>
      </c>
      <c r="Q2199" t="str">
        <f t="shared" si="542"/>
        <v>'Vide descrição do código de receita principal.'</v>
      </c>
      <c r="R2199" t="str">
        <f t="shared" si="543"/>
        <v>'S'</v>
      </c>
      <c r="S2199">
        <f t="shared" si="544"/>
        <v>8</v>
      </c>
      <c r="T2199" t="str">
        <f t="shared" si="545"/>
        <v>Insert into CONTA_RECEITA_DESPESA  (VERSION,ATIVO,DATE_CREATED,LAST_UPDATED,TIPO,CODIGO,DESCRICAO,DESCRICAO_DETALHADA,ANALITICO,TAMANHO) values (0,'S',sysdate,sysdate,'R','1343012400','Bônus de Assinatura de Contrato de Partilha de Produção - Parcela do Fundo Social - Dívida Ativa - Multas e Juros de Mora da Dívida Ativa','Vide descrição do código de receita principal.','S',8);</v>
      </c>
    </row>
    <row r="2200" spans="1:20" ht="32" x14ac:dyDescent="0.2">
      <c r="A2200" s="4" t="str">
        <f t="shared" si="531"/>
        <v>1</v>
      </c>
      <c r="B2200" s="5" t="str">
        <f t="shared" si="532"/>
        <v>3</v>
      </c>
      <c r="C2200" s="5" t="str">
        <f t="shared" si="533"/>
        <v>4</v>
      </c>
      <c r="D2200" s="5" t="str">
        <f t="shared" si="534"/>
        <v>3</v>
      </c>
      <c r="E2200" s="5" t="str">
        <f t="shared" si="535"/>
        <v>01</v>
      </c>
      <c r="F2200" s="5" t="str">
        <f t="shared" si="536"/>
        <v>2</v>
      </c>
      <c r="G2200" s="5" t="str">
        <f t="shared" si="537"/>
        <v>5</v>
      </c>
      <c r="H2200" s="5" t="str">
        <f t="shared" si="538"/>
        <v>00</v>
      </c>
      <c r="I2200" s="11">
        <v>1343012500</v>
      </c>
      <c r="J2200" s="14" t="s">
        <v>2321</v>
      </c>
      <c r="K2200" s="6" t="s">
        <v>21</v>
      </c>
      <c r="L2200" s="15" t="s">
        <v>22</v>
      </c>
      <c r="N2200" t="str">
        <f t="shared" si="539"/>
        <v>1343012500</v>
      </c>
      <c r="O2200" t="str">
        <f t="shared" si="540"/>
        <v>'1343012500'</v>
      </c>
      <c r="P2200" t="str">
        <f t="shared" si="541"/>
        <v>'Bônus de Assinatura de Contrato de Partilha de Produção - Parcela do Fundo Social - Multas'</v>
      </c>
      <c r="Q2200" t="str">
        <f t="shared" si="542"/>
        <v>'Vide descrição do código de receita principal.'</v>
      </c>
      <c r="R2200" t="str">
        <f t="shared" si="543"/>
        <v>'S'</v>
      </c>
      <c r="S2200">
        <f t="shared" si="544"/>
        <v>8</v>
      </c>
      <c r="T2200" t="str">
        <f t="shared" si="545"/>
        <v>Insert into CONTA_RECEITA_DESPESA  (VERSION,ATIVO,DATE_CREATED,LAST_UPDATED,TIPO,CODIGO,DESCRICAO,DESCRICAO_DETALHADA,ANALITICO,TAMANHO) values (0,'S',sysdate,sysdate,'R','1343012500','Bônus de Assinatura de Contrato de Partilha de Produção - Parcela do Fundo Social - Multas','Vide descrição do código de receita principal.','S',8);</v>
      </c>
    </row>
    <row r="2201" spans="1:20" ht="32" x14ac:dyDescent="0.2">
      <c r="A2201" s="4" t="str">
        <f t="shared" si="531"/>
        <v>1</v>
      </c>
      <c r="B2201" s="5" t="str">
        <f t="shared" si="532"/>
        <v>3</v>
      </c>
      <c r="C2201" s="5" t="str">
        <f t="shared" si="533"/>
        <v>4</v>
      </c>
      <c r="D2201" s="5" t="str">
        <f t="shared" si="534"/>
        <v>3</v>
      </c>
      <c r="E2201" s="5" t="str">
        <f t="shared" si="535"/>
        <v>01</v>
      </c>
      <c r="F2201" s="5" t="str">
        <f t="shared" si="536"/>
        <v>2</v>
      </c>
      <c r="G2201" s="5" t="str">
        <f t="shared" si="537"/>
        <v>6</v>
      </c>
      <c r="H2201" s="5" t="str">
        <f t="shared" si="538"/>
        <v>00</v>
      </c>
      <c r="I2201" s="11">
        <v>1343012600</v>
      </c>
      <c r="J2201" s="14" t="s">
        <v>2322</v>
      </c>
      <c r="K2201" s="6" t="s">
        <v>21</v>
      </c>
      <c r="L2201" s="15" t="s">
        <v>22</v>
      </c>
      <c r="N2201" t="str">
        <f t="shared" si="539"/>
        <v>1343012600</v>
      </c>
      <c r="O2201" t="str">
        <f t="shared" si="540"/>
        <v>'1343012600'</v>
      </c>
      <c r="P2201" t="str">
        <f t="shared" si="541"/>
        <v>'Bônus de Assinatura de Contrato de Partilha de Produção - Parcela do Fundo Social - Juros de Mora'</v>
      </c>
      <c r="Q2201" t="str">
        <f t="shared" si="542"/>
        <v>'Vide descrição do código de receita principal.'</v>
      </c>
      <c r="R2201" t="str">
        <f t="shared" si="543"/>
        <v>'S'</v>
      </c>
      <c r="S2201">
        <f t="shared" si="544"/>
        <v>8</v>
      </c>
      <c r="T2201" t="str">
        <f t="shared" si="545"/>
        <v>Insert into CONTA_RECEITA_DESPESA  (VERSION,ATIVO,DATE_CREATED,LAST_UPDATED,TIPO,CODIGO,DESCRICAO,DESCRICAO_DETALHADA,ANALITICO,TAMANHO) values (0,'S',sysdate,sysdate,'R','1343012600','Bônus de Assinatura de Contrato de Partilha de Produção - Parcela do Fundo Social - Juros de Mora','Vide descrição do código de receita principal.','S',8);</v>
      </c>
    </row>
    <row r="2202" spans="1:20" ht="32" x14ac:dyDescent="0.2">
      <c r="A2202" s="4" t="str">
        <f t="shared" si="531"/>
        <v>1</v>
      </c>
      <c r="B2202" s="5" t="str">
        <f t="shared" si="532"/>
        <v>3</v>
      </c>
      <c r="C2202" s="5" t="str">
        <f t="shared" si="533"/>
        <v>4</v>
      </c>
      <c r="D2202" s="5" t="str">
        <f t="shared" si="534"/>
        <v>3</v>
      </c>
      <c r="E2202" s="5" t="str">
        <f t="shared" si="535"/>
        <v>01</v>
      </c>
      <c r="F2202" s="5" t="str">
        <f t="shared" si="536"/>
        <v>2</v>
      </c>
      <c r="G2202" s="5" t="str">
        <f t="shared" si="537"/>
        <v>7</v>
      </c>
      <c r="H2202" s="5" t="str">
        <f t="shared" si="538"/>
        <v>00</v>
      </c>
      <c r="I2202" s="11">
        <v>1343012700</v>
      </c>
      <c r="J2202" s="14" t="s">
        <v>2323</v>
      </c>
      <c r="K2202" s="6" t="s">
        <v>21</v>
      </c>
      <c r="L2202" s="15" t="s">
        <v>22</v>
      </c>
      <c r="N2202" t="str">
        <f t="shared" si="539"/>
        <v>1343012700</v>
      </c>
      <c r="O2202" t="str">
        <f t="shared" si="540"/>
        <v>'1343012700'</v>
      </c>
      <c r="P2202" t="str">
        <f t="shared" si="541"/>
        <v>'Bônus de Assinatura de Contrato de Partilha de Produção - Parcela do Fundo Social - Dívida Ativa - Multas da Dívida Ativa'</v>
      </c>
      <c r="Q2202" t="str">
        <f t="shared" si="542"/>
        <v>'Vide descrição do código de receita principal.'</v>
      </c>
      <c r="R2202" t="str">
        <f t="shared" si="543"/>
        <v>'S'</v>
      </c>
      <c r="S2202">
        <f t="shared" si="544"/>
        <v>8</v>
      </c>
      <c r="T2202" t="str">
        <f t="shared" si="545"/>
        <v>Insert into CONTA_RECEITA_DESPESA  (VERSION,ATIVO,DATE_CREATED,LAST_UPDATED,TIPO,CODIGO,DESCRICAO,DESCRICAO_DETALHADA,ANALITICO,TAMANHO) values (0,'S',sysdate,sysdate,'R','1343012700','Bônus de Assinatura de Contrato de Partilha de Produção - Parcela do Fundo Social - Dívida Ativa - Multas da Dívida Ativa','Vide descrição do código de receita principal.','S',8);</v>
      </c>
    </row>
    <row r="2203" spans="1:20" ht="32" x14ac:dyDescent="0.2">
      <c r="A2203" s="4" t="str">
        <f t="shared" si="531"/>
        <v>1</v>
      </c>
      <c r="B2203" s="5" t="str">
        <f t="shared" si="532"/>
        <v>3</v>
      </c>
      <c r="C2203" s="5" t="str">
        <f t="shared" si="533"/>
        <v>4</v>
      </c>
      <c r="D2203" s="5" t="str">
        <f t="shared" si="534"/>
        <v>3</v>
      </c>
      <c r="E2203" s="5" t="str">
        <f t="shared" si="535"/>
        <v>01</v>
      </c>
      <c r="F2203" s="5" t="str">
        <f t="shared" si="536"/>
        <v>2</v>
      </c>
      <c r="G2203" s="5" t="str">
        <f t="shared" si="537"/>
        <v>8</v>
      </c>
      <c r="H2203" s="5" t="str">
        <f t="shared" si="538"/>
        <v>00</v>
      </c>
      <c r="I2203" s="11">
        <v>1343012800</v>
      </c>
      <c r="J2203" s="14" t="s">
        <v>2324</v>
      </c>
      <c r="K2203" s="6" t="s">
        <v>21</v>
      </c>
      <c r="L2203" s="15" t="s">
        <v>22</v>
      </c>
      <c r="N2203" t="str">
        <f t="shared" si="539"/>
        <v>1343012800</v>
      </c>
      <c r="O2203" t="str">
        <f t="shared" si="540"/>
        <v>'1343012800'</v>
      </c>
      <c r="P2203" t="str">
        <f t="shared" si="541"/>
        <v>'Bônus de Assinatura de Contrato de Partilha de Produção - Parcela do Fundo Social - Juros de Mora da Dívida Ativa'</v>
      </c>
      <c r="Q2203" t="str">
        <f t="shared" si="542"/>
        <v>'Vide descrição do código de receita principal.'</v>
      </c>
      <c r="R2203" t="str">
        <f t="shared" si="543"/>
        <v>'S'</v>
      </c>
      <c r="S2203">
        <f t="shared" si="544"/>
        <v>8</v>
      </c>
      <c r="T2203" t="str">
        <f t="shared" si="545"/>
        <v>Insert into CONTA_RECEITA_DESPESA  (VERSION,ATIVO,DATE_CREATED,LAST_UPDATED,TIPO,CODIGO,DESCRICAO,DESCRICAO_DETALHADA,ANALITICO,TAMANHO) values (0,'S',sysdate,sysdate,'R','1343012800','Bônus de Assinatura de Contrato de Partilha de Produção - Parcela do Fundo Social - Juros de Mora da Dívida Ativa','Vide descrição do código de receita principal.','S',8);</v>
      </c>
    </row>
    <row r="2204" spans="1:20" ht="128" x14ac:dyDescent="0.2">
      <c r="A2204" s="4" t="str">
        <f t="shared" si="531"/>
        <v>1</v>
      </c>
      <c r="B2204" s="5" t="str">
        <f t="shared" si="532"/>
        <v>3</v>
      </c>
      <c r="C2204" s="5" t="str">
        <f t="shared" si="533"/>
        <v>4</v>
      </c>
      <c r="D2204" s="5" t="str">
        <f t="shared" si="534"/>
        <v>3</v>
      </c>
      <c r="E2204" s="5" t="str">
        <f t="shared" si="535"/>
        <v>01</v>
      </c>
      <c r="F2204" s="5" t="str">
        <f t="shared" si="536"/>
        <v>3</v>
      </c>
      <c r="G2204" s="5" t="str">
        <f t="shared" si="537"/>
        <v>0</v>
      </c>
      <c r="H2204" s="5" t="str">
        <f t="shared" si="538"/>
        <v>00</v>
      </c>
      <c r="I2204" s="11">
        <v>1343013000</v>
      </c>
      <c r="J2204" s="6" t="s">
        <v>2325</v>
      </c>
      <c r="K2204" s="6" t="s">
        <v>5326</v>
      </c>
      <c r="L2204" s="13" t="s">
        <v>11</v>
      </c>
      <c r="N2204" t="str">
        <f t="shared" si="539"/>
        <v>1343013000</v>
      </c>
      <c r="O2204" t="str">
        <f t="shared" si="540"/>
        <v>'1343013000'</v>
      </c>
      <c r="P2204" t="str">
        <f t="shared" si="541"/>
        <v>'Bônus de Assinatura de Contrato de Partilha de Produção - Parcela da Empresa Gestora do Contrato'</v>
      </c>
      <c r="Q2204" t="str">
        <f t="shared" si="542"/>
        <v>'Registra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v>
      </c>
      <c r="R2204" t="str">
        <f t="shared" si="543"/>
        <v>'N'</v>
      </c>
      <c r="S2204">
        <f t="shared" si="544"/>
        <v>7</v>
      </c>
      <c r="T2204" t="str">
        <f t="shared" si="545"/>
        <v>Insert into CONTA_RECEITA_DESPESA  (VERSION,ATIVO,DATE_CREATED,LAST_UPDATED,TIPO,CODIGO,DESCRICAO,DESCRICAO_DETALHADA,ANALITICO,TAMANHO) values (0,'S',sysdate,sysdate,'R','1343013000','Bônus de Assinatura de Contrato de Partilha de Produção - Parcela da Empresa Gestora do Contrato','Registra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2010.','N',7);</v>
      </c>
    </row>
    <row r="2205" spans="1:20" ht="32" x14ac:dyDescent="0.2">
      <c r="A2205" s="4" t="str">
        <f t="shared" si="531"/>
        <v>1</v>
      </c>
      <c r="B2205" s="5" t="str">
        <f t="shared" si="532"/>
        <v>3</v>
      </c>
      <c r="C2205" s="5" t="str">
        <f t="shared" si="533"/>
        <v>4</v>
      </c>
      <c r="D2205" s="5" t="str">
        <f t="shared" si="534"/>
        <v>3</v>
      </c>
      <c r="E2205" s="5" t="str">
        <f t="shared" si="535"/>
        <v>01</v>
      </c>
      <c r="F2205" s="5" t="str">
        <f t="shared" si="536"/>
        <v>3</v>
      </c>
      <c r="G2205" s="5" t="str">
        <f t="shared" si="537"/>
        <v>1</v>
      </c>
      <c r="H2205" s="5" t="str">
        <f t="shared" si="538"/>
        <v>00</v>
      </c>
      <c r="I2205" s="11">
        <v>1343013100</v>
      </c>
      <c r="J2205" s="14" t="s">
        <v>2326</v>
      </c>
      <c r="K2205" s="6" t="s">
        <v>21</v>
      </c>
      <c r="L2205" s="15" t="s">
        <v>22</v>
      </c>
      <c r="N2205" t="str">
        <f t="shared" si="539"/>
        <v>1343013100</v>
      </c>
      <c r="O2205" t="str">
        <f t="shared" si="540"/>
        <v>'1343013100'</v>
      </c>
      <c r="P2205" t="str">
        <f t="shared" si="541"/>
        <v>'Bônus de Assinatura de Contrato de Partilha de Produção - Parcela da Empresa Gestora do Contrato - Principal'</v>
      </c>
      <c r="Q2205" t="str">
        <f t="shared" si="542"/>
        <v>'Vide descrição do código de receita principal.'</v>
      </c>
      <c r="R2205" t="str">
        <f t="shared" si="543"/>
        <v>'S'</v>
      </c>
      <c r="S2205">
        <f t="shared" si="544"/>
        <v>8</v>
      </c>
      <c r="T2205" t="str">
        <f t="shared" si="545"/>
        <v>Insert into CONTA_RECEITA_DESPESA  (VERSION,ATIVO,DATE_CREATED,LAST_UPDATED,TIPO,CODIGO,DESCRICAO,DESCRICAO_DETALHADA,ANALITICO,TAMANHO) values (0,'S',sysdate,sysdate,'R','1343013100','Bônus de Assinatura de Contrato de Partilha de Produção - Parcela da Empresa Gestora do Contrato - Principal','Vide descrição do código de receita principal.','S',8);</v>
      </c>
    </row>
    <row r="2206" spans="1:20" ht="32" x14ac:dyDescent="0.2">
      <c r="A2206" s="4" t="str">
        <f t="shared" si="531"/>
        <v>1</v>
      </c>
      <c r="B2206" s="5" t="str">
        <f t="shared" si="532"/>
        <v>3</v>
      </c>
      <c r="C2206" s="5" t="str">
        <f t="shared" si="533"/>
        <v>4</v>
      </c>
      <c r="D2206" s="5" t="str">
        <f t="shared" si="534"/>
        <v>3</v>
      </c>
      <c r="E2206" s="5" t="str">
        <f t="shared" si="535"/>
        <v>01</v>
      </c>
      <c r="F2206" s="5" t="str">
        <f t="shared" si="536"/>
        <v>3</v>
      </c>
      <c r="G2206" s="5" t="str">
        <f t="shared" si="537"/>
        <v>2</v>
      </c>
      <c r="H2206" s="5" t="str">
        <f t="shared" si="538"/>
        <v>00</v>
      </c>
      <c r="I2206" s="11">
        <v>1343013200</v>
      </c>
      <c r="J2206" s="14" t="s">
        <v>2327</v>
      </c>
      <c r="K2206" s="6" t="s">
        <v>21</v>
      </c>
      <c r="L2206" s="15" t="s">
        <v>22</v>
      </c>
      <c r="N2206" t="str">
        <f t="shared" si="539"/>
        <v>1343013200</v>
      </c>
      <c r="O2206" t="str">
        <f t="shared" si="540"/>
        <v>'1343013200'</v>
      </c>
      <c r="P2206" t="str">
        <f t="shared" si="541"/>
        <v>'Bônus de Assinatura de Contrato de Partilha de Produção - Parcela da Empresa Gestora do Contrato - Multas e Juros de Mora'</v>
      </c>
      <c r="Q2206" t="str">
        <f t="shared" si="542"/>
        <v>'Vide descrição do código de receita principal.'</v>
      </c>
      <c r="R2206" t="str">
        <f t="shared" si="543"/>
        <v>'S'</v>
      </c>
      <c r="S2206">
        <f t="shared" si="544"/>
        <v>8</v>
      </c>
      <c r="T2206" t="str">
        <f t="shared" si="545"/>
        <v>Insert into CONTA_RECEITA_DESPESA  (VERSION,ATIVO,DATE_CREATED,LAST_UPDATED,TIPO,CODIGO,DESCRICAO,DESCRICAO_DETALHADA,ANALITICO,TAMANHO) values (0,'S',sysdate,sysdate,'R','1343013200','Bônus de Assinatura de Contrato de Partilha de Produção - Parcela da Empresa Gestora do Contrato - Multas e Juros de Mora','Vide descrição do código de receita principal.','S',8);</v>
      </c>
    </row>
    <row r="2207" spans="1:20" ht="32" x14ac:dyDescent="0.2">
      <c r="A2207" s="4" t="str">
        <f t="shared" si="531"/>
        <v>1</v>
      </c>
      <c r="B2207" s="5" t="str">
        <f t="shared" si="532"/>
        <v>3</v>
      </c>
      <c r="C2207" s="5" t="str">
        <f t="shared" si="533"/>
        <v>4</v>
      </c>
      <c r="D2207" s="5" t="str">
        <f t="shared" si="534"/>
        <v>3</v>
      </c>
      <c r="E2207" s="5" t="str">
        <f t="shared" si="535"/>
        <v>01</v>
      </c>
      <c r="F2207" s="5" t="str">
        <f t="shared" si="536"/>
        <v>3</v>
      </c>
      <c r="G2207" s="5" t="str">
        <f t="shared" si="537"/>
        <v>3</v>
      </c>
      <c r="H2207" s="5" t="str">
        <f t="shared" si="538"/>
        <v>00</v>
      </c>
      <c r="I2207" s="11">
        <v>1343013300</v>
      </c>
      <c r="J2207" s="14" t="s">
        <v>2328</v>
      </c>
      <c r="K2207" s="6" t="s">
        <v>21</v>
      </c>
      <c r="L2207" s="15" t="s">
        <v>22</v>
      </c>
      <c r="N2207" t="str">
        <f t="shared" si="539"/>
        <v>1343013300</v>
      </c>
      <c r="O2207" t="str">
        <f t="shared" si="540"/>
        <v>'1343013300'</v>
      </c>
      <c r="P2207" t="str">
        <f t="shared" si="541"/>
        <v>'Bônus de Assinatura de Contrato de Partilha de Produção - Parcela da Empresa Gestora do Contrato - Dívida Ativa'</v>
      </c>
      <c r="Q2207" t="str">
        <f t="shared" si="542"/>
        <v>'Vide descrição do código de receita principal.'</v>
      </c>
      <c r="R2207" t="str">
        <f t="shared" si="543"/>
        <v>'S'</v>
      </c>
      <c r="S2207">
        <f t="shared" si="544"/>
        <v>8</v>
      </c>
      <c r="T2207" t="str">
        <f t="shared" si="545"/>
        <v>Insert into CONTA_RECEITA_DESPESA  (VERSION,ATIVO,DATE_CREATED,LAST_UPDATED,TIPO,CODIGO,DESCRICAO,DESCRICAO_DETALHADA,ANALITICO,TAMANHO) values (0,'S',sysdate,sysdate,'R','1343013300','Bônus de Assinatura de Contrato de Partilha de Produção - Parcela da Empresa Gestora do Contrato - Dívida Ativa','Vide descrição do código de receita principal.','S',8);</v>
      </c>
    </row>
    <row r="2208" spans="1:20" ht="32" x14ac:dyDescent="0.2">
      <c r="A2208" s="4" t="str">
        <f t="shared" si="531"/>
        <v>1</v>
      </c>
      <c r="B2208" s="5" t="str">
        <f t="shared" si="532"/>
        <v>3</v>
      </c>
      <c r="C2208" s="5" t="str">
        <f t="shared" si="533"/>
        <v>4</v>
      </c>
      <c r="D2208" s="5" t="str">
        <f t="shared" si="534"/>
        <v>3</v>
      </c>
      <c r="E2208" s="5" t="str">
        <f t="shared" si="535"/>
        <v>01</v>
      </c>
      <c r="F2208" s="5" t="str">
        <f t="shared" si="536"/>
        <v>3</v>
      </c>
      <c r="G2208" s="5" t="str">
        <f t="shared" si="537"/>
        <v>4</v>
      </c>
      <c r="H2208" s="5" t="str">
        <f t="shared" si="538"/>
        <v>00</v>
      </c>
      <c r="I2208" s="11">
        <v>1343013400</v>
      </c>
      <c r="J2208" s="14" t="s">
        <v>2329</v>
      </c>
      <c r="K2208" s="6" t="s">
        <v>21</v>
      </c>
      <c r="L2208" s="15" t="s">
        <v>22</v>
      </c>
      <c r="N2208" t="str">
        <f t="shared" si="539"/>
        <v>1343013400</v>
      </c>
      <c r="O2208" t="str">
        <f t="shared" si="540"/>
        <v>'1343013400'</v>
      </c>
      <c r="P2208" t="str">
        <f t="shared" si="541"/>
        <v>'Bônus de Assinatura de Contrato de Partilha de Produção - Parcela da Empresa Gestora do Contrato - Dívida Ativa - Multas e Juros de Mora da Dívida Ativa'</v>
      </c>
      <c r="Q2208" t="str">
        <f t="shared" si="542"/>
        <v>'Vide descrição do código de receita principal.'</v>
      </c>
      <c r="R2208" t="str">
        <f t="shared" si="543"/>
        <v>'S'</v>
      </c>
      <c r="S2208">
        <f t="shared" si="544"/>
        <v>8</v>
      </c>
      <c r="T2208" t="str">
        <f t="shared" si="545"/>
        <v>Insert into CONTA_RECEITA_DESPESA  (VERSION,ATIVO,DATE_CREATED,LAST_UPDATED,TIPO,CODIGO,DESCRICAO,DESCRICAO_DETALHADA,ANALITICO,TAMANHO) values (0,'S',sysdate,sysdate,'R','1343013400','Bônus de Assinatura de Contrato de Partilha de Produção - Parcela da Empresa Gestora do Contrato - Dívida Ativa - Multas e Juros de Mora da Dívida Ativa','Vide descrição do código de receita principal.','S',8);</v>
      </c>
    </row>
    <row r="2209" spans="1:20" ht="32" x14ac:dyDescent="0.2">
      <c r="A2209" s="4" t="str">
        <f t="shared" si="531"/>
        <v>1</v>
      </c>
      <c r="B2209" s="5" t="str">
        <f t="shared" si="532"/>
        <v>3</v>
      </c>
      <c r="C2209" s="5" t="str">
        <f t="shared" si="533"/>
        <v>4</v>
      </c>
      <c r="D2209" s="5" t="str">
        <f t="shared" si="534"/>
        <v>3</v>
      </c>
      <c r="E2209" s="5" t="str">
        <f t="shared" si="535"/>
        <v>01</v>
      </c>
      <c r="F2209" s="5" t="str">
        <f t="shared" si="536"/>
        <v>3</v>
      </c>
      <c r="G2209" s="5" t="str">
        <f t="shared" si="537"/>
        <v>5</v>
      </c>
      <c r="H2209" s="5" t="str">
        <f t="shared" si="538"/>
        <v>00</v>
      </c>
      <c r="I2209" s="11">
        <v>1343013500</v>
      </c>
      <c r="J2209" s="14" t="s">
        <v>2330</v>
      </c>
      <c r="K2209" s="6" t="s">
        <v>21</v>
      </c>
      <c r="L2209" s="15" t="s">
        <v>22</v>
      </c>
      <c r="N2209" t="str">
        <f t="shared" si="539"/>
        <v>1343013500</v>
      </c>
      <c r="O2209" t="str">
        <f t="shared" si="540"/>
        <v>'1343013500'</v>
      </c>
      <c r="P2209" t="str">
        <f t="shared" si="541"/>
        <v>'Bônus de Assinatura de Contrato de Partilha de Produção - Parcela da Empresa Gestora do Contrato - Multas'</v>
      </c>
      <c r="Q2209" t="str">
        <f t="shared" si="542"/>
        <v>'Vide descrição do código de receita principal.'</v>
      </c>
      <c r="R2209" t="str">
        <f t="shared" si="543"/>
        <v>'S'</v>
      </c>
      <c r="S2209">
        <f t="shared" si="544"/>
        <v>8</v>
      </c>
      <c r="T2209" t="str">
        <f t="shared" si="545"/>
        <v>Insert into CONTA_RECEITA_DESPESA  (VERSION,ATIVO,DATE_CREATED,LAST_UPDATED,TIPO,CODIGO,DESCRICAO,DESCRICAO_DETALHADA,ANALITICO,TAMANHO) values (0,'S',sysdate,sysdate,'R','1343013500','Bônus de Assinatura de Contrato de Partilha de Produção - Parcela da Empresa Gestora do Contrato - Multas','Vide descrição do código de receita principal.','S',8);</v>
      </c>
    </row>
    <row r="2210" spans="1:20" ht="32" x14ac:dyDescent="0.2">
      <c r="A2210" s="4" t="str">
        <f t="shared" si="531"/>
        <v>1</v>
      </c>
      <c r="B2210" s="5" t="str">
        <f t="shared" si="532"/>
        <v>3</v>
      </c>
      <c r="C2210" s="5" t="str">
        <f t="shared" si="533"/>
        <v>4</v>
      </c>
      <c r="D2210" s="5" t="str">
        <f t="shared" si="534"/>
        <v>3</v>
      </c>
      <c r="E2210" s="5" t="str">
        <f t="shared" si="535"/>
        <v>01</v>
      </c>
      <c r="F2210" s="5" t="str">
        <f t="shared" si="536"/>
        <v>3</v>
      </c>
      <c r="G2210" s="5" t="str">
        <f t="shared" si="537"/>
        <v>6</v>
      </c>
      <c r="H2210" s="5" t="str">
        <f t="shared" si="538"/>
        <v>00</v>
      </c>
      <c r="I2210" s="11">
        <v>1343013600</v>
      </c>
      <c r="J2210" s="14" t="s">
        <v>2331</v>
      </c>
      <c r="K2210" s="6" t="s">
        <v>21</v>
      </c>
      <c r="L2210" s="15" t="s">
        <v>22</v>
      </c>
      <c r="N2210" t="str">
        <f t="shared" si="539"/>
        <v>1343013600</v>
      </c>
      <c r="O2210" t="str">
        <f t="shared" si="540"/>
        <v>'1343013600'</v>
      </c>
      <c r="P2210" t="str">
        <f t="shared" si="541"/>
        <v>'Bônus de Assinatura de Contrato de Partilha de Produção - Parcela da Empresa Gestora do Contrato - Juros de Mora'</v>
      </c>
      <c r="Q2210" t="str">
        <f t="shared" si="542"/>
        <v>'Vide descrição do código de receita principal.'</v>
      </c>
      <c r="R2210" t="str">
        <f t="shared" si="543"/>
        <v>'S'</v>
      </c>
      <c r="S2210">
        <f t="shared" si="544"/>
        <v>8</v>
      </c>
      <c r="T2210" t="str">
        <f t="shared" si="545"/>
        <v>Insert into CONTA_RECEITA_DESPESA  (VERSION,ATIVO,DATE_CREATED,LAST_UPDATED,TIPO,CODIGO,DESCRICAO,DESCRICAO_DETALHADA,ANALITICO,TAMANHO) values (0,'S',sysdate,sysdate,'R','1343013600','Bônus de Assinatura de Contrato de Partilha de Produção - Parcela da Empresa Gestora do Contrato - Juros de Mora','Vide descrição do código de receita principal.','S',8);</v>
      </c>
    </row>
    <row r="2211" spans="1:20" ht="32" x14ac:dyDescent="0.2">
      <c r="A2211" s="4" t="str">
        <f t="shared" si="531"/>
        <v>1</v>
      </c>
      <c r="B2211" s="5" t="str">
        <f t="shared" si="532"/>
        <v>3</v>
      </c>
      <c r="C2211" s="5" t="str">
        <f t="shared" si="533"/>
        <v>4</v>
      </c>
      <c r="D2211" s="5" t="str">
        <f t="shared" si="534"/>
        <v>3</v>
      </c>
      <c r="E2211" s="5" t="str">
        <f t="shared" si="535"/>
        <v>01</v>
      </c>
      <c r="F2211" s="5" t="str">
        <f t="shared" si="536"/>
        <v>3</v>
      </c>
      <c r="G2211" s="5" t="str">
        <f t="shared" si="537"/>
        <v>7</v>
      </c>
      <c r="H2211" s="5" t="str">
        <f t="shared" si="538"/>
        <v>00</v>
      </c>
      <c r="I2211" s="11">
        <v>1343013700</v>
      </c>
      <c r="J2211" s="14" t="s">
        <v>2332</v>
      </c>
      <c r="K2211" s="6" t="s">
        <v>21</v>
      </c>
      <c r="L2211" s="15" t="s">
        <v>22</v>
      </c>
      <c r="N2211" t="str">
        <f t="shared" si="539"/>
        <v>1343013700</v>
      </c>
      <c r="O2211" t="str">
        <f t="shared" si="540"/>
        <v>'1343013700'</v>
      </c>
      <c r="P2211" t="str">
        <f t="shared" si="541"/>
        <v>'Bônus de Assinatura de Contrato de Partilha de Produção - Parcela da Empresa Gestora do Contrato - Dívida Ativa - Multas da Dívida Ativa'</v>
      </c>
      <c r="Q2211" t="str">
        <f t="shared" si="542"/>
        <v>'Vide descrição do código de receita principal.'</v>
      </c>
      <c r="R2211" t="str">
        <f t="shared" si="543"/>
        <v>'S'</v>
      </c>
      <c r="S2211">
        <f t="shared" si="544"/>
        <v>8</v>
      </c>
      <c r="T2211" t="str">
        <f t="shared" si="545"/>
        <v>Insert into CONTA_RECEITA_DESPESA  (VERSION,ATIVO,DATE_CREATED,LAST_UPDATED,TIPO,CODIGO,DESCRICAO,DESCRICAO_DETALHADA,ANALITICO,TAMANHO) values (0,'S',sysdate,sysdate,'R','1343013700','Bônus de Assinatura de Contrato de Partilha de Produção - Parcela da Empresa Gestora do Contrato - Dívida Ativa - Multas da Dívida Ativa','Vide descrição do código de receita principal.','S',8);</v>
      </c>
    </row>
    <row r="2212" spans="1:20" ht="32" x14ac:dyDescent="0.2">
      <c r="A2212" s="4" t="str">
        <f t="shared" si="531"/>
        <v>1</v>
      </c>
      <c r="B2212" s="5" t="str">
        <f t="shared" si="532"/>
        <v>3</v>
      </c>
      <c r="C2212" s="5" t="str">
        <f t="shared" si="533"/>
        <v>4</v>
      </c>
      <c r="D2212" s="5" t="str">
        <f t="shared" si="534"/>
        <v>3</v>
      </c>
      <c r="E2212" s="5" t="str">
        <f t="shared" si="535"/>
        <v>01</v>
      </c>
      <c r="F2212" s="5" t="str">
        <f t="shared" si="536"/>
        <v>3</v>
      </c>
      <c r="G2212" s="5" t="str">
        <f t="shared" si="537"/>
        <v>8</v>
      </c>
      <c r="H2212" s="5" t="str">
        <f t="shared" si="538"/>
        <v>00</v>
      </c>
      <c r="I2212" s="11">
        <v>1343013800</v>
      </c>
      <c r="J2212" s="14" t="s">
        <v>2333</v>
      </c>
      <c r="K2212" s="6" t="s">
        <v>21</v>
      </c>
      <c r="L2212" s="15" t="s">
        <v>22</v>
      </c>
      <c r="N2212" t="str">
        <f t="shared" si="539"/>
        <v>1343013800</v>
      </c>
      <c r="O2212" t="str">
        <f t="shared" si="540"/>
        <v>'1343013800'</v>
      </c>
      <c r="P2212" t="str">
        <f t="shared" si="541"/>
        <v>'Bônus de Assinatura de Contrato de Partilha de Produção - Parcela da Empresa Gestora do Contrato - Juros de Mora da Dívida Ativa'</v>
      </c>
      <c r="Q2212" t="str">
        <f t="shared" si="542"/>
        <v>'Vide descrição do código de receita principal.'</v>
      </c>
      <c r="R2212" t="str">
        <f t="shared" si="543"/>
        <v>'S'</v>
      </c>
      <c r="S2212">
        <f t="shared" si="544"/>
        <v>8</v>
      </c>
      <c r="T2212" t="str">
        <f t="shared" si="545"/>
        <v>Insert into CONTA_RECEITA_DESPESA  (VERSION,ATIVO,DATE_CREATED,LAST_UPDATED,TIPO,CODIGO,DESCRICAO,DESCRICAO_DETALHADA,ANALITICO,TAMANHO) values (0,'S',sysdate,sysdate,'R','1343013800','Bônus de Assinatura de Contrato de Partilha de Produção - Parcela da Empresa Gestora do Contrato - Juros de Mora da Dívida Ativa','Vide descrição do código de receita principal.','S',8);</v>
      </c>
    </row>
    <row r="2213" spans="1:20" ht="64" x14ac:dyDescent="0.2">
      <c r="A2213" s="4" t="str">
        <f t="shared" si="531"/>
        <v>1</v>
      </c>
      <c r="B2213" s="5" t="str">
        <f t="shared" si="532"/>
        <v>3</v>
      </c>
      <c r="C2213" s="5" t="str">
        <f t="shared" si="533"/>
        <v>4</v>
      </c>
      <c r="D2213" s="5" t="str">
        <f t="shared" si="534"/>
        <v>3</v>
      </c>
      <c r="E2213" s="5" t="str">
        <f t="shared" si="535"/>
        <v>01</v>
      </c>
      <c r="F2213" s="5" t="str">
        <f t="shared" si="536"/>
        <v>4</v>
      </c>
      <c r="G2213" s="5" t="str">
        <f t="shared" si="537"/>
        <v>0</v>
      </c>
      <c r="H2213" s="5" t="str">
        <f t="shared" si="538"/>
        <v>00</v>
      </c>
      <c r="I2213" s="11">
        <v>1343014000</v>
      </c>
      <c r="J2213" s="6" t="s">
        <v>2334</v>
      </c>
      <c r="K2213" s="6" t="s">
        <v>5327</v>
      </c>
      <c r="L2213" s="13" t="s">
        <v>11</v>
      </c>
      <c r="N2213" t="str">
        <f t="shared" si="539"/>
        <v>1343014000</v>
      </c>
      <c r="O2213" t="str">
        <f t="shared" si="540"/>
        <v>'1343014000'</v>
      </c>
      <c r="P2213" t="str">
        <f t="shared" si="541"/>
        <v>'Bônus de Assinatura de Contrato de Partilha de Produção - Parcela de Estados e Municípios'</v>
      </c>
      <c r="Q2213" t="str">
        <f t="shared" si="542"/>
        <v>'Registra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v>
      </c>
      <c r="R2213" t="str">
        <f t="shared" si="543"/>
        <v>'N'</v>
      </c>
      <c r="S2213">
        <f t="shared" si="544"/>
        <v>7</v>
      </c>
      <c r="T2213" t="str">
        <f t="shared" si="545"/>
        <v>Insert into CONTA_RECEITA_DESPESA  (VERSION,ATIVO,DATE_CREATED,LAST_UPDATED,TIPO,CODIGO,DESCRICAO,DESCRICAO_DETALHADA,ANALITICO,TAMANHO) values (0,'S',sysdate,sysdate,'R','1343014000','Bônus de Assinatura de Contrato de Partilha de Produção - Parcela de Estados e Municípios','Registra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Municípios.','N',7);</v>
      </c>
    </row>
    <row r="2214" spans="1:20" ht="32" x14ac:dyDescent="0.2">
      <c r="A2214" s="4" t="str">
        <f t="shared" si="531"/>
        <v>1</v>
      </c>
      <c r="B2214" s="5" t="str">
        <f t="shared" si="532"/>
        <v>3</v>
      </c>
      <c r="C2214" s="5" t="str">
        <f t="shared" si="533"/>
        <v>4</v>
      </c>
      <c r="D2214" s="5" t="str">
        <f t="shared" si="534"/>
        <v>3</v>
      </c>
      <c r="E2214" s="5" t="str">
        <f t="shared" si="535"/>
        <v>01</v>
      </c>
      <c r="F2214" s="5" t="str">
        <f t="shared" si="536"/>
        <v>4</v>
      </c>
      <c r="G2214" s="5" t="str">
        <f t="shared" si="537"/>
        <v>1</v>
      </c>
      <c r="H2214" s="5" t="str">
        <f t="shared" si="538"/>
        <v>00</v>
      </c>
      <c r="I2214" s="11">
        <v>1343014100</v>
      </c>
      <c r="J2214" s="14" t="s">
        <v>2335</v>
      </c>
      <c r="K2214" s="6" t="s">
        <v>21</v>
      </c>
      <c r="L2214" s="15" t="s">
        <v>22</v>
      </c>
      <c r="N2214" t="str">
        <f t="shared" si="539"/>
        <v>1343014100</v>
      </c>
      <c r="O2214" t="str">
        <f t="shared" si="540"/>
        <v>'1343014100'</v>
      </c>
      <c r="P2214" t="str">
        <f t="shared" si="541"/>
        <v>'Bônus de Assinatura de Contrato de Partilha de Produção - Parcela de Estados e Municípios - Principal'</v>
      </c>
      <c r="Q2214" t="str">
        <f t="shared" si="542"/>
        <v>'Vide descrição do código de receita principal.'</v>
      </c>
      <c r="R2214" t="str">
        <f t="shared" si="543"/>
        <v>'S'</v>
      </c>
      <c r="S2214">
        <f t="shared" si="544"/>
        <v>8</v>
      </c>
      <c r="T2214" t="str">
        <f t="shared" si="545"/>
        <v>Insert into CONTA_RECEITA_DESPESA  (VERSION,ATIVO,DATE_CREATED,LAST_UPDATED,TIPO,CODIGO,DESCRICAO,DESCRICAO_DETALHADA,ANALITICO,TAMANHO) values (0,'S',sysdate,sysdate,'R','1343014100','Bônus de Assinatura de Contrato de Partilha de Produção - Parcela de Estados e Municípios - Principal','Vide descrição do código de receita principal.','S',8);</v>
      </c>
    </row>
    <row r="2215" spans="1:20" ht="32" x14ac:dyDescent="0.2">
      <c r="A2215" s="4" t="str">
        <f t="shared" si="531"/>
        <v>1</v>
      </c>
      <c r="B2215" s="5" t="str">
        <f t="shared" si="532"/>
        <v>3</v>
      </c>
      <c r="C2215" s="5" t="str">
        <f t="shared" si="533"/>
        <v>4</v>
      </c>
      <c r="D2215" s="5" t="str">
        <f t="shared" si="534"/>
        <v>3</v>
      </c>
      <c r="E2215" s="5" t="str">
        <f t="shared" si="535"/>
        <v>01</v>
      </c>
      <c r="F2215" s="5" t="str">
        <f t="shared" si="536"/>
        <v>4</v>
      </c>
      <c r="G2215" s="5" t="str">
        <f t="shared" si="537"/>
        <v>2</v>
      </c>
      <c r="H2215" s="5" t="str">
        <f t="shared" si="538"/>
        <v>00</v>
      </c>
      <c r="I2215" s="11">
        <v>1343014200</v>
      </c>
      <c r="J2215" s="14" t="s">
        <v>2336</v>
      </c>
      <c r="K2215" s="6" t="s">
        <v>21</v>
      </c>
      <c r="L2215" s="15" t="s">
        <v>22</v>
      </c>
      <c r="N2215" t="str">
        <f t="shared" si="539"/>
        <v>1343014200</v>
      </c>
      <c r="O2215" t="str">
        <f t="shared" si="540"/>
        <v>'1343014200'</v>
      </c>
      <c r="P2215" t="str">
        <f t="shared" si="541"/>
        <v>'Bônus de Assinatura de Contrato de Partilha de Produção - Parcela de Estados e Municípios - Multas e Juros de Mora'</v>
      </c>
      <c r="Q2215" t="str">
        <f t="shared" si="542"/>
        <v>'Vide descrição do código de receita principal.'</v>
      </c>
      <c r="R2215" t="str">
        <f t="shared" si="543"/>
        <v>'S'</v>
      </c>
      <c r="S2215">
        <f t="shared" si="544"/>
        <v>8</v>
      </c>
      <c r="T2215" t="str">
        <f t="shared" si="545"/>
        <v>Insert into CONTA_RECEITA_DESPESA  (VERSION,ATIVO,DATE_CREATED,LAST_UPDATED,TIPO,CODIGO,DESCRICAO,DESCRICAO_DETALHADA,ANALITICO,TAMANHO) values (0,'S',sysdate,sysdate,'R','1343014200','Bônus de Assinatura de Contrato de Partilha de Produção - Parcela de Estados e Municípios - Multas e Juros de Mora','Vide descrição do código de receita principal.','S',8);</v>
      </c>
    </row>
    <row r="2216" spans="1:20" ht="32" x14ac:dyDescent="0.2">
      <c r="A2216" s="4" t="str">
        <f t="shared" si="531"/>
        <v>1</v>
      </c>
      <c r="B2216" s="5" t="str">
        <f t="shared" si="532"/>
        <v>3</v>
      </c>
      <c r="C2216" s="5" t="str">
        <f t="shared" si="533"/>
        <v>4</v>
      </c>
      <c r="D2216" s="5" t="str">
        <f t="shared" si="534"/>
        <v>3</v>
      </c>
      <c r="E2216" s="5" t="str">
        <f t="shared" si="535"/>
        <v>01</v>
      </c>
      <c r="F2216" s="5" t="str">
        <f t="shared" si="536"/>
        <v>4</v>
      </c>
      <c r="G2216" s="5" t="str">
        <f t="shared" si="537"/>
        <v>3</v>
      </c>
      <c r="H2216" s="5" t="str">
        <f t="shared" si="538"/>
        <v>00</v>
      </c>
      <c r="I2216" s="11">
        <v>1343014300</v>
      </c>
      <c r="J2216" s="14" t="s">
        <v>2337</v>
      </c>
      <c r="K2216" s="6" t="s">
        <v>21</v>
      </c>
      <c r="L2216" s="15" t="s">
        <v>22</v>
      </c>
      <c r="N2216" t="str">
        <f t="shared" si="539"/>
        <v>1343014300</v>
      </c>
      <c r="O2216" t="str">
        <f t="shared" si="540"/>
        <v>'1343014300'</v>
      </c>
      <c r="P2216" t="str">
        <f t="shared" si="541"/>
        <v>'Bônus de Assinatura de Contrato de Partilha de Produção - Parcela de Estados e Municípios - Dívida Ativa'</v>
      </c>
      <c r="Q2216" t="str">
        <f t="shared" si="542"/>
        <v>'Vide descrição do código de receita principal.'</v>
      </c>
      <c r="R2216" t="str">
        <f t="shared" si="543"/>
        <v>'S'</v>
      </c>
      <c r="S2216">
        <f t="shared" si="544"/>
        <v>8</v>
      </c>
      <c r="T2216" t="str">
        <f t="shared" si="545"/>
        <v>Insert into CONTA_RECEITA_DESPESA  (VERSION,ATIVO,DATE_CREATED,LAST_UPDATED,TIPO,CODIGO,DESCRICAO,DESCRICAO_DETALHADA,ANALITICO,TAMANHO) values (0,'S',sysdate,sysdate,'R','1343014300','Bônus de Assinatura de Contrato de Partilha de Produção - Parcela de Estados e Municípios - Dívida Ativa','Vide descrição do código de receita principal.','S',8);</v>
      </c>
    </row>
    <row r="2217" spans="1:20" ht="32" x14ac:dyDescent="0.2">
      <c r="A2217" s="4" t="str">
        <f t="shared" si="531"/>
        <v>1</v>
      </c>
      <c r="B2217" s="5" t="str">
        <f t="shared" si="532"/>
        <v>3</v>
      </c>
      <c r="C2217" s="5" t="str">
        <f t="shared" si="533"/>
        <v>4</v>
      </c>
      <c r="D2217" s="5" t="str">
        <f t="shared" si="534"/>
        <v>3</v>
      </c>
      <c r="E2217" s="5" t="str">
        <f t="shared" si="535"/>
        <v>01</v>
      </c>
      <c r="F2217" s="5" t="str">
        <f t="shared" si="536"/>
        <v>4</v>
      </c>
      <c r="G2217" s="5" t="str">
        <f t="shared" si="537"/>
        <v>4</v>
      </c>
      <c r="H2217" s="5" t="str">
        <f t="shared" si="538"/>
        <v>00</v>
      </c>
      <c r="I2217" s="11">
        <v>1343014400</v>
      </c>
      <c r="J2217" s="14" t="s">
        <v>2338</v>
      </c>
      <c r="K2217" s="6" t="s">
        <v>21</v>
      </c>
      <c r="L2217" s="15" t="s">
        <v>22</v>
      </c>
      <c r="N2217" t="str">
        <f t="shared" si="539"/>
        <v>1343014400</v>
      </c>
      <c r="O2217" t="str">
        <f t="shared" si="540"/>
        <v>'1343014400'</v>
      </c>
      <c r="P2217" t="str">
        <f t="shared" si="541"/>
        <v>'Bônus de Assinatura de Contrato de Partilha de Produção - Parcela de Estados e Municípios - Dívida Ativa - Multas e Juros de Mora da Dívida Ativa'</v>
      </c>
      <c r="Q2217" t="str">
        <f t="shared" si="542"/>
        <v>'Vide descrição do código de receita principal.'</v>
      </c>
      <c r="R2217" t="str">
        <f t="shared" si="543"/>
        <v>'S'</v>
      </c>
      <c r="S2217">
        <f t="shared" si="544"/>
        <v>8</v>
      </c>
      <c r="T2217" t="str">
        <f t="shared" si="545"/>
        <v>Insert into CONTA_RECEITA_DESPESA  (VERSION,ATIVO,DATE_CREATED,LAST_UPDATED,TIPO,CODIGO,DESCRICAO,DESCRICAO_DETALHADA,ANALITICO,TAMANHO) values (0,'S',sysdate,sysdate,'R','1343014400','Bônus de Assinatura de Contrato de Partilha de Produção - Parcela de Estados e Municípios - Dívida Ativa - Multas e Juros de Mora da Dívida Ativa','Vide descrição do código de receita principal.','S',8);</v>
      </c>
    </row>
    <row r="2218" spans="1:20" ht="32" x14ac:dyDescent="0.2">
      <c r="A2218" s="4" t="str">
        <f t="shared" si="531"/>
        <v>1</v>
      </c>
      <c r="B2218" s="5" t="str">
        <f t="shared" si="532"/>
        <v>3</v>
      </c>
      <c r="C2218" s="5" t="str">
        <f t="shared" si="533"/>
        <v>4</v>
      </c>
      <c r="D2218" s="5" t="str">
        <f t="shared" si="534"/>
        <v>3</v>
      </c>
      <c r="E2218" s="5" t="str">
        <f t="shared" si="535"/>
        <v>01</v>
      </c>
      <c r="F2218" s="5" t="str">
        <f t="shared" si="536"/>
        <v>4</v>
      </c>
      <c r="G2218" s="5" t="str">
        <f t="shared" si="537"/>
        <v>5</v>
      </c>
      <c r="H2218" s="5" t="str">
        <f t="shared" si="538"/>
        <v>00</v>
      </c>
      <c r="I2218" s="11">
        <v>1343014500</v>
      </c>
      <c r="J2218" s="14" t="s">
        <v>2339</v>
      </c>
      <c r="K2218" s="6" t="s">
        <v>21</v>
      </c>
      <c r="L2218" s="15" t="s">
        <v>22</v>
      </c>
      <c r="N2218" t="str">
        <f t="shared" si="539"/>
        <v>1343014500</v>
      </c>
      <c r="O2218" t="str">
        <f t="shared" si="540"/>
        <v>'1343014500'</v>
      </c>
      <c r="P2218" t="str">
        <f t="shared" si="541"/>
        <v>'Bônus de Assinatura de Contrato de Partilha de Produção - Parcela de Estados e Municípios - Multas'</v>
      </c>
      <c r="Q2218" t="str">
        <f t="shared" si="542"/>
        <v>'Vide descrição do código de receita principal.'</v>
      </c>
      <c r="R2218" t="str">
        <f t="shared" si="543"/>
        <v>'S'</v>
      </c>
      <c r="S2218">
        <f t="shared" si="544"/>
        <v>8</v>
      </c>
      <c r="T2218" t="str">
        <f t="shared" si="545"/>
        <v>Insert into CONTA_RECEITA_DESPESA  (VERSION,ATIVO,DATE_CREATED,LAST_UPDATED,TIPO,CODIGO,DESCRICAO,DESCRICAO_DETALHADA,ANALITICO,TAMANHO) values (0,'S',sysdate,sysdate,'R','1343014500','Bônus de Assinatura de Contrato de Partilha de Produção - Parcela de Estados e Municípios - Multas','Vide descrição do código de receita principal.','S',8);</v>
      </c>
    </row>
    <row r="2219" spans="1:20" ht="32" x14ac:dyDescent="0.2">
      <c r="A2219" s="4" t="str">
        <f t="shared" si="531"/>
        <v>1</v>
      </c>
      <c r="B2219" s="5" t="str">
        <f t="shared" si="532"/>
        <v>3</v>
      </c>
      <c r="C2219" s="5" t="str">
        <f t="shared" si="533"/>
        <v>4</v>
      </c>
      <c r="D2219" s="5" t="str">
        <f t="shared" si="534"/>
        <v>3</v>
      </c>
      <c r="E2219" s="5" t="str">
        <f t="shared" si="535"/>
        <v>01</v>
      </c>
      <c r="F2219" s="5" t="str">
        <f t="shared" si="536"/>
        <v>4</v>
      </c>
      <c r="G2219" s="5" t="str">
        <f t="shared" si="537"/>
        <v>6</v>
      </c>
      <c r="H2219" s="5" t="str">
        <f t="shared" si="538"/>
        <v>00</v>
      </c>
      <c r="I2219" s="11">
        <v>1343014600</v>
      </c>
      <c r="J2219" s="14" t="s">
        <v>2340</v>
      </c>
      <c r="K2219" s="6" t="s">
        <v>21</v>
      </c>
      <c r="L2219" s="15" t="s">
        <v>22</v>
      </c>
      <c r="N2219" t="str">
        <f t="shared" si="539"/>
        <v>1343014600</v>
      </c>
      <c r="O2219" t="str">
        <f t="shared" si="540"/>
        <v>'1343014600'</v>
      </c>
      <c r="P2219" t="str">
        <f t="shared" si="541"/>
        <v>'Bônus de Assinatura de Contrato de Partilha de Produção - Parcela de Estados e Municípios - Juros de Mora'</v>
      </c>
      <c r="Q2219" t="str">
        <f t="shared" si="542"/>
        <v>'Vide descrição do código de receita principal.'</v>
      </c>
      <c r="R2219" t="str">
        <f t="shared" si="543"/>
        <v>'S'</v>
      </c>
      <c r="S2219">
        <f t="shared" si="544"/>
        <v>8</v>
      </c>
      <c r="T2219" t="str">
        <f t="shared" si="545"/>
        <v>Insert into CONTA_RECEITA_DESPESA  (VERSION,ATIVO,DATE_CREATED,LAST_UPDATED,TIPO,CODIGO,DESCRICAO,DESCRICAO_DETALHADA,ANALITICO,TAMANHO) values (0,'S',sysdate,sysdate,'R','1343014600','Bônus de Assinatura de Contrato de Partilha de Produção - Parcela de Estados e Municípios - Juros de Mora','Vide descrição do código de receita principal.','S',8);</v>
      </c>
    </row>
    <row r="2220" spans="1:20" ht="32" x14ac:dyDescent="0.2">
      <c r="A2220" s="4" t="str">
        <f t="shared" ref="A2220:A2283" si="546">MID($I2220,1,1)</f>
        <v>1</v>
      </c>
      <c r="B2220" s="5" t="str">
        <f t="shared" ref="B2220:B2283" si="547">MID($I2220,2,1)</f>
        <v>3</v>
      </c>
      <c r="C2220" s="5" t="str">
        <f t="shared" ref="C2220:C2283" si="548">MID($I2220,3,1)</f>
        <v>4</v>
      </c>
      <c r="D2220" s="5" t="str">
        <f t="shared" ref="D2220:D2283" si="549">MID($I2220,4,1)</f>
        <v>3</v>
      </c>
      <c r="E2220" s="5" t="str">
        <f t="shared" ref="E2220:E2283" si="550">MID($I2220,5,2)</f>
        <v>01</v>
      </c>
      <c r="F2220" s="5" t="str">
        <f t="shared" ref="F2220:F2283" si="551">MID($I2220,7,1)</f>
        <v>4</v>
      </c>
      <c r="G2220" s="5" t="str">
        <f t="shared" ref="G2220:G2283" si="552">MID($I2220,8,1)</f>
        <v>7</v>
      </c>
      <c r="H2220" s="5" t="str">
        <f t="shared" ref="H2220:H2283" si="553">MID($I2220,9,2)</f>
        <v>00</v>
      </c>
      <c r="I2220" s="11">
        <v>1343014700</v>
      </c>
      <c r="J2220" s="14" t="s">
        <v>2341</v>
      </c>
      <c r="K2220" s="6" t="s">
        <v>21</v>
      </c>
      <c r="L2220" s="15" t="s">
        <v>22</v>
      </c>
      <c r="N2220" t="str">
        <f t="shared" si="539"/>
        <v>1343014700</v>
      </c>
      <c r="O2220" t="str">
        <f t="shared" si="540"/>
        <v>'1343014700'</v>
      </c>
      <c r="P2220" t="str">
        <f t="shared" si="541"/>
        <v>'Bônus de Assinatura de Contrato de Partilha de Produção - Parcela de Estados e Municípios - Dívida Ativa - Multas da Dívida Ativa'</v>
      </c>
      <c r="Q2220" t="str">
        <f t="shared" si="542"/>
        <v>'Vide descrição do código de receita principal.'</v>
      </c>
      <c r="R2220" t="str">
        <f t="shared" si="543"/>
        <v>'S'</v>
      </c>
      <c r="S2220">
        <f t="shared" si="544"/>
        <v>8</v>
      </c>
      <c r="T2220" t="str">
        <f t="shared" si="545"/>
        <v>Insert into CONTA_RECEITA_DESPESA  (VERSION,ATIVO,DATE_CREATED,LAST_UPDATED,TIPO,CODIGO,DESCRICAO,DESCRICAO_DETALHADA,ANALITICO,TAMANHO) values (0,'S',sysdate,sysdate,'R','1343014700','Bônus de Assinatura de Contrato de Partilha de Produção - Parcela de Estados e Municípios - Dívida Ativa - Multas da Dívida Ativa','Vide descrição do código de receita principal.','S',8);</v>
      </c>
    </row>
    <row r="2221" spans="1:20" ht="32" x14ac:dyDescent="0.2">
      <c r="A2221" s="4" t="str">
        <f t="shared" si="546"/>
        <v>1</v>
      </c>
      <c r="B2221" s="5" t="str">
        <f t="shared" si="547"/>
        <v>3</v>
      </c>
      <c r="C2221" s="5" t="str">
        <f t="shared" si="548"/>
        <v>4</v>
      </c>
      <c r="D2221" s="5" t="str">
        <f t="shared" si="549"/>
        <v>3</v>
      </c>
      <c r="E2221" s="5" t="str">
        <f t="shared" si="550"/>
        <v>01</v>
      </c>
      <c r="F2221" s="5" t="str">
        <f t="shared" si="551"/>
        <v>4</v>
      </c>
      <c r="G2221" s="5" t="str">
        <f t="shared" si="552"/>
        <v>8</v>
      </c>
      <c r="H2221" s="5" t="str">
        <f t="shared" si="553"/>
        <v>00</v>
      </c>
      <c r="I2221" s="11">
        <v>1343014800</v>
      </c>
      <c r="J2221" s="14" t="s">
        <v>2342</v>
      </c>
      <c r="K2221" s="6" t="s">
        <v>21</v>
      </c>
      <c r="L2221" s="15" t="s">
        <v>22</v>
      </c>
      <c r="N2221" t="str">
        <f t="shared" si="539"/>
        <v>1343014800</v>
      </c>
      <c r="O2221" t="str">
        <f t="shared" si="540"/>
        <v>'1343014800'</v>
      </c>
      <c r="P2221" t="str">
        <f t="shared" si="541"/>
        <v>'Bônus de Assinatura de Contrato de Partilha de Produção - Parcela de Estados e Municípios - Juros de Mora da Dívida Ativa'</v>
      </c>
      <c r="Q2221" t="str">
        <f t="shared" si="542"/>
        <v>'Vide descrição do código de receita principal.'</v>
      </c>
      <c r="R2221" t="str">
        <f t="shared" si="543"/>
        <v>'S'</v>
      </c>
      <c r="S2221">
        <f t="shared" si="544"/>
        <v>8</v>
      </c>
      <c r="T2221" t="str">
        <f t="shared" si="545"/>
        <v>Insert into CONTA_RECEITA_DESPESA  (VERSION,ATIVO,DATE_CREATED,LAST_UPDATED,TIPO,CODIGO,DESCRICAO,DESCRICAO_DETALHADA,ANALITICO,TAMANHO) values (0,'S',sysdate,sysdate,'R','1343014800','Bônus de Assinatura de Contrato de Partilha de Produção - Parcela de Estados e Municípios - Juros de Mora da Dívida Ativa','Vide descrição do código de receita principal.','S',8);</v>
      </c>
    </row>
    <row r="2222" spans="1:20" ht="32" x14ac:dyDescent="0.2">
      <c r="A2222" s="4" t="str">
        <f t="shared" si="546"/>
        <v>1</v>
      </c>
      <c r="B2222" s="5" t="str">
        <f t="shared" si="547"/>
        <v>3</v>
      </c>
      <c r="C2222" s="5" t="str">
        <f t="shared" si="548"/>
        <v>4</v>
      </c>
      <c r="D2222" s="5" t="str">
        <f t="shared" si="549"/>
        <v>3</v>
      </c>
      <c r="E2222" s="5" t="str">
        <f t="shared" si="550"/>
        <v>02</v>
      </c>
      <c r="F2222" s="5" t="str">
        <f t="shared" si="551"/>
        <v>0</v>
      </c>
      <c r="G2222" s="5" t="str">
        <f t="shared" si="552"/>
        <v>0</v>
      </c>
      <c r="H2222" s="5" t="str">
        <f t="shared" si="553"/>
        <v>00</v>
      </c>
      <c r="I2222" s="11">
        <v>1343020000</v>
      </c>
      <c r="J2222" s="6" t="s">
        <v>2343</v>
      </c>
      <c r="K2222" s="6" t="s">
        <v>2344</v>
      </c>
      <c r="L2222" s="13" t="s">
        <v>11</v>
      </c>
      <c r="N2222" t="str">
        <f t="shared" si="539"/>
        <v>1343020000</v>
      </c>
      <c r="O2222" t="str">
        <f t="shared" si="540"/>
        <v>'1343020000'</v>
      </c>
      <c r="P2222" t="str">
        <f t="shared" si="541"/>
        <v>'Royalties pela Produção de Petróleo - Partilha de Produção - Declaração de Comercialidade a partir de 3/12/2012'</v>
      </c>
      <c r="Q2222" t="str">
        <f t="shared" si="542"/>
        <v>'Agrega as receitas oriundas da parcela do valor do royalty, no regime de partilha de produção, sobre a produção de petróleo, gás natural ou outros hidrocarbonetos fluidos.'</v>
      </c>
      <c r="R2222" t="str">
        <f t="shared" si="543"/>
        <v>'N'</v>
      </c>
      <c r="S2222">
        <f t="shared" si="544"/>
        <v>6</v>
      </c>
      <c r="T2222" t="str">
        <f t="shared" si="545"/>
        <v>Insert into CONTA_RECEITA_DESPESA  (VERSION,ATIVO,DATE_CREATED,LAST_UPDATED,TIPO,CODIGO,DESCRICAO,DESCRICAO_DETALHADA,ANALITICO,TAMANHO) values (0,'S',sysdate,sysdate,'R','1343020000','Royalties pela Produção de Petróleo - Partilha de Produção - Declaração de Comercialidade a partir de 3/12/2012','Agrega as receitas oriundas da parcela do valor do royalty, no regime de partilha de produção, sobre a produção de petróleo, gás natural ou outros hidrocarbonetos fluidos.','N',6);</v>
      </c>
    </row>
    <row r="2223" spans="1:20" ht="48" x14ac:dyDescent="0.2">
      <c r="A2223" s="4" t="str">
        <f t="shared" si="546"/>
        <v>1</v>
      </c>
      <c r="B2223" s="5" t="str">
        <f t="shared" si="547"/>
        <v>3</v>
      </c>
      <c r="C2223" s="5" t="str">
        <f t="shared" si="548"/>
        <v>4</v>
      </c>
      <c r="D2223" s="5" t="str">
        <f t="shared" si="549"/>
        <v>3</v>
      </c>
      <c r="E2223" s="5" t="str">
        <f t="shared" si="550"/>
        <v>02</v>
      </c>
      <c r="F2223" s="5" t="str">
        <f t="shared" si="551"/>
        <v>1</v>
      </c>
      <c r="G2223" s="5" t="str">
        <f t="shared" si="552"/>
        <v>0</v>
      </c>
      <c r="H2223" s="5" t="str">
        <f t="shared" si="553"/>
        <v>00</v>
      </c>
      <c r="I2223" s="11">
        <v>1343021000</v>
      </c>
      <c r="J2223" s="6" t="s">
        <v>2345</v>
      </c>
      <c r="K2223" s="6" t="s">
        <v>2346</v>
      </c>
      <c r="L2223" s="13" t="s">
        <v>11</v>
      </c>
      <c r="N2223" t="str">
        <f t="shared" si="539"/>
        <v>1343021000</v>
      </c>
      <c r="O2223" t="str">
        <f t="shared" si="540"/>
        <v>'1343021000'</v>
      </c>
      <c r="P2223" t="str">
        <f t="shared" si="541"/>
        <v>'Royalties pela Produção de Petróleo em Terra - Partilha de Produção - Declaração de Comercialidade a partir de 3/12/2012'</v>
      </c>
      <c r="Q2223" t="str">
        <f t="shared" si="542"/>
        <v>'Registra as receitas oriundas da parcela do valor do royalty, no regime de partilha de produção, sobre o valor da produção de petróleo, gás natural ou outros hidrocarbonetos fluidos, quando a lavra ocorrer em terra ou em lagos, rios, ilhas fluviais e lacustres.'</v>
      </c>
      <c r="R2223" t="str">
        <f t="shared" si="543"/>
        <v>'N'</v>
      </c>
      <c r="S2223">
        <f t="shared" si="544"/>
        <v>7</v>
      </c>
      <c r="T2223" t="str">
        <f t="shared" si="545"/>
        <v>Insert into CONTA_RECEITA_DESPESA  (VERSION,ATIVO,DATE_CREATED,LAST_UPDATED,TIPO,CODIGO,DESCRICAO,DESCRICAO_DETALHADA,ANALITICO,TAMANHO) values (0,'S',sysdate,sysdate,'R','1343021000','Royalties pela Produção de Petróleo em Terra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em terra ou em lagos, rios, ilhas fluviais e lacustres.','N',7);</v>
      </c>
    </row>
    <row r="2224" spans="1:20" ht="32" x14ac:dyDescent="0.2">
      <c r="A2224" s="4" t="str">
        <f t="shared" si="546"/>
        <v>1</v>
      </c>
      <c r="B2224" s="5" t="str">
        <f t="shared" si="547"/>
        <v>3</v>
      </c>
      <c r="C2224" s="5" t="str">
        <f t="shared" si="548"/>
        <v>4</v>
      </c>
      <c r="D2224" s="5" t="str">
        <f t="shared" si="549"/>
        <v>3</v>
      </c>
      <c r="E2224" s="5" t="str">
        <f t="shared" si="550"/>
        <v>02</v>
      </c>
      <c r="F2224" s="5" t="str">
        <f t="shared" si="551"/>
        <v>1</v>
      </c>
      <c r="G2224" s="5" t="str">
        <f t="shared" si="552"/>
        <v>1</v>
      </c>
      <c r="H2224" s="5" t="str">
        <f t="shared" si="553"/>
        <v>00</v>
      </c>
      <c r="I2224" s="11">
        <v>1343021100</v>
      </c>
      <c r="J2224" s="14" t="s">
        <v>2347</v>
      </c>
      <c r="K2224" s="6" t="s">
        <v>21</v>
      </c>
      <c r="L2224" s="15" t="s">
        <v>22</v>
      </c>
      <c r="N2224" t="str">
        <f t="shared" si="539"/>
        <v>1343021100</v>
      </c>
      <c r="O2224" t="str">
        <f t="shared" si="540"/>
        <v>'1343021100'</v>
      </c>
      <c r="P2224" t="str">
        <f t="shared" si="541"/>
        <v>'Royalties pela Produção de Petróleo em Terra - Partilha de Produção - Declaração de Comercialidade a partir de 3/12/2012 - Principal'</v>
      </c>
      <c r="Q2224" t="str">
        <f t="shared" si="542"/>
        <v>'Vide descrição do código de receita principal.'</v>
      </c>
      <c r="R2224" t="str">
        <f t="shared" si="543"/>
        <v>'S'</v>
      </c>
      <c r="S2224">
        <f t="shared" si="544"/>
        <v>8</v>
      </c>
      <c r="T2224" t="str">
        <f t="shared" si="545"/>
        <v>Insert into CONTA_RECEITA_DESPESA  (VERSION,ATIVO,DATE_CREATED,LAST_UPDATED,TIPO,CODIGO,DESCRICAO,DESCRICAO_DETALHADA,ANALITICO,TAMANHO) values (0,'S',sysdate,sysdate,'R','1343021100','Royalties pela Produção de Petróleo em Terra - Partilha de Produção - Declaração de Comercialidade a partir de 3/12/2012 - Principal','Vide descrição do código de receita principal.','S',8);</v>
      </c>
    </row>
    <row r="2225" spans="1:20" ht="32" x14ac:dyDescent="0.2">
      <c r="A2225" s="4" t="str">
        <f t="shared" si="546"/>
        <v>1</v>
      </c>
      <c r="B2225" s="5" t="str">
        <f t="shared" si="547"/>
        <v>3</v>
      </c>
      <c r="C2225" s="5" t="str">
        <f t="shared" si="548"/>
        <v>4</v>
      </c>
      <c r="D2225" s="5" t="str">
        <f t="shared" si="549"/>
        <v>3</v>
      </c>
      <c r="E2225" s="5" t="str">
        <f t="shared" si="550"/>
        <v>02</v>
      </c>
      <c r="F2225" s="5" t="str">
        <f t="shared" si="551"/>
        <v>1</v>
      </c>
      <c r="G2225" s="5" t="str">
        <f t="shared" si="552"/>
        <v>2</v>
      </c>
      <c r="H2225" s="5" t="str">
        <f t="shared" si="553"/>
        <v>00</v>
      </c>
      <c r="I2225" s="11">
        <v>1343021200</v>
      </c>
      <c r="J2225" s="14" t="s">
        <v>2348</v>
      </c>
      <c r="K2225" s="6" t="s">
        <v>21</v>
      </c>
      <c r="L2225" s="15" t="s">
        <v>22</v>
      </c>
      <c r="N2225" t="str">
        <f t="shared" si="539"/>
        <v>1343021200</v>
      </c>
      <c r="O2225" t="str">
        <f t="shared" si="540"/>
        <v>'1343021200'</v>
      </c>
      <c r="P2225" t="str">
        <f t="shared" si="541"/>
        <v>'Royalties pela Produção de Petróleo em Terra - Partilha de Produção - Declaração de Comercialidade a partir de 3/12/2012 - Multas e Juros de Mora'</v>
      </c>
      <c r="Q2225" t="str">
        <f t="shared" si="542"/>
        <v>'Vide descrição do código de receita principal.'</v>
      </c>
      <c r="R2225" t="str">
        <f t="shared" si="543"/>
        <v>'S'</v>
      </c>
      <c r="S2225">
        <f t="shared" si="544"/>
        <v>8</v>
      </c>
      <c r="T2225" t="str">
        <f t="shared" si="545"/>
        <v>Insert into CONTA_RECEITA_DESPESA  (VERSION,ATIVO,DATE_CREATED,LAST_UPDATED,TIPO,CODIGO,DESCRICAO,DESCRICAO_DETALHADA,ANALITICO,TAMANHO) values (0,'S',sysdate,sysdate,'R','1343021200','Royalties pela Produção de Petróleo em Terra - Partilha de Produção - Declaração de Comercialidade a partir de 3/12/2012 - Multas e Juros de Mora','Vide descrição do código de receita principal.','S',8);</v>
      </c>
    </row>
    <row r="2226" spans="1:20" ht="32" x14ac:dyDescent="0.2">
      <c r="A2226" s="4" t="str">
        <f t="shared" si="546"/>
        <v>1</v>
      </c>
      <c r="B2226" s="5" t="str">
        <f t="shared" si="547"/>
        <v>3</v>
      </c>
      <c r="C2226" s="5" t="str">
        <f t="shared" si="548"/>
        <v>4</v>
      </c>
      <c r="D2226" s="5" t="str">
        <f t="shared" si="549"/>
        <v>3</v>
      </c>
      <c r="E2226" s="5" t="str">
        <f t="shared" si="550"/>
        <v>02</v>
      </c>
      <c r="F2226" s="5" t="str">
        <f t="shared" si="551"/>
        <v>1</v>
      </c>
      <c r="G2226" s="5" t="str">
        <f t="shared" si="552"/>
        <v>3</v>
      </c>
      <c r="H2226" s="5" t="str">
        <f t="shared" si="553"/>
        <v>00</v>
      </c>
      <c r="I2226" s="11">
        <v>1343021300</v>
      </c>
      <c r="J2226" s="14" t="s">
        <v>2349</v>
      </c>
      <c r="K2226" s="6" t="s">
        <v>21</v>
      </c>
      <c r="L2226" s="15" t="s">
        <v>22</v>
      </c>
      <c r="N2226" t="str">
        <f t="shared" si="539"/>
        <v>1343021300</v>
      </c>
      <c r="O2226" t="str">
        <f t="shared" si="540"/>
        <v>'1343021300'</v>
      </c>
      <c r="P2226" t="str">
        <f t="shared" si="541"/>
        <v>'Royalties pela Produção de Petróleo em Terra - Partilha de Produção - Declaração de Comercialidade a partir de 3/12/2012 - Dívida Ativa'</v>
      </c>
      <c r="Q2226" t="str">
        <f t="shared" si="542"/>
        <v>'Vide descrição do código de receita principal.'</v>
      </c>
      <c r="R2226" t="str">
        <f t="shared" si="543"/>
        <v>'S'</v>
      </c>
      <c r="S2226">
        <f t="shared" si="544"/>
        <v>8</v>
      </c>
      <c r="T2226" t="str">
        <f t="shared" si="545"/>
        <v>Insert into CONTA_RECEITA_DESPESA  (VERSION,ATIVO,DATE_CREATED,LAST_UPDATED,TIPO,CODIGO,DESCRICAO,DESCRICAO_DETALHADA,ANALITICO,TAMANHO) values (0,'S',sysdate,sysdate,'R','1343021300','Royalties pela Produção de Petróleo em Terra - Partilha de Produção - Declaração de Comercialidade a partir de 3/12/2012 - Dívida Ativa','Vide descrição do código de receita principal.','S',8);</v>
      </c>
    </row>
    <row r="2227" spans="1:20" ht="48" x14ac:dyDescent="0.2">
      <c r="A2227" s="4" t="str">
        <f t="shared" si="546"/>
        <v>1</v>
      </c>
      <c r="B2227" s="5" t="str">
        <f t="shared" si="547"/>
        <v>3</v>
      </c>
      <c r="C2227" s="5" t="str">
        <f t="shared" si="548"/>
        <v>4</v>
      </c>
      <c r="D2227" s="5" t="str">
        <f t="shared" si="549"/>
        <v>3</v>
      </c>
      <c r="E2227" s="5" t="str">
        <f t="shared" si="550"/>
        <v>02</v>
      </c>
      <c r="F2227" s="5" t="str">
        <f t="shared" si="551"/>
        <v>1</v>
      </c>
      <c r="G2227" s="5" t="str">
        <f t="shared" si="552"/>
        <v>4</v>
      </c>
      <c r="H2227" s="5" t="str">
        <f t="shared" si="553"/>
        <v>00</v>
      </c>
      <c r="I2227" s="11">
        <v>1343021400</v>
      </c>
      <c r="J2227" s="14" t="s">
        <v>2350</v>
      </c>
      <c r="K2227" s="6" t="s">
        <v>21</v>
      </c>
      <c r="L2227" s="15" t="s">
        <v>22</v>
      </c>
      <c r="N2227" t="str">
        <f t="shared" si="539"/>
        <v>1343021400</v>
      </c>
      <c r="O2227" t="str">
        <f t="shared" si="540"/>
        <v>'1343021400'</v>
      </c>
      <c r="P2227" t="str">
        <f t="shared" si="541"/>
        <v>'Royalties pela Produção de Petróleo em Terra - Partilha de Produção - Declaração de Comercialidade a partir de 3/12/2012 - Dívida Ativa - Multas e Juros de Mora da Dívida Ativa'</v>
      </c>
      <c r="Q2227" t="str">
        <f t="shared" si="542"/>
        <v>'Vide descrição do código de receita principal.'</v>
      </c>
      <c r="R2227" t="str">
        <f t="shared" si="543"/>
        <v>'S'</v>
      </c>
      <c r="S2227">
        <f t="shared" si="544"/>
        <v>8</v>
      </c>
      <c r="T2227" t="str">
        <f t="shared" si="545"/>
        <v>Insert into CONTA_RECEITA_DESPESA  (VERSION,ATIVO,DATE_CREATED,LAST_UPDATED,TIPO,CODIGO,DESCRICAO,DESCRICAO_DETALHADA,ANALITICO,TAMANHO) values (0,'S',sysdate,sysdate,'R','1343021400','Royalties pela Produção de Petróleo em Terra - Partilha de Produção - Declaração de Comercialidade a partir de 3/12/2012 - Dívida Ativa - Multas e Juros de Mora da Dívida Ativa','Vide descrição do código de receita principal.','S',8);</v>
      </c>
    </row>
    <row r="2228" spans="1:20" ht="32" x14ac:dyDescent="0.2">
      <c r="A2228" s="4" t="str">
        <f t="shared" si="546"/>
        <v>1</v>
      </c>
      <c r="B2228" s="5" t="str">
        <f t="shared" si="547"/>
        <v>3</v>
      </c>
      <c r="C2228" s="5" t="str">
        <f t="shared" si="548"/>
        <v>4</v>
      </c>
      <c r="D2228" s="5" t="str">
        <f t="shared" si="549"/>
        <v>3</v>
      </c>
      <c r="E2228" s="5" t="str">
        <f t="shared" si="550"/>
        <v>02</v>
      </c>
      <c r="F2228" s="5" t="str">
        <f t="shared" si="551"/>
        <v>1</v>
      </c>
      <c r="G2228" s="5" t="str">
        <f t="shared" si="552"/>
        <v>5</v>
      </c>
      <c r="H2228" s="5" t="str">
        <f t="shared" si="553"/>
        <v>00</v>
      </c>
      <c r="I2228" s="11">
        <v>1343021500</v>
      </c>
      <c r="J2228" s="14" t="s">
        <v>2351</v>
      </c>
      <c r="K2228" s="6" t="s">
        <v>21</v>
      </c>
      <c r="L2228" s="15" t="s">
        <v>22</v>
      </c>
      <c r="N2228" t="str">
        <f t="shared" si="539"/>
        <v>1343021500</v>
      </c>
      <c r="O2228" t="str">
        <f t="shared" si="540"/>
        <v>'1343021500'</v>
      </c>
      <c r="P2228" t="str">
        <f t="shared" si="541"/>
        <v>'Royalties pela Produção de Petróleo em Terra - Partilha de Produção - Declaração de Comercialidade a partir de 3/12/2012 - Multas'</v>
      </c>
      <c r="Q2228" t="str">
        <f t="shared" si="542"/>
        <v>'Vide descrição do código de receita principal.'</v>
      </c>
      <c r="R2228" t="str">
        <f t="shared" si="543"/>
        <v>'S'</v>
      </c>
      <c r="S2228">
        <f t="shared" si="544"/>
        <v>8</v>
      </c>
      <c r="T2228" t="str">
        <f t="shared" si="545"/>
        <v>Insert into CONTA_RECEITA_DESPESA  (VERSION,ATIVO,DATE_CREATED,LAST_UPDATED,TIPO,CODIGO,DESCRICAO,DESCRICAO_DETALHADA,ANALITICO,TAMANHO) values (0,'S',sysdate,sysdate,'R','1343021500','Royalties pela Produção de Petróleo em Terra - Partilha de Produção - Declaração de Comercialidade a partir de 3/12/2012 - Multas','Vide descrição do código de receita principal.','S',8);</v>
      </c>
    </row>
    <row r="2229" spans="1:20" ht="32" x14ac:dyDescent="0.2">
      <c r="A2229" s="4" t="str">
        <f t="shared" si="546"/>
        <v>1</v>
      </c>
      <c r="B2229" s="5" t="str">
        <f t="shared" si="547"/>
        <v>3</v>
      </c>
      <c r="C2229" s="5" t="str">
        <f t="shared" si="548"/>
        <v>4</v>
      </c>
      <c r="D2229" s="5" t="str">
        <f t="shared" si="549"/>
        <v>3</v>
      </c>
      <c r="E2229" s="5" t="str">
        <f t="shared" si="550"/>
        <v>02</v>
      </c>
      <c r="F2229" s="5" t="str">
        <f t="shared" si="551"/>
        <v>1</v>
      </c>
      <c r="G2229" s="5" t="str">
        <f t="shared" si="552"/>
        <v>6</v>
      </c>
      <c r="H2229" s="5" t="str">
        <f t="shared" si="553"/>
        <v>00</v>
      </c>
      <c r="I2229" s="11">
        <v>1343021600</v>
      </c>
      <c r="J2229" s="14" t="s">
        <v>2352</v>
      </c>
      <c r="K2229" s="6" t="s">
        <v>21</v>
      </c>
      <c r="L2229" s="15" t="s">
        <v>22</v>
      </c>
      <c r="N2229" t="str">
        <f t="shared" si="539"/>
        <v>1343021600</v>
      </c>
      <c r="O2229" t="str">
        <f t="shared" si="540"/>
        <v>'1343021600'</v>
      </c>
      <c r="P2229" t="str">
        <f t="shared" si="541"/>
        <v>'Royalties pela Produção de Petróleo em Terra - Partilha de Produção - Declaração de Comercialidade a partir de 3/12/2012 - Juros de Mora'</v>
      </c>
      <c r="Q2229" t="str">
        <f t="shared" si="542"/>
        <v>'Vide descrição do código de receita principal.'</v>
      </c>
      <c r="R2229" t="str">
        <f t="shared" si="543"/>
        <v>'S'</v>
      </c>
      <c r="S2229">
        <f t="shared" si="544"/>
        <v>8</v>
      </c>
      <c r="T2229" t="str">
        <f t="shared" si="545"/>
        <v>Insert into CONTA_RECEITA_DESPESA  (VERSION,ATIVO,DATE_CREATED,LAST_UPDATED,TIPO,CODIGO,DESCRICAO,DESCRICAO_DETALHADA,ANALITICO,TAMANHO) values (0,'S',sysdate,sysdate,'R','1343021600','Royalties pela Produção de Petróleo em Terra - Partilha de Produção - Declaração de Comercialidade a partir de 3/12/2012 - Juros de Mora','Vide descrição do código de receita principal.','S',8);</v>
      </c>
    </row>
    <row r="2230" spans="1:20" ht="32" x14ac:dyDescent="0.2">
      <c r="A2230" s="4" t="str">
        <f t="shared" si="546"/>
        <v>1</v>
      </c>
      <c r="B2230" s="5" t="str">
        <f t="shared" si="547"/>
        <v>3</v>
      </c>
      <c r="C2230" s="5" t="str">
        <f t="shared" si="548"/>
        <v>4</v>
      </c>
      <c r="D2230" s="5" t="str">
        <f t="shared" si="549"/>
        <v>3</v>
      </c>
      <c r="E2230" s="5" t="str">
        <f t="shared" si="550"/>
        <v>02</v>
      </c>
      <c r="F2230" s="5" t="str">
        <f t="shared" si="551"/>
        <v>1</v>
      </c>
      <c r="G2230" s="5" t="str">
        <f t="shared" si="552"/>
        <v>7</v>
      </c>
      <c r="H2230" s="5" t="str">
        <f t="shared" si="553"/>
        <v>00</v>
      </c>
      <c r="I2230" s="11">
        <v>1343021700</v>
      </c>
      <c r="J2230" s="14" t="s">
        <v>2353</v>
      </c>
      <c r="K2230" s="6" t="s">
        <v>21</v>
      </c>
      <c r="L2230" s="15" t="s">
        <v>22</v>
      </c>
      <c r="N2230" t="str">
        <f t="shared" si="539"/>
        <v>1343021700</v>
      </c>
      <c r="O2230" t="str">
        <f t="shared" si="540"/>
        <v>'1343021700'</v>
      </c>
      <c r="P2230" t="str">
        <f t="shared" si="541"/>
        <v>'Royalties pela Produção de Petróleo em Terra - Partilha de Produção - Declaração de Comercialidade a partir de 3/12/2012 - Dívida Ativa - Multas da Dívida Ativa'</v>
      </c>
      <c r="Q2230" t="str">
        <f t="shared" si="542"/>
        <v>'Vide descrição do código de receita principal.'</v>
      </c>
      <c r="R2230" t="str">
        <f t="shared" si="543"/>
        <v>'S'</v>
      </c>
      <c r="S2230">
        <f t="shared" si="544"/>
        <v>8</v>
      </c>
      <c r="T2230" t="str">
        <f t="shared" si="545"/>
        <v>Insert into CONTA_RECEITA_DESPESA  (VERSION,ATIVO,DATE_CREATED,LAST_UPDATED,TIPO,CODIGO,DESCRICAO,DESCRICAO_DETALHADA,ANALITICO,TAMANHO) values (0,'S',sysdate,sysdate,'R','1343021700','Royalties pela Produção de Petróleo em Terra - Partilha de Produção - Declaração de Comercialidade a partir de 3/12/2012 - Dívida Ativa - Multas da Dívida Ativa','Vide descrição do código de receita principal.','S',8);</v>
      </c>
    </row>
    <row r="2231" spans="1:20" ht="32" x14ac:dyDescent="0.2">
      <c r="A2231" s="4" t="str">
        <f t="shared" si="546"/>
        <v>1</v>
      </c>
      <c r="B2231" s="5" t="str">
        <f t="shared" si="547"/>
        <v>3</v>
      </c>
      <c r="C2231" s="5" t="str">
        <f t="shared" si="548"/>
        <v>4</v>
      </c>
      <c r="D2231" s="5" t="str">
        <f t="shared" si="549"/>
        <v>3</v>
      </c>
      <c r="E2231" s="5" t="str">
        <f t="shared" si="550"/>
        <v>02</v>
      </c>
      <c r="F2231" s="5" t="str">
        <f t="shared" si="551"/>
        <v>1</v>
      </c>
      <c r="G2231" s="5" t="str">
        <f t="shared" si="552"/>
        <v>8</v>
      </c>
      <c r="H2231" s="5" t="str">
        <f t="shared" si="553"/>
        <v>00</v>
      </c>
      <c r="I2231" s="11">
        <v>1343021800</v>
      </c>
      <c r="J2231" s="14" t="s">
        <v>2354</v>
      </c>
      <c r="K2231" s="6" t="s">
        <v>21</v>
      </c>
      <c r="L2231" s="15" t="s">
        <v>22</v>
      </c>
      <c r="N2231" t="str">
        <f t="shared" si="539"/>
        <v>1343021800</v>
      </c>
      <c r="O2231" t="str">
        <f t="shared" si="540"/>
        <v>'1343021800'</v>
      </c>
      <c r="P2231" t="str">
        <f t="shared" si="541"/>
        <v>'Royalties pela Produção de Petróleo em Terra - Partilha de Produção - Declaração de Comercialidade a partir de 3/12/2012 - Juros de Mora da Dívida Ativa'</v>
      </c>
      <c r="Q2231" t="str">
        <f t="shared" si="542"/>
        <v>'Vide descrição do código de receita principal.'</v>
      </c>
      <c r="R2231" t="str">
        <f t="shared" si="543"/>
        <v>'S'</v>
      </c>
      <c r="S2231">
        <f t="shared" si="544"/>
        <v>8</v>
      </c>
      <c r="T2231" t="str">
        <f t="shared" si="545"/>
        <v>Insert into CONTA_RECEITA_DESPESA  (VERSION,ATIVO,DATE_CREATED,LAST_UPDATED,TIPO,CODIGO,DESCRICAO,DESCRICAO_DETALHADA,ANALITICO,TAMANHO) values (0,'S',sysdate,sysdate,'R','1343021800','Royalties pela Produção de Petróleo em Terra - Partilha de Produção - Declaração de Comercialidade a partir de 3/12/2012 - Juros de Mora da Dívida Ativa','Vide descrição do código de receita principal.','S',8);</v>
      </c>
    </row>
    <row r="2232" spans="1:20" ht="48" x14ac:dyDescent="0.2">
      <c r="A2232" s="4" t="str">
        <f t="shared" si="546"/>
        <v>1</v>
      </c>
      <c r="B2232" s="5" t="str">
        <f t="shared" si="547"/>
        <v>3</v>
      </c>
      <c r="C2232" s="5" t="str">
        <f t="shared" si="548"/>
        <v>4</v>
      </c>
      <c r="D2232" s="5" t="str">
        <f t="shared" si="549"/>
        <v>3</v>
      </c>
      <c r="E2232" s="5" t="str">
        <f t="shared" si="550"/>
        <v>02</v>
      </c>
      <c r="F2232" s="5" t="str">
        <f t="shared" si="551"/>
        <v>4</v>
      </c>
      <c r="G2232" s="5" t="str">
        <f t="shared" si="552"/>
        <v>0</v>
      </c>
      <c r="H2232" s="5" t="str">
        <f t="shared" si="553"/>
        <v>00</v>
      </c>
      <c r="I2232" s="11">
        <v>1343024000</v>
      </c>
      <c r="J2232" s="6" t="s">
        <v>2355</v>
      </c>
      <c r="K2232" s="6" t="s">
        <v>2356</v>
      </c>
      <c r="L2232" s="13" t="s">
        <v>11</v>
      </c>
      <c r="N2232" t="str">
        <f t="shared" si="539"/>
        <v>1343024000</v>
      </c>
      <c r="O2232" t="str">
        <f t="shared" si="540"/>
        <v>'1343024000'</v>
      </c>
      <c r="P2232" t="str">
        <f t="shared" si="541"/>
        <v>'Royalties pela Produção de Petróleo em Plataforma - Partilha de Produção - Declaração de Comercialidade a partir de 3/12/2012'</v>
      </c>
      <c r="Q2232" t="str">
        <f t="shared" si="542"/>
        <v>'Registra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v>
      </c>
      <c r="R2232" t="str">
        <f t="shared" si="543"/>
        <v>'N'</v>
      </c>
      <c r="S2232">
        <f t="shared" si="544"/>
        <v>7</v>
      </c>
      <c r="T2232" t="str">
        <f t="shared" si="545"/>
        <v>Insert into CONTA_RECEITA_DESPESA  (VERSION,ATIVO,DATE_CREATED,LAST_UPDATED,TIPO,CODIGO,DESCRICAO,DESCRICAO_DETALHADA,ANALITICO,TAMANHO) values (0,'S',sysdate,sysdate,'R','1343024000','Royalties pela Produção de Petróleo em Plataforma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exclusiva.','N',7);</v>
      </c>
    </row>
    <row r="2233" spans="1:20" ht="32" x14ac:dyDescent="0.2">
      <c r="A2233" s="4" t="str">
        <f t="shared" si="546"/>
        <v>1</v>
      </c>
      <c r="B2233" s="5" t="str">
        <f t="shared" si="547"/>
        <v>3</v>
      </c>
      <c r="C2233" s="5" t="str">
        <f t="shared" si="548"/>
        <v>4</v>
      </c>
      <c r="D2233" s="5" t="str">
        <f t="shared" si="549"/>
        <v>3</v>
      </c>
      <c r="E2233" s="5" t="str">
        <f t="shared" si="550"/>
        <v>02</v>
      </c>
      <c r="F2233" s="5" t="str">
        <f t="shared" si="551"/>
        <v>4</v>
      </c>
      <c r="G2233" s="5" t="str">
        <f t="shared" si="552"/>
        <v>1</v>
      </c>
      <c r="H2233" s="5" t="str">
        <f t="shared" si="553"/>
        <v>00</v>
      </c>
      <c r="I2233" s="11">
        <v>1343024100</v>
      </c>
      <c r="J2233" s="14" t="s">
        <v>2357</v>
      </c>
      <c r="K2233" s="6" t="s">
        <v>21</v>
      </c>
      <c r="L2233" s="15" t="s">
        <v>22</v>
      </c>
      <c r="N2233" t="str">
        <f t="shared" si="539"/>
        <v>1343024100</v>
      </c>
      <c r="O2233" t="str">
        <f t="shared" si="540"/>
        <v>'1343024100'</v>
      </c>
      <c r="P2233" t="str">
        <f t="shared" si="541"/>
        <v>'Royalties pela Produção de Petróleo em Plataforma - Partilha de Produção - Declaração de Comercialidade a partir de 3/12/2012 - Principal'</v>
      </c>
      <c r="Q2233" t="str">
        <f t="shared" si="542"/>
        <v>'Vide descrição do código de receita principal.'</v>
      </c>
      <c r="R2233" t="str">
        <f t="shared" si="543"/>
        <v>'S'</v>
      </c>
      <c r="S2233">
        <f t="shared" si="544"/>
        <v>8</v>
      </c>
      <c r="T2233" t="str">
        <f t="shared" si="545"/>
        <v>Insert into CONTA_RECEITA_DESPESA  (VERSION,ATIVO,DATE_CREATED,LAST_UPDATED,TIPO,CODIGO,DESCRICAO,DESCRICAO_DETALHADA,ANALITICO,TAMANHO) values (0,'S',sysdate,sysdate,'R','1343024100','Royalties pela Produção de Petróleo em Plataforma - Partilha de Produção - Declaração de Comercialidade a partir de 3/12/2012 - Principal','Vide descrição do código de receita principal.','S',8);</v>
      </c>
    </row>
    <row r="2234" spans="1:20" ht="32" x14ac:dyDescent="0.2">
      <c r="A2234" s="4" t="str">
        <f t="shared" si="546"/>
        <v>1</v>
      </c>
      <c r="B2234" s="5" t="str">
        <f t="shared" si="547"/>
        <v>3</v>
      </c>
      <c r="C2234" s="5" t="str">
        <f t="shared" si="548"/>
        <v>4</v>
      </c>
      <c r="D2234" s="5" t="str">
        <f t="shared" si="549"/>
        <v>3</v>
      </c>
      <c r="E2234" s="5" t="str">
        <f t="shared" si="550"/>
        <v>02</v>
      </c>
      <c r="F2234" s="5" t="str">
        <f t="shared" si="551"/>
        <v>4</v>
      </c>
      <c r="G2234" s="5" t="str">
        <f t="shared" si="552"/>
        <v>2</v>
      </c>
      <c r="H2234" s="5" t="str">
        <f t="shared" si="553"/>
        <v>00</v>
      </c>
      <c r="I2234" s="11">
        <v>1343024200</v>
      </c>
      <c r="J2234" s="14" t="s">
        <v>2358</v>
      </c>
      <c r="K2234" s="6" t="s">
        <v>21</v>
      </c>
      <c r="L2234" s="15" t="s">
        <v>22</v>
      </c>
      <c r="N2234" t="str">
        <f t="shared" si="539"/>
        <v>1343024200</v>
      </c>
      <c r="O2234" t="str">
        <f t="shared" si="540"/>
        <v>'1343024200'</v>
      </c>
      <c r="P2234" t="str">
        <f t="shared" si="541"/>
        <v>'Royalties pela Produção de Petróleo em Plataforma - Partilha de Produção - Declaração de Comercialidade a partir de 3/12/2012 - Multas e Juros de Mora'</v>
      </c>
      <c r="Q2234" t="str">
        <f t="shared" si="542"/>
        <v>'Vide descrição do código de receita principal.'</v>
      </c>
      <c r="R2234" t="str">
        <f t="shared" si="543"/>
        <v>'S'</v>
      </c>
      <c r="S2234">
        <f t="shared" si="544"/>
        <v>8</v>
      </c>
      <c r="T2234" t="str">
        <f t="shared" si="545"/>
        <v>Insert into CONTA_RECEITA_DESPESA  (VERSION,ATIVO,DATE_CREATED,LAST_UPDATED,TIPO,CODIGO,DESCRICAO,DESCRICAO_DETALHADA,ANALITICO,TAMANHO) values (0,'S',sysdate,sysdate,'R','1343024200','Royalties pela Produção de Petróleo em Plataforma - Partilha de Produção - Declaração de Comercialidade a partir de 3/12/2012 - Multas e Juros de Mora','Vide descrição do código de receita principal.','S',8);</v>
      </c>
    </row>
    <row r="2235" spans="1:20" ht="32" x14ac:dyDescent="0.2">
      <c r="A2235" s="4" t="str">
        <f t="shared" si="546"/>
        <v>1</v>
      </c>
      <c r="B2235" s="5" t="str">
        <f t="shared" si="547"/>
        <v>3</v>
      </c>
      <c r="C2235" s="5" t="str">
        <f t="shared" si="548"/>
        <v>4</v>
      </c>
      <c r="D2235" s="5" t="str">
        <f t="shared" si="549"/>
        <v>3</v>
      </c>
      <c r="E2235" s="5" t="str">
        <f t="shared" si="550"/>
        <v>02</v>
      </c>
      <c r="F2235" s="5" t="str">
        <f t="shared" si="551"/>
        <v>4</v>
      </c>
      <c r="G2235" s="5" t="str">
        <f t="shared" si="552"/>
        <v>3</v>
      </c>
      <c r="H2235" s="5" t="str">
        <f t="shared" si="553"/>
        <v>00</v>
      </c>
      <c r="I2235" s="11">
        <v>1343024300</v>
      </c>
      <c r="J2235" s="14" t="s">
        <v>2359</v>
      </c>
      <c r="K2235" s="6" t="s">
        <v>21</v>
      </c>
      <c r="L2235" s="15" t="s">
        <v>22</v>
      </c>
      <c r="N2235" t="str">
        <f t="shared" si="539"/>
        <v>1343024300</v>
      </c>
      <c r="O2235" t="str">
        <f t="shared" si="540"/>
        <v>'1343024300'</v>
      </c>
      <c r="P2235" t="str">
        <f t="shared" si="541"/>
        <v>'Royalties pela Produção de Petróleo em Plataforma - Partilha de Produção - Declaração de Comercialidade a partir de 3/12/2012 - Dívida Ativa'</v>
      </c>
      <c r="Q2235" t="str">
        <f t="shared" si="542"/>
        <v>'Vide descrição do código de receita principal.'</v>
      </c>
      <c r="R2235" t="str">
        <f t="shared" si="543"/>
        <v>'S'</v>
      </c>
      <c r="S2235">
        <f t="shared" si="544"/>
        <v>8</v>
      </c>
      <c r="T2235" t="str">
        <f t="shared" si="545"/>
        <v>Insert into CONTA_RECEITA_DESPESA  (VERSION,ATIVO,DATE_CREATED,LAST_UPDATED,TIPO,CODIGO,DESCRICAO,DESCRICAO_DETALHADA,ANALITICO,TAMANHO) values (0,'S',sysdate,sysdate,'R','1343024300','Royalties pela Produção de Petróleo em Plataforma - Partilha de Produção - Declaração de Comercialidade a partir de 3/12/2012 - Dívida Ativa','Vide descrição do código de receita principal.','S',8);</v>
      </c>
    </row>
    <row r="2236" spans="1:20" ht="48" x14ac:dyDescent="0.2">
      <c r="A2236" s="4" t="str">
        <f t="shared" si="546"/>
        <v>1</v>
      </c>
      <c r="B2236" s="5" t="str">
        <f t="shared" si="547"/>
        <v>3</v>
      </c>
      <c r="C2236" s="5" t="str">
        <f t="shared" si="548"/>
        <v>4</v>
      </c>
      <c r="D2236" s="5" t="str">
        <f t="shared" si="549"/>
        <v>3</v>
      </c>
      <c r="E2236" s="5" t="str">
        <f t="shared" si="550"/>
        <v>02</v>
      </c>
      <c r="F2236" s="5" t="str">
        <f t="shared" si="551"/>
        <v>4</v>
      </c>
      <c r="G2236" s="5" t="str">
        <f t="shared" si="552"/>
        <v>4</v>
      </c>
      <c r="H2236" s="5" t="str">
        <f t="shared" si="553"/>
        <v>00</v>
      </c>
      <c r="I2236" s="11">
        <v>1343024400</v>
      </c>
      <c r="J2236" s="14" t="s">
        <v>2360</v>
      </c>
      <c r="K2236" s="6" t="s">
        <v>21</v>
      </c>
      <c r="L2236" s="15" t="s">
        <v>22</v>
      </c>
      <c r="N2236" t="str">
        <f t="shared" si="539"/>
        <v>1343024400</v>
      </c>
      <c r="O2236" t="str">
        <f t="shared" si="540"/>
        <v>'1343024400'</v>
      </c>
      <c r="P2236" t="str">
        <f t="shared" si="541"/>
        <v>'Royalties pela Produção de Petróleo em Plataforma - Partilha de Produção - Declaração de Comercialidade a partir de 3/12/2012 - Dívida Ativa - Multas e Juros de Mora da Dívida Ativa'</v>
      </c>
      <c r="Q2236" t="str">
        <f t="shared" si="542"/>
        <v>'Vide descrição do código de receita principal.'</v>
      </c>
      <c r="R2236" t="str">
        <f t="shared" si="543"/>
        <v>'S'</v>
      </c>
      <c r="S2236">
        <f t="shared" si="544"/>
        <v>8</v>
      </c>
      <c r="T2236" t="str">
        <f t="shared" si="545"/>
        <v>Insert into CONTA_RECEITA_DESPESA  (VERSION,ATIVO,DATE_CREATED,LAST_UPDATED,TIPO,CODIGO,DESCRICAO,DESCRICAO_DETALHADA,ANALITICO,TAMANHO) values (0,'S',sysdate,sysdate,'R','1343024400','Royalties pela Produção de Petróleo em Plataforma - Partilha de Produção - Declaração de Comercialidade a partir de 3/12/2012 - Dívida Ativa - Multas e Juros de Mora da Dívida Ativa','Vide descrição do código de receita principal.','S',8);</v>
      </c>
    </row>
    <row r="2237" spans="1:20" ht="32" x14ac:dyDescent="0.2">
      <c r="A2237" s="4" t="str">
        <f t="shared" si="546"/>
        <v>1</v>
      </c>
      <c r="B2237" s="5" t="str">
        <f t="shared" si="547"/>
        <v>3</v>
      </c>
      <c r="C2237" s="5" t="str">
        <f t="shared" si="548"/>
        <v>4</v>
      </c>
      <c r="D2237" s="5" t="str">
        <f t="shared" si="549"/>
        <v>3</v>
      </c>
      <c r="E2237" s="5" t="str">
        <f t="shared" si="550"/>
        <v>02</v>
      </c>
      <c r="F2237" s="5" t="str">
        <f t="shared" si="551"/>
        <v>4</v>
      </c>
      <c r="G2237" s="5" t="str">
        <f t="shared" si="552"/>
        <v>5</v>
      </c>
      <c r="H2237" s="5" t="str">
        <f t="shared" si="553"/>
        <v>00</v>
      </c>
      <c r="I2237" s="11">
        <v>1343024500</v>
      </c>
      <c r="J2237" s="14" t="s">
        <v>2361</v>
      </c>
      <c r="K2237" s="6" t="s">
        <v>21</v>
      </c>
      <c r="L2237" s="15" t="s">
        <v>22</v>
      </c>
      <c r="N2237" t="str">
        <f t="shared" si="539"/>
        <v>1343024500</v>
      </c>
      <c r="O2237" t="str">
        <f t="shared" si="540"/>
        <v>'1343024500'</v>
      </c>
      <c r="P2237" t="str">
        <f t="shared" si="541"/>
        <v>'Royalties pela Produção de Petróleo em Plataforma - Partilha de Produção - Declaração de Comercialidade a partir de 3/12/2012 - Multas'</v>
      </c>
      <c r="Q2237" t="str">
        <f t="shared" si="542"/>
        <v>'Vide descrição do código de receita principal.'</v>
      </c>
      <c r="R2237" t="str">
        <f t="shared" si="543"/>
        <v>'S'</v>
      </c>
      <c r="S2237">
        <f t="shared" si="544"/>
        <v>8</v>
      </c>
      <c r="T2237" t="str">
        <f t="shared" si="545"/>
        <v>Insert into CONTA_RECEITA_DESPESA  (VERSION,ATIVO,DATE_CREATED,LAST_UPDATED,TIPO,CODIGO,DESCRICAO,DESCRICAO_DETALHADA,ANALITICO,TAMANHO) values (0,'S',sysdate,sysdate,'R','1343024500','Royalties pela Produção de Petróleo em Plataforma - Partilha de Produção - Declaração de Comercialidade a partir de 3/12/2012 - Multas','Vide descrição do código de receita principal.','S',8);</v>
      </c>
    </row>
    <row r="2238" spans="1:20" ht="32" x14ac:dyDescent="0.2">
      <c r="A2238" s="4" t="str">
        <f t="shared" si="546"/>
        <v>1</v>
      </c>
      <c r="B2238" s="5" t="str">
        <f t="shared" si="547"/>
        <v>3</v>
      </c>
      <c r="C2238" s="5" t="str">
        <f t="shared" si="548"/>
        <v>4</v>
      </c>
      <c r="D2238" s="5" t="str">
        <f t="shared" si="549"/>
        <v>3</v>
      </c>
      <c r="E2238" s="5" t="str">
        <f t="shared" si="550"/>
        <v>02</v>
      </c>
      <c r="F2238" s="5" t="str">
        <f t="shared" si="551"/>
        <v>4</v>
      </c>
      <c r="G2238" s="5" t="str">
        <f t="shared" si="552"/>
        <v>6</v>
      </c>
      <c r="H2238" s="5" t="str">
        <f t="shared" si="553"/>
        <v>00</v>
      </c>
      <c r="I2238" s="11">
        <v>1343024600</v>
      </c>
      <c r="J2238" s="14" t="s">
        <v>2362</v>
      </c>
      <c r="K2238" s="6" t="s">
        <v>21</v>
      </c>
      <c r="L2238" s="15" t="s">
        <v>22</v>
      </c>
      <c r="N2238" t="str">
        <f t="shared" si="539"/>
        <v>1343024600</v>
      </c>
      <c r="O2238" t="str">
        <f t="shared" si="540"/>
        <v>'1343024600'</v>
      </c>
      <c r="P2238" t="str">
        <f t="shared" si="541"/>
        <v>'Royalties pela Produção de Petróleo em Plataforma - Partilha de Produção - Declaração de Comercialidade a partir de 3/12/2012 - Juros de Mora'</v>
      </c>
      <c r="Q2238" t="str">
        <f t="shared" si="542"/>
        <v>'Vide descrição do código de receita principal.'</v>
      </c>
      <c r="R2238" t="str">
        <f t="shared" si="543"/>
        <v>'S'</v>
      </c>
      <c r="S2238">
        <f t="shared" si="544"/>
        <v>8</v>
      </c>
      <c r="T2238" t="str">
        <f t="shared" si="545"/>
        <v>Insert into CONTA_RECEITA_DESPESA  (VERSION,ATIVO,DATE_CREATED,LAST_UPDATED,TIPO,CODIGO,DESCRICAO,DESCRICAO_DETALHADA,ANALITICO,TAMANHO) values (0,'S',sysdate,sysdate,'R','1343024600','Royalties pela Produção de Petróleo em Plataforma - Partilha de Produção - Declaração de Comercialidade a partir de 3/12/2012 - Juros de Mora','Vide descrição do código de receita principal.','S',8);</v>
      </c>
    </row>
    <row r="2239" spans="1:20" ht="32" x14ac:dyDescent="0.2">
      <c r="A2239" s="4" t="str">
        <f t="shared" si="546"/>
        <v>1</v>
      </c>
      <c r="B2239" s="5" t="str">
        <f t="shared" si="547"/>
        <v>3</v>
      </c>
      <c r="C2239" s="5" t="str">
        <f t="shared" si="548"/>
        <v>4</v>
      </c>
      <c r="D2239" s="5" t="str">
        <f t="shared" si="549"/>
        <v>3</v>
      </c>
      <c r="E2239" s="5" t="str">
        <f t="shared" si="550"/>
        <v>02</v>
      </c>
      <c r="F2239" s="5" t="str">
        <f t="shared" si="551"/>
        <v>4</v>
      </c>
      <c r="G2239" s="5" t="str">
        <f t="shared" si="552"/>
        <v>7</v>
      </c>
      <c r="H2239" s="5" t="str">
        <f t="shared" si="553"/>
        <v>00</v>
      </c>
      <c r="I2239" s="11">
        <v>1343024700</v>
      </c>
      <c r="J2239" s="14" t="s">
        <v>2363</v>
      </c>
      <c r="K2239" s="6" t="s">
        <v>21</v>
      </c>
      <c r="L2239" s="15" t="s">
        <v>22</v>
      </c>
      <c r="N2239" t="str">
        <f t="shared" si="539"/>
        <v>1343024700</v>
      </c>
      <c r="O2239" t="str">
        <f t="shared" si="540"/>
        <v>'1343024700'</v>
      </c>
      <c r="P2239" t="str">
        <f t="shared" si="541"/>
        <v>'Royalties pela Produção de Petróleo em Plataforma - Partilha de Produção - Declaração de Comercialidade a partir de 3/12/2012 - Dívida Ativa - Multas da Dívida Ativa'</v>
      </c>
      <c r="Q2239" t="str">
        <f t="shared" si="542"/>
        <v>'Vide descrição do código de receita principal.'</v>
      </c>
      <c r="R2239" t="str">
        <f t="shared" si="543"/>
        <v>'S'</v>
      </c>
      <c r="S2239">
        <f t="shared" si="544"/>
        <v>8</v>
      </c>
      <c r="T2239" t="str">
        <f t="shared" si="545"/>
        <v>Insert into CONTA_RECEITA_DESPESA  (VERSION,ATIVO,DATE_CREATED,LAST_UPDATED,TIPO,CODIGO,DESCRICAO,DESCRICAO_DETALHADA,ANALITICO,TAMANHO) values (0,'S',sysdate,sysdate,'R','1343024700','Royalties pela Produção de Petróleo em Plataforma - Partilha de Produção - Declaração de Comercialidade a partir de 3/12/2012 - Dívida Ativa - Multas da Dívida Ativa','Vide descrição do código de receita principal.','S',8);</v>
      </c>
    </row>
    <row r="2240" spans="1:20" ht="32" x14ac:dyDescent="0.2">
      <c r="A2240" s="4" t="str">
        <f t="shared" si="546"/>
        <v>1</v>
      </c>
      <c r="B2240" s="5" t="str">
        <f t="shared" si="547"/>
        <v>3</v>
      </c>
      <c r="C2240" s="5" t="str">
        <f t="shared" si="548"/>
        <v>4</v>
      </c>
      <c r="D2240" s="5" t="str">
        <f t="shared" si="549"/>
        <v>3</v>
      </c>
      <c r="E2240" s="5" t="str">
        <f t="shared" si="550"/>
        <v>02</v>
      </c>
      <c r="F2240" s="5" t="str">
        <f t="shared" si="551"/>
        <v>4</v>
      </c>
      <c r="G2240" s="5" t="str">
        <f t="shared" si="552"/>
        <v>8</v>
      </c>
      <c r="H2240" s="5" t="str">
        <f t="shared" si="553"/>
        <v>00</v>
      </c>
      <c r="I2240" s="11">
        <v>1343024800</v>
      </c>
      <c r="J2240" s="14" t="s">
        <v>2364</v>
      </c>
      <c r="K2240" s="6" t="s">
        <v>21</v>
      </c>
      <c r="L2240" s="15" t="s">
        <v>22</v>
      </c>
      <c r="N2240" t="str">
        <f t="shared" si="539"/>
        <v>1343024800</v>
      </c>
      <c r="O2240" t="str">
        <f t="shared" si="540"/>
        <v>'1343024800'</v>
      </c>
      <c r="P2240" t="str">
        <f t="shared" si="541"/>
        <v>'Royalties pela Produção de Petróleo em Plataforma - Partilha de Produção - Declaração de Comercialidade a partir de 3/12/2012 - Juros de Mora da Dívida Ativa'</v>
      </c>
      <c r="Q2240" t="str">
        <f t="shared" si="542"/>
        <v>'Vide descrição do código de receita principal.'</v>
      </c>
      <c r="R2240" t="str">
        <f t="shared" si="543"/>
        <v>'S'</v>
      </c>
      <c r="S2240">
        <f t="shared" si="544"/>
        <v>8</v>
      </c>
      <c r="T2240" t="str">
        <f t="shared" si="545"/>
        <v>Insert into CONTA_RECEITA_DESPESA  (VERSION,ATIVO,DATE_CREATED,LAST_UPDATED,TIPO,CODIGO,DESCRICAO,DESCRICAO_DETALHADA,ANALITICO,TAMANHO) values (0,'S',sysdate,sysdate,'R','1343024800','Royalties pela Produção de Petróleo em Plataforma - Partilha de Produção - Declaração de Comercialidade a partir de 3/12/2012 - Juros de Mora da Dívida Ativa','Vide descrição do código de receita principal.','S',8);</v>
      </c>
    </row>
    <row r="2241" spans="1:20" ht="16" x14ac:dyDescent="0.2">
      <c r="A2241" s="4" t="str">
        <f t="shared" si="546"/>
        <v>1</v>
      </c>
      <c r="B2241" s="5" t="str">
        <f t="shared" si="547"/>
        <v>3</v>
      </c>
      <c r="C2241" s="5" t="str">
        <f t="shared" si="548"/>
        <v>4</v>
      </c>
      <c r="D2241" s="5" t="str">
        <f t="shared" si="549"/>
        <v>4</v>
      </c>
      <c r="E2241" s="5" t="str">
        <f t="shared" si="550"/>
        <v>00</v>
      </c>
      <c r="F2241" s="5" t="str">
        <f t="shared" si="551"/>
        <v>0</v>
      </c>
      <c r="G2241" s="5" t="str">
        <f t="shared" si="552"/>
        <v>0</v>
      </c>
      <c r="H2241" s="5" t="str">
        <f t="shared" si="553"/>
        <v>00</v>
      </c>
      <c r="I2241" s="11">
        <v>1344000000</v>
      </c>
      <c r="J2241" s="6" t="s">
        <v>2365</v>
      </c>
      <c r="K2241" s="6" t="s">
        <v>2366</v>
      </c>
      <c r="L2241" s="13" t="s">
        <v>11</v>
      </c>
      <c r="N2241" t="str">
        <f t="shared" si="539"/>
        <v>1344000000</v>
      </c>
      <c r="O2241" t="str">
        <f t="shared" si="540"/>
        <v>'1344000000'</v>
      </c>
      <c r="P2241" t="str">
        <f t="shared" si="541"/>
        <v>'Exploração de Recursos Minerais'</v>
      </c>
      <c r="Q2241" t="str">
        <f t="shared" si="542"/>
        <v>'Agrega receitas decorrentes da extração mineral'</v>
      </c>
      <c r="R2241" t="str">
        <f t="shared" si="543"/>
        <v>'N'</v>
      </c>
      <c r="S2241">
        <f t="shared" si="544"/>
        <v>4</v>
      </c>
      <c r="T2241" t="str">
        <f t="shared" si="545"/>
        <v>Insert into CONTA_RECEITA_DESPESA  (VERSION,ATIVO,DATE_CREATED,LAST_UPDATED,TIPO,CODIGO,DESCRICAO,DESCRICAO_DETALHADA,ANALITICO,TAMANHO) values (0,'S',sysdate,sysdate,'R','1344000000','Exploração de Recursos Minerais','Agrega receitas decorrentes da extração mineral','N',4);</v>
      </c>
    </row>
    <row r="2242" spans="1:20" ht="16" x14ac:dyDescent="0.2">
      <c r="A2242" s="4" t="str">
        <f t="shared" si="546"/>
        <v>1</v>
      </c>
      <c r="B2242" s="5" t="str">
        <f t="shared" si="547"/>
        <v>3</v>
      </c>
      <c r="C2242" s="5" t="str">
        <f t="shared" si="548"/>
        <v>4</v>
      </c>
      <c r="D2242" s="5" t="str">
        <f t="shared" si="549"/>
        <v>4</v>
      </c>
      <c r="E2242" s="5" t="str">
        <f t="shared" si="550"/>
        <v>01</v>
      </c>
      <c r="F2242" s="5" t="str">
        <f t="shared" si="551"/>
        <v>0</v>
      </c>
      <c r="G2242" s="5" t="str">
        <f t="shared" si="552"/>
        <v>0</v>
      </c>
      <c r="H2242" s="5" t="str">
        <f t="shared" si="553"/>
        <v>00</v>
      </c>
      <c r="I2242" s="11">
        <v>1344010000</v>
      </c>
      <c r="J2242" s="6" t="s">
        <v>2367</v>
      </c>
      <c r="K2242" s="6" t="s">
        <v>2368</v>
      </c>
      <c r="L2242" s="13" t="s">
        <v>11</v>
      </c>
      <c r="N2242" t="str">
        <f t="shared" si="539"/>
        <v>1344010000</v>
      </c>
      <c r="O2242" t="str">
        <f t="shared" si="540"/>
        <v>'1344010000'</v>
      </c>
      <c r="P2242" t="str">
        <f t="shared" si="541"/>
        <v>'Outorga de Direitos de Exploração e Pesquisa Mineral'</v>
      </c>
      <c r="Q2242" t="str">
        <f t="shared" si="542"/>
        <v>'Registra receitas decorrentes da outorga do Alvará de Pesquisa Mineral.'</v>
      </c>
      <c r="R2242" t="str">
        <f t="shared" si="543"/>
        <v>'N'</v>
      </c>
      <c r="S2242">
        <f t="shared" si="544"/>
        <v>6</v>
      </c>
      <c r="T2242" t="str">
        <f t="shared" si="545"/>
        <v>Insert into CONTA_RECEITA_DESPESA  (VERSION,ATIVO,DATE_CREATED,LAST_UPDATED,TIPO,CODIGO,DESCRICAO,DESCRICAO_DETALHADA,ANALITICO,TAMANHO) values (0,'S',sysdate,sysdate,'R','1344010000','Outorga de Direitos de Exploração e Pesquisa Mineral','Registra receitas decorrentes da outorga do Alvará de Pesquisa Mineral.','N',6);</v>
      </c>
    </row>
    <row r="2243" spans="1:20" ht="16" x14ac:dyDescent="0.2">
      <c r="A2243" s="4" t="str">
        <f t="shared" si="546"/>
        <v>1</v>
      </c>
      <c r="B2243" s="5" t="str">
        <f t="shared" si="547"/>
        <v>3</v>
      </c>
      <c r="C2243" s="5" t="str">
        <f t="shared" si="548"/>
        <v>4</v>
      </c>
      <c r="D2243" s="5" t="str">
        <f t="shared" si="549"/>
        <v>4</v>
      </c>
      <c r="E2243" s="5" t="str">
        <f t="shared" si="550"/>
        <v>01</v>
      </c>
      <c r="F2243" s="5" t="str">
        <f t="shared" si="551"/>
        <v>0</v>
      </c>
      <c r="G2243" s="5" t="str">
        <f t="shared" si="552"/>
        <v>1</v>
      </c>
      <c r="H2243" s="5" t="str">
        <f t="shared" si="553"/>
        <v>00</v>
      </c>
      <c r="I2243" s="11">
        <v>1344010100</v>
      </c>
      <c r="J2243" s="14" t="s">
        <v>2369</v>
      </c>
      <c r="K2243" s="6" t="s">
        <v>21</v>
      </c>
      <c r="L2243" s="15" t="s">
        <v>22</v>
      </c>
      <c r="N2243" t="str">
        <f t="shared" si="539"/>
        <v>1344010100</v>
      </c>
      <c r="O2243" t="str">
        <f t="shared" si="540"/>
        <v>'1344010100'</v>
      </c>
      <c r="P2243" t="str">
        <f t="shared" si="541"/>
        <v>'Outorga de Direitos de Exploração e Pesquisa Mineral - Principal'</v>
      </c>
      <c r="Q2243" t="str">
        <f t="shared" si="542"/>
        <v>'Vide descrição do código de receita principal.'</v>
      </c>
      <c r="R2243" t="str">
        <f t="shared" si="543"/>
        <v>'S'</v>
      </c>
      <c r="S2243">
        <f t="shared" si="544"/>
        <v>8</v>
      </c>
      <c r="T2243" t="str">
        <f t="shared" si="545"/>
        <v>Insert into CONTA_RECEITA_DESPESA  (VERSION,ATIVO,DATE_CREATED,LAST_UPDATED,TIPO,CODIGO,DESCRICAO,DESCRICAO_DETALHADA,ANALITICO,TAMANHO) values (0,'S',sysdate,sysdate,'R','1344010100','Outorga de Direitos de Exploração e Pesquisa Mineral - Principal','Vide descrição do código de receita principal.','S',8);</v>
      </c>
    </row>
    <row r="2244" spans="1:20" ht="16" x14ac:dyDescent="0.2">
      <c r="A2244" s="4" t="str">
        <f t="shared" si="546"/>
        <v>1</v>
      </c>
      <c r="B2244" s="5" t="str">
        <f t="shared" si="547"/>
        <v>3</v>
      </c>
      <c r="C2244" s="5" t="str">
        <f t="shared" si="548"/>
        <v>4</v>
      </c>
      <c r="D2244" s="5" t="str">
        <f t="shared" si="549"/>
        <v>4</v>
      </c>
      <c r="E2244" s="5" t="str">
        <f t="shared" si="550"/>
        <v>01</v>
      </c>
      <c r="F2244" s="5" t="str">
        <f t="shared" si="551"/>
        <v>0</v>
      </c>
      <c r="G2244" s="5" t="str">
        <f t="shared" si="552"/>
        <v>2</v>
      </c>
      <c r="H2244" s="5" t="str">
        <f t="shared" si="553"/>
        <v>00</v>
      </c>
      <c r="I2244" s="11">
        <v>1344010200</v>
      </c>
      <c r="J2244" s="14" t="s">
        <v>2370</v>
      </c>
      <c r="K2244" s="6" t="s">
        <v>21</v>
      </c>
      <c r="L2244" s="15" t="s">
        <v>22</v>
      </c>
      <c r="N2244" t="str">
        <f t="shared" si="539"/>
        <v>1344010200</v>
      </c>
      <c r="O2244" t="str">
        <f t="shared" si="540"/>
        <v>'1344010200'</v>
      </c>
      <c r="P2244" t="str">
        <f t="shared" si="541"/>
        <v>'Outorga de Direitos de Exploração e Pesquisa Mineral - Multas e Juros de Mora'</v>
      </c>
      <c r="Q2244" t="str">
        <f t="shared" si="542"/>
        <v>'Vide descrição do código de receita principal.'</v>
      </c>
      <c r="R2244" t="str">
        <f t="shared" si="543"/>
        <v>'S'</v>
      </c>
      <c r="S2244">
        <f t="shared" si="544"/>
        <v>8</v>
      </c>
      <c r="T2244" t="str">
        <f t="shared" si="545"/>
        <v>Insert into CONTA_RECEITA_DESPESA  (VERSION,ATIVO,DATE_CREATED,LAST_UPDATED,TIPO,CODIGO,DESCRICAO,DESCRICAO_DETALHADA,ANALITICO,TAMANHO) values (0,'S',sysdate,sysdate,'R','1344010200','Outorga de Direitos de Exploração e Pesquisa Mineral - Multas e Juros de Mora','Vide descrição do código de receita principal.','S',8);</v>
      </c>
    </row>
    <row r="2245" spans="1:20" ht="16" x14ac:dyDescent="0.2">
      <c r="A2245" s="4" t="str">
        <f t="shared" si="546"/>
        <v>1</v>
      </c>
      <c r="B2245" s="5" t="str">
        <f t="shared" si="547"/>
        <v>3</v>
      </c>
      <c r="C2245" s="5" t="str">
        <f t="shared" si="548"/>
        <v>4</v>
      </c>
      <c r="D2245" s="5" t="str">
        <f t="shared" si="549"/>
        <v>4</v>
      </c>
      <c r="E2245" s="5" t="str">
        <f t="shared" si="550"/>
        <v>01</v>
      </c>
      <c r="F2245" s="5" t="str">
        <f t="shared" si="551"/>
        <v>0</v>
      </c>
      <c r="G2245" s="5" t="str">
        <f t="shared" si="552"/>
        <v>3</v>
      </c>
      <c r="H2245" s="5" t="str">
        <f t="shared" si="553"/>
        <v>00</v>
      </c>
      <c r="I2245" s="11">
        <v>1344010300</v>
      </c>
      <c r="J2245" s="14" t="s">
        <v>2371</v>
      </c>
      <c r="K2245" s="6" t="s">
        <v>21</v>
      </c>
      <c r="L2245" s="15" t="s">
        <v>22</v>
      </c>
      <c r="N2245" t="str">
        <f t="shared" si="539"/>
        <v>1344010300</v>
      </c>
      <c r="O2245" t="str">
        <f t="shared" si="540"/>
        <v>'1344010300'</v>
      </c>
      <c r="P2245" t="str">
        <f t="shared" si="541"/>
        <v>'Outorga de Direitos de Exploração e Pesquisa Mineral - Dívida Ativa'</v>
      </c>
      <c r="Q2245" t="str">
        <f t="shared" si="542"/>
        <v>'Vide descrição do código de receita principal.'</v>
      </c>
      <c r="R2245" t="str">
        <f t="shared" si="543"/>
        <v>'S'</v>
      </c>
      <c r="S2245">
        <f t="shared" si="544"/>
        <v>8</v>
      </c>
      <c r="T2245" t="str">
        <f t="shared" si="545"/>
        <v>Insert into CONTA_RECEITA_DESPESA  (VERSION,ATIVO,DATE_CREATED,LAST_UPDATED,TIPO,CODIGO,DESCRICAO,DESCRICAO_DETALHADA,ANALITICO,TAMANHO) values (0,'S',sysdate,sysdate,'R','1344010300','Outorga de Direitos de Exploração e Pesquisa Mineral - Dívida Ativa','Vide descrição do código de receita principal.','S',8);</v>
      </c>
    </row>
    <row r="2246" spans="1:20" ht="32" x14ac:dyDescent="0.2">
      <c r="A2246" s="4" t="str">
        <f t="shared" si="546"/>
        <v>1</v>
      </c>
      <c r="B2246" s="5" t="str">
        <f t="shared" si="547"/>
        <v>3</v>
      </c>
      <c r="C2246" s="5" t="str">
        <f t="shared" si="548"/>
        <v>4</v>
      </c>
      <c r="D2246" s="5" t="str">
        <f t="shared" si="549"/>
        <v>4</v>
      </c>
      <c r="E2246" s="5" t="str">
        <f t="shared" si="550"/>
        <v>01</v>
      </c>
      <c r="F2246" s="5" t="str">
        <f t="shared" si="551"/>
        <v>0</v>
      </c>
      <c r="G2246" s="5" t="str">
        <f t="shared" si="552"/>
        <v>4</v>
      </c>
      <c r="H2246" s="5" t="str">
        <f t="shared" si="553"/>
        <v>00</v>
      </c>
      <c r="I2246" s="11">
        <v>1344010400</v>
      </c>
      <c r="J2246" s="14" t="s">
        <v>2372</v>
      </c>
      <c r="K2246" s="6" t="s">
        <v>21</v>
      </c>
      <c r="L2246" s="15" t="s">
        <v>22</v>
      </c>
      <c r="N2246" t="str">
        <f t="shared" ref="N2246:N2309" si="554">SUBSTITUTE(I2246,".","")</f>
        <v>1344010400</v>
      </c>
      <c r="O2246" t="str">
        <f t="shared" ref="O2246:O2309" si="555">_xlfn.CONCAT("'",N2246,"'")</f>
        <v>'1344010400'</v>
      </c>
      <c r="P2246" t="str">
        <f t="shared" ref="P2246:P2309" si="556">_xlfn.CONCAT("'",CLEAN(J2246),"'")</f>
        <v>'Outorga de Direitos de Exploração e Pesquisa Mineral - Dívida Ativa - Multas e Juros de Mora da Dívida Ativa'</v>
      </c>
      <c r="Q2246" t="str">
        <f t="shared" ref="Q2246:Q2309" si="557">_xlfn.CONCAT("'",CLEAN(K2246),"'")</f>
        <v>'Vide descrição do código de receita principal.'</v>
      </c>
      <c r="R2246" t="str">
        <f t="shared" ref="R2246:R2309" si="558">IF(TRIM(L2246)="NÃO","'N'",IF(TRIM(L2246)="SIM","'S'","*ERR0*"))</f>
        <v>'S'</v>
      </c>
      <c r="S2246">
        <f t="shared" ref="S2246:S2309" si="559">IF(RIGHT(N2246,2)&lt;&gt;"00",10,IF(MID(N2246,8,1)&lt;&gt;"0",8,IF(MID(N2246,7,1)&lt;&gt;"0",7,IF(MID(N2246,5,2)&lt;&gt;"00",6,IF(MID(N2246,4,1)&lt;&gt;"0",4,IF(MID(N2246,3,1)&lt;&gt;"0",3,IF(MID(N2246,2,1)&lt;&gt;"0",2,IF(LEFT(N2246,1)&lt;&gt;"0",1,"*ERR0*"))))))))</f>
        <v>8</v>
      </c>
      <c r="T2246" t="str">
        <f t="shared" ref="T2246:T2309" si="560">_xlfn.CONCAT("Insert into CONTA_RECEITA_DESPESA  (VERSION,ATIVO,DATE_CREATED,LAST_UPDATED,TIPO,CODIGO,DESCRICAO,DESCRICAO_DETALHADA,ANALITICO,TAMANHO) values (0,'S',sysdate,sysdate,'R',",O2246,",",P2246,",",Q2246,",",R2246,",",S2246,");")</f>
        <v>Insert into CONTA_RECEITA_DESPESA  (VERSION,ATIVO,DATE_CREATED,LAST_UPDATED,TIPO,CODIGO,DESCRICAO,DESCRICAO_DETALHADA,ANALITICO,TAMANHO) values (0,'S',sysdate,sysdate,'R','1344010400','Outorga de Direitos de Exploração e Pesquisa Mineral - Dívida Ativa - Multas e Juros de Mora da Dívida Ativa','Vide descrição do código de receita principal.','S',8);</v>
      </c>
    </row>
    <row r="2247" spans="1:20" ht="16" x14ac:dyDescent="0.2">
      <c r="A2247" s="4" t="str">
        <f t="shared" si="546"/>
        <v>1</v>
      </c>
      <c r="B2247" s="5" t="str">
        <f t="shared" si="547"/>
        <v>3</v>
      </c>
      <c r="C2247" s="5" t="str">
        <f t="shared" si="548"/>
        <v>4</v>
      </c>
      <c r="D2247" s="5" t="str">
        <f t="shared" si="549"/>
        <v>4</v>
      </c>
      <c r="E2247" s="5" t="str">
        <f t="shared" si="550"/>
        <v>01</v>
      </c>
      <c r="F2247" s="5" t="str">
        <f t="shared" si="551"/>
        <v>0</v>
      </c>
      <c r="G2247" s="5" t="str">
        <f t="shared" si="552"/>
        <v>5</v>
      </c>
      <c r="H2247" s="5" t="str">
        <f t="shared" si="553"/>
        <v>00</v>
      </c>
      <c r="I2247" s="11">
        <v>1344010500</v>
      </c>
      <c r="J2247" s="14" t="s">
        <v>2373</v>
      </c>
      <c r="K2247" s="6" t="s">
        <v>21</v>
      </c>
      <c r="L2247" s="15" t="s">
        <v>22</v>
      </c>
      <c r="N2247" t="str">
        <f t="shared" si="554"/>
        <v>1344010500</v>
      </c>
      <c r="O2247" t="str">
        <f t="shared" si="555"/>
        <v>'1344010500'</v>
      </c>
      <c r="P2247" t="str">
        <f t="shared" si="556"/>
        <v>'Outorga de Direitos de Exploração e Pesquisa Mineral - Multas'</v>
      </c>
      <c r="Q2247" t="str">
        <f t="shared" si="557"/>
        <v>'Vide descrição do código de receita principal.'</v>
      </c>
      <c r="R2247" t="str">
        <f t="shared" si="558"/>
        <v>'S'</v>
      </c>
      <c r="S2247">
        <f t="shared" si="559"/>
        <v>8</v>
      </c>
      <c r="T2247" t="str">
        <f t="shared" si="560"/>
        <v>Insert into CONTA_RECEITA_DESPESA  (VERSION,ATIVO,DATE_CREATED,LAST_UPDATED,TIPO,CODIGO,DESCRICAO,DESCRICAO_DETALHADA,ANALITICO,TAMANHO) values (0,'S',sysdate,sysdate,'R','1344010500','Outorga de Direitos de Exploração e Pesquisa Mineral - Multas','Vide descrição do código de receita principal.','S',8);</v>
      </c>
    </row>
    <row r="2248" spans="1:20" ht="16" x14ac:dyDescent="0.2">
      <c r="A2248" s="4" t="str">
        <f t="shared" si="546"/>
        <v>1</v>
      </c>
      <c r="B2248" s="5" t="str">
        <f t="shared" si="547"/>
        <v>3</v>
      </c>
      <c r="C2248" s="5" t="str">
        <f t="shared" si="548"/>
        <v>4</v>
      </c>
      <c r="D2248" s="5" t="str">
        <f t="shared" si="549"/>
        <v>4</v>
      </c>
      <c r="E2248" s="5" t="str">
        <f t="shared" si="550"/>
        <v>01</v>
      </c>
      <c r="F2248" s="5" t="str">
        <f t="shared" si="551"/>
        <v>0</v>
      </c>
      <c r="G2248" s="5" t="str">
        <f t="shared" si="552"/>
        <v>6</v>
      </c>
      <c r="H2248" s="5" t="str">
        <f t="shared" si="553"/>
        <v>00</v>
      </c>
      <c r="I2248" s="11">
        <v>1344010600</v>
      </c>
      <c r="J2248" s="14" t="s">
        <v>2374</v>
      </c>
      <c r="K2248" s="6" t="s">
        <v>21</v>
      </c>
      <c r="L2248" s="15" t="s">
        <v>22</v>
      </c>
      <c r="N2248" t="str">
        <f t="shared" si="554"/>
        <v>1344010600</v>
      </c>
      <c r="O2248" t="str">
        <f t="shared" si="555"/>
        <v>'1344010600'</v>
      </c>
      <c r="P2248" t="str">
        <f t="shared" si="556"/>
        <v>'Outorga de Direitos de Exploração e Pesquisa Mineral - Juros de Mora'</v>
      </c>
      <c r="Q2248" t="str">
        <f t="shared" si="557"/>
        <v>'Vide descrição do código de receita principal.'</v>
      </c>
      <c r="R2248" t="str">
        <f t="shared" si="558"/>
        <v>'S'</v>
      </c>
      <c r="S2248">
        <f t="shared" si="559"/>
        <v>8</v>
      </c>
      <c r="T2248" t="str">
        <f t="shared" si="560"/>
        <v>Insert into CONTA_RECEITA_DESPESA  (VERSION,ATIVO,DATE_CREATED,LAST_UPDATED,TIPO,CODIGO,DESCRICAO,DESCRICAO_DETALHADA,ANALITICO,TAMANHO) values (0,'S',sysdate,sysdate,'R','1344010600','Outorga de Direitos de Exploração e Pesquisa Mineral - Juros de Mora','Vide descrição do código de receita principal.','S',8);</v>
      </c>
    </row>
    <row r="2249" spans="1:20" ht="32" x14ac:dyDescent="0.2">
      <c r="A2249" s="4" t="str">
        <f t="shared" si="546"/>
        <v>1</v>
      </c>
      <c r="B2249" s="5" t="str">
        <f t="shared" si="547"/>
        <v>3</v>
      </c>
      <c r="C2249" s="5" t="str">
        <f t="shared" si="548"/>
        <v>4</v>
      </c>
      <c r="D2249" s="5" t="str">
        <f t="shared" si="549"/>
        <v>4</v>
      </c>
      <c r="E2249" s="5" t="str">
        <f t="shared" si="550"/>
        <v>01</v>
      </c>
      <c r="F2249" s="5" t="str">
        <f t="shared" si="551"/>
        <v>0</v>
      </c>
      <c r="G2249" s="5" t="str">
        <f t="shared" si="552"/>
        <v>7</v>
      </c>
      <c r="H2249" s="5" t="str">
        <f t="shared" si="553"/>
        <v>00</v>
      </c>
      <c r="I2249" s="11">
        <v>1344010700</v>
      </c>
      <c r="J2249" s="14" t="s">
        <v>2375</v>
      </c>
      <c r="K2249" s="6" t="s">
        <v>21</v>
      </c>
      <c r="L2249" s="15" t="s">
        <v>22</v>
      </c>
      <c r="N2249" t="str">
        <f t="shared" si="554"/>
        <v>1344010700</v>
      </c>
      <c r="O2249" t="str">
        <f t="shared" si="555"/>
        <v>'1344010700'</v>
      </c>
      <c r="P2249" t="str">
        <f t="shared" si="556"/>
        <v>'Outorga de Direitos de Exploração e Pesquisa Mineral - Dívida Ativa - Multas da Dívida Ativa'</v>
      </c>
      <c r="Q2249" t="str">
        <f t="shared" si="557"/>
        <v>'Vide descrição do código de receita principal.'</v>
      </c>
      <c r="R2249" t="str">
        <f t="shared" si="558"/>
        <v>'S'</v>
      </c>
      <c r="S2249">
        <f t="shared" si="559"/>
        <v>8</v>
      </c>
      <c r="T2249" t="str">
        <f t="shared" si="560"/>
        <v>Insert into CONTA_RECEITA_DESPESA  (VERSION,ATIVO,DATE_CREATED,LAST_UPDATED,TIPO,CODIGO,DESCRICAO,DESCRICAO_DETALHADA,ANALITICO,TAMANHO) values (0,'S',sysdate,sysdate,'R','1344010700','Outorga de Direitos de Exploração e Pesquisa Mineral - Dívida Ativa - Multas da Dívida Ativa','Vide descrição do código de receita principal.','S',8);</v>
      </c>
    </row>
    <row r="2250" spans="1:20" ht="16" x14ac:dyDescent="0.2">
      <c r="A2250" s="4" t="str">
        <f t="shared" si="546"/>
        <v>1</v>
      </c>
      <c r="B2250" s="5" t="str">
        <f t="shared" si="547"/>
        <v>3</v>
      </c>
      <c r="C2250" s="5" t="str">
        <f t="shared" si="548"/>
        <v>4</v>
      </c>
      <c r="D2250" s="5" t="str">
        <f t="shared" si="549"/>
        <v>4</v>
      </c>
      <c r="E2250" s="5" t="str">
        <f t="shared" si="550"/>
        <v>01</v>
      </c>
      <c r="F2250" s="5" t="str">
        <f t="shared" si="551"/>
        <v>0</v>
      </c>
      <c r="G2250" s="5" t="str">
        <f t="shared" si="552"/>
        <v>8</v>
      </c>
      <c r="H2250" s="5" t="str">
        <f t="shared" si="553"/>
        <v>00</v>
      </c>
      <c r="I2250" s="11">
        <v>1344010800</v>
      </c>
      <c r="J2250" s="14" t="s">
        <v>2376</v>
      </c>
      <c r="K2250" s="6" t="s">
        <v>21</v>
      </c>
      <c r="L2250" s="15" t="s">
        <v>22</v>
      </c>
      <c r="N2250" t="str">
        <f t="shared" si="554"/>
        <v>1344010800</v>
      </c>
      <c r="O2250" t="str">
        <f t="shared" si="555"/>
        <v>'1344010800'</v>
      </c>
      <c r="P2250" t="str">
        <f t="shared" si="556"/>
        <v>'Outorga de Direitos de Exploração e Pesquisa Mineral - Juros de Mora da Dívida Ativa'</v>
      </c>
      <c r="Q2250" t="str">
        <f t="shared" si="557"/>
        <v>'Vide descrição do código de receita principal.'</v>
      </c>
      <c r="R2250" t="str">
        <f t="shared" si="558"/>
        <v>'S'</v>
      </c>
      <c r="S2250">
        <f t="shared" si="559"/>
        <v>8</v>
      </c>
      <c r="T2250" t="str">
        <f t="shared" si="560"/>
        <v>Insert into CONTA_RECEITA_DESPESA  (VERSION,ATIVO,DATE_CREATED,LAST_UPDATED,TIPO,CODIGO,DESCRICAO,DESCRICAO_DETALHADA,ANALITICO,TAMANHO) values (0,'S',sysdate,sysdate,'R','1344010800','Outorga de Direitos de Exploração e Pesquisa Mineral - Juros de Mora da Dívida Ativa','Vide descrição do código de receita principal.','S',8);</v>
      </c>
    </row>
    <row r="2251" spans="1:20" ht="16" x14ac:dyDescent="0.2">
      <c r="A2251" s="4" t="str">
        <f t="shared" si="546"/>
        <v>1</v>
      </c>
      <c r="B2251" s="5" t="str">
        <f t="shared" si="547"/>
        <v>3</v>
      </c>
      <c r="C2251" s="5" t="str">
        <f t="shared" si="548"/>
        <v>4</v>
      </c>
      <c r="D2251" s="5" t="str">
        <f t="shared" si="549"/>
        <v>4</v>
      </c>
      <c r="E2251" s="5" t="str">
        <f t="shared" si="550"/>
        <v>02</v>
      </c>
      <c r="F2251" s="5" t="str">
        <f t="shared" si="551"/>
        <v>0</v>
      </c>
      <c r="G2251" s="5" t="str">
        <f t="shared" si="552"/>
        <v>0</v>
      </c>
      <c r="H2251" s="5" t="str">
        <f t="shared" si="553"/>
        <v>00</v>
      </c>
      <c r="I2251" s="11">
        <v>1344020000</v>
      </c>
      <c r="J2251" s="6" t="s">
        <v>2377</v>
      </c>
      <c r="K2251" s="6" t="s">
        <v>2378</v>
      </c>
      <c r="L2251" s="13" t="s">
        <v>11</v>
      </c>
      <c r="N2251" t="str">
        <f t="shared" si="554"/>
        <v>1344020000</v>
      </c>
      <c r="O2251" t="str">
        <f t="shared" si="555"/>
        <v>'1344020000'</v>
      </c>
      <c r="P2251" t="str">
        <f t="shared" si="556"/>
        <v>'Compensação Financeira pela Exploração de Recursos Minerais'</v>
      </c>
      <c r="Q2251" t="str">
        <f t="shared" si="557"/>
        <v>'Registra receitas decorrentes da compensação financeira pela exploração de recursos minerais.'</v>
      </c>
      <c r="R2251" t="str">
        <f t="shared" si="558"/>
        <v>'N'</v>
      </c>
      <c r="S2251">
        <f t="shared" si="559"/>
        <v>6</v>
      </c>
      <c r="T2251" t="str">
        <f t="shared" si="560"/>
        <v>Insert into CONTA_RECEITA_DESPESA  (VERSION,ATIVO,DATE_CREATED,LAST_UPDATED,TIPO,CODIGO,DESCRICAO,DESCRICAO_DETALHADA,ANALITICO,TAMANHO) values (0,'S',sysdate,sysdate,'R','1344020000','Compensação Financeira pela Exploração de Recursos Minerais','Registra receitas decorrentes da compensação financeira pela exploração de recursos minerais.','N',6);</v>
      </c>
    </row>
    <row r="2252" spans="1:20" ht="16" x14ac:dyDescent="0.2">
      <c r="A2252" s="4" t="str">
        <f t="shared" si="546"/>
        <v>1</v>
      </c>
      <c r="B2252" s="5" t="str">
        <f t="shared" si="547"/>
        <v>3</v>
      </c>
      <c r="C2252" s="5" t="str">
        <f t="shared" si="548"/>
        <v>4</v>
      </c>
      <c r="D2252" s="5" t="str">
        <f t="shared" si="549"/>
        <v>4</v>
      </c>
      <c r="E2252" s="5" t="str">
        <f t="shared" si="550"/>
        <v>02</v>
      </c>
      <c r="F2252" s="5" t="str">
        <f t="shared" si="551"/>
        <v>0</v>
      </c>
      <c r="G2252" s="5" t="str">
        <f t="shared" si="552"/>
        <v>1</v>
      </c>
      <c r="H2252" s="5" t="str">
        <f t="shared" si="553"/>
        <v>00</v>
      </c>
      <c r="I2252" s="11">
        <v>1344020100</v>
      </c>
      <c r="J2252" s="14" t="s">
        <v>2379</v>
      </c>
      <c r="K2252" s="6" t="s">
        <v>21</v>
      </c>
      <c r="L2252" s="15" t="s">
        <v>22</v>
      </c>
      <c r="N2252" t="str">
        <f t="shared" si="554"/>
        <v>1344020100</v>
      </c>
      <c r="O2252" t="str">
        <f t="shared" si="555"/>
        <v>'1344020100'</v>
      </c>
      <c r="P2252" t="str">
        <f t="shared" si="556"/>
        <v>'Compensação Financeira pela Exploração de Recursos Minerais - Principal'</v>
      </c>
      <c r="Q2252" t="str">
        <f t="shared" si="557"/>
        <v>'Vide descrição do código de receita principal.'</v>
      </c>
      <c r="R2252" t="str">
        <f t="shared" si="558"/>
        <v>'S'</v>
      </c>
      <c r="S2252">
        <f t="shared" si="559"/>
        <v>8</v>
      </c>
      <c r="T2252" t="str">
        <f t="shared" si="560"/>
        <v>Insert into CONTA_RECEITA_DESPESA  (VERSION,ATIVO,DATE_CREATED,LAST_UPDATED,TIPO,CODIGO,DESCRICAO,DESCRICAO_DETALHADA,ANALITICO,TAMANHO) values (0,'S',sysdate,sysdate,'R','1344020100','Compensação Financeira pela Exploração de Recursos Minerais - Principal','Vide descrição do código de receita principal.','S',8);</v>
      </c>
    </row>
    <row r="2253" spans="1:20" ht="16" x14ac:dyDescent="0.2">
      <c r="A2253" s="4" t="str">
        <f t="shared" si="546"/>
        <v>1</v>
      </c>
      <c r="B2253" s="5" t="str">
        <f t="shared" si="547"/>
        <v>3</v>
      </c>
      <c r="C2253" s="5" t="str">
        <f t="shared" si="548"/>
        <v>4</v>
      </c>
      <c r="D2253" s="5" t="str">
        <f t="shared" si="549"/>
        <v>4</v>
      </c>
      <c r="E2253" s="5" t="str">
        <f t="shared" si="550"/>
        <v>02</v>
      </c>
      <c r="F2253" s="5" t="str">
        <f t="shared" si="551"/>
        <v>0</v>
      </c>
      <c r="G2253" s="5" t="str">
        <f t="shared" si="552"/>
        <v>2</v>
      </c>
      <c r="H2253" s="5" t="str">
        <f t="shared" si="553"/>
        <v>00</v>
      </c>
      <c r="I2253" s="11">
        <v>1344020200</v>
      </c>
      <c r="J2253" s="14" t="s">
        <v>2380</v>
      </c>
      <c r="K2253" s="6" t="s">
        <v>21</v>
      </c>
      <c r="L2253" s="15" t="s">
        <v>22</v>
      </c>
      <c r="N2253" t="str">
        <f t="shared" si="554"/>
        <v>1344020200</v>
      </c>
      <c r="O2253" t="str">
        <f t="shared" si="555"/>
        <v>'1344020200'</v>
      </c>
      <c r="P2253" t="str">
        <f t="shared" si="556"/>
        <v>'Compensação Financeira pela Exploração de Recursos Minerais - Multas e Juros de Mora'</v>
      </c>
      <c r="Q2253" t="str">
        <f t="shared" si="557"/>
        <v>'Vide descrição do código de receita principal.'</v>
      </c>
      <c r="R2253" t="str">
        <f t="shared" si="558"/>
        <v>'S'</v>
      </c>
      <c r="S2253">
        <f t="shared" si="559"/>
        <v>8</v>
      </c>
      <c r="T2253" t="str">
        <f t="shared" si="560"/>
        <v>Insert into CONTA_RECEITA_DESPESA  (VERSION,ATIVO,DATE_CREATED,LAST_UPDATED,TIPO,CODIGO,DESCRICAO,DESCRICAO_DETALHADA,ANALITICO,TAMANHO) values (0,'S',sysdate,sysdate,'R','1344020200','Compensação Financeira pela Exploração de Recursos Minerais - Multas e Juros de Mora','Vide descrição do código de receita principal.','S',8);</v>
      </c>
    </row>
    <row r="2254" spans="1:20" ht="16" x14ac:dyDescent="0.2">
      <c r="A2254" s="4" t="str">
        <f t="shared" si="546"/>
        <v>1</v>
      </c>
      <c r="B2254" s="5" t="str">
        <f t="shared" si="547"/>
        <v>3</v>
      </c>
      <c r="C2254" s="5" t="str">
        <f t="shared" si="548"/>
        <v>4</v>
      </c>
      <c r="D2254" s="5" t="str">
        <f t="shared" si="549"/>
        <v>4</v>
      </c>
      <c r="E2254" s="5" t="str">
        <f t="shared" si="550"/>
        <v>02</v>
      </c>
      <c r="F2254" s="5" t="str">
        <f t="shared" si="551"/>
        <v>0</v>
      </c>
      <c r="G2254" s="5" t="str">
        <f t="shared" si="552"/>
        <v>3</v>
      </c>
      <c r="H2254" s="5" t="str">
        <f t="shared" si="553"/>
        <v>00</v>
      </c>
      <c r="I2254" s="11">
        <v>1344020300</v>
      </c>
      <c r="J2254" s="14" t="s">
        <v>2381</v>
      </c>
      <c r="K2254" s="6" t="s">
        <v>21</v>
      </c>
      <c r="L2254" s="15" t="s">
        <v>22</v>
      </c>
      <c r="N2254" t="str">
        <f t="shared" si="554"/>
        <v>1344020300</v>
      </c>
      <c r="O2254" t="str">
        <f t="shared" si="555"/>
        <v>'1344020300'</v>
      </c>
      <c r="P2254" t="str">
        <f t="shared" si="556"/>
        <v>'Compensação Financeira pela Exploração de Recursos Minerais - Dívida Ativa'</v>
      </c>
      <c r="Q2254" t="str">
        <f t="shared" si="557"/>
        <v>'Vide descrição do código de receita principal.'</v>
      </c>
      <c r="R2254" t="str">
        <f t="shared" si="558"/>
        <v>'S'</v>
      </c>
      <c r="S2254">
        <f t="shared" si="559"/>
        <v>8</v>
      </c>
      <c r="T2254" t="str">
        <f t="shared" si="560"/>
        <v>Insert into CONTA_RECEITA_DESPESA  (VERSION,ATIVO,DATE_CREATED,LAST_UPDATED,TIPO,CODIGO,DESCRICAO,DESCRICAO_DETALHADA,ANALITICO,TAMANHO) values (0,'S',sysdate,sysdate,'R','1344020300','Compensação Financeira pela Exploração de Recursos Minerais - Dívida Ativa','Vide descrição do código de receita principal.','S',8);</v>
      </c>
    </row>
    <row r="2255" spans="1:20" ht="32" x14ac:dyDescent="0.2">
      <c r="A2255" s="4" t="str">
        <f t="shared" si="546"/>
        <v>1</v>
      </c>
      <c r="B2255" s="5" t="str">
        <f t="shared" si="547"/>
        <v>3</v>
      </c>
      <c r="C2255" s="5" t="str">
        <f t="shared" si="548"/>
        <v>4</v>
      </c>
      <c r="D2255" s="5" t="str">
        <f t="shared" si="549"/>
        <v>4</v>
      </c>
      <c r="E2255" s="5" t="str">
        <f t="shared" si="550"/>
        <v>02</v>
      </c>
      <c r="F2255" s="5" t="str">
        <f t="shared" si="551"/>
        <v>0</v>
      </c>
      <c r="G2255" s="5" t="str">
        <f t="shared" si="552"/>
        <v>4</v>
      </c>
      <c r="H2255" s="5" t="str">
        <f t="shared" si="553"/>
        <v>00</v>
      </c>
      <c r="I2255" s="11">
        <v>1344020400</v>
      </c>
      <c r="J2255" s="14" t="s">
        <v>2382</v>
      </c>
      <c r="K2255" s="6" t="s">
        <v>21</v>
      </c>
      <c r="L2255" s="15" t="s">
        <v>22</v>
      </c>
      <c r="N2255" t="str">
        <f t="shared" si="554"/>
        <v>1344020400</v>
      </c>
      <c r="O2255" t="str">
        <f t="shared" si="555"/>
        <v>'1344020400'</v>
      </c>
      <c r="P2255" t="str">
        <f t="shared" si="556"/>
        <v>'Compensação Financeira pela Exploração de Recursos Minerais - Dívida Ativa - Multas e Juros de Mora da Dívida Ativa'</v>
      </c>
      <c r="Q2255" t="str">
        <f t="shared" si="557"/>
        <v>'Vide descrição do código de receita principal.'</v>
      </c>
      <c r="R2255" t="str">
        <f t="shared" si="558"/>
        <v>'S'</v>
      </c>
      <c r="S2255">
        <f t="shared" si="559"/>
        <v>8</v>
      </c>
      <c r="T2255" t="str">
        <f t="shared" si="560"/>
        <v>Insert into CONTA_RECEITA_DESPESA  (VERSION,ATIVO,DATE_CREATED,LAST_UPDATED,TIPO,CODIGO,DESCRICAO,DESCRICAO_DETALHADA,ANALITICO,TAMANHO) values (0,'S',sysdate,sysdate,'R','1344020400','Compensação Financeira pela Exploração de Recursos Minerais - Dívida Ativa - Multas e Juros de Mora da Dívida Ativa','Vide descrição do código de receita principal.','S',8);</v>
      </c>
    </row>
    <row r="2256" spans="1:20" ht="16" x14ac:dyDescent="0.2">
      <c r="A2256" s="4" t="str">
        <f t="shared" si="546"/>
        <v>1</v>
      </c>
      <c r="B2256" s="5" t="str">
        <f t="shared" si="547"/>
        <v>3</v>
      </c>
      <c r="C2256" s="5" t="str">
        <f t="shared" si="548"/>
        <v>4</v>
      </c>
      <c r="D2256" s="5" t="str">
        <f t="shared" si="549"/>
        <v>4</v>
      </c>
      <c r="E2256" s="5" t="str">
        <f t="shared" si="550"/>
        <v>02</v>
      </c>
      <c r="F2256" s="5" t="str">
        <f t="shared" si="551"/>
        <v>0</v>
      </c>
      <c r="G2256" s="5" t="str">
        <f t="shared" si="552"/>
        <v>5</v>
      </c>
      <c r="H2256" s="5" t="str">
        <f t="shared" si="553"/>
        <v>00</v>
      </c>
      <c r="I2256" s="11">
        <v>1344020500</v>
      </c>
      <c r="J2256" s="14" t="s">
        <v>2383</v>
      </c>
      <c r="K2256" s="6" t="s">
        <v>21</v>
      </c>
      <c r="L2256" s="15" t="s">
        <v>22</v>
      </c>
      <c r="N2256" t="str">
        <f t="shared" si="554"/>
        <v>1344020500</v>
      </c>
      <c r="O2256" t="str">
        <f t="shared" si="555"/>
        <v>'1344020500'</v>
      </c>
      <c r="P2256" t="str">
        <f t="shared" si="556"/>
        <v>'Compensação Financeira pela Exploração de Recursos Minerais - Multas'</v>
      </c>
      <c r="Q2256" t="str">
        <f t="shared" si="557"/>
        <v>'Vide descrição do código de receita principal.'</v>
      </c>
      <c r="R2256" t="str">
        <f t="shared" si="558"/>
        <v>'S'</v>
      </c>
      <c r="S2256">
        <f t="shared" si="559"/>
        <v>8</v>
      </c>
      <c r="T2256" t="str">
        <f t="shared" si="560"/>
        <v>Insert into CONTA_RECEITA_DESPESA  (VERSION,ATIVO,DATE_CREATED,LAST_UPDATED,TIPO,CODIGO,DESCRICAO,DESCRICAO_DETALHADA,ANALITICO,TAMANHO) values (0,'S',sysdate,sysdate,'R','1344020500','Compensação Financeira pela Exploração de Recursos Minerais - Multas','Vide descrição do código de receita principal.','S',8);</v>
      </c>
    </row>
    <row r="2257" spans="1:20" ht="16" x14ac:dyDescent="0.2">
      <c r="A2257" s="4" t="str">
        <f t="shared" si="546"/>
        <v>1</v>
      </c>
      <c r="B2257" s="5" t="str">
        <f t="shared" si="547"/>
        <v>3</v>
      </c>
      <c r="C2257" s="5" t="str">
        <f t="shared" si="548"/>
        <v>4</v>
      </c>
      <c r="D2257" s="5" t="str">
        <f t="shared" si="549"/>
        <v>4</v>
      </c>
      <c r="E2257" s="5" t="str">
        <f t="shared" si="550"/>
        <v>02</v>
      </c>
      <c r="F2257" s="5" t="str">
        <f t="shared" si="551"/>
        <v>0</v>
      </c>
      <c r="G2257" s="5" t="str">
        <f t="shared" si="552"/>
        <v>6</v>
      </c>
      <c r="H2257" s="5" t="str">
        <f t="shared" si="553"/>
        <v>00</v>
      </c>
      <c r="I2257" s="11">
        <v>1344020600</v>
      </c>
      <c r="J2257" s="14" t="s">
        <v>2384</v>
      </c>
      <c r="K2257" s="6" t="s">
        <v>21</v>
      </c>
      <c r="L2257" s="15" t="s">
        <v>22</v>
      </c>
      <c r="N2257" t="str">
        <f t="shared" si="554"/>
        <v>1344020600</v>
      </c>
      <c r="O2257" t="str">
        <f t="shared" si="555"/>
        <v>'1344020600'</v>
      </c>
      <c r="P2257" t="str">
        <f t="shared" si="556"/>
        <v>'Compensação Financeira pela Exploração de Recursos Minerais - Juros de Mora'</v>
      </c>
      <c r="Q2257" t="str">
        <f t="shared" si="557"/>
        <v>'Vide descrição do código de receita principal.'</v>
      </c>
      <c r="R2257" t="str">
        <f t="shared" si="558"/>
        <v>'S'</v>
      </c>
      <c r="S2257">
        <f t="shared" si="559"/>
        <v>8</v>
      </c>
      <c r="T2257" t="str">
        <f t="shared" si="560"/>
        <v>Insert into CONTA_RECEITA_DESPESA  (VERSION,ATIVO,DATE_CREATED,LAST_UPDATED,TIPO,CODIGO,DESCRICAO,DESCRICAO_DETALHADA,ANALITICO,TAMANHO) values (0,'S',sysdate,sysdate,'R','1344020600','Compensação Financeira pela Exploração de Recursos Minerais - Juros de Mora','Vide descrição do código de receita principal.','S',8);</v>
      </c>
    </row>
    <row r="2258" spans="1:20" ht="32" x14ac:dyDescent="0.2">
      <c r="A2258" s="4" t="str">
        <f t="shared" si="546"/>
        <v>1</v>
      </c>
      <c r="B2258" s="5" t="str">
        <f t="shared" si="547"/>
        <v>3</v>
      </c>
      <c r="C2258" s="5" t="str">
        <f t="shared" si="548"/>
        <v>4</v>
      </c>
      <c r="D2258" s="5" t="str">
        <f t="shared" si="549"/>
        <v>4</v>
      </c>
      <c r="E2258" s="5" t="str">
        <f t="shared" si="550"/>
        <v>02</v>
      </c>
      <c r="F2258" s="5" t="str">
        <f t="shared" si="551"/>
        <v>0</v>
      </c>
      <c r="G2258" s="5" t="str">
        <f t="shared" si="552"/>
        <v>7</v>
      </c>
      <c r="H2258" s="5" t="str">
        <f t="shared" si="553"/>
        <v>00</v>
      </c>
      <c r="I2258" s="11">
        <v>1344020700</v>
      </c>
      <c r="J2258" s="14" t="s">
        <v>2385</v>
      </c>
      <c r="K2258" s="6" t="s">
        <v>21</v>
      </c>
      <c r="L2258" s="15" t="s">
        <v>22</v>
      </c>
      <c r="N2258" t="str">
        <f t="shared" si="554"/>
        <v>1344020700</v>
      </c>
      <c r="O2258" t="str">
        <f t="shared" si="555"/>
        <v>'1344020700'</v>
      </c>
      <c r="P2258" t="str">
        <f t="shared" si="556"/>
        <v>'Compensação Financeira pela Exploração de Recursos Minerais - Dívida Ativa - Multas da Dívida Ativa'</v>
      </c>
      <c r="Q2258" t="str">
        <f t="shared" si="557"/>
        <v>'Vide descrição do código de receita principal.'</v>
      </c>
      <c r="R2258" t="str">
        <f t="shared" si="558"/>
        <v>'S'</v>
      </c>
      <c r="S2258">
        <f t="shared" si="559"/>
        <v>8</v>
      </c>
      <c r="T2258" t="str">
        <f t="shared" si="560"/>
        <v>Insert into CONTA_RECEITA_DESPESA  (VERSION,ATIVO,DATE_CREATED,LAST_UPDATED,TIPO,CODIGO,DESCRICAO,DESCRICAO_DETALHADA,ANALITICO,TAMANHO) values (0,'S',sysdate,sysdate,'R','1344020700','Compensação Financeira pela Exploração de Recursos Minerais - Dívida Ativa - Multas da Dívida Ativa','Vide descrição do código de receita principal.','S',8);</v>
      </c>
    </row>
    <row r="2259" spans="1:20" ht="32" x14ac:dyDescent="0.2">
      <c r="A2259" s="4" t="str">
        <f t="shared" si="546"/>
        <v>1</v>
      </c>
      <c r="B2259" s="5" t="str">
        <f t="shared" si="547"/>
        <v>3</v>
      </c>
      <c r="C2259" s="5" t="str">
        <f t="shared" si="548"/>
        <v>4</v>
      </c>
      <c r="D2259" s="5" t="str">
        <f t="shared" si="549"/>
        <v>4</v>
      </c>
      <c r="E2259" s="5" t="str">
        <f t="shared" si="550"/>
        <v>02</v>
      </c>
      <c r="F2259" s="5" t="str">
        <f t="shared" si="551"/>
        <v>0</v>
      </c>
      <c r="G2259" s="5" t="str">
        <f t="shared" si="552"/>
        <v>8</v>
      </c>
      <c r="H2259" s="5" t="str">
        <f t="shared" si="553"/>
        <v>00</v>
      </c>
      <c r="I2259" s="11">
        <v>1344020800</v>
      </c>
      <c r="J2259" s="14" t="s">
        <v>2386</v>
      </c>
      <c r="K2259" s="6" t="s">
        <v>21</v>
      </c>
      <c r="L2259" s="15" t="s">
        <v>22</v>
      </c>
      <c r="N2259" t="str">
        <f t="shared" si="554"/>
        <v>1344020800</v>
      </c>
      <c r="O2259" t="str">
        <f t="shared" si="555"/>
        <v>'1344020800'</v>
      </c>
      <c r="P2259" t="str">
        <f t="shared" si="556"/>
        <v>'Compensação Financeira pela Exploração de Recursos Minerais - Juros de Mora da Dívida Ativa'</v>
      </c>
      <c r="Q2259" t="str">
        <f t="shared" si="557"/>
        <v>'Vide descrição do código de receita principal.'</v>
      </c>
      <c r="R2259" t="str">
        <f t="shared" si="558"/>
        <v>'S'</v>
      </c>
      <c r="S2259">
        <f t="shared" si="559"/>
        <v>8</v>
      </c>
      <c r="T2259" t="str">
        <f t="shared" si="560"/>
        <v>Insert into CONTA_RECEITA_DESPESA  (VERSION,ATIVO,DATE_CREATED,LAST_UPDATED,TIPO,CODIGO,DESCRICAO,DESCRICAO_DETALHADA,ANALITICO,TAMANHO) values (0,'S',sysdate,sysdate,'R','1344020800','Compensação Financeira pela Exploração de Recursos Minerais - Juros de Mora da Dívida Ativa','Vide descrição do código de receita principal.','S',8);</v>
      </c>
    </row>
    <row r="2260" spans="1:20" ht="16" x14ac:dyDescent="0.2">
      <c r="A2260" s="4" t="str">
        <f t="shared" si="546"/>
        <v>1</v>
      </c>
      <c r="B2260" s="5" t="str">
        <f t="shared" si="547"/>
        <v>3</v>
      </c>
      <c r="C2260" s="5" t="str">
        <f t="shared" si="548"/>
        <v>4</v>
      </c>
      <c r="D2260" s="5" t="str">
        <f t="shared" si="549"/>
        <v>5</v>
      </c>
      <c r="E2260" s="5" t="str">
        <f t="shared" si="550"/>
        <v>00</v>
      </c>
      <c r="F2260" s="5" t="str">
        <f t="shared" si="551"/>
        <v>0</v>
      </c>
      <c r="G2260" s="5" t="str">
        <f t="shared" si="552"/>
        <v>0</v>
      </c>
      <c r="H2260" s="5" t="str">
        <f t="shared" si="553"/>
        <v>00</v>
      </c>
      <c r="I2260" s="11">
        <v>1345000000</v>
      </c>
      <c r="J2260" s="6" t="s">
        <v>2387</v>
      </c>
      <c r="K2260" s="6" t="s">
        <v>2388</v>
      </c>
      <c r="L2260" s="13" t="s">
        <v>11</v>
      </c>
      <c r="N2260" t="str">
        <f t="shared" si="554"/>
        <v>1345000000</v>
      </c>
      <c r="O2260" t="str">
        <f t="shared" si="555"/>
        <v>'1345000000'</v>
      </c>
      <c r="P2260" t="str">
        <f t="shared" si="556"/>
        <v>'Exploração de Recursos Hídricos'</v>
      </c>
      <c r="Q2260" t="str">
        <f t="shared" si="557"/>
        <v>'Agrega as receitas de compensação financeira pela exploração e utilização de recursos hídricos.'</v>
      </c>
      <c r="R2260" t="str">
        <f t="shared" si="558"/>
        <v>'N'</v>
      </c>
      <c r="S2260">
        <f t="shared" si="559"/>
        <v>4</v>
      </c>
      <c r="T2260" t="str">
        <f t="shared" si="560"/>
        <v>Insert into CONTA_RECEITA_DESPESA  (VERSION,ATIVO,DATE_CREATED,LAST_UPDATED,TIPO,CODIGO,DESCRICAO,DESCRICAO_DETALHADA,ANALITICO,TAMANHO) values (0,'S',sysdate,sysdate,'R','1345000000','Exploração de Recursos Hídricos','Agrega as receitas de compensação financeira pela exploração e utilização de recursos hídricos.','N',4);</v>
      </c>
    </row>
    <row r="2261" spans="1:20" ht="64" x14ac:dyDescent="0.2">
      <c r="A2261" s="4" t="str">
        <f t="shared" si="546"/>
        <v>1</v>
      </c>
      <c r="B2261" s="5" t="str">
        <f t="shared" si="547"/>
        <v>3</v>
      </c>
      <c r="C2261" s="5" t="str">
        <f t="shared" si="548"/>
        <v>4</v>
      </c>
      <c r="D2261" s="5" t="str">
        <f t="shared" si="549"/>
        <v>5</v>
      </c>
      <c r="E2261" s="5" t="str">
        <f t="shared" si="550"/>
        <v>01</v>
      </c>
      <c r="F2261" s="5" t="str">
        <f t="shared" si="551"/>
        <v>0</v>
      </c>
      <c r="G2261" s="5" t="str">
        <f t="shared" si="552"/>
        <v>0</v>
      </c>
      <c r="H2261" s="5" t="str">
        <f t="shared" si="553"/>
        <v>00</v>
      </c>
      <c r="I2261" s="11">
        <v>1345010000</v>
      </c>
      <c r="J2261" s="6" t="s">
        <v>2389</v>
      </c>
      <c r="K2261" s="6" t="s">
        <v>2390</v>
      </c>
      <c r="L2261" s="13" t="s">
        <v>11</v>
      </c>
      <c r="N2261" t="str">
        <f t="shared" si="554"/>
        <v>1345010000</v>
      </c>
      <c r="O2261" t="str">
        <f t="shared" si="555"/>
        <v>'1345010000'</v>
      </c>
      <c r="P2261" t="str">
        <f t="shared" si="556"/>
        <v>'Outorga de Direitos de Uso de Recursos Hídricos'</v>
      </c>
      <c r="Q2261" t="str">
        <f t="shared" si="557"/>
        <v>'Registra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v>
      </c>
      <c r="R2261" t="str">
        <f t="shared" si="558"/>
        <v>'N'</v>
      </c>
      <c r="S2261">
        <f t="shared" si="559"/>
        <v>6</v>
      </c>
      <c r="T2261" t="str">
        <f t="shared" si="560"/>
        <v>Insert into CONTA_RECEITA_DESPESA  (VERSION,ATIVO,DATE_CREATED,LAST_UPDATED,TIPO,CODIGO,DESCRICAO,DESCRICAO_DETALHADA,ANALITICO,TAMANHO) values (0,'S',sysdate,sysdate,'R','1345010000','Outorga de Direitos de Uso de Recursos Hídricos','Registra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Hídricos.','N',6);</v>
      </c>
    </row>
    <row r="2262" spans="1:20" ht="16" x14ac:dyDescent="0.2">
      <c r="A2262" s="4" t="str">
        <f t="shared" si="546"/>
        <v>1</v>
      </c>
      <c r="B2262" s="5" t="str">
        <f t="shared" si="547"/>
        <v>3</v>
      </c>
      <c r="C2262" s="5" t="str">
        <f t="shared" si="548"/>
        <v>4</v>
      </c>
      <c r="D2262" s="5" t="str">
        <f t="shared" si="549"/>
        <v>5</v>
      </c>
      <c r="E2262" s="5" t="str">
        <f t="shared" si="550"/>
        <v>01</v>
      </c>
      <c r="F2262" s="5" t="str">
        <f t="shared" si="551"/>
        <v>0</v>
      </c>
      <c r="G2262" s="5" t="str">
        <f t="shared" si="552"/>
        <v>1</v>
      </c>
      <c r="H2262" s="5" t="str">
        <f t="shared" si="553"/>
        <v>00</v>
      </c>
      <c r="I2262" s="11">
        <v>1345010100</v>
      </c>
      <c r="J2262" s="14" t="s">
        <v>2391</v>
      </c>
      <c r="K2262" s="6" t="s">
        <v>21</v>
      </c>
      <c r="L2262" s="15" t="s">
        <v>22</v>
      </c>
      <c r="N2262" t="str">
        <f t="shared" si="554"/>
        <v>1345010100</v>
      </c>
      <c r="O2262" t="str">
        <f t="shared" si="555"/>
        <v>'1345010100'</v>
      </c>
      <c r="P2262" t="str">
        <f t="shared" si="556"/>
        <v>'Outorga de Direitos de Uso de Recursos Hídricos - Principal'</v>
      </c>
      <c r="Q2262" t="str">
        <f t="shared" si="557"/>
        <v>'Vide descrição do código de receita principal.'</v>
      </c>
      <c r="R2262" t="str">
        <f t="shared" si="558"/>
        <v>'S'</v>
      </c>
      <c r="S2262">
        <f t="shared" si="559"/>
        <v>8</v>
      </c>
      <c r="T2262" t="str">
        <f t="shared" si="560"/>
        <v>Insert into CONTA_RECEITA_DESPESA  (VERSION,ATIVO,DATE_CREATED,LAST_UPDATED,TIPO,CODIGO,DESCRICAO,DESCRICAO_DETALHADA,ANALITICO,TAMANHO) values (0,'S',sysdate,sysdate,'R','1345010100','Outorga de Direitos de Uso de Recursos Hídricos - Principal','Vide descrição do código de receita principal.','S',8);</v>
      </c>
    </row>
    <row r="2263" spans="1:20" ht="16" x14ac:dyDescent="0.2">
      <c r="A2263" s="4" t="str">
        <f t="shared" si="546"/>
        <v>1</v>
      </c>
      <c r="B2263" s="5" t="str">
        <f t="shared" si="547"/>
        <v>3</v>
      </c>
      <c r="C2263" s="5" t="str">
        <f t="shared" si="548"/>
        <v>4</v>
      </c>
      <c r="D2263" s="5" t="str">
        <f t="shared" si="549"/>
        <v>5</v>
      </c>
      <c r="E2263" s="5" t="str">
        <f t="shared" si="550"/>
        <v>01</v>
      </c>
      <c r="F2263" s="5" t="str">
        <f t="shared" si="551"/>
        <v>0</v>
      </c>
      <c r="G2263" s="5" t="str">
        <f t="shared" si="552"/>
        <v>2</v>
      </c>
      <c r="H2263" s="5" t="str">
        <f t="shared" si="553"/>
        <v>00</v>
      </c>
      <c r="I2263" s="11">
        <v>1345010200</v>
      </c>
      <c r="J2263" s="14" t="s">
        <v>2392</v>
      </c>
      <c r="K2263" s="6" t="s">
        <v>21</v>
      </c>
      <c r="L2263" s="15" t="s">
        <v>22</v>
      </c>
      <c r="N2263" t="str">
        <f t="shared" si="554"/>
        <v>1345010200</v>
      </c>
      <c r="O2263" t="str">
        <f t="shared" si="555"/>
        <v>'1345010200'</v>
      </c>
      <c r="P2263" t="str">
        <f t="shared" si="556"/>
        <v>'Outorga de Direitos de Uso de Recursos Hídricos - Multas e Juros de Mora'</v>
      </c>
      <c r="Q2263" t="str">
        <f t="shared" si="557"/>
        <v>'Vide descrição do código de receita principal.'</v>
      </c>
      <c r="R2263" t="str">
        <f t="shared" si="558"/>
        <v>'S'</v>
      </c>
      <c r="S2263">
        <f t="shared" si="559"/>
        <v>8</v>
      </c>
      <c r="T2263" t="str">
        <f t="shared" si="560"/>
        <v>Insert into CONTA_RECEITA_DESPESA  (VERSION,ATIVO,DATE_CREATED,LAST_UPDATED,TIPO,CODIGO,DESCRICAO,DESCRICAO_DETALHADA,ANALITICO,TAMANHO) values (0,'S',sysdate,sysdate,'R','1345010200','Outorga de Direitos de Uso de Recursos Hídricos - Multas e Juros de Mora','Vide descrição do código de receita principal.','S',8);</v>
      </c>
    </row>
    <row r="2264" spans="1:20" ht="16" x14ac:dyDescent="0.2">
      <c r="A2264" s="4" t="str">
        <f t="shared" si="546"/>
        <v>1</v>
      </c>
      <c r="B2264" s="5" t="str">
        <f t="shared" si="547"/>
        <v>3</v>
      </c>
      <c r="C2264" s="5" t="str">
        <f t="shared" si="548"/>
        <v>4</v>
      </c>
      <c r="D2264" s="5" t="str">
        <f t="shared" si="549"/>
        <v>5</v>
      </c>
      <c r="E2264" s="5" t="str">
        <f t="shared" si="550"/>
        <v>01</v>
      </c>
      <c r="F2264" s="5" t="str">
        <f t="shared" si="551"/>
        <v>0</v>
      </c>
      <c r="G2264" s="5" t="str">
        <f t="shared" si="552"/>
        <v>3</v>
      </c>
      <c r="H2264" s="5" t="str">
        <f t="shared" si="553"/>
        <v>00</v>
      </c>
      <c r="I2264" s="11">
        <v>1345010300</v>
      </c>
      <c r="J2264" s="14" t="s">
        <v>2393</v>
      </c>
      <c r="K2264" s="6" t="s">
        <v>21</v>
      </c>
      <c r="L2264" s="15" t="s">
        <v>22</v>
      </c>
      <c r="N2264" t="str">
        <f t="shared" si="554"/>
        <v>1345010300</v>
      </c>
      <c r="O2264" t="str">
        <f t="shared" si="555"/>
        <v>'1345010300'</v>
      </c>
      <c r="P2264" t="str">
        <f t="shared" si="556"/>
        <v>'Outorga de Direitos de Uso de Recursos Hídricos - Dívida Ativa'</v>
      </c>
      <c r="Q2264" t="str">
        <f t="shared" si="557"/>
        <v>'Vide descrição do código de receita principal.'</v>
      </c>
      <c r="R2264" t="str">
        <f t="shared" si="558"/>
        <v>'S'</v>
      </c>
      <c r="S2264">
        <f t="shared" si="559"/>
        <v>8</v>
      </c>
      <c r="T2264" t="str">
        <f t="shared" si="560"/>
        <v>Insert into CONTA_RECEITA_DESPESA  (VERSION,ATIVO,DATE_CREATED,LAST_UPDATED,TIPO,CODIGO,DESCRICAO,DESCRICAO_DETALHADA,ANALITICO,TAMANHO) values (0,'S',sysdate,sysdate,'R','1345010300','Outorga de Direitos de Uso de Recursos Hídricos - Dívida Ativa','Vide descrição do código de receita principal.','S',8);</v>
      </c>
    </row>
    <row r="2265" spans="1:20" ht="32" x14ac:dyDescent="0.2">
      <c r="A2265" s="4" t="str">
        <f t="shared" si="546"/>
        <v>1</v>
      </c>
      <c r="B2265" s="5" t="str">
        <f t="shared" si="547"/>
        <v>3</v>
      </c>
      <c r="C2265" s="5" t="str">
        <f t="shared" si="548"/>
        <v>4</v>
      </c>
      <c r="D2265" s="5" t="str">
        <f t="shared" si="549"/>
        <v>5</v>
      </c>
      <c r="E2265" s="5" t="str">
        <f t="shared" si="550"/>
        <v>01</v>
      </c>
      <c r="F2265" s="5" t="str">
        <f t="shared" si="551"/>
        <v>0</v>
      </c>
      <c r="G2265" s="5" t="str">
        <f t="shared" si="552"/>
        <v>4</v>
      </c>
      <c r="H2265" s="5" t="str">
        <f t="shared" si="553"/>
        <v>00</v>
      </c>
      <c r="I2265" s="11">
        <v>1345010400</v>
      </c>
      <c r="J2265" s="14" t="s">
        <v>2394</v>
      </c>
      <c r="K2265" s="6" t="s">
        <v>21</v>
      </c>
      <c r="L2265" s="15" t="s">
        <v>22</v>
      </c>
      <c r="N2265" t="str">
        <f t="shared" si="554"/>
        <v>1345010400</v>
      </c>
      <c r="O2265" t="str">
        <f t="shared" si="555"/>
        <v>'1345010400'</v>
      </c>
      <c r="P2265" t="str">
        <f t="shared" si="556"/>
        <v>'Outorga de Direitos de Uso de Recursos Hídricos - Dívida Ativa - Multas e Juros de Mora da Dívida Ativa'</v>
      </c>
      <c r="Q2265" t="str">
        <f t="shared" si="557"/>
        <v>'Vide descrição do código de receita principal.'</v>
      </c>
      <c r="R2265" t="str">
        <f t="shared" si="558"/>
        <v>'S'</v>
      </c>
      <c r="S2265">
        <f t="shared" si="559"/>
        <v>8</v>
      </c>
      <c r="T2265" t="str">
        <f t="shared" si="560"/>
        <v>Insert into CONTA_RECEITA_DESPESA  (VERSION,ATIVO,DATE_CREATED,LAST_UPDATED,TIPO,CODIGO,DESCRICAO,DESCRICAO_DETALHADA,ANALITICO,TAMANHO) values (0,'S',sysdate,sysdate,'R','1345010400','Outorga de Direitos de Uso de Recursos Hídricos - Dívida Ativa - Multas e Juros de Mora da Dívida Ativa','Vide descrição do código de receita principal.','S',8);</v>
      </c>
    </row>
    <row r="2266" spans="1:20" ht="16" x14ac:dyDescent="0.2">
      <c r="A2266" s="4" t="str">
        <f t="shared" si="546"/>
        <v>1</v>
      </c>
      <c r="B2266" s="5" t="str">
        <f t="shared" si="547"/>
        <v>3</v>
      </c>
      <c r="C2266" s="5" t="str">
        <f t="shared" si="548"/>
        <v>4</v>
      </c>
      <c r="D2266" s="5" t="str">
        <f t="shared" si="549"/>
        <v>5</v>
      </c>
      <c r="E2266" s="5" t="str">
        <f t="shared" si="550"/>
        <v>01</v>
      </c>
      <c r="F2266" s="5" t="str">
        <f t="shared" si="551"/>
        <v>0</v>
      </c>
      <c r="G2266" s="5" t="str">
        <f t="shared" si="552"/>
        <v>5</v>
      </c>
      <c r="H2266" s="5" t="str">
        <f t="shared" si="553"/>
        <v>00</v>
      </c>
      <c r="I2266" s="11">
        <v>1345010500</v>
      </c>
      <c r="J2266" s="14" t="s">
        <v>2395</v>
      </c>
      <c r="K2266" s="6" t="s">
        <v>21</v>
      </c>
      <c r="L2266" s="15" t="s">
        <v>22</v>
      </c>
      <c r="N2266" t="str">
        <f t="shared" si="554"/>
        <v>1345010500</v>
      </c>
      <c r="O2266" t="str">
        <f t="shared" si="555"/>
        <v>'1345010500'</v>
      </c>
      <c r="P2266" t="str">
        <f t="shared" si="556"/>
        <v>'Outorga de Direitos de Uso de Recursos Hídricos - Multas'</v>
      </c>
      <c r="Q2266" t="str">
        <f t="shared" si="557"/>
        <v>'Vide descrição do código de receita principal.'</v>
      </c>
      <c r="R2266" t="str">
        <f t="shared" si="558"/>
        <v>'S'</v>
      </c>
      <c r="S2266">
        <f t="shared" si="559"/>
        <v>8</v>
      </c>
      <c r="T2266" t="str">
        <f t="shared" si="560"/>
        <v>Insert into CONTA_RECEITA_DESPESA  (VERSION,ATIVO,DATE_CREATED,LAST_UPDATED,TIPO,CODIGO,DESCRICAO,DESCRICAO_DETALHADA,ANALITICO,TAMANHO) values (0,'S',sysdate,sysdate,'R','1345010500','Outorga de Direitos de Uso de Recursos Hídricos - Multas','Vide descrição do código de receita principal.','S',8);</v>
      </c>
    </row>
    <row r="2267" spans="1:20" ht="16" x14ac:dyDescent="0.2">
      <c r="A2267" s="4" t="str">
        <f t="shared" si="546"/>
        <v>1</v>
      </c>
      <c r="B2267" s="5" t="str">
        <f t="shared" si="547"/>
        <v>3</v>
      </c>
      <c r="C2267" s="5" t="str">
        <f t="shared" si="548"/>
        <v>4</v>
      </c>
      <c r="D2267" s="5" t="str">
        <f t="shared" si="549"/>
        <v>5</v>
      </c>
      <c r="E2267" s="5" t="str">
        <f t="shared" si="550"/>
        <v>01</v>
      </c>
      <c r="F2267" s="5" t="str">
        <f t="shared" si="551"/>
        <v>0</v>
      </c>
      <c r="G2267" s="5" t="str">
        <f t="shared" si="552"/>
        <v>6</v>
      </c>
      <c r="H2267" s="5" t="str">
        <f t="shared" si="553"/>
        <v>00</v>
      </c>
      <c r="I2267" s="11">
        <v>1345010600</v>
      </c>
      <c r="J2267" s="14" t="s">
        <v>2396</v>
      </c>
      <c r="K2267" s="6" t="s">
        <v>21</v>
      </c>
      <c r="L2267" s="15" t="s">
        <v>22</v>
      </c>
      <c r="N2267" t="str">
        <f t="shared" si="554"/>
        <v>1345010600</v>
      </c>
      <c r="O2267" t="str">
        <f t="shared" si="555"/>
        <v>'1345010600'</v>
      </c>
      <c r="P2267" t="str">
        <f t="shared" si="556"/>
        <v>'Outorga de Direitos de Uso de Recursos Hídricos - Juros de Mora'</v>
      </c>
      <c r="Q2267" t="str">
        <f t="shared" si="557"/>
        <v>'Vide descrição do código de receita principal.'</v>
      </c>
      <c r="R2267" t="str">
        <f t="shared" si="558"/>
        <v>'S'</v>
      </c>
      <c r="S2267">
        <f t="shared" si="559"/>
        <v>8</v>
      </c>
      <c r="T2267" t="str">
        <f t="shared" si="560"/>
        <v>Insert into CONTA_RECEITA_DESPESA  (VERSION,ATIVO,DATE_CREATED,LAST_UPDATED,TIPO,CODIGO,DESCRICAO,DESCRICAO_DETALHADA,ANALITICO,TAMANHO) values (0,'S',sysdate,sysdate,'R','1345010600','Outorga de Direitos de Uso de Recursos Hídricos - Juros de Mora','Vide descrição do código de receita principal.','S',8);</v>
      </c>
    </row>
    <row r="2268" spans="1:20" ht="16" x14ac:dyDescent="0.2">
      <c r="A2268" s="4" t="str">
        <f t="shared" si="546"/>
        <v>1</v>
      </c>
      <c r="B2268" s="5" t="str">
        <f t="shared" si="547"/>
        <v>3</v>
      </c>
      <c r="C2268" s="5" t="str">
        <f t="shared" si="548"/>
        <v>4</v>
      </c>
      <c r="D2268" s="5" t="str">
        <f t="shared" si="549"/>
        <v>5</v>
      </c>
      <c r="E2268" s="5" t="str">
        <f t="shared" si="550"/>
        <v>01</v>
      </c>
      <c r="F2268" s="5" t="str">
        <f t="shared" si="551"/>
        <v>0</v>
      </c>
      <c r="G2268" s="5" t="str">
        <f t="shared" si="552"/>
        <v>7</v>
      </c>
      <c r="H2268" s="5" t="str">
        <f t="shared" si="553"/>
        <v>00</v>
      </c>
      <c r="I2268" s="11">
        <v>1345010700</v>
      </c>
      <c r="J2268" s="14" t="s">
        <v>2397</v>
      </c>
      <c r="K2268" s="6" t="s">
        <v>21</v>
      </c>
      <c r="L2268" s="15" t="s">
        <v>22</v>
      </c>
      <c r="N2268" t="str">
        <f t="shared" si="554"/>
        <v>1345010700</v>
      </c>
      <c r="O2268" t="str">
        <f t="shared" si="555"/>
        <v>'1345010700'</v>
      </c>
      <c r="P2268" t="str">
        <f t="shared" si="556"/>
        <v>'Outorga de Direitos de Uso de Recursos Hídricos - Dívida Ativa - Multas da Dívida Ativa'</v>
      </c>
      <c r="Q2268" t="str">
        <f t="shared" si="557"/>
        <v>'Vide descrição do código de receita principal.'</v>
      </c>
      <c r="R2268" t="str">
        <f t="shared" si="558"/>
        <v>'S'</v>
      </c>
      <c r="S2268">
        <f t="shared" si="559"/>
        <v>8</v>
      </c>
      <c r="T2268" t="str">
        <f t="shared" si="560"/>
        <v>Insert into CONTA_RECEITA_DESPESA  (VERSION,ATIVO,DATE_CREATED,LAST_UPDATED,TIPO,CODIGO,DESCRICAO,DESCRICAO_DETALHADA,ANALITICO,TAMANHO) values (0,'S',sysdate,sysdate,'R','1345010700','Outorga de Direitos de Uso de Recursos Hídricos - Dívida Ativa - Multas da Dívida Ativa','Vide descrição do código de receita principal.','S',8);</v>
      </c>
    </row>
    <row r="2269" spans="1:20" ht="16" x14ac:dyDescent="0.2">
      <c r="A2269" s="4" t="str">
        <f t="shared" si="546"/>
        <v>1</v>
      </c>
      <c r="B2269" s="5" t="str">
        <f t="shared" si="547"/>
        <v>3</v>
      </c>
      <c r="C2269" s="5" t="str">
        <f t="shared" si="548"/>
        <v>4</v>
      </c>
      <c r="D2269" s="5" t="str">
        <f t="shared" si="549"/>
        <v>5</v>
      </c>
      <c r="E2269" s="5" t="str">
        <f t="shared" si="550"/>
        <v>01</v>
      </c>
      <c r="F2269" s="5" t="str">
        <f t="shared" si="551"/>
        <v>0</v>
      </c>
      <c r="G2269" s="5" t="str">
        <f t="shared" si="552"/>
        <v>8</v>
      </c>
      <c r="H2269" s="5" t="str">
        <f t="shared" si="553"/>
        <v>00</v>
      </c>
      <c r="I2269" s="11">
        <v>1345010800</v>
      </c>
      <c r="J2269" s="14" t="s">
        <v>2398</v>
      </c>
      <c r="K2269" s="6" t="s">
        <v>21</v>
      </c>
      <c r="L2269" s="15" t="s">
        <v>22</v>
      </c>
      <c r="N2269" t="str">
        <f t="shared" si="554"/>
        <v>1345010800</v>
      </c>
      <c r="O2269" t="str">
        <f t="shared" si="555"/>
        <v>'1345010800'</v>
      </c>
      <c r="P2269" t="str">
        <f t="shared" si="556"/>
        <v>'Outorga de Direitos de Uso de Recursos Hídricos - Juros de Mora da Dívida Ativa'</v>
      </c>
      <c r="Q2269" t="str">
        <f t="shared" si="557"/>
        <v>'Vide descrição do código de receita principal.'</v>
      </c>
      <c r="R2269" t="str">
        <f t="shared" si="558"/>
        <v>'S'</v>
      </c>
      <c r="S2269">
        <f t="shared" si="559"/>
        <v>8</v>
      </c>
      <c r="T2269" t="str">
        <f t="shared" si="560"/>
        <v>Insert into CONTA_RECEITA_DESPESA  (VERSION,ATIVO,DATE_CREATED,LAST_UPDATED,TIPO,CODIGO,DESCRICAO,DESCRICAO_DETALHADA,ANALITICO,TAMANHO) values (0,'S',sysdate,sysdate,'R','1345010800','Outorga de Direitos de Uso de Recursos Hídricos - Juros de Mora da Dívida Ativa','Vide descrição do código de receita principal.','S',8);</v>
      </c>
    </row>
    <row r="2270" spans="1:20" ht="32" x14ac:dyDescent="0.2">
      <c r="A2270" s="4" t="str">
        <f t="shared" si="546"/>
        <v>1</v>
      </c>
      <c r="B2270" s="5" t="str">
        <f t="shared" si="547"/>
        <v>3</v>
      </c>
      <c r="C2270" s="5" t="str">
        <f t="shared" si="548"/>
        <v>4</v>
      </c>
      <c r="D2270" s="5" t="str">
        <f t="shared" si="549"/>
        <v>5</v>
      </c>
      <c r="E2270" s="5" t="str">
        <f t="shared" si="550"/>
        <v>02</v>
      </c>
      <c r="F2270" s="5" t="str">
        <f t="shared" si="551"/>
        <v>0</v>
      </c>
      <c r="G2270" s="5" t="str">
        <f t="shared" si="552"/>
        <v>0</v>
      </c>
      <c r="H2270" s="5" t="str">
        <f t="shared" si="553"/>
        <v>00</v>
      </c>
      <c r="I2270" s="11">
        <v>1345020000</v>
      </c>
      <c r="J2270" s="6" t="s">
        <v>2399</v>
      </c>
      <c r="K2270" s="6" t="s">
        <v>2400</v>
      </c>
      <c r="L2270" s="13" t="s">
        <v>11</v>
      </c>
      <c r="N2270" t="str">
        <f t="shared" si="554"/>
        <v>1345020000</v>
      </c>
      <c r="O2270" t="str">
        <f t="shared" si="555"/>
        <v>'1345020000'</v>
      </c>
      <c r="P2270" t="str">
        <f t="shared" si="556"/>
        <v>'Concessão de Uso do Potencial de Energia Hidráulica'</v>
      </c>
      <c r="Q2270" t="str">
        <f t="shared" si="557"/>
        <v>'Registra as receitas decorrentes da autorização ou concessão, por parte da União, para exploração e aproveitamento dos potenciais de energia hidráulica.'</v>
      </c>
      <c r="R2270" t="str">
        <f t="shared" si="558"/>
        <v>'N'</v>
      </c>
      <c r="S2270">
        <f t="shared" si="559"/>
        <v>6</v>
      </c>
      <c r="T2270" t="str">
        <f t="shared" si="560"/>
        <v>Insert into CONTA_RECEITA_DESPESA  (VERSION,ATIVO,DATE_CREATED,LAST_UPDATED,TIPO,CODIGO,DESCRICAO,DESCRICAO_DETALHADA,ANALITICO,TAMANHO) values (0,'S',sysdate,sysdate,'R','1345020000','Concessão de Uso do Potencial de Energia Hidráulica','Registra as receitas decorrentes da autorização ou concessão, por parte da União, para exploração e aproveitamento dos potenciais de energia hidráulica.','N',6);</v>
      </c>
    </row>
    <row r="2271" spans="1:20" ht="16" x14ac:dyDescent="0.2">
      <c r="A2271" s="4" t="str">
        <f t="shared" si="546"/>
        <v>1</v>
      </c>
      <c r="B2271" s="5" t="str">
        <f t="shared" si="547"/>
        <v>3</v>
      </c>
      <c r="C2271" s="5" t="str">
        <f t="shared" si="548"/>
        <v>4</v>
      </c>
      <c r="D2271" s="5" t="str">
        <f t="shared" si="549"/>
        <v>5</v>
      </c>
      <c r="E2271" s="5" t="str">
        <f t="shared" si="550"/>
        <v>02</v>
      </c>
      <c r="F2271" s="5" t="str">
        <f t="shared" si="551"/>
        <v>0</v>
      </c>
      <c r="G2271" s="5" t="str">
        <f t="shared" si="552"/>
        <v>1</v>
      </c>
      <c r="H2271" s="5" t="str">
        <f t="shared" si="553"/>
        <v>00</v>
      </c>
      <c r="I2271" s="11">
        <v>1345020100</v>
      </c>
      <c r="J2271" s="14" t="s">
        <v>2401</v>
      </c>
      <c r="K2271" s="6" t="s">
        <v>21</v>
      </c>
      <c r="L2271" s="15" t="s">
        <v>22</v>
      </c>
      <c r="N2271" t="str">
        <f t="shared" si="554"/>
        <v>1345020100</v>
      </c>
      <c r="O2271" t="str">
        <f t="shared" si="555"/>
        <v>'1345020100'</v>
      </c>
      <c r="P2271" t="str">
        <f t="shared" si="556"/>
        <v>'Concessão de Uso do Potencial de Energia Hidráulica - Principal'</v>
      </c>
      <c r="Q2271" t="str">
        <f t="shared" si="557"/>
        <v>'Vide descrição do código de receita principal.'</v>
      </c>
      <c r="R2271" t="str">
        <f t="shared" si="558"/>
        <v>'S'</v>
      </c>
      <c r="S2271">
        <f t="shared" si="559"/>
        <v>8</v>
      </c>
      <c r="T2271" t="str">
        <f t="shared" si="560"/>
        <v>Insert into CONTA_RECEITA_DESPESA  (VERSION,ATIVO,DATE_CREATED,LAST_UPDATED,TIPO,CODIGO,DESCRICAO,DESCRICAO_DETALHADA,ANALITICO,TAMANHO) values (0,'S',sysdate,sysdate,'R','1345020100','Concessão de Uso do Potencial de Energia Hidráulica - Principal','Vide descrição do código de receita principal.','S',8);</v>
      </c>
    </row>
    <row r="2272" spans="1:20" ht="16" x14ac:dyDescent="0.2">
      <c r="A2272" s="4" t="str">
        <f t="shared" si="546"/>
        <v>1</v>
      </c>
      <c r="B2272" s="5" t="str">
        <f t="shared" si="547"/>
        <v>3</v>
      </c>
      <c r="C2272" s="5" t="str">
        <f t="shared" si="548"/>
        <v>4</v>
      </c>
      <c r="D2272" s="5" t="str">
        <f t="shared" si="549"/>
        <v>5</v>
      </c>
      <c r="E2272" s="5" t="str">
        <f t="shared" si="550"/>
        <v>02</v>
      </c>
      <c r="F2272" s="5" t="str">
        <f t="shared" si="551"/>
        <v>0</v>
      </c>
      <c r="G2272" s="5" t="str">
        <f t="shared" si="552"/>
        <v>2</v>
      </c>
      <c r="H2272" s="5" t="str">
        <f t="shared" si="553"/>
        <v>00</v>
      </c>
      <c r="I2272" s="11">
        <v>1345020200</v>
      </c>
      <c r="J2272" s="14" t="s">
        <v>2402</v>
      </c>
      <c r="K2272" s="6" t="s">
        <v>21</v>
      </c>
      <c r="L2272" s="15" t="s">
        <v>22</v>
      </c>
      <c r="N2272" t="str">
        <f t="shared" si="554"/>
        <v>1345020200</v>
      </c>
      <c r="O2272" t="str">
        <f t="shared" si="555"/>
        <v>'1345020200'</v>
      </c>
      <c r="P2272" t="str">
        <f t="shared" si="556"/>
        <v>'Concessão de Uso do Potencial de Energia Hidráulica - Multas e Juros de Mora'</v>
      </c>
      <c r="Q2272" t="str">
        <f t="shared" si="557"/>
        <v>'Vide descrição do código de receita principal.'</v>
      </c>
      <c r="R2272" t="str">
        <f t="shared" si="558"/>
        <v>'S'</v>
      </c>
      <c r="S2272">
        <f t="shared" si="559"/>
        <v>8</v>
      </c>
      <c r="T2272" t="str">
        <f t="shared" si="560"/>
        <v>Insert into CONTA_RECEITA_DESPESA  (VERSION,ATIVO,DATE_CREATED,LAST_UPDATED,TIPO,CODIGO,DESCRICAO,DESCRICAO_DETALHADA,ANALITICO,TAMANHO) values (0,'S',sysdate,sysdate,'R','1345020200','Concessão de Uso do Potencial de Energia Hidráulica - Multas e Juros de Mora','Vide descrição do código de receita principal.','S',8);</v>
      </c>
    </row>
    <row r="2273" spans="1:20" ht="16" x14ac:dyDescent="0.2">
      <c r="A2273" s="4" t="str">
        <f t="shared" si="546"/>
        <v>1</v>
      </c>
      <c r="B2273" s="5" t="str">
        <f t="shared" si="547"/>
        <v>3</v>
      </c>
      <c r="C2273" s="5" t="str">
        <f t="shared" si="548"/>
        <v>4</v>
      </c>
      <c r="D2273" s="5" t="str">
        <f t="shared" si="549"/>
        <v>5</v>
      </c>
      <c r="E2273" s="5" t="str">
        <f t="shared" si="550"/>
        <v>02</v>
      </c>
      <c r="F2273" s="5" t="str">
        <f t="shared" si="551"/>
        <v>0</v>
      </c>
      <c r="G2273" s="5" t="str">
        <f t="shared" si="552"/>
        <v>3</v>
      </c>
      <c r="H2273" s="5" t="str">
        <f t="shared" si="553"/>
        <v>00</v>
      </c>
      <c r="I2273" s="11">
        <v>1345020300</v>
      </c>
      <c r="J2273" s="14" t="s">
        <v>2403</v>
      </c>
      <c r="K2273" s="6" t="s">
        <v>21</v>
      </c>
      <c r="L2273" s="15" t="s">
        <v>22</v>
      </c>
      <c r="N2273" t="str">
        <f t="shared" si="554"/>
        <v>1345020300</v>
      </c>
      <c r="O2273" t="str">
        <f t="shared" si="555"/>
        <v>'1345020300'</v>
      </c>
      <c r="P2273" t="str">
        <f t="shared" si="556"/>
        <v>'Concessão de Uso do Potencial de Energia Hidráulica - Dívida Ativa'</v>
      </c>
      <c r="Q2273" t="str">
        <f t="shared" si="557"/>
        <v>'Vide descrição do código de receita principal.'</v>
      </c>
      <c r="R2273" t="str">
        <f t="shared" si="558"/>
        <v>'S'</v>
      </c>
      <c r="S2273">
        <f t="shared" si="559"/>
        <v>8</v>
      </c>
      <c r="T2273" t="str">
        <f t="shared" si="560"/>
        <v>Insert into CONTA_RECEITA_DESPESA  (VERSION,ATIVO,DATE_CREATED,LAST_UPDATED,TIPO,CODIGO,DESCRICAO,DESCRICAO_DETALHADA,ANALITICO,TAMANHO) values (0,'S',sysdate,sysdate,'R','1345020300','Concessão de Uso do Potencial de Energia Hidráulica - Dívida Ativa','Vide descrição do código de receita principal.','S',8);</v>
      </c>
    </row>
    <row r="2274" spans="1:20" ht="32" x14ac:dyDescent="0.2">
      <c r="A2274" s="4" t="str">
        <f t="shared" si="546"/>
        <v>1</v>
      </c>
      <c r="B2274" s="5" t="str">
        <f t="shared" si="547"/>
        <v>3</v>
      </c>
      <c r="C2274" s="5" t="str">
        <f t="shared" si="548"/>
        <v>4</v>
      </c>
      <c r="D2274" s="5" t="str">
        <f t="shared" si="549"/>
        <v>5</v>
      </c>
      <c r="E2274" s="5" t="str">
        <f t="shared" si="550"/>
        <v>02</v>
      </c>
      <c r="F2274" s="5" t="str">
        <f t="shared" si="551"/>
        <v>0</v>
      </c>
      <c r="G2274" s="5" t="str">
        <f t="shared" si="552"/>
        <v>4</v>
      </c>
      <c r="H2274" s="5" t="str">
        <f t="shared" si="553"/>
        <v>00</v>
      </c>
      <c r="I2274" s="11">
        <v>1345020400</v>
      </c>
      <c r="J2274" s="14" t="s">
        <v>2404</v>
      </c>
      <c r="K2274" s="6" t="s">
        <v>21</v>
      </c>
      <c r="L2274" s="15" t="s">
        <v>22</v>
      </c>
      <c r="N2274" t="str">
        <f t="shared" si="554"/>
        <v>1345020400</v>
      </c>
      <c r="O2274" t="str">
        <f t="shared" si="555"/>
        <v>'1345020400'</v>
      </c>
      <c r="P2274" t="str">
        <f t="shared" si="556"/>
        <v>'Concessão de Uso do Potencial de Energia Hidráulica - Dívida Ativa - Multas e Juros de Mora da Dívida Ativa'</v>
      </c>
      <c r="Q2274" t="str">
        <f t="shared" si="557"/>
        <v>'Vide descrição do código de receita principal.'</v>
      </c>
      <c r="R2274" t="str">
        <f t="shared" si="558"/>
        <v>'S'</v>
      </c>
      <c r="S2274">
        <f t="shared" si="559"/>
        <v>8</v>
      </c>
      <c r="T2274" t="str">
        <f t="shared" si="560"/>
        <v>Insert into CONTA_RECEITA_DESPESA  (VERSION,ATIVO,DATE_CREATED,LAST_UPDATED,TIPO,CODIGO,DESCRICAO,DESCRICAO_DETALHADA,ANALITICO,TAMANHO) values (0,'S',sysdate,sysdate,'R','1345020400','Concessão de Uso do Potencial de Energia Hidráulica - Dívida Ativa - Multas e Juros de Mora da Dívida Ativa','Vide descrição do código de receita principal.','S',8);</v>
      </c>
    </row>
    <row r="2275" spans="1:20" ht="16" x14ac:dyDescent="0.2">
      <c r="A2275" s="4" t="str">
        <f t="shared" si="546"/>
        <v>1</v>
      </c>
      <c r="B2275" s="5" t="str">
        <f t="shared" si="547"/>
        <v>3</v>
      </c>
      <c r="C2275" s="5" t="str">
        <f t="shared" si="548"/>
        <v>4</v>
      </c>
      <c r="D2275" s="5" t="str">
        <f t="shared" si="549"/>
        <v>5</v>
      </c>
      <c r="E2275" s="5" t="str">
        <f t="shared" si="550"/>
        <v>02</v>
      </c>
      <c r="F2275" s="5" t="str">
        <f t="shared" si="551"/>
        <v>0</v>
      </c>
      <c r="G2275" s="5" t="str">
        <f t="shared" si="552"/>
        <v>5</v>
      </c>
      <c r="H2275" s="5" t="str">
        <f t="shared" si="553"/>
        <v>00</v>
      </c>
      <c r="I2275" s="11">
        <v>1345020500</v>
      </c>
      <c r="J2275" s="14" t="s">
        <v>2405</v>
      </c>
      <c r="K2275" s="6" t="s">
        <v>21</v>
      </c>
      <c r="L2275" s="15" t="s">
        <v>22</v>
      </c>
      <c r="N2275" t="str">
        <f t="shared" si="554"/>
        <v>1345020500</v>
      </c>
      <c r="O2275" t="str">
        <f t="shared" si="555"/>
        <v>'1345020500'</v>
      </c>
      <c r="P2275" t="str">
        <f t="shared" si="556"/>
        <v>'Concessão de Uso do Potencial de Energia Hidráulica - Multas'</v>
      </c>
      <c r="Q2275" t="str">
        <f t="shared" si="557"/>
        <v>'Vide descrição do código de receita principal.'</v>
      </c>
      <c r="R2275" t="str">
        <f t="shared" si="558"/>
        <v>'S'</v>
      </c>
      <c r="S2275">
        <f t="shared" si="559"/>
        <v>8</v>
      </c>
      <c r="T2275" t="str">
        <f t="shared" si="560"/>
        <v>Insert into CONTA_RECEITA_DESPESA  (VERSION,ATIVO,DATE_CREATED,LAST_UPDATED,TIPO,CODIGO,DESCRICAO,DESCRICAO_DETALHADA,ANALITICO,TAMANHO) values (0,'S',sysdate,sysdate,'R','1345020500','Concessão de Uso do Potencial de Energia Hidráulica - Multas','Vide descrição do código de receita principal.','S',8);</v>
      </c>
    </row>
    <row r="2276" spans="1:20" ht="16" x14ac:dyDescent="0.2">
      <c r="A2276" s="4" t="str">
        <f t="shared" si="546"/>
        <v>1</v>
      </c>
      <c r="B2276" s="5" t="str">
        <f t="shared" si="547"/>
        <v>3</v>
      </c>
      <c r="C2276" s="5" t="str">
        <f t="shared" si="548"/>
        <v>4</v>
      </c>
      <c r="D2276" s="5" t="str">
        <f t="shared" si="549"/>
        <v>5</v>
      </c>
      <c r="E2276" s="5" t="str">
        <f t="shared" si="550"/>
        <v>02</v>
      </c>
      <c r="F2276" s="5" t="str">
        <f t="shared" si="551"/>
        <v>0</v>
      </c>
      <c r="G2276" s="5" t="str">
        <f t="shared" si="552"/>
        <v>6</v>
      </c>
      <c r="H2276" s="5" t="str">
        <f t="shared" si="553"/>
        <v>00</v>
      </c>
      <c r="I2276" s="11">
        <v>1345020600</v>
      </c>
      <c r="J2276" s="14" t="s">
        <v>2406</v>
      </c>
      <c r="K2276" s="6" t="s">
        <v>21</v>
      </c>
      <c r="L2276" s="15" t="s">
        <v>22</v>
      </c>
      <c r="N2276" t="str">
        <f t="shared" si="554"/>
        <v>1345020600</v>
      </c>
      <c r="O2276" t="str">
        <f t="shared" si="555"/>
        <v>'1345020600'</v>
      </c>
      <c r="P2276" t="str">
        <f t="shared" si="556"/>
        <v>'Concessão de Uso do Potencial de Energia Hidráulica - Juros de Mora'</v>
      </c>
      <c r="Q2276" t="str">
        <f t="shared" si="557"/>
        <v>'Vide descrição do código de receita principal.'</v>
      </c>
      <c r="R2276" t="str">
        <f t="shared" si="558"/>
        <v>'S'</v>
      </c>
      <c r="S2276">
        <f t="shared" si="559"/>
        <v>8</v>
      </c>
      <c r="T2276" t="str">
        <f t="shared" si="560"/>
        <v>Insert into CONTA_RECEITA_DESPESA  (VERSION,ATIVO,DATE_CREATED,LAST_UPDATED,TIPO,CODIGO,DESCRICAO,DESCRICAO_DETALHADA,ANALITICO,TAMANHO) values (0,'S',sysdate,sysdate,'R','1345020600','Concessão de Uso do Potencial de Energia Hidráulica - Juros de Mora','Vide descrição do código de receita principal.','S',8);</v>
      </c>
    </row>
    <row r="2277" spans="1:20" ht="32" x14ac:dyDescent="0.2">
      <c r="A2277" s="4" t="str">
        <f t="shared" si="546"/>
        <v>1</v>
      </c>
      <c r="B2277" s="5" t="str">
        <f t="shared" si="547"/>
        <v>3</v>
      </c>
      <c r="C2277" s="5" t="str">
        <f t="shared" si="548"/>
        <v>4</v>
      </c>
      <c r="D2277" s="5" t="str">
        <f t="shared" si="549"/>
        <v>5</v>
      </c>
      <c r="E2277" s="5" t="str">
        <f t="shared" si="550"/>
        <v>02</v>
      </c>
      <c r="F2277" s="5" t="str">
        <f t="shared" si="551"/>
        <v>0</v>
      </c>
      <c r="G2277" s="5" t="str">
        <f t="shared" si="552"/>
        <v>7</v>
      </c>
      <c r="H2277" s="5" t="str">
        <f t="shared" si="553"/>
        <v>00</v>
      </c>
      <c r="I2277" s="11">
        <v>1345020700</v>
      </c>
      <c r="J2277" s="14" t="s">
        <v>2407</v>
      </c>
      <c r="K2277" s="6" t="s">
        <v>21</v>
      </c>
      <c r="L2277" s="15" t="s">
        <v>22</v>
      </c>
      <c r="N2277" t="str">
        <f t="shared" si="554"/>
        <v>1345020700</v>
      </c>
      <c r="O2277" t="str">
        <f t="shared" si="555"/>
        <v>'1345020700'</v>
      </c>
      <c r="P2277" t="str">
        <f t="shared" si="556"/>
        <v>'Concessão de Uso do Potencial de Energia Hidráulica - Dívida Ativa - Multas da Dívida Ativa'</v>
      </c>
      <c r="Q2277" t="str">
        <f t="shared" si="557"/>
        <v>'Vide descrição do código de receita principal.'</v>
      </c>
      <c r="R2277" t="str">
        <f t="shared" si="558"/>
        <v>'S'</v>
      </c>
      <c r="S2277">
        <f t="shared" si="559"/>
        <v>8</v>
      </c>
      <c r="T2277" t="str">
        <f t="shared" si="560"/>
        <v>Insert into CONTA_RECEITA_DESPESA  (VERSION,ATIVO,DATE_CREATED,LAST_UPDATED,TIPO,CODIGO,DESCRICAO,DESCRICAO_DETALHADA,ANALITICO,TAMANHO) values (0,'S',sysdate,sysdate,'R','1345020700','Concessão de Uso do Potencial de Energia Hidráulica - Dívida Ativa - Multas da Dívida Ativa','Vide descrição do código de receita principal.','S',8);</v>
      </c>
    </row>
    <row r="2278" spans="1:20" ht="16" x14ac:dyDescent="0.2">
      <c r="A2278" s="4" t="str">
        <f t="shared" si="546"/>
        <v>1</v>
      </c>
      <c r="B2278" s="5" t="str">
        <f t="shared" si="547"/>
        <v>3</v>
      </c>
      <c r="C2278" s="5" t="str">
        <f t="shared" si="548"/>
        <v>4</v>
      </c>
      <c r="D2278" s="5" t="str">
        <f t="shared" si="549"/>
        <v>5</v>
      </c>
      <c r="E2278" s="5" t="str">
        <f t="shared" si="550"/>
        <v>02</v>
      </c>
      <c r="F2278" s="5" t="str">
        <f t="shared" si="551"/>
        <v>0</v>
      </c>
      <c r="G2278" s="5" t="str">
        <f t="shared" si="552"/>
        <v>8</v>
      </c>
      <c r="H2278" s="5" t="str">
        <f t="shared" si="553"/>
        <v>00</v>
      </c>
      <c r="I2278" s="11">
        <v>1345020800</v>
      </c>
      <c r="J2278" s="14" t="s">
        <v>2408</v>
      </c>
      <c r="K2278" s="6" t="s">
        <v>21</v>
      </c>
      <c r="L2278" s="15" t="s">
        <v>22</v>
      </c>
      <c r="N2278" t="str">
        <f t="shared" si="554"/>
        <v>1345020800</v>
      </c>
      <c r="O2278" t="str">
        <f t="shared" si="555"/>
        <v>'1345020800'</v>
      </c>
      <c r="P2278" t="str">
        <f t="shared" si="556"/>
        <v>'Concessão de Uso do Potencial de Energia Hidráulica - Juros de Mora da Dívida Ativa'</v>
      </c>
      <c r="Q2278" t="str">
        <f t="shared" si="557"/>
        <v>'Vide descrição do código de receita principal.'</v>
      </c>
      <c r="R2278" t="str">
        <f t="shared" si="558"/>
        <v>'S'</v>
      </c>
      <c r="S2278">
        <f t="shared" si="559"/>
        <v>8</v>
      </c>
      <c r="T2278" t="str">
        <f t="shared" si="560"/>
        <v>Insert into CONTA_RECEITA_DESPESA  (VERSION,ATIVO,DATE_CREATED,LAST_UPDATED,TIPO,CODIGO,DESCRICAO,DESCRICAO_DETALHADA,ANALITICO,TAMANHO) values (0,'S',sysdate,sysdate,'R','1345020800','Concessão de Uso do Potencial de Energia Hidráulica - Juros de Mora da Dívida Ativa','Vide descrição do código de receita principal.','S',8);</v>
      </c>
    </row>
    <row r="2279" spans="1:20" ht="32" x14ac:dyDescent="0.2">
      <c r="A2279" s="4" t="str">
        <f t="shared" si="546"/>
        <v>1</v>
      </c>
      <c r="B2279" s="5" t="str">
        <f t="shared" si="547"/>
        <v>3</v>
      </c>
      <c r="C2279" s="5" t="str">
        <f t="shared" si="548"/>
        <v>4</v>
      </c>
      <c r="D2279" s="5" t="str">
        <f t="shared" si="549"/>
        <v>5</v>
      </c>
      <c r="E2279" s="5" t="str">
        <f t="shared" si="550"/>
        <v>03</v>
      </c>
      <c r="F2279" s="5" t="str">
        <f t="shared" si="551"/>
        <v>0</v>
      </c>
      <c r="G2279" s="5" t="str">
        <f t="shared" si="552"/>
        <v>0</v>
      </c>
      <c r="H2279" s="5" t="str">
        <f t="shared" si="553"/>
        <v>00</v>
      </c>
      <c r="I2279" s="11">
        <v>1345030000</v>
      </c>
      <c r="J2279" s="6" t="s">
        <v>2409</v>
      </c>
      <c r="K2279" s="6" t="s">
        <v>2410</v>
      </c>
      <c r="L2279" s="13" t="s">
        <v>11</v>
      </c>
      <c r="N2279" t="str">
        <f t="shared" si="554"/>
        <v>1345030000</v>
      </c>
      <c r="O2279" t="str">
        <f t="shared" si="555"/>
        <v>'1345030000'</v>
      </c>
      <c r="P2279" t="str">
        <f t="shared" si="556"/>
        <v>'Compensação Financeira pela Exploração de Recursos Hídricos'</v>
      </c>
      <c r="Q2279" t="str">
        <f t="shared" si="557"/>
        <v>'Agrega as receitas de compensação financeira pela exploração e utilização de recursos hídricos para geração de energia elétrica.'</v>
      </c>
      <c r="R2279" t="str">
        <f t="shared" si="558"/>
        <v>'N'</v>
      </c>
      <c r="S2279">
        <f t="shared" si="559"/>
        <v>6</v>
      </c>
      <c r="T2279" t="str">
        <f t="shared" si="560"/>
        <v>Insert into CONTA_RECEITA_DESPESA  (VERSION,ATIVO,DATE_CREATED,LAST_UPDATED,TIPO,CODIGO,DESCRICAO,DESCRICAO_DETALHADA,ANALITICO,TAMANHO) values (0,'S',sysdate,sysdate,'R','1345030000','Compensação Financeira pela Exploração de Recursos Hídricos','Agrega as receitas de compensação financeira pela exploração e utilização de recursos hídricos para geração de energia elétrica.','N',6);</v>
      </c>
    </row>
    <row r="2280" spans="1:20" ht="32" x14ac:dyDescent="0.2">
      <c r="A2280" s="4" t="str">
        <f t="shared" si="546"/>
        <v>1</v>
      </c>
      <c r="B2280" s="5" t="str">
        <f t="shared" si="547"/>
        <v>3</v>
      </c>
      <c r="C2280" s="5" t="str">
        <f t="shared" si="548"/>
        <v>4</v>
      </c>
      <c r="D2280" s="5" t="str">
        <f t="shared" si="549"/>
        <v>5</v>
      </c>
      <c r="E2280" s="5" t="str">
        <f t="shared" si="550"/>
        <v>03</v>
      </c>
      <c r="F2280" s="5" t="str">
        <f t="shared" si="551"/>
        <v>1</v>
      </c>
      <c r="G2280" s="5" t="str">
        <f t="shared" si="552"/>
        <v>0</v>
      </c>
      <c r="H2280" s="5" t="str">
        <f t="shared" si="553"/>
        <v>00</v>
      </c>
      <c r="I2280" s="11">
        <v>1345031000</v>
      </c>
      <c r="J2280" s="6" t="s">
        <v>2411</v>
      </c>
      <c r="K2280" s="6" t="s">
        <v>2412</v>
      </c>
      <c r="L2280" s="13" t="s">
        <v>11</v>
      </c>
      <c r="N2280" t="str">
        <f t="shared" si="554"/>
        <v>1345031000</v>
      </c>
      <c r="O2280" t="str">
        <f t="shared" si="555"/>
        <v>'1345031000'</v>
      </c>
      <c r="P2280" t="str">
        <f t="shared" si="556"/>
        <v>'Utilização de Recursos Hídricos - Itaipu'</v>
      </c>
      <c r="Q2280" t="str">
        <f t="shared" si="557"/>
        <v>'Registra as receitas de compensação financeira pela utilização de recursos hídricos por parte da Itaipu Binacional do Brasil.'</v>
      </c>
      <c r="R2280" t="str">
        <f t="shared" si="558"/>
        <v>'N'</v>
      </c>
      <c r="S2280">
        <f t="shared" si="559"/>
        <v>7</v>
      </c>
      <c r="T2280" t="str">
        <f t="shared" si="560"/>
        <v>Insert into CONTA_RECEITA_DESPESA  (VERSION,ATIVO,DATE_CREATED,LAST_UPDATED,TIPO,CODIGO,DESCRICAO,DESCRICAO_DETALHADA,ANALITICO,TAMANHO) values (0,'S',sysdate,sysdate,'R','1345031000','Utilização de Recursos Hídricos - Itaipu','Registra as receitas de compensação financeira pela utilização de recursos hídricos por parte da Itaipu Binacional do Brasil.','N',7);</v>
      </c>
    </row>
    <row r="2281" spans="1:20" ht="16" x14ac:dyDescent="0.2">
      <c r="A2281" s="4" t="str">
        <f t="shared" si="546"/>
        <v>1</v>
      </c>
      <c r="B2281" s="5" t="str">
        <f t="shared" si="547"/>
        <v>3</v>
      </c>
      <c r="C2281" s="5" t="str">
        <f t="shared" si="548"/>
        <v>4</v>
      </c>
      <c r="D2281" s="5" t="str">
        <f t="shared" si="549"/>
        <v>5</v>
      </c>
      <c r="E2281" s="5" t="str">
        <f t="shared" si="550"/>
        <v>03</v>
      </c>
      <c r="F2281" s="5" t="str">
        <f t="shared" si="551"/>
        <v>1</v>
      </c>
      <c r="G2281" s="5" t="str">
        <f t="shared" si="552"/>
        <v>1</v>
      </c>
      <c r="H2281" s="5" t="str">
        <f t="shared" si="553"/>
        <v>00</v>
      </c>
      <c r="I2281" s="11">
        <v>1345031100</v>
      </c>
      <c r="J2281" s="14" t="s">
        <v>2413</v>
      </c>
      <c r="K2281" s="6" t="s">
        <v>21</v>
      </c>
      <c r="L2281" s="15" t="s">
        <v>22</v>
      </c>
      <c r="N2281" t="str">
        <f t="shared" si="554"/>
        <v>1345031100</v>
      </c>
      <c r="O2281" t="str">
        <f t="shared" si="555"/>
        <v>'1345031100'</v>
      </c>
      <c r="P2281" t="str">
        <f t="shared" si="556"/>
        <v>'Utilização de Recursos Hídricos - Itaipu - Principal'</v>
      </c>
      <c r="Q2281" t="str">
        <f t="shared" si="557"/>
        <v>'Vide descrição do código de receita principal.'</v>
      </c>
      <c r="R2281" t="str">
        <f t="shared" si="558"/>
        <v>'S'</v>
      </c>
      <c r="S2281">
        <f t="shared" si="559"/>
        <v>8</v>
      </c>
      <c r="T2281" t="str">
        <f t="shared" si="560"/>
        <v>Insert into CONTA_RECEITA_DESPESA  (VERSION,ATIVO,DATE_CREATED,LAST_UPDATED,TIPO,CODIGO,DESCRICAO,DESCRICAO_DETALHADA,ANALITICO,TAMANHO) values (0,'S',sysdate,sysdate,'R','1345031100','Utilização de Recursos Hídricos - Itaipu - Principal','Vide descrição do código de receita principal.','S',8);</v>
      </c>
    </row>
    <row r="2282" spans="1:20" ht="16" x14ac:dyDescent="0.2">
      <c r="A2282" s="4" t="str">
        <f t="shared" si="546"/>
        <v>1</v>
      </c>
      <c r="B2282" s="5" t="str">
        <f t="shared" si="547"/>
        <v>3</v>
      </c>
      <c r="C2282" s="5" t="str">
        <f t="shared" si="548"/>
        <v>4</v>
      </c>
      <c r="D2282" s="5" t="str">
        <f t="shared" si="549"/>
        <v>5</v>
      </c>
      <c r="E2282" s="5" t="str">
        <f t="shared" si="550"/>
        <v>03</v>
      </c>
      <c r="F2282" s="5" t="str">
        <f t="shared" si="551"/>
        <v>1</v>
      </c>
      <c r="G2282" s="5" t="str">
        <f t="shared" si="552"/>
        <v>2</v>
      </c>
      <c r="H2282" s="5" t="str">
        <f t="shared" si="553"/>
        <v>00</v>
      </c>
      <c r="I2282" s="11">
        <v>1345031200</v>
      </c>
      <c r="J2282" s="14" t="s">
        <v>2414</v>
      </c>
      <c r="K2282" s="6" t="s">
        <v>21</v>
      </c>
      <c r="L2282" s="15" t="s">
        <v>22</v>
      </c>
      <c r="N2282" t="str">
        <f t="shared" si="554"/>
        <v>1345031200</v>
      </c>
      <c r="O2282" t="str">
        <f t="shared" si="555"/>
        <v>'1345031200'</v>
      </c>
      <c r="P2282" t="str">
        <f t="shared" si="556"/>
        <v>'Utilização de Recursos Hídricos - Itaipu - Multas e Juros de Mora'</v>
      </c>
      <c r="Q2282" t="str">
        <f t="shared" si="557"/>
        <v>'Vide descrição do código de receita principal.'</v>
      </c>
      <c r="R2282" t="str">
        <f t="shared" si="558"/>
        <v>'S'</v>
      </c>
      <c r="S2282">
        <f t="shared" si="559"/>
        <v>8</v>
      </c>
      <c r="T2282" t="str">
        <f t="shared" si="560"/>
        <v>Insert into CONTA_RECEITA_DESPESA  (VERSION,ATIVO,DATE_CREATED,LAST_UPDATED,TIPO,CODIGO,DESCRICAO,DESCRICAO_DETALHADA,ANALITICO,TAMANHO) values (0,'S',sysdate,sysdate,'R','1345031200','Utilização de Recursos Hídricos - Itaipu - Multas e Juros de Mora','Vide descrição do código de receita principal.','S',8);</v>
      </c>
    </row>
    <row r="2283" spans="1:20" ht="16" x14ac:dyDescent="0.2">
      <c r="A2283" s="4" t="str">
        <f t="shared" si="546"/>
        <v>1</v>
      </c>
      <c r="B2283" s="5" t="str">
        <f t="shared" si="547"/>
        <v>3</v>
      </c>
      <c r="C2283" s="5" t="str">
        <f t="shared" si="548"/>
        <v>4</v>
      </c>
      <c r="D2283" s="5" t="str">
        <f t="shared" si="549"/>
        <v>5</v>
      </c>
      <c r="E2283" s="5" t="str">
        <f t="shared" si="550"/>
        <v>03</v>
      </c>
      <c r="F2283" s="5" t="str">
        <f t="shared" si="551"/>
        <v>1</v>
      </c>
      <c r="G2283" s="5" t="str">
        <f t="shared" si="552"/>
        <v>3</v>
      </c>
      <c r="H2283" s="5" t="str">
        <f t="shared" si="553"/>
        <v>00</v>
      </c>
      <c r="I2283" s="11">
        <v>1345031300</v>
      </c>
      <c r="J2283" s="14" t="s">
        <v>2415</v>
      </c>
      <c r="K2283" s="6" t="s">
        <v>21</v>
      </c>
      <c r="L2283" s="15" t="s">
        <v>22</v>
      </c>
      <c r="N2283" t="str">
        <f t="shared" si="554"/>
        <v>1345031300</v>
      </c>
      <c r="O2283" t="str">
        <f t="shared" si="555"/>
        <v>'1345031300'</v>
      </c>
      <c r="P2283" t="str">
        <f t="shared" si="556"/>
        <v>'Utilização de Recursos Hídricos - Itaipu - Dívida Ativa'</v>
      </c>
      <c r="Q2283" t="str">
        <f t="shared" si="557"/>
        <v>'Vide descrição do código de receita principal.'</v>
      </c>
      <c r="R2283" t="str">
        <f t="shared" si="558"/>
        <v>'S'</v>
      </c>
      <c r="S2283">
        <f t="shared" si="559"/>
        <v>8</v>
      </c>
      <c r="T2283" t="str">
        <f t="shared" si="560"/>
        <v>Insert into CONTA_RECEITA_DESPESA  (VERSION,ATIVO,DATE_CREATED,LAST_UPDATED,TIPO,CODIGO,DESCRICAO,DESCRICAO_DETALHADA,ANALITICO,TAMANHO) values (0,'S',sysdate,sysdate,'R','1345031300','Utilização de Recursos Hídricos - Itaipu - Dívida Ativa','Vide descrição do código de receita principal.','S',8);</v>
      </c>
    </row>
    <row r="2284" spans="1:20" ht="32" x14ac:dyDescent="0.2">
      <c r="A2284" s="4" t="str">
        <f t="shared" ref="A2284:A2347" si="561">MID($I2284,1,1)</f>
        <v>1</v>
      </c>
      <c r="B2284" s="5" t="str">
        <f t="shared" ref="B2284:B2347" si="562">MID($I2284,2,1)</f>
        <v>3</v>
      </c>
      <c r="C2284" s="5" t="str">
        <f t="shared" ref="C2284:C2347" si="563">MID($I2284,3,1)</f>
        <v>4</v>
      </c>
      <c r="D2284" s="5" t="str">
        <f t="shared" ref="D2284:D2347" si="564">MID($I2284,4,1)</f>
        <v>5</v>
      </c>
      <c r="E2284" s="5" t="str">
        <f t="shared" ref="E2284:E2347" si="565">MID($I2284,5,2)</f>
        <v>03</v>
      </c>
      <c r="F2284" s="5" t="str">
        <f t="shared" ref="F2284:F2347" si="566">MID($I2284,7,1)</f>
        <v>1</v>
      </c>
      <c r="G2284" s="5" t="str">
        <f t="shared" ref="G2284:G2347" si="567">MID($I2284,8,1)</f>
        <v>4</v>
      </c>
      <c r="H2284" s="5" t="str">
        <f t="shared" ref="H2284:H2347" si="568">MID($I2284,9,2)</f>
        <v>00</v>
      </c>
      <c r="I2284" s="11">
        <v>1345031400</v>
      </c>
      <c r="J2284" s="14" t="s">
        <v>2416</v>
      </c>
      <c r="K2284" s="6" t="s">
        <v>21</v>
      </c>
      <c r="L2284" s="15" t="s">
        <v>22</v>
      </c>
      <c r="N2284" t="str">
        <f t="shared" si="554"/>
        <v>1345031400</v>
      </c>
      <c r="O2284" t="str">
        <f t="shared" si="555"/>
        <v>'1345031400'</v>
      </c>
      <c r="P2284" t="str">
        <f t="shared" si="556"/>
        <v>'Utilização de Recursos Hídricos - Itaipu - Dívida Ativa - Multas e Juros de Mora da Dívida Ativa'</v>
      </c>
      <c r="Q2284" t="str">
        <f t="shared" si="557"/>
        <v>'Vide descrição do código de receita principal.'</v>
      </c>
      <c r="R2284" t="str">
        <f t="shared" si="558"/>
        <v>'S'</v>
      </c>
      <c r="S2284">
        <f t="shared" si="559"/>
        <v>8</v>
      </c>
      <c r="T2284" t="str">
        <f t="shared" si="560"/>
        <v>Insert into CONTA_RECEITA_DESPESA  (VERSION,ATIVO,DATE_CREATED,LAST_UPDATED,TIPO,CODIGO,DESCRICAO,DESCRICAO_DETALHADA,ANALITICO,TAMANHO) values (0,'S',sysdate,sysdate,'R','1345031400','Utilização de Recursos Hídricos - Itaipu - Dívida Ativa - Multas e Juros de Mora da Dívida Ativa','Vide descrição do código de receita principal.','S',8);</v>
      </c>
    </row>
    <row r="2285" spans="1:20" ht="16" x14ac:dyDescent="0.2">
      <c r="A2285" s="4" t="str">
        <f t="shared" si="561"/>
        <v>1</v>
      </c>
      <c r="B2285" s="5" t="str">
        <f t="shared" si="562"/>
        <v>3</v>
      </c>
      <c r="C2285" s="5" t="str">
        <f t="shared" si="563"/>
        <v>4</v>
      </c>
      <c r="D2285" s="5" t="str">
        <f t="shared" si="564"/>
        <v>5</v>
      </c>
      <c r="E2285" s="5" t="str">
        <f t="shared" si="565"/>
        <v>03</v>
      </c>
      <c r="F2285" s="5" t="str">
        <f t="shared" si="566"/>
        <v>1</v>
      </c>
      <c r="G2285" s="5" t="str">
        <f t="shared" si="567"/>
        <v>5</v>
      </c>
      <c r="H2285" s="5" t="str">
        <f t="shared" si="568"/>
        <v>00</v>
      </c>
      <c r="I2285" s="11">
        <v>1345031500</v>
      </c>
      <c r="J2285" s="14" t="s">
        <v>2417</v>
      </c>
      <c r="K2285" s="6" t="s">
        <v>21</v>
      </c>
      <c r="L2285" s="15" t="s">
        <v>22</v>
      </c>
      <c r="N2285" t="str">
        <f t="shared" si="554"/>
        <v>1345031500</v>
      </c>
      <c r="O2285" t="str">
        <f t="shared" si="555"/>
        <v>'1345031500'</v>
      </c>
      <c r="P2285" t="str">
        <f t="shared" si="556"/>
        <v>'Utilização de Recursos Hídricos - Itaipu - Multas'</v>
      </c>
      <c r="Q2285" t="str">
        <f t="shared" si="557"/>
        <v>'Vide descrição do código de receita principal.'</v>
      </c>
      <c r="R2285" t="str">
        <f t="shared" si="558"/>
        <v>'S'</v>
      </c>
      <c r="S2285">
        <f t="shared" si="559"/>
        <v>8</v>
      </c>
      <c r="T2285" t="str">
        <f t="shared" si="560"/>
        <v>Insert into CONTA_RECEITA_DESPESA  (VERSION,ATIVO,DATE_CREATED,LAST_UPDATED,TIPO,CODIGO,DESCRICAO,DESCRICAO_DETALHADA,ANALITICO,TAMANHO) values (0,'S',sysdate,sysdate,'R','1345031500','Utilização de Recursos Hídricos - Itaipu - Multas','Vide descrição do código de receita principal.','S',8);</v>
      </c>
    </row>
    <row r="2286" spans="1:20" ht="16" x14ac:dyDescent="0.2">
      <c r="A2286" s="4" t="str">
        <f t="shared" si="561"/>
        <v>1</v>
      </c>
      <c r="B2286" s="5" t="str">
        <f t="shared" si="562"/>
        <v>3</v>
      </c>
      <c r="C2286" s="5" t="str">
        <f t="shared" si="563"/>
        <v>4</v>
      </c>
      <c r="D2286" s="5" t="str">
        <f t="shared" si="564"/>
        <v>5</v>
      </c>
      <c r="E2286" s="5" t="str">
        <f t="shared" si="565"/>
        <v>03</v>
      </c>
      <c r="F2286" s="5" t="str">
        <f t="shared" si="566"/>
        <v>1</v>
      </c>
      <c r="G2286" s="5" t="str">
        <f t="shared" si="567"/>
        <v>6</v>
      </c>
      <c r="H2286" s="5" t="str">
        <f t="shared" si="568"/>
        <v>00</v>
      </c>
      <c r="I2286" s="11">
        <v>1345031600</v>
      </c>
      <c r="J2286" s="14" t="s">
        <v>2418</v>
      </c>
      <c r="K2286" s="6" t="s">
        <v>21</v>
      </c>
      <c r="L2286" s="15" t="s">
        <v>22</v>
      </c>
      <c r="N2286" t="str">
        <f t="shared" si="554"/>
        <v>1345031600</v>
      </c>
      <c r="O2286" t="str">
        <f t="shared" si="555"/>
        <v>'1345031600'</v>
      </c>
      <c r="P2286" t="str">
        <f t="shared" si="556"/>
        <v>'Utilização de Recursos Hídricos - Itaipu - Juros de Mora'</v>
      </c>
      <c r="Q2286" t="str">
        <f t="shared" si="557"/>
        <v>'Vide descrição do código de receita principal.'</v>
      </c>
      <c r="R2286" t="str">
        <f t="shared" si="558"/>
        <v>'S'</v>
      </c>
      <c r="S2286">
        <f t="shared" si="559"/>
        <v>8</v>
      </c>
      <c r="T2286" t="str">
        <f t="shared" si="560"/>
        <v>Insert into CONTA_RECEITA_DESPESA  (VERSION,ATIVO,DATE_CREATED,LAST_UPDATED,TIPO,CODIGO,DESCRICAO,DESCRICAO_DETALHADA,ANALITICO,TAMANHO) values (0,'S',sysdate,sysdate,'R','1345031600','Utilização de Recursos Hídricos - Itaipu - Juros de Mora','Vide descrição do código de receita principal.','S',8);</v>
      </c>
    </row>
    <row r="2287" spans="1:20" ht="16" x14ac:dyDescent="0.2">
      <c r="A2287" s="4" t="str">
        <f t="shared" si="561"/>
        <v>1</v>
      </c>
      <c r="B2287" s="5" t="str">
        <f t="shared" si="562"/>
        <v>3</v>
      </c>
      <c r="C2287" s="5" t="str">
        <f t="shared" si="563"/>
        <v>4</v>
      </c>
      <c r="D2287" s="5" t="str">
        <f t="shared" si="564"/>
        <v>5</v>
      </c>
      <c r="E2287" s="5" t="str">
        <f t="shared" si="565"/>
        <v>03</v>
      </c>
      <c r="F2287" s="5" t="str">
        <f t="shared" si="566"/>
        <v>1</v>
      </c>
      <c r="G2287" s="5" t="str">
        <f t="shared" si="567"/>
        <v>7</v>
      </c>
      <c r="H2287" s="5" t="str">
        <f t="shared" si="568"/>
        <v>00</v>
      </c>
      <c r="I2287" s="11">
        <v>1345031700</v>
      </c>
      <c r="J2287" s="14" t="s">
        <v>2419</v>
      </c>
      <c r="K2287" s="6" t="s">
        <v>21</v>
      </c>
      <c r="L2287" s="15" t="s">
        <v>22</v>
      </c>
      <c r="N2287" t="str">
        <f t="shared" si="554"/>
        <v>1345031700</v>
      </c>
      <c r="O2287" t="str">
        <f t="shared" si="555"/>
        <v>'1345031700'</v>
      </c>
      <c r="P2287" t="str">
        <f t="shared" si="556"/>
        <v>'Utilização de Recursos Hídricos - Itaipu - Dívida Ativa - Multas da Dívida Ativa'</v>
      </c>
      <c r="Q2287" t="str">
        <f t="shared" si="557"/>
        <v>'Vide descrição do código de receita principal.'</v>
      </c>
      <c r="R2287" t="str">
        <f t="shared" si="558"/>
        <v>'S'</v>
      </c>
      <c r="S2287">
        <f t="shared" si="559"/>
        <v>8</v>
      </c>
      <c r="T2287" t="str">
        <f t="shared" si="560"/>
        <v>Insert into CONTA_RECEITA_DESPESA  (VERSION,ATIVO,DATE_CREATED,LAST_UPDATED,TIPO,CODIGO,DESCRICAO,DESCRICAO_DETALHADA,ANALITICO,TAMANHO) values (0,'S',sysdate,sysdate,'R','1345031700','Utilização de Recursos Hídricos - Itaipu - Dívida Ativa - Multas da Dívida Ativa','Vide descrição do código de receita principal.','S',8);</v>
      </c>
    </row>
    <row r="2288" spans="1:20" ht="16" x14ac:dyDescent="0.2">
      <c r="A2288" s="4" t="str">
        <f t="shared" si="561"/>
        <v>1</v>
      </c>
      <c r="B2288" s="5" t="str">
        <f t="shared" si="562"/>
        <v>3</v>
      </c>
      <c r="C2288" s="5" t="str">
        <f t="shared" si="563"/>
        <v>4</v>
      </c>
      <c r="D2288" s="5" t="str">
        <f t="shared" si="564"/>
        <v>5</v>
      </c>
      <c r="E2288" s="5" t="str">
        <f t="shared" si="565"/>
        <v>03</v>
      </c>
      <c r="F2288" s="5" t="str">
        <f t="shared" si="566"/>
        <v>1</v>
      </c>
      <c r="G2288" s="5" t="str">
        <f t="shared" si="567"/>
        <v>8</v>
      </c>
      <c r="H2288" s="5" t="str">
        <f t="shared" si="568"/>
        <v>00</v>
      </c>
      <c r="I2288" s="11">
        <v>1345031800</v>
      </c>
      <c r="J2288" s="14" t="s">
        <v>2420</v>
      </c>
      <c r="K2288" s="6" t="s">
        <v>21</v>
      </c>
      <c r="L2288" s="15" t="s">
        <v>22</v>
      </c>
      <c r="N2288" t="str">
        <f t="shared" si="554"/>
        <v>1345031800</v>
      </c>
      <c r="O2288" t="str">
        <f t="shared" si="555"/>
        <v>'1345031800'</v>
      </c>
      <c r="P2288" t="str">
        <f t="shared" si="556"/>
        <v>'Utilização de Recursos Hídricos - Itaipu - Juros de Mora da Dívida Ativa'</v>
      </c>
      <c r="Q2288" t="str">
        <f t="shared" si="557"/>
        <v>'Vide descrição do código de receita principal.'</v>
      </c>
      <c r="R2288" t="str">
        <f t="shared" si="558"/>
        <v>'S'</v>
      </c>
      <c r="S2288">
        <f t="shared" si="559"/>
        <v>8</v>
      </c>
      <c r="T2288" t="str">
        <f t="shared" si="560"/>
        <v>Insert into CONTA_RECEITA_DESPESA  (VERSION,ATIVO,DATE_CREATED,LAST_UPDATED,TIPO,CODIGO,DESCRICAO,DESCRICAO_DETALHADA,ANALITICO,TAMANHO) values (0,'S',sysdate,sysdate,'R','1345031800','Utilização de Recursos Hídricos - Itaipu - Juros de Mora da Dívida Ativa','Vide descrição do código de receita principal.','S',8);</v>
      </c>
    </row>
    <row r="2289" spans="1:20" ht="32" x14ac:dyDescent="0.2">
      <c r="A2289" s="4" t="str">
        <f t="shared" si="561"/>
        <v>1</v>
      </c>
      <c r="B2289" s="5" t="str">
        <f t="shared" si="562"/>
        <v>3</v>
      </c>
      <c r="C2289" s="5" t="str">
        <f t="shared" si="563"/>
        <v>4</v>
      </c>
      <c r="D2289" s="5" t="str">
        <f t="shared" si="564"/>
        <v>5</v>
      </c>
      <c r="E2289" s="5" t="str">
        <f t="shared" si="565"/>
        <v>03</v>
      </c>
      <c r="F2289" s="5" t="str">
        <f t="shared" si="566"/>
        <v>2</v>
      </c>
      <c r="G2289" s="5" t="str">
        <f t="shared" si="567"/>
        <v>0</v>
      </c>
      <c r="H2289" s="5" t="str">
        <f t="shared" si="568"/>
        <v>00</v>
      </c>
      <c r="I2289" s="11">
        <v>1345032000</v>
      </c>
      <c r="J2289" s="6" t="s">
        <v>2421</v>
      </c>
      <c r="K2289" s="6" t="s">
        <v>2422</v>
      </c>
      <c r="L2289" s="13" t="s">
        <v>11</v>
      </c>
      <c r="N2289" t="str">
        <f t="shared" si="554"/>
        <v>1345032000</v>
      </c>
      <c r="O2289" t="str">
        <f t="shared" si="555"/>
        <v>'1345032000'</v>
      </c>
      <c r="P2289" t="str">
        <f t="shared" si="556"/>
        <v>'Utilização de Recursos Hídricos - Demais Empresas'</v>
      </c>
      <c r="Q2289" t="str">
        <f t="shared" si="557"/>
        <v>'Registra as receitas de compensação financeira pela utilização de recursos hídricos para geração de energia elétrica por parte de outras empresas, exceto Itaipu.'</v>
      </c>
      <c r="R2289" t="str">
        <f t="shared" si="558"/>
        <v>'N'</v>
      </c>
      <c r="S2289">
        <f t="shared" si="559"/>
        <v>7</v>
      </c>
      <c r="T2289" t="str">
        <f t="shared" si="560"/>
        <v>Insert into CONTA_RECEITA_DESPESA  (VERSION,ATIVO,DATE_CREATED,LAST_UPDATED,TIPO,CODIGO,DESCRICAO,DESCRICAO_DETALHADA,ANALITICO,TAMANHO) values (0,'S',sysdate,sysdate,'R','1345032000','Utilização de Recursos Hídricos - Demais Empresas','Registra as receitas de compensação financeira pela utilização de recursos hídricos para geração de energia elétrica por parte de outras empresas, exceto Itaipu.','N',7);</v>
      </c>
    </row>
    <row r="2290" spans="1:20" ht="16" x14ac:dyDescent="0.2">
      <c r="A2290" s="4" t="str">
        <f t="shared" si="561"/>
        <v>1</v>
      </c>
      <c r="B2290" s="5" t="str">
        <f t="shared" si="562"/>
        <v>3</v>
      </c>
      <c r="C2290" s="5" t="str">
        <f t="shared" si="563"/>
        <v>4</v>
      </c>
      <c r="D2290" s="5" t="str">
        <f t="shared" si="564"/>
        <v>5</v>
      </c>
      <c r="E2290" s="5" t="str">
        <f t="shared" si="565"/>
        <v>03</v>
      </c>
      <c r="F2290" s="5" t="str">
        <f t="shared" si="566"/>
        <v>2</v>
      </c>
      <c r="G2290" s="5" t="str">
        <f t="shared" si="567"/>
        <v>1</v>
      </c>
      <c r="H2290" s="5" t="str">
        <f t="shared" si="568"/>
        <v>00</v>
      </c>
      <c r="I2290" s="11">
        <v>1345032100</v>
      </c>
      <c r="J2290" s="14" t="s">
        <v>2423</v>
      </c>
      <c r="K2290" s="6" t="s">
        <v>21</v>
      </c>
      <c r="L2290" s="15" t="s">
        <v>22</v>
      </c>
      <c r="N2290" t="str">
        <f t="shared" si="554"/>
        <v>1345032100</v>
      </c>
      <c r="O2290" t="str">
        <f t="shared" si="555"/>
        <v>'1345032100'</v>
      </c>
      <c r="P2290" t="str">
        <f t="shared" si="556"/>
        <v>'Utilização de Recursos Hídricos - Demais Empresas - Principal'</v>
      </c>
      <c r="Q2290" t="str">
        <f t="shared" si="557"/>
        <v>'Vide descrição do código de receita principal.'</v>
      </c>
      <c r="R2290" t="str">
        <f t="shared" si="558"/>
        <v>'S'</v>
      </c>
      <c r="S2290">
        <f t="shared" si="559"/>
        <v>8</v>
      </c>
      <c r="T2290" t="str">
        <f t="shared" si="560"/>
        <v>Insert into CONTA_RECEITA_DESPESA  (VERSION,ATIVO,DATE_CREATED,LAST_UPDATED,TIPO,CODIGO,DESCRICAO,DESCRICAO_DETALHADA,ANALITICO,TAMANHO) values (0,'S',sysdate,sysdate,'R','1345032100','Utilização de Recursos Hídricos - Demais Empresas - Principal','Vide descrição do código de receita principal.','S',8);</v>
      </c>
    </row>
    <row r="2291" spans="1:20" ht="16" x14ac:dyDescent="0.2">
      <c r="A2291" s="4" t="str">
        <f t="shared" si="561"/>
        <v>1</v>
      </c>
      <c r="B2291" s="5" t="str">
        <f t="shared" si="562"/>
        <v>3</v>
      </c>
      <c r="C2291" s="5" t="str">
        <f t="shared" si="563"/>
        <v>4</v>
      </c>
      <c r="D2291" s="5" t="str">
        <f t="shared" si="564"/>
        <v>5</v>
      </c>
      <c r="E2291" s="5" t="str">
        <f t="shared" si="565"/>
        <v>03</v>
      </c>
      <c r="F2291" s="5" t="str">
        <f t="shared" si="566"/>
        <v>2</v>
      </c>
      <c r="G2291" s="5" t="str">
        <f t="shared" si="567"/>
        <v>2</v>
      </c>
      <c r="H2291" s="5" t="str">
        <f t="shared" si="568"/>
        <v>00</v>
      </c>
      <c r="I2291" s="11">
        <v>1345032200</v>
      </c>
      <c r="J2291" s="14" t="s">
        <v>2424</v>
      </c>
      <c r="K2291" s="6" t="s">
        <v>21</v>
      </c>
      <c r="L2291" s="15" t="s">
        <v>22</v>
      </c>
      <c r="N2291" t="str">
        <f t="shared" si="554"/>
        <v>1345032200</v>
      </c>
      <c r="O2291" t="str">
        <f t="shared" si="555"/>
        <v>'1345032200'</v>
      </c>
      <c r="P2291" t="str">
        <f t="shared" si="556"/>
        <v>'Utilização de Recursos Hídricos - Demais Empresas - Multas e Juros de Mora'</v>
      </c>
      <c r="Q2291" t="str">
        <f t="shared" si="557"/>
        <v>'Vide descrição do código de receita principal.'</v>
      </c>
      <c r="R2291" t="str">
        <f t="shared" si="558"/>
        <v>'S'</v>
      </c>
      <c r="S2291">
        <f t="shared" si="559"/>
        <v>8</v>
      </c>
      <c r="T2291" t="str">
        <f t="shared" si="560"/>
        <v>Insert into CONTA_RECEITA_DESPESA  (VERSION,ATIVO,DATE_CREATED,LAST_UPDATED,TIPO,CODIGO,DESCRICAO,DESCRICAO_DETALHADA,ANALITICO,TAMANHO) values (0,'S',sysdate,sysdate,'R','1345032200','Utilização de Recursos Hídricos - Demais Empresas - Multas e Juros de Mora','Vide descrição do código de receita principal.','S',8);</v>
      </c>
    </row>
    <row r="2292" spans="1:20" ht="16" x14ac:dyDescent="0.2">
      <c r="A2292" s="4" t="str">
        <f t="shared" si="561"/>
        <v>1</v>
      </c>
      <c r="B2292" s="5" t="str">
        <f t="shared" si="562"/>
        <v>3</v>
      </c>
      <c r="C2292" s="5" t="str">
        <f t="shared" si="563"/>
        <v>4</v>
      </c>
      <c r="D2292" s="5" t="str">
        <f t="shared" si="564"/>
        <v>5</v>
      </c>
      <c r="E2292" s="5" t="str">
        <f t="shared" si="565"/>
        <v>03</v>
      </c>
      <c r="F2292" s="5" t="str">
        <f t="shared" si="566"/>
        <v>2</v>
      </c>
      <c r="G2292" s="5" t="str">
        <f t="shared" si="567"/>
        <v>3</v>
      </c>
      <c r="H2292" s="5" t="str">
        <f t="shared" si="568"/>
        <v>00</v>
      </c>
      <c r="I2292" s="11">
        <v>1345032300</v>
      </c>
      <c r="J2292" s="14" t="s">
        <v>2425</v>
      </c>
      <c r="K2292" s="6" t="s">
        <v>21</v>
      </c>
      <c r="L2292" s="15" t="s">
        <v>22</v>
      </c>
      <c r="N2292" t="str">
        <f t="shared" si="554"/>
        <v>1345032300</v>
      </c>
      <c r="O2292" t="str">
        <f t="shared" si="555"/>
        <v>'1345032300'</v>
      </c>
      <c r="P2292" t="str">
        <f t="shared" si="556"/>
        <v>'Utilização de Recursos Hídricos - Demais Empresas - Dívida Ativa'</v>
      </c>
      <c r="Q2292" t="str">
        <f t="shared" si="557"/>
        <v>'Vide descrição do código de receita principal.'</v>
      </c>
      <c r="R2292" t="str">
        <f t="shared" si="558"/>
        <v>'S'</v>
      </c>
      <c r="S2292">
        <f t="shared" si="559"/>
        <v>8</v>
      </c>
      <c r="T2292" t="str">
        <f t="shared" si="560"/>
        <v>Insert into CONTA_RECEITA_DESPESA  (VERSION,ATIVO,DATE_CREATED,LAST_UPDATED,TIPO,CODIGO,DESCRICAO,DESCRICAO_DETALHADA,ANALITICO,TAMANHO) values (0,'S',sysdate,sysdate,'R','1345032300','Utilização de Recursos Hídricos - Demais Empresas - Dívida Ativa','Vide descrição do código de receita principal.','S',8);</v>
      </c>
    </row>
    <row r="2293" spans="1:20" ht="32" x14ac:dyDescent="0.2">
      <c r="A2293" s="4" t="str">
        <f t="shared" si="561"/>
        <v>1</v>
      </c>
      <c r="B2293" s="5" t="str">
        <f t="shared" si="562"/>
        <v>3</v>
      </c>
      <c r="C2293" s="5" t="str">
        <f t="shared" si="563"/>
        <v>4</v>
      </c>
      <c r="D2293" s="5" t="str">
        <f t="shared" si="564"/>
        <v>5</v>
      </c>
      <c r="E2293" s="5" t="str">
        <f t="shared" si="565"/>
        <v>03</v>
      </c>
      <c r="F2293" s="5" t="str">
        <f t="shared" si="566"/>
        <v>2</v>
      </c>
      <c r="G2293" s="5" t="str">
        <f t="shared" si="567"/>
        <v>4</v>
      </c>
      <c r="H2293" s="5" t="str">
        <f t="shared" si="568"/>
        <v>00</v>
      </c>
      <c r="I2293" s="11">
        <v>1345032400</v>
      </c>
      <c r="J2293" s="14" t="s">
        <v>2426</v>
      </c>
      <c r="K2293" s="6" t="s">
        <v>21</v>
      </c>
      <c r="L2293" s="15" t="s">
        <v>22</v>
      </c>
      <c r="N2293" t="str">
        <f t="shared" si="554"/>
        <v>1345032400</v>
      </c>
      <c r="O2293" t="str">
        <f t="shared" si="555"/>
        <v>'1345032400'</v>
      </c>
      <c r="P2293" t="str">
        <f t="shared" si="556"/>
        <v>'Utilização de Recursos Hídricos - Demais Empresas - Dívida Ativa - Multas e Juros de Mora da Dívida Ativa'</v>
      </c>
      <c r="Q2293" t="str">
        <f t="shared" si="557"/>
        <v>'Vide descrição do código de receita principal.'</v>
      </c>
      <c r="R2293" t="str">
        <f t="shared" si="558"/>
        <v>'S'</v>
      </c>
      <c r="S2293">
        <f t="shared" si="559"/>
        <v>8</v>
      </c>
      <c r="T2293" t="str">
        <f t="shared" si="560"/>
        <v>Insert into CONTA_RECEITA_DESPESA  (VERSION,ATIVO,DATE_CREATED,LAST_UPDATED,TIPO,CODIGO,DESCRICAO,DESCRICAO_DETALHADA,ANALITICO,TAMANHO) values (0,'S',sysdate,sysdate,'R','1345032400','Utilização de Recursos Hídricos - Demais Empresas - Dívida Ativa - Multas e Juros de Mora da Dívida Ativa','Vide descrição do código de receita principal.','S',8);</v>
      </c>
    </row>
    <row r="2294" spans="1:20" ht="16" x14ac:dyDescent="0.2">
      <c r="A2294" s="4" t="str">
        <f t="shared" si="561"/>
        <v>1</v>
      </c>
      <c r="B2294" s="5" t="str">
        <f t="shared" si="562"/>
        <v>3</v>
      </c>
      <c r="C2294" s="5" t="str">
        <f t="shared" si="563"/>
        <v>4</v>
      </c>
      <c r="D2294" s="5" t="str">
        <f t="shared" si="564"/>
        <v>5</v>
      </c>
      <c r="E2294" s="5" t="str">
        <f t="shared" si="565"/>
        <v>03</v>
      </c>
      <c r="F2294" s="5" t="str">
        <f t="shared" si="566"/>
        <v>2</v>
      </c>
      <c r="G2294" s="5" t="str">
        <f t="shared" si="567"/>
        <v>5</v>
      </c>
      <c r="H2294" s="5" t="str">
        <f t="shared" si="568"/>
        <v>00</v>
      </c>
      <c r="I2294" s="11">
        <v>1345032500</v>
      </c>
      <c r="J2294" s="14" t="s">
        <v>2427</v>
      </c>
      <c r="K2294" s="6" t="s">
        <v>21</v>
      </c>
      <c r="L2294" s="15" t="s">
        <v>22</v>
      </c>
      <c r="N2294" t="str">
        <f t="shared" si="554"/>
        <v>1345032500</v>
      </c>
      <c r="O2294" t="str">
        <f t="shared" si="555"/>
        <v>'1345032500'</v>
      </c>
      <c r="P2294" t="str">
        <f t="shared" si="556"/>
        <v>'Utilização de Recursos Hídricos - Demais Empresas - Multas'</v>
      </c>
      <c r="Q2294" t="str">
        <f t="shared" si="557"/>
        <v>'Vide descrição do código de receita principal.'</v>
      </c>
      <c r="R2294" t="str">
        <f t="shared" si="558"/>
        <v>'S'</v>
      </c>
      <c r="S2294">
        <f t="shared" si="559"/>
        <v>8</v>
      </c>
      <c r="T2294" t="str">
        <f t="shared" si="560"/>
        <v>Insert into CONTA_RECEITA_DESPESA  (VERSION,ATIVO,DATE_CREATED,LAST_UPDATED,TIPO,CODIGO,DESCRICAO,DESCRICAO_DETALHADA,ANALITICO,TAMANHO) values (0,'S',sysdate,sysdate,'R','1345032500','Utilização de Recursos Hídricos - Demais Empresas - Multas','Vide descrição do código de receita principal.','S',8);</v>
      </c>
    </row>
    <row r="2295" spans="1:20" ht="16" x14ac:dyDescent="0.2">
      <c r="A2295" s="4" t="str">
        <f t="shared" si="561"/>
        <v>1</v>
      </c>
      <c r="B2295" s="5" t="str">
        <f t="shared" si="562"/>
        <v>3</v>
      </c>
      <c r="C2295" s="5" t="str">
        <f t="shared" si="563"/>
        <v>4</v>
      </c>
      <c r="D2295" s="5" t="str">
        <f t="shared" si="564"/>
        <v>5</v>
      </c>
      <c r="E2295" s="5" t="str">
        <f t="shared" si="565"/>
        <v>03</v>
      </c>
      <c r="F2295" s="5" t="str">
        <f t="shared" si="566"/>
        <v>2</v>
      </c>
      <c r="G2295" s="5" t="str">
        <f t="shared" si="567"/>
        <v>6</v>
      </c>
      <c r="H2295" s="5" t="str">
        <f t="shared" si="568"/>
        <v>00</v>
      </c>
      <c r="I2295" s="11">
        <v>1345032600</v>
      </c>
      <c r="J2295" s="14" t="s">
        <v>2428</v>
      </c>
      <c r="K2295" s="6" t="s">
        <v>21</v>
      </c>
      <c r="L2295" s="15" t="s">
        <v>22</v>
      </c>
      <c r="N2295" t="str">
        <f t="shared" si="554"/>
        <v>1345032600</v>
      </c>
      <c r="O2295" t="str">
        <f t="shared" si="555"/>
        <v>'1345032600'</v>
      </c>
      <c r="P2295" t="str">
        <f t="shared" si="556"/>
        <v>'Utilização de Recursos Hídricos - Demais Empresas - Juros de Mora'</v>
      </c>
      <c r="Q2295" t="str">
        <f t="shared" si="557"/>
        <v>'Vide descrição do código de receita principal.'</v>
      </c>
      <c r="R2295" t="str">
        <f t="shared" si="558"/>
        <v>'S'</v>
      </c>
      <c r="S2295">
        <f t="shared" si="559"/>
        <v>8</v>
      </c>
      <c r="T2295" t="str">
        <f t="shared" si="560"/>
        <v>Insert into CONTA_RECEITA_DESPESA  (VERSION,ATIVO,DATE_CREATED,LAST_UPDATED,TIPO,CODIGO,DESCRICAO,DESCRICAO_DETALHADA,ANALITICO,TAMANHO) values (0,'S',sysdate,sysdate,'R','1345032600','Utilização de Recursos Hídricos - Demais Empresas - Juros de Mora','Vide descrição do código de receita principal.','S',8);</v>
      </c>
    </row>
    <row r="2296" spans="1:20" ht="16" x14ac:dyDescent="0.2">
      <c r="A2296" s="4" t="str">
        <f t="shared" si="561"/>
        <v>1</v>
      </c>
      <c r="B2296" s="5" t="str">
        <f t="shared" si="562"/>
        <v>3</v>
      </c>
      <c r="C2296" s="5" t="str">
        <f t="shared" si="563"/>
        <v>4</v>
      </c>
      <c r="D2296" s="5" t="str">
        <f t="shared" si="564"/>
        <v>5</v>
      </c>
      <c r="E2296" s="5" t="str">
        <f t="shared" si="565"/>
        <v>03</v>
      </c>
      <c r="F2296" s="5" t="str">
        <f t="shared" si="566"/>
        <v>2</v>
      </c>
      <c r="G2296" s="5" t="str">
        <f t="shared" si="567"/>
        <v>7</v>
      </c>
      <c r="H2296" s="5" t="str">
        <f t="shared" si="568"/>
        <v>00</v>
      </c>
      <c r="I2296" s="11">
        <v>1345032700</v>
      </c>
      <c r="J2296" s="14" t="s">
        <v>2429</v>
      </c>
      <c r="K2296" s="6" t="s">
        <v>21</v>
      </c>
      <c r="L2296" s="15" t="s">
        <v>22</v>
      </c>
      <c r="N2296" t="str">
        <f t="shared" si="554"/>
        <v>1345032700</v>
      </c>
      <c r="O2296" t="str">
        <f t="shared" si="555"/>
        <v>'1345032700'</v>
      </c>
      <c r="P2296" t="str">
        <f t="shared" si="556"/>
        <v>'Utilização de Recursos Hídricos - Demais Empresas - Dívida Ativa - Multas da Dívida Ativa'</v>
      </c>
      <c r="Q2296" t="str">
        <f t="shared" si="557"/>
        <v>'Vide descrição do código de receita principal.'</v>
      </c>
      <c r="R2296" t="str">
        <f t="shared" si="558"/>
        <v>'S'</v>
      </c>
      <c r="S2296">
        <f t="shared" si="559"/>
        <v>8</v>
      </c>
      <c r="T2296" t="str">
        <f t="shared" si="560"/>
        <v>Insert into CONTA_RECEITA_DESPESA  (VERSION,ATIVO,DATE_CREATED,LAST_UPDATED,TIPO,CODIGO,DESCRICAO,DESCRICAO_DETALHADA,ANALITICO,TAMANHO) values (0,'S',sysdate,sysdate,'R','1345032700','Utilização de Recursos Hídricos - Demais Empresas - Dívida Ativa - Multas da Dívida Ativa','Vide descrição do código de receita principal.','S',8);</v>
      </c>
    </row>
    <row r="2297" spans="1:20" ht="16" x14ac:dyDescent="0.2">
      <c r="A2297" s="4" t="str">
        <f t="shared" si="561"/>
        <v>1</v>
      </c>
      <c r="B2297" s="5" t="str">
        <f t="shared" si="562"/>
        <v>3</v>
      </c>
      <c r="C2297" s="5" t="str">
        <f t="shared" si="563"/>
        <v>4</v>
      </c>
      <c r="D2297" s="5" t="str">
        <f t="shared" si="564"/>
        <v>5</v>
      </c>
      <c r="E2297" s="5" t="str">
        <f t="shared" si="565"/>
        <v>03</v>
      </c>
      <c r="F2297" s="5" t="str">
        <f t="shared" si="566"/>
        <v>2</v>
      </c>
      <c r="G2297" s="5" t="str">
        <f t="shared" si="567"/>
        <v>8</v>
      </c>
      <c r="H2297" s="5" t="str">
        <f t="shared" si="568"/>
        <v>00</v>
      </c>
      <c r="I2297" s="11">
        <v>1345032800</v>
      </c>
      <c r="J2297" s="14" t="s">
        <v>2430</v>
      </c>
      <c r="K2297" s="6" t="s">
        <v>21</v>
      </c>
      <c r="L2297" s="15" t="s">
        <v>22</v>
      </c>
      <c r="N2297" t="str">
        <f t="shared" si="554"/>
        <v>1345032800</v>
      </c>
      <c r="O2297" t="str">
        <f t="shared" si="555"/>
        <v>'1345032800'</v>
      </c>
      <c r="P2297" t="str">
        <f t="shared" si="556"/>
        <v>'Utilização de Recursos Hídricos - Demais Empresas - Juros de Mora da Dívida Ativa'</v>
      </c>
      <c r="Q2297" t="str">
        <f t="shared" si="557"/>
        <v>'Vide descrição do código de receita principal.'</v>
      </c>
      <c r="R2297" t="str">
        <f t="shared" si="558"/>
        <v>'S'</v>
      </c>
      <c r="S2297">
        <f t="shared" si="559"/>
        <v>8</v>
      </c>
      <c r="T2297" t="str">
        <f t="shared" si="560"/>
        <v>Insert into CONTA_RECEITA_DESPESA  (VERSION,ATIVO,DATE_CREATED,LAST_UPDATED,TIPO,CODIGO,DESCRICAO,DESCRICAO_DETALHADA,ANALITICO,TAMANHO) values (0,'S',sysdate,sysdate,'R','1345032800','Utilização de Recursos Hídricos - Demais Empresas - Juros de Mora da Dívida Ativa','Vide descrição do código de receita principal.','S',8);</v>
      </c>
    </row>
    <row r="2298" spans="1:20" ht="48" x14ac:dyDescent="0.2">
      <c r="A2298" s="4" t="str">
        <f t="shared" si="561"/>
        <v>1</v>
      </c>
      <c r="B2298" s="5" t="str">
        <f t="shared" si="562"/>
        <v>3</v>
      </c>
      <c r="C2298" s="5" t="str">
        <f t="shared" si="563"/>
        <v>4</v>
      </c>
      <c r="D2298" s="5" t="str">
        <f t="shared" si="564"/>
        <v>5</v>
      </c>
      <c r="E2298" s="5" t="str">
        <f t="shared" si="565"/>
        <v>03</v>
      </c>
      <c r="F2298" s="5" t="str">
        <f t="shared" si="566"/>
        <v>3</v>
      </c>
      <c r="G2298" s="5" t="str">
        <f t="shared" si="567"/>
        <v>0</v>
      </c>
      <c r="H2298" s="5" t="str">
        <f t="shared" si="568"/>
        <v>00</v>
      </c>
      <c r="I2298" s="11">
        <v>1345033000</v>
      </c>
      <c r="J2298" s="6" t="s">
        <v>2431</v>
      </c>
      <c r="K2298" s="6" t="s">
        <v>2432</v>
      </c>
      <c r="L2298" s="13" t="s">
        <v>11</v>
      </c>
      <c r="N2298" t="str">
        <f t="shared" si="554"/>
        <v>1345033000</v>
      </c>
      <c r="O2298" t="str">
        <f t="shared" si="555"/>
        <v>'1345033000'</v>
      </c>
      <c r="P2298" t="str">
        <f t="shared" si="556"/>
        <v>'Utilização de Recursos Hídricos - Demais Empresas - Prorrogação de Outorga'</v>
      </c>
      <c r="Q2298" t="str">
        <f t="shared" si="557"/>
        <v>'Registra as receitas de compensação financeira pela utilização de recursos hídricos para geração de energia elétrica por parte de outras empresas, exceto Itaipu, nos casos de prorrogação de outorga de que trata o art. 2º, da Lei 12.783, de 11 de janeiro de 2013.'</v>
      </c>
      <c r="R2298" t="str">
        <f t="shared" si="558"/>
        <v>'N'</v>
      </c>
      <c r="S2298">
        <f t="shared" si="559"/>
        <v>7</v>
      </c>
      <c r="T2298" t="str">
        <f t="shared" si="560"/>
        <v>Insert into CONTA_RECEITA_DESPESA  (VERSION,ATIVO,DATE_CREATED,LAST_UPDATED,TIPO,CODIGO,DESCRICAO,DESCRICAO_DETALHADA,ANALITICO,TAMANHO) values (0,'S',sysdate,sysdate,'R','1345033000','Utilização de Recursos Hídricos - Demais Empresas - Prorrogação de Outorga','Registra as receitas de compensação financeira pela utilização de recursos hídricos para geração de energia elétrica por parte de outras empresas, exceto Itaipu, nos casos de prorrogação de outorga de que trata o art. 2º, da Lei 12.783, de 11 de janeiro de 2013.','N',7);</v>
      </c>
    </row>
    <row r="2299" spans="1:20" ht="16" x14ac:dyDescent="0.2">
      <c r="A2299" s="4" t="str">
        <f t="shared" si="561"/>
        <v>1</v>
      </c>
      <c r="B2299" s="5" t="str">
        <f t="shared" si="562"/>
        <v>3</v>
      </c>
      <c r="C2299" s="5" t="str">
        <f t="shared" si="563"/>
        <v>4</v>
      </c>
      <c r="D2299" s="5" t="str">
        <f t="shared" si="564"/>
        <v>5</v>
      </c>
      <c r="E2299" s="5" t="str">
        <f t="shared" si="565"/>
        <v>03</v>
      </c>
      <c r="F2299" s="5" t="str">
        <f t="shared" si="566"/>
        <v>3</v>
      </c>
      <c r="G2299" s="5" t="str">
        <f t="shared" si="567"/>
        <v>1</v>
      </c>
      <c r="H2299" s="5" t="str">
        <f t="shared" si="568"/>
        <v>00</v>
      </c>
      <c r="I2299" s="11">
        <v>1345033100</v>
      </c>
      <c r="J2299" s="14" t="s">
        <v>2433</v>
      </c>
      <c r="K2299" s="6" t="s">
        <v>21</v>
      </c>
      <c r="L2299" s="15" t="s">
        <v>22</v>
      </c>
      <c r="N2299" t="str">
        <f t="shared" si="554"/>
        <v>1345033100</v>
      </c>
      <c r="O2299" t="str">
        <f t="shared" si="555"/>
        <v>'1345033100'</v>
      </c>
      <c r="P2299" t="str">
        <f t="shared" si="556"/>
        <v>'Utilização de Recursos Hídricos - Demais Empresas - Prorrogação de Outorga - Principal'</v>
      </c>
      <c r="Q2299" t="str">
        <f t="shared" si="557"/>
        <v>'Vide descrição do código de receita principal.'</v>
      </c>
      <c r="R2299" t="str">
        <f t="shared" si="558"/>
        <v>'S'</v>
      </c>
      <c r="S2299">
        <f t="shared" si="559"/>
        <v>8</v>
      </c>
      <c r="T2299" t="str">
        <f t="shared" si="560"/>
        <v>Insert into CONTA_RECEITA_DESPESA  (VERSION,ATIVO,DATE_CREATED,LAST_UPDATED,TIPO,CODIGO,DESCRICAO,DESCRICAO_DETALHADA,ANALITICO,TAMANHO) values (0,'S',sysdate,sysdate,'R','1345033100','Utilização de Recursos Hídricos - Demais Empresas - Prorrogação de Outorga - Principal','Vide descrição do código de receita principal.','S',8);</v>
      </c>
    </row>
    <row r="2300" spans="1:20" ht="32" x14ac:dyDescent="0.2">
      <c r="A2300" s="4" t="str">
        <f t="shared" si="561"/>
        <v>1</v>
      </c>
      <c r="B2300" s="5" t="str">
        <f t="shared" si="562"/>
        <v>3</v>
      </c>
      <c r="C2300" s="5" t="str">
        <f t="shared" si="563"/>
        <v>4</v>
      </c>
      <c r="D2300" s="5" t="str">
        <f t="shared" si="564"/>
        <v>5</v>
      </c>
      <c r="E2300" s="5" t="str">
        <f t="shared" si="565"/>
        <v>03</v>
      </c>
      <c r="F2300" s="5" t="str">
        <f t="shared" si="566"/>
        <v>3</v>
      </c>
      <c r="G2300" s="5" t="str">
        <f t="shared" si="567"/>
        <v>2</v>
      </c>
      <c r="H2300" s="5" t="str">
        <f t="shared" si="568"/>
        <v>00</v>
      </c>
      <c r="I2300" s="11">
        <v>1345033200</v>
      </c>
      <c r="J2300" s="14" t="s">
        <v>2434</v>
      </c>
      <c r="K2300" s="6" t="s">
        <v>21</v>
      </c>
      <c r="L2300" s="15" t="s">
        <v>22</v>
      </c>
      <c r="N2300" t="str">
        <f t="shared" si="554"/>
        <v>1345033200</v>
      </c>
      <c r="O2300" t="str">
        <f t="shared" si="555"/>
        <v>'1345033200'</v>
      </c>
      <c r="P2300" t="str">
        <f t="shared" si="556"/>
        <v>'Utilização de Recursos Hídricos - Demais Empresas - Prorrogação de Outorga - Multas e Juros de Mora'</v>
      </c>
      <c r="Q2300" t="str">
        <f t="shared" si="557"/>
        <v>'Vide descrição do código de receita principal.'</v>
      </c>
      <c r="R2300" t="str">
        <f t="shared" si="558"/>
        <v>'S'</v>
      </c>
      <c r="S2300">
        <f t="shared" si="559"/>
        <v>8</v>
      </c>
      <c r="T2300" t="str">
        <f t="shared" si="560"/>
        <v>Insert into CONTA_RECEITA_DESPESA  (VERSION,ATIVO,DATE_CREATED,LAST_UPDATED,TIPO,CODIGO,DESCRICAO,DESCRICAO_DETALHADA,ANALITICO,TAMANHO) values (0,'S',sysdate,sysdate,'R','1345033200','Utilização de Recursos Hídricos - Demais Empresas - Prorrogação de Outorga - Multas e Juros de Mora','Vide descrição do código de receita principal.','S',8);</v>
      </c>
    </row>
    <row r="2301" spans="1:20" ht="16" x14ac:dyDescent="0.2">
      <c r="A2301" s="4" t="str">
        <f t="shared" si="561"/>
        <v>1</v>
      </c>
      <c r="B2301" s="5" t="str">
        <f t="shared" si="562"/>
        <v>3</v>
      </c>
      <c r="C2301" s="5" t="str">
        <f t="shared" si="563"/>
        <v>4</v>
      </c>
      <c r="D2301" s="5" t="str">
        <f t="shared" si="564"/>
        <v>5</v>
      </c>
      <c r="E2301" s="5" t="str">
        <f t="shared" si="565"/>
        <v>03</v>
      </c>
      <c r="F2301" s="5" t="str">
        <f t="shared" si="566"/>
        <v>3</v>
      </c>
      <c r="G2301" s="5" t="str">
        <f t="shared" si="567"/>
        <v>3</v>
      </c>
      <c r="H2301" s="5" t="str">
        <f t="shared" si="568"/>
        <v>00</v>
      </c>
      <c r="I2301" s="11">
        <v>1345033300</v>
      </c>
      <c r="J2301" s="14" t="s">
        <v>2435</v>
      </c>
      <c r="K2301" s="6" t="s">
        <v>21</v>
      </c>
      <c r="L2301" s="15" t="s">
        <v>22</v>
      </c>
      <c r="N2301" t="str">
        <f t="shared" si="554"/>
        <v>1345033300</v>
      </c>
      <c r="O2301" t="str">
        <f t="shared" si="555"/>
        <v>'1345033300'</v>
      </c>
      <c r="P2301" t="str">
        <f t="shared" si="556"/>
        <v>'Utilização de Recursos Hídricos - Demais Empresas - Prorrogação de Outorga - Dívida Ativa'</v>
      </c>
      <c r="Q2301" t="str">
        <f t="shared" si="557"/>
        <v>'Vide descrição do código de receita principal.'</v>
      </c>
      <c r="R2301" t="str">
        <f t="shared" si="558"/>
        <v>'S'</v>
      </c>
      <c r="S2301">
        <f t="shared" si="559"/>
        <v>8</v>
      </c>
      <c r="T2301" t="str">
        <f t="shared" si="560"/>
        <v>Insert into CONTA_RECEITA_DESPESA  (VERSION,ATIVO,DATE_CREATED,LAST_UPDATED,TIPO,CODIGO,DESCRICAO,DESCRICAO_DETALHADA,ANALITICO,TAMANHO) values (0,'S',sysdate,sysdate,'R','1345033300','Utilização de Recursos Hídricos - Demais Empresas - Prorrogação de Outorga - Dívida Ativa','Vide descrição do código de receita principal.','S',8);</v>
      </c>
    </row>
    <row r="2302" spans="1:20" ht="32" x14ac:dyDescent="0.2">
      <c r="A2302" s="4" t="str">
        <f t="shared" si="561"/>
        <v>1</v>
      </c>
      <c r="B2302" s="5" t="str">
        <f t="shared" si="562"/>
        <v>3</v>
      </c>
      <c r="C2302" s="5" t="str">
        <f t="shared" si="563"/>
        <v>4</v>
      </c>
      <c r="D2302" s="5" t="str">
        <f t="shared" si="564"/>
        <v>5</v>
      </c>
      <c r="E2302" s="5" t="str">
        <f t="shared" si="565"/>
        <v>03</v>
      </c>
      <c r="F2302" s="5" t="str">
        <f t="shared" si="566"/>
        <v>3</v>
      </c>
      <c r="G2302" s="5" t="str">
        <f t="shared" si="567"/>
        <v>4</v>
      </c>
      <c r="H2302" s="5" t="str">
        <f t="shared" si="568"/>
        <v>00</v>
      </c>
      <c r="I2302" s="11">
        <v>1345033400</v>
      </c>
      <c r="J2302" s="14" t="s">
        <v>2436</v>
      </c>
      <c r="K2302" s="6" t="s">
        <v>21</v>
      </c>
      <c r="L2302" s="15" t="s">
        <v>22</v>
      </c>
      <c r="N2302" t="str">
        <f t="shared" si="554"/>
        <v>1345033400</v>
      </c>
      <c r="O2302" t="str">
        <f t="shared" si="555"/>
        <v>'1345033400'</v>
      </c>
      <c r="P2302" t="str">
        <f t="shared" si="556"/>
        <v>'Utilização de Recursos Hídricos - Demais Empresas - Prorrogação de Outorga - Dívida Ativa - Multas e Juros de Mora da Dívida Ativa'</v>
      </c>
      <c r="Q2302" t="str">
        <f t="shared" si="557"/>
        <v>'Vide descrição do código de receita principal.'</v>
      </c>
      <c r="R2302" t="str">
        <f t="shared" si="558"/>
        <v>'S'</v>
      </c>
      <c r="S2302">
        <f t="shared" si="559"/>
        <v>8</v>
      </c>
      <c r="T2302" t="str">
        <f t="shared" si="560"/>
        <v>Insert into CONTA_RECEITA_DESPESA  (VERSION,ATIVO,DATE_CREATED,LAST_UPDATED,TIPO,CODIGO,DESCRICAO,DESCRICAO_DETALHADA,ANALITICO,TAMANHO) values (0,'S',sysdate,sysdate,'R','1345033400','Utilização de Recursos Hídricos - Demais Empresas - Prorrogação de Outorga - Dívida Ativa - Multas e Juros de Mora da Dívida Ativa','Vide descrição do código de receita principal.','S',8);</v>
      </c>
    </row>
    <row r="2303" spans="1:20" ht="16" x14ac:dyDescent="0.2">
      <c r="A2303" s="4" t="str">
        <f t="shared" si="561"/>
        <v>1</v>
      </c>
      <c r="B2303" s="5" t="str">
        <f t="shared" si="562"/>
        <v>3</v>
      </c>
      <c r="C2303" s="5" t="str">
        <f t="shared" si="563"/>
        <v>4</v>
      </c>
      <c r="D2303" s="5" t="str">
        <f t="shared" si="564"/>
        <v>5</v>
      </c>
      <c r="E2303" s="5" t="str">
        <f t="shared" si="565"/>
        <v>03</v>
      </c>
      <c r="F2303" s="5" t="str">
        <f t="shared" si="566"/>
        <v>3</v>
      </c>
      <c r="G2303" s="5" t="str">
        <f t="shared" si="567"/>
        <v>5</v>
      </c>
      <c r="H2303" s="5" t="str">
        <f t="shared" si="568"/>
        <v>00</v>
      </c>
      <c r="I2303" s="11">
        <v>1345033500</v>
      </c>
      <c r="J2303" s="14" t="s">
        <v>2437</v>
      </c>
      <c r="K2303" s="6" t="s">
        <v>21</v>
      </c>
      <c r="L2303" s="15" t="s">
        <v>22</v>
      </c>
      <c r="N2303" t="str">
        <f t="shared" si="554"/>
        <v>1345033500</v>
      </c>
      <c r="O2303" t="str">
        <f t="shared" si="555"/>
        <v>'1345033500'</v>
      </c>
      <c r="P2303" t="str">
        <f t="shared" si="556"/>
        <v>'Utilização de Recursos Hídricos - Demais Empresas - Prorrogação de Outorga - Multas'</v>
      </c>
      <c r="Q2303" t="str">
        <f t="shared" si="557"/>
        <v>'Vide descrição do código de receita principal.'</v>
      </c>
      <c r="R2303" t="str">
        <f t="shared" si="558"/>
        <v>'S'</v>
      </c>
      <c r="S2303">
        <f t="shared" si="559"/>
        <v>8</v>
      </c>
      <c r="T2303" t="str">
        <f t="shared" si="560"/>
        <v>Insert into CONTA_RECEITA_DESPESA  (VERSION,ATIVO,DATE_CREATED,LAST_UPDATED,TIPO,CODIGO,DESCRICAO,DESCRICAO_DETALHADA,ANALITICO,TAMANHO) values (0,'S',sysdate,sysdate,'R','1345033500','Utilização de Recursos Hídricos - Demais Empresas - Prorrogação de Outorga - Multas','Vide descrição do código de receita principal.','S',8);</v>
      </c>
    </row>
    <row r="2304" spans="1:20" ht="32" x14ac:dyDescent="0.2">
      <c r="A2304" s="4" t="str">
        <f t="shared" si="561"/>
        <v>1</v>
      </c>
      <c r="B2304" s="5" t="str">
        <f t="shared" si="562"/>
        <v>3</v>
      </c>
      <c r="C2304" s="5" t="str">
        <f t="shared" si="563"/>
        <v>4</v>
      </c>
      <c r="D2304" s="5" t="str">
        <f t="shared" si="564"/>
        <v>5</v>
      </c>
      <c r="E2304" s="5" t="str">
        <f t="shared" si="565"/>
        <v>03</v>
      </c>
      <c r="F2304" s="5" t="str">
        <f t="shared" si="566"/>
        <v>3</v>
      </c>
      <c r="G2304" s="5" t="str">
        <f t="shared" si="567"/>
        <v>6</v>
      </c>
      <c r="H2304" s="5" t="str">
        <f t="shared" si="568"/>
        <v>00</v>
      </c>
      <c r="I2304" s="11">
        <v>1345033600</v>
      </c>
      <c r="J2304" s="14" t="s">
        <v>2438</v>
      </c>
      <c r="K2304" s="6" t="s">
        <v>21</v>
      </c>
      <c r="L2304" s="15" t="s">
        <v>22</v>
      </c>
      <c r="N2304" t="str">
        <f t="shared" si="554"/>
        <v>1345033600</v>
      </c>
      <c r="O2304" t="str">
        <f t="shared" si="555"/>
        <v>'1345033600'</v>
      </c>
      <c r="P2304" t="str">
        <f t="shared" si="556"/>
        <v>'Utilização de Recursos Hídricos - Demais Empresas - Prorrogação de Outorga - Juros de Mora'</v>
      </c>
      <c r="Q2304" t="str">
        <f t="shared" si="557"/>
        <v>'Vide descrição do código de receita principal.'</v>
      </c>
      <c r="R2304" t="str">
        <f t="shared" si="558"/>
        <v>'S'</v>
      </c>
      <c r="S2304">
        <f t="shared" si="559"/>
        <v>8</v>
      </c>
      <c r="T2304" t="str">
        <f t="shared" si="560"/>
        <v>Insert into CONTA_RECEITA_DESPESA  (VERSION,ATIVO,DATE_CREATED,LAST_UPDATED,TIPO,CODIGO,DESCRICAO,DESCRICAO_DETALHADA,ANALITICO,TAMANHO) values (0,'S',sysdate,sysdate,'R','1345033600','Utilização de Recursos Hídricos - Demais Empresas - Prorrogação de Outorga - Juros de Mora','Vide descrição do código de receita principal.','S',8);</v>
      </c>
    </row>
    <row r="2305" spans="1:20" ht="32" x14ac:dyDescent="0.2">
      <c r="A2305" s="4" t="str">
        <f t="shared" si="561"/>
        <v>1</v>
      </c>
      <c r="B2305" s="5" t="str">
        <f t="shared" si="562"/>
        <v>3</v>
      </c>
      <c r="C2305" s="5" t="str">
        <f t="shared" si="563"/>
        <v>4</v>
      </c>
      <c r="D2305" s="5" t="str">
        <f t="shared" si="564"/>
        <v>5</v>
      </c>
      <c r="E2305" s="5" t="str">
        <f t="shared" si="565"/>
        <v>03</v>
      </c>
      <c r="F2305" s="5" t="str">
        <f t="shared" si="566"/>
        <v>3</v>
      </c>
      <c r="G2305" s="5" t="str">
        <f t="shared" si="567"/>
        <v>7</v>
      </c>
      <c r="H2305" s="5" t="str">
        <f t="shared" si="568"/>
        <v>00</v>
      </c>
      <c r="I2305" s="11">
        <v>1345033700</v>
      </c>
      <c r="J2305" s="14" t="s">
        <v>2439</v>
      </c>
      <c r="K2305" s="6" t="s">
        <v>21</v>
      </c>
      <c r="L2305" s="15" t="s">
        <v>22</v>
      </c>
      <c r="N2305" t="str">
        <f t="shared" si="554"/>
        <v>1345033700</v>
      </c>
      <c r="O2305" t="str">
        <f t="shared" si="555"/>
        <v>'1345033700'</v>
      </c>
      <c r="P2305" t="str">
        <f t="shared" si="556"/>
        <v>'Utilização de Recursos Hídricos - Demais Empresas - Prorrogação de Outorga - Dívida Ativa - Multas da Dívida Ativa'</v>
      </c>
      <c r="Q2305" t="str">
        <f t="shared" si="557"/>
        <v>'Vide descrição do código de receita principal.'</v>
      </c>
      <c r="R2305" t="str">
        <f t="shared" si="558"/>
        <v>'S'</v>
      </c>
      <c r="S2305">
        <f t="shared" si="559"/>
        <v>8</v>
      </c>
      <c r="T2305" t="str">
        <f t="shared" si="560"/>
        <v>Insert into CONTA_RECEITA_DESPESA  (VERSION,ATIVO,DATE_CREATED,LAST_UPDATED,TIPO,CODIGO,DESCRICAO,DESCRICAO_DETALHADA,ANALITICO,TAMANHO) values (0,'S',sysdate,sysdate,'R','1345033700','Utilização de Recursos Hídricos - Demais Empresas - Prorrogação de Outorga - Dívida Ativa - Multas da Dívida Ativa','Vide descrição do código de receita principal.','S',8);</v>
      </c>
    </row>
    <row r="2306" spans="1:20" ht="32" x14ac:dyDescent="0.2">
      <c r="A2306" s="4" t="str">
        <f t="shared" si="561"/>
        <v>1</v>
      </c>
      <c r="B2306" s="5" t="str">
        <f t="shared" si="562"/>
        <v>3</v>
      </c>
      <c r="C2306" s="5" t="str">
        <f t="shared" si="563"/>
        <v>4</v>
      </c>
      <c r="D2306" s="5" t="str">
        <f t="shared" si="564"/>
        <v>5</v>
      </c>
      <c r="E2306" s="5" t="str">
        <f t="shared" si="565"/>
        <v>03</v>
      </c>
      <c r="F2306" s="5" t="str">
        <f t="shared" si="566"/>
        <v>3</v>
      </c>
      <c r="G2306" s="5" t="str">
        <f t="shared" si="567"/>
        <v>8</v>
      </c>
      <c r="H2306" s="5" t="str">
        <f t="shared" si="568"/>
        <v>00</v>
      </c>
      <c r="I2306" s="11">
        <v>1345033800</v>
      </c>
      <c r="J2306" s="14" t="s">
        <v>2440</v>
      </c>
      <c r="K2306" s="6" t="s">
        <v>21</v>
      </c>
      <c r="L2306" s="15" t="s">
        <v>22</v>
      </c>
      <c r="N2306" t="str">
        <f t="shared" si="554"/>
        <v>1345033800</v>
      </c>
      <c r="O2306" t="str">
        <f t="shared" si="555"/>
        <v>'1345033800'</v>
      </c>
      <c r="P2306" t="str">
        <f t="shared" si="556"/>
        <v>'Utilização de Recursos Hídricos - Demais Empresas - Prorrogação de Outorga - Juros de Mora da Dívida Ativa'</v>
      </c>
      <c r="Q2306" t="str">
        <f t="shared" si="557"/>
        <v>'Vide descrição do código de receita principal.'</v>
      </c>
      <c r="R2306" t="str">
        <f t="shared" si="558"/>
        <v>'S'</v>
      </c>
      <c r="S2306">
        <f t="shared" si="559"/>
        <v>8</v>
      </c>
      <c r="T2306" t="str">
        <f t="shared" si="560"/>
        <v>Insert into CONTA_RECEITA_DESPESA  (VERSION,ATIVO,DATE_CREATED,LAST_UPDATED,TIPO,CODIGO,DESCRICAO,DESCRICAO_DETALHADA,ANALITICO,TAMANHO) values (0,'S',sysdate,sysdate,'R','1345033800','Utilização de Recursos Hídricos - Demais Empresas - Prorrogação de Outorga - Juros de Mora da Dívida Ativa','Vide descrição do código de receita principal.','S',8);</v>
      </c>
    </row>
    <row r="2307" spans="1:20" ht="16" x14ac:dyDescent="0.2">
      <c r="A2307" s="4" t="str">
        <f t="shared" si="561"/>
        <v>1</v>
      </c>
      <c r="B2307" s="5" t="str">
        <f t="shared" si="562"/>
        <v>3</v>
      </c>
      <c r="C2307" s="5" t="str">
        <f t="shared" si="563"/>
        <v>4</v>
      </c>
      <c r="D2307" s="5" t="str">
        <f t="shared" si="564"/>
        <v>6</v>
      </c>
      <c r="E2307" s="5" t="str">
        <f t="shared" si="565"/>
        <v>00</v>
      </c>
      <c r="F2307" s="5" t="str">
        <f t="shared" si="566"/>
        <v>0</v>
      </c>
      <c r="G2307" s="5" t="str">
        <f t="shared" si="567"/>
        <v>0</v>
      </c>
      <c r="H2307" s="5" t="str">
        <f t="shared" si="568"/>
        <v>00</v>
      </c>
      <c r="I2307" s="11">
        <v>1346000000</v>
      </c>
      <c r="J2307" s="6" t="s">
        <v>2441</v>
      </c>
      <c r="K2307" s="6" t="s">
        <v>2442</v>
      </c>
      <c r="L2307" s="13" t="s">
        <v>11</v>
      </c>
      <c r="N2307" t="str">
        <f t="shared" si="554"/>
        <v>1346000000</v>
      </c>
      <c r="O2307" t="str">
        <f t="shared" si="555"/>
        <v>'1346000000'</v>
      </c>
      <c r="P2307" t="str">
        <f t="shared" si="556"/>
        <v>'Exploração de Recursos Florestais'</v>
      </c>
      <c r="Q2307" t="str">
        <f t="shared" si="557"/>
        <v>'Agrega receitas decorrentes da exploração de recursos florestais.'</v>
      </c>
      <c r="R2307" t="str">
        <f t="shared" si="558"/>
        <v>'N'</v>
      </c>
      <c r="S2307">
        <f t="shared" si="559"/>
        <v>4</v>
      </c>
      <c r="T2307" t="str">
        <f t="shared" si="560"/>
        <v>Insert into CONTA_RECEITA_DESPESA  (VERSION,ATIVO,DATE_CREATED,LAST_UPDATED,TIPO,CODIGO,DESCRICAO,DESCRICAO_DETALHADA,ANALITICO,TAMANHO) values (0,'S',sysdate,sysdate,'R','1346000000','Exploração de Recursos Florestais','Agrega receitas decorrentes da exploração de recursos florestais.','N',4);</v>
      </c>
    </row>
    <row r="2308" spans="1:20" ht="32" x14ac:dyDescent="0.2">
      <c r="A2308" s="4" t="str">
        <f t="shared" si="561"/>
        <v>1</v>
      </c>
      <c r="B2308" s="5" t="str">
        <f t="shared" si="562"/>
        <v>3</v>
      </c>
      <c r="C2308" s="5" t="str">
        <f t="shared" si="563"/>
        <v>4</v>
      </c>
      <c r="D2308" s="5" t="str">
        <f t="shared" si="564"/>
        <v>6</v>
      </c>
      <c r="E2308" s="5" t="str">
        <f t="shared" si="565"/>
        <v>01</v>
      </c>
      <c r="F2308" s="5" t="str">
        <f t="shared" si="566"/>
        <v>0</v>
      </c>
      <c r="G2308" s="5" t="str">
        <f t="shared" si="567"/>
        <v>0</v>
      </c>
      <c r="H2308" s="5" t="str">
        <f t="shared" si="568"/>
        <v>00</v>
      </c>
      <c r="I2308" s="11">
        <v>1346010000</v>
      </c>
      <c r="J2308" s="6" t="s">
        <v>2443</v>
      </c>
      <c r="K2308" s="6" t="s">
        <v>2444</v>
      </c>
      <c r="L2308" s="13" t="s">
        <v>11</v>
      </c>
      <c r="N2308" t="str">
        <f t="shared" si="554"/>
        <v>1346010000</v>
      </c>
      <c r="O2308" t="str">
        <f t="shared" si="555"/>
        <v>'1346010000'</v>
      </c>
      <c r="P2308" t="str">
        <f t="shared" si="556"/>
        <v>'Concessão de Florestas Nacionais'</v>
      </c>
      <c r="Q2308" t="str">
        <f t="shared" si="557"/>
        <v>'Agrega receitas decorrentes da concessão florestal de unidades localizadas em florestas nacionais criadas pela União nos termos do art. 17 da Lei no 9.985, de 18 de julho de 2000.'</v>
      </c>
      <c r="R2308" t="str">
        <f t="shared" si="558"/>
        <v>'N'</v>
      </c>
      <c r="S2308">
        <f t="shared" si="559"/>
        <v>6</v>
      </c>
      <c r="T2308" t="str">
        <f t="shared" si="560"/>
        <v>Insert into CONTA_RECEITA_DESPESA  (VERSION,ATIVO,DATE_CREATED,LAST_UPDATED,TIPO,CODIGO,DESCRICAO,DESCRICAO_DETALHADA,ANALITICO,TAMANHO) values (0,'S',sysdate,sysdate,'R','1346010000','Concessão de Florestas Nacionais','Agrega receitas decorrentes da concessão florestal de unidades localizadas em florestas nacionais criadas pela União nos termos do art. 17 da Lei no 9.985, de 18 de julho de 2000.','N',6);</v>
      </c>
    </row>
    <row r="2309" spans="1:20" ht="80" x14ac:dyDescent="0.2">
      <c r="A2309" s="4" t="str">
        <f t="shared" si="561"/>
        <v>1</v>
      </c>
      <c r="B2309" s="5" t="str">
        <f t="shared" si="562"/>
        <v>3</v>
      </c>
      <c r="C2309" s="5" t="str">
        <f t="shared" si="563"/>
        <v>4</v>
      </c>
      <c r="D2309" s="5" t="str">
        <f t="shared" si="564"/>
        <v>6</v>
      </c>
      <c r="E2309" s="5" t="str">
        <f t="shared" si="565"/>
        <v>01</v>
      </c>
      <c r="F2309" s="5" t="str">
        <f t="shared" si="566"/>
        <v>1</v>
      </c>
      <c r="G2309" s="5" t="str">
        <f t="shared" si="567"/>
        <v>0</v>
      </c>
      <c r="H2309" s="5" t="str">
        <f t="shared" si="568"/>
        <v>00</v>
      </c>
      <c r="I2309" s="11">
        <v>1346011000</v>
      </c>
      <c r="J2309" s="6" t="s">
        <v>2445</v>
      </c>
      <c r="K2309" s="6" t="s">
        <v>2446</v>
      </c>
      <c r="L2309" s="13" t="s">
        <v>11</v>
      </c>
      <c r="N2309" t="str">
        <f t="shared" si="554"/>
        <v>1346011000</v>
      </c>
      <c r="O2309" t="str">
        <f t="shared" si="555"/>
        <v>'1346011000'</v>
      </c>
      <c r="P2309" t="str">
        <f t="shared" si="556"/>
        <v>'Concessão de Florestas Nacionais - Valor Mínimo'</v>
      </c>
      <c r="Q2309" t="str">
        <f t="shared" si="557"/>
        <v>'Registra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309" t="str">
        <f t="shared" si="558"/>
        <v>'N'</v>
      </c>
      <c r="S2309">
        <f t="shared" si="559"/>
        <v>7</v>
      </c>
      <c r="T2309" t="str">
        <f t="shared" si="560"/>
        <v>Insert into CONTA_RECEITA_DESPESA  (VERSION,ATIVO,DATE_CREATED,LAST_UPDATED,TIPO,CODIGO,DESCRICAO,DESCRICAO_DETALHADA,ANALITICO,TAMANHO) values (0,'S',sysdate,sysdate,'R','1346011000','Concessão de Florestas Nacionais - Valor Mínimo','Registra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310" spans="1:20" ht="16" x14ac:dyDescent="0.2">
      <c r="A2310" s="4" t="str">
        <f t="shared" si="561"/>
        <v>1</v>
      </c>
      <c r="B2310" s="5" t="str">
        <f t="shared" si="562"/>
        <v>3</v>
      </c>
      <c r="C2310" s="5" t="str">
        <f t="shared" si="563"/>
        <v>4</v>
      </c>
      <c r="D2310" s="5" t="str">
        <f t="shared" si="564"/>
        <v>6</v>
      </c>
      <c r="E2310" s="5" t="str">
        <f t="shared" si="565"/>
        <v>01</v>
      </c>
      <c r="F2310" s="5" t="str">
        <f t="shared" si="566"/>
        <v>1</v>
      </c>
      <c r="G2310" s="5" t="str">
        <f t="shared" si="567"/>
        <v>1</v>
      </c>
      <c r="H2310" s="5" t="str">
        <f t="shared" si="568"/>
        <v>00</v>
      </c>
      <c r="I2310" s="11">
        <v>1346011100</v>
      </c>
      <c r="J2310" s="14" t="s">
        <v>2447</v>
      </c>
      <c r="K2310" s="6" t="s">
        <v>21</v>
      </c>
      <c r="L2310" s="15" t="s">
        <v>22</v>
      </c>
      <c r="N2310" t="str">
        <f t="shared" ref="N2310:N2373" si="569">SUBSTITUTE(I2310,".","")</f>
        <v>1346011100</v>
      </c>
      <c r="O2310" t="str">
        <f t="shared" ref="O2310:O2373" si="570">_xlfn.CONCAT("'",N2310,"'")</f>
        <v>'1346011100'</v>
      </c>
      <c r="P2310" t="str">
        <f t="shared" ref="P2310:P2373" si="571">_xlfn.CONCAT("'",CLEAN(J2310),"'")</f>
        <v>'Concessão de Florestas Nacionais - Valor Mínimo - Principal'</v>
      </c>
      <c r="Q2310" t="str">
        <f t="shared" ref="Q2310:Q2373" si="572">_xlfn.CONCAT("'",CLEAN(K2310),"'")</f>
        <v>'Vide descrição do código de receita principal.'</v>
      </c>
      <c r="R2310" t="str">
        <f t="shared" ref="R2310:R2373" si="573">IF(TRIM(L2310)="NÃO","'N'",IF(TRIM(L2310)="SIM","'S'","*ERR0*"))</f>
        <v>'S'</v>
      </c>
      <c r="S2310">
        <f t="shared" ref="S2310:S2373" si="574">IF(RIGHT(N2310,2)&lt;&gt;"00",10,IF(MID(N2310,8,1)&lt;&gt;"0",8,IF(MID(N2310,7,1)&lt;&gt;"0",7,IF(MID(N2310,5,2)&lt;&gt;"00",6,IF(MID(N2310,4,1)&lt;&gt;"0",4,IF(MID(N2310,3,1)&lt;&gt;"0",3,IF(MID(N2310,2,1)&lt;&gt;"0",2,IF(LEFT(N2310,1)&lt;&gt;"0",1,"*ERR0*"))))))))</f>
        <v>8</v>
      </c>
      <c r="T2310" t="str">
        <f t="shared" ref="T2310:T2373" si="575">_xlfn.CONCAT("Insert into CONTA_RECEITA_DESPESA  (VERSION,ATIVO,DATE_CREATED,LAST_UPDATED,TIPO,CODIGO,DESCRICAO,DESCRICAO_DETALHADA,ANALITICO,TAMANHO) values (0,'S',sysdate,sysdate,'R',",O2310,",",P2310,",",Q2310,",",R2310,",",S2310,");")</f>
        <v>Insert into CONTA_RECEITA_DESPESA  (VERSION,ATIVO,DATE_CREATED,LAST_UPDATED,TIPO,CODIGO,DESCRICAO,DESCRICAO_DETALHADA,ANALITICO,TAMANHO) values (0,'S',sysdate,sysdate,'R','1346011100','Concessão de Florestas Nacionais - Valor Mínimo - Principal','Vide descrição do código de receita principal.','S',8);</v>
      </c>
    </row>
    <row r="2311" spans="1:20" ht="16" x14ac:dyDescent="0.2">
      <c r="A2311" s="4" t="str">
        <f t="shared" si="561"/>
        <v>1</v>
      </c>
      <c r="B2311" s="5" t="str">
        <f t="shared" si="562"/>
        <v>3</v>
      </c>
      <c r="C2311" s="5" t="str">
        <f t="shared" si="563"/>
        <v>4</v>
      </c>
      <c r="D2311" s="5" t="str">
        <f t="shared" si="564"/>
        <v>6</v>
      </c>
      <c r="E2311" s="5" t="str">
        <f t="shared" si="565"/>
        <v>01</v>
      </c>
      <c r="F2311" s="5" t="str">
        <f t="shared" si="566"/>
        <v>1</v>
      </c>
      <c r="G2311" s="5" t="str">
        <f t="shared" si="567"/>
        <v>2</v>
      </c>
      <c r="H2311" s="5" t="str">
        <f t="shared" si="568"/>
        <v>00</v>
      </c>
      <c r="I2311" s="11">
        <v>1346011200</v>
      </c>
      <c r="J2311" s="14" t="s">
        <v>2448</v>
      </c>
      <c r="K2311" s="6" t="s">
        <v>21</v>
      </c>
      <c r="L2311" s="15" t="s">
        <v>22</v>
      </c>
      <c r="N2311" t="str">
        <f t="shared" si="569"/>
        <v>1346011200</v>
      </c>
      <c r="O2311" t="str">
        <f t="shared" si="570"/>
        <v>'1346011200'</v>
      </c>
      <c r="P2311" t="str">
        <f t="shared" si="571"/>
        <v>'Concessão de Florestas Nacionais - Valor Mínimo - Multas e Juros de Mora'</v>
      </c>
      <c r="Q2311" t="str">
        <f t="shared" si="572"/>
        <v>'Vide descrição do código de receita principal.'</v>
      </c>
      <c r="R2311" t="str">
        <f t="shared" si="573"/>
        <v>'S'</v>
      </c>
      <c r="S2311">
        <f t="shared" si="574"/>
        <v>8</v>
      </c>
      <c r="T2311" t="str">
        <f t="shared" si="575"/>
        <v>Insert into CONTA_RECEITA_DESPESA  (VERSION,ATIVO,DATE_CREATED,LAST_UPDATED,TIPO,CODIGO,DESCRICAO,DESCRICAO_DETALHADA,ANALITICO,TAMANHO) values (0,'S',sysdate,sysdate,'R','1346011200','Concessão de Florestas Nacionais - Valor Mínimo - Multas e Juros de Mora','Vide descrição do código de receita principal.','S',8);</v>
      </c>
    </row>
    <row r="2312" spans="1:20" ht="16" x14ac:dyDescent="0.2">
      <c r="A2312" s="4" t="str">
        <f t="shared" si="561"/>
        <v>1</v>
      </c>
      <c r="B2312" s="5" t="str">
        <f t="shared" si="562"/>
        <v>3</v>
      </c>
      <c r="C2312" s="5" t="str">
        <f t="shared" si="563"/>
        <v>4</v>
      </c>
      <c r="D2312" s="5" t="str">
        <f t="shared" si="564"/>
        <v>6</v>
      </c>
      <c r="E2312" s="5" t="str">
        <f t="shared" si="565"/>
        <v>01</v>
      </c>
      <c r="F2312" s="5" t="str">
        <f t="shared" si="566"/>
        <v>1</v>
      </c>
      <c r="G2312" s="5" t="str">
        <f t="shared" si="567"/>
        <v>3</v>
      </c>
      <c r="H2312" s="5" t="str">
        <f t="shared" si="568"/>
        <v>00</v>
      </c>
      <c r="I2312" s="11">
        <v>1346011300</v>
      </c>
      <c r="J2312" s="14" t="s">
        <v>2449</v>
      </c>
      <c r="K2312" s="6" t="s">
        <v>21</v>
      </c>
      <c r="L2312" s="15" t="s">
        <v>22</v>
      </c>
      <c r="N2312" t="str">
        <f t="shared" si="569"/>
        <v>1346011300</v>
      </c>
      <c r="O2312" t="str">
        <f t="shared" si="570"/>
        <v>'1346011300'</v>
      </c>
      <c r="P2312" t="str">
        <f t="shared" si="571"/>
        <v>'Concessão de Florestas Nacionais - Valor Mínimo - Dívida Ativa'</v>
      </c>
      <c r="Q2312" t="str">
        <f t="shared" si="572"/>
        <v>'Vide descrição do código de receita principal.'</v>
      </c>
      <c r="R2312" t="str">
        <f t="shared" si="573"/>
        <v>'S'</v>
      </c>
      <c r="S2312">
        <f t="shared" si="574"/>
        <v>8</v>
      </c>
      <c r="T2312" t="str">
        <f t="shared" si="575"/>
        <v>Insert into CONTA_RECEITA_DESPESA  (VERSION,ATIVO,DATE_CREATED,LAST_UPDATED,TIPO,CODIGO,DESCRICAO,DESCRICAO_DETALHADA,ANALITICO,TAMANHO) values (0,'S',sysdate,sysdate,'R','1346011300','Concessão de Florestas Nacionais - Valor Mínimo - Dívida Ativa','Vide descrição do código de receita principal.','S',8);</v>
      </c>
    </row>
    <row r="2313" spans="1:20" ht="32" x14ac:dyDescent="0.2">
      <c r="A2313" s="4" t="str">
        <f t="shared" si="561"/>
        <v>1</v>
      </c>
      <c r="B2313" s="5" t="str">
        <f t="shared" si="562"/>
        <v>3</v>
      </c>
      <c r="C2313" s="5" t="str">
        <f t="shared" si="563"/>
        <v>4</v>
      </c>
      <c r="D2313" s="5" t="str">
        <f t="shared" si="564"/>
        <v>6</v>
      </c>
      <c r="E2313" s="5" t="str">
        <f t="shared" si="565"/>
        <v>01</v>
      </c>
      <c r="F2313" s="5" t="str">
        <f t="shared" si="566"/>
        <v>1</v>
      </c>
      <c r="G2313" s="5" t="str">
        <f t="shared" si="567"/>
        <v>4</v>
      </c>
      <c r="H2313" s="5" t="str">
        <f t="shared" si="568"/>
        <v>00</v>
      </c>
      <c r="I2313" s="11">
        <v>1346011400</v>
      </c>
      <c r="J2313" s="14" t="s">
        <v>2450</v>
      </c>
      <c r="K2313" s="6" t="s">
        <v>21</v>
      </c>
      <c r="L2313" s="15" t="s">
        <v>22</v>
      </c>
      <c r="N2313" t="str">
        <f t="shared" si="569"/>
        <v>1346011400</v>
      </c>
      <c r="O2313" t="str">
        <f t="shared" si="570"/>
        <v>'1346011400'</v>
      </c>
      <c r="P2313" t="str">
        <f t="shared" si="571"/>
        <v>'Concessão de Florestas Nacionais - Valor Mínimo - Dívida Ativa - Multas e Juros de Mora da Dívida Ativa'</v>
      </c>
      <c r="Q2313" t="str">
        <f t="shared" si="572"/>
        <v>'Vide descrição do código de receita principal.'</v>
      </c>
      <c r="R2313" t="str">
        <f t="shared" si="573"/>
        <v>'S'</v>
      </c>
      <c r="S2313">
        <f t="shared" si="574"/>
        <v>8</v>
      </c>
      <c r="T2313" t="str">
        <f t="shared" si="575"/>
        <v>Insert into CONTA_RECEITA_DESPESA  (VERSION,ATIVO,DATE_CREATED,LAST_UPDATED,TIPO,CODIGO,DESCRICAO,DESCRICAO_DETALHADA,ANALITICO,TAMANHO) values (0,'S',sysdate,sysdate,'R','1346011400','Concessão de Florestas Nacionais - Valor Mínimo - Dívida Ativa - Multas e Juros de Mora da Dívida Ativa','Vide descrição do código de receita principal.','S',8);</v>
      </c>
    </row>
    <row r="2314" spans="1:20" ht="16" x14ac:dyDescent="0.2">
      <c r="A2314" s="4" t="str">
        <f t="shared" si="561"/>
        <v>1</v>
      </c>
      <c r="B2314" s="5" t="str">
        <f t="shared" si="562"/>
        <v>3</v>
      </c>
      <c r="C2314" s="5" t="str">
        <f t="shared" si="563"/>
        <v>4</v>
      </c>
      <c r="D2314" s="5" t="str">
        <f t="shared" si="564"/>
        <v>6</v>
      </c>
      <c r="E2314" s="5" t="str">
        <f t="shared" si="565"/>
        <v>01</v>
      </c>
      <c r="F2314" s="5" t="str">
        <f t="shared" si="566"/>
        <v>1</v>
      </c>
      <c r="G2314" s="5" t="str">
        <f t="shared" si="567"/>
        <v>5</v>
      </c>
      <c r="H2314" s="5" t="str">
        <f t="shared" si="568"/>
        <v>00</v>
      </c>
      <c r="I2314" s="11">
        <v>1346011500</v>
      </c>
      <c r="J2314" s="14" t="s">
        <v>2451</v>
      </c>
      <c r="K2314" s="6" t="s">
        <v>21</v>
      </c>
      <c r="L2314" s="15" t="s">
        <v>22</v>
      </c>
      <c r="N2314" t="str">
        <f t="shared" si="569"/>
        <v>1346011500</v>
      </c>
      <c r="O2314" t="str">
        <f t="shared" si="570"/>
        <v>'1346011500'</v>
      </c>
      <c r="P2314" t="str">
        <f t="shared" si="571"/>
        <v>'Concessão de Florestas Nacionais - Valor Mínimo - Multas'</v>
      </c>
      <c r="Q2314" t="str">
        <f t="shared" si="572"/>
        <v>'Vide descrição do código de receita principal.'</v>
      </c>
      <c r="R2314" t="str">
        <f t="shared" si="573"/>
        <v>'S'</v>
      </c>
      <c r="S2314">
        <f t="shared" si="574"/>
        <v>8</v>
      </c>
      <c r="T2314" t="str">
        <f t="shared" si="575"/>
        <v>Insert into CONTA_RECEITA_DESPESA  (VERSION,ATIVO,DATE_CREATED,LAST_UPDATED,TIPO,CODIGO,DESCRICAO,DESCRICAO_DETALHADA,ANALITICO,TAMANHO) values (0,'S',sysdate,sysdate,'R','1346011500','Concessão de Florestas Nacionais - Valor Mínimo - Multas','Vide descrição do código de receita principal.','S',8);</v>
      </c>
    </row>
    <row r="2315" spans="1:20" ht="16" x14ac:dyDescent="0.2">
      <c r="A2315" s="4" t="str">
        <f t="shared" si="561"/>
        <v>1</v>
      </c>
      <c r="B2315" s="5" t="str">
        <f t="shared" si="562"/>
        <v>3</v>
      </c>
      <c r="C2315" s="5" t="str">
        <f t="shared" si="563"/>
        <v>4</v>
      </c>
      <c r="D2315" s="5" t="str">
        <f t="shared" si="564"/>
        <v>6</v>
      </c>
      <c r="E2315" s="5" t="str">
        <f t="shared" si="565"/>
        <v>01</v>
      </c>
      <c r="F2315" s="5" t="str">
        <f t="shared" si="566"/>
        <v>1</v>
      </c>
      <c r="G2315" s="5" t="str">
        <f t="shared" si="567"/>
        <v>6</v>
      </c>
      <c r="H2315" s="5" t="str">
        <f t="shared" si="568"/>
        <v>00</v>
      </c>
      <c r="I2315" s="11">
        <v>1346011600</v>
      </c>
      <c r="J2315" s="14" t="s">
        <v>2452</v>
      </c>
      <c r="K2315" s="6" t="s">
        <v>21</v>
      </c>
      <c r="L2315" s="15" t="s">
        <v>22</v>
      </c>
      <c r="N2315" t="str">
        <f t="shared" si="569"/>
        <v>1346011600</v>
      </c>
      <c r="O2315" t="str">
        <f t="shared" si="570"/>
        <v>'1346011600'</v>
      </c>
      <c r="P2315" t="str">
        <f t="shared" si="571"/>
        <v>'Concessão de Florestas Nacionais - Valor Mínimo - Juros de Mora'</v>
      </c>
      <c r="Q2315" t="str">
        <f t="shared" si="572"/>
        <v>'Vide descrição do código de receita principal.'</v>
      </c>
      <c r="R2315" t="str">
        <f t="shared" si="573"/>
        <v>'S'</v>
      </c>
      <c r="S2315">
        <f t="shared" si="574"/>
        <v>8</v>
      </c>
      <c r="T2315" t="str">
        <f t="shared" si="575"/>
        <v>Insert into CONTA_RECEITA_DESPESA  (VERSION,ATIVO,DATE_CREATED,LAST_UPDATED,TIPO,CODIGO,DESCRICAO,DESCRICAO_DETALHADA,ANALITICO,TAMANHO) values (0,'S',sysdate,sysdate,'R','1346011600','Concessão de Florestas Nacionais - Valor Mínimo - Juros de Mora','Vide descrição do código de receita principal.','S',8);</v>
      </c>
    </row>
    <row r="2316" spans="1:20" ht="16" x14ac:dyDescent="0.2">
      <c r="A2316" s="4" t="str">
        <f t="shared" si="561"/>
        <v>1</v>
      </c>
      <c r="B2316" s="5" t="str">
        <f t="shared" si="562"/>
        <v>3</v>
      </c>
      <c r="C2316" s="5" t="str">
        <f t="shared" si="563"/>
        <v>4</v>
      </c>
      <c r="D2316" s="5" t="str">
        <f t="shared" si="564"/>
        <v>6</v>
      </c>
      <c r="E2316" s="5" t="str">
        <f t="shared" si="565"/>
        <v>01</v>
      </c>
      <c r="F2316" s="5" t="str">
        <f t="shared" si="566"/>
        <v>1</v>
      </c>
      <c r="G2316" s="5" t="str">
        <f t="shared" si="567"/>
        <v>7</v>
      </c>
      <c r="H2316" s="5" t="str">
        <f t="shared" si="568"/>
        <v>00</v>
      </c>
      <c r="I2316" s="11">
        <v>1346011700</v>
      </c>
      <c r="J2316" s="14" t="s">
        <v>2453</v>
      </c>
      <c r="K2316" s="6" t="s">
        <v>21</v>
      </c>
      <c r="L2316" s="15" t="s">
        <v>22</v>
      </c>
      <c r="N2316" t="str">
        <f t="shared" si="569"/>
        <v>1346011700</v>
      </c>
      <c r="O2316" t="str">
        <f t="shared" si="570"/>
        <v>'1346011700'</v>
      </c>
      <c r="P2316" t="str">
        <f t="shared" si="571"/>
        <v>'Concessão de Florestas Nacionais - Valor Mínimo - Dívida Ativa - Multas da Dívida Ativa'</v>
      </c>
      <c r="Q2316" t="str">
        <f t="shared" si="572"/>
        <v>'Vide descrição do código de receita principal.'</v>
      </c>
      <c r="R2316" t="str">
        <f t="shared" si="573"/>
        <v>'S'</v>
      </c>
      <c r="S2316">
        <f t="shared" si="574"/>
        <v>8</v>
      </c>
      <c r="T2316" t="str">
        <f t="shared" si="575"/>
        <v>Insert into CONTA_RECEITA_DESPESA  (VERSION,ATIVO,DATE_CREATED,LAST_UPDATED,TIPO,CODIGO,DESCRICAO,DESCRICAO_DETALHADA,ANALITICO,TAMANHO) values (0,'S',sysdate,sysdate,'R','1346011700','Concessão de Florestas Nacionais - Valor Mínimo - Dívida Ativa - Multas da Dívida Ativa','Vide descrição do código de receita principal.','S',8);</v>
      </c>
    </row>
    <row r="2317" spans="1:20" ht="16" x14ac:dyDescent="0.2">
      <c r="A2317" s="4" t="str">
        <f t="shared" si="561"/>
        <v>1</v>
      </c>
      <c r="B2317" s="5" t="str">
        <f t="shared" si="562"/>
        <v>3</v>
      </c>
      <c r="C2317" s="5" t="str">
        <f t="shared" si="563"/>
        <v>4</v>
      </c>
      <c r="D2317" s="5" t="str">
        <f t="shared" si="564"/>
        <v>6</v>
      </c>
      <c r="E2317" s="5" t="str">
        <f t="shared" si="565"/>
        <v>01</v>
      </c>
      <c r="F2317" s="5" t="str">
        <f t="shared" si="566"/>
        <v>1</v>
      </c>
      <c r="G2317" s="5" t="str">
        <f t="shared" si="567"/>
        <v>8</v>
      </c>
      <c r="H2317" s="5" t="str">
        <f t="shared" si="568"/>
        <v>00</v>
      </c>
      <c r="I2317" s="11">
        <v>1346011800</v>
      </c>
      <c r="J2317" s="14" t="s">
        <v>2454</v>
      </c>
      <c r="K2317" s="6" t="s">
        <v>21</v>
      </c>
      <c r="L2317" s="15" t="s">
        <v>22</v>
      </c>
      <c r="N2317" t="str">
        <f t="shared" si="569"/>
        <v>1346011800</v>
      </c>
      <c r="O2317" t="str">
        <f t="shared" si="570"/>
        <v>'1346011800'</v>
      </c>
      <c r="P2317" t="str">
        <f t="shared" si="571"/>
        <v>'Concessão de Florestas Nacionais - Valor Mínimo - Juros de Mora da Dívida Ativa'</v>
      </c>
      <c r="Q2317" t="str">
        <f t="shared" si="572"/>
        <v>'Vide descrição do código de receita principal.'</v>
      </c>
      <c r="R2317" t="str">
        <f t="shared" si="573"/>
        <v>'S'</v>
      </c>
      <c r="S2317">
        <f t="shared" si="574"/>
        <v>8</v>
      </c>
      <c r="T2317" t="str">
        <f t="shared" si="575"/>
        <v>Insert into CONTA_RECEITA_DESPESA  (VERSION,ATIVO,DATE_CREATED,LAST_UPDATED,TIPO,CODIGO,DESCRICAO,DESCRICAO_DETALHADA,ANALITICO,TAMANHO) values (0,'S',sysdate,sysdate,'R','1346011800','Concessão de Florestas Nacionais - Valor Mínimo - Juros de Mora da Dívida Ativa','Vide descrição do código de receita principal.','S',8);</v>
      </c>
    </row>
    <row r="2318" spans="1:20" ht="96" x14ac:dyDescent="0.2">
      <c r="A2318" s="4" t="str">
        <f t="shared" si="561"/>
        <v>1</v>
      </c>
      <c r="B2318" s="5" t="str">
        <f t="shared" si="562"/>
        <v>3</v>
      </c>
      <c r="C2318" s="5" t="str">
        <f t="shared" si="563"/>
        <v>4</v>
      </c>
      <c r="D2318" s="5" t="str">
        <f t="shared" si="564"/>
        <v>6</v>
      </c>
      <c r="E2318" s="5" t="str">
        <f t="shared" si="565"/>
        <v>01</v>
      </c>
      <c r="F2318" s="5" t="str">
        <f t="shared" si="566"/>
        <v>2</v>
      </c>
      <c r="G2318" s="5" t="str">
        <f t="shared" si="567"/>
        <v>0</v>
      </c>
      <c r="H2318" s="5" t="str">
        <f t="shared" si="568"/>
        <v>00</v>
      </c>
      <c r="I2318" s="11">
        <v>1346012000</v>
      </c>
      <c r="J2318" s="6" t="s">
        <v>2455</v>
      </c>
      <c r="K2318" s="6" t="s">
        <v>2456</v>
      </c>
      <c r="L2318" s="13" t="s">
        <v>11</v>
      </c>
      <c r="N2318" t="str">
        <f t="shared" si="569"/>
        <v>1346012000</v>
      </c>
      <c r="O2318" t="str">
        <f t="shared" si="570"/>
        <v>'1346012000'</v>
      </c>
      <c r="P2318" t="str">
        <f t="shared" si="571"/>
        <v>'Concessão de Florestas Nacionais - Demais Valores'</v>
      </c>
      <c r="Q2318" t="str">
        <f t="shared" si="572"/>
        <v>'Registra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318" t="str">
        <f t="shared" si="573"/>
        <v>'N'</v>
      </c>
      <c r="S2318">
        <f t="shared" si="574"/>
        <v>7</v>
      </c>
      <c r="T2318" t="str">
        <f t="shared" si="575"/>
        <v>Insert into CONTA_RECEITA_DESPESA  (VERSION,ATIVO,DATE_CREATED,LAST_UPDATED,TIPO,CODIGO,DESCRICAO,DESCRICAO_DETALHADA,ANALITICO,TAMANHO) values (0,'S',sysdate,sysdate,'R','1346012000','Concessão de Florestas Nacionais - Demais Valores','Registra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319" spans="1:20" ht="16" x14ac:dyDescent="0.2">
      <c r="A2319" s="4" t="str">
        <f t="shared" si="561"/>
        <v>1</v>
      </c>
      <c r="B2319" s="5" t="str">
        <f t="shared" si="562"/>
        <v>3</v>
      </c>
      <c r="C2319" s="5" t="str">
        <f t="shared" si="563"/>
        <v>4</v>
      </c>
      <c r="D2319" s="5" t="str">
        <f t="shared" si="564"/>
        <v>6</v>
      </c>
      <c r="E2319" s="5" t="str">
        <f t="shared" si="565"/>
        <v>01</v>
      </c>
      <c r="F2319" s="5" t="str">
        <f t="shared" si="566"/>
        <v>2</v>
      </c>
      <c r="G2319" s="5" t="str">
        <f t="shared" si="567"/>
        <v>1</v>
      </c>
      <c r="H2319" s="5" t="str">
        <f t="shared" si="568"/>
        <v>00</v>
      </c>
      <c r="I2319" s="11">
        <v>1346012100</v>
      </c>
      <c r="J2319" s="14" t="s">
        <v>2457</v>
      </c>
      <c r="K2319" s="6" t="s">
        <v>21</v>
      </c>
      <c r="L2319" s="15" t="s">
        <v>22</v>
      </c>
      <c r="N2319" t="str">
        <f t="shared" si="569"/>
        <v>1346012100</v>
      </c>
      <c r="O2319" t="str">
        <f t="shared" si="570"/>
        <v>'1346012100'</v>
      </c>
      <c r="P2319" t="str">
        <f t="shared" si="571"/>
        <v>'Concessão de Florestas Nacionais - Demais Valores - Principal'</v>
      </c>
      <c r="Q2319" t="str">
        <f t="shared" si="572"/>
        <v>'Vide descrição do código de receita principal.'</v>
      </c>
      <c r="R2319" t="str">
        <f t="shared" si="573"/>
        <v>'S'</v>
      </c>
      <c r="S2319">
        <f t="shared" si="574"/>
        <v>8</v>
      </c>
      <c r="T2319" t="str">
        <f t="shared" si="575"/>
        <v>Insert into CONTA_RECEITA_DESPESA  (VERSION,ATIVO,DATE_CREATED,LAST_UPDATED,TIPO,CODIGO,DESCRICAO,DESCRICAO_DETALHADA,ANALITICO,TAMANHO) values (0,'S',sysdate,sysdate,'R','1346012100','Concessão de Florestas Nacionais - Demais Valores - Principal','Vide descrição do código de receita principal.','S',8);</v>
      </c>
    </row>
    <row r="2320" spans="1:20" ht="16" x14ac:dyDescent="0.2">
      <c r="A2320" s="4" t="str">
        <f t="shared" si="561"/>
        <v>1</v>
      </c>
      <c r="B2320" s="5" t="str">
        <f t="shared" si="562"/>
        <v>3</v>
      </c>
      <c r="C2320" s="5" t="str">
        <f t="shared" si="563"/>
        <v>4</v>
      </c>
      <c r="D2320" s="5" t="str">
        <f t="shared" si="564"/>
        <v>6</v>
      </c>
      <c r="E2320" s="5" t="str">
        <f t="shared" si="565"/>
        <v>01</v>
      </c>
      <c r="F2320" s="5" t="str">
        <f t="shared" si="566"/>
        <v>2</v>
      </c>
      <c r="G2320" s="5" t="str">
        <f t="shared" si="567"/>
        <v>2</v>
      </c>
      <c r="H2320" s="5" t="str">
        <f t="shared" si="568"/>
        <v>00</v>
      </c>
      <c r="I2320" s="11">
        <v>1346012200</v>
      </c>
      <c r="J2320" s="14" t="s">
        <v>2458</v>
      </c>
      <c r="K2320" s="6" t="s">
        <v>21</v>
      </c>
      <c r="L2320" s="15" t="s">
        <v>22</v>
      </c>
      <c r="N2320" t="str">
        <f t="shared" si="569"/>
        <v>1346012200</v>
      </c>
      <c r="O2320" t="str">
        <f t="shared" si="570"/>
        <v>'1346012200'</v>
      </c>
      <c r="P2320" t="str">
        <f t="shared" si="571"/>
        <v>'Concessão de Florestas Nacionais - Demais Valores - Multas e Juros de Mora'</v>
      </c>
      <c r="Q2320" t="str">
        <f t="shared" si="572"/>
        <v>'Vide descrição do código de receita principal.'</v>
      </c>
      <c r="R2320" t="str">
        <f t="shared" si="573"/>
        <v>'S'</v>
      </c>
      <c r="S2320">
        <f t="shared" si="574"/>
        <v>8</v>
      </c>
      <c r="T2320" t="str">
        <f t="shared" si="575"/>
        <v>Insert into CONTA_RECEITA_DESPESA  (VERSION,ATIVO,DATE_CREATED,LAST_UPDATED,TIPO,CODIGO,DESCRICAO,DESCRICAO_DETALHADA,ANALITICO,TAMANHO) values (0,'S',sysdate,sysdate,'R','1346012200','Concessão de Florestas Nacionais - Demais Valores - Multas e Juros de Mora','Vide descrição do código de receita principal.','S',8);</v>
      </c>
    </row>
    <row r="2321" spans="1:20" ht="16" x14ac:dyDescent="0.2">
      <c r="A2321" s="4" t="str">
        <f t="shared" si="561"/>
        <v>1</v>
      </c>
      <c r="B2321" s="5" t="str">
        <f t="shared" si="562"/>
        <v>3</v>
      </c>
      <c r="C2321" s="5" t="str">
        <f t="shared" si="563"/>
        <v>4</v>
      </c>
      <c r="D2321" s="5" t="str">
        <f t="shared" si="564"/>
        <v>6</v>
      </c>
      <c r="E2321" s="5" t="str">
        <f t="shared" si="565"/>
        <v>01</v>
      </c>
      <c r="F2321" s="5" t="str">
        <f t="shared" si="566"/>
        <v>2</v>
      </c>
      <c r="G2321" s="5" t="str">
        <f t="shared" si="567"/>
        <v>3</v>
      </c>
      <c r="H2321" s="5" t="str">
        <f t="shared" si="568"/>
        <v>00</v>
      </c>
      <c r="I2321" s="11">
        <v>1346012300</v>
      </c>
      <c r="J2321" s="14" t="s">
        <v>2459</v>
      </c>
      <c r="K2321" s="6" t="s">
        <v>21</v>
      </c>
      <c r="L2321" s="15" t="s">
        <v>22</v>
      </c>
      <c r="N2321" t="str">
        <f t="shared" si="569"/>
        <v>1346012300</v>
      </c>
      <c r="O2321" t="str">
        <f t="shared" si="570"/>
        <v>'1346012300'</v>
      </c>
      <c r="P2321" t="str">
        <f t="shared" si="571"/>
        <v>'Concessão de Florestas Nacionais - Demais Valores - Dívida Ativa'</v>
      </c>
      <c r="Q2321" t="str">
        <f t="shared" si="572"/>
        <v>'Vide descrição do código de receita principal.'</v>
      </c>
      <c r="R2321" t="str">
        <f t="shared" si="573"/>
        <v>'S'</v>
      </c>
      <c r="S2321">
        <f t="shared" si="574"/>
        <v>8</v>
      </c>
      <c r="T2321" t="str">
        <f t="shared" si="575"/>
        <v>Insert into CONTA_RECEITA_DESPESA  (VERSION,ATIVO,DATE_CREATED,LAST_UPDATED,TIPO,CODIGO,DESCRICAO,DESCRICAO_DETALHADA,ANALITICO,TAMANHO) values (0,'S',sysdate,sysdate,'R','1346012300','Concessão de Florestas Nacionais - Demais Valores - Dívida Ativa','Vide descrição do código de receita principal.','S',8);</v>
      </c>
    </row>
    <row r="2322" spans="1:20" ht="32" x14ac:dyDescent="0.2">
      <c r="A2322" s="4" t="str">
        <f t="shared" si="561"/>
        <v>1</v>
      </c>
      <c r="B2322" s="5" t="str">
        <f t="shared" si="562"/>
        <v>3</v>
      </c>
      <c r="C2322" s="5" t="str">
        <f t="shared" si="563"/>
        <v>4</v>
      </c>
      <c r="D2322" s="5" t="str">
        <f t="shared" si="564"/>
        <v>6</v>
      </c>
      <c r="E2322" s="5" t="str">
        <f t="shared" si="565"/>
        <v>01</v>
      </c>
      <c r="F2322" s="5" t="str">
        <f t="shared" si="566"/>
        <v>2</v>
      </c>
      <c r="G2322" s="5" t="str">
        <f t="shared" si="567"/>
        <v>4</v>
      </c>
      <c r="H2322" s="5" t="str">
        <f t="shared" si="568"/>
        <v>00</v>
      </c>
      <c r="I2322" s="11">
        <v>1346012400</v>
      </c>
      <c r="J2322" s="14" t="s">
        <v>2460</v>
      </c>
      <c r="K2322" s="6" t="s">
        <v>21</v>
      </c>
      <c r="L2322" s="15" t="s">
        <v>22</v>
      </c>
      <c r="N2322" t="str">
        <f t="shared" si="569"/>
        <v>1346012400</v>
      </c>
      <c r="O2322" t="str">
        <f t="shared" si="570"/>
        <v>'1346012400'</v>
      </c>
      <c r="P2322" t="str">
        <f t="shared" si="571"/>
        <v>'Concessão de Florestas Nacionais - Demais Valores - Dívida Ativa - Multas e Juros de Mora da Dívida Ativa'</v>
      </c>
      <c r="Q2322" t="str">
        <f t="shared" si="572"/>
        <v>'Vide descrição do código de receita principal.'</v>
      </c>
      <c r="R2322" t="str">
        <f t="shared" si="573"/>
        <v>'S'</v>
      </c>
      <c r="S2322">
        <f t="shared" si="574"/>
        <v>8</v>
      </c>
      <c r="T2322" t="str">
        <f t="shared" si="575"/>
        <v>Insert into CONTA_RECEITA_DESPESA  (VERSION,ATIVO,DATE_CREATED,LAST_UPDATED,TIPO,CODIGO,DESCRICAO,DESCRICAO_DETALHADA,ANALITICO,TAMANHO) values (0,'S',sysdate,sysdate,'R','1346012400','Concessão de Florestas Nacionais - Demais Valores - Dívida Ativa - Multas e Juros de Mora da Dívida Ativa','Vide descrição do código de receita principal.','S',8);</v>
      </c>
    </row>
    <row r="2323" spans="1:20" ht="16" x14ac:dyDescent="0.2">
      <c r="A2323" s="4" t="str">
        <f t="shared" si="561"/>
        <v>1</v>
      </c>
      <c r="B2323" s="5" t="str">
        <f t="shared" si="562"/>
        <v>3</v>
      </c>
      <c r="C2323" s="5" t="str">
        <f t="shared" si="563"/>
        <v>4</v>
      </c>
      <c r="D2323" s="5" t="str">
        <f t="shared" si="564"/>
        <v>6</v>
      </c>
      <c r="E2323" s="5" t="str">
        <f t="shared" si="565"/>
        <v>01</v>
      </c>
      <c r="F2323" s="5" t="str">
        <f t="shared" si="566"/>
        <v>2</v>
      </c>
      <c r="G2323" s="5" t="str">
        <f t="shared" si="567"/>
        <v>5</v>
      </c>
      <c r="H2323" s="5" t="str">
        <f t="shared" si="568"/>
        <v>00</v>
      </c>
      <c r="I2323" s="11">
        <v>1346012500</v>
      </c>
      <c r="J2323" s="14" t="s">
        <v>2461</v>
      </c>
      <c r="K2323" s="6" t="s">
        <v>21</v>
      </c>
      <c r="L2323" s="15" t="s">
        <v>22</v>
      </c>
      <c r="N2323" t="str">
        <f t="shared" si="569"/>
        <v>1346012500</v>
      </c>
      <c r="O2323" t="str">
        <f t="shared" si="570"/>
        <v>'1346012500'</v>
      </c>
      <c r="P2323" t="str">
        <f t="shared" si="571"/>
        <v>'Concessão de Florestas Nacionais - Demais Valores - Multas'</v>
      </c>
      <c r="Q2323" t="str">
        <f t="shared" si="572"/>
        <v>'Vide descrição do código de receita principal.'</v>
      </c>
      <c r="R2323" t="str">
        <f t="shared" si="573"/>
        <v>'S'</v>
      </c>
      <c r="S2323">
        <f t="shared" si="574"/>
        <v>8</v>
      </c>
      <c r="T2323" t="str">
        <f t="shared" si="575"/>
        <v>Insert into CONTA_RECEITA_DESPESA  (VERSION,ATIVO,DATE_CREATED,LAST_UPDATED,TIPO,CODIGO,DESCRICAO,DESCRICAO_DETALHADA,ANALITICO,TAMANHO) values (0,'S',sysdate,sysdate,'R','1346012500','Concessão de Florestas Nacionais - Demais Valores - Multas','Vide descrição do código de receita principal.','S',8);</v>
      </c>
    </row>
    <row r="2324" spans="1:20" ht="16" x14ac:dyDescent="0.2">
      <c r="A2324" s="4" t="str">
        <f t="shared" si="561"/>
        <v>1</v>
      </c>
      <c r="B2324" s="5" t="str">
        <f t="shared" si="562"/>
        <v>3</v>
      </c>
      <c r="C2324" s="5" t="str">
        <f t="shared" si="563"/>
        <v>4</v>
      </c>
      <c r="D2324" s="5" t="str">
        <f t="shared" si="564"/>
        <v>6</v>
      </c>
      <c r="E2324" s="5" t="str">
        <f t="shared" si="565"/>
        <v>01</v>
      </c>
      <c r="F2324" s="5" t="str">
        <f t="shared" si="566"/>
        <v>2</v>
      </c>
      <c r="G2324" s="5" t="str">
        <f t="shared" si="567"/>
        <v>6</v>
      </c>
      <c r="H2324" s="5" t="str">
        <f t="shared" si="568"/>
        <v>00</v>
      </c>
      <c r="I2324" s="11">
        <v>1346012600</v>
      </c>
      <c r="J2324" s="14" t="s">
        <v>2462</v>
      </c>
      <c r="K2324" s="6" t="s">
        <v>21</v>
      </c>
      <c r="L2324" s="15" t="s">
        <v>22</v>
      </c>
      <c r="N2324" t="str">
        <f t="shared" si="569"/>
        <v>1346012600</v>
      </c>
      <c r="O2324" t="str">
        <f t="shared" si="570"/>
        <v>'1346012600'</v>
      </c>
      <c r="P2324" t="str">
        <f t="shared" si="571"/>
        <v>'Concessão de Florestas Nacionais - Demais Valores - Juros de Mora'</v>
      </c>
      <c r="Q2324" t="str">
        <f t="shared" si="572"/>
        <v>'Vide descrição do código de receita principal.'</v>
      </c>
      <c r="R2324" t="str">
        <f t="shared" si="573"/>
        <v>'S'</v>
      </c>
      <c r="S2324">
        <f t="shared" si="574"/>
        <v>8</v>
      </c>
      <c r="T2324" t="str">
        <f t="shared" si="575"/>
        <v>Insert into CONTA_RECEITA_DESPESA  (VERSION,ATIVO,DATE_CREATED,LAST_UPDATED,TIPO,CODIGO,DESCRICAO,DESCRICAO_DETALHADA,ANALITICO,TAMANHO) values (0,'S',sysdate,sysdate,'R','1346012600','Concessão de Florestas Nacionais - Demais Valores - Juros de Mora','Vide descrição do código de receita principal.','S',8);</v>
      </c>
    </row>
    <row r="2325" spans="1:20" ht="16" x14ac:dyDescent="0.2">
      <c r="A2325" s="4" t="str">
        <f t="shared" si="561"/>
        <v>1</v>
      </c>
      <c r="B2325" s="5" t="str">
        <f t="shared" si="562"/>
        <v>3</v>
      </c>
      <c r="C2325" s="5" t="str">
        <f t="shared" si="563"/>
        <v>4</v>
      </c>
      <c r="D2325" s="5" t="str">
        <f t="shared" si="564"/>
        <v>6</v>
      </c>
      <c r="E2325" s="5" t="str">
        <f t="shared" si="565"/>
        <v>01</v>
      </c>
      <c r="F2325" s="5" t="str">
        <f t="shared" si="566"/>
        <v>2</v>
      </c>
      <c r="G2325" s="5" t="str">
        <f t="shared" si="567"/>
        <v>7</v>
      </c>
      <c r="H2325" s="5" t="str">
        <f t="shared" si="568"/>
        <v>00</v>
      </c>
      <c r="I2325" s="11">
        <v>1346012700</v>
      </c>
      <c r="J2325" s="14" t="s">
        <v>2463</v>
      </c>
      <c r="K2325" s="6" t="s">
        <v>21</v>
      </c>
      <c r="L2325" s="15" t="s">
        <v>22</v>
      </c>
      <c r="N2325" t="str">
        <f t="shared" si="569"/>
        <v>1346012700</v>
      </c>
      <c r="O2325" t="str">
        <f t="shared" si="570"/>
        <v>'1346012700'</v>
      </c>
      <c r="P2325" t="str">
        <f t="shared" si="571"/>
        <v>'Concessão de Florestas Nacionais - Demais Valores - Dívida Ativa - Multas da Dívida Ativa'</v>
      </c>
      <c r="Q2325" t="str">
        <f t="shared" si="572"/>
        <v>'Vide descrição do código de receita principal.'</v>
      </c>
      <c r="R2325" t="str">
        <f t="shared" si="573"/>
        <v>'S'</v>
      </c>
      <c r="S2325">
        <f t="shared" si="574"/>
        <v>8</v>
      </c>
      <c r="T2325" t="str">
        <f t="shared" si="575"/>
        <v>Insert into CONTA_RECEITA_DESPESA  (VERSION,ATIVO,DATE_CREATED,LAST_UPDATED,TIPO,CODIGO,DESCRICAO,DESCRICAO_DETALHADA,ANALITICO,TAMANHO) values (0,'S',sysdate,sysdate,'R','1346012700','Concessão de Florestas Nacionais - Demais Valores - Dívida Ativa - Multas da Dívida Ativa','Vide descrição do código de receita principal.','S',8);</v>
      </c>
    </row>
    <row r="2326" spans="1:20" ht="16" x14ac:dyDescent="0.2">
      <c r="A2326" s="4" t="str">
        <f t="shared" si="561"/>
        <v>1</v>
      </c>
      <c r="B2326" s="5" t="str">
        <f t="shared" si="562"/>
        <v>3</v>
      </c>
      <c r="C2326" s="5" t="str">
        <f t="shared" si="563"/>
        <v>4</v>
      </c>
      <c r="D2326" s="5" t="str">
        <f t="shared" si="564"/>
        <v>6</v>
      </c>
      <c r="E2326" s="5" t="str">
        <f t="shared" si="565"/>
        <v>01</v>
      </c>
      <c r="F2326" s="5" t="str">
        <f t="shared" si="566"/>
        <v>2</v>
      </c>
      <c r="G2326" s="5" t="str">
        <f t="shared" si="567"/>
        <v>8</v>
      </c>
      <c r="H2326" s="5" t="str">
        <f t="shared" si="568"/>
        <v>00</v>
      </c>
      <c r="I2326" s="11">
        <v>1346012800</v>
      </c>
      <c r="J2326" s="14" t="s">
        <v>2464</v>
      </c>
      <c r="K2326" s="6" t="s">
        <v>21</v>
      </c>
      <c r="L2326" s="15" t="s">
        <v>22</v>
      </c>
      <c r="N2326" t="str">
        <f t="shared" si="569"/>
        <v>1346012800</v>
      </c>
      <c r="O2326" t="str">
        <f t="shared" si="570"/>
        <v>'1346012800'</v>
      </c>
      <c r="P2326" t="str">
        <f t="shared" si="571"/>
        <v>'Concessão de Florestas Nacionais - Demais Valores - Juros de Mora da Dívida Ativa'</v>
      </c>
      <c r="Q2326" t="str">
        <f t="shared" si="572"/>
        <v>'Vide descrição do código de receita principal.'</v>
      </c>
      <c r="R2326" t="str">
        <f t="shared" si="573"/>
        <v>'S'</v>
      </c>
      <c r="S2326">
        <f t="shared" si="574"/>
        <v>8</v>
      </c>
      <c r="T2326" t="str">
        <f t="shared" si="575"/>
        <v>Insert into CONTA_RECEITA_DESPESA  (VERSION,ATIVO,DATE_CREATED,LAST_UPDATED,TIPO,CODIGO,DESCRICAO,DESCRICAO_DETALHADA,ANALITICO,TAMANHO) values (0,'S',sysdate,sysdate,'R','1346012800','Concessão de Florestas Nacionais - Demais Valores - Juros de Mora da Dívida Ativa','Vide descrição do código de receita principal.','S',8);</v>
      </c>
    </row>
    <row r="2327" spans="1:20" ht="48" x14ac:dyDescent="0.2">
      <c r="A2327" s="4" t="str">
        <f t="shared" si="561"/>
        <v>1</v>
      </c>
      <c r="B2327" s="5" t="str">
        <f t="shared" si="562"/>
        <v>3</v>
      </c>
      <c r="C2327" s="5" t="str">
        <f t="shared" si="563"/>
        <v>4</v>
      </c>
      <c r="D2327" s="5" t="str">
        <f t="shared" si="564"/>
        <v>6</v>
      </c>
      <c r="E2327" s="5" t="str">
        <f t="shared" si="565"/>
        <v>02</v>
      </c>
      <c r="F2327" s="5" t="str">
        <f t="shared" si="566"/>
        <v>0</v>
      </c>
      <c r="G2327" s="5" t="str">
        <f t="shared" si="567"/>
        <v>0</v>
      </c>
      <c r="H2327" s="5" t="str">
        <f t="shared" si="568"/>
        <v>00</v>
      </c>
      <c r="I2327" s="11">
        <v>1346020000</v>
      </c>
      <c r="J2327" s="6" t="s">
        <v>2465</v>
      </c>
      <c r="K2327" s="6" t="s">
        <v>2466</v>
      </c>
      <c r="L2327" s="13" t="s">
        <v>11</v>
      </c>
      <c r="N2327" t="str">
        <f t="shared" si="569"/>
        <v>1346020000</v>
      </c>
      <c r="O2327" t="str">
        <f t="shared" si="570"/>
        <v>'1346020000'</v>
      </c>
      <c r="P2327" t="str">
        <f t="shared" si="571"/>
        <v>'Concessão de Florestas Não Catalogadas como “Florestas Nacionais”'</v>
      </c>
      <c r="Q2327" t="str">
        <f t="shared" si="572"/>
        <v>'Agrega receitas decorrentes da concessão florestal de unidades localizadas em florestas não classificadas como "florestas nacionais nos termos do art. 17 da Lei no 9.985, de 18 de julho de 2000".'</v>
      </c>
      <c r="R2327" t="str">
        <f t="shared" si="573"/>
        <v>'N'</v>
      </c>
      <c r="S2327">
        <f t="shared" si="574"/>
        <v>6</v>
      </c>
      <c r="T2327" t="str">
        <f t="shared" si="575"/>
        <v>Insert into CONTA_RECEITA_DESPESA  (VERSION,ATIVO,DATE_CREATED,LAST_UPDATED,TIPO,CODIGO,DESCRICAO,DESCRICAO_DETALHADA,ANALITICO,TAMANHO) values (0,'S',sysdate,sysdate,'R','1346020000','Concessão de Florestas Não Catalogadas como “Florestas Nacionais”','Agrega receitas decorrentes da concessão florestal de unidades localizadas em florestas não classificadas como "florestas nacionais nos termos do art. 17 da Lei no 9.985, de 18 de julho de 2000".','N',6);</v>
      </c>
    </row>
    <row r="2328" spans="1:20" ht="96" x14ac:dyDescent="0.2">
      <c r="A2328" s="4" t="str">
        <f t="shared" si="561"/>
        <v>1</v>
      </c>
      <c r="B2328" s="5" t="str">
        <f t="shared" si="562"/>
        <v>3</v>
      </c>
      <c r="C2328" s="5" t="str">
        <f t="shared" si="563"/>
        <v>4</v>
      </c>
      <c r="D2328" s="5" t="str">
        <f t="shared" si="564"/>
        <v>6</v>
      </c>
      <c r="E2328" s="5" t="str">
        <f t="shared" si="565"/>
        <v>02</v>
      </c>
      <c r="F2328" s="5" t="str">
        <f t="shared" si="566"/>
        <v>1</v>
      </c>
      <c r="G2328" s="5" t="str">
        <f t="shared" si="567"/>
        <v>0</v>
      </c>
      <c r="H2328" s="5" t="str">
        <f t="shared" si="568"/>
        <v>00</v>
      </c>
      <c r="I2328" s="11">
        <v>1346021000</v>
      </c>
      <c r="J2328" s="6" t="s">
        <v>2467</v>
      </c>
      <c r="K2328" s="6" t="s">
        <v>2468</v>
      </c>
      <c r="L2328" s="13" t="s">
        <v>11</v>
      </c>
      <c r="N2328" t="str">
        <f t="shared" si="569"/>
        <v>1346021000</v>
      </c>
      <c r="O2328" t="str">
        <f t="shared" si="570"/>
        <v>'1346021000'</v>
      </c>
      <c r="P2328" t="str">
        <f t="shared" si="571"/>
        <v>'Concessão de Florestas Não Catalogadas como “Florestas Nacionais” - Valor Mínimo'</v>
      </c>
      <c r="Q2328" t="str">
        <f t="shared" si="572"/>
        <v>'Registra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328" t="str">
        <f t="shared" si="573"/>
        <v>'N'</v>
      </c>
      <c r="S2328">
        <f t="shared" si="574"/>
        <v>7</v>
      </c>
      <c r="T2328" t="str">
        <f t="shared" si="575"/>
        <v>Insert into CONTA_RECEITA_DESPESA  (VERSION,ATIVO,DATE_CREATED,LAST_UPDATED,TIPO,CODIGO,DESCRICAO,DESCRICAO_DETALHADA,ANALITICO,TAMANHO) values (0,'S',sysdate,sysdate,'R','1346021000','Concessão de Florestas Não Catalogadas como “Florestas Nacionais” - Valor Mínimo','Registra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329" spans="1:20" ht="32" x14ac:dyDescent="0.2">
      <c r="A2329" s="4" t="str">
        <f t="shared" si="561"/>
        <v>1</v>
      </c>
      <c r="B2329" s="5" t="str">
        <f t="shared" si="562"/>
        <v>3</v>
      </c>
      <c r="C2329" s="5" t="str">
        <f t="shared" si="563"/>
        <v>4</v>
      </c>
      <c r="D2329" s="5" t="str">
        <f t="shared" si="564"/>
        <v>6</v>
      </c>
      <c r="E2329" s="5" t="str">
        <f t="shared" si="565"/>
        <v>02</v>
      </c>
      <c r="F2329" s="5" t="str">
        <f t="shared" si="566"/>
        <v>1</v>
      </c>
      <c r="G2329" s="5" t="str">
        <f t="shared" si="567"/>
        <v>1</v>
      </c>
      <c r="H2329" s="5" t="str">
        <f t="shared" si="568"/>
        <v>00</v>
      </c>
      <c r="I2329" s="11">
        <v>1346021100</v>
      </c>
      <c r="J2329" s="14" t="s">
        <v>2469</v>
      </c>
      <c r="K2329" s="6" t="s">
        <v>21</v>
      </c>
      <c r="L2329" s="15" t="s">
        <v>22</v>
      </c>
      <c r="N2329" t="str">
        <f t="shared" si="569"/>
        <v>1346021100</v>
      </c>
      <c r="O2329" t="str">
        <f t="shared" si="570"/>
        <v>'1346021100'</v>
      </c>
      <c r="P2329" t="str">
        <f t="shared" si="571"/>
        <v>'Concessão de Florestas Não Catalogadas como “Florestas Nacionais” - Valor Mínimo - Principal'</v>
      </c>
      <c r="Q2329" t="str">
        <f t="shared" si="572"/>
        <v>'Vide descrição do código de receita principal.'</v>
      </c>
      <c r="R2329" t="str">
        <f t="shared" si="573"/>
        <v>'S'</v>
      </c>
      <c r="S2329">
        <f t="shared" si="574"/>
        <v>8</v>
      </c>
      <c r="T2329" t="str">
        <f t="shared" si="575"/>
        <v>Insert into CONTA_RECEITA_DESPESA  (VERSION,ATIVO,DATE_CREATED,LAST_UPDATED,TIPO,CODIGO,DESCRICAO,DESCRICAO_DETALHADA,ANALITICO,TAMANHO) values (0,'S',sysdate,sysdate,'R','1346021100','Concessão de Florestas Não Catalogadas como “Florestas Nacionais” - Valor Mínimo - Principal','Vide descrição do código de receita principal.','S',8);</v>
      </c>
    </row>
    <row r="2330" spans="1:20" ht="32" x14ac:dyDescent="0.2">
      <c r="A2330" s="4" t="str">
        <f t="shared" si="561"/>
        <v>1</v>
      </c>
      <c r="B2330" s="5" t="str">
        <f t="shared" si="562"/>
        <v>3</v>
      </c>
      <c r="C2330" s="5" t="str">
        <f t="shared" si="563"/>
        <v>4</v>
      </c>
      <c r="D2330" s="5" t="str">
        <f t="shared" si="564"/>
        <v>6</v>
      </c>
      <c r="E2330" s="5" t="str">
        <f t="shared" si="565"/>
        <v>02</v>
      </c>
      <c r="F2330" s="5" t="str">
        <f t="shared" si="566"/>
        <v>1</v>
      </c>
      <c r="G2330" s="5" t="str">
        <f t="shared" si="567"/>
        <v>2</v>
      </c>
      <c r="H2330" s="5" t="str">
        <f t="shared" si="568"/>
        <v>00</v>
      </c>
      <c r="I2330" s="11">
        <v>1346021200</v>
      </c>
      <c r="J2330" s="14" t="s">
        <v>2470</v>
      </c>
      <c r="K2330" s="6" t="s">
        <v>21</v>
      </c>
      <c r="L2330" s="15" t="s">
        <v>22</v>
      </c>
      <c r="N2330" t="str">
        <f t="shared" si="569"/>
        <v>1346021200</v>
      </c>
      <c r="O2330" t="str">
        <f t="shared" si="570"/>
        <v>'1346021200'</v>
      </c>
      <c r="P2330" t="str">
        <f t="shared" si="571"/>
        <v>'Concessão de Florestas Não Catalogadas como “Florestas Nacionais” - Valor Mínimo - Multas e Juros de Mora'</v>
      </c>
      <c r="Q2330" t="str">
        <f t="shared" si="572"/>
        <v>'Vide descrição do código de receita principal.'</v>
      </c>
      <c r="R2330" t="str">
        <f t="shared" si="573"/>
        <v>'S'</v>
      </c>
      <c r="S2330">
        <f t="shared" si="574"/>
        <v>8</v>
      </c>
      <c r="T2330" t="str">
        <f t="shared" si="575"/>
        <v>Insert into CONTA_RECEITA_DESPESA  (VERSION,ATIVO,DATE_CREATED,LAST_UPDATED,TIPO,CODIGO,DESCRICAO,DESCRICAO_DETALHADA,ANALITICO,TAMANHO) values (0,'S',sysdate,sysdate,'R','1346021200','Concessão de Florestas Não Catalogadas como “Florestas Nacionais” - Valor Mínimo - Multas e Juros de Mora','Vide descrição do código de receita principal.','S',8);</v>
      </c>
    </row>
    <row r="2331" spans="1:20" ht="32" x14ac:dyDescent="0.2">
      <c r="A2331" s="4" t="str">
        <f t="shared" si="561"/>
        <v>1</v>
      </c>
      <c r="B2331" s="5" t="str">
        <f t="shared" si="562"/>
        <v>3</v>
      </c>
      <c r="C2331" s="5" t="str">
        <f t="shared" si="563"/>
        <v>4</v>
      </c>
      <c r="D2331" s="5" t="str">
        <f t="shared" si="564"/>
        <v>6</v>
      </c>
      <c r="E2331" s="5" t="str">
        <f t="shared" si="565"/>
        <v>02</v>
      </c>
      <c r="F2331" s="5" t="str">
        <f t="shared" si="566"/>
        <v>1</v>
      </c>
      <c r="G2331" s="5" t="str">
        <f t="shared" si="567"/>
        <v>3</v>
      </c>
      <c r="H2331" s="5" t="str">
        <f t="shared" si="568"/>
        <v>00</v>
      </c>
      <c r="I2331" s="11">
        <v>1346021300</v>
      </c>
      <c r="J2331" s="14" t="s">
        <v>2471</v>
      </c>
      <c r="K2331" s="6" t="s">
        <v>21</v>
      </c>
      <c r="L2331" s="15" t="s">
        <v>22</v>
      </c>
      <c r="N2331" t="str">
        <f t="shared" si="569"/>
        <v>1346021300</v>
      </c>
      <c r="O2331" t="str">
        <f t="shared" si="570"/>
        <v>'1346021300'</v>
      </c>
      <c r="P2331" t="str">
        <f t="shared" si="571"/>
        <v>'Concessão de Florestas Não Catalogadas como “Florestas Nacionais” - Valor Mínimo - Dívida Ativa'</v>
      </c>
      <c r="Q2331" t="str">
        <f t="shared" si="572"/>
        <v>'Vide descrição do código de receita principal.'</v>
      </c>
      <c r="R2331" t="str">
        <f t="shared" si="573"/>
        <v>'S'</v>
      </c>
      <c r="S2331">
        <f t="shared" si="574"/>
        <v>8</v>
      </c>
      <c r="T2331" t="str">
        <f t="shared" si="575"/>
        <v>Insert into CONTA_RECEITA_DESPESA  (VERSION,ATIVO,DATE_CREATED,LAST_UPDATED,TIPO,CODIGO,DESCRICAO,DESCRICAO_DETALHADA,ANALITICO,TAMANHO) values (0,'S',sysdate,sysdate,'R','1346021300','Concessão de Florestas Não Catalogadas como “Florestas Nacionais” - Valor Mínimo - Dívida Ativa','Vide descrição do código de receita principal.','S',8);</v>
      </c>
    </row>
    <row r="2332" spans="1:20" ht="32" x14ac:dyDescent="0.2">
      <c r="A2332" s="4" t="str">
        <f t="shared" si="561"/>
        <v>1</v>
      </c>
      <c r="B2332" s="5" t="str">
        <f t="shared" si="562"/>
        <v>3</v>
      </c>
      <c r="C2332" s="5" t="str">
        <f t="shared" si="563"/>
        <v>4</v>
      </c>
      <c r="D2332" s="5" t="str">
        <f t="shared" si="564"/>
        <v>6</v>
      </c>
      <c r="E2332" s="5" t="str">
        <f t="shared" si="565"/>
        <v>02</v>
      </c>
      <c r="F2332" s="5" t="str">
        <f t="shared" si="566"/>
        <v>1</v>
      </c>
      <c r="G2332" s="5" t="str">
        <f t="shared" si="567"/>
        <v>4</v>
      </c>
      <c r="H2332" s="5" t="str">
        <f t="shared" si="568"/>
        <v>00</v>
      </c>
      <c r="I2332" s="11">
        <v>1346021400</v>
      </c>
      <c r="J2332" s="14" t="s">
        <v>2472</v>
      </c>
      <c r="K2332" s="6" t="s">
        <v>21</v>
      </c>
      <c r="L2332" s="15" t="s">
        <v>22</v>
      </c>
      <c r="N2332" t="str">
        <f t="shared" si="569"/>
        <v>1346021400</v>
      </c>
      <c r="O2332" t="str">
        <f t="shared" si="570"/>
        <v>'1346021400'</v>
      </c>
      <c r="P2332" t="str">
        <f t="shared" si="571"/>
        <v>'Concessão de Florestas Não Catalogadas como “Florestas Nacionais” - Valor Mínimo - Dívida Ativa - Multas e Juros de Mora da Dívida Ativa'</v>
      </c>
      <c r="Q2332" t="str">
        <f t="shared" si="572"/>
        <v>'Vide descrição do código de receita principal.'</v>
      </c>
      <c r="R2332" t="str">
        <f t="shared" si="573"/>
        <v>'S'</v>
      </c>
      <c r="S2332">
        <f t="shared" si="574"/>
        <v>8</v>
      </c>
      <c r="T2332" t="str">
        <f t="shared" si="575"/>
        <v>Insert into CONTA_RECEITA_DESPESA  (VERSION,ATIVO,DATE_CREATED,LAST_UPDATED,TIPO,CODIGO,DESCRICAO,DESCRICAO_DETALHADA,ANALITICO,TAMANHO) values (0,'S',sysdate,sysdate,'R','1346021400','Concessão de Florestas Não Catalogadas como “Florestas Nacionais” - Valor Mínimo - Dívida Ativa - Multas e Juros de Mora da Dívida Ativa','Vide descrição do código de receita principal.','S',8);</v>
      </c>
    </row>
    <row r="2333" spans="1:20" ht="32" x14ac:dyDescent="0.2">
      <c r="A2333" s="4" t="str">
        <f t="shared" si="561"/>
        <v>1</v>
      </c>
      <c r="B2333" s="5" t="str">
        <f t="shared" si="562"/>
        <v>3</v>
      </c>
      <c r="C2333" s="5" t="str">
        <f t="shared" si="563"/>
        <v>4</v>
      </c>
      <c r="D2333" s="5" t="str">
        <f t="shared" si="564"/>
        <v>6</v>
      </c>
      <c r="E2333" s="5" t="str">
        <f t="shared" si="565"/>
        <v>02</v>
      </c>
      <c r="F2333" s="5" t="str">
        <f t="shared" si="566"/>
        <v>1</v>
      </c>
      <c r="G2333" s="5" t="str">
        <f t="shared" si="567"/>
        <v>5</v>
      </c>
      <c r="H2333" s="5" t="str">
        <f t="shared" si="568"/>
        <v>00</v>
      </c>
      <c r="I2333" s="11">
        <v>1346021500</v>
      </c>
      <c r="J2333" s="14" t="s">
        <v>2473</v>
      </c>
      <c r="K2333" s="6" t="s">
        <v>21</v>
      </c>
      <c r="L2333" s="15" t="s">
        <v>22</v>
      </c>
      <c r="N2333" t="str">
        <f t="shared" si="569"/>
        <v>1346021500</v>
      </c>
      <c r="O2333" t="str">
        <f t="shared" si="570"/>
        <v>'1346021500'</v>
      </c>
      <c r="P2333" t="str">
        <f t="shared" si="571"/>
        <v>'Concessão de Florestas Não Catalogadas como “Florestas Nacionais” - Valor Mínimo - Multas'</v>
      </c>
      <c r="Q2333" t="str">
        <f t="shared" si="572"/>
        <v>'Vide descrição do código de receita principal.'</v>
      </c>
      <c r="R2333" t="str">
        <f t="shared" si="573"/>
        <v>'S'</v>
      </c>
      <c r="S2333">
        <f t="shared" si="574"/>
        <v>8</v>
      </c>
      <c r="T2333" t="str">
        <f t="shared" si="575"/>
        <v>Insert into CONTA_RECEITA_DESPESA  (VERSION,ATIVO,DATE_CREATED,LAST_UPDATED,TIPO,CODIGO,DESCRICAO,DESCRICAO_DETALHADA,ANALITICO,TAMANHO) values (0,'S',sysdate,sysdate,'R','1346021500','Concessão de Florestas Não Catalogadas como “Florestas Nacionais” - Valor Mínimo - Multas','Vide descrição do código de receita principal.','S',8);</v>
      </c>
    </row>
    <row r="2334" spans="1:20" ht="32" x14ac:dyDescent="0.2">
      <c r="A2334" s="4" t="str">
        <f t="shared" si="561"/>
        <v>1</v>
      </c>
      <c r="B2334" s="5" t="str">
        <f t="shared" si="562"/>
        <v>3</v>
      </c>
      <c r="C2334" s="5" t="str">
        <f t="shared" si="563"/>
        <v>4</v>
      </c>
      <c r="D2334" s="5" t="str">
        <f t="shared" si="564"/>
        <v>6</v>
      </c>
      <c r="E2334" s="5" t="str">
        <f t="shared" si="565"/>
        <v>02</v>
      </c>
      <c r="F2334" s="5" t="str">
        <f t="shared" si="566"/>
        <v>1</v>
      </c>
      <c r="G2334" s="5" t="str">
        <f t="shared" si="567"/>
        <v>6</v>
      </c>
      <c r="H2334" s="5" t="str">
        <f t="shared" si="568"/>
        <v>00</v>
      </c>
      <c r="I2334" s="11">
        <v>1346021600</v>
      </c>
      <c r="J2334" s="14" t="s">
        <v>2474</v>
      </c>
      <c r="K2334" s="6" t="s">
        <v>21</v>
      </c>
      <c r="L2334" s="15" t="s">
        <v>22</v>
      </c>
      <c r="N2334" t="str">
        <f t="shared" si="569"/>
        <v>1346021600</v>
      </c>
      <c r="O2334" t="str">
        <f t="shared" si="570"/>
        <v>'1346021600'</v>
      </c>
      <c r="P2334" t="str">
        <f t="shared" si="571"/>
        <v>'Concessão de Florestas Não Catalogadas como “Florestas Nacionais” - Valor Mínimo - Juros de Mora'</v>
      </c>
      <c r="Q2334" t="str">
        <f t="shared" si="572"/>
        <v>'Vide descrição do código de receita principal.'</v>
      </c>
      <c r="R2334" t="str">
        <f t="shared" si="573"/>
        <v>'S'</v>
      </c>
      <c r="S2334">
        <f t="shared" si="574"/>
        <v>8</v>
      </c>
      <c r="T2334" t="str">
        <f t="shared" si="575"/>
        <v>Insert into CONTA_RECEITA_DESPESA  (VERSION,ATIVO,DATE_CREATED,LAST_UPDATED,TIPO,CODIGO,DESCRICAO,DESCRICAO_DETALHADA,ANALITICO,TAMANHO) values (0,'S',sysdate,sysdate,'R','1346021600','Concessão de Florestas Não Catalogadas como “Florestas Nacionais” - Valor Mínimo - Juros de Mora','Vide descrição do código de receita principal.','S',8);</v>
      </c>
    </row>
    <row r="2335" spans="1:20" ht="32" x14ac:dyDescent="0.2">
      <c r="A2335" s="4" t="str">
        <f t="shared" si="561"/>
        <v>1</v>
      </c>
      <c r="B2335" s="5" t="str">
        <f t="shared" si="562"/>
        <v>3</v>
      </c>
      <c r="C2335" s="5" t="str">
        <f t="shared" si="563"/>
        <v>4</v>
      </c>
      <c r="D2335" s="5" t="str">
        <f t="shared" si="564"/>
        <v>6</v>
      </c>
      <c r="E2335" s="5" t="str">
        <f t="shared" si="565"/>
        <v>02</v>
      </c>
      <c r="F2335" s="5" t="str">
        <f t="shared" si="566"/>
        <v>1</v>
      </c>
      <c r="G2335" s="5" t="str">
        <f t="shared" si="567"/>
        <v>7</v>
      </c>
      <c r="H2335" s="5" t="str">
        <f t="shared" si="568"/>
        <v>00</v>
      </c>
      <c r="I2335" s="11">
        <v>1346021700</v>
      </c>
      <c r="J2335" s="14" t="s">
        <v>2475</v>
      </c>
      <c r="K2335" s="6" t="s">
        <v>21</v>
      </c>
      <c r="L2335" s="15" t="s">
        <v>22</v>
      </c>
      <c r="N2335" t="str">
        <f t="shared" si="569"/>
        <v>1346021700</v>
      </c>
      <c r="O2335" t="str">
        <f t="shared" si="570"/>
        <v>'1346021700'</v>
      </c>
      <c r="P2335" t="str">
        <f t="shared" si="571"/>
        <v>'Concessão de Florestas Não Catalogadas como “Florestas Nacionais” - Valor Mínimo - Dívida Ativa - Multas da Dívida Ativa'</v>
      </c>
      <c r="Q2335" t="str">
        <f t="shared" si="572"/>
        <v>'Vide descrição do código de receita principal.'</v>
      </c>
      <c r="R2335" t="str">
        <f t="shared" si="573"/>
        <v>'S'</v>
      </c>
      <c r="S2335">
        <f t="shared" si="574"/>
        <v>8</v>
      </c>
      <c r="T2335" t="str">
        <f t="shared" si="575"/>
        <v>Insert into CONTA_RECEITA_DESPESA  (VERSION,ATIVO,DATE_CREATED,LAST_UPDATED,TIPO,CODIGO,DESCRICAO,DESCRICAO_DETALHADA,ANALITICO,TAMANHO) values (0,'S',sysdate,sysdate,'R','1346021700','Concessão de Florestas Não Catalogadas como “Florestas Nacionais” - Valor Mínimo - Dívida Ativa - Multas da Dívida Ativa','Vide descrição do código de receita principal.','S',8);</v>
      </c>
    </row>
    <row r="2336" spans="1:20" ht="32" x14ac:dyDescent="0.2">
      <c r="A2336" s="4" t="str">
        <f t="shared" si="561"/>
        <v>1</v>
      </c>
      <c r="B2336" s="5" t="str">
        <f t="shared" si="562"/>
        <v>3</v>
      </c>
      <c r="C2336" s="5" t="str">
        <f t="shared" si="563"/>
        <v>4</v>
      </c>
      <c r="D2336" s="5" t="str">
        <f t="shared" si="564"/>
        <v>6</v>
      </c>
      <c r="E2336" s="5" t="str">
        <f t="shared" si="565"/>
        <v>02</v>
      </c>
      <c r="F2336" s="5" t="str">
        <f t="shared" si="566"/>
        <v>1</v>
      </c>
      <c r="G2336" s="5" t="str">
        <f t="shared" si="567"/>
        <v>8</v>
      </c>
      <c r="H2336" s="5" t="str">
        <f t="shared" si="568"/>
        <v>00</v>
      </c>
      <c r="I2336" s="11">
        <v>1346021800</v>
      </c>
      <c r="J2336" s="14" t="s">
        <v>2476</v>
      </c>
      <c r="K2336" s="6" t="s">
        <v>21</v>
      </c>
      <c r="L2336" s="15" t="s">
        <v>22</v>
      </c>
      <c r="N2336" t="str">
        <f t="shared" si="569"/>
        <v>1346021800</v>
      </c>
      <c r="O2336" t="str">
        <f t="shared" si="570"/>
        <v>'1346021800'</v>
      </c>
      <c r="P2336" t="str">
        <f t="shared" si="571"/>
        <v>'Concessão de Florestas Não Catalogadas como “Florestas Nacionais” - Valor Mínimo - Juros de Mora da Dívida Ativa'</v>
      </c>
      <c r="Q2336" t="str">
        <f t="shared" si="572"/>
        <v>'Vide descrição do código de receita principal.'</v>
      </c>
      <c r="R2336" t="str">
        <f t="shared" si="573"/>
        <v>'S'</v>
      </c>
      <c r="S2336">
        <f t="shared" si="574"/>
        <v>8</v>
      </c>
      <c r="T2336" t="str">
        <f t="shared" si="575"/>
        <v>Insert into CONTA_RECEITA_DESPESA  (VERSION,ATIVO,DATE_CREATED,LAST_UPDATED,TIPO,CODIGO,DESCRICAO,DESCRICAO_DETALHADA,ANALITICO,TAMANHO) values (0,'S',sysdate,sysdate,'R','1346021800','Concessão de Florestas Não Catalogadas como “Florestas Nacionais” - Valor Mínimo - Juros de Mora da Dívida Ativa','Vide descrição do código de receita principal.','S',8);</v>
      </c>
    </row>
    <row r="2337" spans="1:20" ht="96" x14ac:dyDescent="0.2">
      <c r="A2337" s="4" t="str">
        <f t="shared" si="561"/>
        <v>1</v>
      </c>
      <c r="B2337" s="5" t="str">
        <f t="shared" si="562"/>
        <v>3</v>
      </c>
      <c r="C2337" s="5" t="str">
        <f t="shared" si="563"/>
        <v>4</v>
      </c>
      <c r="D2337" s="5" t="str">
        <f t="shared" si="564"/>
        <v>6</v>
      </c>
      <c r="E2337" s="5" t="str">
        <f t="shared" si="565"/>
        <v>02</v>
      </c>
      <c r="F2337" s="5" t="str">
        <f t="shared" si="566"/>
        <v>2</v>
      </c>
      <c r="G2337" s="5" t="str">
        <f t="shared" si="567"/>
        <v>0</v>
      </c>
      <c r="H2337" s="5" t="str">
        <f t="shared" si="568"/>
        <v>00</v>
      </c>
      <c r="I2337" s="11">
        <v>1346022000</v>
      </c>
      <c r="J2337" s="6" t="s">
        <v>2477</v>
      </c>
      <c r="K2337" s="6" t="s">
        <v>2478</v>
      </c>
      <c r="L2337" s="13" t="s">
        <v>11</v>
      </c>
      <c r="N2337" t="str">
        <f t="shared" si="569"/>
        <v>1346022000</v>
      </c>
      <c r="O2337" t="str">
        <f t="shared" si="570"/>
        <v>'1346022000'</v>
      </c>
      <c r="P2337" t="str">
        <f t="shared" si="571"/>
        <v>'Concessão de Florestas Não Catalogadas como “Florestas Nacionais” - Demais Valores'</v>
      </c>
      <c r="Q2337" t="str">
        <f t="shared" si="572"/>
        <v>'Registra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337" t="str">
        <f t="shared" si="573"/>
        <v>'N'</v>
      </c>
      <c r="S2337">
        <f t="shared" si="574"/>
        <v>7</v>
      </c>
      <c r="T2337" t="str">
        <f t="shared" si="575"/>
        <v>Insert into CONTA_RECEITA_DESPESA  (VERSION,ATIVO,DATE_CREATED,LAST_UPDATED,TIPO,CODIGO,DESCRICAO,DESCRICAO_DETALHADA,ANALITICO,TAMANHO) values (0,'S',sysdate,sysdate,'R','1346022000','Concessão de Florestas Não Catalogadas como “Florestas Nacionais” - Demais Valores','Registra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338" spans="1:20" ht="32" x14ac:dyDescent="0.2">
      <c r="A2338" s="4" t="str">
        <f t="shared" si="561"/>
        <v>1</v>
      </c>
      <c r="B2338" s="5" t="str">
        <f t="shared" si="562"/>
        <v>3</v>
      </c>
      <c r="C2338" s="5" t="str">
        <f t="shared" si="563"/>
        <v>4</v>
      </c>
      <c r="D2338" s="5" t="str">
        <f t="shared" si="564"/>
        <v>6</v>
      </c>
      <c r="E2338" s="5" t="str">
        <f t="shared" si="565"/>
        <v>02</v>
      </c>
      <c r="F2338" s="5" t="str">
        <f t="shared" si="566"/>
        <v>2</v>
      </c>
      <c r="G2338" s="5" t="str">
        <f t="shared" si="567"/>
        <v>1</v>
      </c>
      <c r="H2338" s="5" t="str">
        <f t="shared" si="568"/>
        <v>00</v>
      </c>
      <c r="I2338" s="11">
        <v>1346022100</v>
      </c>
      <c r="J2338" s="14" t="s">
        <v>2479</v>
      </c>
      <c r="K2338" s="6" t="s">
        <v>21</v>
      </c>
      <c r="L2338" s="15" t="s">
        <v>22</v>
      </c>
      <c r="N2338" t="str">
        <f t="shared" si="569"/>
        <v>1346022100</v>
      </c>
      <c r="O2338" t="str">
        <f t="shared" si="570"/>
        <v>'1346022100'</v>
      </c>
      <c r="P2338" t="str">
        <f t="shared" si="571"/>
        <v>'Concessão de Florestas Não Catalogadas como “Florestas Nacionais” - Demais Valores - Principal'</v>
      </c>
      <c r="Q2338" t="str">
        <f t="shared" si="572"/>
        <v>'Vide descrição do código de receita principal.'</v>
      </c>
      <c r="R2338" t="str">
        <f t="shared" si="573"/>
        <v>'S'</v>
      </c>
      <c r="S2338">
        <f t="shared" si="574"/>
        <v>8</v>
      </c>
      <c r="T2338" t="str">
        <f t="shared" si="575"/>
        <v>Insert into CONTA_RECEITA_DESPESA  (VERSION,ATIVO,DATE_CREATED,LAST_UPDATED,TIPO,CODIGO,DESCRICAO,DESCRICAO_DETALHADA,ANALITICO,TAMANHO) values (0,'S',sysdate,sysdate,'R','1346022100','Concessão de Florestas Não Catalogadas como “Florestas Nacionais” - Demais Valores - Principal','Vide descrição do código de receita principal.','S',8);</v>
      </c>
    </row>
    <row r="2339" spans="1:20" ht="32" x14ac:dyDescent="0.2">
      <c r="A2339" s="4" t="str">
        <f t="shared" si="561"/>
        <v>1</v>
      </c>
      <c r="B2339" s="5" t="str">
        <f t="shared" si="562"/>
        <v>3</v>
      </c>
      <c r="C2339" s="5" t="str">
        <f t="shared" si="563"/>
        <v>4</v>
      </c>
      <c r="D2339" s="5" t="str">
        <f t="shared" si="564"/>
        <v>6</v>
      </c>
      <c r="E2339" s="5" t="str">
        <f t="shared" si="565"/>
        <v>02</v>
      </c>
      <c r="F2339" s="5" t="str">
        <f t="shared" si="566"/>
        <v>2</v>
      </c>
      <c r="G2339" s="5" t="str">
        <f t="shared" si="567"/>
        <v>2</v>
      </c>
      <c r="H2339" s="5" t="str">
        <f t="shared" si="568"/>
        <v>00</v>
      </c>
      <c r="I2339" s="11">
        <v>1346022200</v>
      </c>
      <c r="J2339" s="14" t="s">
        <v>2480</v>
      </c>
      <c r="K2339" s="6" t="s">
        <v>21</v>
      </c>
      <c r="L2339" s="15" t="s">
        <v>22</v>
      </c>
      <c r="N2339" t="str">
        <f t="shared" si="569"/>
        <v>1346022200</v>
      </c>
      <c r="O2339" t="str">
        <f t="shared" si="570"/>
        <v>'1346022200'</v>
      </c>
      <c r="P2339" t="str">
        <f t="shared" si="571"/>
        <v>'Concessão de Florestas Não Catalogadas como “Florestas Nacionais” - Demais Valores - Multas e Juros de Mora'</v>
      </c>
      <c r="Q2339" t="str">
        <f t="shared" si="572"/>
        <v>'Vide descrição do código de receita principal.'</v>
      </c>
      <c r="R2339" t="str">
        <f t="shared" si="573"/>
        <v>'S'</v>
      </c>
      <c r="S2339">
        <f t="shared" si="574"/>
        <v>8</v>
      </c>
      <c r="T2339" t="str">
        <f t="shared" si="575"/>
        <v>Insert into CONTA_RECEITA_DESPESA  (VERSION,ATIVO,DATE_CREATED,LAST_UPDATED,TIPO,CODIGO,DESCRICAO,DESCRICAO_DETALHADA,ANALITICO,TAMANHO) values (0,'S',sysdate,sysdate,'R','1346022200','Concessão de Florestas Não Catalogadas como “Florestas Nacionais” - Demais Valores - Multas e Juros de Mora','Vide descrição do código de receita principal.','S',8);</v>
      </c>
    </row>
    <row r="2340" spans="1:20" ht="32" x14ac:dyDescent="0.2">
      <c r="A2340" s="4" t="str">
        <f t="shared" si="561"/>
        <v>1</v>
      </c>
      <c r="B2340" s="5" t="str">
        <f t="shared" si="562"/>
        <v>3</v>
      </c>
      <c r="C2340" s="5" t="str">
        <f t="shared" si="563"/>
        <v>4</v>
      </c>
      <c r="D2340" s="5" t="str">
        <f t="shared" si="564"/>
        <v>6</v>
      </c>
      <c r="E2340" s="5" t="str">
        <f t="shared" si="565"/>
        <v>02</v>
      </c>
      <c r="F2340" s="5" t="str">
        <f t="shared" si="566"/>
        <v>2</v>
      </c>
      <c r="G2340" s="5" t="str">
        <f t="shared" si="567"/>
        <v>3</v>
      </c>
      <c r="H2340" s="5" t="str">
        <f t="shared" si="568"/>
        <v>00</v>
      </c>
      <c r="I2340" s="11">
        <v>1346022300</v>
      </c>
      <c r="J2340" s="14" t="s">
        <v>2481</v>
      </c>
      <c r="K2340" s="6" t="s">
        <v>21</v>
      </c>
      <c r="L2340" s="15" t="s">
        <v>22</v>
      </c>
      <c r="N2340" t="str">
        <f t="shared" si="569"/>
        <v>1346022300</v>
      </c>
      <c r="O2340" t="str">
        <f t="shared" si="570"/>
        <v>'1346022300'</v>
      </c>
      <c r="P2340" t="str">
        <f t="shared" si="571"/>
        <v>'Concessão de Florestas Não Catalogadas como “Florestas Nacionais” - Demais Valores - Dívida Ativa'</v>
      </c>
      <c r="Q2340" t="str">
        <f t="shared" si="572"/>
        <v>'Vide descrição do código de receita principal.'</v>
      </c>
      <c r="R2340" t="str">
        <f t="shared" si="573"/>
        <v>'S'</v>
      </c>
      <c r="S2340">
        <f t="shared" si="574"/>
        <v>8</v>
      </c>
      <c r="T2340" t="str">
        <f t="shared" si="575"/>
        <v>Insert into CONTA_RECEITA_DESPESA  (VERSION,ATIVO,DATE_CREATED,LAST_UPDATED,TIPO,CODIGO,DESCRICAO,DESCRICAO_DETALHADA,ANALITICO,TAMANHO) values (0,'S',sysdate,sysdate,'R','1346022300','Concessão de Florestas Não Catalogadas como “Florestas Nacionais” - Demais Valores - Dívida Ativa','Vide descrição do código de receita principal.','S',8);</v>
      </c>
    </row>
    <row r="2341" spans="1:20" ht="32" x14ac:dyDescent="0.2">
      <c r="A2341" s="4" t="str">
        <f t="shared" si="561"/>
        <v>1</v>
      </c>
      <c r="B2341" s="5" t="str">
        <f t="shared" si="562"/>
        <v>3</v>
      </c>
      <c r="C2341" s="5" t="str">
        <f t="shared" si="563"/>
        <v>4</v>
      </c>
      <c r="D2341" s="5" t="str">
        <f t="shared" si="564"/>
        <v>6</v>
      </c>
      <c r="E2341" s="5" t="str">
        <f t="shared" si="565"/>
        <v>02</v>
      </c>
      <c r="F2341" s="5" t="str">
        <f t="shared" si="566"/>
        <v>2</v>
      </c>
      <c r="G2341" s="5" t="str">
        <f t="shared" si="567"/>
        <v>4</v>
      </c>
      <c r="H2341" s="5" t="str">
        <f t="shared" si="568"/>
        <v>00</v>
      </c>
      <c r="I2341" s="11">
        <v>1346022400</v>
      </c>
      <c r="J2341" s="14" t="s">
        <v>2482</v>
      </c>
      <c r="K2341" s="6" t="s">
        <v>21</v>
      </c>
      <c r="L2341" s="15" t="s">
        <v>22</v>
      </c>
      <c r="N2341" t="str">
        <f t="shared" si="569"/>
        <v>1346022400</v>
      </c>
      <c r="O2341" t="str">
        <f t="shared" si="570"/>
        <v>'1346022400'</v>
      </c>
      <c r="P2341" t="str">
        <f t="shared" si="571"/>
        <v>'Concessão de Florestas Não Catalogadas como “Florestas Nacionais” - Demais Valores - Dívida Ativa - Multas e Juros de Mora da Dívida Ativa'</v>
      </c>
      <c r="Q2341" t="str">
        <f t="shared" si="572"/>
        <v>'Vide descrição do código de receita principal.'</v>
      </c>
      <c r="R2341" t="str">
        <f t="shared" si="573"/>
        <v>'S'</v>
      </c>
      <c r="S2341">
        <f t="shared" si="574"/>
        <v>8</v>
      </c>
      <c r="T2341" t="str">
        <f t="shared" si="575"/>
        <v>Insert into CONTA_RECEITA_DESPESA  (VERSION,ATIVO,DATE_CREATED,LAST_UPDATED,TIPO,CODIGO,DESCRICAO,DESCRICAO_DETALHADA,ANALITICO,TAMANHO) values (0,'S',sysdate,sysdate,'R','1346022400','Concessão de Florestas Não Catalogadas como “Florestas Nacionais” - Demais Valores - Dívida Ativa - Multas e Juros de Mora da Dívida Ativa','Vide descrição do código de receita principal.','S',8);</v>
      </c>
    </row>
    <row r="2342" spans="1:20" ht="32" x14ac:dyDescent="0.2">
      <c r="A2342" s="4" t="str">
        <f t="shared" si="561"/>
        <v>1</v>
      </c>
      <c r="B2342" s="5" t="str">
        <f t="shared" si="562"/>
        <v>3</v>
      </c>
      <c r="C2342" s="5" t="str">
        <f t="shared" si="563"/>
        <v>4</v>
      </c>
      <c r="D2342" s="5" t="str">
        <f t="shared" si="564"/>
        <v>6</v>
      </c>
      <c r="E2342" s="5" t="str">
        <f t="shared" si="565"/>
        <v>02</v>
      </c>
      <c r="F2342" s="5" t="str">
        <f t="shared" si="566"/>
        <v>2</v>
      </c>
      <c r="G2342" s="5" t="str">
        <f t="shared" si="567"/>
        <v>5</v>
      </c>
      <c r="H2342" s="5" t="str">
        <f t="shared" si="568"/>
        <v>00</v>
      </c>
      <c r="I2342" s="11">
        <v>1346022500</v>
      </c>
      <c r="J2342" s="14" t="s">
        <v>2483</v>
      </c>
      <c r="K2342" s="6" t="s">
        <v>21</v>
      </c>
      <c r="L2342" s="15" t="s">
        <v>22</v>
      </c>
      <c r="N2342" t="str">
        <f t="shared" si="569"/>
        <v>1346022500</v>
      </c>
      <c r="O2342" t="str">
        <f t="shared" si="570"/>
        <v>'1346022500'</v>
      </c>
      <c r="P2342" t="str">
        <f t="shared" si="571"/>
        <v>'Concessão de Florestas Não Catalogadas como “Florestas Nacionais” - Demais Valores - Multas'</v>
      </c>
      <c r="Q2342" t="str">
        <f t="shared" si="572"/>
        <v>'Vide descrição do código de receita principal.'</v>
      </c>
      <c r="R2342" t="str">
        <f t="shared" si="573"/>
        <v>'S'</v>
      </c>
      <c r="S2342">
        <f t="shared" si="574"/>
        <v>8</v>
      </c>
      <c r="T2342" t="str">
        <f t="shared" si="575"/>
        <v>Insert into CONTA_RECEITA_DESPESA  (VERSION,ATIVO,DATE_CREATED,LAST_UPDATED,TIPO,CODIGO,DESCRICAO,DESCRICAO_DETALHADA,ANALITICO,TAMANHO) values (0,'S',sysdate,sysdate,'R','1346022500','Concessão de Florestas Não Catalogadas como “Florestas Nacionais” - Demais Valores - Multas','Vide descrição do código de receita principal.','S',8);</v>
      </c>
    </row>
    <row r="2343" spans="1:20" ht="32" x14ac:dyDescent="0.2">
      <c r="A2343" s="4" t="str">
        <f t="shared" si="561"/>
        <v>1</v>
      </c>
      <c r="B2343" s="5" t="str">
        <f t="shared" si="562"/>
        <v>3</v>
      </c>
      <c r="C2343" s="5" t="str">
        <f t="shared" si="563"/>
        <v>4</v>
      </c>
      <c r="D2343" s="5" t="str">
        <f t="shared" si="564"/>
        <v>6</v>
      </c>
      <c r="E2343" s="5" t="str">
        <f t="shared" si="565"/>
        <v>02</v>
      </c>
      <c r="F2343" s="5" t="str">
        <f t="shared" si="566"/>
        <v>2</v>
      </c>
      <c r="G2343" s="5" t="str">
        <f t="shared" si="567"/>
        <v>6</v>
      </c>
      <c r="H2343" s="5" t="str">
        <f t="shared" si="568"/>
        <v>00</v>
      </c>
      <c r="I2343" s="11">
        <v>1346022600</v>
      </c>
      <c r="J2343" s="14" t="s">
        <v>2484</v>
      </c>
      <c r="K2343" s="6" t="s">
        <v>21</v>
      </c>
      <c r="L2343" s="15" t="s">
        <v>22</v>
      </c>
      <c r="N2343" t="str">
        <f t="shared" si="569"/>
        <v>1346022600</v>
      </c>
      <c r="O2343" t="str">
        <f t="shared" si="570"/>
        <v>'1346022600'</v>
      </c>
      <c r="P2343" t="str">
        <f t="shared" si="571"/>
        <v>'Concessão de Florestas Não Catalogadas como “Florestas Nacionais” - Demais Valores - Juros de Mora'</v>
      </c>
      <c r="Q2343" t="str">
        <f t="shared" si="572"/>
        <v>'Vide descrição do código de receita principal.'</v>
      </c>
      <c r="R2343" t="str">
        <f t="shared" si="573"/>
        <v>'S'</v>
      </c>
      <c r="S2343">
        <f t="shared" si="574"/>
        <v>8</v>
      </c>
      <c r="T2343" t="str">
        <f t="shared" si="575"/>
        <v>Insert into CONTA_RECEITA_DESPESA  (VERSION,ATIVO,DATE_CREATED,LAST_UPDATED,TIPO,CODIGO,DESCRICAO,DESCRICAO_DETALHADA,ANALITICO,TAMANHO) values (0,'S',sysdate,sysdate,'R','1346022600','Concessão de Florestas Não Catalogadas como “Florestas Nacionais” - Demais Valores - Juros de Mora','Vide descrição do código de receita principal.','S',8);</v>
      </c>
    </row>
    <row r="2344" spans="1:20" ht="32" x14ac:dyDescent="0.2">
      <c r="A2344" s="4" t="str">
        <f t="shared" si="561"/>
        <v>1</v>
      </c>
      <c r="B2344" s="5" t="str">
        <f t="shared" si="562"/>
        <v>3</v>
      </c>
      <c r="C2344" s="5" t="str">
        <f t="shared" si="563"/>
        <v>4</v>
      </c>
      <c r="D2344" s="5" t="str">
        <f t="shared" si="564"/>
        <v>6</v>
      </c>
      <c r="E2344" s="5" t="str">
        <f t="shared" si="565"/>
        <v>02</v>
      </c>
      <c r="F2344" s="5" t="str">
        <f t="shared" si="566"/>
        <v>2</v>
      </c>
      <c r="G2344" s="5" t="str">
        <f t="shared" si="567"/>
        <v>7</v>
      </c>
      <c r="H2344" s="5" t="str">
        <f t="shared" si="568"/>
        <v>00</v>
      </c>
      <c r="I2344" s="11">
        <v>1346022700</v>
      </c>
      <c r="J2344" s="14" t="s">
        <v>2485</v>
      </c>
      <c r="K2344" s="6" t="s">
        <v>21</v>
      </c>
      <c r="L2344" s="15" t="s">
        <v>22</v>
      </c>
      <c r="N2344" t="str">
        <f t="shared" si="569"/>
        <v>1346022700</v>
      </c>
      <c r="O2344" t="str">
        <f t="shared" si="570"/>
        <v>'1346022700'</v>
      </c>
      <c r="P2344" t="str">
        <f t="shared" si="571"/>
        <v>'Concessão de Florestas Não Catalogadas como “Florestas Nacionais” - Demais Valores - Dívida Ativa - Multas da Dívida Ativa'</v>
      </c>
      <c r="Q2344" t="str">
        <f t="shared" si="572"/>
        <v>'Vide descrição do código de receita principal.'</v>
      </c>
      <c r="R2344" t="str">
        <f t="shared" si="573"/>
        <v>'S'</v>
      </c>
      <c r="S2344">
        <f t="shared" si="574"/>
        <v>8</v>
      </c>
      <c r="T2344" t="str">
        <f t="shared" si="575"/>
        <v>Insert into CONTA_RECEITA_DESPESA  (VERSION,ATIVO,DATE_CREATED,LAST_UPDATED,TIPO,CODIGO,DESCRICAO,DESCRICAO_DETALHADA,ANALITICO,TAMANHO) values (0,'S',sysdate,sysdate,'R','1346022700','Concessão de Florestas Não Catalogadas como “Florestas Nacionais” - Demais Valores - Dívida Ativa - Multas da Dívida Ativa','Vide descrição do código de receita principal.','S',8);</v>
      </c>
    </row>
    <row r="2345" spans="1:20" ht="32" x14ac:dyDescent="0.2">
      <c r="A2345" s="4" t="str">
        <f t="shared" si="561"/>
        <v>1</v>
      </c>
      <c r="B2345" s="5" t="str">
        <f t="shared" si="562"/>
        <v>3</v>
      </c>
      <c r="C2345" s="5" t="str">
        <f t="shared" si="563"/>
        <v>4</v>
      </c>
      <c r="D2345" s="5" t="str">
        <f t="shared" si="564"/>
        <v>6</v>
      </c>
      <c r="E2345" s="5" t="str">
        <f t="shared" si="565"/>
        <v>02</v>
      </c>
      <c r="F2345" s="5" t="str">
        <f t="shared" si="566"/>
        <v>2</v>
      </c>
      <c r="G2345" s="5" t="str">
        <f t="shared" si="567"/>
        <v>8</v>
      </c>
      <c r="H2345" s="5" t="str">
        <f t="shared" si="568"/>
        <v>00</v>
      </c>
      <c r="I2345" s="11">
        <v>1346022800</v>
      </c>
      <c r="J2345" s="14" t="s">
        <v>2486</v>
      </c>
      <c r="K2345" s="6" t="s">
        <v>21</v>
      </c>
      <c r="L2345" s="15" t="s">
        <v>22</v>
      </c>
      <c r="N2345" t="str">
        <f t="shared" si="569"/>
        <v>1346022800</v>
      </c>
      <c r="O2345" t="str">
        <f t="shared" si="570"/>
        <v>'1346022800'</v>
      </c>
      <c r="P2345" t="str">
        <f t="shared" si="571"/>
        <v>'Concessão de Florestas Não Catalogadas como “Florestas Nacionais” - Demais Valores - Juros de Mora da Dívida Ativa'</v>
      </c>
      <c r="Q2345" t="str">
        <f t="shared" si="572"/>
        <v>'Vide descrição do código de receita principal.'</v>
      </c>
      <c r="R2345" t="str">
        <f t="shared" si="573"/>
        <v>'S'</v>
      </c>
      <c r="S2345">
        <f t="shared" si="574"/>
        <v>8</v>
      </c>
      <c r="T2345" t="str">
        <f t="shared" si="575"/>
        <v>Insert into CONTA_RECEITA_DESPESA  (VERSION,ATIVO,DATE_CREATED,LAST_UPDATED,TIPO,CODIGO,DESCRICAO,DESCRICAO_DETALHADA,ANALITICO,TAMANHO) values (0,'S',sysdate,sysdate,'R','1346022800','Concessão de Florestas Não Catalogadas como “Florestas Nacionais” - Demais Valores - Juros de Mora da Dívida Ativa','Vide descrição do código de receita principal.','S',8);</v>
      </c>
    </row>
    <row r="2346" spans="1:20" ht="32" x14ac:dyDescent="0.2">
      <c r="A2346" s="4" t="str">
        <f t="shared" si="561"/>
        <v>1</v>
      </c>
      <c r="B2346" s="5" t="str">
        <f t="shared" si="562"/>
        <v>3</v>
      </c>
      <c r="C2346" s="5" t="str">
        <f t="shared" si="563"/>
        <v>4</v>
      </c>
      <c r="D2346" s="5" t="str">
        <f t="shared" si="564"/>
        <v>6</v>
      </c>
      <c r="E2346" s="5" t="str">
        <f t="shared" si="565"/>
        <v>03</v>
      </c>
      <c r="F2346" s="5" t="str">
        <f t="shared" si="566"/>
        <v>0</v>
      </c>
      <c r="G2346" s="5" t="str">
        <f t="shared" si="567"/>
        <v>0</v>
      </c>
      <c r="H2346" s="5" t="str">
        <f t="shared" si="568"/>
        <v>00</v>
      </c>
      <c r="I2346" s="11">
        <v>1346030000</v>
      </c>
      <c r="J2346" s="6" t="s">
        <v>2487</v>
      </c>
      <c r="K2346" s="6" t="s">
        <v>2488</v>
      </c>
      <c r="L2346" s="13" t="s">
        <v>11</v>
      </c>
      <c r="N2346" t="str">
        <f t="shared" si="569"/>
        <v>1346030000</v>
      </c>
      <c r="O2346" t="str">
        <f t="shared" si="570"/>
        <v>'1346030000'</v>
      </c>
      <c r="P2346" t="str">
        <f t="shared" si="571"/>
        <v>'Custos de Edital de Concessão Florestal'</v>
      </c>
      <c r="Q2346" t="str">
        <f t="shared" si="572"/>
        <v>'Registra receitas decorrentes do pagamento de preço calculado sobre os custos de realização do edital de licitação da concessão florestal da unidade de manejo.'</v>
      </c>
      <c r="R2346" t="str">
        <f t="shared" si="573"/>
        <v>'N'</v>
      </c>
      <c r="S2346">
        <f t="shared" si="574"/>
        <v>6</v>
      </c>
      <c r="T2346" t="str">
        <f t="shared" si="575"/>
        <v>Insert into CONTA_RECEITA_DESPESA  (VERSION,ATIVO,DATE_CREATED,LAST_UPDATED,TIPO,CODIGO,DESCRICAO,DESCRICAO_DETALHADA,ANALITICO,TAMANHO) values (0,'S',sysdate,sysdate,'R','1346030000','Custos de Edital de Concessão Florestal','Registra receitas decorrentes do pagamento de preço calculado sobre os custos de realização do edital de licitação da concessão florestal da unidade de manejo.','N',6);</v>
      </c>
    </row>
    <row r="2347" spans="1:20" ht="16" x14ac:dyDescent="0.2">
      <c r="A2347" s="4" t="str">
        <f t="shared" si="561"/>
        <v>1</v>
      </c>
      <c r="B2347" s="5" t="str">
        <f t="shared" si="562"/>
        <v>3</v>
      </c>
      <c r="C2347" s="5" t="str">
        <f t="shared" si="563"/>
        <v>4</v>
      </c>
      <c r="D2347" s="5" t="str">
        <f t="shared" si="564"/>
        <v>6</v>
      </c>
      <c r="E2347" s="5" t="str">
        <f t="shared" si="565"/>
        <v>03</v>
      </c>
      <c r="F2347" s="5" t="str">
        <f t="shared" si="566"/>
        <v>0</v>
      </c>
      <c r="G2347" s="5" t="str">
        <f t="shared" si="567"/>
        <v>1</v>
      </c>
      <c r="H2347" s="5" t="str">
        <f t="shared" si="568"/>
        <v>00</v>
      </c>
      <c r="I2347" s="11">
        <v>1346030100</v>
      </c>
      <c r="J2347" s="14" t="s">
        <v>2489</v>
      </c>
      <c r="K2347" s="6" t="s">
        <v>21</v>
      </c>
      <c r="L2347" s="15" t="s">
        <v>22</v>
      </c>
      <c r="N2347" t="str">
        <f t="shared" si="569"/>
        <v>1346030100</v>
      </c>
      <c r="O2347" t="str">
        <f t="shared" si="570"/>
        <v>'1346030100'</v>
      </c>
      <c r="P2347" t="str">
        <f t="shared" si="571"/>
        <v>'Custos de Edital de Concessão Florestal - Principal'</v>
      </c>
      <c r="Q2347" t="str">
        <f t="shared" si="572"/>
        <v>'Vide descrição do código de receita principal.'</v>
      </c>
      <c r="R2347" t="str">
        <f t="shared" si="573"/>
        <v>'S'</v>
      </c>
      <c r="S2347">
        <f t="shared" si="574"/>
        <v>8</v>
      </c>
      <c r="T2347" t="str">
        <f t="shared" si="575"/>
        <v>Insert into CONTA_RECEITA_DESPESA  (VERSION,ATIVO,DATE_CREATED,LAST_UPDATED,TIPO,CODIGO,DESCRICAO,DESCRICAO_DETALHADA,ANALITICO,TAMANHO) values (0,'S',sysdate,sysdate,'R','1346030100','Custos de Edital de Concessão Florestal - Principal','Vide descrição do código de receita principal.','S',8);</v>
      </c>
    </row>
    <row r="2348" spans="1:20" ht="16" x14ac:dyDescent="0.2">
      <c r="A2348" s="4" t="str">
        <f t="shared" ref="A2348:A2411" si="576">MID($I2348,1,1)</f>
        <v>1</v>
      </c>
      <c r="B2348" s="5" t="str">
        <f t="shared" ref="B2348:B2411" si="577">MID($I2348,2,1)</f>
        <v>3</v>
      </c>
      <c r="C2348" s="5" t="str">
        <f t="shared" ref="C2348:C2411" si="578">MID($I2348,3,1)</f>
        <v>4</v>
      </c>
      <c r="D2348" s="5" t="str">
        <f t="shared" ref="D2348:D2411" si="579">MID($I2348,4,1)</f>
        <v>6</v>
      </c>
      <c r="E2348" s="5" t="str">
        <f t="shared" ref="E2348:E2411" si="580">MID($I2348,5,2)</f>
        <v>03</v>
      </c>
      <c r="F2348" s="5" t="str">
        <f t="shared" ref="F2348:F2411" si="581">MID($I2348,7,1)</f>
        <v>0</v>
      </c>
      <c r="G2348" s="5" t="str">
        <f t="shared" ref="G2348:G2411" si="582">MID($I2348,8,1)</f>
        <v>2</v>
      </c>
      <c r="H2348" s="5" t="str">
        <f t="shared" ref="H2348:H2411" si="583">MID($I2348,9,2)</f>
        <v>00</v>
      </c>
      <c r="I2348" s="11">
        <v>1346030200</v>
      </c>
      <c r="J2348" s="14" t="s">
        <v>2490</v>
      </c>
      <c r="K2348" s="6" t="s">
        <v>21</v>
      </c>
      <c r="L2348" s="15" t="s">
        <v>22</v>
      </c>
      <c r="N2348" t="str">
        <f t="shared" si="569"/>
        <v>1346030200</v>
      </c>
      <c r="O2348" t="str">
        <f t="shared" si="570"/>
        <v>'1346030200'</v>
      </c>
      <c r="P2348" t="str">
        <f t="shared" si="571"/>
        <v>'Custos de Edital de Concessão Florestal - Multas e Juros de Mora'</v>
      </c>
      <c r="Q2348" t="str">
        <f t="shared" si="572"/>
        <v>'Vide descrição do código de receita principal.'</v>
      </c>
      <c r="R2348" t="str">
        <f t="shared" si="573"/>
        <v>'S'</v>
      </c>
      <c r="S2348">
        <f t="shared" si="574"/>
        <v>8</v>
      </c>
      <c r="T2348" t="str">
        <f t="shared" si="575"/>
        <v>Insert into CONTA_RECEITA_DESPESA  (VERSION,ATIVO,DATE_CREATED,LAST_UPDATED,TIPO,CODIGO,DESCRICAO,DESCRICAO_DETALHADA,ANALITICO,TAMANHO) values (0,'S',sysdate,sysdate,'R','1346030200','Custos de Edital de Concessão Florestal - Multas e Juros de Mora','Vide descrição do código de receita principal.','S',8);</v>
      </c>
    </row>
    <row r="2349" spans="1:20" ht="16" x14ac:dyDescent="0.2">
      <c r="A2349" s="4" t="str">
        <f t="shared" si="576"/>
        <v>1</v>
      </c>
      <c r="B2349" s="5" t="str">
        <f t="shared" si="577"/>
        <v>3</v>
      </c>
      <c r="C2349" s="5" t="str">
        <f t="shared" si="578"/>
        <v>4</v>
      </c>
      <c r="D2349" s="5" t="str">
        <f t="shared" si="579"/>
        <v>6</v>
      </c>
      <c r="E2349" s="5" t="str">
        <f t="shared" si="580"/>
        <v>03</v>
      </c>
      <c r="F2349" s="5" t="str">
        <f t="shared" si="581"/>
        <v>0</v>
      </c>
      <c r="G2349" s="5" t="str">
        <f t="shared" si="582"/>
        <v>3</v>
      </c>
      <c r="H2349" s="5" t="str">
        <f t="shared" si="583"/>
        <v>00</v>
      </c>
      <c r="I2349" s="11">
        <v>1346030300</v>
      </c>
      <c r="J2349" s="14" t="s">
        <v>2491</v>
      </c>
      <c r="K2349" s="6" t="s">
        <v>21</v>
      </c>
      <c r="L2349" s="15" t="s">
        <v>22</v>
      </c>
      <c r="N2349" t="str">
        <f t="shared" si="569"/>
        <v>1346030300</v>
      </c>
      <c r="O2349" t="str">
        <f t="shared" si="570"/>
        <v>'1346030300'</v>
      </c>
      <c r="P2349" t="str">
        <f t="shared" si="571"/>
        <v>'Custos de Edital de Concessão Florestal - Dívida Ativa'</v>
      </c>
      <c r="Q2349" t="str">
        <f t="shared" si="572"/>
        <v>'Vide descrição do código de receita principal.'</v>
      </c>
      <c r="R2349" t="str">
        <f t="shared" si="573"/>
        <v>'S'</v>
      </c>
      <c r="S2349">
        <f t="shared" si="574"/>
        <v>8</v>
      </c>
      <c r="T2349" t="str">
        <f t="shared" si="575"/>
        <v>Insert into CONTA_RECEITA_DESPESA  (VERSION,ATIVO,DATE_CREATED,LAST_UPDATED,TIPO,CODIGO,DESCRICAO,DESCRICAO_DETALHADA,ANALITICO,TAMANHO) values (0,'S',sysdate,sysdate,'R','1346030300','Custos de Edital de Concessão Florestal - Dívida Ativa','Vide descrição do código de receita principal.','S',8);</v>
      </c>
    </row>
    <row r="2350" spans="1:20" ht="32" x14ac:dyDescent="0.2">
      <c r="A2350" s="4" t="str">
        <f t="shared" si="576"/>
        <v>1</v>
      </c>
      <c r="B2350" s="5" t="str">
        <f t="shared" si="577"/>
        <v>3</v>
      </c>
      <c r="C2350" s="5" t="str">
        <f t="shared" si="578"/>
        <v>4</v>
      </c>
      <c r="D2350" s="5" t="str">
        <f t="shared" si="579"/>
        <v>6</v>
      </c>
      <c r="E2350" s="5" t="str">
        <f t="shared" si="580"/>
        <v>03</v>
      </c>
      <c r="F2350" s="5" t="str">
        <f t="shared" si="581"/>
        <v>0</v>
      </c>
      <c r="G2350" s="5" t="str">
        <f t="shared" si="582"/>
        <v>4</v>
      </c>
      <c r="H2350" s="5" t="str">
        <f t="shared" si="583"/>
        <v>00</v>
      </c>
      <c r="I2350" s="11">
        <v>1346030400</v>
      </c>
      <c r="J2350" s="14" t="s">
        <v>2492</v>
      </c>
      <c r="K2350" s="6" t="s">
        <v>21</v>
      </c>
      <c r="L2350" s="15" t="s">
        <v>22</v>
      </c>
      <c r="N2350" t="str">
        <f t="shared" si="569"/>
        <v>1346030400</v>
      </c>
      <c r="O2350" t="str">
        <f t="shared" si="570"/>
        <v>'1346030400'</v>
      </c>
      <c r="P2350" t="str">
        <f t="shared" si="571"/>
        <v>'Custos de Edital de Concessão Florestal - Dívida Ativa - Multas e Juros de Mora da Dívida Ativa'</v>
      </c>
      <c r="Q2350" t="str">
        <f t="shared" si="572"/>
        <v>'Vide descrição do código de receita principal.'</v>
      </c>
      <c r="R2350" t="str">
        <f t="shared" si="573"/>
        <v>'S'</v>
      </c>
      <c r="S2350">
        <f t="shared" si="574"/>
        <v>8</v>
      </c>
      <c r="T2350" t="str">
        <f t="shared" si="575"/>
        <v>Insert into CONTA_RECEITA_DESPESA  (VERSION,ATIVO,DATE_CREATED,LAST_UPDATED,TIPO,CODIGO,DESCRICAO,DESCRICAO_DETALHADA,ANALITICO,TAMANHO) values (0,'S',sysdate,sysdate,'R','1346030400','Custos de Edital de Concessão Florestal - Dívida Ativa - Multas e Juros de Mora da Dívida Ativa','Vide descrição do código de receita principal.','S',8);</v>
      </c>
    </row>
    <row r="2351" spans="1:20" ht="16" x14ac:dyDescent="0.2">
      <c r="A2351" s="4" t="str">
        <f t="shared" si="576"/>
        <v>1</v>
      </c>
      <c r="B2351" s="5" t="str">
        <f t="shared" si="577"/>
        <v>3</v>
      </c>
      <c r="C2351" s="5" t="str">
        <f t="shared" si="578"/>
        <v>4</v>
      </c>
      <c r="D2351" s="5" t="str">
        <f t="shared" si="579"/>
        <v>6</v>
      </c>
      <c r="E2351" s="5" t="str">
        <f t="shared" si="580"/>
        <v>03</v>
      </c>
      <c r="F2351" s="5" t="str">
        <f t="shared" si="581"/>
        <v>0</v>
      </c>
      <c r="G2351" s="5" t="str">
        <f t="shared" si="582"/>
        <v>5</v>
      </c>
      <c r="H2351" s="5" t="str">
        <f t="shared" si="583"/>
        <v>00</v>
      </c>
      <c r="I2351" s="11">
        <v>1346030500</v>
      </c>
      <c r="J2351" s="14" t="s">
        <v>2493</v>
      </c>
      <c r="K2351" s="6" t="s">
        <v>21</v>
      </c>
      <c r="L2351" s="15" t="s">
        <v>22</v>
      </c>
      <c r="N2351" t="str">
        <f t="shared" si="569"/>
        <v>1346030500</v>
      </c>
      <c r="O2351" t="str">
        <f t="shared" si="570"/>
        <v>'1346030500'</v>
      </c>
      <c r="P2351" t="str">
        <f t="shared" si="571"/>
        <v>'Custos de Edital de Concessão Florestal - Multas'</v>
      </c>
      <c r="Q2351" t="str">
        <f t="shared" si="572"/>
        <v>'Vide descrição do código de receita principal.'</v>
      </c>
      <c r="R2351" t="str">
        <f t="shared" si="573"/>
        <v>'S'</v>
      </c>
      <c r="S2351">
        <f t="shared" si="574"/>
        <v>8</v>
      </c>
      <c r="T2351" t="str">
        <f t="shared" si="575"/>
        <v>Insert into CONTA_RECEITA_DESPESA  (VERSION,ATIVO,DATE_CREATED,LAST_UPDATED,TIPO,CODIGO,DESCRICAO,DESCRICAO_DETALHADA,ANALITICO,TAMANHO) values (0,'S',sysdate,sysdate,'R','1346030500','Custos de Edital de Concessão Florestal - Multas','Vide descrição do código de receita principal.','S',8);</v>
      </c>
    </row>
    <row r="2352" spans="1:20" ht="16" x14ac:dyDescent="0.2">
      <c r="A2352" s="4" t="str">
        <f t="shared" si="576"/>
        <v>1</v>
      </c>
      <c r="B2352" s="5" t="str">
        <f t="shared" si="577"/>
        <v>3</v>
      </c>
      <c r="C2352" s="5" t="str">
        <f t="shared" si="578"/>
        <v>4</v>
      </c>
      <c r="D2352" s="5" t="str">
        <f t="shared" si="579"/>
        <v>6</v>
      </c>
      <c r="E2352" s="5" t="str">
        <f t="shared" si="580"/>
        <v>03</v>
      </c>
      <c r="F2352" s="5" t="str">
        <f t="shared" si="581"/>
        <v>0</v>
      </c>
      <c r="G2352" s="5" t="str">
        <f t="shared" si="582"/>
        <v>6</v>
      </c>
      <c r="H2352" s="5" t="str">
        <f t="shared" si="583"/>
        <v>00</v>
      </c>
      <c r="I2352" s="11">
        <v>1346030600</v>
      </c>
      <c r="J2352" s="14" t="s">
        <v>2494</v>
      </c>
      <c r="K2352" s="6" t="s">
        <v>21</v>
      </c>
      <c r="L2352" s="15" t="s">
        <v>22</v>
      </c>
      <c r="N2352" t="str">
        <f t="shared" si="569"/>
        <v>1346030600</v>
      </c>
      <c r="O2352" t="str">
        <f t="shared" si="570"/>
        <v>'1346030600'</v>
      </c>
      <c r="P2352" t="str">
        <f t="shared" si="571"/>
        <v>'Custos de Edital de Concessão Florestal - Juros de Mora'</v>
      </c>
      <c r="Q2352" t="str">
        <f t="shared" si="572"/>
        <v>'Vide descrição do código de receita principal.'</v>
      </c>
      <c r="R2352" t="str">
        <f t="shared" si="573"/>
        <v>'S'</v>
      </c>
      <c r="S2352">
        <f t="shared" si="574"/>
        <v>8</v>
      </c>
      <c r="T2352" t="str">
        <f t="shared" si="575"/>
        <v>Insert into CONTA_RECEITA_DESPESA  (VERSION,ATIVO,DATE_CREATED,LAST_UPDATED,TIPO,CODIGO,DESCRICAO,DESCRICAO_DETALHADA,ANALITICO,TAMANHO) values (0,'S',sysdate,sysdate,'R','1346030600','Custos de Edital de Concessão Florestal - Juros de Mora','Vide descrição do código de receita principal.','S',8);</v>
      </c>
    </row>
    <row r="2353" spans="1:20" ht="16" x14ac:dyDescent="0.2">
      <c r="A2353" s="4" t="str">
        <f t="shared" si="576"/>
        <v>1</v>
      </c>
      <c r="B2353" s="5" t="str">
        <f t="shared" si="577"/>
        <v>3</v>
      </c>
      <c r="C2353" s="5" t="str">
        <f t="shared" si="578"/>
        <v>4</v>
      </c>
      <c r="D2353" s="5" t="str">
        <f t="shared" si="579"/>
        <v>6</v>
      </c>
      <c r="E2353" s="5" t="str">
        <f t="shared" si="580"/>
        <v>03</v>
      </c>
      <c r="F2353" s="5" t="str">
        <f t="shared" si="581"/>
        <v>0</v>
      </c>
      <c r="G2353" s="5" t="str">
        <f t="shared" si="582"/>
        <v>7</v>
      </c>
      <c r="H2353" s="5" t="str">
        <f t="shared" si="583"/>
        <v>00</v>
      </c>
      <c r="I2353" s="11">
        <v>1346030700</v>
      </c>
      <c r="J2353" s="14" t="s">
        <v>2495</v>
      </c>
      <c r="K2353" s="6" t="s">
        <v>21</v>
      </c>
      <c r="L2353" s="15" t="s">
        <v>22</v>
      </c>
      <c r="N2353" t="str">
        <f t="shared" si="569"/>
        <v>1346030700</v>
      </c>
      <c r="O2353" t="str">
        <f t="shared" si="570"/>
        <v>'1346030700'</v>
      </c>
      <c r="P2353" t="str">
        <f t="shared" si="571"/>
        <v>'Custos de Edital de Concessão Florestal - Dívida Ativa - Multas da Dívida Ativa'</v>
      </c>
      <c r="Q2353" t="str">
        <f t="shared" si="572"/>
        <v>'Vide descrição do código de receita principal.'</v>
      </c>
      <c r="R2353" t="str">
        <f t="shared" si="573"/>
        <v>'S'</v>
      </c>
      <c r="S2353">
        <f t="shared" si="574"/>
        <v>8</v>
      </c>
      <c r="T2353" t="str">
        <f t="shared" si="575"/>
        <v>Insert into CONTA_RECEITA_DESPESA  (VERSION,ATIVO,DATE_CREATED,LAST_UPDATED,TIPO,CODIGO,DESCRICAO,DESCRICAO_DETALHADA,ANALITICO,TAMANHO) values (0,'S',sysdate,sysdate,'R','1346030700','Custos de Edital de Concessão Florestal - Dívida Ativa - Multas da Dívida Ativa','Vide descrição do código de receita principal.','S',8);</v>
      </c>
    </row>
    <row r="2354" spans="1:20" ht="16" x14ac:dyDescent="0.2">
      <c r="A2354" s="4" t="str">
        <f t="shared" si="576"/>
        <v>1</v>
      </c>
      <c r="B2354" s="5" t="str">
        <f t="shared" si="577"/>
        <v>3</v>
      </c>
      <c r="C2354" s="5" t="str">
        <f t="shared" si="578"/>
        <v>4</v>
      </c>
      <c r="D2354" s="5" t="str">
        <f t="shared" si="579"/>
        <v>6</v>
      </c>
      <c r="E2354" s="5" t="str">
        <f t="shared" si="580"/>
        <v>03</v>
      </c>
      <c r="F2354" s="5" t="str">
        <f t="shared" si="581"/>
        <v>0</v>
      </c>
      <c r="G2354" s="5" t="str">
        <f t="shared" si="582"/>
        <v>8</v>
      </c>
      <c r="H2354" s="5" t="str">
        <f t="shared" si="583"/>
        <v>00</v>
      </c>
      <c r="I2354" s="11">
        <v>1346030800</v>
      </c>
      <c r="J2354" s="14" t="s">
        <v>2496</v>
      </c>
      <c r="K2354" s="6" t="s">
        <v>21</v>
      </c>
      <c r="L2354" s="15" t="s">
        <v>22</v>
      </c>
      <c r="N2354" t="str">
        <f t="shared" si="569"/>
        <v>1346030800</v>
      </c>
      <c r="O2354" t="str">
        <f t="shared" si="570"/>
        <v>'1346030800'</v>
      </c>
      <c r="P2354" t="str">
        <f t="shared" si="571"/>
        <v>'Custos de Edital de Concessão Florestal - Juros de Mora da Dívida Ativa'</v>
      </c>
      <c r="Q2354" t="str">
        <f t="shared" si="572"/>
        <v>'Vide descrição do código de receita principal.'</v>
      </c>
      <c r="R2354" t="str">
        <f t="shared" si="573"/>
        <v>'S'</v>
      </c>
      <c r="S2354">
        <f t="shared" si="574"/>
        <v>8</v>
      </c>
      <c r="T2354" t="str">
        <f t="shared" si="575"/>
        <v>Insert into CONTA_RECEITA_DESPESA  (VERSION,ATIVO,DATE_CREATED,LAST_UPDATED,TIPO,CODIGO,DESCRICAO,DESCRICAO_DETALHADA,ANALITICO,TAMANHO) values (0,'S',sysdate,sysdate,'R','1346030800','Custos de Edital de Concessão Florestal - Juros de Mora da Dívida Ativa','Vide descrição do código de receita principal.','S',8);</v>
      </c>
    </row>
    <row r="2355" spans="1:20" ht="32" x14ac:dyDescent="0.2">
      <c r="A2355" s="4" t="str">
        <f t="shared" si="576"/>
        <v>1</v>
      </c>
      <c r="B2355" s="5" t="str">
        <f t="shared" si="577"/>
        <v>3</v>
      </c>
      <c r="C2355" s="5" t="str">
        <f t="shared" si="578"/>
        <v>4</v>
      </c>
      <c r="D2355" s="5" t="str">
        <f t="shared" si="579"/>
        <v>6</v>
      </c>
      <c r="E2355" s="5" t="str">
        <f t="shared" si="580"/>
        <v>04</v>
      </c>
      <c r="F2355" s="5" t="str">
        <f t="shared" si="581"/>
        <v>0</v>
      </c>
      <c r="G2355" s="5" t="str">
        <f t="shared" si="582"/>
        <v>0</v>
      </c>
      <c r="H2355" s="5" t="str">
        <f t="shared" si="583"/>
        <v>00</v>
      </c>
      <c r="I2355" s="11">
        <v>1346040000</v>
      </c>
      <c r="J2355" s="6" t="s">
        <v>2497</v>
      </c>
      <c r="K2355" s="6" t="s">
        <v>2498</v>
      </c>
      <c r="L2355" s="13" t="s">
        <v>11</v>
      </c>
      <c r="N2355" t="str">
        <f t="shared" si="569"/>
        <v>1346040000</v>
      </c>
      <c r="O2355" t="str">
        <f t="shared" si="570"/>
        <v>'1346040000'</v>
      </c>
      <c r="P2355" t="str">
        <f t="shared" si="571"/>
        <v>'Contratos de Transição de Concessão Florestal'</v>
      </c>
      <c r="Q2355" t="str">
        <f t="shared" si="572"/>
        <v>'Registra receitas decorrentes do pagamento de preço decorrente de contratos de transição de concessão florestal para exploração e gestão de florestas públicas e recursos florestais.'</v>
      </c>
      <c r="R2355" t="str">
        <f t="shared" si="573"/>
        <v>'N'</v>
      </c>
      <c r="S2355">
        <f t="shared" si="574"/>
        <v>6</v>
      </c>
      <c r="T2355" t="str">
        <f t="shared" si="575"/>
        <v>Insert into CONTA_RECEITA_DESPESA  (VERSION,ATIVO,DATE_CREATED,LAST_UPDATED,TIPO,CODIGO,DESCRICAO,DESCRICAO_DETALHADA,ANALITICO,TAMANHO) values (0,'S',sysdate,sysdate,'R','1346040000','Contratos de Transição de Concessão Florestal','Registra receitas decorrentes do pagamento de preço decorrente de contratos de transição de concessão florestal para exploração e gestão de florestas públicas e recursos florestais.','N',6);</v>
      </c>
    </row>
    <row r="2356" spans="1:20" ht="16" x14ac:dyDescent="0.2">
      <c r="A2356" s="4" t="str">
        <f t="shared" si="576"/>
        <v>1</v>
      </c>
      <c r="B2356" s="5" t="str">
        <f t="shared" si="577"/>
        <v>3</v>
      </c>
      <c r="C2356" s="5" t="str">
        <f t="shared" si="578"/>
        <v>4</v>
      </c>
      <c r="D2356" s="5" t="str">
        <f t="shared" si="579"/>
        <v>6</v>
      </c>
      <c r="E2356" s="5" t="str">
        <f t="shared" si="580"/>
        <v>04</v>
      </c>
      <c r="F2356" s="5" t="str">
        <f t="shared" si="581"/>
        <v>0</v>
      </c>
      <c r="G2356" s="5" t="str">
        <f t="shared" si="582"/>
        <v>1</v>
      </c>
      <c r="H2356" s="5" t="str">
        <f t="shared" si="583"/>
        <v>00</v>
      </c>
      <c r="I2356" s="11">
        <v>1346040100</v>
      </c>
      <c r="J2356" s="14" t="s">
        <v>2499</v>
      </c>
      <c r="K2356" s="6" t="s">
        <v>21</v>
      </c>
      <c r="L2356" s="15" t="s">
        <v>22</v>
      </c>
      <c r="N2356" t="str">
        <f t="shared" si="569"/>
        <v>1346040100</v>
      </c>
      <c r="O2356" t="str">
        <f t="shared" si="570"/>
        <v>'1346040100'</v>
      </c>
      <c r="P2356" t="str">
        <f t="shared" si="571"/>
        <v>'Contratos de Transição de Concessão Florestal - Principal'</v>
      </c>
      <c r="Q2356" t="str">
        <f t="shared" si="572"/>
        <v>'Vide descrição do código de receita principal.'</v>
      </c>
      <c r="R2356" t="str">
        <f t="shared" si="573"/>
        <v>'S'</v>
      </c>
      <c r="S2356">
        <f t="shared" si="574"/>
        <v>8</v>
      </c>
      <c r="T2356" t="str">
        <f t="shared" si="575"/>
        <v>Insert into CONTA_RECEITA_DESPESA  (VERSION,ATIVO,DATE_CREATED,LAST_UPDATED,TIPO,CODIGO,DESCRICAO,DESCRICAO_DETALHADA,ANALITICO,TAMANHO) values (0,'S',sysdate,sysdate,'R','1346040100','Contratos de Transição de Concessão Florestal - Principal','Vide descrição do código de receita principal.','S',8);</v>
      </c>
    </row>
    <row r="2357" spans="1:20" ht="16" x14ac:dyDescent="0.2">
      <c r="A2357" s="4" t="str">
        <f t="shared" si="576"/>
        <v>1</v>
      </c>
      <c r="B2357" s="5" t="str">
        <f t="shared" si="577"/>
        <v>3</v>
      </c>
      <c r="C2357" s="5" t="str">
        <f t="shared" si="578"/>
        <v>4</v>
      </c>
      <c r="D2357" s="5" t="str">
        <f t="shared" si="579"/>
        <v>6</v>
      </c>
      <c r="E2357" s="5" t="str">
        <f t="shared" si="580"/>
        <v>04</v>
      </c>
      <c r="F2357" s="5" t="str">
        <f t="shared" si="581"/>
        <v>0</v>
      </c>
      <c r="G2357" s="5" t="str">
        <f t="shared" si="582"/>
        <v>2</v>
      </c>
      <c r="H2357" s="5" t="str">
        <f t="shared" si="583"/>
        <v>00</v>
      </c>
      <c r="I2357" s="11">
        <v>1346040200</v>
      </c>
      <c r="J2357" s="14" t="s">
        <v>2500</v>
      </c>
      <c r="K2357" s="6" t="s">
        <v>21</v>
      </c>
      <c r="L2357" s="15" t="s">
        <v>22</v>
      </c>
      <c r="N2357" t="str">
        <f t="shared" si="569"/>
        <v>1346040200</v>
      </c>
      <c r="O2357" t="str">
        <f t="shared" si="570"/>
        <v>'1346040200'</v>
      </c>
      <c r="P2357" t="str">
        <f t="shared" si="571"/>
        <v>'Contratos de Transição de Concessão Florestal - Multas e Juros de Mora'</v>
      </c>
      <c r="Q2357" t="str">
        <f t="shared" si="572"/>
        <v>'Vide descrição do código de receita principal.'</v>
      </c>
      <c r="R2357" t="str">
        <f t="shared" si="573"/>
        <v>'S'</v>
      </c>
      <c r="S2357">
        <f t="shared" si="574"/>
        <v>8</v>
      </c>
      <c r="T2357" t="str">
        <f t="shared" si="575"/>
        <v>Insert into CONTA_RECEITA_DESPESA  (VERSION,ATIVO,DATE_CREATED,LAST_UPDATED,TIPO,CODIGO,DESCRICAO,DESCRICAO_DETALHADA,ANALITICO,TAMANHO) values (0,'S',sysdate,sysdate,'R','1346040200','Contratos de Transição de Concessão Florestal - Multas e Juros de Mora','Vide descrição do código de receita principal.','S',8);</v>
      </c>
    </row>
    <row r="2358" spans="1:20" ht="16" x14ac:dyDescent="0.2">
      <c r="A2358" s="4" t="str">
        <f t="shared" si="576"/>
        <v>1</v>
      </c>
      <c r="B2358" s="5" t="str">
        <f t="shared" si="577"/>
        <v>3</v>
      </c>
      <c r="C2358" s="5" t="str">
        <f t="shared" si="578"/>
        <v>4</v>
      </c>
      <c r="D2358" s="5" t="str">
        <f t="shared" si="579"/>
        <v>6</v>
      </c>
      <c r="E2358" s="5" t="str">
        <f t="shared" si="580"/>
        <v>04</v>
      </c>
      <c r="F2358" s="5" t="str">
        <f t="shared" si="581"/>
        <v>0</v>
      </c>
      <c r="G2358" s="5" t="str">
        <f t="shared" si="582"/>
        <v>3</v>
      </c>
      <c r="H2358" s="5" t="str">
        <f t="shared" si="583"/>
        <v>00</v>
      </c>
      <c r="I2358" s="11">
        <v>1346040300</v>
      </c>
      <c r="J2358" s="14" t="s">
        <v>2501</v>
      </c>
      <c r="K2358" s="6" t="s">
        <v>21</v>
      </c>
      <c r="L2358" s="15" t="s">
        <v>22</v>
      </c>
      <c r="N2358" t="str">
        <f t="shared" si="569"/>
        <v>1346040300</v>
      </c>
      <c r="O2358" t="str">
        <f t="shared" si="570"/>
        <v>'1346040300'</v>
      </c>
      <c r="P2358" t="str">
        <f t="shared" si="571"/>
        <v>'Contratos de Transição de Concessão Florestal - Dívida Ativa'</v>
      </c>
      <c r="Q2358" t="str">
        <f t="shared" si="572"/>
        <v>'Vide descrição do código de receita principal.'</v>
      </c>
      <c r="R2358" t="str">
        <f t="shared" si="573"/>
        <v>'S'</v>
      </c>
      <c r="S2358">
        <f t="shared" si="574"/>
        <v>8</v>
      </c>
      <c r="T2358" t="str">
        <f t="shared" si="575"/>
        <v>Insert into CONTA_RECEITA_DESPESA  (VERSION,ATIVO,DATE_CREATED,LAST_UPDATED,TIPO,CODIGO,DESCRICAO,DESCRICAO_DETALHADA,ANALITICO,TAMANHO) values (0,'S',sysdate,sysdate,'R','1346040300','Contratos de Transição de Concessão Florestal - Dívida Ativa','Vide descrição do código de receita principal.','S',8);</v>
      </c>
    </row>
    <row r="2359" spans="1:20" ht="32" x14ac:dyDescent="0.2">
      <c r="A2359" s="4" t="str">
        <f t="shared" si="576"/>
        <v>1</v>
      </c>
      <c r="B2359" s="5" t="str">
        <f t="shared" si="577"/>
        <v>3</v>
      </c>
      <c r="C2359" s="5" t="str">
        <f t="shared" si="578"/>
        <v>4</v>
      </c>
      <c r="D2359" s="5" t="str">
        <f t="shared" si="579"/>
        <v>6</v>
      </c>
      <c r="E2359" s="5" t="str">
        <f t="shared" si="580"/>
        <v>04</v>
      </c>
      <c r="F2359" s="5" t="str">
        <f t="shared" si="581"/>
        <v>0</v>
      </c>
      <c r="G2359" s="5" t="str">
        <f t="shared" si="582"/>
        <v>4</v>
      </c>
      <c r="H2359" s="5" t="str">
        <f t="shared" si="583"/>
        <v>00</v>
      </c>
      <c r="I2359" s="11">
        <v>1346040400</v>
      </c>
      <c r="J2359" s="14" t="s">
        <v>2502</v>
      </c>
      <c r="K2359" s="6" t="s">
        <v>21</v>
      </c>
      <c r="L2359" s="15" t="s">
        <v>22</v>
      </c>
      <c r="N2359" t="str">
        <f t="shared" si="569"/>
        <v>1346040400</v>
      </c>
      <c r="O2359" t="str">
        <f t="shared" si="570"/>
        <v>'1346040400'</v>
      </c>
      <c r="P2359" t="str">
        <f t="shared" si="571"/>
        <v>'Contratos de Transição de Concessão Florestal - Dívida Ativa - Multas e Juros de Mora da Dívida Ativa'</v>
      </c>
      <c r="Q2359" t="str">
        <f t="shared" si="572"/>
        <v>'Vide descrição do código de receita principal.'</v>
      </c>
      <c r="R2359" t="str">
        <f t="shared" si="573"/>
        <v>'S'</v>
      </c>
      <c r="S2359">
        <f t="shared" si="574"/>
        <v>8</v>
      </c>
      <c r="T2359" t="str">
        <f t="shared" si="575"/>
        <v>Insert into CONTA_RECEITA_DESPESA  (VERSION,ATIVO,DATE_CREATED,LAST_UPDATED,TIPO,CODIGO,DESCRICAO,DESCRICAO_DETALHADA,ANALITICO,TAMANHO) values (0,'S',sysdate,sysdate,'R','1346040400','Contratos de Transição de Concessão Florestal - Dívida Ativa - Multas e Juros de Mora da Dívida Ativa','Vide descrição do código de receita principal.','S',8);</v>
      </c>
    </row>
    <row r="2360" spans="1:20" ht="16" x14ac:dyDescent="0.2">
      <c r="A2360" s="4" t="str">
        <f t="shared" si="576"/>
        <v>1</v>
      </c>
      <c r="B2360" s="5" t="str">
        <f t="shared" si="577"/>
        <v>3</v>
      </c>
      <c r="C2360" s="5" t="str">
        <f t="shared" si="578"/>
        <v>4</v>
      </c>
      <c r="D2360" s="5" t="str">
        <f t="shared" si="579"/>
        <v>6</v>
      </c>
      <c r="E2360" s="5" t="str">
        <f t="shared" si="580"/>
        <v>04</v>
      </c>
      <c r="F2360" s="5" t="str">
        <f t="shared" si="581"/>
        <v>0</v>
      </c>
      <c r="G2360" s="5" t="str">
        <f t="shared" si="582"/>
        <v>5</v>
      </c>
      <c r="H2360" s="5" t="str">
        <f t="shared" si="583"/>
        <v>00</v>
      </c>
      <c r="I2360" s="11">
        <v>1346040500</v>
      </c>
      <c r="J2360" s="14" t="s">
        <v>2503</v>
      </c>
      <c r="K2360" s="6" t="s">
        <v>21</v>
      </c>
      <c r="L2360" s="15" t="s">
        <v>22</v>
      </c>
      <c r="N2360" t="str">
        <f t="shared" si="569"/>
        <v>1346040500</v>
      </c>
      <c r="O2360" t="str">
        <f t="shared" si="570"/>
        <v>'1346040500'</v>
      </c>
      <c r="P2360" t="str">
        <f t="shared" si="571"/>
        <v>'Contratos de Transição de Concessão Florestal - Multas'</v>
      </c>
      <c r="Q2360" t="str">
        <f t="shared" si="572"/>
        <v>'Vide descrição do código de receita principal.'</v>
      </c>
      <c r="R2360" t="str">
        <f t="shared" si="573"/>
        <v>'S'</v>
      </c>
      <c r="S2360">
        <f t="shared" si="574"/>
        <v>8</v>
      </c>
      <c r="T2360" t="str">
        <f t="shared" si="575"/>
        <v>Insert into CONTA_RECEITA_DESPESA  (VERSION,ATIVO,DATE_CREATED,LAST_UPDATED,TIPO,CODIGO,DESCRICAO,DESCRICAO_DETALHADA,ANALITICO,TAMANHO) values (0,'S',sysdate,sysdate,'R','1346040500','Contratos de Transição de Concessão Florestal - Multas','Vide descrição do código de receita principal.','S',8);</v>
      </c>
    </row>
    <row r="2361" spans="1:20" ht="16" x14ac:dyDescent="0.2">
      <c r="A2361" s="4" t="str">
        <f t="shared" si="576"/>
        <v>1</v>
      </c>
      <c r="B2361" s="5" t="str">
        <f t="shared" si="577"/>
        <v>3</v>
      </c>
      <c r="C2361" s="5" t="str">
        <f t="shared" si="578"/>
        <v>4</v>
      </c>
      <c r="D2361" s="5" t="str">
        <f t="shared" si="579"/>
        <v>6</v>
      </c>
      <c r="E2361" s="5" t="str">
        <f t="shared" si="580"/>
        <v>04</v>
      </c>
      <c r="F2361" s="5" t="str">
        <f t="shared" si="581"/>
        <v>0</v>
      </c>
      <c r="G2361" s="5" t="str">
        <f t="shared" si="582"/>
        <v>6</v>
      </c>
      <c r="H2361" s="5" t="str">
        <f t="shared" si="583"/>
        <v>00</v>
      </c>
      <c r="I2361" s="11">
        <v>1346040600</v>
      </c>
      <c r="J2361" s="14" t="s">
        <v>2504</v>
      </c>
      <c r="K2361" s="6" t="s">
        <v>21</v>
      </c>
      <c r="L2361" s="15" t="s">
        <v>22</v>
      </c>
      <c r="N2361" t="str">
        <f t="shared" si="569"/>
        <v>1346040600</v>
      </c>
      <c r="O2361" t="str">
        <f t="shared" si="570"/>
        <v>'1346040600'</v>
      </c>
      <c r="P2361" t="str">
        <f t="shared" si="571"/>
        <v>'Contratos de Transição de Concessão Florestal - Juros de Mora'</v>
      </c>
      <c r="Q2361" t="str">
        <f t="shared" si="572"/>
        <v>'Vide descrição do código de receita principal.'</v>
      </c>
      <c r="R2361" t="str">
        <f t="shared" si="573"/>
        <v>'S'</v>
      </c>
      <c r="S2361">
        <f t="shared" si="574"/>
        <v>8</v>
      </c>
      <c r="T2361" t="str">
        <f t="shared" si="575"/>
        <v>Insert into CONTA_RECEITA_DESPESA  (VERSION,ATIVO,DATE_CREATED,LAST_UPDATED,TIPO,CODIGO,DESCRICAO,DESCRICAO_DETALHADA,ANALITICO,TAMANHO) values (0,'S',sysdate,sysdate,'R','1346040600','Contratos de Transição de Concessão Florestal - Juros de Mora','Vide descrição do código de receita principal.','S',8);</v>
      </c>
    </row>
    <row r="2362" spans="1:20" ht="16" x14ac:dyDescent="0.2">
      <c r="A2362" s="4" t="str">
        <f t="shared" si="576"/>
        <v>1</v>
      </c>
      <c r="B2362" s="5" t="str">
        <f t="shared" si="577"/>
        <v>3</v>
      </c>
      <c r="C2362" s="5" t="str">
        <f t="shared" si="578"/>
        <v>4</v>
      </c>
      <c r="D2362" s="5" t="str">
        <f t="shared" si="579"/>
        <v>6</v>
      </c>
      <c r="E2362" s="5" t="str">
        <f t="shared" si="580"/>
        <v>04</v>
      </c>
      <c r="F2362" s="5" t="str">
        <f t="shared" si="581"/>
        <v>0</v>
      </c>
      <c r="G2362" s="5" t="str">
        <f t="shared" si="582"/>
        <v>7</v>
      </c>
      <c r="H2362" s="5" t="str">
        <f t="shared" si="583"/>
        <v>00</v>
      </c>
      <c r="I2362" s="11">
        <v>1346040700</v>
      </c>
      <c r="J2362" s="14" t="s">
        <v>2505</v>
      </c>
      <c r="K2362" s="6" t="s">
        <v>21</v>
      </c>
      <c r="L2362" s="15" t="s">
        <v>22</v>
      </c>
      <c r="N2362" t="str">
        <f t="shared" si="569"/>
        <v>1346040700</v>
      </c>
      <c r="O2362" t="str">
        <f t="shared" si="570"/>
        <v>'1346040700'</v>
      </c>
      <c r="P2362" t="str">
        <f t="shared" si="571"/>
        <v>'Contratos de Transição de Concessão Florestal - Dívida Ativa - Multas da Dívida Ativa'</v>
      </c>
      <c r="Q2362" t="str">
        <f t="shared" si="572"/>
        <v>'Vide descrição do código de receita principal.'</v>
      </c>
      <c r="R2362" t="str">
        <f t="shared" si="573"/>
        <v>'S'</v>
      </c>
      <c r="S2362">
        <f t="shared" si="574"/>
        <v>8</v>
      </c>
      <c r="T2362" t="str">
        <f t="shared" si="575"/>
        <v>Insert into CONTA_RECEITA_DESPESA  (VERSION,ATIVO,DATE_CREATED,LAST_UPDATED,TIPO,CODIGO,DESCRICAO,DESCRICAO_DETALHADA,ANALITICO,TAMANHO) values (0,'S',sysdate,sysdate,'R','1346040700','Contratos de Transição de Concessão Florestal - Dívida Ativa - Multas da Dívida Ativa','Vide descrição do código de receita principal.','S',8);</v>
      </c>
    </row>
    <row r="2363" spans="1:20" ht="16" x14ac:dyDescent="0.2">
      <c r="A2363" s="4" t="str">
        <f t="shared" si="576"/>
        <v>1</v>
      </c>
      <c r="B2363" s="5" t="str">
        <f t="shared" si="577"/>
        <v>3</v>
      </c>
      <c r="C2363" s="5" t="str">
        <f t="shared" si="578"/>
        <v>4</v>
      </c>
      <c r="D2363" s="5" t="str">
        <f t="shared" si="579"/>
        <v>6</v>
      </c>
      <c r="E2363" s="5" t="str">
        <f t="shared" si="580"/>
        <v>04</v>
      </c>
      <c r="F2363" s="5" t="str">
        <f t="shared" si="581"/>
        <v>0</v>
      </c>
      <c r="G2363" s="5" t="str">
        <f t="shared" si="582"/>
        <v>8</v>
      </c>
      <c r="H2363" s="5" t="str">
        <f t="shared" si="583"/>
        <v>00</v>
      </c>
      <c r="I2363" s="11">
        <v>1346040800</v>
      </c>
      <c r="J2363" s="14" t="s">
        <v>2506</v>
      </c>
      <c r="K2363" s="6" t="s">
        <v>21</v>
      </c>
      <c r="L2363" s="15" t="s">
        <v>22</v>
      </c>
      <c r="N2363" t="str">
        <f t="shared" si="569"/>
        <v>1346040800</v>
      </c>
      <c r="O2363" t="str">
        <f t="shared" si="570"/>
        <v>'1346040800'</v>
      </c>
      <c r="P2363" t="str">
        <f t="shared" si="571"/>
        <v>'Contratos de Transição de Concessão Florestal - Juros de Mora da Dívida Ativa'</v>
      </c>
      <c r="Q2363" t="str">
        <f t="shared" si="572"/>
        <v>'Vide descrição do código de receita principal.'</v>
      </c>
      <c r="R2363" t="str">
        <f t="shared" si="573"/>
        <v>'S'</v>
      </c>
      <c r="S2363">
        <f t="shared" si="574"/>
        <v>8</v>
      </c>
      <c r="T2363" t="str">
        <f t="shared" si="575"/>
        <v>Insert into CONTA_RECEITA_DESPESA  (VERSION,ATIVO,DATE_CREATED,LAST_UPDATED,TIPO,CODIGO,DESCRICAO,DESCRICAO_DETALHADA,ANALITICO,TAMANHO) values (0,'S',sysdate,sysdate,'R','1346040800','Contratos de Transição de Concessão Florestal - Juros de Mora da Dívida Ativa','Vide descrição do código de receita principal.','S',8);</v>
      </c>
    </row>
    <row r="2364" spans="1:20" ht="32" x14ac:dyDescent="0.2">
      <c r="A2364" s="4" t="str">
        <f t="shared" si="576"/>
        <v>1</v>
      </c>
      <c r="B2364" s="5" t="str">
        <f t="shared" si="577"/>
        <v>3</v>
      </c>
      <c r="C2364" s="5" t="str">
        <f t="shared" si="578"/>
        <v>4</v>
      </c>
      <c r="D2364" s="5" t="str">
        <f t="shared" si="579"/>
        <v>6</v>
      </c>
      <c r="E2364" s="5" t="str">
        <f t="shared" si="580"/>
        <v>99</v>
      </c>
      <c r="F2364" s="5" t="str">
        <f t="shared" si="581"/>
        <v>0</v>
      </c>
      <c r="G2364" s="5" t="str">
        <f t="shared" si="582"/>
        <v>0</v>
      </c>
      <c r="H2364" s="5" t="str">
        <f t="shared" si="583"/>
        <v>00</v>
      </c>
      <c r="I2364" s="11">
        <v>1346990000</v>
      </c>
      <c r="J2364" s="6" t="s">
        <v>2507</v>
      </c>
      <c r="K2364" s="6" t="s">
        <v>5328</v>
      </c>
      <c r="L2364" s="13" t="s">
        <v>11</v>
      </c>
      <c r="N2364" t="str">
        <f t="shared" si="569"/>
        <v>1346990000</v>
      </c>
      <c r="O2364" t="str">
        <f t="shared" si="570"/>
        <v>'1346990000'</v>
      </c>
      <c r="P2364" t="str">
        <f t="shared" si="571"/>
        <v>'Demais Receitas de Exploração de Recursos Florestais'</v>
      </c>
      <c r="Q2364" t="str">
        <f t="shared" si="572"/>
        <v>'Registra receitas decorrentes da exploração de recursos florestais e outros recursos naturais, nos limites estabelecidos em lei.'</v>
      </c>
      <c r="R2364" t="str">
        <f t="shared" si="573"/>
        <v>'N'</v>
      </c>
      <c r="S2364">
        <f t="shared" si="574"/>
        <v>6</v>
      </c>
      <c r="T2364" t="str">
        <f t="shared" si="575"/>
        <v>Insert into CONTA_RECEITA_DESPESA  (VERSION,ATIVO,DATE_CREATED,LAST_UPDATED,TIPO,CODIGO,DESCRICAO,DESCRICAO_DETALHADA,ANALITICO,TAMANHO) values (0,'S',sysdate,sysdate,'R','1346990000','Demais Receitas de Exploração de Recursos Florestais','Registra receitas decorrentes da exploração de recursos florestais e outros recursos naturais, nos limites estabelecidos em lei.','N',6);</v>
      </c>
    </row>
    <row r="2365" spans="1:20" ht="16" x14ac:dyDescent="0.2">
      <c r="A2365" s="4" t="str">
        <f t="shared" si="576"/>
        <v>1</v>
      </c>
      <c r="B2365" s="5" t="str">
        <f t="shared" si="577"/>
        <v>3</v>
      </c>
      <c r="C2365" s="5" t="str">
        <f t="shared" si="578"/>
        <v>4</v>
      </c>
      <c r="D2365" s="5" t="str">
        <f t="shared" si="579"/>
        <v>6</v>
      </c>
      <c r="E2365" s="5" t="str">
        <f t="shared" si="580"/>
        <v>99</v>
      </c>
      <c r="F2365" s="5" t="str">
        <f t="shared" si="581"/>
        <v>0</v>
      </c>
      <c r="G2365" s="5" t="str">
        <f t="shared" si="582"/>
        <v>1</v>
      </c>
      <c r="H2365" s="5" t="str">
        <f t="shared" si="583"/>
        <v>00</v>
      </c>
      <c r="I2365" s="11">
        <v>1346990100</v>
      </c>
      <c r="J2365" s="14" t="s">
        <v>2508</v>
      </c>
      <c r="K2365" s="6" t="s">
        <v>21</v>
      </c>
      <c r="L2365" s="15" t="s">
        <v>22</v>
      </c>
      <c r="N2365" t="str">
        <f t="shared" si="569"/>
        <v>1346990100</v>
      </c>
      <c r="O2365" t="str">
        <f t="shared" si="570"/>
        <v>'1346990100'</v>
      </c>
      <c r="P2365" t="str">
        <f t="shared" si="571"/>
        <v>'Demais Receitas de Exploração de Recursos Florestais - Principal'</v>
      </c>
      <c r="Q2365" t="str">
        <f t="shared" si="572"/>
        <v>'Vide descrição do código de receita principal.'</v>
      </c>
      <c r="R2365" t="str">
        <f t="shared" si="573"/>
        <v>'S'</v>
      </c>
      <c r="S2365">
        <f t="shared" si="574"/>
        <v>8</v>
      </c>
      <c r="T2365" t="str">
        <f t="shared" si="575"/>
        <v>Insert into CONTA_RECEITA_DESPESA  (VERSION,ATIVO,DATE_CREATED,LAST_UPDATED,TIPO,CODIGO,DESCRICAO,DESCRICAO_DETALHADA,ANALITICO,TAMANHO) values (0,'S',sysdate,sysdate,'R','1346990100','Demais Receitas de Exploração de Recursos Florestais - Principal','Vide descrição do código de receita principal.','S',8);</v>
      </c>
    </row>
    <row r="2366" spans="1:20" ht="16" x14ac:dyDescent="0.2">
      <c r="A2366" s="4" t="str">
        <f t="shared" si="576"/>
        <v>1</v>
      </c>
      <c r="B2366" s="5" t="str">
        <f t="shared" si="577"/>
        <v>3</v>
      </c>
      <c r="C2366" s="5" t="str">
        <f t="shared" si="578"/>
        <v>4</v>
      </c>
      <c r="D2366" s="5" t="str">
        <f t="shared" si="579"/>
        <v>6</v>
      </c>
      <c r="E2366" s="5" t="str">
        <f t="shared" si="580"/>
        <v>99</v>
      </c>
      <c r="F2366" s="5" t="str">
        <f t="shared" si="581"/>
        <v>0</v>
      </c>
      <c r="G2366" s="5" t="str">
        <f t="shared" si="582"/>
        <v>2</v>
      </c>
      <c r="H2366" s="5" t="str">
        <f t="shared" si="583"/>
        <v>00</v>
      </c>
      <c r="I2366" s="11">
        <v>1346990200</v>
      </c>
      <c r="J2366" s="14" t="s">
        <v>2509</v>
      </c>
      <c r="K2366" s="6" t="s">
        <v>21</v>
      </c>
      <c r="L2366" s="15" t="s">
        <v>22</v>
      </c>
      <c r="N2366" t="str">
        <f t="shared" si="569"/>
        <v>1346990200</v>
      </c>
      <c r="O2366" t="str">
        <f t="shared" si="570"/>
        <v>'1346990200'</v>
      </c>
      <c r="P2366" t="str">
        <f t="shared" si="571"/>
        <v>'Demais Receitas de Exploração de Recursos Florestais - Multas e Juros de Mora'</v>
      </c>
      <c r="Q2366" t="str">
        <f t="shared" si="572"/>
        <v>'Vide descrição do código de receita principal.'</v>
      </c>
      <c r="R2366" t="str">
        <f t="shared" si="573"/>
        <v>'S'</v>
      </c>
      <c r="S2366">
        <f t="shared" si="574"/>
        <v>8</v>
      </c>
      <c r="T2366" t="str">
        <f t="shared" si="575"/>
        <v>Insert into CONTA_RECEITA_DESPESA  (VERSION,ATIVO,DATE_CREATED,LAST_UPDATED,TIPO,CODIGO,DESCRICAO,DESCRICAO_DETALHADA,ANALITICO,TAMANHO) values (0,'S',sysdate,sysdate,'R','1346990200','Demais Receitas de Exploração de Recursos Florestais - Multas e Juros de Mora','Vide descrição do código de receita principal.','S',8);</v>
      </c>
    </row>
    <row r="2367" spans="1:20" ht="16" x14ac:dyDescent="0.2">
      <c r="A2367" s="4" t="str">
        <f t="shared" si="576"/>
        <v>1</v>
      </c>
      <c r="B2367" s="5" t="str">
        <f t="shared" si="577"/>
        <v>3</v>
      </c>
      <c r="C2367" s="5" t="str">
        <f t="shared" si="578"/>
        <v>4</v>
      </c>
      <c r="D2367" s="5" t="str">
        <f t="shared" si="579"/>
        <v>6</v>
      </c>
      <c r="E2367" s="5" t="str">
        <f t="shared" si="580"/>
        <v>99</v>
      </c>
      <c r="F2367" s="5" t="str">
        <f t="shared" si="581"/>
        <v>0</v>
      </c>
      <c r="G2367" s="5" t="str">
        <f t="shared" si="582"/>
        <v>3</v>
      </c>
      <c r="H2367" s="5" t="str">
        <f t="shared" si="583"/>
        <v>00</v>
      </c>
      <c r="I2367" s="11">
        <v>1346990300</v>
      </c>
      <c r="J2367" s="14" t="s">
        <v>2510</v>
      </c>
      <c r="K2367" s="6" t="s">
        <v>21</v>
      </c>
      <c r="L2367" s="15" t="s">
        <v>22</v>
      </c>
      <c r="N2367" t="str">
        <f t="shared" si="569"/>
        <v>1346990300</v>
      </c>
      <c r="O2367" t="str">
        <f t="shared" si="570"/>
        <v>'1346990300'</v>
      </c>
      <c r="P2367" t="str">
        <f t="shared" si="571"/>
        <v>'Demais Receitas de Exploração de Recursos Florestais - Dívida Ativa'</v>
      </c>
      <c r="Q2367" t="str">
        <f t="shared" si="572"/>
        <v>'Vide descrição do código de receita principal.'</v>
      </c>
      <c r="R2367" t="str">
        <f t="shared" si="573"/>
        <v>'S'</v>
      </c>
      <c r="S2367">
        <f t="shared" si="574"/>
        <v>8</v>
      </c>
      <c r="T2367" t="str">
        <f t="shared" si="575"/>
        <v>Insert into CONTA_RECEITA_DESPESA  (VERSION,ATIVO,DATE_CREATED,LAST_UPDATED,TIPO,CODIGO,DESCRICAO,DESCRICAO_DETALHADA,ANALITICO,TAMANHO) values (0,'S',sysdate,sysdate,'R','1346990300','Demais Receitas de Exploração de Recursos Florestais - Dívida Ativa','Vide descrição do código de receita principal.','S',8);</v>
      </c>
    </row>
    <row r="2368" spans="1:20" ht="32" x14ac:dyDescent="0.2">
      <c r="A2368" s="4" t="str">
        <f t="shared" si="576"/>
        <v>1</v>
      </c>
      <c r="B2368" s="5" t="str">
        <f t="shared" si="577"/>
        <v>3</v>
      </c>
      <c r="C2368" s="5" t="str">
        <f t="shared" si="578"/>
        <v>4</v>
      </c>
      <c r="D2368" s="5" t="str">
        <f t="shared" si="579"/>
        <v>6</v>
      </c>
      <c r="E2368" s="5" t="str">
        <f t="shared" si="580"/>
        <v>99</v>
      </c>
      <c r="F2368" s="5" t="str">
        <f t="shared" si="581"/>
        <v>0</v>
      </c>
      <c r="G2368" s="5" t="str">
        <f t="shared" si="582"/>
        <v>4</v>
      </c>
      <c r="H2368" s="5" t="str">
        <f t="shared" si="583"/>
        <v>00</v>
      </c>
      <c r="I2368" s="11">
        <v>1346990400</v>
      </c>
      <c r="J2368" s="14" t="s">
        <v>2511</v>
      </c>
      <c r="K2368" s="6" t="s">
        <v>21</v>
      </c>
      <c r="L2368" s="15" t="s">
        <v>22</v>
      </c>
      <c r="N2368" t="str">
        <f t="shared" si="569"/>
        <v>1346990400</v>
      </c>
      <c r="O2368" t="str">
        <f t="shared" si="570"/>
        <v>'1346990400'</v>
      </c>
      <c r="P2368" t="str">
        <f t="shared" si="571"/>
        <v>'Demais Receitas de Exploração de Recursos Florestais - Dívida Ativa - Multas e Juros de Mora da Dívida Ativa'</v>
      </c>
      <c r="Q2368" t="str">
        <f t="shared" si="572"/>
        <v>'Vide descrição do código de receita principal.'</v>
      </c>
      <c r="R2368" t="str">
        <f t="shared" si="573"/>
        <v>'S'</v>
      </c>
      <c r="S2368">
        <f t="shared" si="574"/>
        <v>8</v>
      </c>
      <c r="T2368" t="str">
        <f t="shared" si="575"/>
        <v>Insert into CONTA_RECEITA_DESPESA  (VERSION,ATIVO,DATE_CREATED,LAST_UPDATED,TIPO,CODIGO,DESCRICAO,DESCRICAO_DETALHADA,ANALITICO,TAMANHO) values (0,'S',sysdate,sysdate,'R','1346990400','Demais Receitas de Exploração de Recursos Florestais - Dívida Ativa - Multas e Juros de Mora da Dívida Ativa','Vide descrição do código de receita principal.','S',8);</v>
      </c>
    </row>
    <row r="2369" spans="1:20" ht="16" x14ac:dyDescent="0.2">
      <c r="A2369" s="4" t="str">
        <f t="shared" si="576"/>
        <v>1</v>
      </c>
      <c r="B2369" s="5" t="str">
        <f t="shared" si="577"/>
        <v>3</v>
      </c>
      <c r="C2369" s="5" t="str">
        <f t="shared" si="578"/>
        <v>4</v>
      </c>
      <c r="D2369" s="5" t="str">
        <f t="shared" si="579"/>
        <v>6</v>
      </c>
      <c r="E2369" s="5" t="str">
        <f t="shared" si="580"/>
        <v>99</v>
      </c>
      <c r="F2369" s="5" t="str">
        <f t="shared" si="581"/>
        <v>0</v>
      </c>
      <c r="G2369" s="5" t="str">
        <f t="shared" si="582"/>
        <v>5</v>
      </c>
      <c r="H2369" s="5" t="str">
        <f t="shared" si="583"/>
        <v>00</v>
      </c>
      <c r="I2369" s="11">
        <v>1346990500</v>
      </c>
      <c r="J2369" s="14" t="s">
        <v>2512</v>
      </c>
      <c r="K2369" s="6" t="s">
        <v>21</v>
      </c>
      <c r="L2369" s="15" t="s">
        <v>22</v>
      </c>
      <c r="N2369" t="str">
        <f t="shared" si="569"/>
        <v>1346990500</v>
      </c>
      <c r="O2369" t="str">
        <f t="shared" si="570"/>
        <v>'1346990500'</v>
      </c>
      <c r="P2369" t="str">
        <f t="shared" si="571"/>
        <v>'Demais Receitas de Exploração de Recursos Florestais - Multas'</v>
      </c>
      <c r="Q2369" t="str">
        <f t="shared" si="572"/>
        <v>'Vide descrição do código de receita principal.'</v>
      </c>
      <c r="R2369" t="str">
        <f t="shared" si="573"/>
        <v>'S'</v>
      </c>
      <c r="S2369">
        <f t="shared" si="574"/>
        <v>8</v>
      </c>
      <c r="T2369" t="str">
        <f t="shared" si="575"/>
        <v>Insert into CONTA_RECEITA_DESPESA  (VERSION,ATIVO,DATE_CREATED,LAST_UPDATED,TIPO,CODIGO,DESCRICAO,DESCRICAO_DETALHADA,ANALITICO,TAMANHO) values (0,'S',sysdate,sysdate,'R','1346990500','Demais Receitas de Exploração de Recursos Florestais - Multas','Vide descrição do código de receita principal.','S',8);</v>
      </c>
    </row>
    <row r="2370" spans="1:20" ht="16" x14ac:dyDescent="0.2">
      <c r="A2370" s="4" t="str">
        <f t="shared" si="576"/>
        <v>1</v>
      </c>
      <c r="B2370" s="5" t="str">
        <f t="shared" si="577"/>
        <v>3</v>
      </c>
      <c r="C2370" s="5" t="str">
        <f t="shared" si="578"/>
        <v>4</v>
      </c>
      <c r="D2370" s="5" t="str">
        <f t="shared" si="579"/>
        <v>6</v>
      </c>
      <c r="E2370" s="5" t="str">
        <f t="shared" si="580"/>
        <v>99</v>
      </c>
      <c r="F2370" s="5" t="str">
        <f t="shared" si="581"/>
        <v>0</v>
      </c>
      <c r="G2370" s="5" t="str">
        <f t="shared" si="582"/>
        <v>6</v>
      </c>
      <c r="H2370" s="5" t="str">
        <f t="shared" si="583"/>
        <v>00</v>
      </c>
      <c r="I2370" s="11">
        <v>1346990600</v>
      </c>
      <c r="J2370" s="14" t="s">
        <v>2513</v>
      </c>
      <c r="K2370" s="6" t="s">
        <v>21</v>
      </c>
      <c r="L2370" s="15" t="s">
        <v>22</v>
      </c>
      <c r="N2370" t="str">
        <f t="shared" si="569"/>
        <v>1346990600</v>
      </c>
      <c r="O2370" t="str">
        <f t="shared" si="570"/>
        <v>'1346990600'</v>
      </c>
      <c r="P2370" t="str">
        <f t="shared" si="571"/>
        <v>'Demais Receitas de Exploração de Recursos Florestais - Juros de Mora'</v>
      </c>
      <c r="Q2370" t="str">
        <f t="shared" si="572"/>
        <v>'Vide descrição do código de receita principal.'</v>
      </c>
      <c r="R2370" t="str">
        <f t="shared" si="573"/>
        <v>'S'</v>
      </c>
      <c r="S2370">
        <f t="shared" si="574"/>
        <v>8</v>
      </c>
      <c r="T2370" t="str">
        <f t="shared" si="575"/>
        <v>Insert into CONTA_RECEITA_DESPESA  (VERSION,ATIVO,DATE_CREATED,LAST_UPDATED,TIPO,CODIGO,DESCRICAO,DESCRICAO_DETALHADA,ANALITICO,TAMANHO) values (0,'S',sysdate,sysdate,'R','1346990600','Demais Receitas de Exploração de Recursos Florestais - Juros de Mora','Vide descrição do código de receita principal.','S',8);</v>
      </c>
    </row>
    <row r="2371" spans="1:20" ht="32" x14ac:dyDescent="0.2">
      <c r="A2371" s="4" t="str">
        <f t="shared" si="576"/>
        <v>1</v>
      </c>
      <c r="B2371" s="5" t="str">
        <f t="shared" si="577"/>
        <v>3</v>
      </c>
      <c r="C2371" s="5" t="str">
        <f t="shared" si="578"/>
        <v>4</v>
      </c>
      <c r="D2371" s="5" t="str">
        <f t="shared" si="579"/>
        <v>6</v>
      </c>
      <c r="E2371" s="5" t="str">
        <f t="shared" si="580"/>
        <v>99</v>
      </c>
      <c r="F2371" s="5" t="str">
        <f t="shared" si="581"/>
        <v>0</v>
      </c>
      <c r="G2371" s="5" t="str">
        <f t="shared" si="582"/>
        <v>7</v>
      </c>
      <c r="H2371" s="5" t="str">
        <f t="shared" si="583"/>
        <v>00</v>
      </c>
      <c r="I2371" s="11">
        <v>1346990700</v>
      </c>
      <c r="J2371" s="14" t="s">
        <v>2514</v>
      </c>
      <c r="K2371" s="6" t="s">
        <v>21</v>
      </c>
      <c r="L2371" s="15" t="s">
        <v>22</v>
      </c>
      <c r="N2371" t="str">
        <f t="shared" si="569"/>
        <v>1346990700</v>
      </c>
      <c r="O2371" t="str">
        <f t="shared" si="570"/>
        <v>'1346990700'</v>
      </c>
      <c r="P2371" t="str">
        <f t="shared" si="571"/>
        <v>'Demais Receitas de Exploração de Recursos Florestais - Dívida Ativa - Multas da Dívida Ativa'</v>
      </c>
      <c r="Q2371" t="str">
        <f t="shared" si="572"/>
        <v>'Vide descrição do código de receita principal.'</v>
      </c>
      <c r="R2371" t="str">
        <f t="shared" si="573"/>
        <v>'S'</v>
      </c>
      <c r="S2371">
        <f t="shared" si="574"/>
        <v>8</v>
      </c>
      <c r="T2371" t="str">
        <f t="shared" si="575"/>
        <v>Insert into CONTA_RECEITA_DESPESA  (VERSION,ATIVO,DATE_CREATED,LAST_UPDATED,TIPO,CODIGO,DESCRICAO,DESCRICAO_DETALHADA,ANALITICO,TAMANHO) values (0,'S',sysdate,sysdate,'R','1346990700','Demais Receitas de Exploração de Recursos Florestais - Dívida Ativa - Multas da Dívida Ativa','Vide descrição do código de receita principal.','S',8);</v>
      </c>
    </row>
    <row r="2372" spans="1:20" ht="16" x14ac:dyDescent="0.2">
      <c r="A2372" s="4" t="str">
        <f t="shared" si="576"/>
        <v>1</v>
      </c>
      <c r="B2372" s="5" t="str">
        <f t="shared" si="577"/>
        <v>3</v>
      </c>
      <c r="C2372" s="5" t="str">
        <f t="shared" si="578"/>
        <v>4</v>
      </c>
      <c r="D2372" s="5" t="str">
        <f t="shared" si="579"/>
        <v>6</v>
      </c>
      <c r="E2372" s="5" t="str">
        <f t="shared" si="580"/>
        <v>99</v>
      </c>
      <c r="F2372" s="5" t="str">
        <f t="shared" si="581"/>
        <v>0</v>
      </c>
      <c r="G2372" s="5" t="str">
        <f t="shared" si="582"/>
        <v>8</v>
      </c>
      <c r="H2372" s="5" t="str">
        <f t="shared" si="583"/>
        <v>00</v>
      </c>
      <c r="I2372" s="11">
        <v>1346990800</v>
      </c>
      <c r="J2372" s="14" t="s">
        <v>2515</v>
      </c>
      <c r="K2372" s="6" t="s">
        <v>21</v>
      </c>
      <c r="L2372" s="15" t="s">
        <v>22</v>
      </c>
      <c r="N2372" t="str">
        <f t="shared" si="569"/>
        <v>1346990800</v>
      </c>
      <c r="O2372" t="str">
        <f t="shared" si="570"/>
        <v>'1346990800'</v>
      </c>
      <c r="P2372" t="str">
        <f t="shared" si="571"/>
        <v>'Demais Receitas de Exploração de Recursos Florestais - Juros de Mora da Dívida Ativa'</v>
      </c>
      <c r="Q2372" t="str">
        <f t="shared" si="572"/>
        <v>'Vide descrição do código de receita principal.'</v>
      </c>
      <c r="R2372" t="str">
        <f t="shared" si="573"/>
        <v>'S'</v>
      </c>
      <c r="S2372">
        <f t="shared" si="574"/>
        <v>8</v>
      </c>
      <c r="T2372" t="str">
        <f t="shared" si="575"/>
        <v>Insert into CONTA_RECEITA_DESPESA  (VERSION,ATIVO,DATE_CREATED,LAST_UPDATED,TIPO,CODIGO,DESCRICAO,DESCRICAO_DETALHADA,ANALITICO,TAMANHO) values (0,'S',sysdate,sysdate,'R','1346990800','Demais Receitas de Exploração de Recursos Florestais - Juros de Mora da Dívida Ativa','Vide descrição do código de receita principal.','S',8);</v>
      </c>
    </row>
    <row r="2373" spans="1:20" ht="32" x14ac:dyDescent="0.2">
      <c r="A2373" s="4" t="str">
        <f t="shared" si="576"/>
        <v>1</v>
      </c>
      <c r="B2373" s="5" t="str">
        <f t="shared" si="577"/>
        <v>3</v>
      </c>
      <c r="C2373" s="5" t="str">
        <f t="shared" si="578"/>
        <v>4</v>
      </c>
      <c r="D2373" s="5" t="str">
        <f t="shared" si="579"/>
        <v>9</v>
      </c>
      <c r="E2373" s="5" t="str">
        <f t="shared" si="580"/>
        <v>00</v>
      </c>
      <c r="F2373" s="5" t="str">
        <f t="shared" si="581"/>
        <v>0</v>
      </c>
      <c r="G2373" s="5" t="str">
        <f t="shared" si="582"/>
        <v>0</v>
      </c>
      <c r="H2373" s="5" t="str">
        <f t="shared" si="583"/>
        <v>00</v>
      </c>
      <c r="I2373" s="11">
        <v>1349000000</v>
      </c>
      <c r="J2373" s="6" t="s">
        <v>2516</v>
      </c>
      <c r="K2373" s="6" t="s">
        <v>2517</v>
      </c>
      <c r="L2373" s="13" t="s">
        <v>11</v>
      </c>
      <c r="N2373" t="str">
        <f t="shared" si="569"/>
        <v>1349000000</v>
      </c>
      <c r="O2373" t="str">
        <f t="shared" si="570"/>
        <v>'1349000000'</v>
      </c>
      <c r="P2373" t="str">
        <f t="shared" si="571"/>
        <v>'Exploração de Outros Recursos Naturais'</v>
      </c>
      <c r="Q2373" t="str">
        <f t="shared" si="572"/>
        <v>'Agrega receitas oriundas da exploração de recursos naturais não listados de forma específica nos códigos de natureza de receita anteriores.'</v>
      </c>
      <c r="R2373" t="str">
        <f t="shared" si="573"/>
        <v>'N'</v>
      </c>
      <c r="S2373">
        <f t="shared" si="574"/>
        <v>4</v>
      </c>
      <c r="T2373" t="str">
        <f t="shared" si="575"/>
        <v>Insert into CONTA_RECEITA_DESPESA  (VERSION,ATIVO,DATE_CREATED,LAST_UPDATED,TIPO,CODIGO,DESCRICAO,DESCRICAO_DETALHADA,ANALITICO,TAMANHO) values (0,'S',sysdate,sysdate,'R','1349000000','Exploração de Outros Recursos Naturais','Agrega receitas oriundas da exploração de recursos naturais não listados de forma específica nos códigos de natureza de receita anteriores.','N',4);</v>
      </c>
    </row>
    <row r="2374" spans="1:20" ht="16" x14ac:dyDescent="0.2">
      <c r="A2374" s="4" t="str">
        <f t="shared" si="576"/>
        <v>1</v>
      </c>
      <c r="B2374" s="5" t="str">
        <f t="shared" si="577"/>
        <v>3</v>
      </c>
      <c r="C2374" s="5" t="str">
        <f t="shared" si="578"/>
        <v>4</v>
      </c>
      <c r="D2374" s="5" t="str">
        <f t="shared" si="579"/>
        <v>9</v>
      </c>
      <c r="E2374" s="5" t="str">
        <f t="shared" si="580"/>
        <v>01</v>
      </c>
      <c r="F2374" s="5" t="str">
        <f t="shared" si="581"/>
        <v>0</v>
      </c>
      <c r="G2374" s="5" t="str">
        <f t="shared" si="582"/>
        <v>0</v>
      </c>
      <c r="H2374" s="5" t="str">
        <f t="shared" si="583"/>
        <v>00</v>
      </c>
      <c r="I2374" s="11">
        <v>1349010000</v>
      </c>
      <c r="J2374" s="6" t="s">
        <v>2518</v>
      </c>
      <c r="K2374" s="6" t="s">
        <v>2519</v>
      </c>
      <c r="L2374" s="13" t="s">
        <v>11</v>
      </c>
      <c r="N2374" t="str">
        <f t="shared" ref="N2374:N2437" si="584">SUBSTITUTE(I2374,".","")</f>
        <v>1349010000</v>
      </c>
      <c r="O2374" t="str">
        <f t="shared" ref="O2374:O2437" si="585">_xlfn.CONCAT("'",N2374,"'")</f>
        <v>'1349010000'</v>
      </c>
      <c r="P2374" t="str">
        <f t="shared" ref="P2374:P2437" si="586">_xlfn.CONCAT("'",CLEAN(J2374),"'")</f>
        <v>'Compensações Ambientais'</v>
      </c>
      <c r="Q2374" t="str">
        <f t="shared" ref="Q2374:Q2437" si="587">_xlfn.CONCAT("'",CLEAN(K2374),"'")</f>
        <v>'Registra receitas oriundas de Compensações Ambientais'</v>
      </c>
      <c r="R2374" t="str">
        <f t="shared" ref="R2374:R2437" si="588">IF(TRIM(L2374)="NÃO","'N'",IF(TRIM(L2374)="SIM","'S'","*ERR0*"))</f>
        <v>'N'</v>
      </c>
      <c r="S2374">
        <f t="shared" ref="S2374:S2437" si="589">IF(RIGHT(N2374,2)&lt;&gt;"00",10,IF(MID(N2374,8,1)&lt;&gt;"0",8,IF(MID(N2374,7,1)&lt;&gt;"0",7,IF(MID(N2374,5,2)&lt;&gt;"00",6,IF(MID(N2374,4,1)&lt;&gt;"0",4,IF(MID(N2374,3,1)&lt;&gt;"0",3,IF(MID(N2374,2,1)&lt;&gt;"0",2,IF(LEFT(N2374,1)&lt;&gt;"0",1,"*ERR0*"))))))))</f>
        <v>6</v>
      </c>
      <c r="T2374" t="str">
        <f t="shared" ref="T2374:T2437" si="590">_xlfn.CONCAT("Insert into CONTA_RECEITA_DESPESA  (VERSION,ATIVO,DATE_CREATED,LAST_UPDATED,TIPO,CODIGO,DESCRICAO,DESCRICAO_DETALHADA,ANALITICO,TAMANHO) values (0,'S',sysdate,sysdate,'R',",O2374,",",P2374,",",Q2374,",",R2374,",",S2374,");")</f>
        <v>Insert into CONTA_RECEITA_DESPESA  (VERSION,ATIVO,DATE_CREATED,LAST_UPDATED,TIPO,CODIGO,DESCRICAO,DESCRICAO_DETALHADA,ANALITICO,TAMANHO) values (0,'S',sysdate,sysdate,'R','1349010000','Compensações Ambientais','Registra receitas oriundas de Compensações Ambientais','N',6);</v>
      </c>
    </row>
    <row r="2375" spans="1:20" ht="16" x14ac:dyDescent="0.2">
      <c r="A2375" s="4" t="str">
        <f t="shared" si="576"/>
        <v>1</v>
      </c>
      <c r="B2375" s="5" t="str">
        <f t="shared" si="577"/>
        <v>3</v>
      </c>
      <c r="C2375" s="5" t="str">
        <f t="shared" si="578"/>
        <v>4</v>
      </c>
      <c r="D2375" s="5" t="str">
        <f t="shared" si="579"/>
        <v>9</v>
      </c>
      <c r="E2375" s="5" t="str">
        <f t="shared" si="580"/>
        <v>01</v>
      </c>
      <c r="F2375" s="5" t="str">
        <f t="shared" si="581"/>
        <v>0</v>
      </c>
      <c r="G2375" s="5" t="str">
        <f t="shared" si="582"/>
        <v>1</v>
      </c>
      <c r="H2375" s="5" t="str">
        <f t="shared" si="583"/>
        <v>00</v>
      </c>
      <c r="I2375" s="11">
        <v>1349010100</v>
      </c>
      <c r="J2375" s="14" t="s">
        <v>2520</v>
      </c>
      <c r="K2375" s="6" t="s">
        <v>21</v>
      </c>
      <c r="L2375" s="15" t="s">
        <v>22</v>
      </c>
      <c r="N2375" t="str">
        <f t="shared" si="584"/>
        <v>1349010100</v>
      </c>
      <c r="O2375" t="str">
        <f t="shared" si="585"/>
        <v>'1349010100'</v>
      </c>
      <c r="P2375" t="str">
        <f t="shared" si="586"/>
        <v>'Compensações Ambientais - Principal'</v>
      </c>
      <c r="Q2375" t="str">
        <f t="shared" si="587"/>
        <v>'Vide descrição do código de receita principal.'</v>
      </c>
      <c r="R2375" t="str">
        <f t="shared" si="588"/>
        <v>'S'</v>
      </c>
      <c r="S2375">
        <f t="shared" si="589"/>
        <v>8</v>
      </c>
      <c r="T2375" t="str">
        <f t="shared" si="590"/>
        <v>Insert into CONTA_RECEITA_DESPESA  (VERSION,ATIVO,DATE_CREATED,LAST_UPDATED,TIPO,CODIGO,DESCRICAO,DESCRICAO_DETALHADA,ANALITICO,TAMANHO) values (0,'S',sysdate,sysdate,'R','1349010100','Compensações Ambientais - Principal','Vide descrição do código de receita principal.','S',8);</v>
      </c>
    </row>
    <row r="2376" spans="1:20" ht="16" x14ac:dyDescent="0.2">
      <c r="A2376" s="4" t="str">
        <f t="shared" si="576"/>
        <v>1</v>
      </c>
      <c r="B2376" s="5" t="str">
        <f t="shared" si="577"/>
        <v>3</v>
      </c>
      <c r="C2376" s="5" t="str">
        <f t="shared" si="578"/>
        <v>4</v>
      </c>
      <c r="D2376" s="5" t="str">
        <f t="shared" si="579"/>
        <v>9</v>
      </c>
      <c r="E2376" s="5" t="str">
        <f t="shared" si="580"/>
        <v>01</v>
      </c>
      <c r="F2376" s="5" t="str">
        <f t="shared" si="581"/>
        <v>0</v>
      </c>
      <c r="G2376" s="5" t="str">
        <f t="shared" si="582"/>
        <v>2</v>
      </c>
      <c r="H2376" s="5" t="str">
        <f t="shared" si="583"/>
        <v>00</v>
      </c>
      <c r="I2376" s="11">
        <v>1349010200</v>
      </c>
      <c r="J2376" s="14" t="s">
        <v>2521</v>
      </c>
      <c r="K2376" s="6" t="s">
        <v>21</v>
      </c>
      <c r="L2376" s="15" t="s">
        <v>22</v>
      </c>
      <c r="N2376" t="str">
        <f t="shared" si="584"/>
        <v>1349010200</v>
      </c>
      <c r="O2376" t="str">
        <f t="shared" si="585"/>
        <v>'1349010200'</v>
      </c>
      <c r="P2376" t="str">
        <f t="shared" si="586"/>
        <v>'Compensações Ambientais - Multas e Juros de Mora'</v>
      </c>
      <c r="Q2376" t="str">
        <f t="shared" si="587"/>
        <v>'Vide descrição do código de receita principal.'</v>
      </c>
      <c r="R2376" t="str">
        <f t="shared" si="588"/>
        <v>'S'</v>
      </c>
      <c r="S2376">
        <f t="shared" si="589"/>
        <v>8</v>
      </c>
      <c r="T2376" t="str">
        <f t="shared" si="590"/>
        <v>Insert into CONTA_RECEITA_DESPESA  (VERSION,ATIVO,DATE_CREATED,LAST_UPDATED,TIPO,CODIGO,DESCRICAO,DESCRICAO_DETALHADA,ANALITICO,TAMANHO) values (0,'S',sysdate,sysdate,'R','1349010200','Compensações Ambientais - Multas e Juros de Mora','Vide descrição do código de receita principal.','S',8);</v>
      </c>
    </row>
    <row r="2377" spans="1:20" ht="16" x14ac:dyDescent="0.2">
      <c r="A2377" s="4" t="str">
        <f t="shared" si="576"/>
        <v>1</v>
      </c>
      <c r="B2377" s="5" t="str">
        <f t="shared" si="577"/>
        <v>3</v>
      </c>
      <c r="C2377" s="5" t="str">
        <f t="shared" si="578"/>
        <v>4</v>
      </c>
      <c r="D2377" s="5" t="str">
        <f t="shared" si="579"/>
        <v>9</v>
      </c>
      <c r="E2377" s="5" t="str">
        <f t="shared" si="580"/>
        <v>01</v>
      </c>
      <c r="F2377" s="5" t="str">
        <f t="shared" si="581"/>
        <v>0</v>
      </c>
      <c r="G2377" s="5" t="str">
        <f t="shared" si="582"/>
        <v>3</v>
      </c>
      <c r="H2377" s="5" t="str">
        <f t="shared" si="583"/>
        <v>00</v>
      </c>
      <c r="I2377" s="11">
        <v>1349010300</v>
      </c>
      <c r="J2377" s="14" t="s">
        <v>2522</v>
      </c>
      <c r="K2377" s="6" t="s">
        <v>21</v>
      </c>
      <c r="L2377" s="15" t="s">
        <v>22</v>
      </c>
      <c r="N2377" t="str">
        <f t="shared" si="584"/>
        <v>1349010300</v>
      </c>
      <c r="O2377" t="str">
        <f t="shared" si="585"/>
        <v>'1349010300'</v>
      </c>
      <c r="P2377" t="str">
        <f t="shared" si="586"/>
        <v>'Compensações Ambientais - Dívida Ativa'</v>
      </c>
      <c r="Q2377" t="str">
        <f t="shared" si="587"/>
        <v>'Vide descrição do código de receita principal.'</v>
      </c>
      <c r="R2377" t="str">
        <f t="shared" si="588"/>
        <v>'S'</v>
      </c>
      <c r="S2377">
        <f t="shared" si="589"/>
        <v>8</v>
      </c>
      <c r="T2377" t="str">
        <f t="shared" si="590"/>
        <v>Insert into CONTA_RECEITA_DESPESA  (VERSION,ATIVO,DATE_CREATED,LAST_UPDATED,TIPO,CODIGO,DESCRICAO,DESCRICAO_DETALHADA,ANALITICO,TAMANHO) values (0,'S',sysdate,sysdate,'R','1349010300','Compensações Ambientais - Dívida Ativa','Vide descrição do código de receita principal.','S',8);</v>
      </c>
    </row>
    <row r="2378" spans="1:20" ht="16" x14ac:dyDescent="0.2">
      <c r="A2378" s="4" t="str">
        <f t="shared" si="576"/>
        <v>1</v>
      </c>
      <c r="B2378" s="5" t="str">
        <f t="shared" si="577"/>
        <v>3</v>
      </c>
      <c r="C2378" s="5" t="str">
        <f t="shared" si="578"/>
        <v>4</v>
      </c>
      <c r="D2378" s="5" t="str">
        <f t="shared" si="579"/>
        <v>9</v>
      </c>
      <c r="E2378" s="5" t="str">
        <f t="shared" si="580"/>
        <v>01</v>
      </c>
      <c r="F2378" s="5" t="str">
        <f t="shared" si="581"/>
        <v>0</v>
      </c>
      <c r="G2378" s="5" t="str">
        <f t="shared" si="582"/>
        <v>4</v>
      </c>
      <c r="H2378" s="5" t="str">
        <f t="shared" si="583"/>
        <v>00</v>
      </c>
      <c r="I2378" s="11">
        <v>1349010400</v>
      </c>
      <c r="J2378" s="14" t="s">
        <v>2523</v>
      </c>
      <c r="K2378" s="6" t="s">
        <v>21</v>
      </c>
      <c r="L2378" s="15" t="s">
        <v>22</v>
      </c>
      <c r="N2378" t="str">
        <f t="shared" si="584"/>
        <v>1349010400</v>
      </c>
      <c r="O2378" t="str">
        <f t="shared" si="585"/>
        <v>'1349010400'</v>
      </c>
      <c r="P2378" t="str">
        <f t="shared" si="586"/>
        <v>'Compensações Ambientais - Dívida Ativa - Multas e Juros de Mora da Dívida Ativa'</v>
      </c>
      <c r="Q2378" t="str">
        <f t="shared" si="587"/>
        <v>'Vide descrição do código de receita principal.'</v>
      </c>
      <c r="R2378" t="str">
        <f t="shared" si="588"/>
        <v>'S'</v>
      </c>
      <c r="S2378">
        <f t="shared" si="589"/>
        <v>8</v>
      </c>
      <c r="T2378" t="str">
        <f t="shared" si="590"/>
        <v>Insert into CONTA_RECEITA_DESPESA  (VERSION,ATIVO,DATE_CREATED,LAST_UPDATED,TIPO,CODIGO,DESCRICAO,DESCRICAO_DETALHADA,ANALITICO,TAMANHO) values (0,'S',sysdate,sysdate,'R','1349010400','Compensações Ambientais - Dívida Ativa - Multas e Juros de Mora da Dívida Ativa','Vide descrição do código de receita principal.','S',8);</v>
      </c>
    </row>
    <row r="2379" spans="1:20" ht="16" x14ac:dyDescent="0.2">
      <c r="A2379" s="4" t="str">
        <f t="shared" si="576"/>
        <v>1</v>
      </c>
      <c r="B2379" s="5" t="str">
        <f t="shared" si="577"/>
        <v>3</v>
      </c>
      <c r="C2379" s="5" t="str">
        <f t="shared" si="578"/>
        <v>4</v>
      </c>
      <c r="D2379" s="5" t="str">
        <f t="shared" si="579"/>
        <v>9</v>
      </c>
      <c r="E2379" s="5" t="str">
        <f t="shared" si="580"/>
        <v>01</v>
      </c>
      <c r="F2379" s="5" t="str">
        <f t="shared" si="581"/>
        <v>0</v>
      </c>
      <c r="G2379" s="5" t="str">
        <f t="shared" si="582"/>
        <v>5</v>
      </c>
      <c r="H2379" s="5" t="str">
        <f t="shared" si="583"/>
        <v>00</v>
      </c>
      <c r="I2379" s="11">
        <v>1349010500</v>
      </c>
      <c r="J2379" s="14" t="s">
        <v>2524</v>
      </c>
      <c r="K2379" s="6" t="s">
        <v>21</v>
      </c>
      <c r="L2379" s="15" t="s">
        <v>22</v>
      </c>
      <c r="N2379" t="str">
        <f t="shared" si="584"/>
        <v>1349010500</v>
      </c>
      <c r="O2379" t="str">
        <f t="shared" si="585"/>
        <v>'1349010500'</v>
      </c>
      <c r="P2379" t="str">
        <f t="shared" si="586"/>
        <v>'Compensações Ambientais - Multas'</v>
      </c>
      <c r="Q2379" t="str">
        <f t="shared" si="587"/>
        <v>'Vide descrição do código de receita principal.'</v>
      </c>
      <c r="R2379" t="str">
        <f t="shared" si="588"/>
        <v>'S'</v>
      </c>
      <c r="S2379">
        <f t="shared" si="589"/>
        <v>8</v>
      </c>
      <c r="T2379" t="str">
        <f t="shared" si="590"/>
        <v>Insert into CONTA_RECEITA_DESPESA  (VERSION,ATIVO,DATE_CREATED,LAST_UPDATED,TIPO,CODIGO,DESCRICAO,DESCRICAO_DETALHADA,ANALITICO,TAMANHO) values (0,'S',sysdate,sysdate,'R','1349010500','Compensações Ambientais - Multas','Vide descrição do código de receita principal.','S',8);</v>
      </c>
    </row>
    <row r="2380" spans="1:20" ht="16" x14ac:dyDescent="0.2">
      <c r="A2380" s="4" t="str">
        <f t="shared" si="576"/>
        <v>1</v>
      </c>
      <c r="B2380" s="5" t="str">
        <f t="shared" si="577"/>
        <v>3</v>
      </c>
      <c r="C2380" s="5" t="str">
        <f t="shared" si="578"/>
        <v>4</v>
      </c>
      <c r="D2380" s="5" t="str">
        <f t="shared" si="579"/>
        <v>9</v>
      </c>
      <c r="E2380" s="5" t="str">
        <f t="shared" si="580"/>
        <v>01</v>
      </c>
      <c r="F2380" s="5" t="str">
        <f t="shared" si="581"/>
        <v>0</v>
      </c>
      <c r="G2380" s="5" t="str">
        <f t="shared" si="582"/>
        <v>6</v>
      </c>
      <c r="H2380" s="5" t="str">
        <f t="shared" si="583"/>
        <v>00</v>
      </c>
      <c r="I2380" s="11">
        <v>1349010600</v>
      </c>
      <c r="J2380" s="14" t="s">
        <v>2525</v>
      </c>
      <c r="K2380" s="6" t="s">
        <v>21</v>
      </c>
      <c r="L2380" s="15" t="s">
        <v>22</v>
      </c>
      <c r="N2380" t="str">
        <f t="shared" si="584"/>
        <v>1349010600</v>
      </c>
      <c r="O2380" t="str">
        <f t="shared" si="585"/>
        <v>'1349010600'</v>
      </c>
      <c r="P2380" t="str">
        <f t="shared" si="586"/>
        <v>'Compensações Ambientais - Juros de Mora'</v>
      </c>
      <c r="Q2380" t="str">
        <f t="shared" si="587"/>
        <v>'Vide descrição do código de receita principal.'</v>
      </c>
      <c r="R2380" t="str">
        <f t="shared" si="588"/>
        <v>'S'</v>
      </c>
      <c r="S2380">
        <f t="shared" si="589"/>
        <v>8</v>
      </c>
      <c r="T2380" t="str">
        <f t="shared" si="590"/>
        <v>Insert into CONTA_RECEITA_DESPESA  (VERSION,ATIVO,DATE_CREATED,LAST_UPDATED,TIPO,CODIGO,DESCRICAO,DESCRICAO_DETALHADA,ANALITICO,TAMANHO) values (0,'S',sysdate,sysdate,'R','1349010600','Compensações Ambientais - Juros de Mora','Vide descrição do código de receita principal.','S',8);</v>
      </c>
    </row>
    <row r="2381" spans="1:20" ht="16" x14ac:dyDescent="0.2">
      <c r="A2381" s="4" t="str">
        <f t="shared" si="576"/>
        <v>1</v>
      </c>
      <c r="B2381" s="5" t="str">
        <f t="shared" si="577"/>
        <v>3</v>
      </c>
      <c r="C2381" s="5" t="str">
        <f t="shared" si="578"/>
        <v>4</v>
      </c>
      <c r="D2381" s="5" t="str">
        <f t="shared" si="579"/>
        <v>9</v>
      </c>
      <c r="E2381" s="5" t="str">
        <f t="shared" si="580"/>
        <v>01</v>
      </c>
      <c r="F2381" s="5" t="str">
        <f t="shared" si="581"/>
        <v>0</v>
      </c>
      <c r="G2381" s="5" t="str">
        <f t="shared" si="582"/>
        <v>7</v>
      </c>
      <c r="H2381" s="5" t="str">
        <f t="shared" si="583"/>
        <v>00</v>
      </c>
      <c r="I2381" s="11">
        <v>1349010700</v>
      </c>
      <c r="J2381" s="14" t="s">
        <v>2526</v>
      </c>
      <c r="K2381" s="6" t="s">
        <v>21</v>
      </c>
      <c r="L2381" s="15" t="s">
        <v>22</v>
      </c>
      <c r="N2381" t="str">
        <f t="shared" si="584"/>
        <v>1349010700</v>
      </c>
      <c r="O2381" t="str">
        <f t="shared" si="585"/>
        <v>'1349010700'</v>
      </c>
      <c r="P2381" t="str">
        <f t="shared" si="586"/>
        <v>'Compensações Ambientais - Dívida Ativa - Multas da Dívida Ativa'</v>
      </c>
      <c r="Q2381" t="str">
        <f t="shared" si="587"/>
        <v>'Vide descrição do código de receita principal.'</v>
      </c>
      <c r="R2381" t="str">
        <f t="shared" si="588"/>
        <v>'S'</v>
      </c>
      <c r="S2381">
        <f t="shared" si="589"/>
        <v>8</v>
      </c>
      <c r="T2381" t="str">
        <f t="shared" si="590"/>
        <v>Insert into CONTA_RECEITA_DESPESA  (VERSION,ATIVO,DATE_CREATED,LAST_UPDATED,TIPO,CODIGO,DESCRICAO,DESCRICAO_DETALHADA,ANALITICO,TAMANHO) values (0,'S',sysdate,sysdate,'R','1349010700','Compensações Ambientais - Dívida Ativa - Multas da Dívida Ativa','Vide descrição do código de receita principal.','S',8);</v>
      </c>
    </row>
    <row r="2382" spans="1:20" ht="16" x14ac:dyDescent="0.2">
      <c r="A2382" s="4" t="str">
        <f t="shared" si="576"/>
        <v>1</v>
      </c>
      <c r="B2382" s="5" t="str">
        <f t="shared" si="577"/>
        <v>3</v>
      </c>
      <c r="C2382" s="5" t="str">
        <f t="shared" si="578"/>
        <v>4</v>
      </c>
      <c r="D2382" s="5" t="str">
        <f t="shared" si="579"/>
        <v>9</v>
      </c>
      <c r="E2382" s="5" t="str">
        <f t="shared" si="580"/>
        <v>01</v>
      </c>
      <c r="F2382" s="5" t="str">
        <f t="shared" si="581"/>
        <v>0</v>
      </c>
      <c r="G2382" s="5" t="str">
        <f t="shared" si="582"/>
        <v>8</v>
      </c>
      <c r="H2382" s="5" t="str">
        <f t="shared" si="583"/>
        <v>00</v>
      </c>
      <c r="I2382" s="11">
        <v>1349010800</v>
      </c>
      <c r="J2382" s="14" t="s">
        <v>2527</v>
      </c>
      <c r="K2382" s="6" t="s">
        <v>21</v>
      </c>
      <c r="L2382" s="15" t="s">
        <v>22</v>
      </c>
      <c r="N2382" t="str">
        <f t="shared" si="584"/>
        <v>1349010800</v>
      </c>
      <c r="O2382" t="str">
        <f t="shared" si="585"/>
        <v>'1349010800'</v>
      </c>
      <c r="P2382" t="str">
        <f t="shared" si="586"/>
        <v>'Compensações Ambientais - Juros de Mora da Dívida Ativa'</v>
      </c>
      <c r="Q2382" t="str">
        <f t="shared" si="587"/>
        <v>'Vide descrição do código de receita principal.'</v>
      </c>
      <c r="R2382" t="str">
        <f t="shared" si="588"/>
        <v>'S'</v>
      </c>
      <c r="S2382">
        <f t="shared" si="589"/>
        <v>8</v>
      </c>
      <c r="T2382" t="str">
        <f t="shared" si="590"/>
        <v>Insert into CONTA_RECEITA_DESPESA  (VERSION,ATIVO,DATE_CREATED,LAST_UPDATED,TIPO,CODIGO,DESCRICAO,DESCRICAO_DETALHADA,ANALITICO,TAMANHO) values (0,'S',sysdate,sysdate,'R','1349010800','Compensações Ambientais - Juros de Mora da Dívida Ativa','Vide descrição do código de receita principal.','S',8);</v>
      </c>
    </row>
    <row r="2383" spans="1:20" ht="32" x14ac:dyDescent="0.2">
      <c r="A2383" s="4" t="str">
        <f t="shared" si="576"/>
        <v>1</v>
      </c>
      <c r="B2383" s="5" t="str">
        <f t="shared" si="577"/>
        <v>3</v>
      </c>
      <c r="C2383" s="5" t="str">
        <f t="shared" si="578"/>
        <v>4</v>
      </c>
      <c r="D2383" s="5" t="str">
        <f t="shared" si="579"/>
        <v>9</v>
      </c>
      <c r="E2383" s="5" t="str">
        <f t="shared" si="580"/>
        <v>99</v>
      </c>
      <c r="F2383" s="5" t="str">
        <f t="shared" si="581"/>
        <v>0</v>
      </c>
      <c r="G2383" s="5" t="str">
        <f t="shared" si="582"/>
        <v>0</v>
      </c>
      <c r="H2383" s="5" t="str">
        <f t="shared" si="583"/>
        <v>00</v>
      </c>
      <c r="I2383" s="11">
        <v>1349990000</v>
      </c>
      <c r="J2383" s="6" t="s">
        <v>2528</v>
      </c>
      <c r="K2383" s="6" t="s">
        <v>2529</v>
      </c>
      <c r="L2383" s="13" t="s">
        <v>11</v>
      </c>
      <c r="N2383" t="str">
        <f t="shared" si="584"/>
        <v>1349990000</v>
      </c>
      <c r="O2383" t="str">
        <f t="shared" si="585"/>
        <v>'1349990000'</v>
      </c>
      <c r="P2383" t="str">
        <f t="shared" si="586"/>
        <v>'Outras Delegações para Exploração de Recursos Naturais'</v>
      </c>
      <c r="Q2383" t="str">
        <f t="shared" si="587"/>
        <v>'Registra receitas oriundas da exploração de quaisquer outros recursos naturais não listados em códigos de natureza de receita específicos.'</v>
      </c>
      <c r="R2383" t="str">
        <f t="shared" si="588"/>
        <v>'N'</v>
      </c>
      <c r="S2383">
        <f t="shared" si="589"/>
        <v>6</v>
      </c>
      <c r="T2383" t="str">
        <f t="shared" si="590"/>
        <v>Insert into CONTA_RECEITA_DESPESA  (VERSION,ATIVO,DATE_CREATED,LAST_UPDATED,TIPO,CODIGO,DESCRICAO,DESCRICAO_DETALHADA,ANALITICO,TAMANHO) values (0,'S',sysdate,sysdate,'R','1349990000','Outras Delegações para Exploração de Recursos Naturais','Registra receitas oriundas da exploração de quaisquer outros recursos naturais não listados em códigos de natureza de receita específicos.','N',6);</v>
      </c>
    </row>
    <row r="2384" spans="1:20" ht="16" x14ac:dyDescent="0.2">
      <c r="A2384" s="4" t="str">
        <f t="shared" si="576"/>
        <v>1</v>
      </c>
      <c r="B2384" s="5" t="str">
        <f t="shared" si="577"/>
        <v>3</v>
      </c>
      <c r="C2384" s="5" t="str">
        <f t="shared" si="578"/>
        <v>4</v>
      </c>
      <c r="D2384" s="5" t="str">
        <f t="shared" si="579"/>
        <v>9</v>
      </c>
      <c r="E2384" s="5" t="str">
        <f t="shared" si="580"/>
        <v>99</v>
      </c>
      <c r="F2384" s="5" t="str">
        <f t="shared" si="581"/>
        <v>0</v>
      </c>
      <c r="G2384" s="5" t="str">
        <f t="shared" si="582"/>
        <v>1</v>
      </c>
      <c r="H2384" s="5" t="str">
        <f t="shared" si="583"/>
        <v>00</v>
      </c>
      <c r="I2384" s="11">
        <v>1349990100</v>
      </c>
      <c r="J2384" s="14" t="s">
        <v>2530</v>
      </c>
      <c r="K2384" s="6" t="s">
        <v>21</v>
      </c>
      <c r="L2384" s="15" t="s">
        <v>22</v>
      </c>
      <c r="N2384" t="str">
        <f t="shared" si="584"/>
        <v>1349990100</v>
      </c>
      <c r="O2384" t="str">
        <f t="shared" si="585"/>
        <v>'1349990100'</v>
      </c>
      <c r="P2384" t="str">
        <f t="shared" si="586"/>
        <v>'Outras Delegações para Exploração de Recursos Naturais - Principal'</v>
      </c>
      <c r="Q2384" t="str">
        <f t="shared" si="587"/>
        <v>'Vide descrição do código de receita principal.'</v>
      </c>
      <c r="R2384" t="str">
        <f t="shared" si="588"/>
        <v>'S'</v>
      </c>
      <c r="S2384">
        <f t="shared" si="589"/>
        <v>8</v>
      </c>
      <c r="T2384" t="str">
        <f t="shared" si="590"/>
        <v>Insert into CONTA_RECEITA_DESPESA  (VERSION,ATIVO,DATE_CREATED,LAST_UPDATED,TIPO,CODIGO,DESCRICAO,DESCRICAO_DETALHADA,ANALITICO,TAMANHO) values (0,'S',sysdate,sysdate,'R','1349990100','Outras Delegações para Exploração de Recursos Naturais - Principal','Vide descrição do código de receita principal.','S',8);</v>
      </c>
    </row>
    <row r="2385" spans="1:20" ht="16" x14ac:dyDescent="0.2">
      <c r="A2385" s="4" t="str">
        <f t="shared" si="576"/>
        <v>1</v>
      </c>
      <c r="B2385" s="5" t="str">
        <f t="shared" si="577"/>
        <v>3</v>
      </c>
      <c r="C2385" s="5" t="str">
        <f t="shared" si="578"/>
        <v>4</v>
      </c>
      <c r="D2385" s="5" t="str">
        <f t="shared" si="579"/>
        <v>9</v>
      </c>
      <c r="E2385" s="5" t="str">
        <f t="shared" si="580"/>
        <v>99</v>
      </c>
      <c r="F2385" s="5" t="str">
        <f t="shared" si="581"/>
        <v>0</v>
      </c>
      <c r="G2385" s="5" t="str">
        <f t="shared" si="582"/>
        <v>2</v>
      </c>
      <c r="H2385" s="5" t="str">
        <f t="shared" si="583"/>
        <v>00</v>
      </c>
      <c r="I2385" s="11">
        <v>1349990200</v>
      </c>
      <c r="J2385" s="14" t="s">
        <v>2531</v>
      </c>
      <c r="K2385" s="6" t="s">
        <v>21</v>
      </c>
      <c r="L2385" s="15" t="s">
        <v>22</v>
      </c>
      <c r="N2385" t="str">
        <f t="shared" si="584"/>
        <v>1349990200</v>
      </c>
      <c r="O2385" t="str">
        <f t="shared" si="585"/>
        <v>'1349990200'</v>
      </c>
      <c r="P2385" t="str">
        <f t="shared" si="586"/>
        <v>'Outras Delegações para Exploração de Recursos Naturais - Multas e Juros de Mora'</v>
      </c>
      <c r="Q2385" t="str">
        <f t="shared" si="587"/>
        <v>'Vide descrição do código de receita principal.'</v>
      </c>
      <c r="R2385" t="str">
        <f t="shared" si="588"/>
        <v>'S'</v>
      </c>
      <c r="S2385">
        <f t="shared" si="589"/>
        <v>8</v>
      </c>
      <c r="T2385" t="str">
        <f t="shared" si="590"/>
        <v>Insert into CONTA_RECEITA_DESPESA  (VERSION,ATIVO,DATE_CREATED,LAST_UPDATED,TIPO,CODIGO,DESCRICAO,DESCRICAO_DETALHADA,ANALITICO,TAMANHO) values (0,'S',sysdate,sysdate,'R','1349990200','Outras Delegações para Exploração de Recursos Naturais - Multas e Juros de Mora','Vide descrição do código de receita principal.','S',8);</v>
      </c>
    </row>
    <row r="2386" spans="1:20" ht="16" x14ac:dyDescent="0.2">
      <c r="A2386" s="4" t="str">
        <f t="shared" si="576"/>
        <v>1</v>
      </c>
      <c r="B2386" s="5" t="str">
        <f t="shared" si="577"/>
        <v>3</v>
      </c>
      <c r="C2386" s="5" t="str">
        <f t="shared" si="578"/>
        <v>4</v>
      </c>
      <c r="D2386" s="5" t="str">
        <f t="shared" si="579"/>
        <v>9</v>
      </c>
      <c r="E2386" s="5" t="str">
        <f t="shared" si="580"/>
        <v>99</v>
      </c>
      <c r="F2386" s="5" t="str">
        <f t="shared" si="581"/>
        <v>0</v>
      </c>
      <c r="G2386" s="5" t="str">
        <f t="shared" si="582"/>
        <v>3</v>
      </c>
      <c r="H2386" s="5" t="str">
        <f t="shared" si="583"/>
        <v>00</v>
      </c>
      <c r="I2386" s="11">
        <v>1349990300</v>
      </c>
      <c r="J2386" s="14" t="s">
        <v>2532</v>
      </c>
      <c r="K2386" s="6" t="s">
        <v>21</v>
      </c>
      <c r="L2386" s="15" t="s">
        <v>22</v>
      </c>
      <c r="N2386" t="str">
        <f t="shared" si="584"/>
        <v>1349990300</v>
      </c>
      <c r="O2386" t="str">
        <f t="shared" si="585"/>
        <v>'1349990300'</v>
      </c>
      <c r="P2386" t="str">
        <f t="shared" si="586"/>
        <v>'Outras Delegações para Exploração de Recursos Naturais - Dívida Ativa'</v>
      </c>
      <c r="Q2386" t="str">
        <f t="shared" si="587"/>
        <v>'Vide descrição do código de receita principal.'</v>
      </c>
      <c r="R2386" t="str">
        <f t="shared" si="588"/>
        <v>'S'</v>
      </c>
      <c r="S2386">
        <f t="shared" si="589"/>
        <v>8</v>
      </c>
      <c r="T2386" t="str">
        <f t="shared" si="590"/>
        <v>Insert into CONTA_RECEITA_DESPESA  (VERSION,ATIVO,DATE_CREATED,LAST_UPDATED,TIPO,CODIGO,DESCRICAO,DESCRICAO_DETALHADA,ANALITICO,TAMANHO) values (0,'S',sysdate,sysdate,'R','1349990300','Outras Delegações para Exploração de Recursos Naturais - Dívida Ativa','Vide descrição do código de receita principal.','S',8);</v>
      </c>
    </row>
    <row r="2387" spans="1:20" ht="32" x14ac:dyDescent="0.2">
      <c r="A2387" s="4" t="str">
        <f t="shared" si="576"/>
        <v>1</v>
      </c>
      <c r="B2387" s="5" t="str">
        <f t="shared" si="577"/>
        <v>3</v>
      </c>
      <c r="C2387" s="5" t="str">
        <f t="shared" si="578"/>
        <v>4</v>
      </c>
      <c r="D2387" s="5" t="str">
        <f t="shared" si="579"/>
        <v>9</v>
      </c>
      <c r="E2387" s="5" t="str">
        <f t="shared" si="580"/>
        <v>99</v>
      </c>
      <c r="F2387" s="5" t="str">
        <f t="shared" si="581"/>
        <v>0</v>
      </c>
      <c r="G2387" s="5" t="str">
        <f t="shared" si="582"/>
        <v>4</v>
      </c>
      <c r="H2387" s="5" t="str">
        <f t="shared" si="583"/>
        <v>00</v>
      </c>
      <c r="I2387" s="11">
        <v>1349990400</v>
      </c>
      <c r="J2387" s="14" t="s">
        <v>2533</v>
      </c>
      <c r="K2387" s="6" t="s">
        <v>21</v>
      </c>
      <c r="L2387" s="15" t="s">
        <v>22</v>
      </c>
      <c r="N2387" t="str">
        <f t="shared" si="584"/>
        <v>1349990400</v>
      </c>
      <c r="O2387" t="str">
        <f t="shared" si="585"/>
        <v>'1349990400'</v>
      </c>
      <c r="P2387" t="str">
        <f t="shared" si="586"/>
        <v>'Outras Delegações para Exploração de Recursos Naturais - Dívida Ativa - Multas e Juros de Mora da Dívida Ativa'</v>
      </c>
      <c r="Q2387" t="str">
        <f t="shared" si="587"/>
        <v>'Vide descrição do código de receita principal.'</v>
      </c>
      <c r="R2387" t="str">
        <f t="shared" si="588"/>
        <v>'S'</v>
      </c>
      <c r="S2387">
        <f t="shared" si="589"/>
        <v>8</v>
      </c>
      <c r="T2387" t="str">
        <f t="shared" si="590"/>
        <v>Insert into CONTA_RECEITA_DESPESA  (VERSION,ATIVO,DATE_CREATED,LAST_UPDATED,TIPO,CODIGO,DESCRICAO,DESCRICAO_DETALHADA,ANALITICO,TAMANHO) values (0,'S',sysdate,sysdate,'R','1349990400','Outras Delegações para Exploração de Recursos Naturais - Dívida Ativa - Multas e Juros de Mora da Dívida Ativa','Vide descrição do código de receita principal.','S',8);</v>
      </c>
    </row>
    <row r="2388" spans="1:20" ht="16" x14ac:dyDescent="0.2">
      <c r="A2388" s="4" t="str">
        <f t="shared" si="576"/>
        <v>1</v>
      </c>
      <c r="B2388" s="5" t="str">
        <f t="shared" si="577"/>
        <v>3</v>
      </c>
      <c r="C2388" s="5" t="str">
        <f t="shared" si="578"/>
        <v>4</v>
      </c>
      <c r="D2388" s="5" t="str">
        <f t="shared" si="579"/>
        <v>9</v>
      </c>
      <c r="E2388" s="5" t="str">
        <f t="shared" si="580"/>
        <v>99</v>
      </c>
      <c r="F2388" s="5" t="str">
        <f t="shared" si="581"/>
        <v>0</v>
      </c>
      <c r="G2388" s="5" t="str">
        <f t="shared" si="582"/>
        <v>5</v>
      </c>
      <c r="H2388" s="5" t="str">
        <f t="shared" si="583"/>
        <v>00</v>
      </c>
      <c r="I2388" s="11">
        <v>1349990500</v>
      </c>
      <c r="J2388" s="14" t="s">
        <v>2534</v>
      </c>
      <c r="K2388" s="6" t="s">
        <v>21</v>
      </c>
      <c r="L2388" s="15" t="s">
        <v>22</v>
      </c>
      <c r="N2388" t="str">
        <f t="shared" si="584"/>
        <v>1349990500</v>
      </c>
      <c r="O2388" t="str">
        <f t="shared" si="585"/>
        <v>'1349990500'</v>
      </c>
      <c r="P2388" t="str">
        <f t="shared" si="586"/>
        <v>'Outras Delegações para Exploração de Recursos Naturais - Multas'</v>
      </c>
      <c r="Q2388" t="str">
        <f t="shared" si="587"/>
        <v>'Vide descrição do código de receita principal.'</v>
      </c>
      <c r="R2388" t="str">
        <f t="shared" si="588"/>
        <v>'S'</v>
      </c>
      <c r="S2388">
        <f t="shared" si="589"/>
        <v>8</v>
      </c>
      <c r="T2388" t="str">
        <f t="shared" si="590"/>
        <v>Insert into CONTA_RECEITA_DESPESA  (VERSION,ATIVO,DATE_CREATED,LAST_UPDATED,TIPO,CODIGO,DESCRICAO,DESCRICAO_DETALHADA,ANALITICO,TAMANHO) values (0,'S',sysdate,sysdate,'R','1349990500','Outras Delegações para Exploração de Recursos Naturais - Multas','Vide descrição do código de receita principal.','S',8);</v>
      </c>
    </row>
    <row r="2389" spans="1:20" ht="16" x14ac:dyDescent="0.2">
      <c r="A2389" s="4" t="str">
        <f t="shared" si="576"/>
        <v>1</v>
      </c>
      <c r="B2389" s="5" t="str">
        <f t="shared" si="577"/>
        <v>3</v>
      </c>
      <c r="C2389" s="5" t="str">
        <f t="shared" si="578"/>
        <v>4</v>
      </c>
      <c r="D2389" s="5" t="str">
        <f t="shared" si="579"/>
        <v>9</v>
      </c>
      <c r="E2389" s="5" t="str">
        <f t="shared" si="580"/>
        <v>99</v>
      </c>
      <c r="F2389" s="5" t="str">
        <f t="shared" si="581"/>
        <v>0</v>
      </c>
      <c r="G2389" s="5" t="str">
        <f t="shared" si="582"/>
        <v>6</v>
      </c>
      <c r="H2389" s="5" t="str">
        <f t="shared" si="583"/>
        <v>00</v>
      </c>
      <c r="I2389" s="11">
        <v>1349990600</v>
      </c>
      <c r="J2389" s="14" t="s">
        <v>2535</v>
      </c>
      <c r="K2389" s="6" t="s">
        <v>21</v>
      </c>
      <c r="L2389" s="15" t="s">
        <v>22</v>
      </c>
      <c r="N2389" t="str">
        <f t="shared" si="584"/>
        <v>1349990600</v>
      </c>
      <c r="O2389" t="str">
        <f t="shared" si="585"/>
        <v>'1349990600'</v>
      </c>
      <c r="P2389" t="str">
        <f t="shared" si="586"/>
        <v>'Outras Delegações para Exploração de Recursos Naturais - Juros de Mora'</v>
      </c>
      <c r="Q2389" t="str">
        <f t="shared" si="587"/>
        <v>'Vide descrição do código de receita principal.'</v>
      </c>
      <c r="R2389" t="str">
        <f t="shared" si="588"/>
        <v>'S'</v>
      </c>
      <c r="S2389">
        <f t="shared" si="589"/>
        <v>8</v>
      </c>
      <c r="T2389" t="str">
        <f t="shared" si="590"/>
        <v>Insert into CONTA_RECEITA_DESPESA  (VERSION,ATIVO,DATE_CREATED,LAST_UPDATED,TIPO,CODIGO,DESCRICAO,DESCRICAO_DETALHADA,ANALITICO,TAMANHO) values (0,'S',sysdate,sysdate,'R','1349990600','Outras Delegações para Exploração de Recursos Naturais - Juros de Mora','Vide descrição do código de receita principal.','S',8);</v>
      </c>
    </row>
    <row r="2390" spans="1:20" ht="32" x14ac:dyDescent="0.2">
      <c r="A2390" s="4" t="str">
        <f t="shared" si="576"/>
        <v>1</v>
      </c>
      <c r="B2390" s="5" t="str">
        <f t="shared" si="577"/>
        <v>3</v>
      </c>
      <c r="C2390" s="5" t="str">
        <f t="shared" si="578"/>
        <v>4</v>
      </c>
      <c r="D2390" s="5" t="str">
        <f t="shared" si="579"/>
        <v>9</v>
      </c>
      <c r="E2390" s="5" t="str">
        <f t="shared" si="580"/>
        <v>99</v>
      </c>
      <c r="F2390" s="5" t="str">
        <f t="shared" si="581"/>
        <v>0</v>
      </c>
      <c r="G2390" s="5" t="str">
        <f t="shared" si="582"/>
        <v>7</v>
      </c>
      <c r="H2390" s="5" t="str">
        <f t="shared" si="583"/>
        <v>00</v>
      </c>
      <c r="I2390" s="11">
        <v>1349990700</v>
      </c>
      <c r="J2390" s="14" t="s">
        <v>2536</v>
      </c>
      <c r="K2390" s="6" t="s">
        <v>21</v>
      </c>
      <c r="L2390" s="15" t="s">
        <v>22</v>
      </c>
      <c r="N2390" t="str">
        <f t="shared" si="584"/>
        <v>1349990700</v>
      </c>
      <c r="O2390" t="str">
        <f t="shared" si="585"/>
        <v>'1349990700'</v>
      </c>
      <c r="P2390" t="str">
        <f t="shared" si="586"/>
        <v>'Outras Delegações para Exploração de Recursos Naturais - Dívida Ativa - Multas da Dívida Ativa'</v>
      </c>
      <c r="Q2390" t="str">
        <f t="shared" si="587"/>
        <v>'Vide descrição do código de receita principal.'</v>
      </c>
      <c r="R2390" t="str">
        <f t="shared" si="588"/>
        <v>'S'</v>
      </c>
      <c r="S2390">
        <f t="shared" si="589"/>
        <v>8</v>
      </c>
      <c r="T2390" t="str">
        <f t="shared" si="590"/>
        <v>Insert into CONTA_RECEITA_DESPESA  (VERSION,ATIVO,DATE_CREATED,LAST_UPDATED,TIPO,CODIGO,DESCRICAO,DESCRICAO_DETALHADA,ANALITICO,TAMANHO) values (0,'S',sysdate,sysdate,'R','1349990700','Outras Delegações para Exploração de Recursos Naturais - Dívida Ativa - Multas da Dívida Ativa','Vide descrição do código de receita principal.','S',8);</v>
      </c>
    </row>
    <row r="2391" spans="1:20" ht="16" x14ac:dyDescent="0.2">
      <c r="A2391" s="4" t="str">
        <f t="shared" si="576"/>
        <v>1</v>
      </c>
      <c r="B2391" s="5" t="str">
        <f t="shared" si="577"/>
        <v>3</v>
      </c>
      <c r="C2391" s="5" t="str">
        <f t="shared" si="578"/>
        <v>4</v>
      </c>
      <c r="D2391" s="5" t="str">
        <f t="shared" si="579"/>
        <v>9</v>
      </c>
      <c r="E2391" s="5" t="str">
        <f t="shared" si="580"/>
        <v>99</v>
      </c>
      <c r="F2391" s="5" t="str">
        <f t="shared" si="581"/>
        <v>0</v>
      </c>
      <c r="G2391" s="5" t="str">
        <f t="shared" si="582"/>
        <v>8</v>
      </c>
      <c r="H2391" s="5" t="str">
        <f t="shared" si="583"/>
        <v>00</v>
      </c>
      <c r="I2391" s="11">
        <v>1349990800</v>
      </c>
      <c r="J2391" s="14" t="s">
        <v>2537</v>
      </c>
      <c r="K2391" s="6" t="s">
        <v>21</v>
      </c>
      <c r="L2391" s="15" t="s">
        <v>22</v>
      </c>
      <c r="N2391" t="str">
        <f t="shared" si="584"/>
        <v>1349990800</v>
      </c>
      <c r="O2391" t="str">
        <f t="shared" si="585"/>
        <v>'1349990800'</v>
      </c>
      <c r="P2391" t="str">
        <f t="shared" si="586"/>
        <v>'Outras Delegações para Exploração de Recursos Naturais - Juros de Mora da Dívida Ativa'</v>
      </c>
      <c r="Q2391" t="str">
        <f t="shared" si="587"/>
        <v>'Vide descrição do código de receita principal.'</v>
      </c>
      <c r="R2391" t="str">
        <f t="shared" si="588"/>
        <v>'S'</v>
      </c>
      <c r="S2391">
        <f t="shared" si="589"/>
        <v>8</v>
      </c>
      <c r="T2391" t="str">
        <f t="shared" si="590"/>
        <v>Insert into CONTA_RECEITA_DESPESA  (VERSION,ATIVO,DATE_CREATED,LAST_UPDATED,TIPO,CODIGO,DESCRICAO,DESCRICAO_DETALHADA,ANALITICO,TAMANHO) values (0,'S',sysdate,sysdate,'R','1349990800','Outras Delegações para Exploração de Recursos Naturais - Juros de Mora da Dívida Ativa','Vide descrição do código de receita principal.','S',8);</v>
      </c>
    </row>
    <row r="2392" spans="1:20" ht="16" x14ac:dyDescent="0.2">
      <c r="A2392" s="4" t="str">
        <f t="shared" si="576"/>
        <v>1</v>
      </c>
      <c r="B2392" s="5" t="str">
        <f t="shared" si="577"/>
        <v>3</v>
      </c>
      <c r="C2392" s="5" t="str">
        <f t="shared" si="578"/>
        <v>5</v>
      </c>
      <c r="D2392" s="5" t="str">
        <f t="shared" si="579"/>
        <v>0</v>
      </c>
      <c r="E2392" s="5" t="str">
        <f t="shared" si="580"/>
        <v>00</v>
      </c>
      <c r="F2392" s="5" t="str">
        <f t="shared" si="581"/>
        <v>0</v>
      </c>
      <c r="G2392" s="5" t="str">
        <f t="shared" si="582"/>
        <v>0</v>
      </c>
      <c r="H2392" s="5" t="str">
        <f t="shared" si="583"/>
        <v>00</v>
      </c>
      <c r="I2392" s="11">
        <v>1350000000</v>
      </c>
      <c r="J2392" s="6" t="s">
        <v>2538</v>
      </c>
      <c r="K2392" s="6" t="s">
        <v>2539</v>
      </c>
      <c r="L2392" s="13" t="s">
        <v>11</v>
      </c>
      <c r="N2392" t="str">
        <f t="shared" si="584"/>
        <v>1350000000</v>
      </c>
      <c r="O2392" t="str">
        <f t="shared" si="585"/>
        <v>'1350000000'</v>
      </c>
      <c r="P2392" t="str">
        <f t="shared" si="586"/>
        <v>'Exploração do Patrimônio Intangível'</v>
      </c>
      <c r="Q2392" t="str">
        <f t="shared" si="587"/>
        <v>'Agrega as receitas originadas com a exploração do patrimônio intangível.'</v>
      </c>
      <c r="R2392" t="str">
        <f t="shared" si="588"/>
        <v>'N'</v>
      </c>
      <c r="S2392">
        <f t="shared" si="589"/>
        <v>3</v>
      </c>
      <c r="T2392" t="str">
        <f t="shared" si="590"/>
        <v>Insert into CONTA_RECEITA_DESPESA  (VERSION,ATIVO,DATE_CREATED,LAST_UPDATED,TIPO,CODIGO,DESCRICAO,DESCRICAO_DETALHADA,ANALITICO,TAMANHO) values (0,'S',sysdate,sysdate,'R','1350000000','Exploração do Patrimônio Intangível','Agrega as receitas originadas com a exploração do patrimônio intangível.','N',3);</v>
      </c>
    </row>
    <row r="2393" spans="1:20" ht="16" x14ac:dyDescent="0.2">
      <c r="A2393" s="4" t="str">
        <f t="shared" si="576"/>
        <v>1</v>
      </c>
      <c r="B2393" s="5" t="str">
        <f t="shared" si="577"/>
        <v>3</v>
      </c>
      <c r="C2393" s="5" t="str">
        <f t="shared" si="578"/>
        <v>5</v>
      </c>
      <c r="D2393" s="5" t="str">
        <f t="shared" si="579"/>
        <v>1</v>
      </c>
      <c r="E2393" s="5" t="str">
        <f t="shared" si="580"/>
        <v>00</v>
      </c>
      <c r="F2393" s="5" t="str">
        <f t="shared" si="581"/>
        <v>0</v>
      </c>
      <c r="G2393" s="5" t="str">
        <f t="shared" si="582"/>
        <v>0</v>
      </c>
      <c r="H2393" s="5" t="str">
        <f t="shared" si="583"/>
        <v>00</v>
      </c>
      <c r="I2393" s="11">
        <v>1351000000</v>
      </c>
      <c r="J2393" s="6" t="s">
        <v>2538</v>
      </c>
      <c r="K2393" s="6" t="s">
        <v>2539</v>
      </c>
      <c r="L2393" s="13" t="s">
        <v>11</v>
      </c>
      <c r="N2393" t="str">
        <f t="shared" si="584"/>
        <v>1351000000</v>
      </c>
      <c r="O2393" t="str">
        <f t="shared" si="585"/>
        <v>'1351000000'</v>
      </c>
      <c r="P2393" t="str">
        <f t="shared" si="586"/>
        <v>'Exploração do Patrimônio Intangível'</v>
      </c>
      <c r="Q2393" t="str">
        <f t="shared" si="587"/>
        <v>'Agrega as receitas originadas com a exploração do patrimônio intangível.'</v>
      </c>
      <c r="R2393" t="str">
        <f t="shared" si="588"/>
        <v>'N'</v>
      </c>
      <c r="S2393">
        <f t="shared" si="589"/>
        <v>4</v>
      </c>
      <c r="T2393" t="str">
        <f t="shared" si="590"/>
        <v>Insert into CONTA_RECEITA_DESPESA  (VERSION,ATIVO,DATE_CREATED,LAST_UPDATED,TIPO,CODIGO,DESCRICAO,DESCRICAO_DETALHADA,ANALITICO,TAMANHO) values (0,'S',sysdate,sysdate,'R','1351000000','Exploração do Patrimônio Intangível','Agrega as receitas originadas com a exploração do patrimônio intangível.','N',4);</v>
      </c>
    </row>
    <row r="2394" spans="1:20" ht="32" x14ac:dyDescent="0.2">
      <c r="A2394" s="4" t="str">
        <f t="shared" si="576"/>
        <v>1</v>
      </c>
      <c r="B2394" s="5" t="str">
        <f t="shared" si="577"/>
        <v>3</v>
      </c>
      <c r="C2394" s="5" t="str">
        <f t="shared" si="578"/>
        <v>5</v>
      </c>
      <c r="D2394" s="5" t="str">
        <f t="shared" si="579"/>
        <v>1</v>
      </c>
      <c r="E2394" s="5" t="str">
        <f t="shared" si="580"/>
        <v>01</v>
      </c>
      <c r="F2394" s="5" t="str">
        <f t="shared" si="581"/>
        <v>0</v>
      </c>
      <c r="G2394" s="5" t="str">
        <f t="shared" si="582"/>
        <v>0</v>
      </c>
      <c r="H2394" s="5" t="str">
        <f t="shared" si="583"/>
        <v>00</v>
      </c>
      <c r="I2394" s="11">
        <v>1351010000</v>
      </c>
      <c r="J2394" s="6" t="s">
        <v>2540</v>
      </c>
      <c r="K2394" s="6" t="s">
        <v>2541</v>
      </c>
      <c r="L2394" s="13" t="s">
        <v>11</v>
      </c>
      <c r="N2394" t="str">
        <f t="shared" si="584"/>
        <v>1351010000</v>
      </c>
      <c r="O2394" t="str">
        <f t="shared" si="585"/>
        <v>'1351010000'</v>
      </c>
      <c r="P2394" t="str">
        <f t="shared" si="586"/>
        <v>'Outorga de Direito de Uso ou de Exploração de Criação Protegida - Instituição Científica e Tecnológica'</v>
      </c>
      <c r="Q2394" t="str">
        <f t="shared" si="587"/>
        <v>'Registra valores referentes à receita decorrente da celebração de contratos de transferência de tecnologia e de licenciamento para outorga de direito de uso de exploração de criação protegida.'</v>
      </c>
      <c r="R2394" t="str">
        <f t="shared" si="588"/>
        <v>'N'</v>
      </c>
      <c r="S2394">
        <f t="shared" si="589"/>
        <v>6</v>
      </c>
      <c r="T2394" t="str">
        <f t="shared" si="590"/>
        <v>Insert into CONTA_RECEITA_DESPESA  (VERSION,ATIVO,DATE_CREATED,LAST_UPDATED,TIPO,CODIGO,DESCRICAO,DESCRICAO_DETALHADA,ANALITICO,TAMANHO) values (0,'S',sysdate,sysdate,'R','1351010000','Outorga de Direito de Uso ou de Exploração de Criação Protegida - Instituição Científica e Tecnológica','Registra valores referentes à receita decorrente da celebração de contratos de transferência de tecnologia e de licenciamento para outorga de direito de uso de exploração de criação protegida.','N',6);</v>
      </c>
    </row>
    <row r="2395" spans="1:20" ht="32" x14ac:dyDescent="0.2">
      <c r="A2395" s="4" t="str">
        <f t="shared" si="576"/>
        <v>1</v>
      </c>
      <c r="B2395" s="5" t="str">
        <f t="shared" si="577"/>
        <v>3</v>
      </c>
      <c r="C2395" s="5" t="str">
        <f t="shared" si="578"/>
        <v>5</v>
      </c>
      <c r="D2395" s="5" t="str">
        <f t="shared" si="579"/>
        <v>1</v>
      </c>
      <c r="E2395" s="5" t="str">
        <f t="shared" si="580"/>
        <v>01</v>
      </c>
      <c r="F2395" s="5" t="str">
        <f t="shared" si="581"/>
        <v>0</v>
      </c>
      <c r="G2395" s="5" t="str">
        <f t="shared" si="582"/>
        <v>1</v>
      </c>
      <c r="H2395" s="5" t="str">
        <f t="shared" si="583"/>
        <v>00</v>
      </c>
      <c r="I2395" s="11">
        <v>1351010100</v>
      </c>
      <c r="J2395" s="14" t="s">
        <v>2542</v>
      </c>
      <c r="K2395" s="6" t="s">
        <v>21</v>
      </c>
      <c r="L2395" s="15" t="s">
        <v>22</v>
      </c>
      <c r="N2395" t="str">
        <f t="shared" si="584"/>
        <v>1351010100</v>
      </c>
      <c r="O2395" t="str">
        <f t="shared" si="585"/>
        <v>'1351010100'</v>
      </c>
      <c r="P2395" t="str">
        <f t="shared" si="586"/>
        <v>'Outorga de Direito de Uso ou de Exploração de Criação Protegida - Instituição Científica e Tecnológica - Principal'</v>
      </c>
      <c r="Q2395" t="str">
        <f t="shared" si="587"/>
        <v>'Vide descrição do código de receita principal.'</v>
      </c>
      <c r="R2395" t="str">
        <f t="shared" si="588"/>
        <v>'S'</v>
      </c>
      <c r="S2395">
        <f t="shared" si="589"/>
        <v>8</v>
      </c>
      <c r="T2395" t="str">
        <f t="shared" si="590"/>
        <v>Insert into CONTA_RECEITA_DESPESA  (VERSION,ATIVO,DATE_CREATED,LAST_UPDATED,TIPO,CODIGO,DESCRICAO,DESCRICAO_DETALHADA,ANALITICO,TAMANHO) values (0,'S',sysdate,sysdate,'R','1351010100','Outorga de Direito de Uso ou de Exploração de Criação Protegida - Instituição Científica e Tecnológica - Principal','Vide descrição do código de receita principal.','S',8);</v>
      </c>
    </row>
    <row r="2396" spans="1:20" ht="32" x14ac:dyDescent="0.2">
      <c r="A2396" s="4" t="str">
        <f t="shared" si="576"/>
        <v>1</v>
      </c>
      <c r="B2396" s="5" t="str">
        <f t="shared" si="577"/>
        <v>3</v>
      </c>
      <c r="C2396" s="5" t="str">
        <f t="shared" si="578"/>
        <v>5</v>
      </c>
      <c r="D2396" s="5" t="str">
        <f t="shared" si="579"/>
        <v>1</v>
      </c>
      <c r="E2396" s="5" t="str">
        <f t="shared" si="580"/>
        <v>01</v>
      </c>
      <c r="F2396" s="5" t="str">
        <f t="shared" si="581"/>
        <v>0</v>
      </c>
      <c r="G2396" s="5" t="str">
        <f t="shared" si="582"/>
        <v>2</v>
      </c>
      <c r="H2396" s="5" t="str">
        <f t="shared" si="583"/>
        <v>00</v>
      </c>
      <c r="I2396" s="11">
        <v>1351010200</v>
      </c>
      <c r="J2396" s="14" t="s">
        <v>2543</v>
      </c>
      <c r="K2396" s="6" t="s">
        <v>21</v>
      </c>
      <c r="L2396" s="15" t="s">
        <v>22</v>
      </c>
      <c r="N2396" t="str">
        <f t="shared" si="584"/>
        <v>1351010200</v>
      </c>
      <c r="O2396" t="str">
        <f t="shared" si="585"/>
        <v>'1351010200'</v>
      </c>
      <c r="P2396" t="str">
        <f t="shared" si="586"/>
        <v>'Outorga de Direito de Uso ou de Exploração de Criação Protegida - Instituição Científica e Tecnológica - Multas e Juros de Mora'</v>
      </c>
      <c r="Q2396" t="str">
        <f t="shared" si="587"/>
        <v>'Vide descrição do código de receita principal.'</v>
      </c>
      <c r="R2396" t="str">
        <f t="shared" si="588"/>
        <v>'S'</v>
      </c>
      <c r="S2396">
        <f t="shared" si="589"/>
        <v>8</v>
      </c>
      <c r="T2396" t="str">
        <f t="shared" si="590"/>
        <v>Insert into CONTA_RECEITA_DESPESA  (VERSION,ATIVO,DATE_CREATED,LAST_UPDATED,TIPO,CODIGO,DESCRICAO,DESCRICAO_DETALHADA,ANALITICO,TAMANHO) values (0,'S',sysdate,sysdate,'R','1351010200','Outorga de Direito de Uso ou de Exploração de Criação Protegida - Instituição Científica e Tecnológica - Multas e Juros de Mora','Vide descrição do código de receita principal.','S',8);</v>
      </c>
    </row>
    <row r="2397" spans="1:20" ht="32" x14ac:dyDescent="0.2">
      <c r="A2397" s="4" t="str">
        <f t="shared" si="576"/>
        <v>1</v>
      </c>
      <c r="B2397" s="5" t="str">
        <f t="shared" si="577"/>
        <v>3</v>
      </c>
      <c r="C2397" s="5" t="str">
        <f t="shared" si="578"/>
        <v>5</v>
      </c>
      <c r="D2397" s="5" t="str">
        <f t="shared" si="579"/>
        <v>1</v>
      </c>
      <c r="E2397" s="5" t="str">
        <f t="shared" si="580"/>
        <v>01</v>
      </c>
      <c r="F2397" s="5" t="str">
        <f t="shared" si="581"/>
        <v>0</v>
      </c>
      <c r="G2397" s="5" t="str">
        <f t="shared" si="582"/>
        <v>3</v>
      </c>
      <c r="H2397" s="5" t="str">
        <f t="shared" si="583"/>
        <v>00</v>
      </c>
      <c r="I2397" s="11">
        <v>1351010300</v>
      </c>
      <c r="J2397" s="14" t="s">
        <v>2544</v>
      </c>
      <c r="K2397" s="6" t="s">
        <v>21</v>
      </c>
      <c r="L2397" s="15" t="s">
        <v>22</v>
      </c>
      <c r="N2397" t="str">
        <f t="shared" si="584"/>
        <v>1351010300</v>
      </c>
      <c r="O2397" t="str">
        <f t="shared" si="585"/>
        <v>'1351010300'</v>
      </c>
      <c r="P2397" t="str">
        <f t="shared" si="586"/>
        <v>'Outorga de Direito de Uso ou de Exploração de Criação Protegida - Instituição Científica e Tecnológica - Dívida Ativa'</v>
      </c>
      <c r="Q2397" t="str">
        <f t="shared" si="587"/>
        <v>'Vide descrição do código de receita principal.'</v>
      </c>
      <c r="R2397" t="str">
        <f t="shared" si="588"/>
        <v>'S'</v>
      </c>
      <c r="S2397">
        <f t="shared" si="589"/>
        <v>8</v>
      </c>
      <c r="T2397" t="str">
        <f t="shared" si="590"/>
        <v>Insert into CONTA_RECEITA_DESPESA  (VERSION,ATIVO,DATE_CREATED,LAST_UPDATED,TIPO,CODIGO,DESCRICAO,DESCRICAO_DETALHADA,ANALITICO,TAMANHO) values (0,'S',sysdate,sysdate,'R','1351010300','Outorga de Direito de Uso ou de Exploração de Criação Protegida - Instituição Científica e Tecnológica - Dívida Ativa','Vide descrição do código de receita principal.','S',8);</v>
      </c>
    </row>
    <row r="2398" spans="1:20" ht="32" x14ac:dyDescent="0.2">
      <c r="A2398" s="4" t="str">
        <f t="shared" si="576"/>
        <v>1</v>
      </c>
      <c r="B2398" s="5" t="str">
        <f t="shared" si="577"/>
        <v>3</v>
      </c>
      <c r="C2398" s="5" t="str">
        <f t="shared" si="578"/>
        <v>5</v>
      </c>
      <c r="D2398" s="5" t="str">
        <f t="shared" si="579"/>
        <v>1</v>
      </c>
      <c r="E2398" s="5" t="str">
        <f t="shared" si="580"/>
        <v>01</v>
      </c>
      <c r="F2398" s="5" t="str">
        <f t="shared" si="581"/>
        <v>0</v>
      </c>
      <c r="G2398" s="5" t="str">
        <f t="shared" si="582"/>
        <v>4</v>
      </c>
      <c r="H2398" s="5" t="str">
        <f t="shared" si="583"/>
        <v>00</v>
      </c>
      <c r="I2398" s="11">
        <v>1351010400</v>
      </c>
      <c r="J2398" s="14" t="s">
        <v>2545</v>
      </c>
      <c r="K2398" s="6" t="s">
        <v>21</v>
      </c>
      <c r="L2398" s="15" t="s">
        <v>22</v>
      </c>
      <c r="N2398" t="str">
        <f t="shared" si="584"/>
        <v>1351010400</v>
      </c>
      <c r="O2398" t="str">
        <f t="shared" si="585"/>
        <v>'1351010400'</v>
      </c>
      <c r="P2398" t="str">
        <f t="shared" si="586"/>
        <v>'Outorga de Direito de Uso ou de Exploração de Criação Protegida - Instituição Científica e Tecnológica - Dívida Ativa - Multas e Juros de Mora da Dívida Ativa'</v>
      </c>
      <c r="Q2398" t="str">
        <f t="shared" si="587"/>
        <v>'Vide descrição do código de receita principal.'</v>
      </c>
      <c r="R2398" t="str">
        <f t="shared" si="588"/>
        <v>'S'</v>
      </c>
      <c r="S2398">
        <f t="shared" si="589"/>
        <v>8</v>
      </c>
      <c r="T2398" t="str">
        <f t="shared" si="590"/>
        <v>Insert into CONTA_RECEITA_DESPESA  (VERSION,ATIVO,DATE_CREATED,LAST_UPDATED,TIPO,CODIGO,DESCRICAO,DESCRICAO_DETALHADA,ANALITICO,TAMANHO) values (0,'S',sysdate,sysdate,'R','1351010400','Outorga de Direito de Uso ou de Exploração de Criação Protegida - Instituição Científica e Tecnológica - Dívida Ativa - Multas e Juros de Mora da Dívida Ativa','Vide descrição do código de receita principal.','S',8);</v>
      </c>
    </row>
    <row r="2399" spans="1:20" ht="32" x14ac:dyDescent="0.2">
      <c r="A2399" s="4" t="str">
        <f t="shared" si="576"/>
        <v>1</v>
      </c>
      <c r="B2399" s="5" t="str">
        <f t="shared" si="577"/>
        <v>3</v>
      </c>
      <c r="C2399" s="5" t="str">
        <f t="shared" si="578"/>
        <v>5</v>
      </c>
      <c r="D2399" s="5" t="str">
        <f t="shared" si="579"/>
        <v>1</v>
      </c>
      <c r="E2399" s="5" t="str">
        <f t="shared" si="580"/>
        <v>01</v>
      </c>
      <c r="F2399" s="5" t="str">
        <f t="shared" si="581"/>
        <v>0</v>
      </c>
      <c r="G2399" s="5" t="str">
        <f t="shared" si="582"/>
        <v>5</v>
      </c>
      <c r="H2399" s="5" t="str">
        <f t="shared" si="583"/>
        <v>00</v>
      </c>
      <c r="I2399" s="11">
        <v>1351010500</v>
      </c>
      <c r="J2399" s="14" t="s">
        <v>2546</v>
      </c>
      <c r="K2399" s="6" t="s">
        <v>21</v>
      </c>
      <c r="L2399" s="15" t="s">
        <v>22</v>
      </c>
      <c r="N2399" t="str">
        <f t="shared" si="584"/>
        <v>1351010500</v>
      </c>
      <c r="O2399" t="str">
        <f t="shared" si="585"/>
        <v>'1351010500'</v>
      </c>
      <c r="P2399" t="str">
        <f t="shared" si="586"/>
        <v>'Outorga de Direito de Uso ou de Exploração de Criação Protegida - Instituição Científica e Tecnológica - Multas'</v>
      </c>
      <c r="Q2399" t="str">
        <f t="shared" si="587"/>
        <v>'Vide descrição do código de receita principal.'</v>
      </c>
      <c r="R2399" t="str">
        <f t="shared" si="588"/>
        <v>'S'</v>
      </c>
      <c r="S2399">
        <f t="shared" si="589"/>
        <v>8</v>
      </c>
      <c r="T2399" t="str">
        <f t="shared" si="590"/>
        <v>Insert into CONTA_RECEITA_DESPESA  (VERSION,ATIVO,DATE_CREATED,LAST_UPDATED,TIPO,CODIGO,DESCRICAO,DESCRICAO_DETALHADA,ANALITICO,TAMANHO) values (0,'S',sysdate,sysdate,'R','1351010500','Outorga de Direito de Uso ou de Exploração de Criação Protegida - Instituição Científica e Tecnológica - Multas','Vide descrição do código de receita principal.','S',8);</v>
      </c>
    </row>
    <row r="2400" spans="1:20" ht="32" x14ac:dyDescent="0.2">
      <c r="A2400" s="4" t="str">
        <f t="shared" si="576"/>
        <v>1</v>
      </c>
      <c r="B2400" s="5" t="str">
        <f t="shared" si="577"/>
        <v>3</v>
      </c>
      <c r="C2400" s="5" t="str">
        <f t="shared" si="578"/>
        <v>5</v>
      </c>
      <c r="D2400" s="5" t="str">
        <f t="shared" si="579"/>
        <v>1</v>
      </c>
      <c r="E2400" s="5" t="str">
        <f t="shared" si="580"/>
        <v>01</v>
      </c>
      <c r="F2400" s="5" t="str">
        <f t="shared" si="581"/>
        <v>0</v>
      </c>
      <c r="G2400" s="5" t="str">
        <f t="shared" si="582"/>
        <v>6</v>
      </c>
      <c r="H2400" s="5" t="str">
        <f t="shared" si="583"/>
        <v>00</v>
      </c>
      <c r="I2400" s="11">
        <v>1351010600</v>
      </c>
      <c r="J2400" s="14" t="s">
        <v>2547</v>
      </c>
      <c r="K2400" s="6" t="s">
        <v>21</v>
      </c>
      <c r="L2400" s="15" t="s">
        <v>22</v>
      </c>
      <c r="N2400" t="str">
        <f t="shared" si="584"/>
        <v>1351010600</v>
      </c>
      <c r="O2400" t="str">
        <f t="shared" si="585"/>
        <v>'1351010600'</v>
      </c>
      <c r="P2400" t="str">
        <f t="shared" si="586"/>
        <v>'Outorga de Direito de Uso ou de Exploração de Criação Protegida - Instituição Científica e Tecnológica - Juros de Mora'</v>
      </c>
      <c r="Q2400" t="str">
        <f t="shared" si="587"/>
        <v>'Vide descrição do código de receita principal.'</v>
      </c>
      <c r="R2400" t="str">
        <f t="shared" si="588"/>
        <v>'S'</v>
      </c>
      <c r="S2400">
        <f t="shared" si="589"/>
        <v>8</v>
      </c>
      <c r="T2400" t="str">
        <f t="shared" si="590"/>
        <v>Insert into CONTA_RECEITA_DESPESA  (VERSION,ATIVO,DATE_CREATED,LAST_UPDATED,TIPO,CODIGO,DESCRICAO,DESCRICAO_DETALHADA,ANALITICO,TAMANHO) values (0,'S',sysdate,sysdate,'R','1351010600','Outorga de Direito de Uso ou de Exploração de Criação Protegida - Instituição Científica e Tecnológica - Juros de Mora','Vide descrição do código de receita principal.','S',8);</v>
      </c>
    </row>
    <row r="2401" spans="1:20" ht="32" x14ac:dyDescent="0.2">
      <c r="A2401" s="4" t="str">
        <f t="shared" si="576"/>
        <v>1</v>
      </c>
      <c r="B2401" s="5" t="str">
        <f t="shared" si="577"/>
        <v>3</v>
      </c>
      <c r="C2401" s="5" t="str">
        <f t="shared" si="578"/>
        <v>5</v>
      </c>
      <c r="D2401" s="5" t="str">
        <f t="shared" si="579"/>
        <v>1</v>
      </c>
      <c r="E2401" s="5" t="str">
        <f t="shared" si="580"/>
        <v>01</v>
      </c>
      <c r="F2401" s="5" t="str">
        <f t="shared" si="581"/>
        <v>0</v>
      </c>
      <c r="G2401" s="5" t="str">
        <f t="shared" si="582"/>
        <v>7</v>
      </c>
      <c r="H2401" s="5" t="str">
        <f t="shared" si="583"/>
        <v>00</v>
      </c>
      <c r="I2401" s="11">
        <v>1351010700</v>
      </c>
      <c r="J2401" s="14" t="s">
        <v>2548</v>
      </c>
      <c r="K2401" s="6" t="s">
        <v>21</v>
      </c>
      <c r="L2401" s="15" t="s">
        <v>22</v>
      </c>
      <c r="N2401" t="str">
        <f t="shared" si="584"/>
        <v>1351010700</v>
      </c>
      <c r="O2401" t="str">
        <f t="shared" si="585"/>
        <v>'1351010700'</v>
      </c>
      <c r="P2401" t="str">
        <f t="shared" si="586"/>
        <v>'Outorga de Direito de Uso ou de Exploração de Criação Protegida - Instituição Científica e Tecnológica - Dívida Ativa - Multas da Dívida Ativa'</v>
      </c>
      <c r="Q2401" t="str">
        <f t="shared" si="587"/>
        <v>'Vide descrição do código de receita principal.'</v>
      </c>
      <c r="R2401" t="str">
        <f t="shared" si="588"/>
        <v>'S'</v>
      </c>
      <c r="S2401">
        <f t="shared" si="589"/>
        <v>8</v>
      </c>
      <c r="T2401" t="str">
        <f t="shared" si="590"/>
        <v>Insert into CONTA_RECEITA_DESPESA  (VERSION,ATIVO,DATE_CREATED,LAST_UPDATED,TIPO,CODIGO,DESCRICAO,DESCRICAO_DETALHADA,ANALITICO,TAMANHO) values (0,'S',sysdate,sysdate,'R','1351010700','Outorga de Direito de Uso ou de Exploração de Criação Protegida - Instituição Científica e Tecnológica - Dívida Ativa - Multas da Dívida Ativa','Vide descrição do código de receita principal.','S',8);</v>
      </c>
    </row>
    <row r="2402" spans="1:20" ht="32" x14ac:dyDescent="0.2">
      <c r="A2402" s="4" t="str">
        <f t="shared" si="576"/>
        <v>1</v>
      </c>
      <c r="B2402" s="5" t="str">
        <f t="shared" si="577"/>
        <v>3</v>
      </c>
      <c r="C2402" s="5" t="str">
        <f t="shared" si="578"/>
        <v>5</v>
      </c>
      <c r="D2402" s="5" t="str">
        <f t="shared" si="579"/>
        <v>1</v>
      </c>
      <c r="E2402" s="5" t="str">
        <f t="shared" si="580"/>
        <v>01</v>
      </c>
      <c r="F2402" s="5" t="str">
        <f t="shared" si="581"/>
        <v>0</v>
      </c>
      <c r="G2402" s="5" t="str">
        <f t="shared" si="582"/>
        <v>8</v>
      </c>
      <c r="H2402" s="5" t="str">
        <f t="shared" si="583"/>
        <v>00</v>
      </c>
      <c r="I2402" s="11">
        <v>1351010800</v>
      </c>
      <c r="J2402" s="14" t="s">
        <v>2549</v>
      </c>
      <c r="K2402" s="6" t="s">
        <v>21</v>
      </c>
      <c r="L2402" s="15" t="s">
        <v>22</v>
      </c>
      <c r="N2402" t="str">
        <f t="shared" si="584"/>
        <v>1351010800</v>
      </c>
      <c r="O2402" t="str">
        <f t="shared" si="585"/>
        <v>'1351010800'</v>
      </c>
      <c r="P2402" t="str">
        <f t="shared" si="586"/>
        <v>'Outorga de Direito de Uso ou de Exploração de Criação Protegida - Instituição Científica e Tecnológica - Juros de Mora da Dívida Ativa'</v>
      </c>
      <c r="Q2402" t="str">
        <f t="shared" si="587"/>
        <v>'Vide descrição do código de receita principal.'</v>
      </c>
      <c r="R2402" t="str">
        <f t="shared" si="588"/>
        <v>'S'</v>
      </c>
      <c r="S2402">
        <f t="shared" si="589"/>
        <v>8</v>
      </c>
      <c r="T2402" t="str">
        <f t="shared" si="590"/>
        <v>Insert into CONTA_RECEITA_DESPESA  (VERSION,ATIVO,DATE_CREATED,LAST_UPDATED,TIPO,CODIGO,DESCRICAO,DESCRICAO_DETALHADA,ANALITICO,TAMANHO) values (0,'S',sysdate,sysdate,'R','1351010800','Outorga de Direito de Uso ou de Exploração de Criação Protegida - Instituição Científica e Tecnológica - Juros de Mora da Dívida Ativa','Vide descrição do código de receita principal.','S',8);</v>
      </c>
    </row>
    <row r="2403" spans="1:20" ht="48" x14ac:dyDescent="0.2">
      <c r="A2403" s="4" t="str">
        <f t="shared" si="576"/>
        <v>1</v>
      </c>
      <c r="B2403" s="5" t="str">
        <f t="shared" si="577"/>
        <v>3</v>
      </c>
      <c r="C2403" s="5" t="str">
        <f t="shared" si="578"/>
        <v>5</v>
      </c>
      <c r="D2403" s="5" t="str">
        <f t="shared" si="579"/>
        <v>1</v>
      </c>
      <c r="E2403" s="5" t="str">
        <f t="shared" si="580"/>
        <v>02</v>
      </c>
      <c r="F2403" s="5" t="str">
        <f t="shared" si="581"/>
        <v>0</v>
      </c>
      <c r="G2403" s="5" t="str">
        <f t="shared" si="582"/>
        <v>0</v>
      </c>
      <c r="H2403" s="5" t="str">
        <f t="shared" si="583"/>
        <v>00</v>
      </c>
      <c r="I2403" s="11">
        <v>1351020000</v>
      </c>
      <c r="J2403" s="6" t="s">
        <v>2550</v>
      </c>
      <c r="K2403" s="6" t="s">
        <v>2551</v>
      </c>
      <c r="L2403" s="13" t="s">
        <v>11</v>
      </c>
      <c r="N2403" t="str">
        <f t="shared" si="584"/>
        <v>1351020000</v>
      </c>
      <c r="O2403" t="str">
        <f t="shared" si="585"/>
        <v>'1351020000'</v>
      </c>
      <c r="P2403" t="str">
        <f t="shared" si="586"/>
        <v>'Direito de Uso da Imagem e de Reprodução dos Bens do Acervo Patrimonial'</v>
      </c>
      <c r="Q2403" t="str">
        <f t="shared" si="587"/>
        <v>'Registra o valor das receitas provenientes do exercício de atividades que sejam afetas à exploração dos direitos de uso da imagem e de reprodução de bens do acervo patrimonial sob sua jurisdição.'</v>
      </c>
      <c r="R2403" t="str">
        <f t="shared" si="588"/>
        <v>'N'</v>
      </c>
      <c r="S2403">
        <f t="shared" si="589"/>
        <v>6</v>
      </c>
      <c r="T2403" t="str">
        <f t="shared" si="590"/>
        <v>Insert into CONTA_RECEITA_DESPESA  (VERSION,ATIVO,DATE_CREATED,LAST_UPDATED,TIPO,CODIGO,DESCRICAO,DESCRICAO_DETALHADA,ANALITICO,TAMANHO) values (0,'S',sysdate,sysdate,'R','1351020000','Direito de Uso da Imagem e de Reprodução dos Bens do Acervo Patrimonial','Registra o valor das receitas provenientes do exercício de atividades que sejam afetas à exploração dos direitos de uso da imagem e de reprodução de bens do acervo patrimonial sob sua jurisdição.','N',6);</v>
      </c>
    </row>
    <row r="2404" spans="1:20" ht="16" x14ac:dyDescent="0.2">
      <c r="A2404" s="4" t="str">
        <f t="shared" si="576"/>
        <v>1</v>
      </c>
      <c r="B2404" s="5" t="str">
        <f t="shared" si="577"/>
        <v>3</v>
      </c>
      <c r="C2404" s="5" t="str">
        <f t="shared" si="578"/>
        <v>5</v>
      </c>
      <c r="D2404" s="5" t="str">
        <f t="shared" si="579"/>
        <v>1</v>
      </c>
      <c r="E2404" s="5" t="str">
        <f t="shared" si="580"/>
        <v>02</v>
      </c>
      <c r="F2404" s="5" t="str">
        <f t="shared" si="581"/>
        <v>0</v>
      </c>
      <c r="G2404" s="5" t="str">
        <f t="shared" si="582"/>
        <v>1</v>
      </c>
      <c r="H2404" s="5" t="str">
        <f t="shared" si="583"/>
        <v>00</v>
      </c>
      <c r="I2404" s="11">
        <v>1351020100</v>
      </c>
      <c r="J2404" s="14" t="s">
        <v>2552</v>
      </c>
      <c r="K2404" s="6" t="s">
        <v>21</v>
      </c>
      <c r="L2404" s="15" t="s">
        <v>22</v>
      </c>
      <c r="N2404" t="str">
        <f t="shared" si="584"/>
        <v>1351020100</v>
      </c>
      <c r="O2404" t="str">
        <f t="shared" si="585"/>
        <v>'1351020100'</v>
      </c>
      <c r="P2404" t="str">
        <f t="shared" si="586"/>
        <v>'Direito de Uso da Imagem e de Reprodução dos Bens do Acervo Patrimonial - Principal'</v>
      </c>
      <c r="Q2404" t="str">
        <f t="shared" si="587"/>
        <v>'Vide descrição do código de receita principal.'</v>
      </c>
      <c r="R2404" t="str">
        <f t="shared" si="588"/>
        <v>'S'</v>
      </c>
      <c r="S2404">
        <f t="shared" si="589"/>
        <v>8</v>
      </c>
      <c r="T2404" t="str">
        <f t="shared" si="590"/>
        <v>Insert into CONTA_RECEITA_DESPESA  (VERSION,ATIVO,DATE_CREATED,LAST_UPDATED,TIPO,CODIGO,DESCRICAO,DESCRICAO_DETALHADA,ANALITICO,TAMANHO) values (0,'S',sysdate,sysdate,'R','1351020100','Direito de Uso da Imagem e de Reprodução dos Bens do Acervo Patrimonial - Principal','Vide descrição do código de receita principal.','S',8);</v>
      </c>
    </row>
    <row r="2405" spans="1:20" ht="32" x14ac:dyDescent="0.2">
      <c r="A2405" s="4" t="str">
        <f t="shared" si="576"/>
        <v>1</v>
      </c>
      <c r="B2405" s="5" t="str">
        <f t="shared" si="577"/>
        <v>3</v>
      </c>
      <c r="C2405" s="5" t="str">
        <f t="shared" si="578"/>
        <v>5</v>
      </c>
      <c r="D2405" s="5" t="str">
        <f t="shared" si="579"/>
        <v>1</v>
      </c>
      <c r="E2405" s="5" t="str">
        <f t="shared" si="580"/>
        <v>02</v>
      </c>
      <c r="F2405" s="5" t="str">
        <f t="shared" si="581"/>
        <v>0</v>
      </c>
      <c r="G2405" s="5" t="str">
        <f t="shared" si="582"/>
        <v>2</v>
      </c>
      <c r="H2405" s="5" t="str">
        <f t="shared" si="583"/>
        <v>00</v>
      </c>
      <c r="I2405" s="11">
        <v>1351020200</v>
      </c>
      <c r="J2405" s="14" t="s">
        <v>2553</v>
      </c>
      <c r="K2405" s="6" t="s">
        <v>21</v>
      </c>
      <c r="L2405" s="15" t="s">
        <v>22</v>
      </c>
      <c r="N2405" t="str">
        <f t="shared" si="584"/>
        <v>1351020200</v>
      </c>
      <c r="O2405" t="str">
        <f t="shared" si="585"/>
        <v>'1351020200'</v>
      </c>
      <c r="P2405" t="str">
        <f t="shared" si="586"/>
        <v>'Direito de Uso da Imagem e de Reprodução dos Bens do Acervo Patrimonial - Multas e Juros de Mora'</v>
      </c>
      <c r="Q2405" t="str">
        <f t="shared" si="587"/>
        <v>'Vide descrição do código de receita principal.'</v>
      </c>
      <c r="R2405" t="str">
        <f t="shared" si="588"/>
        <v>'S'</v>
      </c>
      <c r="S2405">
        <f t="shared" si="589"/>
        <v>8</v>
      </c>
      <c r="T2405" t="str">
        <f t="shared" si="590"/>
        <v>Insert into CONTA_RECEITA_DESPESA  (VERSION,ATIVO,DATE_CREATED,LAST_UPDATED,TIPO,CODIGO,DESCRICAO,DESCRICAO_DETALHADA,ANALITICO,TAMANHO) values (0,'S',sysdate,sysdate,'R','1351020200','Direito de Uso da Imagem e de Reprodução dos Bens do Acervo Patrimonial - Multas e Juros de Mora','Vide descrição do código de receita principal.','S',8);</v>
      </c>
    </row>
    <row r="2406" spans="1:20" ht="16" x14ac:dyDescent="0.2">
      <c r="A2406" s="4" t="str">
        <f t="shared" si="576"/>
        <v>1</v>
      </c>
      <c r="B2406" s="5" t="str">
        <f t="shared" si="577"/>
        <v>3</v>
      </c>
      <c r="C2406" s="5" t="str">
        <f t="shared" si="578"/>
        <v>5</v>
      </c>
      <c r="D2406" s="5" t="str">
        <f t="shared" si="579"/>
        <v>1</v>
      </c>
      <c r="E2406" s="5" t="str">
        <f t="shared" si="580"/>
        <v>02</v>
      </c>
      <c r="F2406" s="5" t="str">
        <f t="shared" si="581"/>
        <v>0</v>
      </c>
      <c r="G2406" s="5" t="str">
        <f t="shared" si="582"/>
        <v>3</v>
      </c>
      <c r="H2406" s="5" t="str">
        <f t="shared" si="583"/>
        <v>00</v>
      </c>
      <c r="I2406" s="11">
        <v>1351020300</v>
      </c>
      <c r="J2406" s="14" t="s">
        <v>2554</v>
      </c>
      <c r="K2406" s="6" t="s">
        <v>21</v>
      </c>
      <c r="L2406" s="15" t="s">
        <v>22</v>
      </c>
      <c r="N2406" t="str">
        <f t="shared" si="584"/>
        <v>1351020300</v>
      </c>
      <c r="O2406" t="str">
        <f t="shared" si="585"/>
        <v>'1351020300'</v>
      </c>
      <c r="P2406" t="str">
        <f t="shared" si="586"/>
        <v>'Direito de Uso da Imagem e de Reprodução dos Bens do Acervo Patrimonial - Dívida Ativa'</v>
      </c>
      <c r="Q2406" t="str">
        <f t="shared" si="587"/>
        <v>'Vide descrição do código de receita principal.'</v>
      </c>
      <c r="R2406" t="str">
        <f t="shared" si="588"/>
        <v>'S'</v>
      </c>
      <c r="S2406">
        <f t="shared" si="589"/>
        <v>8</v>
      </c>
      <c r="T2406" t="str">
        <f t="shared" si="590"/>
        <v>Insert into CONTA_RECEITA_DESPESA  (VERSION,ATIVO,DATE_CREATED,LAST_UPDATED,TIPO,CODIGO,DESCRICAO,DESCRICAO_DETALHADA,ANALITICO,TAMANHO) values (0,'S',sysdate,sysdate,'R','1351020300','Direito de Uso da Imagem e de Reprodução dos Bens do Acervo Patrimonial - Dívida Ativa','Vide descrição do código de receita principal.','S',8);</v>
      </c>
    </row>
    <row r="2407" spans="1:20" ht="32" x14ac:dyDescent="0.2">
      <c r="A2407" s="4" t="str">
        <f t="shared" si="576"/>
        <v>1</v>
      </c>
      <c r="B2407" s="5" t="str">
        <f t="shared" si="577"/>
        <v>3</v>
      </c>
      <c r="C2407" s="5" t="str">
        <f t="shared" si="578"/>
        <v>5</v>
      </c>
      <c r="D2407" s="5" t="str">
        <f t="shared" si="579"/>
        <v>1</v>
      </c>
      <c r="E2407" s="5" t="str">
        <f t="shared" si="580"/>
        <v>02</v>
      </c>
      <c r="F2407" s="5" t="str">
        <f t="shared" si="581"/>
        <v>0</v>
      </c>
      <c r="G2407" s="5" t="str">
        <f t="shared" si="582"/>
        <v>4</v>
      </c>
      <c r="H2407" s="5" t="str">
        <f t="shared" si="583"/>
        <v>00</v>
      </c>
      <c r="I2407" s="11">
        <v>1351020400</v>
      </c>
      <c r="J2407" s="14" t="s">
        <v>2555</v>
      </c>
      <c r="K2407" s="6" t="s">
        <v>21</v>
      </c>
      <c r="L2407" s="15" t="s">
        <v>22</v>
      </c>
      <c r="N2407" t="str">
        <f t="shared" si="584"/>
        <v>1351020400</v>
      </c>
      <c r="O2407" t="str">
        <f t="shared" si="585"/>
        <v>'1351020400'</v>
      </c>
      <c r="P2407" t="str">
        <f t="shared" si="586"/>
        <v>'Direito de Uso da Imagem e de Reprodução dos Bens do Acervo Patrimonial - Dívida Ativa - Multas e Juros de Mora da Dívida Ativa'</v>
      </c>
      <c r="Q2407" t="str">
        <f t="shared" si="587"/>
        <v>'Vide descrição do código de receita principal.'</v>
      </c>
      <c r="R2407" t="str">
        <f t="shared" si="588"/>
        <v>'S'</v>
      </c>
      <c r="S2407">
        <f t="shared" si="589"/>
        <v>8</v>
      </c>
      <c r="T2407" t="str">
        <f t="shared" si="590"/>
        <v>Insert into CONTA_RECEITA_DESPESA  (VERSION,ATIVO,DATE_CREATED,LAST_UPDATED,TIPO,CODIGO,DESCRICAO,DESCRICAO_DETALHADA,ANALITICO,TAMANHO) values (0,'S',sysdate,sysdate,'R','1351020400','Direito de Uso da Imagem e de Reprodução dos Bens do Acervo Patrimonial - Dívida Ativa - Multas e Juros de Mora da Dívida Ativa','Vide descrição do código de receita principal.','S',8);</v>
      </c>
    </row>
    <row r="2408" spans="1:20" ht="16" x14ac:dyDescent="0.2">
      <c r="A2408" s="4" t="str">
        <f t="shared" si="576"/>
        <v>1</v>
      </c>
      <c r="B2408" s="5" t="str">
        <f t="shared" si="577"/>
        <v>3</v>
      </c>
      <c r="C2408" s="5" t="str">
        <f t="shared" si="578"/>
        <v>5</v>
      </c>
      <c r="D2408" s="5" t="str">
        <f t="shared" si="579"/>
        <v>1</v>
      </c>
      <c r="E2408" s="5" t="str">
        <f t="shared" si="580"/>
        <v>02</v>
      </c>
      <c r="F2408" s="5" t="str">
        <f t="shared" si="581"/>
        <v>0</v>
      </c>
      <c r="G2408" s="5" t="str">
        <f t="shared" si="582"/>
        <v>5</v>
      </c>
      <c r="H2408" s="5" t="str">
        <f t="shared" si="583"/>
        <v>00</v>
      </c>
      <c r="I2408" s="11">
        <v>1351020500</v>
      </c>
      <c r="J2408" s="14" t="s">
        <v>2556</v>
      </c>
      <c r="K2408" s="6" t="s">
        <v>21</v>
      </c>
      <c r="L2408" s="15" t="s">
        <v>22</v>
      </c>
      <c r="N2408" t="str">
        <f t="shared" si="584"/>
        <v>1351020500</v>
      </c>
      <c r="O2408" t="str">
        <f t="shared" si="585"/>
        <v>'1351020500'</v>
      </c>
      <c r="P2408" t="str">
        <f t="shared" si="586"/>
        <v>'Direito de Uso da Imagem e de Reprodução dos Bens do Acervo Patrimonial - Multas'</v>
      </c>
      <c r="Q2408" t="str">
        <f t="shared" si="587"/>
        <v>'Vide descrição do código de receita principal.'</v>
      </c>
      <c r="R2408" t="str">
        <f t="shared" si="588"/>
        <v>'S'</v>
      </c>
      <c r="S2408">
        <f t="shared" si="589"/>
        <v>8</v>
      </c>
      <c r="T2408" t="str">
        <f t="shared" si="590"/>
        <v>Insert into CONTA_RECEITA_DESPESA  (VERSION,ATIVO,DATE_CREATED,LAST_UPDATED,TIPO,CODIGO,DESCRICAO,DESCRICAO_DETALHADA,ANALITICO,TAMANHO) values (0,'S',sysdate,sysdate,'R','1351020500','Direito de Uso da Imagem e de Reprodução dos Bens do Acervo Patrimonial - Multas','Vide descrição do código de receita principal.','S',8);</v>
      </c>
    </row>
    <row r="2409" spans="1:20" ht="32" x14ac:dyDescent="0.2">
      <c r="A2409" s="4" t="str">
        <f t="shared" si="576"/>
        <v>1</v>
      </c>
      <c r="B2409" s="5" t="str">
        <f t="shared" si="577"/>
        <v>3</v>
      </c>
      <c r="C2409" s="5" t="str">
        <f t="shared" si="578"/>
        <v>5</v>
      </c>
      <c r="D2409" s="5" t="str">
        <f t="shared" si="579"/>
        <v>1</v>
      </c>
      <c r="E2409" s="5" t="str">
        <f t="shared" si="580"/>
        <v>02</v>
      </c>
      <c r="F2409" s="5" t="str">
        <f t="shared" si="581"/>
        <v>0</v>
      </c>
      <c r="G2409" s="5" t="str">
        <f t="shared" si="582"/>
        <v>6</v>
      </c>
      <c r="H2409" s="5" t="str">
        <f t="shared" si="583"/>
        <v>00</v>
      </c>
      <c r="I2409" s="11">
        <v>1351020600</v>
      </c>
      <c r="J2409" s="14" t="s">
        <v>2557</v>
      </c>
      <c r="K2409" s="6" t="s">
        <v>21</v>
      </c>
      <c r="L2409" s="15" t="s">
        <v>22</v>
      </c>
      <c r="N2409" t="str">
        <f t="shared" si="584"/>
        <v>1351020600</v>
      </c>
      <c r="O2409" t="str">
        <f t="shared" si="585"/>
        <v>'1351020600'</v>
      </c>
      <c r="P2409" t="str">
        <f t="shared" si="586"/>
        <v>'Direito de Uso da Imagem e de Reprodução dos Bens do Acervo Patrimonial - Juros de Mora'</v>
      </c>
      <c r="Q2409" t="str">
        <f t="shared" si="587"/>
        <v>'Vide descrição do código de receita principal.'</v>
      </c>
      <c r="R2409" t="str">
        <f t="shared" si="588"/>
        <v>'S'</v>
      </c>
      <c r="S2409">
        <f t="shared" si="589"/>
        <v>8</v>
      </c>
      <c r="T2409" t="str">
        <f t="shared" si="590"/>
        <v>Insert into CONTA_RECEITA_DESPESA  (VERSION,ATIVO,DATE_CREATED,LAST_UPDATED,TIPO,CODIGO,DESCRICAO,DESCRICAO_DETALHADA,ANALITICO,TAMANHO) values (0,'S',sysdate,sysdate,'R','1351020600','Direito de Uso da Imagem e de Reprodução dos Bens do Acervo Patrimonial - Juros de Mora','Vide descrição do código de receita principal.','S',8);</v>
      </c>
    </row>
    <row r="2410" spans="1:20" ht="32" x14ac:dyDescent="0.2">
      <c r="A2410" s="4" t="str">
        <f t="shared" si="576"/>
        <v>1</v>
      </c>
      <c r="B2410" s="5" t="str">
        <f t="shared" si="577"/>
        <v>3</v>
      </c>
      <c r="C2410" s="5" t="str">
        <f t="shared" si="578"/>
        <v>5</v>
      </c>
      <c r="D2410" s="5" t="str">
        <f t="shared" si="579"/>
        <v>1</v>
      </c>
      <c r="E2410" s="5" t="str">
        <f t="shared" si="580"/>
        <v>02</v>
      </c>
      <c r="F2410" s="5" t="str">
        <f t="shared" si="581"/>
        <v>0</v>
      </c>
      <c r="G2410" s="5" t="str">
        <f t="shared" si="582"/>
        <v>7</v>
      </c>
      <c r="H2410" s="5" t="str">
        <f t="shared" si="583"/>
        <v>00</v>
      </c>
      <c r="I2410" s="11">
        <v>1351020700</v>
      </c>
      <c r="J2410" s="14" t="s">
        <v>2558</v>
      </c>
      <c r="K2410" s="6" t="s">
        <v>21</v>
      </c>
      <c r="L2410" s="15" t="s">
        <v>22</v>
      </c>
      <c r="N2410" t="str">
        <f t="shared" si="584"/>
        <v>1351020700</v>
      </c>
      <c r="O2410" t="str">
        <f t="shared" si="585"/>
        <v>'1351020700'</v>
      </c>
      <c r="P2410" t="str">
        <f t="shared" si="586"/>
        <v>'Direito de Uso da Imagem e de Reprodução dos Bens do Acervo Patrimonial - Dívida Ativa - Multas da Dívida Ativa'</v>
      </c>
      <c r="Q2410" t="str">
        <f t="shared" si="587"/>
        <v>'Vide descrição do código de receita principal.'</v>
      </c>
      <c r="R2410" t="str">
        <f t="shared" si="588"/>
        <v>'S'</v>
      </c>
      <c r="S2410">
        <f t="shared" si="589"/>
        <v>8</v>
      </c>
      <c r="T2410" t="str">
        <f t="shared" si="590"/>
        <v>Insert into CONTA_RECEITA_DESPESA  (VERSION,ATIVO,DATE_CREATED,LAST_UPDATED,TIPO,CODIGO,DESCRICAO,DESCRICAO_DETALHADA,ANALITICO,TAMANHO) values (0,'S',sysdate,sysdate,'R','1351020700','Direito de Uso da Imagem e de Reprodução dos Bens do Acervo Patrimonial - Dívida Ativa - Multas da Dívida Ativa','Vide descrição do código de receita principal.','S',8);</v>
      </c>
    </row>
    <row r="2411" spans="1:20" ht="32" x14ac:dyDescent="0.2">
      <c r="A2411" s="4" t="str">
        <f t="shared" si="576"/>
        <v>1</v>
      </c>
      <c r="B2411" s="5" t="str">
        <f t="shared" si="577"/>
        <v>3</v>
      </c>
      <c r="C2411" s="5" t="str">
        <f t="shared" si="578"/>
        <v>5</v>
      </c>
      <c r="D2411" s="5" t="str">
        <f t="shared" si="579"/>
        <v>1</v>
      </c>
      <c r="E2411" s="5" t="str">
        <f t="shared" si="580"/>
        <v>02</v>
      </c>
      <c r="F2411" s="5" t="str">
        <f t="shared" si="581"/>
        <v>0</v>
      </c>
      <c r="G2411" s="5" t="str">
        <f t="shared" si="582"/>
        <v>8</v>
      </c>
      <c r="H2411" s="5" t="str">
        <f t="shared" si="583"/>
        <v>00</v>
      </c>
      <c r="I2411" s="11">
        <v>1351020800</v>
      </c>
      <c r="J2411" s="14" t="s">
        <v>2559</v>
      </c>
      <c r="K2411" s="6" t="s">
        <v>21</v>
      </c>
      <c r="L2411" s="15" t="s">
        <v>22</v>
      </c>
      <c r="N2411" t="str">
        <f t="shared" si="584"/>
        <v>1351020800</v>
      </c>
      <c r="O2411" t="str">
        <f t="shared" si="585"/>
        <v>'1351020800'</v>
      </c>
      <c r="P2411" t="str">
        <f t="shared" si="586"/>
        <v>'Direito de Uso da Imagem e de Reprodução dos Bens do Acervo Patrimonial - Juros de Mora da Dívida Ativa'</v>
      </c>
      <c r="Q2411" t="str">
        <f t="shared" si="587"/>
        <v>'Vide descrição do código de receita principal.'</v>
      </c>
      <c r="R2411" t="str">
        <f t="shared" si="588"/>
        <v>'S'</v>
      </c>
      <c r="S2411">
        <f t="shared" si="589"/>
        <v>8</v>
      </c>
      <c r="T2411" t="str">
        <f t="shared" si="590"/>
        <v>Insert into CONTA_RECEITA_DESPESA  (VERSION,ATIVO,DATE_CREATED,LAST_UPDATED,TIPO,CODIGO,DESCRICAO,DESCRICAO_DETALHADA,ANALITICO,TAMANHO) values (0,'S',sysdate,sysdate,'R','1351020800','Direito de Uso da Imagem e de Reprodução dos Bens do Acervo Patrimonial - Juros de Mora da Dívida Ativa','Vide descrição do código de receita principal.','S',8);</v>
      </c>
    </row>
    <row r="2412" spans="1:20" ht="32" x14ac:dyDescent="0.2">
      <c r="A2412" s="4" t="str">
        <f t="shared" ref="A2412:A2475" si="591">MID($I2412,1,1)</f>
        <v>1</v>
      </c>
      <c r="B2412" s="5" t="str">
        <f t="shared" ref="B2412:B2475" si="592">MID($I2412,2,1)</f>
        <v>3</v>
      </c>
      <c r="C2412" s="5" t="str">
        <f t="shared" ref="C2412:C2475" si="593">MID($I2412,3,1)</f>
        <v>5</v>
      </c>
      <c r="D2412" s="5" t="str">
        <f t="shared" ref="D2412:D2475" si="594">MID($I2412,4,1)</f>
        <v>1</v>
      </c>
      <c r="E2412" s="5" t="str">
        <f t="shared" ref="E2412:E2475" si="595">MID($I2412,5,2)</f>
        <v>03</v>
      </c>
      <c r="F2412" s="5" t="str">
        <f t="shared" ref="F2412:F2475" si="596">MID($I2412,7,1)</f>
        <v>0</v>
      </c>
      <c r="G2412" s="5" t="str">
        <f t="shared" ref="G2412:G2475" si="597">MID($I2412,8,1)</f>
        <v>0</v>
      </c>
      <c r="H2412" s="5" t="str">
        <f t="shared" ref="H2412:H2475" si="598">MID($I2412,9,2)</f>
        <v>00</v>
      </c>
      <c r="I2412" s="11">
        <v>1351030000</v>
      </c>
      <c r="J2412" s="6" t="s">
        <v>2560</v>
      </c>
      <c r="K2412" s="6" t="s">
        <v>2561</v>
      </c>
      <c r="L2412" s="13" t="s">
        <v>11</v>
      </c>
      <c r="N2412" t="str">
        <f t="shared" si="584"/>
        <v>1351030000</v>
      </c>
      <c r="O2412" t="str">
        <f t="shared" si="585"/>
        <v>'1351030000'</v>
      </c>
      <c r="P2412" t="str">
        <f t="shared" si="586"/>
        <v>'Royalties pela Exploração do Patrimônio Genético ou Conhecimento Tradicional Associado'</v>
      </c>
      <c r="Q2412" t="str">
        <f t="shared" si="587"/>
        <v>'Registra os recursos decorrentes da exploração do patrimônio genético ou ao conhecimento tradicional associado'</v>
      </c>
      <c r="R2412" t="str">
        <f t="shared" si="588"/>
        <v>'N'</v>
      </c>
      <c r="S2412">
        <f t="shared" si="589"/>
        <v>6</v>
      </c>
      <c r="T2412" t="str">
        <f t="shared" si="590"/>
        <v>Insert into CONTA_RECEITA_DESPESA  (VERSION,ATIVO,DATE_CREATED,LAST_UPDATED,TIPO,CODIGO,DESCRICAO,DESCRICAO_DETALHADA,ANALITICO,TAMANHO) values (0,'S',sysdate,sysdate,'R','1351030000','Royalties pela Exploração do Patrimônio Genético ou Conhecimento Tradicional Associado','Registra os recursos decorrentes da exploração do patrimônio genético ou ao conhecimento tradicional associado','N',6);</v>
      </c>
    </row>
    <row r="2413" spans="1:20" ht="32" x14ac:dyDescent="0.2">
      <c r="A2413" s="4" t="str">
        <f t="shared" si="591"/>
        <v>1</v>
      </c>
      <c r="B2413" s="5" t="str">
        <f t="shared" si="592"/>
        <v>3</v>
      </c>
      <c r="C2413" s="5" t="str">
        <f t="shared" si="593"/>
        <v>5</v>
      </c>
      <c r="D2413" s="5" t="str">
        <f t="shared" si="594"/>
        <v>1</v>
      </c>
      <c r="E2413" s="5" t="str">
        <f t="shared" si="595"/>
        <v>03</v>
      </c>
      <c r="F2413" s="5" t="str">
        <f t="shared" si="596"/>
        <v>0</v>
      </c>
      <c r="G2413" s="5" t="str">
        <f t="shared" si="597"/>
        <v>1</v>
      </c>
      <c r="H2413" s="5" t="str">
        <f t="shared" si="598"/>
        <v>00</v>
      </c>
      <c r="I2413" s="11">
        <v>1351030100</v>
      </c>
      <c r="J2413" s="14" t="s">
        <v>2562</v>
      </c>
      <c r="K2413" s="6" t="s">
        <v>21</v>
      </c>
      <c r="L2413" s="15" t="s">
        <v>22</v>
      </c>
      <c r="N2413" t="str">
        <f t="shared" si="584"/>
        <v>1351030100</v>
      </c>
      <c r="O2413" t="str">
        <f t="shared" si="585"/>
        <v>'1351030100'</v>
      </c>
      <c r="P2413" t="str">
        <f t="shared" si="586"/>
        <v>'Royalties pela Exploração do Patrimônio Genético ou Conhecimento Tradicional Associado - Principal'</v>
      </c>
      <c r="Q2413" t="str">
        <f t="shared" si="587"/>
        <v>'Vide descrição do código de receita principal.'</v>
      </c>
      <c r="R2413" t="str">
        <f t="shared" si="588"/>
        <v>'S'</v>
      </c>
      <c r="S2413">
        <f t="shared" si="589"/>
        <v>8</v>
      </c>
      <c r="T2413" t="str">
        <f t="shared" si="590"/>
        <v>Insert into CONTA_RECEITA_DESPESA  (VERSION,ATIVO,DATE_CREATED,LAST_UPDATED,TIPO,CODIGO,DESCRICAO,DESCRICAO_DETALHADA,ANALITICO,TAMANHO) values (0,'S',sysdate,sysdate,'R','1351030100','Royalties pela Exploração do Patrimônio Genético ou Conhecimento Tradicional Associado - Principal','Vide descrição do código de receita principal.','S',8);</v>
      </c>
    </row>
    <row r="2414" spans="1:20" ht="32" x14ac:dyDescent="0.2">
      <c r="A2414" s="4" t="str">
        <f t="shared" si="591"/>
        <v>1</v>
      </c>
      <c r="B2414" s="5" t="str">
        <f t="shared" si="592"/>
        <v>3</v>
      </c>
      <c r="C2414" s="5" t="str">
        <f t="shared" si="593"/>
        <v>5</v>
      </c>
      <c r="D2414" s="5" t="str">
        <f t="shared" si="594"/>
        <v>1</v>
      </c>
      <c r="E2414" s="5" t="str">
        <f t="shared" si="595"/>
        <v>03</v>
      </c>
      <c r="F2414" s="5" t="str">
        <f t="shared" si="596"/>
        <v>0</v>
      </c>
      <c r="G2414" s="5" t="str">
        <f t="shared" si="597"/>
        <v>2</v>
      </c>
      <c r="H2414" s="5" t="str">
        <f t="shared" si="598"/>
        <v>00</v>
      </c>
      <c r="I2414" s="11">
        <v>1351030200</v>
      </c>
      <c r="J2414" s="14" t="s">
        <v>2563</v>
      </c>
      <c r="K2414" s="6" t="s">
        <v>21</v>
      </c>
      <c r="L2414" s="15" t="s">
        <v>22</v>
      </c>
      <c r="N2414" t="str">
        <f t="shared" si="584"/>
        <v>1351030200</v>
      </c>
      <c r="O2414" t="str">
        <f t="shared" si="585"/>
        <v>'1351030200'</v>
      </c>
      <c r="P2414" t="str">
        <f t="shared" si="586"/>
        <v>'Royalties pela Exploração do Patrimônio Genético ou Conhecimento Tradicional Associado - Multas e Juros de Mora'</v>
      </c>
      <c r="Q2414" t="str">
        <f t="shared" si="587"/>
        <v>'Vide descrição do código de receita principal.'</v>
      </c>
      <c r="R2414" t="str">
        <f t="shared" si="588"/>
        <v>'S'</v>
      </c>
      <c r="S2414">
        <f t="shared" si="589"/>
        <v>8</v>
      </c>
      <c r="T2414" t="str">
        <f t="shared" si="590"/>
        <v>Insert into CONTA_RECEITA_DESPESA  (VERSION,ATIVO,DATE_CREATED,LAST_UPDATED,TIPO,CODIGO,DESCRICAO,DESCRICAO_DETALHADA,ANALITICO,TAMANHO) values (0,'S',sysdate,sysdate,'R','1351030200','Royalties pela Exploração do Patrimônio Genético ou Conhecimento Tradicional Associado - Multas e Juros de Mora','Vide descrição do código de receita principal.','S',8);</v>
      </c>
    </row>
    <row r="2415" spans="1:20" ht="32" x14ac:dyDescent="0.2">
      <c r="A2415" s="4" t="str">
        <f t="shared" si="591"/>
        <v>1</v>
      </c>
      <c r="B2415" s="5" t="str">
        <f t="shared" si="592"/>
        <v>3</v>
      </c>
      <c r="C2415" s="5" t="str">
        <f t="shared" si="593"/>
        <v>5</v>
      </c>
      <c r="D2415" s="5" t="str">
        <f t="shared" si="594"/>
        <v>1</v>
      </c>
      <c r="E2415" s="5" t="str">
        <f t="shared" si="595"/>
        <v>03</v>
      </c>
      <c r="F2415" s="5" t="str">
        <f t="shared" si="596"/>
        <v>0</v>
      </c>
      <c r="G2415" s="5" t="str">
        <f t="shared" si="597"/>
        <v>3</v>
      </c>
      <c r="H2415" s="5" t="str">
        <f t="shared" si="598"/>
        <v>00</v>
      </c>
      <c r="I2415" s="11">
        <v>1351030300</v>
      </c>
      <c r="J2415" s="14" t="s">
        <v>2564</v>
      </c>
      <c r="K2415" s="6" t="s">
        <v>21</v>
      </c>
      <c r="L2415" s="15" t="s">
        <v>22</v>
      </c>
      <c r="N2415" t="str">
        <f t="shared" si="584"/>
        <v>1351030300</v>
      </c>
      <c r="O2415" t="str">
        <f t="shared" si="585"/>
        <v>'1351030300'</v>
      </c>
      <c r="P2415" t="str">
        <f t="shared" si="586"/>
        <v>'Royalties pela Exploração do Patrimônio Genético ou Conhecimento Tradicional Associado - Dívida Ativa'</v>
      </c>
      <c r="Q2415" t="str">
        <f t="shared" si="587"/>
        <v>'Vide descrição do código de receita principal.'</v>
      </c>
      <c r="R2415" t="str">
        <f t="shared" si="588"/>
        <v>'S'</v>
      </c>
      <c r="S2415">
        <f t="shared" si="589"/>
        <v>8</v>
      </c>
      <c r="T2415" t="str">
        <f t="shared" si="590"/>
        <v>Insert into CONTA_RECEITA_DESPESA  (VERSION,ATIVO,DATE_CREATED,LAST_UPDATED,TIPO,CODIGO,DESCRICAO,DESCRICAO_DETALHADA,ANALITICO,TAMANHO) values (0,'S',sysdate,sysdate,'R','1351030300','Royalties pela Exploração do Patrimônio Genético ou Conhecimento Tradicional Associado - Dívida Ativa','Vide descrição do código de receita principal.','S',8);</v>
      </c>
    </row>
    <row r="2416" spans="1:20" ht="32" x14ac:dyDescent="0.2">
      <c r="A2416" s="4" t="str">
        <f t="shared" si="591"/>
        <v>1</v>
      </c>
      <c r="B2416" s="5" t="str">
        <f t="shared" si="592"/>
        <v>3</v>
      </c>
      <c r="C2416" s="5" t="str">
        <f t="shared" si="593"/>
        <v>5</v>
      </c>
      <c r="D2416" s="5" t="str">
        <f t="shared" si="594"/>
        <v>1</v>
      </c>
      <c r="E2416" s="5" t="str">
        <f t="shared" si="595"/>
        <v>03</v>
      </c>
      <c r="F2416" s="5" t="str">
        <f t="shared" si="596"/>
        <v>0</v>
      </c>
      <c r="G2416" s="5" t="str">
        <f t="shared" si="597"/>
        <v>4</v>
      </c>
      <c r="H2416" s="5" t="str">
        <f t="shared" si="598"/>
        <v>00</v>
      </c>
      <c r="I2416" s="11">
        <v>1351030400</v>
      </c>
      <c r="J2416" s="14" t="s">
        <v>2565</v>
      </c>
      <c r="K2416" s="6" t="s">
        <v>21</v>
      </c>
      <c r="L2416" s="15" t="s">
        <v>22</v>
      </c>
      <c r="N2416" t="str">
        <f t="shared" si="584"/>
        <v>1351030400</v>
      </c>
      <c r="O2416" t="str">
        <f t="shared" si="585"/>
        <v>'1351030400'</v>
      </c>
      <c r="P2416" t="str">
        <f t="shared" si="586"/>
        <v>'Royalties pela Exploração do Patrimônio Genético ou Conhecimento Tradicional Associado - Dívida Ativa - Multas e Juros de Mora da Dívida Ativa'</v>
      </c>
      <c r="Q2416" t="str">
        <f t="shared" si="587"/>
        <v>'Vide descrição do código de receita principal.'</v>
      </c>
      <c r="R2416" t="str">
        <f t="shared" si="588"/>
        <v>'S'</v>
      </c>
      <c r="S2416">
        <f t="shared" si="589"/>
        <v>8</v>
      </c>
      <c r="T2416" t="str">
        <f t="shared" si="590"/>
        <v>Insert into CONTA_RECEITA_DESPESA  (VERSION,ATIVO,DATE_CREATED,LAST_UPDATED,TIPO,CODIGO,DESCRICAO,DESCRICAO_DETALHADA,ANALITICO,TAMANHO) values (0,'S',sysdate,sysdate,'R','1351030400','Royalties pela Exploração do Patrimônio Genético ou Conhecimento Tradicional Associado - Dívida Ativa - Multas e Juros de Mora da Dívida Ativa','Vide descrição do código de receita principal.','S',8);</v>
      </c>
    </row>
    <row r="2417" spans="1:20" ht="32" x14ac:dyDescent="0.2">
      <c r="A2417" s="4" t="str">
        <f t="shared" si="591"/>
        <v>1</v>
      </c>
      <c r="B2417" s="5" t="str">
        <f t="shared" si="592"/>
        <v>3</v>
      </c>
      <c r="C2417" s="5" t="str">
        <f t="shared" si="593"/>
        <v>5</v>
      </c>
      <c r="D2417" s="5" t="str">
        <f t="shared" si="594"/>
        <v>1</v>
      </c>
      <c r="E2417" s="5" t="str">
        <f t="shared" si="595"/>
        <v>03</v>
      </c>
      <c r="F2417" s="5" t="str">
        <f t="shared" si="596"/>
        <v>0</v>
      </c>
      <c r="G2417" s="5" t="str">
        <f t="shared" si="597"/>
        <v>5</v>
      </c>
      <c r="H2417" s="5" t="str">
        <f t="shared" si="598"/>
        <v>00</v>
      </c>
      <c r="I2417" s="11">
        <v>1351030500</v>
      </c>
      <c r="J2417" s="14" t="s">
        <v>2566</v>
      </c>
      <c r="K2417" s="6" t="s">
        <v>21</v>
      </c>
      <c r="L2417" s="15" t="s">
        <v>22</v>
      </c>
      <c r="N2417" t="str">
        <f t="shared" si="584"/>
        <v>1351030500</v>
      </c>
      <c r="O2417" t="str">
        <f t="shared" si="585"/>
        <v>'1351030500'</v>
      </c>
      <c r="P2417" t="str">
        <f t="shared" si="586"/>
        <v>'Royalties pela Exploração do Patrimônio Genético ou Conhecimento Tradicional Associado - Multas'</v>
      </c>
      <c r="Q2417" t="str">
        <f t="shared" si="587"/>
        <v>'Vide descrição do código de receita principal.'</v>
      </c>
      <c r="R2417" t="str">
        <f t="shared" si="588"/>
        <v>'S'</v>
      </c>
      <c r="S2417">
        <f t="shared" si="589"/>
        <v>8</v>
      </c>
      <c r="T2417" t="str">
        <f t="shared" si="590"/>
        <v>Insert into CONTA_RECEITA_DESPESA  (VERSION,ATIVO,DATE_CREATED,LAST_UPDATED,TIPO,CODIGO,DESCRICAO,DESCRICAO_DETALHADA,ANALITICO,TAMANHO) values (0,'S',sysdate,sysdate,'R','1351030500','Royalties pela Exploração do Patrimônio Genético ou Conhecimento Tradicional Associado - Multas','Vide descrição do código de receita principal.','S',8);</v>
      </c>
    </row>
    <row r="2418" spans="1:20" ht="32" x14ac:dyDescent="0.2">
      <c r="A2418" s="4" t="str">
        <f t="shared" si="591"/>
        <v>1</v>
      </c>
      <c r="B2418" s="5" t="str">
        <f t="shared" si="592"/>
        <v>3</v>
      </c>
      <c r="C2418" s="5" t="str">
        <f t="shared" si="593"/>
        <v>5</v>
      </c>
      <c r="D2418" s="5" t="str">
        <f t="shared" si="594"/>
        <v>1</v>
      </c>
      <c r="E2418" s="5" t="str">
        <f t="shared" si="595"/>
        <v>03</v>
      </c>
      <c r="F2418" s="5" t="str">
        <f t="shared" si="596"/>
        <v>0</v>
      </c>
      <c r="G2418" s="5" t="str">
        <f t="shared" si="597"/>
        <v>6</v>
      </c>
      <c r="H2418" s="5" t="str">
        <f t="shared" si="598"/>
        <v>00</v>
      </c>
      <c r="I2418" s="11">
        <v>1351030600</v>
      </c>
      <c r="J2418" s="14" t="s">
        <v>2567</v>
      </c>
      <c r="K2418" s="6" t="s">
        <v>21</v>
      </c>
      <c r="L2418" s="15" t="s">
        <v>22</v>
      </c>
      <c r="N2418" t="str">
        <f t="shared" si="584"/>
        <v>1351030600</v>
      </c>
      <c r="O2418" t="str">
        <f t="shared" si="585"/>
        <v>'1351030600'</v>
      </c>
      <c r="P2418" t="str">
        <f t="shared" si="586"/>
        <v>'Royalties pela Exploração do Patrimônio Genético ou Conhecimento Tradicional Associado - Juros de Mora'</v>
      </c>
      <c r="Q2418" t="str">
        <f t="shared" si="587"/>
        <v>'Vide descrição do código de receita principal.'</v>
      </c>
      <c r="R2418" t="str">
        <f t="shared" si="588"/>
        <v>'S'</v>
      </c>
      <c r="S2418">
        <f t="shared" si="589"/>
        <v>8</v>
      </c>
      <c r="T2418" t="str">
        <f t="shared" si="590"/>
        <v>Insert into CONTA_RECEITA_DESPESA  (VERSION,ATIVO,DATE_CREATED,LAST_UPDATED,TIPO,CODIGO,DESCRICAO,DESCRICAO_DETALHADA,ANALITICO,TAMANHO) values (0,'S',sysdate,sysdate,'R','1351030600','Royalties pela Exploração do Patrimônio Genético ou Conhecimento Tradicional Associado - Juros de Mora','Vide descrição do código de receita principal.','S',8);</v>
      </c>
    </row>
    <row r="2419" spans="1:20" ht="32" x14ac:dyDescent="0.2">
      <c r="A2419" s="4" t="str">
        <f t="shared" si="591"/>
        <v>1</v>
      </c>
      <c r="B2419" s="5" t="str">
        <f t="shared" si="592"/>
        <v>3</v>
      </c>
      <c r="C2419" s="5" t="str">
        <f t="shared" si="593"/>
        <v>5</v>
      </c>
      <c r="D2419" s="5" t="str">
        <f t="shared" si="594"/>
        <v>1</v>
      </c>
      <c r="E2419" s="5" t="str">
        <f t="shared" si="595"/>
        <v>03</v>
      </c>
      <c r="F2419" s="5" t="str">
        <f t="shared" si="596"/>
        <v>0</v>
      </c>
      <c r="G2419" s="5" t="str">
        <f t="shared" si="597"/>
        <v>7</v>
      </c>
      <c r="H2419" s="5" t="str">
        <f t="shared" si="598"/>
        <v>00</v>
      </c>
      <c r="I2419" s="11">
        <v>1351030700</v>
      </c>
      <c r="J2419" s="14" t="s">
        <v>2568</v>
      </c>
      <c r="K2419" s="6" t="s">
        <v>21</v>
      </c>
      <c r="L2419" s="15" t="s">
        <v>22</v>
      </c>
      <c r="N2419" t="str">
        <f t="shared" si="584"/>
        <v>1351030700</v>
      </c>
      <c r="O2419" t="str">
        <f t="shared" si="585"/>
        <v>'1351030700'</v>
      </c>
      <c r="P2419" t="str">
        <f t="shared" si="586"/>
        <v>'Royalties pela Exploração do Patrimônio Genético ou Conhecimento Tradicional Associado - Dívida Ativa - Multas da Dívida Ativa'</v>
      </c>
      <c r="Q2419" t="str">
        <f t="shared" si="587"/>
        <v>'Vide descrição do código de receita principal.'</v>
      </c>
      <c r="R2419" t="str">
        <f t="shared" si="588"/>
        <v>'S'</v>
      </c>
      <c r="S2419">
        <f t="shared" si="589"/>
        <v>8</v>
      </c>
      <c r="T2419" t="str">
        <f t="shared" si="590"/>
        <v>Insert into CONTA_RECEITA_DESPESA  (VERSION,ATIVO,DATE_CREATED,LAST_UPDATED,TIPO,CODIGO,DESCRICAO,DESCRICAO_DETALHADA,ANALITICO,TAMANHO) values (0,'S',sysdate,sysdate,'R','1351030700','Royalties pela Exploração do Patrimônio Genético ou Conhecimento Tradicional Associado - Dívida Ativa - Multas da Dívida Ativa','Vide descrição do código de receita principal.','S',8);</v>
      </c>
    </row>
    <row r="2420" spans="1:20" ht="32" x14ac:dyDescent="0.2">
      <c r="A2420" s="4" t="str">
        <f t="shared" si="591"/>
        <v>1</v>
      </c>
      <c r="B2420" s="5" t="str">
        <f t="shared" si="592"/>
        <v>3</v>
      </c>
      <c r="C2420" s="5" t="str">
        <f t="shared" si="593"/>
        <v>5</v>
      </c>
      <c r="D2420" s="5" t="str">
        <f t="shared" si="594"/>
        <v>1</v>
      </c>
      <c r="E2420" s="5" t="str">
        <f t="shared" si="595"/>
        <v>03</v>
      </c>
      <c r="F2420" s="5" t="str">
        <f t="shared" si="596"/>
        <v>0</v>
      </c>
      <c r="G2420" s="5" t="str">
        <f t="shared" si="597"/>
        <v>8</v>
      </c>
      <c r="H2420" s="5" t="str">
        <f t="shared" si="598"/>
        <v>00</v>
      </c>
      <c r="I2420" s="11">
        <v>1351030800</v>
      </c>
      <c r="J2420" s="14" t="s">
        <v>2569</v>
      </c>
      <c r="K2420" s="6" t="s">
        <v>21</v>
      </c>
      <c r="L2420" s="15" t="s">
        <v>22</v>
      </c>
      <c r="N2420" t="str">
        <f t="shared" si="584"/>
        <v>1351030800</v>
      </c>
      <c r="O2420" t="str">
        <f t="shared" si="585"/>
        <v>'1351030800'</v>
      </c>
      <c r="P2420" t="str">
        <f t="shared" si="586"/>
        <v>'Royalties pela Exploração do Patrimônio Genético ou Conhecimento Tradicional Associado - Juros de Mora da Dívida Ativa'</v>
      </c>
      <c r="Q2420" t="str">
        <f t="shared" si="587"/>
        <v>'Vide descrição do código de receita principal.'</v>
      </c>
      <c r="R2420" t="str">
        <f t="shared" si="588"/>
        <v>'S'</v>
      </c>
      <c r="S2420">
        <f t="shared" si="589"/>
        <v>8</v>
      </c>
      <c r="T2420" t="str">
        <f t="shared" si="590"/>
        <v>Insert into CONTA_RECEITA_DESPESA  (VERSION,ATIVO,DATE_CREATED,LAST_UPDATED,TIPO,CODIGO,DESCRICAO,DESCRICAO_DETALHADA,ANALITICO,TAMANHO) values (0,'S',sysdate,sysdate,'R','1351030800','Royalties pela Exploração do Patrimônio Genético ou Conhecimento Tradicional Associado - Juros de Mora da Dívida Ativa','Vide descrição do código de receita principal.','S',8);</v>
      </c>
    </row>
    <row r="2421" spans="1:20" ht="64" x14ac:dyDescent="0.2">
      <c r="A2421" s="4" t="str">
        <f t="shared" si="591"/>
        <v>1</v>
      </c>
      <c r="B2421" s="5" t="str">
        <f t="shared" si="592"/>
        <v>3</v>
      </c>
      <c r="C2421" s="5" t="str">
        <f t="shared" si="593"/>
        <v>5</v>
      </c>
      <c r="D2421" s="5" t="str">
        <f t="shared" si="594"/>
        <v>1</v>
      </c>
      <c r="E2421" s="5" t="str">
        <f t="shared" si="595"/>
        <v>04</v>
      </c>
      <c r="F2421" s="5" t="str">
        <f t="shared" si="596"/>
        <v>0</v>
      </c>
      <c r="G2421" s="5" t="str">
        <f t="shared" si="597"/>
        <v>0</v>
      </c>
      <c r="H2421" s="5" t="str">
        <f t="shared" si="598"/>
        <v>00</v>
      </c>
      <c r="I2421" s="11">
        <v>1351040000</v>
      </c>
      <c r="J2421" s="6" t="s">
        <v>2570</v>
      </c>
      <c r="K2421" s="6" t="s">
        <v>2571</v>
      </c>
      <c r="L2421" s="13" t="s">
        <v>11</v>
      </c>
      <c r="N2421" t="str">
        <f t="shared" si="584"/>
        <v>1351040000</v>
      </c>
      <c r="O2421" t="str">
        <f t="shared" si="585"/>
        <v>'1351040000'</v>
      </c>
      <c r="P2421" t="str">
        <f t="shared" si="586"/>
        <v>'Royalties pela Comercialização de Produtos Resultantes de Criação Protegida'</v>
      </c>
      <c r="Q2421" t="str">
        <f t="shared" si="587"/>
        <v>'Registra as receitas oriundas de royalties recebidos por órgãos ou entidades da administração pública direta ou indireta em decorrência da comercializaçãode produtos que tenham sido desenvolvidos com a utilização de tecnologia por eles desenvolvida.'</v>
      </c>
      <c r="R2421" t="str">
        <f t="shared" si="588"/>
        <v>'N'</v>
      </c>
      <c r="S2421">
        <f t="shared" si="589"/>
        <v>6</v>
      </c>
      <c r="T2421" t="str">
        <f t="shared" si="590"/>
        <v>Insert into CONTA_RECEITA_DESPESA  (VERSION,ATIVO,DATE_CREATED,LAST_UPDATED,TIPO,CODIGO,DESCRICAO,DESCRICAO_DETALHADA,ANALITICO,TAMANHO) values (0,'S',sysdate,sysdate,'R','1351040000','Royalties pela Comercialização de Produtos Resultantes de Criação Protegida','Registra as receitas oriundas de royalties recebidos por órgãos ou entidades da administração pública direta ou indireta em decorrência da comercializaçãode produtos que tenham sido desenvolvidos com a utilização de tecnologia por eles desenvolvida.','N',6);</v>
      </c>
    </row>
    <row r="2422" spans="1:20" ht="16" x14ac:dyDescent="0.2">
      <c r="A2422" s="4" t="str">
        <f t="shared" si="591"/>
        <v>1</v>
      </c>
      <c r="B2422" s="5" t="str">
        <f t="shared" si="592"/>
        <v>3</v>
      </c>
      <c r="C2422" s="5" t="str">
        <f t="shared" si="593"/>
        <v>5</v>
      </c>
      <c r="D2422" s="5" t="str">
        <f t="shared" si="594"/>
        <v>1</v>
      </c>
      <c r="E2422" s="5" t="str">
        <f t="shared" si="595"/>
        <v>04</v>
      </c>
      <c r="F2422" s="5" t="str">
        <f t="shared" si="596"/>
        <v>0</v>
      </c>
      <c r="G2422" s="5" t="str">
        <f t="shared" si="597"/>
        <v>1</v>
      </c>
      <c r="H2422" s="5" t="str">
        <f t="shared" si="598"/>
        <v>00</v>
      </c>
      <c r="I2422" s="11">
        <v>1351040100</v>
      </c>
      <c r="J2422" s="14" t="s">
        <v>2572</v>
      </c>
      <c r="K2422" s="6" t="s">
        <v>21</v>
      </c>
      <c r="L2422" s="15" t="s">
        <v>22</v>
      </c>
      <c r="N2422" t="str">
        <f t="shared" si="584"/>
        <v>1351040100</v>
      </c>
      <c r="O2422" t="str">
        <f t="shared" si="585"/>
        <v>'1351040100'</v>
      </c>
      <c r="P2422" t="str">
        <f t="shared" si="586"/>
        <v>'Royalties pela Comercialização de Produtos Resultantes de Criação Protegida - Principal'</v>
      </c>
      <c r="Q2422" t="str">
        <f t="shared" si="587"/>
        <v>'Vide descrição do código de receita principal.'</v>
      </c>
      <c r="R2422" t="str">
        <f t="shared" si="588"/>
        <v>'S'</v>
      </c>
      <c r="S2422">
        <f t="shared" si="589"/>
        <v>8</v>
      </c>
      <c r="T2422" t="str">
        <f t="shared" si="590"/>
        <v>Insert into CONTA_RECEITA_DESPESA  (VERSION,ATIVO,DATE_CREATED,LAST_UPDATED,TIPO,CODIGO,DESCRICAO,DESCRICAO_DETALHADA,ANALITICO,TAMANHO) values (0,'S',sysdate,sysdate,'R','1351040100','Royalties pela Comercialização de Produtos Resultantes de Criação Protegida - Principal','Vide descrição do código de receita principal.','S',8);</v>
      </c>
    </row>
    <row r="2423" spans="1:20" ht="32" x14ac:dyDescent="0.2">
      <c r="A2423" s="4" t="str">
        <f t="shared" si="591"/>
        <v>1</v>
      </c>
      <c r="B2423" s="5" t="str">
        <f t="shared" si="592"/>
        <v>3</v>
      </c>
      <c r="C2423" s="5" t="str">
        <f t="shared" si="593"/>
        <v>5</v>
      </c>
      <c r="D2423" s="5" t="str">
        <f t="shared" si="594"/>
        <v>1</v>
      </c>
      <c r="E2423" s="5" t="str">
        <f t="shared" si="595"/>
        <v>04</v>
      </c>
      <c r="F2423" s="5" t="str">
        <f t="shared" si="596"/>
        <v>0</v>
      </c>
      <c r="G2423" s="5" t="str">
        <f t="shared" si="597"/>
        <v>2</v>
      </c>
      <c r="H2423" s="5" t="str">
        <f t="shared" si="598"/>
        <v>00</v>
      </c>
      <c r="I2423" s="11">
        <v>1351040200</v>
      </c>
      <c r="J2423" s="14" t="s">
        <v>2573</v>
      </c>
      <c r="K2423" s="6" t="s">
        <v>21</v>
      </c>
      <c r="L2423" s="15" t="s">
        <v>22</v>
      </c>
      <c r="N2423" t="str">
        <f t="shared" si="584"/>
        <v>1351040200</v>
      </c>
      <c r="O2423" t="str">
        <f t="shared" si="585"/>
        <v>'1351040200'</v>
      </c>
      <c r="P2423" t="str">
        <f t="shared" si="586"/>
        <v>'Royalties pela Comercialização de Produtos Resultantes de Criação Protegida - Multas e Juros de Mora'</v>
      </c>
      <c r="Q2423" t="str">
        <f t="shared" si="587"/>
        <v>'Vide descrição do código de receita principal.'</v>
      </c>
      <c r="R2423" t="str">
        <f t="shared" si="588"/>
        <v>'S'</v>
      </c>
      <c r="S2423">
        <f t="shared" si="589"/>
        <v>8</v>
      </c>
      <c r="T2423" t="str">
        <f t="shared" si="590"/>
        <v>Insert into CONTA_RECEITA_DESPESA  (VERSION,ATIVO,DATE_CREATED,LAST_UPDATED,TIPO,CODIGO,DESCRICAO,DESCRICAO_DETALHADA,ANALITICO,TAMANHO) values (0,'S',sysdate,sysdate,'R','1351040200','Royalties pela Comercialização de Produtos Resultantes de Criação Protegida - Multas e Juros de Mora','Vide descrição do código de receita principal.','S',8);</v>
      </c>
    </row>
    <row r="2424" spans="1:20" ht="32" x14ac:dyDescent="0.2">
      <c r="A2424" s="4" t="str">
        <f t="shared" si="591"/>
        <v>1</v>
      </c>
      <c r="B2424" s="5" t="str">
        <f t="shared" si="592"/>
        <v>3</v>
      </c>
      <c r="C2424" s="5" t="str">
        <f t="shared" si="593"/>
        <v>5</v>
      </c>
      <c r="D2424" s="5" t="str">
        <f t="shared" si="594"/>
        <v>1</v>
      </c>
      <c r="E2424" s="5" t="str">
        <f t="shared" si="595"/>
        <v>04</v>
      </c>
      <c r="F2424" s="5" t="str">
        <f t="shared" si="596"/>
        <v>0</v>
      </c>
      <c r="G2424" s="5" t="str">
        <f t="shared" si="597"/>
        <v>3</v>
      </c>
      <c r="H2424" s="5" t="str">
        <f t="shared" si="598"/>
        <v>00</v>
      </c>
      <c r="I2424" s="11">
        <v>1351040300</v>
      </c>
      <c r="J2424" s="14" t="s">
        <v>2574</v>
      </c>
      <c r="K2424" s="6" t="s">
        <v>21</v>
      </c>
      <c r="L2424" s="15" t="s">
        <v>22</v>
      </c>
      <c r="N2424" t="str">
        <f t="shared" si="584"/>
        <v>1351040300</v>
      </c>
      <c r="O2424" t="str">
        <f t="shared" si="585"/>
        <v>'1351040300'</v>
      </c>
      <c r="P2424" t="str">
        <f t="shared" si="586"/>
        <v>'Royalties pela Comercialização de Produtos Resultantes de Criação Protegida - Dívida Ativa'</v>
      </c>
      <c r="Q2424" t="str">
        <f t="shared" si="587"/>
        <v>'Vide descrição do código de receita principal.'</v>
      </c>
      <c r="R2424" t="str">
        <f t="shared" si="588"/>
        <v>'S'</v>
      </c>
      <c r="S2424">
        <f t="shared" si="589"/>
        <v>8</v>
      </c>
      <c r="T2424" t="str">
        <f t="shared" si="590"/>
        <v>Insert into CONTA_RECEITA_DESPESA  (VERSION,ATIVO,DATE_CREATED,LAST_UPDATED,TIPO,CODIGO,DESCRICAO,DESCRICAO_DETALHADA,ANALITICO,TAMANHO) values (0,'S',sysdate,sysdate,'R','1351040300','Royalties pela Comercialização de Produtos Resultantes de Criação Protegida - Dívida Ativa','Vide descrição do código de receita principal.','S',8);</v>
      </c>
    </row>
    <row r="2425" spans="1:20" ht="32" x14ac:dyDescent="0.2">
      <c r="A2425" s="4" t="str">
        <f t="shared" si="591"/>
        <v>1</v>
      </c>
      <c r="B2425" s="5" t="str">
        <f t="shared" si="592"/>
        <v>3</v>
      </c>
      <c r="C2425" s="5" t="str">
        <f t="shared" si="593"/>
        <v>5</v>
      </c>
      <c r="D2425" s="5" t="str">
        <f t="shared" si="594"/>
        <v>1</v>
      </c>
      <c r="E2425" s="5" t="str">
        <f t="shared" si="595"/>
        <v>04</v>
      </c>
      <c r="F2425" s="5" t="str">
        <f t="shared" si="596"/>
        <v>0</v>
      </c>
      <c r="G2425" s="5" t="str">
        <f t="shared" si="597"/>
        <v>4</v>
      </c>
      <c r="H2425" s="5" t="str">
        <f t="shared" si="598"/>
        <v>00</v>
      </c>
      <c r="I2425" s="11">
        <v>1351040400</v>
      </c>
      <c r="J2425" s="14" t="s">
        <v>2575</v>
      </c>
      <c r="K2425" s="6" t="s">
        <v>21</v>
      </c>
      <c r="L2425" s="15" t="s">
        <v>22</v>
      </c>
      <c r="N2425" t="str">
        <f t="shared" si="584"/>
        <v>1351040400</v>
      </c>
      <c r="O2425" t="str">
        <f t="shared" si="585"/>
        <v>'1351040400'</v>
      </c>
      <c r="P2425" t="str">
        <f t="shared" si="586"/>
        <v>'Royalties pela Comercialização de Produtos Resultantes de Criação Protegida - Dívida Ativa - Multas e Juros de Mora da Dívida Ativa'</v>
      </c>
      <c r="Q2425" t="str">
        <f t="shared" si="587"/>
        <v>'Vide descrição do código de receita principal.'</v>
      </c>
      <c r="R2425" t="str">
        <f t="shared" si="588"/>
        <v>'S'</v>
      </c>
      <c r="S2425">
        <f t="shared" si="589"/>
        <v>8</v>
      </c>
      <c r="T2425" t="str">
        <f t="shared" si="590"/>
        <v>Insert into CONTA_RECEITA_DESPESA  (VERSION,ATIVO,DATE_CREATED,LAST_UPDATED,TIPO,CODIGO,DESCRICAO,DESCRICAO_DETALHADA,ANALITICO,TAMANHO) values (0,'S',sysdate,sysdate,'R','1351040400','Royalties pela Comercialização de Produtos Resultantes de Criação Protegida - Dívida Ativa - Multas e Juros de Mora da Dívida Ativa','Vide descrição do código de receita principal.','S',8);</v>
      </c>
    </row>
    <row r="2426" spans="1:20" ht="16" x14ac:dyDescent="0.2">
      <c r="A2426" s="4" t="str">
        <f t="shared" si="591"/>
        <v>1</v>
      </c>
      <c r="B2426" s="5" t="str">
        <f t="shared" si="592"/>
        <v>3</v>
      </c>
      <c r="C2426" s="5" t="str">
        <f t="shared" si="593"/>
        <v>5</v>
      </c>
      <c r="D2426" s="5" t="str">
        <f t="shared" si="594"/>
        <v>1</v>
      </c>
      <c r="E2426" s="5" t="str">
        <f t="shared" si="595"/>
        <v>04</v>
      </c>
      <c r="F2426" s="5" t="str">
        <f t="shared" si="596"/>
        <v>0</v>
      </c>
      <c r="G2426" s="5" t="str">
        <f t="shared" si="597"/>
        <v>5</v>
      </c>
      <c r="H2426" s="5" t="str">
        <f t="shared" si="598"/>
        <v>00</v>
      </c>
      <c r="I2426" s="11">
        <v>1351040500</v>
      </c>
      <c r="J2426" s="14" t="s">
        <v>2576</v>
      </c>
      <c r="K2426" s="6" t="s">
        <v>21</v>
      </c>
      <c r="L2426" s="15" t="s">
        <v>22</v>
      </c>
      <c r="N2426" t="str">
        <f t="shared" si="584"/>
        <v>1351040500</v>
      </c>
      <c r="O2426" t="str">
        <f t="shared" si="585"/>
        <v>'1351040500'</v>
      </c>
      <c r="P2426" t="str">
        <f t="shared" si="586"/>
        <v>'Royalties pela Comercialização de Produtos Resultantes de Criação Protegida - Multas'</v>
      </c>
      <c r="Q2426" t="str">
        <f t="shared" si="587"/>
        <v>'Vide descrição do código de receita principal.'</v>
      </c>
      <c r="R2426" t="str">
        <f t="shared" si="588"/>
        <v>'S'</v>
      </c>
      <c r="S2426">
        <f t="shared" si="589"/>
        <v>8</v>
      </c>
      <c r="T2426" t="str">
        <f t="shared" si="590"/>
        <v>Insert into CONTA_RECEITA_DESPESA  (VERSION,ATIVO,DATE_CREATED,LAST_UPDATED,TIPO,CODIGO,DESCRICAO,DESCRICAO_DETALHADA,ANALITICO,TAMANHO) values (0,'S',sysdate,sysdate,'R','1351040500','Royalties pela Comercialização de Produtos Resultantes de Criação Protegida - Multas','Vide descrição do código de receita principal.','S',8);</v>
      </c>
    </row>
    <row r="2427" spans="1:20" ht="32" x14ac:dyDescent="0.2">
      <c r="A2427" s="4" t="str">
        <f t="shared" si="591"/>
        <v>1</v>
      </c>
      <c r="B2427" s="5" t="str">
        <f t="shared" si="592"/>
        <v>3</v>
      </c>
      <c r="C2427" s="5" t="str">
        <f t="shared" si="593"/>
        <v>5</v>
      </c>
      <c r="D2427" s="5" t="str">
        <f t="shared" si="594"/>
        <v>1</v>
      </c>
      <c r="E2427" s="5" t="str">
        <f t="shared" si="595"/>
        <v>04</v>
      </c>
      <c r="F2427" s="5" t="str">
        <f t="shared" si="596"/>
        <v>0</v>
      </c>
      <c r="G2427" s="5" t="str">
        <f t="shared" si="597"/>
        <v>6</v>
      </c>
      <c r="H2427" s="5" t="str">
        <f t="shared" si="598"/>
        <v>00</v>
      </c>
      <c r="I2427" s="11">
        <v>1351040600</v>
      </c>
      <c r="J2427" s="14" t="s">
        <v>2577</v>
      </c>
      <c r="K2427" s="6" t="s">
        <v>21</v>
      </c>
      <c r="L2427" s="15" t="s">
        <v>22</v>
      </c>
      <c r="N2427" t="str">
        <f t="shared" si="584"/>
        <v>1351040600</v>
      </c>
      <c r="O2427" t="str">
        <f t="shared" si="585"/>
        <v>'1351040600'</v>
      </c>
      <c r="P2427" t="str">
        <f t="shared" si="586"/>
        <v>'Royalties pela Comercialização de Produtos Resultantes de Criação Protegida - Juros de Mora'</v>
      </c>
      <c r="Q2427" t="str">
        <f t="shared" si="587"/>
        <v>'Vide descrição do código de receita principal.'</v>
      </c>
      <c r="R2427" t="str">
        <f t="shared" si="588"/>
        <v>'S'</v>
      </c>
      <c r="S2427">
        <f t="shared" si="589"/>
        <v>8</v>
      </c>
      <c r="T2427" t="str">
        <f t="shared" si="590"/>
        <v>Insert into CONTA_RECEITA_DESPESA  (VERSION,ATIVO,DATE_CREATED,LAST_UPDATED,TIPO,CODIGO,DESCRICAO,DESCRICAO_DETALHADA,ANALITICO,TAMANHO) values (0,'S',sysdate,sysdate,'R','1351040600','Royalties pela Comercialização de Produtos Resultantes de Criação Protegida - Juros de Mora','Vide descrição do código de receita principal.','S',8);</v>
      </c>
    </row>
    <row r="2428" spans="1:20" ht="32" x14ac:dyDescent="0.2">
      <c r="A2428" s="4" t="str">
        <f t="shared" si="591"/>
        <v>1</v>
      </c>
      <c r="B2428" s="5" t="str">
        <f t="shared" si="592"/>
        <v>3</v>
      </c>
      <c r="C2428" s="5" t="str">
        <f t="shared" si="593"/>
        <v>5</v>
      </c>
      <c r="D2428" s="5" t="str">
        <f t="shared" si="594"/>
        <v>1</v>
      </c>
      <c r="E2428" s="5" t="str">
        <f t="shared" si="595"/>
        <v>04</v>
      </c>
      <c r="F2428" s="5" t="str">
        <f t="shared" si="596"/>
        <v>0</v>
      </c>
      <c r="G2428" s="5" t="str">
        <f t="shared" si="597"/>
        <v>7</v>
      </c>
      <c r="H2428" s="5" t="str">
        <f t="shared" si="598"/>
        <v>00</v>
      </c>
      <c r="I2428" s="11">
        <v>1351040700</v>
      </c>
      <c r="J2428" s="14" t="s">
        <v>2578</v>
      </c>
      <c r="K2428" s="6" t="s">
        <v>21</v>
      </c>
      <c r="L2428" s="15" t="s">
        <v>22</v>
      </c>
      <c r="N2428" t="str">
        <f t="shared" si="584"/>
        <v>1351040700</v>
      </c>
      <c r="O2428" t="str">
        <f t="shared" si="585"/>
        <v>'1351040700'</v>
      </c>
      <c r="P2428" t="str">
        <f t="shared" si="586"/>
        <v>'Royalties pela Comercialização de Produtos Resultantes de Criação Protegida - Dívida Ativa - Multas da Dívida Ativa'</v>
      </c>
      <c r="Q2428" t="str">
        <f t="shared" si="587"/>
        <v>'Vide descrição do código de receita principal.'</v>
      </c>
      <c r="R2428" t="str">
        <f t="shared" si="588"/>
        <v>'S'</v>
      </c>
      <c r="S2428">
        <f t="shared" si="589"/>
        <v>8</v>
      </c>
      <c r="T2428" t="str">
        <f t="shared" si="590"/>
        <v>Insert into CONTA_RECEITA_DESPESA  (VERSION,ATIVO,DATE_CREATED,LAST_UPDATED,TIPO,CODIGO,DESCRICAO,DESCRICAO_DETALHADA,ANALITICO,TAMANHO) values (0,'S',sysdate,sysdate,'R','1351040700','Royalties pela Comercialização de Produtos Resultantes de Criação Protegida - Dívida Ativa - Multas da Dívida Ativa','Vide descrição do código de receita principal.','S',8);</v>
      </c>
    </row>
    <row r="2429" spans="1:20" ht="32" x14ac:dyDescent="0.2">
      <c r="A2429" s="4" t="str">
        <f t="shared" si="591"/>
        <v>1</v>
      </c>
      <c r="B2429" s="5" t="str">
        <f t="shared" si="592"/>
        <v>3</v>
      </c>
      <c r="C2429" s="5" t="str">
        <f t="shared" si="593"/>
        <v>5</v>
      </c>
      <c r="D2429" s="5" t="str">
        <f t="shared" si="594"/>
        <v>1</v>
      </c>
      <c r="E2429" s="5" t="str">
        <f t="shared" si="595"/>
        <v>04</v>
      </c>
      <c r="F2429" s="5" t="str">
        <f t="shared" si="596"/>
        <v>0</v>
      </c>
      <c r="G2429" s="5" t="str">
        <f t="shared" si="597"/>
        <v>8</v>
      </c>
      <c r="H2429" s="5" t="str">
        <f t="shared" si="598"/>
        <v>00</v>
      </c>
      <c r="I2429" s="11">
        <v>1351040800</v>
      </c>
      <c r="J2429" s="14" t="s">
        <v>2579</v>
      </c>
      <c r="K2429" s="6" t="s">
        <v>21</v>
      </c>
      <c r="L2429" s="15" t="s">
        <v>22</v>
      </c>
      <c r="N2429" t="str">
        <f t="shared" si="584"/>
        <v>1351040800</v>
      </c>
      <c r="O2429" t="str">
        <f t="shared" si="585"/>
        <v>'1351040800'</v>
      </c>
      <c r="P2429" t="str">
        <f t="shared" si="586"/>
        <v>'Royalties pela Comercialização de Produtos Resultantes de Criação Protegida - Juros de Mora da Dívida Ativa'</v>
      </c>
      <c r="Q2429" t="str">
        <f t="shared" si="587"/>
        <v>'Vide descrição do código de receita principal.'</v>
      </c>
      <c r="R2429" t="str">
        <f t="shared" si="588"/>
        <v>'S'</v>
      </c>
      <c r="S2429">
        <f t="shared" si="589"/>
        <v>8</v>
      </c>
      <c r="T2429" t="str">
        <f t="shared" si="590"/>
        <v>Insert into CONTA_RECEITA_DESPESA  (VERSION,ATIVO,DATE_CREATED,LAST_UPDATED,TIPO,CODIGO,DESCRICAO,DESCRICAO_DETALHADA,ANALITICO,TAMANHO) values (0,'S',sysdate,sysdate,'R','1351040800','Royalties pela Comercialização de Produtos Resultantes de Criação Protegida - Juros de Mora da Dívida Ativa','Vide descrição do código de receita principal.','S',8);</v>
      </c>
    </row>
    <row r="2430" spans="1:20" ht="16" x14ac:dyDescent="0.2">
      <c r="A2430" s="4" t="str">
        <f t="shared" si="591"/>
        <v>1</v>
      </c>
      <c r="B2430" s="5" t="str">
        <f t="shared" si="592"/>
        <v>3</v>
      </c>
      <c r="C2430" s="5" t="str">
        <f t="shared" si="593"/>
        <v>6</v>
      </c>
      <c r="D2430" s="5" t="str">
        <f t="shared" si="594"/>
        <v>0</v>
      </c>
      <c r="E2430" s="5" t="str">
        <f t="shared" si="595"/>
        <v>00</v>
      </c>
      <c r="F2430" s="5" t="str">
        <f t="shared" si="596"/>
        <v>0</v>
      </c>
      <c r="G2430" s="5" t="str">
        <f t="shared" si="597"/>
        <v>0</v>
      </c>
      <c r="H2430" s="5" t="str">
        <f t="shared" si="598"/>
        <v>00</v>
      </c>
      <c r="I2430" s="11">
        <v>1360000000</v>
      </c>
      <c r="J2430" s="6" t="s">
        <v>2580</v>
      </c>
      <c r="K2430" s="6" t="s">
        <v>2581</v>
      </c>
      <c r="L2430" s="13" t="s">
        <v>11</v>
      </c>
      <c r="N2430" t="str">
        <f t="shared" si="584"/>
        <v>1360000000</v>
      </c>
      <c r="O2430" t="str">
        <f t="shared" si="585"/>
        <v>'1360000000'</v>
      </c>
      <c r="P2430" t="str">
        <f t="shared" si="586"/>
        <v>'Cessão de Direitos'</v>
      </c>
      <c r="Q2430" t="str">
        <f t="shared" si="587"/>
        <v>'Agrega receitas decorrentes da cessão de direitos'</v>
      </c>
      <c r="R2430" t="str">
        <f t="shared" si="588"/>
        <v>'N'</v>
      </c>
      <c r="S2430">
        <f t="shared" si="589"/>
        <v>3</v>
      </c>
      <c r="T2430" t="str">
        <f t="shared" si="590"/>
        <v>Insert into CONTA_RECEITA_DESPESA  (VERSION,ATIVO,DATE_CREATED,LAST_UPDATED,TIPO,CODIGO,DESCRICAO,DESCRICAO_DETALHADA,ANALITICO,TAMANHO) values (0,'S',sysdate,sysdate,'R','1360000000','Cessão de Direitos','Agrega receitas decorrentes da cessão de direitos','N',3);</v>
      </c>
    </row>
    <row r="2431" spans="1:20" ht="16" x14ac:dyDescent="0.2">
      <c r="A2431" s="4" t="str">
        <f t="shared" si="591"/>
        <v>1</v>
      </c>
      <c r="B2431" s="5" t="str">
        <f t="shared" si="592"/>
        <v>3</v>
      </c>
      <c r="C2431" s="5" t="str">
        <f t="shared" si="593"/>
        <v>6</v>
      </c>
      <c r="D2431" s="5" t="str">
        <f t="shared" si="594"/>
        <v>1</v>
      </c>
      <c r="E2431" s="5" t="str">
        <f t="shared" si="595"/>
        <v>00</v>
      </c>
      <c r="F2431" s="5" t="str">
        <f t="shared" si="596"/>
        <v>0</v>
      </c>
      <c r="G2431" s="5" t="str">
        <f t="shared" si="597"/>
        <v>0</v>
      </c>
      <c r="H2431" s="5" t="str">
        <f t="shared" si="598"/>
        <v>00</v>
      </c>
      <c r="I2431" s="11">
        <v>1361000000</v>
      </c>
      <c r="J2431" s="6" t="s">
        <v>2580</v>
      </c>
      <c r="K2431" s="6" t="s">
        <v>2581</v>
      </c>
      <c r="L2431" s="13" t="s">
        <v>11</v>
      </c>
      <c r="N2431" t="str">
        <f t="shared" si="584"/>
        <v>1361000000</v>
      </c>
      <c r="O2431" t="str">
        <f t="shared" si="585"/>
        <v>'1361000000'</v>
      </c>
      <c r="P2431" t="str">
        <f t="shared" si="586"/>
        <v>'Cessão de Direitos'</v>
      </c>
      <c r="Q2431" t="str">
        <f t="shared" si="587"/>
        <v>'Agrega receitas decorrentes da cessão de direitos'</v>
      </c>
      <c r="R2431" t="str">
        <f t="shared" si="588"/>
        <v>'N'</v>
      </c>
      <c r="S2431">
        <f t="shared" si="589"/>
        <v>4</v>
      </c>
      <c r="T2431" t="str">
        <f t="shared" si="590"/>
        <v>Insert into CONTA_RECEITA_DESPESA  (VERSION,ATIVO,DATE_CREATED,LAST_UPDATED,TIPO,CODIGO,DESCRICAO,DESCRICAO_DETALHADA,ANALITICO,TAMANHO) values (0,'S',sysdate,sysdate,'R','1361000000','Cessão de Direitos','Agrega receitas decorrentes da cessão de direitos','N',4);</v>
      </c>
    </row>
    <row r="2432" spans="1:20" ht="80" x14ac:dyDescent="0.2">
      <c r="A2432" s="4" t="str">
        <f t="shared" si="591"/>
        <v>1</v>
      </c>
      <c r="B2432" s="5" t="str">
        <f t="shared" si="592"/>
        <v>3</v>
      </c>
      <c r="C2432" s="5" t="str">
        <f t="shared" si="593"/>
        <v>6</v>
      </c>
      <c r="D2432" s="5" t="str">
        <f t="shared" si="594"/>
        <v>1</v>
      </c>
      <c r="E2432" s="5" t="str">
        <f t="shared" si="595"/>
        <v>01</v>
      </c>
      <c r="F2432" s="5" t="str">
        <f t="shared" si="596"/>
        <v>0</v>
      </c>
      <c r="G2432" s="5" t="str">
        <f t="shared" si="597"/>
        <v>0</v>
      </c>
      <c r="H2432" s="5" t="str">
        <f t="shared" si="598"/>
        <v>00</v>
      </c>
      <c r="I2432" s="11">
        <v>1361010000</v>
      </c>
      <c r="J2432" s="6" t="s">
        <v>2582</v>
      </c>
      <c r="K2432" s="6" t="s">
        <v>2583</v>
      </c>
      <c r="L2432" s="13" t="s">
        <v>11</v>
      </c>
      <c r="N2432" t="str">
        <f t="shared" si="584"/>
        <v>1361010000</v>
      </c>
      <c r="O2432" t="str">
        <f t="shared" si="585"/>
        <v>'1361010000'</v>
      </c>
      <c r="P2432" t="str">
        <f t="shared" si="586"/>
        <v>'Cessão do Direito de Operacionalização de Pagamentos'</v>
      </c>
      <c r="Q2432" t="str">
        <f t="shared" si="587"/>
        <v>'Agrega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v>
      </c>
      <c r="R2432" t="str">
        <f t="shared" si="588"/>
        <v>'N'</v>
      </c>
      <c r="S2432">
        <f t="shared" si="589"/>
        <v>6</v>
      </c>
      <c r="T2432" t="str">
        <f t="shared" si="590"/>
        <v>Insert into CONTA_RECEITA_DESPESA  (VERSION,ATIVO,DATE_CREATED,LAST_UPDATED,TIPO,CODIGO,DESCRICAO,DESCRICAO_DETALHADA,ANALITICO,TAMANHO) values (0,'S',sysdate,sysdate,'R','1361010000','Cessão do Direito de Operacionalização de Pagamentos','Agrega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contrato.','N',6);</v>
      </c>
    </row>
    <row r="2433" spans="1:20" ht="160" x14ac:dyDescent="0.2">
      <c r="A2433" s="4" t="str">
        <f t="shared" si="591"/>
        <v>1</v>
      </c>
      <c r="B2433" s="5" t="str">
        <f t="shared" si="592"/>
        <v>3</v>
      </c>
      <c r="C2433" s="5" t="str">
        <f t="shared" si="593"/>
        <v>6</v>
      </c>
      <c r="D2433" s="5" t="str">
        <f t="shared" si="594"/>
        <v>1</v>
      </c>
      <c r="E2433" s="5" t="str">
        <f t="shared" si="595"/>
        <v>01</v>
      </c>
      <c r="F2433" s="5" t="str">
        <f t="shared" si="596"/>
        <v>1</v>
      </c>
      <c r="G2433" s="5" t="str">
        <f t="shared" si="597"/>
        <v>0</v>
      </c>
      <c r="H2433" s="5" t="str">
        <f t="shared" si="598"/>
        <v>00</v>
      </c>
      <c r="I2433" s="11">
        <v>1361011000</v>
      </c>
      <c r="J2433" s="6" t="s">
        <v>2584</v>
      </c>
      <c r="K2433" s="6" t="s">
        <v>5329</v>
      </c>
      <c r="L2433" s="13" t="s">
        <v>11</v>
      </c>
      <c r="N2433" t="str">
        <f t="shared" si="584"/>
        <v>1361011000</v>
      </c>
      <c r="O2433" t="str">
        <f t="shared" si="585"/>
        <v>'1361011000'</v>
      </c>
      <c r="P2433" t="str">
        <f t="shared" si="586"/>
        <v>'Cessão do Direito de Operacionalização de Pagamentos - Poderes Executivo e Legislativo'</v>
      </c>
      <c r="Q2433" t="str">
        <f t="shared" si="587"/>
        <v>'Registra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v>
      </c>
      <c r="R2433" t="str">
        <f t="shared" si="588"/>
        <v>'N'</v>
      </c>
      <c r="S2433">
        <f t="shared" si="589"/>
        <v>7</v>
      </c>
      <c r="T2433" t="str">
        <f t="shared" si="590"/>
        <v>Insert into CONTA_RECEITA_DESPESA  (VERSION,ATIVO,DATE_CREATED,LAST_UPDATED,TIPO,CODIGO,DESCRICAO,DESCRICAO_DETALHADA,ANALITICO,TAMANHO) values (0,'S',sysdate,sysdate,'R','1361011000','Cessão do Direito de Operacionalização de Pagamentos - Poderes Executivo e Legislativo','Registra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contrato.','N',7);</v>
      </c>
    </row>
    <row r="2434" spans="1:20" ht="32" x14ac:dyDescent="0.2">
      <c r="A2434" s="4" t="str">
        <f t="shared" si="591"/>
        <v>1</v>
      </c>
      <c r="B2434" s="5" t="str">
        <f t="shared" si="592"/>
        <v>3</v>
      </c>
      <c r="C2434" s="5" t="str">
        <f t="shared" si="593"/>
        <v>6</v>
      </c>
      <c r="D2434" s="5" t="str">
        <f t="shared" si="594"/>
        <v>1</v>
      </c>
      <c r="E2434" s="5" t="str">
        <f t="shared" si="595"/>
        <v>01</v>
      </c>
      <c r="F2434" s="5" t="str">
        <f t="shared" si="596"/>
        <v>1</v>
      </c>
      <c r="G2434" s="5" t="str">
        <f t="shared" si="597"/>
        <v>1</v>
      </c>
      <c r="H2434" s="5" t="str">
        <f t="shared" si="598"/>
        <v>00</v>
      </c>
      <c r="I2434" s="11">
        <v>1361011100</v>
      </c>
      <c r="J2434" s="14" t="s">
        <v>2585</v>
      </c>
      <c r="K2434" s="6" t="s">
        <v>21</v>
      </c>
      <c r="L2434" s="15" t="s">
        <v>22</v>
      </c>
      <c r="N2434" t="str">
        <f t="shared" si="584"/>
        <v>1361011100</v>
      </c>
      <c r="O2434" t="str">
        <f t="shared" si="585"/>
        <v>'1361011100'</v>
      </c>
      <c r="P2434" t="str">
        <f t="shared" si="586"/>
        <v>'Cessão do Direito de Operacionalização de Pagamentos - Poderes Executivo e Legislativo - Principal'</v>
      </c>
      <c r="Q2434" t="str">
        <f t="shared" si="587"/>
        <v>'Vide descrição do código de receita principal.'</v>
      </c>
      <c r="R2434" t="str">
        <f t="shared" si="588"/>
        <v>'S'</v>
      </c>
      <c r="S2434">
        <f t="shared" si="589"/>
        <v>8</v>
      </c>
      <c r="T2434" t="str">
        <f t="shared" si="590"/>
        <v>Insert into CONTA_RECEITA_DESPESA  (VERSION,ATIVO,DATE_CREATED,LAST_UPDATED,TIPO,CODIGO,DESCRICAO,DESCRICAO_DETALHADA,ANALITICO,TAMANHO) values (0,'S',sysdate,sysdate,'R','1361011100','Cessão do Direito de Operacionalização de Pagamentos - Poderes Executivo e Legislativo - Principal','Vide descrição do código de receita principal.','S',8);</v>
      </c>
    </row>
    <row r="2435" spans="1:20" ht="32" x14ac:dyDescent="0.2">
      <c r="A2435" s="4" t="str">
        <f t="shared" si="591"/>
        <v>1</v>
      </c>
      <c r="B2435" s="5" t="str">
        <f t="shared" si="592"/>
        <v>3</v>
      </c>
      <c r="C2435" s="5" t="str">
        <f t="shared" si="593"/>
        <v>6</v>
      </c>
      <c r="D2435" s="5" t="str">
        <f t="shared" si="594"/>
        <v>1</v>
      </c>
      <c r="E2435" s="5" t="str">
        <f t="shared" si="595"/>
        <v>01</v>
      </c>
      <c r="F2435" s="5" t="str">
        <f t="shared" si="596"/>
        <v>1</v>
      </c>
      <c r="G2435" s="5" t="str">
        <f t="shared" si="597"/>
        <v>2</v>
      </c>
      <c r="H2435" s="5" t="str">
        <f t="shared" si="598"/>
        <v>00</v>
      </c>
      <c r="I2435" s="11">
        <v>1361011200</v>
      </c>
      <c r="J2435" s="14" t="s">
        <v>2586</v>
      </c>
      <c r="K2435" s="6" t="s">
        <v>21</v>
      </c>
      <c r="L2435" s="15" t="s">
        <v>22</v>
      </c>
      <c r="N2435" t="str">
        <f t="shared" si="584"/>
        <v>1361011200</v>
      </c>
      <c r="O2435" t="str">
        <f t="shared" si="585"/>
        <v>'1361011200'</v>
      </c>
      <c r="P2435" t="str">
        <f t="shared" si="586"/>
        <v>'Cessão do Direito de Operacionalização de Pagamentos - Poderes Executivo e Legislativo - Multas e Juros de Mora'</v>
      </c>
      <c r="Q2435" t="str">
        <f t="shared" si="587"/>
        <v>'Vide descrição do código de receita principal.'</v>
      </c>
      <c r="R2435" t="str">
        <f t="shared" si="588"/>
        <v>'S'</v>
      </c>
      <c r="S2435">
        <f t="shared" si="589"/>
        <v>8</v>
      </c>
      <c r="T2435" t="str">
        <f t="shared" si="590"/>
        <v>Insert into CONTA_RECEITA_DESPESA  (VERSION,ATIVO,DATE_CREATED,LAST_UPDATED,TIPO,CODIGO,DESCRICAO,DESCRICAO_DETALHADA,ANALITICO,TAMANHO) values (0,'S',sysdate,sysdate,'R','1361011200','Cessão do Direito de Operacionalização de Pagamentos - Poderes Executivo e Legislativo - Multas e Juros de Mora','Vide descrição do código de receita principal.','S',8);</v>
      </c>
    </row>
    <row r="2436" spans="1:20" ht="32" x14ac:dyDescent="0.2">
      <c r="A2436" s="4" t="str">
        <f t="shared" si="591"/>
        <v>1</v>
      </c>
      <c r="B2436" s="5" t="str">
        <f t="shared" si="592"/>
        <v>3</v>
      </c>
      <c r="C2436" s="5" t="str">
        <f t="shared" si="593"/>
        <v>6</v>
      </c>
      <c r="D2436" s="5" t="str">
        <f t="shared" si="594"/>
        <v>1</v>
      </c>
      <c r="E2436" s="5" t="str">
        <f t="shared" si="595"/>
        <v>01</v>
      </c>
      <c r="F2436" s="5" t="str">
        <f t="shared" si="596"/>
        <v>1</v>
      </c>
      <c r="G2436" s="5" t="str">
        <f t="shared" si="597"/>
        <v>3</v>
      </c>
      <c r="H2436" s="5" t="str">
        <f t="shared" si="598"/>
        <v>00</v>
      </c>
      <c r="I2436" s="11">
        <v>1361011300</v>
      </c>
      <c r="J2436" s="14" t="s">
        <v>2587</v>
      </c>
      <c r="K2436" s="6" t="s">
        <v>21</v>
      </c>
      <c r="L2436" s="15" t="s">
        <v>22</v>
      </c>
      <c r="N2436" t="str">
        <f t="shared" si="584"/>
        <v>1361011300</v>
      </c>
      <c r="O2436" t="str">
        <f t="shared" si="585"/>
        <v>'1361011300'</v>
      </c>
      <c r="P2436" t="str">
        <f t="shared" si="586"/>
        <v>'Cessão do Direito de Operacionalização de Pagamentos - Poderes Executivo e Legislativo - Dívida Ativa'</v>
      </c>
      <c r="Q2436" t="str">
        <f t="shared" si="587"/>
        <v>'Vide descrição do código de receita principal.'</v>
      </c>
      <c r="R2436" t="str">
        <f t="shared" si="588"/>
        <v>'S'</v>
      </c>
      <c r="S2436">
        <f t="shared" si="589"/>
        <v>8</v>
      </c>
      <c r="T2436" t="str">
        <f t="shared" si="590"/>
        <v>Insert into CONTA_RECEITA_DESPESA  (VERSION,ATIVO,DATE_CREATED,LAST_UPDATED,TIPO,CODIGO,DESCRICAO,DESCRICAO_DETALHADA,ANALITICO,TAMANHO) values (0,'S',sysdate,sysdate,'R','1361011300','Cessão do Direito de Operacionalização de Pagamentos - Poderes Executivo e Legislativo - Dívida Ativa','Vide descrição do código de receita principal.','S',8);</v>
      </c>
    </row>
    <row r="2437" spans="1:20" ht="32" x14ac:dyDescent="0.2">
      <c r="A2437" s="4" t="str">
        <f t="shared" si="591"/>
        <v>1</v>
      </c>
      <c r="B2437" s="5" t="str">
        <f t="shared" si="592"/>
        <v>3</v>
      </c>
      <c r="C2437" s="5" t="str">
        <f t="shared" si="593"/>
        <v>6</v>
      </c>
      <c r="D2437" s="5" t="str">
        <f t="shared" si="594"/>
        <v>1</v>
      </c>
      <c r="E2437" s="5" t="str">
        <f t="shared" si="595"/>
        <v>01</v>
      </c>
      <c r="F2437" s="5" t="str">
        <f t="shared" si="596"/>
        <v>1</v>
      </c>
      <c r="G2437" s="5" t="str">
        <f t="shared" si="597"/>
        <v>4</v>
      </c>
      <c r="H2437" s="5" t="str">
        <f t="shared" si="598"/>
        <v>00</v>
      </c>
      <c r="I2437" s="11">
        <v>1361011400</v>
      </c>
      <c r="J2437" s="14" t="s">
        <v>2588</v>
      </c>
      <c r="K2437" s="6" t="s">
        <v>21</v>
      </c>
      <c r="L2437" s="15" t="s">
        <v>22</v>
      </c>
      <c r="N2437" t="str">
        <f t="shared" si="584"/>
        <v>1361011400</v>
      </c>
      <c r="O2437" t="str">
        <f t="shared" si="585"/>
        <v>'1361011400'</v>
      </c>
      <c r="P2437" t="str">
        <f t="shared" si="586"/>
        <v>'Cessão do Direito de Operacionalização de Pagamentos - Poderes Executivo e Legislativo - Dívida Ativa - Multas e Juros de Mora da Dívida Ativa'</v>
      </c>
      <c r="Q2437" t="str">
        <f t="shared" si="587"/>
        <v>'Vide descrição do código de receita principal.'</v>
      </c>
      <c r="R2437" t="str">
        <f t="shared" si="588"/>
        <v>'S'</v>
      </c>
      <c r="S2437">
        <f t="shared" si="589"/>
        <v>8</v>
      </c>
      <c r="T2437" t="str">
        <f t="shared" si="590"/>
        <v>Insert into CONTA_RECEITA_DESPESA  (VERSION,ATIVO,DATE_CREATED,LAST_UPDATED,TIPO,CODIGO,DESCRICAO,DESCRICAO_DETALHADA,ANALITICO,TAMANHO) values (0,'S',sysdate,sysdate,'R','1361011400','Cessão do Direito de Operacionalização de Pagamentos - Poderes Executivo e Legislativo - Dívida Ativa - Multas e Juros de Mora da Dívida Ativa','Vide descrição do código de receita principal.','S',8);</v>
      </c>
    </row>
    <row r="2438" spans="1:20" ht="32" x14ac:dyDescent="0.2">
      <c r="A2438" s="4" t="str">
        <f t="shared" si="591"/>
        <v>1</v>
      </c>
      <c r="B2438" s="5" t="str">
        <f t="shared" si="592"/>
        <v>3</v>
      </c>
      <c r="C2438" s="5" t="str">
        <f t="shared" si="593"/>
        <v>6</v>
      </c>
      <c r="D2438" s="5" t="str">
        <f t="shared" si="594"/>
        <v>1</v>
      </c>
      <c r="E2438" s="5" t="str">
        <f t="shared" si="595"/>
        <v>01</v>
      </c>
      <c r="F2438" s="5" t="str">
        <f t="shared" si="596"/>
        <v>1</v>
      </c>
      <c r="G2438" s="5" t="str">
        <f t="shared" si="597"/>
        <v>5</v>
      </c>
      <c r="H2438" s="5" t="str">
        <f t="shared" si="598"/>
        <v>00</v>
      </c>
      <c r="I2438" s="11">
        <v>1361011500</v>
      </c>
      <c r="J2438" s="14" t="s">
        <v>2589</v>
      </c>
      <c r="K2438" s="6" t="s">
        <v>21</v>
      </c>
      <c r="L2438" s="15" t="s">
        <v>22</v>
      </c>
      <c r="N2438" t="str">
        <f t="shared" ref="N2438:N2501" si="599">SUBSTITUTE(I2438,".","")</f>
        <v>1361011500</v>
      </c>
      <c r="O2438" t="str">
        <f t="shared" ref="O2438:O2501" si="600">_xlfn.CONCAT("'",N2438,"'")</f>
        <v>'1361011500'</v>
      </c>
      <c r="P2438" t="str">
        <f t="shared" ref="P2438:P2501" si="601">_xlfn.CONCAT("'",CLEAN(J2438),"'")</f>
        <v>'Cessão do Direito de Operacionalização de Pagamentos - Poderes Executivo e Legislativo - Multas'</v>
      </c>
      <c r="Q2438" t="str">
        <f t="shared" ref="Q2438:Q2501" si="602">_xlfn.CONCAT("'",CLEAN(K2438),"'")</f>
        <v>'Vide descrição do código de receita principal.'</v>
      </c>
      <c r="R2438" t="str">
        <f t="shared" ref="R2438:R2501" si="603">IF(TRIM(L2438)="NÃO","'N'",IF(TRIM(L2438)="SIM","'S'","*ERR0*"))</f>
        <v>'S'</v>
      </c>
      <c r="S2438">
        <f t="shared" ref="S2438:S2501" si="604">IF(RIGHT(N2438,2)&lt;&gt;"00",10,IF(MID(N2438,8,1)&lt;&gt;"0",8,IF(MID(N2438,7,1)&lt;&gt;"0",7,IF(MID(N2438,5,2)&lt;&gt;"00",6,IF(MID(N2438,4,1)&lt;&gt;"0",4,IF(MID(N2438,3,1)&lt;&gt;"0",3,IF(MID(N2438,2,1)&lt;&gt;"0",2,IF(LEFT(N2438,1)&lt;&gt;"0",1,"*ERR0*"))))))))</f>
        <v>8</v>
      </c>
      <c r="T2438" t="str">
        <f t="shared" ref="T2438:T2501" si="605">_xlfn.CONCAT("Insert into CONTA_RECEITA_DESPESA  (VERSION,ATIVO,DATE_CREATED,LAST_UPDATED,TIPO,CODIGO,DESCRICAO,DESCRICAO_DETALHADA,ANALITICO,TAMANHO) values (0,'S',sysdate,sysdate,'R',",O2438,",",P2438,",",Q2438,",",R2438,",",S2438,");")</f>
        <v>Insert into CONTA_RECEITA_DESPESA  (VERSION,ATIVO,DATE_CREATED,LAST_UPDATED,TIPO,CODIGO,DESCRICAO,DESCRICAO_DETALHADA,ANALITICO,TAMANHO) values (0,'S',sysdate,sysdate,'R','1361011500','Cessão do Direito de Operacionalização de Pagamentos - Poderes Executivo e Legislativo - Multas','Vide descrição do código de receita principal.','S',8);</v>
      </c>
    </row>
    <row r="2439" spans="1:20" ht="32" x14ac:dyDescent="0.2">
      <c r="A2439" s="4" t="str">
        <f t="shared" si="591"/>
        <v>1</v>
      </c>
      <c r="B2439" s="5" t="str">
        <f t="shared" si="592"/>
        <v>3</v>
      </c>
      <c r="C2439" s="5" t="str">
        <f t="shared" si="593"/>
        <v>6</v>
      </c>
      <c r="D2439" s="5" t="str">
        <f t="shared" si="594"/>
        <v>1</v>
      </c>
      <c r="E2439" s="5" t="str">
        <f t="shared" si="595"/>
        <v>01</v>
      </c>
      <c r="F2439" s="5" t="str">
        <f t="shared" si="596"/>
        <v>1</v>
      </c>
      <c r="G2439" s="5" t="str">
        <f t="shared" si="597"/>
        <v>6</v>
      </c>
      <c r="H2439" s="5" t="str">
        <f t="shared" si="598"/>
        <v>00</v>
      </c>
      <c r="I2439" s="11">
        <v>1361011600</v>
      </c>
      <c r="J2439" s="14" t="s">
        <v>2590</v>
      </c>
      <c r="K2439" s="6" t="s">
        <v>21</v>
      </c>
      <c r="L2439" s="15" t="s">
        <v>22</v>
      </c>
      <c r="N2439" t="str">
        <f t="shared" si="599"/>
        <v>1361011600</v>
      </c>
      <c r="O2439" t="str">
        <f t="shared" si="600"/>
        <v>'1361011600'</v>
      </c>
      <c r="P2439" t="str">
        <f t="shared" si="601"/>
        <v>'Cessão do Direito de Operacionalização de Pagamentos - Poderes Executivo e Legislativo - Juros de Mora'</v>
      </c>
      <c r="Q2439" t="str">
        <f t="shared" si="602"/>
        <v>'Vide descrição do código de receita principal.'</v>
      </c>
      <c r="R2439" t="str">
        <f t="shared" si="603"/>
        <v>'S'</v>
      </c>
      <c r="S2439">
        <f t="shared" si="604"/>
        <v>8</v>
      </c>
      <c r="T2439" t="str">
        <f t="shared" si="605"/>
        <v>Insert into CONTA_RECEITA_DESPESA  (VERSION,ATIVO,DATE_CREATED,LAST_UPDATED,TIPO,CODIGO,DESCRICAO,DESCRICAO_DETALHADA,ANALITICO,TAMANHO) values (0,'S',sysdate,sysdate,'R','1361011600','Cessão do Direito de Operacionalização de Pagamentos - Poderes Executivo e Legislativo - Juros de Mora','Vide descrição do código de receita principal.','S',8);</v>
      </c>
    </row>
    <row r="2440" spans="1:20" ht="32" x14ac:dyDescent="0.2">
      <c r="A2440" s="4" t="str">
        <f t="shared" si="591"/>
        <v>1</v>
      </c>
      <c r="B2440" s="5" t="str">
        <f t="shared" si="592"/>
        <v>3</v>
      </c>
      <c r="C2440" s="5" t="str">
        <f t="shared" si="593"/>
        <v>6</v>
      </c>
      <c r="D2440" s="5" t="str">
        <f t="shared" si="594"/>
        <v>1</v>
      </c>
      <c r="E2440" s="5" t="str">
        <f t="shared" si="595"/>
        <v>01</v>
      </c>
      <c r="F2440" s="5" t="str">
        <f t="shared" si="596"/>
        <v>1</v>
      </c>
      <c r="G2440" s="5" t="str">
        <f t="shared" si="597"/>
        <v>7</v>
      </c>
      <c r="H2440" s="5" t="str">
        <f t="shared" si="598"/>
        <v>00</v>
      </c>
      <c r="I2440" s="11">
        <v>1361011700</v>
      </c>
      <c r="J2440" s="14" t="s">
        <v>2591</v>
      </c>
      <c r="K2440" s="6" t="s">
        <v>21</v>
      </c>
      <c r="L2440" s="15" t="s">
        <v>22</v>
      </c>
      <c r="N2440" t="str">
        <f t="shared" si="599"/>
        <v>1361011700</v>
      </c>
      <c r="O2440" t="str">
        <f t="shared" si="600"/>
        <v>'1361011700'</v>
      </c>
      <c r="P2440" t="str">
        <f t="shared" si="601"/>
        <v>'Cessão do Direito de Operacionalização de Pagamentos - Poderes Executivo e Legislativo - Dívida Ativa - Multas da Dívida Ativa'</v>
      </c>
      <c r="Q2440" t="str">
        <f t="shared" si="602"/>
        <v>'Vide descrição do código de receita principal.'</v>
      </c>
      <c r="R2440" t="str">
        <f t="shared" si="603"/>
        <v>'S'</v>
      </c>
      <c r="S2440">
        <f t="shared" si="604"/>
        <v>8</v>
      </c>
      <c r="T2440" t="str">
        <f t="shared" si="605"/>
        <v>Insert into CONTA_RECEITA_DESPESA  (VERSION,ATIVO,DATE_CREATED,LAST_UPDATED,TIPO,CODIGO,DESCRICAO,DESCRICAO_DETALHADA,ANALITICO,TAMANHO) values (0,'S',sysdate,sysdate,'R','1361011700','Cessão do Direito de Operacionalização de Pagamentos - Poderes Executivo e Legislativo - Dívida Ativa - Multas da Dívida Ativa','Vide descrição do código de receita principal.','S',8);</v>
      </c>
    </row>
    <row r="2441" spans="1:20" ht="32" x14ac:dyDescent="0.2">
      <c r="A2441" s="4" t="str">
        <f t="shared" si="591"/>
        <v>1</v>
      </c>
      <c r="B2441" s="5" t="str">
        <f t="shared" si="592"/>
        <v>3</v>
      </c>
      <c r="C2441" s="5" t="str">
        <f t="shared" si="593"/>
        <v>6</v>
      </c>
      <c r="D2441" s="5" t="str">
        <f t="shared" si="594"/>
        <v>1</v>
      </c>
      <c r="E2441" s="5" t="str">
        <f t="shared" si="595"/>
        <v>01</v>
      </c>
      <c r="F2441" s="5" t="str">
        <f t="shared" si="596"/>
        <v>1</v>
      </c>
      <c r="G2441" s="5" t="str">
        <f t="shared" si="597"/>
        <v>8</v>
      </c>
      <c r="H2441" s="5" t="str">
        <f t="shared" si="598"/>
        <v>00</v>
      </c>
      <c r="I2441" s="11">
        <v>1361011800</v>
      </c>
      <c r="J2441" s="14" t="s">
        <v>2592</v>
      </c>
      <c r="K2441" s="6" t="s">
        <v>21</v>
      </c>
      <c r="L2441" s="15" t="s">
        <v>22</v>
      </c>
      <c r="N2441" t="str">
        <f t="shared" si="599"/>
        <v>1361011800</v>
      </c>
      <c r="O2441" t="str">
        <f t="shared" si="600"/>
        <v>'1361011800'</v>
      </c>
      <c r="P2441" t="str">
        <f t="shared" si="601"/>
        <v>'Cessão do Direito de Operacionalização de Pagamentos - Poderes Executivo e Legislativo - Juros de Mora da Dívida Ativa'</v>
      </c>
      <c r="Q2441" t="str">
        <f t="shared" si="602"/>
        <v>'Vide descrição do código de receita principal.'</v>
      </c>
      <c r="R2441" t="str">
        <f t="shared" si="603"/>
        <v>'S'</v>
      </c>
      <c r="S2441">
        <f t="shared" si="604"/>
        <v>8</v>
      </c>
      <c r="T2441" t="str">
        <f t="shared" si="605"/>
        <v>Insert into CONTA_RECEITA_DESPESA  (VERSION,ATIVO,DATE_CREATED,LAST_UPDATED,TIPO,CODIGO,DESCRICAO,DESCRICAO_DETALHADA,ANALITICO,TAMANHO) values (0,'S',sysdate,sysdate,'R','1361011800','Cessão do Direito de Operacionalização de Pagamentos - Poderes Executivo e Legislativo - Juros de Mora da Dívida Ativa','Vide descrição do código de receita principal.','S',8);</v>
      </c>
    </row>
    <row r="2442" spans="1:20" ht="160" x14ac:dyDescent="0.2">
      <c r="A2442" s="4" t="str">
        <f t="shared" si="591"/>
        <v>1</v>
      </c>
      <c r="B2442" s="5" t="str">
        <f t="shared" si="592"/>
        <v>3</v>
      </c>
      <c r="C2442" s="5" t="str">
        <f t="shared" si="593"/>
        <v>6</v>
      </c>
      <c r="D2442" s="5" t="str">
        <f t="shared" si="594"/>
        <v>1</v>
      </c>
      <c r="E2442" s="5" t="str">
        <f t="shared" si="595"/>
        <v>01</v>
      </c>
      <c r="F2442" s="5" t="str">
        <f t="shared" si="596"/>
        <v>2</v>
      </c>
      <c r="G2442" s="5" t="str">
        <f t="shared" si="597"/>
        <v>0</v>
      </c>
      <c r="H2442" s="5" t="str">
        <f t="shared" si="598"/>
        <v>00</v>
      </c>
      <c r="I2442" s="11">
        <v>1361012000</v>
      </c>
      <c r="J2442" s="6" t="s">
        <v>2593</v>
      </c>
      <c r="K2442" s="6" t="s">
        <v>5330</v>
      </c>
      <c r="L2442" s="13" t="s">
        <v>11</v>
      </c>
      <c r="N2442" t="str">
        <f t="shared" si="599"/>
        <v>1361012000</v>
      </c>
      <c r="O2442" t="str">
        <f t="shared" si="600"/>
        <v>'1361012000'</v>
      </c>
      <c r="P2442" t="str">
        <f t="shared" si="601"/>
        <v>'Cessão do Direito de Operacionalização de Pagamentos - Poder Judiciário'</v>
      </c>
      <c r="Q2442" t="str">
        <f t="shared" si="602"/>
        <v>'Registra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v>
      </c>
      <c r="R2442" t="str">
        <f t="shared" si="603"/>
        <v>'N'</v>
      </c>
      <c r="S2442">
        <f t="shared" si="604"/>
        <v>7</v>
      </c>
      <c r="T2442" t="str">
        <f t="shared" si="605"/>
        <v>Insert into CONTA_RECEITA_DESPESA  (VERSION,ATIVO,DATE_CREATED,LAST_UPDATED,TIPO,CODIGO,DESCRICAO,DESCRICAO_DETALHADA,ANALITICO,TAMANHO) values (0,'S',sysdate,sysdate,'R','1361012000','Cessão do Direito de Operacionalização de Pagamentos - Poder Judiciário','Registra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contrato.','N',7);</v>
      </c>
    </row>
    <row r="2443" spans="1:20" ht="16" x14ac:dyDescent="0.2">
      <c r="A2443" s="4" t="str">
        <f t="shared" si="591"/>
        <v>1</v>
      </c>
      <c r="B2443" s="5" t="str">
        <f t="shared" si="592"/>
        <v>3</v>
      </c>
      <c r="C2443" s="5" t="str">
        <f t="shared" si="593"/>
        <v>6</v>
      </c>
      <c r="D2443" s="5" t="str">
        <f t="shared" si="594"/>
        <v>1</v>
      </c>
      <c r="E2443" s="5" t="str">
        <f t="shared" si="595"/>
        <v>01</v>
      </c>
      <c r="F2443" s="5" t="str">
        <f t="shared" si="596"/>
        <v>2</v>
      </c>
      <c r="G2443" s="5" t="str">
        <f t="shared" si="597"/>
        <v>1</v>
      </c>
      <c r="H2443" s="5" t="str">
        <f t="shared" si="598"/>
        <v>00</v>
      </c>
      <c r="I2443" s="11">
        <v>1361012100</v>
      </c>
      <c r="J2443" s="14" t="s">
        <v>2594</v>
      </c>
      <c r="K2443" s="6" t="s">
        <v>21</v>
      </c>
      <c r="L2443" s="15" t="s">
        <v>22</v>
      </c>
      <c r="N2443" t="str">
        <f t="shared" si="599"/>
        <v>1361012100</v>
      </c>
      <c r="O2443" t="str">
        <f t="shared" si="600"/>
        <v>'1361012100'</v>
      </c>
      <c r="P2443" t="str">
        <f t="shared" si="601"/>
        <v>'Cessão do Direito de Operacionalização de Pagamentos - Poder Judiciário - Principal'</v>
      </c>
      <c r="Q2443" t="str">
        <f t="shared" si="602"/>
        <v>'Vide descrição do código de receita principal.'</v>
      </c>
      <c r="R2443" t="str">
        <f t="shared" si="603"/>
        <v>'S'</v>
      </c>
      <c r="S2443">
        <f t="shared" si="604"/>
        <v>8</v>
      </c>
      <c r="T2443" t="str">
        <f t="shared" si="605"/>
        <v>Insert into CONTA_RECEITA_DESPESA  (VERSION,ATIVO,DATE_CREATED,LAST_UPDATED,TIPO,CODIGO,DESCRICAO,DESCRICAO_DETALHADA,ANALITICO,TAMANHO) values (0,'S',sysdate,sysdate,'R','1361012100','Cessão do Direito de Operacionalização de Pagamentos - Poder Judiciário - Principal','Vide descrição do código de receita principal.','S',8);</v>
      </c>
    </row>
    <row r="2444" spans="1:20" ht="32" x14ac:dyDescent="0.2">
      <c r="A2444" s="4" t="str">
        <f t="shared" si="591"/>
        <v>1</v>
      </c>
      <c r="B2444" s="5" t="str">
        <f t="shared" si="592"/>
        <v>3</v>
      </c>
      <c r="C2444" s="5" t="str">
        <f t="shared" si="593"/>
        <v>6</v>
      </c>
      <c r="D2444" s="5" t="str">
        <f t="shared" si="594"/>
        <v>1</v>
      </c>
      <c r="E2444" s="5" t="str">
        <f t="shared" si="595"/>
        <v>01</v>
      </c>
      <c r="F2444" s="5" t="str">
        <f t="shared" si="596"/>
        <v>2</v>
      </c>
      <c r="G2444" s="5" t="str">
        <f t="shared" si="597"/>
        <v>2</v>
      </c>
      <c r="H2444" s="5" t="str">
        <f t="shared" si="598"/>
        <v>00</v>
      </c>
      <c r="I2444" s="11">
        <v>1361012200</v>
      </c>
      <c r="J2444" s="14" t="s">
        <v>2595</v>
      </c>
      <c r="K2444" s="6" t="s">
        <v>21</v>
      </c>
      <c r="L2444" s="15" t="s">
        <v>22</v>
      </c>
      <c r="N2444" t="str">
        <f t="shared" si="599"/>
        <v>1361012200</v>
      </c>
      <c r="O2444" t="str">
        <f t="shared" si="600"/>
        <v>'1361012200'</v>
      </c>
      <c r="P2444" t="str">
        <f t="shared" si="601"/>
        <v>'Cessão do Direito de Operacionalização de Pagamentos - Poder Judiciário - Multas e Juros de Mora'</v>
      </c>
      <c r="Q2444" t="str">
        <f t="shared" si="602"/>
        <v>'Vide descrição do código de receita principal.'</v>
      </c>
      <c r="R2444" t="str">
        <f t="shared" si="603"/>
        <v>'S'</v>
      </c>
      <c r="S2444">
        <f t="shared" si="604"/>
        <v>8</v>
      </c>
      <c r="T2444" t="str">
        <f t="shared" si="605"/>
        <v>Insert into CONTA_RECEITA_DESPESA  (VERSION,ATIVO,DATE_CREATED,LAST_UPDATED,TIPO,CODIGO,DESCRICAO,DESCRICAO_DETALHADA,ANALITICO,TAMANHO) values (0,'S',sysdate,sysdate,'R','1361012200','Cessão do Direito de Operacionalização de Pagamentos - Poder Judiciário - Multas e Juros de Mora','Vide descrição do código de receita principal.','S',8);</v>
      </c>
    </row>
    <row r="2445" spans="1:20" ht="16" x14ac:dyDescent="0.2">
      <c r="A2445" s="4" t="str">
        <f t="shared" si="591"/>
        <v>1</v>
      </c>
      <c r="B2445" s="5" t="str">
        <f t="shared" si="592"/>
        <v>3</v>
      </c>
      <c r="C2445" s="5" t="str">
        <f t="shared" si="593"/>
        <v>6</v>
      </c>
      <c r="D2445" s="5" t="str">
        <f t="shared" si="594"/>
        <v>1</v>
      </c>
      <c r="E2445" s="5" t="str">
        <f t="shared" si="595"/>
        <v>01</v>
      </c>
      <c r="F2445" s="5" t="str">
        <f t="shared" si="596"/>
        <v>2</v>
      </c>
      <c r="G2445" s="5" t="str">
        <f t="shared" si="597"/>
        <v>3</v>
      </c>
      <c r="H2445" s="5" t="str">
        <f t="shared" si="598"/>
        <v>00</v>
      </c>
      <c r="I2445" s="11">
        <v>1361012300</v>
      </c>
      <c r="J2445" s="14" t="s">
        <v>2596</v>
      </c>
      <c r="K2445" s="6" t="s">
        <v>21</v>
      </c>
      <c r="L2445" s="15" t="s">
        <v>22</v>
      </c>
      <c r="N2445" t="str">
        <f t="shared" si="599"/>
        <v>1361012300</v>
      </c>
      <c r="O2445" t="str">
        <f t="shared" si="600"/>
        <v>'1361012300'</v>
      </c>
      <c r="P2445" t="str">
        <f t="shared" si="601"/>
        <v>'Cessão do Direito de Operacionalização de Pagamentos - Poder Judiciário - Dívida Ativa'</v>
      </c>
      <c r="Q2445" t="str">
        <f t="shared" si="602"/>
        <v>'Vide descrição do código de receita principal.'</v>
      </c>
      <c r="R2445" t="str">
        <f t="shared" si="603"/>
        <v>'S'</v>
      </c>
      <c r="S2445">
        <f t="shared" si="604"/>
        <v>8</v>
      </c>
      <c r="T2445" t="str">
        <f t="shared" si="605"/>
        <v>Insert into CONTA_RECEITA_DESPESA  (VERSION,ATIVO,DATE_CREATED,LAST_UPDATED,TIPO,CODIGO,DESCRICAO,DESCRICAO_DETALHADA,ANALITICO,TAMANHO) values (0,'S',sysdate,sysdate,'R','1361012300','Cessão do Direito de Operacionalização de Pagamentos - Poder Judiciário - Dívida Ativa','Vide descrição do código de receita principal.','S',8);</v>
      </c>
    </row>
    <row r="2446" spans="1:20" ht="32" x14ac:dyDescent="0.2">
      <c r="A2446" s="4" t="str">
        <f t="shared" si="591"/>
        <v>1</v>
      </c>
      <c r="B2446" s="5" t="str">
        <f t="shared" si="592"/>
        <v>3</v>
      </c>
      <c r="C2446" s="5" t="str">
        <f t="shared" si="593"/>
        <v>6</v>
      </c>
      <c r="D2446" s="5" t="str">
        <f t="shared" si="594"/>
        <v>1</v>
      </c>
      <c r="E2446" s="5" t="str">
        <f t="shared" si="595"/>
        <v>01</v>
      </c>
      <c r="F2446" s="5" t="str">
        <f t="shared" si="596"/>
        <v>2</v>
      </c>
      <c r="G2446" s="5" t="str">
        <f t="shared" si="597"/>
        <v>4</v>
      </c>
      <c r="H2446" s="5" t="str">
        <f t="shared" si="598"/>
        <v>00</v>
      </c>
      <c r="I2446" s="11">
        <v>1361012400</v>
      </c>
      <c r="J2446" s="14" t="s">
        <v>2597</v>
      </c>
      <c r="K2446" s="6" t="s">
        <v>21</v>
      </c>
      <c r="L2446" s="15" t="s">
        <v>22</v>
      </c>
      <c r="N2446" t="str">
        <f t="shared" si="599"/>
        <v>1361012400</v>
      </c>
      <c r="O2446" t="str">
        <f t="shared" si="600"/>
        <v>'1361012400'</v>
      </c>
      <c r="P2446" t="str">
        <f t="shared" si="601"/>
        <v>'Cessão do Direito de Operacionalização de Pagamentos - Poder Judiciário - Dívida Ativa - Multas e Juros de Mora da Dívida Ativa'</v>
      </c>
      <c r="Q2446" t="str">
        <f t="shared" si="602"/>
        <v>'Vide descrição do código de receita principal.'</v>
      </c>
      <c r="R2446" t="str">
        <f t="shared" si="603"/>
        <v>'S'</v>
      </c>
      <c r="S2446">
        <f t="shared" si="604"/>
        <v>8</v>
      </c>
      <c r="T2446" t="str">
        <f t="shared" si="605"/>
        <v>Insert into CONTA_RECEITA_DESPESA  (VERSION,ATIVO,DATE_CREATED,LAST_UPDATED,TIPO,CODIGO,DESCRICAO,DESCRICAO_DETALHADA,ANALITICO,TAMANHO) values (0,'S',sysdate,sysdate,'R','1361012400','Cessão do Direito de Operacionalização de Pagamentos - Poder Judiciário - Dívida Ativa - Multas e Juros de Mora da Dívida Ativa','Vide descrição do código de receita principal.','S',8);</v>
      </c>
    </row>
    <row r="2447" spans="1:20" ht="16" x14ac:dyDescent="0.2">
      <c r="A2447" s="4" t="str">
        <f t="shared" si="591"/>
        <v>1</v>
      </c>
      <c r="B2447" s="5" t="str">
        <f t="shared" si="592"/>
        <v>3</v>
      </c>
      <c r="C2447" s="5" t="str">
        <f t="shared" si="593"/>
        <v>6</v>
      </c>
      <c r="D2447" s="5" t="str">
        <f t="shared" si="594"/>
        <v>1</v>
      </c>
      <c r="E2447" s="5" t="str">
        <f t="shared" si="595"/>
        <v>01</v>
      </c>
      <c r="F2447" s="5" t="str">
        <f t="shared" si="596"/>
        <v>2</v>
      </c>
      <c r="G2447" s="5" t="str">
        <f t="shared" si="597"/>
        <v>5</v>
      </c>
      <c r="H2447" s="5" t="str">
        <f t="shared" si="598"/>
        <v>00</v>
      </c>
      <c r="I2447" s="11">
        <v>1361012500</v>
      </c>
      <c r="J2447" s="14" t="s">
        <v>2598</v>
      </c>
      <c r="K2447" s="6" t="s">
        <v>21</v>
      </c>
      <c r="L2447" s="15" t="s">
        <v>22</v>
      </c>
      <c r="N2447" t="str">
        <f t="shared" si="599"/>
        <v>1361012500</v>
      </c>
      <c r="O2447" t="str">
        <f t="shared" si="600"/>
        <v>'1361012500'</v>
      </c>
      <c r="P2447" t="str">
        <f t="shared" si="601"/>
        <v>'Cessão do Direito de Operacionalização de Pagamentos - Poder Judiciário - Multas'</v>
      </c>
      <c r="Q2447" t="str">
        <f t="shared" si="602"/>
        <v>'Vide descrição do código de receita principal.'</v>
      </c>
      <c r="R2447" t="str">
        <f t="shared" si="603"/>
        <v>'S'</v>
      </c>
      <c r="S2447">
        <f t="shared" si="604"/>
        <v>8</v>
      </c>
      <c r="T2447" t="str">
        <f t="shared" si="605"/>
        <v>Insert into CONTA_RECEITA_DESPESA  (VERSION,ATIVO,DATE_CREATED,LAST_UPDATED,TIPO,CODIGO,DESCRICAO,DESCRICAO_DETALHADA,ANALITICO,TAMANHO) values (0,'S',sysdate,sysdate,'R','1361012500','Cessão do Direito de Operacionalização de Pagamentos - Poder Judiciário - Multas','Vide descrição do código de receita principal.','S',8);</v>
      </c>
    </row>
    <row r="2448" spans="1:20" ht="16" x14ac:dyDescent="0.2">
      <c r="A2448" s="4" t="str">
        <f t="shared" si="591"/>
        <v>1</v>
      </c>
      <c r="B2448" s="5" t="str">
        <f t="shared" si="592"/>
        <v>3</v>
      </c>
      <c r="C2448" s="5" t="str">
        <f t="shared" si="593"/>
        <v>6</v>
      </c>
      <c r="D2448" s="5" t="str">
        <f t="shared" si="594"/>
        <v>1</v>
      </c>
      <c r="E2448" s="5" t="str">
        <f t="shared" si="595"/>
        <v>01</v>
      </c>
      <c r="F2448" s="5" t="str">
        <f t="shared" si="596"/>
        <v>2</v>
      </c>
      <c r="G2448" s="5" t="str">
        <f t="shared" si="597"/>
        <v>6</v>
      </c>
      <c r="H2448" s="5" t="str">
        <f t="shared" si="598"/>
        <v>00</v>
      </c>
      <c r="I2448" s="11">
        <v>1361012600</v>
      </c>
      <c r="J2448" s="14" t="s">
        <v>2599</v>
      </c>
      <c r="K2448" s="6" t="s">
        <v>21</v>
      </c>
      <c r="L2448" s="15" t="s">
        <v>22</v>
      </c>
      <c r="N2448" t="str">
        <f t="shared" si="599"/>
        <v>1361012600</v>
      </c>
      <c r="O2448" t="str">
        <f t="shared" si="600"/>
        <v>'1361012600'</v>
      </c>
      <c r="P2448" t="str">
        <f t="shared" si="601"/>
        <v>'Cessão do Direito de Operacionalização de Pagamentos - Poder Judiciário - Juros de Mora'</v>
      </c>
      <c r="Q2448" t="str">
        <f t="shared" si="602"/>
        <v>'Vide descrição do código de receita principal.'</v>
      </c>
      <c r="R2448" t="str">
        <f t="shared" si="603"/>
        <v>'S'</v>
      </c>
      <c r="S2448">
        <f t="shared" si="604"/>
        <v>8</v>
      </c>
      <c r="T2448" t="str">
        <f t="shared" si="605"/>
        <v>Insert into CONTA_RECEITA_DESPESA  (VERSION,ATIVO,DATE_CREATED,LAST_UPDATED,TIPO,CODIGO,DESCRICAO,DESCRICAO_DETALHADA,ANALITICO,TAMANHO) values (0,'S',sysdate,sysdate,'R','1361012600','Cessão do Direito de Operacionalização de Pagamentos - Poder Judiciário - Juros de Mora','Vide descrição do código de receita principal.','S',8);</v>
      </c>
    </row>
    <row r="2449" spans="1:20" ht="32" x14ac:dyDescent="0.2">
      <c r="A2449" s="4" t="str">
        <f t="shared" si="591"/>
        <v>1</v>
      </c>
      <c r="B2449" s="5" t="str">
        <f t="shared" si="592"/>
        <v>3</v>
      </c>
      <c r="C2449" s="5" t="str">
        <f t="shared" si="593"/>
        <v>6</v>
      </c>
      <c r="D2449" s="5" t="str">
        <f t="shared" si="594"/>
        <v>1</v>
      </c>
      <c r="E2449" s="5" t="str">
        <f t="shared" si="595"/>
        <v>01</v>
      </c>
      <c r="F2449" s="5" t="str">
        <f t="shared" si="596"/>
        <v>2</v>
      </c>
      <c r="G2449" s="5" t="str">
        <f t="shared" si="597"/>
        <v>7</v>
      </c>
      <c r="H2449" s="5" t="str">
        <f t="shared" si="598"/>
        <v>00</v>
      </c>
      <c r="I2449" s="11">
        <v>1361012700</v>
      </c>
      <c r="J2449" s="14" t="s">
        <v>2600</v>
      </c>
      <c r="K2449" s="6" t="s">
        <v>21</v>
      </c>
      <c r="L2449" s="15" t="s">
        <v>22</v>
      </c>
      <c r="N2449" t="str">
        <f t="shared" si="599"/>
        <v>1361012700</v>
      </c>
      <c r="O2449" t="str">
        <f t="shared" si="600"/>
        <v>'1361012700'</v>
      </c>
      <c r="P2449" t="str">
        <f t="shared" si="601"/>
        <v>'Cessão do Direito de Operacionalização de Pagamentos - Poder Judiciário - Dívida Ativa - Multas da Dívida Ativa'</v>
      </c>
      <c r="Q2449" t="str">
        <f t="shared" si="602"/>
        <v>'Vide descrição do código de receita principal.'</v>
      </c>
      <c r="R2449" t="str">
        <f t="shared" si="603"/>
        <v>'S'</v>
      </c>
      <c r="S2449">
        <f t="shared" si="604"/>
        <v>8</v>
      </c>
      <c r="T2449" t="str">
        <f t="shared" si="605"/>
        <v>Insert into CONTA_RECEITA_DESPESA  (VERSION,ATIVO,DATE_CREATED,LAST_UPDATED,TIPO,CODIGO,DESCRICAO,DESCRICAO_DETALHADA,ANALITICO,TAMANHO) values (0,'S',sysdate,sysdate,'R','1361012700','Cessão do Direito de Operacionalização de Pagamentos - Poder Judiciário - Dívida Ativa - Multas da Dívida Ativa','Vide descrição do código de receita principal.','S',8);</v>
      </c>
    </row>
    <row r="2450" spans="1:20" ht="32" x14ac:dyDescent="0.2">
      <c r="A2450" s="4" t="str">
        <f t="shared" si="591"/>
        <v>1</v>
      </c>
      <c r="B2450" s="5" t="str">
        <f t="shared" si="592"/>
        <v>3</v>
      </c>
      <c r="C2450" s="5" t="str">
        <f t="shared" si="593"/>
        <v>6</v>
      </c>
      <c r="D2450" s="5" t="str">
        <f t="shared" si="594"/>
        <v>1</v>
      </c>
      <c r="E2450" s="5" t="str">
        <f t="shared" si="595"/>
        <v>01</v>
      </c>
      <c r="F2450" s="5" t="str">
        <f t="shared" si="596"/>
        <v>2</v>
      </c>
      <c r="G2450" s="5" t="str">
        <f t="shared" si="597"/>
        <v>8</v>
      </c>
      <c r="H2450" s="5" t="str">
        <f t="shared" si="598"/>
        <v>00</v>
      </c>
      <c r="I2450" s="11">
        <v>1361012800</v>
      </c>
      <c r="J2450" s="14" t="s">
        <v>2601</v>
      </c>
      <c r="K2450" s="6" t="s">
        <v>21</v>
      </c>
      <c r="L2450" s="15" t="s">
        <v>22</v>
      </c>
      <c r="N2450" t="str">
        <f t="shared" si="599"/>
        <v>1361012800</v>
      </c>
      <c r="O2450" t="str">
        <f t="shared" si="600"/>
        <v>'1361012800'</v>
      </c>
      <c r="P2450" t="str">
        <f t="shared" si="601"/>
        <v>'Cessão do Direito de Operacionalização de Pagamentos - Poder Judiciário - Juros de Mora da Dívida Ativa'</v>
      </c>
      <c r="Q2450" t="str">
        <f t="shared" si="602"/>
        <v>'Vide descrição do código de receita principal.'</v>
      </c>
      <c r="R2450" t="str">
        <f t="shared" si="603"/>
        <v>'S'</v>
      </c>
      <c r="S2450">
        <f t="shared" si="604"/>
        <v>8</v>
      </c>
      <c r="T2450" t="str">
        <f t="shared" si="605"/>
        <v>Insert into CONTA_RECEITA_DESPESA  (VERSION,ATIVO,DATE_CREATED,LAST_UPDATED,TIPO,CODIGO,DESCRICAO,DESCRICAO_DETALHADA,ANALITICO,TAMANHO) values (0,'S',sysdate,sysdate,'R','1361012800','Cessão do Direito de Operacionalização de Pagamentos - Poder Judiciário - Juros de Mora da Dívida Ativa','Vide descrição do código de receita principal.','S',8);</v>
      </c>
    </row>
    <row r="2451" spans="1:20" ht="32" x14ac:dyDescent="0.2">
      <c r="A2451" s="4" t="str">
        <f t="shared" si="591"/>
        <v>1</v>
      </c>
      <c r="B2451" s="5" t="str">
        <f t="shared" si="592"/>
        <v>3</v>
      </c>
      <c r="C2451" s="5" t="str">
        <f t="shared" si="593"/>
        <v>9</v>
      </c>
      <c r="D2451" s="5" t="str">
        <f t="shared" si="594"/>
        <v>0</v>
      </c>
      <c r="E2451" s="5" t="str">
        <f t="shared" si="595"/>
        <v>00</v>
      </c>
      <c r="F2451" s="5" t="str">
        <f t="shared" si="596"/>
        <v>0</v>
      </c>
      <c r="G2451" s="5" t="str">
        <f t="shared" si="597"/>
        <v>0</v>
      </c>
      <c r="H2451" s="5" t="str">
        <f t="shared" si="598"/>
        <v>00</v>
      </c>
      <c r="I2451" s="11">
        <v>1390000000</v>
      </c>
      <c r="J2451" s="6" t="s">
        <v>2602</v>
      </c>
      <c r="K2451" s="6" t="s">
        <v>2603</v>
      </c>
      <c r="L2451" s="13" t="s">
        <v>11</v>
      </c>
      <c r="N2451" t="str">
        <f t="shared" si="599"/>
        <v>1390000000</v>
      </c>
      <c r="O2451" t="str">
        <f t="shared" si="600"/>
        <v>'1390000000'</v>
      </c>
      <c r="P2451" t="str">
        <f t="shared" si="601"/>
        <v>'Demais Receitas Patrimoniais'</v>
      </c>
      <c r="Q2451" t="str">
        <f t="shared" si="602"/>
        <v>'Agrega as receitas patrimoniais não classificadas nos itens anteriores, inclusive receitas de aluguéis de bens móveis.'</v>
      </c>
      <c r="R2451" t="str">
        <f t="shared" si="603"/>
        <v>'N'</v>
      </c>
      <c r="S2451">
        <f t="shared" si="604"/>
        <v>3</v>
      </c>
      <c r="T2451" t="str">
        <f t="shared" si="605"/>
        <v>Insert into CONTA_RECEITA_DESPESA  (VERSION,ATIVO,DATE_CREATED,LAST_UPDATED,TIPO,CODIGO,DESCRICAO,DESCRICAO_DETALHADA,ANALITICO,TAMANHO) values (0,'S',sysdate,sysdate,'R','1390000000','Demais Receitas Patrimoniais','Agrega as receitas patrimoniais não classificadas nos itens anteriores, inclusive receitas de aluguéis de bens móveis.','N',3);</v>
      </c>
    </row>
    <row r="2452" spans="1:20" ht="48" x14ac:dyDescent="0.2">
      <c r="A2452" s="4" t="str">
        <f t="shared" si="591"/>
        <v>1</v>
      </c>
      <c r="B2452" s="5" t="str">
        <f t="shared" si="592"/>
        <v>3</v>
      </c>
      <c r="C2452" s="5" t="str">
        <f t="shared" si="593"/>
        <v>9</v>
      </c>
      <c r="D2452" s="5" t="str">
        <f t="shared" si="594"/>
        <v>1</v>
      </c>
      <c r="E2452" s="5" t="str">
        <f t="shared" si="595"/>
        <v>00</v>
      </c>
      <c r="F2452" s="5" t="str">
        <f t="shared" si="596"/>
        <v>0</v>
      </c>
      <c r="G2452" s="5" t="str">
        <f t="shared" si="597"/>
        <v>0</v>
      </c>
      <c r="H2452" s="5" t="str">
        <f t="shared" si="598"/>
        <v>00</v>
      </c>
      <c r="I2452" s="11">
        <v>1391000000</v>
      </c>
      <c r="J2452" s="6" t="s">
        <v>2604</v>
      </c>
      <c r="K2452" s="6" t="s">
        <v>2605</v>
      </c>
      <c r="L2452" s="13" t="s">
        <v>11</v>
      </c>
      <c r="N2452" t="str">
        <f t="shared" si="599"/>
        <v>1391000000</v>
      </c>
      <c r="O2452" t="str">
        <f t="shared" si="600"/>
        <v>'1391000000'</v>
      </c>
      <c r="P2452" t="str">
        <f t="shared" si="601"/>
        <v>'Participação da União em Receita de Serviços'</v>
      </c>
      <c r="Q2452" t="str">
        <f t="shared" si="602"/>
        <v>'Agrega as receitas decorrentes de participação da União nos recursos obtidos em serviços públicos, devidas por ocasião da exploração de monopólio daquele ente por concessionárias, permissionárias ou empresas estatais.'</v>
      </c>
      <c r="R2452" t="str">
        <f t="shared" si="603"/>
        <v>'N'</v>
      </c>
      <c r="S2452">
        <f t="shared" si="604"/>
        <v>4</v>
      </c>
      <c r="T2452" t="str">
        <f t="shared" si="605"/>
        <v>Insert into CONTA_RECEITA_DESPESA  (VERSION,ATIVO,DATE_CREATED,LAST_UPDATED,TIPO,CODIGO,DESCRICAO,DESCRICAO_DETALHADA,ANALITICO,TAMANHO) values (0,'S',sysdate,sysdate,'R','1391000000','Participação da União em Receita de Serviços','Agrega as receitas decorrentes de participação da União nos recursos obtidos em serviços públicos, devidas por ocasião da exploração de monopólio daquele ente por concessionárias, permissionárias ou empresas estatais.','N',4);</v>
      </c>
    </row>
    <row r="2453" spans="1:20" ht="48" x14ac:dyDescent="0.2">
      <c r="A2453" s="4" t="str">
        <f t="shared" si="591"/>
        <v>1</v>
      </c>
      <c r="B2453" s="5" t="str">
        <f t="shared" si="592"/>
        <v>3</v>
      </c>
      <c r="C2453" s="5" t="str">
        <f t="shared" si="593"/>
        <v>9</v>
      </c>
      <c r="D2453" s="5" t="str">
        <f t="shared" si="594"/>
        <v>1</v>
      </c>
      <c r="E2453" s="5" t="str">
        <f t="shared" si="595"/>
        <v>01</v>
      </c>
      <c r="F2453" s="5" t="str">
        <f t="shared" si="596"/>
        <v>0</v>
      </c>
      <c r="G2453" s="5" t="str">
        <f t="shared" si="597"/>
        <v>0</v>
      </c>
      <c r="H2453" s="5" t="str">
        <f t="shared" si="598"/>
        <v>00</v>
      </c>
      <c r="I2453" s="11">
        <v>1391010000</v>
      </c>
      <c r="J2453" s="6" t="s">
        <v>2606</v>
      </c>
      <c r="K2453" s="6" t="s">
        <v>2607</v>
      </c>
      <c r="L2453" s="13" t="s">
        <v>11</v>
      </c>
      <c r="N2453" t="str">
        <f t="shared" si="599"/>
        <v>1391010000</v>
      </c>
      <c r="O2453" t="str">
        <f t="shared" si="600"/>
        <v>'1391010000'</v>
      </c>
      <c r="P2453" t="str">
        <f t="shared" si="601"/>
        <v>'Participação da União em Receita de Concursos de Prognósticos e Sorteios'</v>
      </c>
      <c r="Q2453" t="str">
        <f t="shared" si="602"/>
        <v>'Agrega as receitas decorrentes de participação da União nos recursos obtidos em serviços lotéricos e sorteios, devidas por ocasião da exploração de monopólio daquele ente por empresa pública ou particular concessionário.'</v>
      </c>
      <c r="R2453" t="str">
        <f t="shared" si="603"/>
        <v>'N'</v>
      </c>
      <c r="S2453">
        <f t="shared" si="604"/>
        <v>6</v>
      </c>
      <c r="T2453" t="str">
        <f t="shared" si="605"/>
        <v>Insert into CONTA_RECEITA_DESPESA  (VERSION,ATIVO,DATE_CREATED,LAST_UPDATED,TIPO,CODIGO,DESCRICAO,DESCRICAO_DETALHADA,ANALITICO,TAMANHO) values (0,'S',sysdate,sysdate,'R','1391010000','Participação da União em Receita de Concursos de Prognósticos e Sorteios','Agrega as receitas decorrentes de participação da União nos recursos obtidos em serviços lotéricos e sorteios, devidas por ocasião da exploração de monopólio daquele ente por empresa pública ou particular concessionário.','N',6);</v>
      </c>
    </row>
    <row r="2454" spans="1:20" ht="48" x14ac:dyDescent="0.2">
      <c r="A2454" s="4" t="str">
        <f t="shared" si="591"/>
        <v>1</v>
      </c>
      <c r="B2454" s="5" t="str">
        <f t="shared" si="592"/>
        <v>3</v>
      </c>
      <c r="C2454" s="5" t="str">
        <f t="shared" si="593"/>
        <v>9</v>
      </c>
      <c r="D2454" s="5" t="str">
        <f t="shared" si="594"/>
        <v>1</v>
      </c>
      <c r="E2454" s="5" t="str">
        <f t="shared" si="595"/>
        <v>01</v>
      </c>
      <c r="F2454" s="5" t="str">
        <f t="shared" si="596"/>
        <v>1</v>
      </c>
      <c r="G2454" s="5" t="str">
        <f t="shared" si="597"/>
        <v>0</v>
      </c>
      <c r="H2454" s="5" t="str">
        <f t="shared" si="598"/>
        <v>00</v>
      </c>
      <c r="I2454" s="11">
        <v>1391011000</v>
      </c>
      <c r="J2454" s="6" t="s">
        <v>2608</v>
      </c>
      <c r="K2454" s="6" t="s">
        <v>5331</v>
      </c>
      <c r="L2454" s="13" t="s">
        <v>11</v>
      </c>
      <c r="N2454" t="str">
        <f t="shared" si="599"/>
        <v>1391011000</v>
      </c>
      <c r="O2454" t="str">
        <f t="shared" si="600"/>
        <v>'1391011000'</v>
      </c>
      <c r="P2454" t="str">
        <f t="shared" si="601"/>
        <v>'Participação da União em Receita de Loteria Federal'</v>
      </c>
      <c r="Q2454" t="str">
        <f t="shared" si="602"/>
        <v>'Registra as receitas decorrentes de participação patrimonial da União nos recursos obtidos na loteria federal, devidas por ocasião da exploração de monopólio daquele ente por empresa pública ou particular concessionário.'</v>
      </c>
      <c r="R2454" t="str">
        <f t="shared" si="603"/>
        <v>'N'</v>
      </c>
      <c r="S2454">
        <f t="shared" si="604"/>
        <v>7</v>
      </c>
      <c r="T2454" t="str">
        <f t="shared" si="605"/>
        <v>Insert into CONTA_RECEITA_DESPESA  (VERSION,ATIVO,DATE_CREATED,LAST_UPDATED,TIPO,CODIGO,DESCRICAO,DESCRICAO_DETALHADA,ANALITICO,TAMANHO) values (0,'S',sysdate,sysdate,'R','1391011000','Participação da União em Receita de Loteria Federal','Registra as receitas decorrentes de participação patrimonial da União nos recursos obtidos na loteria federal, devidas por ocasião da exploração de monopólio daquele ente por empresa pública ou particular concessionário.','N',7);</v>
      </c>
    </row>
    <row r="2455" spans="1:20" ht="16" x14ac:dyDescent="0.2">
      <c r="A2455" s="4" t="str">
        <f t="shared" si="591"/>
        <v>1</v>
      </c>
      <c r="B2455" s="5" t="str">
        <f t="shared" si="592"/>
        <v>3</v>
      </c>
      <c r="C2455" s="5" t="str">
        <f t="shared" si="593"/>
        <v>9</v>
      </c>
      <c r="D2455" s="5" t="str">
        <f t="shared" si="594"/>
        <v>1</v>
      </c>
      <c r="E2455" s="5" t="str">
        <f t="shared" si="595"/>
        <v>01</v>
      </c>
      <c r="F2455" s="5" t="str">
        <f t="shared" si="596"/>
        <v>1</v>
      </c>
      <c r="G2455" s="5" t="str">
        <f t="shared" si="597"/>
        <v>1</v>
      </c>
      <c r="H2455" s="5" t="str">
        <f t="shared" si="598"/>
        <v>00</v>
      </c>
      <c r="I2455" s="11">
        <v>1391011100</v>
      </c>
      <c r="J2455" s="14" t="s">
        <v>2609</v>
      </c>
      <c r="K2455" s="6" t="s">
        <v>21</v>
      </c>
      <c r="L2455" s="15" t="s">
        <v>22</v>
      </c>
      <c r="N2455" t="str">
        <f t="shared" si="599"/>
        <v>1391011100</v>
      </c>
      <c r="O2455" t="str">
        <f t="shared" si="600"/>
        <v>'1391011100'</v>
      </c>
      <c r="P2455" t="str">
        <f t="shared" si="601"/>
        <v>'Participação da União em Receita de Loteria Federal - Principal'</v>
      </c>
      <c r="Q2455" t="str">
        <f t="shared" si="602"/>
        <v>'Vide descrição do código de receita principal.'</v>
      </c>
      <c r="R2455" t="str">
        <f t="shared" si="603"/>
        <v>'S'</v>
      </c>
      <c r="S2455">
        <f t="shared" si="604"/>
        <v>8</v>
      </c>
      <c r="T2455" t="str">
        <f t="shared" si="605"/>
        <v>Insert into CONTA_RECEITA_DESPESA  (VERSION,ATIVO,DATE_CREATED,LAST_UPDATED,TIPO,CODIGO,DESCRICAO,DESCRICAO_DETALHADA,ANALITICO,TAMANHO) values (0,'S',sysdate,sysdate,'R','1391011100','Participação da União em Receita de Loteria Federal - Principal','Vide descrição do código de receita principal.','S',8);</v>
      </c>
    </row>
    <row r="2456" spans="1:20" ht="16" x14ac:dyDescent="0.2">
      <c r="A2456" s="4" t="str">
        <f t="shared" si="591"/>
        <v>1</v>
      </c>
      <c r="B2456" s="5" t="str">
        <f t="shared" si="592"/>
        <v>3</v>
      </c>
      <c r="C2456" s="5" t="str">
        <f t="shared" si="593"/>
        <v>9</v>
      </c>
      <c r="D2456" s="5" t="str">
        <f t="shared" si="594"/>
        <v>1</v>
      </c>
      <c r="E2456" s="5" t="str">
        <f t="shared" si="595"/>
        <v>01</v>
      </c>
      <c r="F2456" s="5" t="str">
        <f t="shared" si="596"/>
        <v>1</v>
      </c>
      <c r="G2456" s="5" t="str">
        <f t="shared" si="597"/>
        <v>2</v>
      </c>
      <c r="H2456" s="5" t="str">
        <f t="shared" si="598"/>
        <v>00</v>
      </c>
      <c r="I2456" s="11">
        <v>1391011200</v>
      </c>
      <c r="J2456" s="14" t="s">
        <v>2610</v>
      </c>
      <c r="K2456" s="6" t="s">
        <v>21</v>
      </c>
      <c r="L2456" s="15" t="s">
        <v>22</v>
      </c>
      <c r="N2456" t="str">
        <f t="shared" si="599"/>
        <v>1391011200</v>
      </c>
      <c r="O2456" t="str">
        <f t="shared" si="600"/>
        <v>'1391011200'</v>
      </c>
      <c r="P2456" t="str">
        <f t="shared" si="601"/>
        <v>'Participação da União em Receita de Loteria Federal - Multas e Juros de Mora'</v>
      </c>
      <c r="Q2456" t="str">
        <f t="shared" si="602"/>
        <v>'Vide descrição do código de receita principal.'</v>
      </c>
      <c r="R2456" t="str">
        <f t="shared" si="603"/>
        <v>'S'</v>
      </c>
      <c r="S2456">
        <f t="shared" si="604"/>
        <v>8</v>
      </c>
      <c r="T2456" t="str">
        <f t="shared" si="605"/>
        <v>Insert into CONTA_RECEITA_DESPESA  (VERSION,ATIVO,DATE_CREATED,LAST_UPDATED,TIPO,CODIGO,DESCRICAO,DESCRICAO_DETALHADA,ANALITICO,TAMANHO) values (0,'S',sysdate,sysdate,'R','1391011200','Participação da União em Receita de Loteria Federal - Multas e Juros de Mora','Vide descrição do código de receita principal.','S',8);</v>
      </c>
    </row>
    <row r="2457" spans="1:20" ht="16" x14ac:dyDescent="0.2">
      <c r="A2457" s="4" t="str">
        <f t="shared" si="591"/>
        <v>1</v>
      </c>
      <c r="B2457" s="5" t="str">
        <f t="shared" si="592"/>
        <v>3</v>
      </c>
      <c r="C2457" s="5" t="str">
        <f t="shared" si="593"/>
        <v>9</v>
      </c>
      <c r="D2457" s="5" t="str">
        <f t="shared" si="594"/>
        <v>1</v>
      </c>
      <c r="E2457" s="5" t="str">
        <f t="shared" si="595"/>
        <v>01</v>
      </c>
      <c r="F2457" s="5" t="str">
        <f t="shared" si="596"/>
        <v>1</v>
      </c>
      <c r="G2457" s="5" t="str">
        <f t="shared" si="597"/>
        <v>3</v>
      </c>
      <c r="H2457" s="5" t="str">
        <f t="shared" si="598"/>
        <v>00</v>
      </c>
      <c r="I2457" s="11">
        <v>1391011300</v>
      </c>
      <c r="J2457" s="14" t="s">
        <v>2611</v>
      </c>
      <c r="K2457" s="6" t="s">
        <v>21</v>
      </c>
      <c r="L2457" s="15" t="s">
        <v>22</v>
      </c>
      <c r="N2457" t="str">
        <f t="shared" si="599"/>
        <v>1391011300</v>
      </c>
      <c r="O2457" t="str">
        <f t="shared" si="600"/>
        <v>'1391011300'</v>
      </c>
      <c r="P2457" t="str">
        <f t="shared" si="601"/>
        <v>'Participação da União em Receita de Loteria Federal - Dívida Ativa'</v>
      </c>
      <c r="Q2457" t="str">
        <f t="shared" si="602"/>
        <v>'Vide descrição do código de receita principal.'</v>
      </c>
      <c r="R2457" t="str">
        <f t="shared" si="603"/>
        <v>'S'</v>
      </c>
      <c r="S2457">
        <f t="shared" si="604"/>
        <v>8</v>
      </c>
      <c r="T2457" t="str">
        <f t="shared" si="605"/>
        <v>Insert into CONTA_RECEITA_DESPESA  (VERSION,ATIVO,DATE_CREATED,LAST_UPDATED,TIPO,CODIGO,DESCRICAO,DESCRICAO_DETALHADA,ANALITICO,TAMANHO) values (0,'S',sysdate,sysdate,'R','1391011300','Participação da União em Receita de Loteria Federal - Dívida Ativa','Vide descrição do código de receita principal.','S',8);</v>
      </c>
    </row>
    <row r="2458" spans="1:20" ht="32" x14ac:dyDescent="0.2">
      <c r="A2458" s="4" t="str">
        <f t="shared" si="591"/>
        <v>1</v>
      </c>
      <c r="B2458" s="5" t="str">
        <f t="shared" si="592"/>
        <v>3</v>
      </c>
      <c r="C2458" s="5" t="str">
        <f t="shared" si="593"/>
        <v>9</v>
      </c>
      <c r="D2458" s="5" t="str">
        <f t="shared" si="594"/>
        <v>1</v>
      </c>
      <c r="E2458" s="5" t="str">
        <f t="shared" si="595"/>
        <v>01</v>
      </c>
      <c r="F2458" s="5" t="str">
        <f t="shared" si="596"/>
        <v>1</v>
      </c>
      <c r="G2458" s="5" t="str">
        <f t="shared" si="597"/>
        <v>4</v>
      </c>
      <c r="H2458" s="5" t="str">
        <f t="shared" si="598"/>
        <v>00</v>
      </c>
      <c r="I2458" s="11">
        <v>1391011400</v>
      </c>
      <c r="J2458" s="14" t="s">
        <v>2612</v>
      </c>
      <c r="K2458" s="6" t="s">
        <v>21</v>
      </c>
      <c r="L2458" s="15" t="s">
        <v>22</v>
      </c>
      <c r="N2458" t="str">
        <f t="shared" si="599"/>
        <v>1391011400</v>
      </c>
      <c r="O2458" t="str">
        <f t="shared" si="600"/>
        <v>'1391011400'</v>
      </c>
      <c r="P2458" t="str">
        <f t="shared" si="601"/>
        <v>'Participação da União em Receita de Loteria Federal - Dívida Ativa - Multas e Juros de Mora da Dívida Ativa'</v>
      </c>
      <c r="Q2458" t="str">
        <f t="shared" si="602"/>
        <v>'Vide descrição do código de receita principal.'</v>
      </c>
      <c r="R2458" t="str">
        <f t="shared" si="603"/>
        <v>'S'</v>
      </c>
      <c r="S2458">
        <f t="shared" si="604"/>
        <v>8</v>
      </c>
      <c r="T2458" t="str">
        <f t="shared" si="605"/>
        <v>Insert into CONTA_RECEITA_DESPESA  (VERSION,ATIVO,DATE_CREATED,LAST_UPDATED,TIPO,CODIGO,DESCRICAO,DESCRICAO_DETALHADA,ANALITICO,TAMANHO) values (0,'S',sysdate,sysdate,'R','1391011400','Participação da União em Receita de Loteria Federal - Dívida Ativa - Multas e Juros de Mora da Dívida Ativa','Vide descrição do código de receita principal.','S',8);</v>
      </c>
    </row>
    <row r="2459" spans="1:20" ht="16" x14ac:dyDescent="0.2">
      <c r="A2459" s="4" t="str">
        <f t="shared" si="591"/>
        <v>1</v>
      </c>
      <c r="B2459" s="5" t="str">
        <f t="shared" si="592"/>
        <v>3</v>
      </c>
      <c r="C2459" s="5" t="str">
        <f t="shared" si="593"/>
        <v>9</v>
      </c>
      <c r="D2459" s="5" t="str">
        <f t="shared" si="594"/>
        <v>1</v>
      </c>
      <c r="E2459" s="5" t="str">
        <f t="shared" si="595"/>
        <v>01</v>
      </c>
      <c r="F2459" s="5" t="str">
        <f t="shared" si="596"/>
        <v>1</v>
      </c>
      <c r="G2459" s="5" t="str">
        <f t="shared" si="597"/>
        <v>5</v>
      </c>
      <c r="H2459" s="5" t="str">
        <f t="shared" si="598"/>
        <v>00</v>
      </c>
      <c r="I2459" s="11">
        <v>1391011500</v>
      </c>
      <c r="J2459" s="14" t="s">
        <v>2613</v>
      </c>
      <c r="K2459" s="6" t="s">
        <v>21</v>
      </c>
      <c r="L2459" s="15" t="s">
        <v>22</v>
      </c>
      <c r="N2459" t="str">
        <f t="shared" si="599"/>
        <v>1391011500</v>
      </c>
      <c r="O2459" t="str">
        <f t="shared" si="600"/>
        <v>'1391011500'</v>
      </c>
      <c r="P2459" t="str">
        <f t="shared" si="601"/>
        <v>'Participação da União em Receita de Loteria Federal - Multas'</v>
      </c>
      <c r="Q2459" t="str">
        <f t="shared" si="602"/>
        <v>'Vide descrição do código de receita principal.'</v>
      </c>
      <c r="R2459" t="str">
        <f t="shared" si="603"/>
        <v>'S'</v>
      </c>
      <c r="S2459">
        <f t="shared" si="604"/>
        <v>8</v>
      </c>
      <c r="T2459" t="str">
        <f t="shared" si="605"/>
        <v>Insert into CONTA_RECEITA_DESPESA  (VERSION,ATIVO,DATE_CREATED,LAST_UPDATED,TIPO,CODIGO,DESCRICAO,DESCRICAO_DETALHADA,ANALITICO,TAMANHO) values (0,'S',sysdate,sysdate,'R','1391011500','Participação da União em Receita de Loteria Federal - Multas','Vide descrição do código de receita principal.','S',8);</v>
      </c>
    </row>
    <row r="2460" spans="1:20" ht="16" x14ac:dyDescent="0.2">
      <c r="A2460" s="4" t="str">
        <f t="shared" si="591"/>
        <v>1</v>
      </c>
      <c r="B2460" s="5" t="str">
        <f t="shared" si="592"/>
        <v>3</v>
      </c>
      <c r="C2460" s="5" t="str">
        <f t="shared" si="593"/>
        <v>9</v>
      </c>
      <c r="D2460" s="5" t="str">
        <f t="shared" si="594"/>
        <v>1</v>
      </c>
      <c r="E2460" s="5" t="str">
        <f t="shared" si="595"/>
        <v>01</v>
      </c>
      <c r="F2460" s="5" t="str">
        <f t="shared" si="596"/>
        <v>1</v>
      </c>
      <c r="G2460" s="5" t="str">
        <f t="shared" si="597"/>
        <v>6</v>
      </c>
      <c r="H2460" s="5" t="str">
        <f t="shared" si="598"/>
        <v>00</v>
      </c>
      <c r="I2460" s="11">
        <v>1391011600</v>
      </c>
      <c r="J2460" s="14" t="s">
        <v>2614</v>
      </c>
      <c r="K2460" s="6" t="s">
        <v>21</v>
      </c>
      <c r="L2460" s="15" t="s">
        <v>22</v>
      </c>
      <c r="N2460" t="str">
        <f t="shared" si="599"/>
        <v>1391011600</v>
      </c>
      <c r="O2460" t="str">
        <f t="shared" si="600"/>
        <v>'1391011600'</v>
      </c>
      <c r="P2460" t="str">
        <f t="shared" si="601"/>
        <v>'Participação da União em Receita de Loteria Federal - Juros de Mora'</v>
      </c>
      <c r="Q2460" t="str">
        <f t="shared" si="602"/>
        <v>'Vide descrição do código de receita principal.'</v>
      </c>
      <c r="R2460" t="str">
        <f t="shared" si="603"/>
        <v>'S'</v>
      </c>
      <c r="S2460">
        <f t="shared" si="604"/>
        <v>8</v>
      </c>
      <c r="T2460" t="str">
        <f t="shared" si="605"/>
        <v>Insert into CONTA_RECEITA_DESPESA  (VERSION,ATIVO,DATE_CREATED,LAST_UPDATED,TIPO,CODIGO,DESCRICAO,DESCRICAO_DETALHADA,ANALITICO,TAMANHO) values (0,'S',sysdate,sysdate,'R','1391011600','Participação da União em Receita de Loteria Federal - Juros de Mora','Vide descrição do código de receita principal.','S',8);</v>
      </c>
    </row>
    <row r="2461" spans="1:20" ht="16" x14ac:dyDescent="0.2">
      <c r="A2461" s="4" t="str">
        <f t="shared" si="591"/>
        <v>1</v>
      </c>
      <c r="B2461" s="5" t="str">
        <f t="shared" si="592"/>
        <v>3</v>
      </c>
      <c r="C2461" s="5" t="str">
        <f t="shared" si="593"/>
        <v>9</v>
      </c>
      <c r="D2461" s="5" t="str">
        <f t="shared" si="594"/>
        <v>1</v>
      </c>
      <c r="E2461" s="5" t="str">
        <f t="shared" si="595"/>
        <v>01</v>
      </c>
      <c r="F2461" s="5" t="str">
        <f t="shared" si="596"/>
        <v>1</v>
      </c>
      <c r="G2461" s="5" t="str">
        <f t="shared" si="597"/>
        <v>7</v>
      </c>
      <c r="H2461" s="5" t="str">
        <f t="shared" si="598"/>
        <v>00</v>
      </c>
      <c r="I2461" s="11">
        <v>1391011700</v>
      </c>
      <c r="J2461" s="14" t="s">
        <v>2615</v>
      </c>
      <c r="K2461" s="6" t="s">
        <v>21</v>
      </c>
      <c r="L2461" s="15" t="s">
        <v>22</v>
      </c>
      <c r="N2461" t="str">
        <f t="shared" si="599"/>
        <v>1391011700</v>
      </c>
      <c r="O2461" t="str">
        <f t="shared" si="600"/>
        <v>'1391011700'</v>
      </c>
      <c r="P2461" t="str">
        <f t="shared" si="601"/>
        <v>'Participação da União em Receita de Loteria Federal - Dívida Ativa - Multas da Dívida Ativa'</v>
      </c>
      <c r="Q2461" t="str">
        <f t="shared" si="602"/>
        <v>'Vide descrição do código de receita principal.'</v>
      </c>
      <c r="R2461" t="str">
        <f t="shared" si="603"/>
        <v>'S'</v>
      </c>
      <c r="S2461">
        <f t="shared" si="604"/>
        <v>8</v>
      </c>
      <c r="T2461" t="str">
        <f t="shared" si="605"/>
        <v>Insert into CONTA_RECEITA_DESPESA  (VERSION,ATIVO,DATE_CREATED,LAST_UPDATED,TIPO,CODIGO,DESCRICAO,DESCRICAO_DETALHADA,ANALITICO,TAMANHO) values (0,'S',sysdate,sysdate,'R','1391011700','Participação da União em Receita de Loteria Federal - Dívida Ativa - Multas da Dívida Ativa','Vide descrição do código de receita principal.','S',8);</v>
      </c>
    </row>
    <row r="2462" spans="1:20" ht="16" x14ac:dyDescent="0.2">
      <c r="A2462" s="4" t="str">
        <f t="shared" si="591"/>
        <v>1</v>
      </c>
      <c r="B2462" s="5" t="str">
        <f t="shared" si="592"/>
        <v>3</v>
      </c>
      <c r="C2462" s="5" t="str">
        <f t="shared" si="593"/>
        <v>9</v>
      </c>
      <c r="D2462" s="5" t="str">
        <f t="shared" si="594"/>
        <v>1</v>
      </c>
      <c r="E2462" s="5" t="str">
        <f t="shared" si="595"/>
        <v>01</v>
      </c>
      <c r="F2462" s="5" t="str">
        <f t="shared" si="596"/>
        <v>1</v>
      </c>
      <c r="G2462" s="5" t="str">
        <f t="shared" si="597"/>
        <v>8</v>
      </c>
      <c r="H2462" s="5" t="str">
        <f t="shared" si="598"/>
        <v>00</v>
      </c>
      <c r="I2462" s="11">
        <v>1391011800</v>
      </c>
      <c r="J2462" s="14" t="s">
        <v>2616</v>
      </c>
      <c r="K2462" s="6" t="s">
        <v>21</v>
      </c>
      <c r="L2462" s="15" t="s">
        <v>22</v>
      </c>
      <c r="N2462" t="str">
        <f t="shared" si="599"/>
        <v>1391011800</v>
      </c>
      <c r="O2462" t="str">
        <f t="shared" si="600"/>
        <v>'1391011800'</v>
      </c>
      <c r="P2462" t="str">
        <f t="shared" si="601"/>
        <v>'Participação da União em Receita de Loteria Federal - Juros de Mora da Dívida Ativa'</v>
      </c>
      <c r="Q2462" t="str">
        <f t="shared" si="602"/>
        <v>'Vide descrição do código de receita principal.'</v>
      </c>
      <c r="R2462" t="str">
        <f t="shared" si="603"/>
        <v>'S'</v>
      </c>
      <c r="S2462">
        <f t="shared" si="604"/>
        <v>8</v>
      </c>
      <c r="T2462" t="str">
        <f t="shared" si="605"/>
        <v>Insert into CONTA_RECEITA_DESPESA  (VERSION,ATIVO,DATE_CREATED,LAST_UPDATED,TIPO,CODIGO,DESCRICAO,DESCRICAO_DETALHADA,ANALITICO,TAMANHO) values (0,'S',sysdate,sysdate,'R','1391011800','Participação da União em Receita de Loteria Federal - Juros de Mora da Dívida Ativa','Vide descrição do código de receita principal.','S',8);</v>
      </c>
    </row>
    <row r="2463" spans="1:20" ht="48" x14ac:dyDescent="0.2">
      <c r="A2463" s="4" t="str">
        <f t="shared" si="591"/>
        <v>1</v>
      </c>
      <c r="B2463" s="5" t="str">
        <f t="shared" si="592"/>
        <v>3</v>
      </c>
      <c r="C2463" s="5" t="str">
        <f t="shared" si="593"/>
        <v>9</v>
      </c>
      <c r="D2463" s="5" t="str">
        <f t="shared" si="594"/>
        <v>1</v>
      </c>
      <c r="E2463" s="5" t="str">
        <f t="shared" si="595"/>
        <v>01</v>
      </c>
      <c r="F2463" s="5" t="str">
        <f t="shared" si="596"/>
        <v>2</v>
      </c>
      <c r="G2463" s="5" t="str">
        <f t="shared" si="597"/>
        <v>0</v>
      </c>
      <c r="H2463" s="5" t="str">
        <f t="shared" si="598"/>
        <v>00</v>
      </c>
      <c r="I2463" s="11">
        <v>1391012000</v>
      </c>
      <c r="J2463" s="6" t="s">
        <v>2617</v>
      </c>
      <c r="K2463" s="6" t="s">
        <v>5332</v>
      </c>
      <c r="L2463" s="13" t="s">
        <v>11</v>
      </c>
      <c r="N2463" t="str">
        <f t="shared" si="599"/>
        <v>1391012000</v>
      </c>
      <c r="O2463" t="str">
        <f t="shared" si="600"/>
        <v>'1391012000'</v>
      </c>
      <c r="P2463" t="str">
        <f t="shared" si="601"/>
        <v>'Participação da União em Receita de Loteria Esportiva'</v>
      </c>
      <c r="Q2463" t="str">
        <f t="shared" si="602"/>
        <v>'Registra as receitas decorrentes de participação patrimonial da União nos recursos obtidos na loteria esportiva, devidas por ocasião da exploração de monopólio daquele ente por empresa pública ou particular concessionário.'</v>
      </c>
      <c r="R2463" t="str">
        <f t="shared" si="603"/>
        <v>'N'</v>
      </c>
      <c r="S2463">
        <f t="shared" si="604"/>
        <v>7</v>
      </c>
      <c r="T2463" t="str">
        <f t="shared" si="605"/>
        <v>Insert into CONTA_RECEITA_DESPESA  (VERSION,ATIVO,DATE_CREATED,LAST_UPDATED,TIPO,CODIGO,DESCRICAO,DESCRICAO_DETALHADA,ANALITICO,TAMANHO) values (0,'S',sysdate,sysdate,'R','1391012000','Participação da União em Receita de Loteria Esportiva','Registra as receitas decorrentes de participação patrimonial da União nos recursos obtidos na loteria esportiva, devidas por ocasião da exploração de monopólio daquele ente por empresa pública ou particular concessionário.','N',7);</v>
      </c>
    </row>
    <row r="2464" spans="1:20" ht="16" x14ac:dyDescent="0.2">
      <c r="A2464" s="4" t="str">
        <f t="shared" si="591"/>
        <v>1</v>
      </c>
      <c r="B2464" s="5" t="str">
        <f t="shared" si="592"/>
        <v>3</v>
      </c>
      <c r="C2464" s="5" t="str">
        <f t="shared" si="593"/>
        <v>9</v>
      </c>
      <c r="D2464" s="5" t="str">
        <f t="shared" si="594"/>
        <v>1</v>
      </c>
      <c r="E2464" s="5" t="str">
        <f t="shared" si="595"/>
        <v>01</v>
      </c>
      <c r="F2464" s="5" t="str">
        <f t="shared" si="596"/>
        <v>2</v>
      </c>
      <c r="G2464" s="5" t="str">
        <f t="shared" si="597"/>
        <v>1</v>
      </c>
      <c r="H2464" s="5" t="str">
        <f t="shared" si="598"/>
        <v>00</v>
      </c>
      <c r="I2464" s="11">
        <v>1391012100</v>
      </c>
      <c r="J2464" s="14" t="s">
        <v>2618</v>
      </c>
      <c r="K2464" s="6" t="s">
        <v>21</v>
      </c>
      <c r="L2464" s="15" t="s">
        <v>22</v>
      </c>
      <c r="N2464" t="str">
        <f t="shared" si="599"/>
        <v>1391012100</v>
      </c>
      <c r="O2464" t="str">
        <f t="shared" si="600"/>
        <v>'1391012100'</v>
      </c>
      <c r="P2464" t="str">
        <f t="shared" si="601"/>
        <v>'Participação da União em Receita de Loteria Esportiva - Principal'</v>
      </c>
      <c r="Q2464" t="str">
        <f t="shared" si="602"/>
        <v>'Vide descrição do código de receita principal.'</v>
      </c>
      <c r="R2464" t="str">
        <f t="shared" si="603"/>
        <v>'S'</v>
      </c>
      <c r="S2464">
        <f t="shared" si="604"/>
        <v>8</v>
      </c>
      <c r="T2464" t="str">
        <f t="shared" si="605"/>
        <v>Insert into CONTA_RECEITA_DESPESA  (VERSION,ATIVO,DATE_CREATED,LAST_UPDATED,TIPO,CODIGO,DESCRICAO,DESCRICAO_DETALHADA,ANALITICO,TAMANHO) values (0,'S',sysdate,sysdate,'R','1391012100','Participação da União em Receita de Loteria Esportiva - Principal','Vide descrição do código de receita principal.','S',8);</v>
      </c>
    </row>
    <row r="2465" spans="1:20" ht="16" x14ac:dyDescent="0.2">
      <c r="A2465" s="4" t="str">
        <f t="shared" si="591"/>
        <v>1</v>
      </c>
      <c r="B2465" s="5" t="str">
        <f t="shared" si="592"/>
        <v>3</v>
      </c>
      <c r="C2465" s="5" t="str">
        <f t="shared" si="593"/>
        <v>9</v>
      </c>
      <c r="D2465" s="5" t="str">
        <f t="shared" si="594"/>
        <v>1</v>
      </c>
      <c r="E2465" s="5" t="str">
        <f t="shared" si="595"/>
        <v>01</v>
      </c>
      <c r="F2465" s="5" t="str">
        <f t="shared" si="596"/>
        <v>2</v>
      </c>
      <c r="G2465" s="5" t="str">
        <f t="shared" si="597"/>
        <v>2</v>
      </c>
      <c r="H2465" s="5" t="str">
        <f t="shared" si="598"/>
        <v>00</v>
      </c>
      <c r="I2465" s="11">
        <v>1391012200</v>
      </c>
      <c r="J2465" s="14" t="s">
        <v>2619</v>
      </c>
      <c r="K2465" s="6" t="s">
        <v>21</v>
      </c>
      <c r="L2465" s="15" t="s">
        <v>22</v>
      </c>
      <c r="N2465" t="str">
        <f t="shared" si="599"/>
        <v>1391012200</v>
      </c>
      <c r="O2465" t="str">
        <f t="shared" si="600"/>
        <v>'1391012200'</v>
      </c>
      <c r="P2465" t="str">
        <f t="shared" si="601"/>
        <v>'Participação da União em Receita de Loteria Esportiva - Multas e Juros de Mora'</v>
      </c>
      <c r="Q2465" t="str">
        <f t="shared" si="602"/>
        <v>'Vide descrição do código de receita principal.'</v>
      </c>
      <c r="R2465" t="str">
        <f t="shared" si="603"/>
        <v>'S'</v>
      </c>
      <c r="S2465">
        <f t="shared" si="604"/>
        <v>8</v>
      </c>
      <c r="T2465" t="str">
        <f t="shared" si="605"/>
        <v>Insert into CONTA_RECEITA_DESPESA  (VERSION,ATIVO,DATE_CREATED,LAST_UPDATED,TIPO,CODIGO,DESCRICAO,DESCRICAO_DETALHADA,ANALITICO,TAMANHO) values (0,'S',sysdate,sysdate,'R','1391012200','Participação da União em Receita de Loteria Esportiva - Multas e Juros de Mora','Vide descrição do código de receita principal.','S',8);</v>
      </c>
    </row>
    <row r="2466" spans="1:20" ht="16" x14ac:dyDescent="0.2">
      <c r="A2466" s="4" t="str">
        <f t="shared" si="591"/>
        <v>1</v>
      </c>
      <c r="B2466" s="5" t="str">
        <f t="shared" si="592"/>
        <v>3</v>
      </c>
      <c r="C2466" s="5" t="str">
        <f t="shared" si="593"/>
        <v>9</v>
      </c>
      <c r="D2466" s="5" t="str">
        <f t="shared" si="594"/>
        <v>1</v>
      </c>
      <c r="E2466" s="5" t="str">
        <f t="shared" si="595"/>
        <v>01</v>
      </c>
      <c r="F2466" s="5" t="str">
        <f t="shared" si="596"/>
        <v>2</v>
      </c>
      <c r="G2466" s="5" t="str">
        <f t="shared" si="597"/>
        <v>3</v>
      </c>
      <c r="H2466" s="5" t="str">
        <f t="shared" si="598"/>
        <v>00</v>
      </c>
      <c r="I2466" s="11">
        <v>1391012300</v>
      </c>
      <c r="J2466" s="14" t="s">
        <v>2620</v>
      </c>
      <c r="K2466" s="6" t="s">
        <v>21</v>
      </c>
      <c r="L2466" s="15" t="s">
        <v>22</v>
      </c>
      <c r="N2466" t="str">
        <f t="shared" si="599"/>
        <v>1391012300</v>
      </c>
      <c r="O2466" t="str">
        <f t="shared" si="600"/>
        <v>'1391012300'</v>
      </c>
      <c r="P2466" t="str">
        <f t="shared" si="601"/>
        <v>'Participação da União em Receita de Loteria Esportiva - Dívida Ativa'</v>
      </c>
      <c r="Q2466" t="str">
        <f t="shared" si="602"/>
        <v>'Vide descrição do código de receita principal.'</v>
      </c>
      <c r="R2466" t="str">
        <f t="shared" si="603"/>
        <v>'S'</v>
      </c>
      <c r="S2466">
        <f t="shared" si="604"/>
        <v>8</v>
      </c>
      <c r="T2466" t="str">
        <f t="shared" si="605"/>
        <v>Insert into CONTA_RECEITA_DESPESA  (VERSION,ATIVO,DATE_CREATED,LAST_UPDATED,TIPO,CODIGO,DESCRICAO,DESCRICAO_DETALHADA,ANALITICO,TAMANHO) values (0,'S',sysdate,sysdate,'R','1391012300','Participação da União em Receita de Loteria Esportiva - Dívida Ativa','Vide descrição do código de receita principal.','S',8);</v>
      </c>
    </row>
    <row r="2467" spans="1:20" ht="32" x14ac:dyDescent="0.2">
      <c r="A2467" s="4" t="str">
        <f t="shared" si="591"/>
        <v>1</v>
      </c>
      <c r="B2467" s="5" t="str">
        <f t="shared" si="592"/>
        <v>3</v>
      </c>
      <c r="C2467" s="5" t="str">
        <f t="shared" si="593"/>
        <v>9</v>
      </c>
      <c r="D2467" s="5" t="str">
        <f t="shared" si="594"/>
        <v>1</v>
      </c>
      <c r="E2467" s="5" t="str">
        <f t="shared" si="595"/>
        <v>01</v>
      </c>
      <c r="F2467" s="5" t="str">
        <f t="shared" si="596"/>
        <v>2</v>
      </c>
      <c r="G2467" s="5" t="str">
        <f t="shared" si="597"/>
        <v>4</v>
      </c>
      <c r="H2467" s="5" t="str">
        <f t="shared" si="598"/>
        <v>00</v>
      </c>
      <c r="I2467" s="11">
        <v>1391012400</v>
      </c>
      <c r="J2467" s="14" t="s">
        <v>2621</v>
      </c>
      <c r="K2467" s="6" t="s">
        <v>21</v>
      </c>
      <c r="L2467" s="15" t="s">
        <v>22</v>
      </c>
      <c r="N2467" t="str">
        <f t="shared" si="599"/>
        <v>1391012400</v>
      </c>
      <c r="O2467" t="str">
        <f t="shared" si="600"/>
        <v>'1391012400'</v>
      </c>
      <c r="P2467" t="str">
        <f t="shared" si="601"/>
        <v>'Participação da União em Receita de Loteria Esportiva - Dívida Ativa - Multas e Juros de Mora da Dívida Ativa'</v>
      </c>
      <c r="Q2467" t="str">
        <f t="shared" si="602"/>
        <v>'Vide descrição do código de receita principal.'</v>
      </c>
      <c r="R2467" t="str">
        <f t="shared" si="603"/>
        <v>'S'</v>
      </c>
      <c r="S2467">
        <f t="shared" si="604"/>
        <v>8</v>
      </c>
      <c r="T2467" t="str">
        <f t="shared" si="605"/>
        <v>Insert into CONTA_RECEITA_DESPESA  (VERSION,ATIVO,DATE_CREATED,LAST_UPDATED,TIPO,CODIGO,DESCRICAO,DESCRICAO_DETALHADA,ANALITICO,TAMANHO) values (0,'S',sysdate,sysdate,'R','1391012400','Participação da União em Receita de Loteria Esportiva - Dívida Ativa - Multas e Juros de Mora da Dívida Ativa','Vide descrição do código de receita principal.','S',8);</v>
      </c>
    </row>
    <row r="2468" spans="1:20" ht="16" x14ac:dyDescent="0.2">
      <c r="A2468" s="4" t="str">
        <f t="shared" si="591"/>
        <v>1</v>
      </c>
      <c r="B2468" s="5" t="str">
        <f t="shared" si="592"/>
        <v>3</v>
      </c>
      <c r="C2468" s="5" t="str">
        <f t="shared" si="593"/>
        <v>9</v>
      </c>
      <c r="D2468" s="5" t="str">
        <f t="shared" si="594"/>
        <v>1</v>
      </c>
      <c r="E2468" s="5" t="str">
        <f t="shared" si="595"/>
        <v>01</v>
      </c>
      <c r="F2468" s="5" t="str">
        <f t="shared" si="596"/>
        <v>2</v>
      </c>
      <c r="G2468" s="5" t="str">
        <f t="shared" si="597"/>
        <v>5</v>
      </c>
      <c r="H2468" s="5" t="str">
        <f t="shared" si="598"/>
        <v>00</v>
      </c>
      <c r="I2468" s="11">
        <v>1391012500</v>
      </c>
      <c r="J2468" s="14" t="s">
        <v>2622</v>
      </c>
      <c r="K2468" s="6" t="s">
        <v>21</v>
      </c>
      <c r="L2468" s="15" t="s">
        <v>22</v>
      </c>
      <c r="N2468" t="str">
        <f t="shared" si="599"/>
        <v>1391012500</v>
      </c>
      <c r="O2468" t="str">
        <f t="shared" si="600"/>
        <v>'1391012500'</v>
      </c>
      <c r="P2468" t="str">
        <f t="shared" si="601"/>
        <v>'Participação da União em Receita de Loteria Esportiva - Multas'</v>
      </c>
      <c r="Q2468" t="str">
        <f t="shared" si="602"/>
        <v>'Vide descrição do código de receita principal.'</v>
      </c>
      <c r="R2468" t="str">
        <f t="shared" si="603"/>
        <v>'S'</v>
      </c>
      <c r="S2468">
        <f t="shared" si="604"/>
        <v>8</v>
      </c>
      <c r="T2468" t="str">
        <f t="shared" si="605"/>
        <v>Insert into CONTA_RECEITA_DESPESA  (VERSION,ATIVO,DATE_CREATED,LAST_UPDATED,TIPO,CODIGO,DESCRICAO,DESCRICAO_DETALHADA,ANALITICO,TAMANHO) values (0,'S',sysdate,sysdate,'R','1391012500','Participação da União em Receita de Loteria Esportiva - Multas','Vide descrição do código de receita principal.','S',8);</v>
      </c>
    </row>
    <row r="2469" spans="1:20" ht="16" x14ac:dyDescent="0.2">
      <c r="A2469" s="4" t="str">
        <f t="shared" si="591"/>
        <v>1</v>
      </c>
      <c r="B2469" s="5" t="str">
        <f t="shared" si="592"/>
        <v>3</v>
      </c>
      <c r="C2469" s="5" t="str">
        <f t="shared" si="593"/>
        <v>9</v>
      </c>
      <c r="D2469" s="5" t="str">
        <f t="shared" si="594"/>
        <v>1</v>
      </c>
      <c r="E2469" s="5" t="str">
        <f t="shared" si="595"/>
        <v>01</v>
      </c>
      <c r="F2469" s="5" t="str">
        <f t="shared" si="596"/>
        <v>2</v>
      </c>
      <c r="G2469" s="5" t="str">
        <f t="shared" si="597"/>
        <v>6</v>
      </c>
      <c r="H2469" s="5" t="str">
        <f t="shared" si="598"/>
        <v>00</v>
      </c>
      <c r="I2469" s="11">
        <v>1391012600</v>
      </c>
      <c r="J2469" s="14" t="s">
        <v>2623</v>
      </c>
      <c r="K2469" s="6" t="s">
        <v>21</v>
      </c>
      <c r="L2469" s="15" t="s">
        <v>22</v>
      </c>
      <c r="N2469" t="str">
        <f t="shared" si="599"/>
        <v>1391012600</v>
      </c>
      <c r="O2469" t="str">
        <f t="shared" si="600"/>
        <v>'1391012600'</v>
      </c>
      <c r="P2469" t="str">
        <f t="shared" si="601"/>
        <v>'Participação da União em Receita de Loteria Esportiva - Juros de Mora'</v>
      </c>
      <c r="Q2469" t="str">
        <f t="shared" si="602"/>
        <v>'Vide descrição do código de receita principal.'</v>
      </c>
      <c r="R2469" t="str">
        <f t="shared" si="603"/>
        <v>'S'</v>
      </c>
      <c r="S2469">
        <f t="shared" si="604"/>
        <v>8</v>
      </c>
      <c r="T2469" t="str">
        <f t="shared" si="605"/>
        <v>Insert into CONTA_RECEITA_DESPESA  (VERSION,ATIVO,DATE_CREATED,LAST_UPDATED,TIPO,CODIGO,DESCRICAO,DESCRICAO_DETALHADA,ANALITICO,TAMANHO) values (0,'S',sysdate,sysdate,'R','1391012600','Participação da União em Receita de Loteria Esportiva - Juros de Mora','Vide descrição do código de receita principal.','S',8);</v>
      </c>
    </row>
    <row r="2470" spans="1:20" ht="32" x14ac:dyDescent="0.2">
      <c r="A2470" s="4" t="str">
        <f t="shared" si="591"/>
        <v>1</v>
      </c>
      <c r="B2470" s="5" t="str">
        <f t="shared" si="592"/>
        <v>3</v>
      </c>
      <c r="C2470" s="5" t="str">
        <f t="shared" si="593"/>
        <v>9</v>
      </c>
      <c r="D2470" s="5" t="str">
        <f t="shared" si="594"/>
        <v>1</v>
      </c>
      <c r="E2470" s="5" t="str">
        <f t="shared" si="595"/>
        <v>01</v>
      </c>
      <c r="F2470" s="5" t="str">
        <f t="shared" si="596"/>
        <v>2</v>
      </c>
      <c r="G2470" s="5" t="str">
        <f t="shared" si="597"/>
        <v>7</v>
      </c>
      <c r="H2470" s="5" t="str">
        <f t="shared" si="598"/>
        <v>00</v>
      </c>
      <c r="I2470" s="11">
        <v>1391012700</v>
      </c>
      <c r="J2470" s="14" t="s">
        <v>2624</v>
      </c>
      <c r="K2470" s="6" t="s">
        <v>21</v>
      </c>
      <c r="L2470" s="15" t="s">
        <v>22</v>
      </c>
      <c r="N2470" t="str">
        <f t="shared" si="599"/>
        <v>1391012700</v>
      </c>
      <c r="O2470" t="str">
        <f t="shared" si="600"/>
        <v>'1391012700'</v>
      </c>
      <c r="P2470" t="str">
        <f t="shared" si="601"/>
        <v>'Participação da União em Receita de Loteria Esportiva - Dívida Ativa - Multas da Dívida Ativa'</v>
      </c>
      <c r="Q2470" t="str">
        <f t="shared" si="602"/>
        <v>'Vide descrição do código de receita principal.'</v>
      </c>
      <c r="R2470" t="str">
        <f t="shared" si="603"/>
        <v>'S'</v>
      </c>
      <c r="S2470">
        <f t="shared" si="604"/>
        <v>8</v>
      </c>
      <c r="T2470" t="str">
        <f t="shared" si="605"/>
        <v>Insert into CONTA_RECEITA_DESPESA  (VERSION,ATIVO,DATE_CREATED,LAST_UPDATED,TIPO,CODIGO,DESCRICAO,DESCRICAO_DETALHADA,ANALITICO,TAMANHO) values (0,'S',sysdate,sysdate,'R','1391012700','Participação da União em Receita de Loteria Esportiva - Dívida Ativa - Multas da Dívida Ativa','Vide descrição do código de receita principal.','S',8);</v>
      </c>
    </row>
    <row r="2471" spans="1:20" ht="16" x14ac:dyDescent="0.2">
      <c r="A2471" s="4" t="str">
        <f t="shared" si="591"/>
        <v>1</v>
      </c>
      <c r="B2471" s="5" t="str">
        <f t="shared" si="592"/>
        <v>3</v>
      </c>
      <c r="C2471" s="5" t="str">
        <f t="shared" si="593"/>
        <v>9</v>
      </c>
      <c r="D2471" s="5" t="str">
        <f t="shared" si="594"/>
        <v>1</v>
      </c>
      <c r="E2471" s="5" t="str">
        <f t="shared" si="595"/>
        <v>01</v>
      </c>
      <c r="F2471" s="5" t="str">
        <f t="shared" si="596"/>
        <v>2</v>
      </c>
      <c r="G2471" s="5" t="str">
        <f t="shared" si="597"/>
        <v>8</v>
      </c>
      <c r="H2471" s="5" t="str">
        <f t="shared" si="598"/>
        <v>00</v>
      </c>
      <c r="I2471" s="11">
        <v>1391012800</v>
      </c>
      <c r="J2471" s="14" t="s">
        <v>2625</v>
      </c>
      <c r="K2471" s="6" t="s">
        <v>21</v>
      </c>
      <c r="L2471" s="15" t="s">
        <v>22</v>
      </c>
      <c r="N2471" t="str">
        <f t="shared" si="599"/>
        <v>1391012800</v>
      </c>
      <c r="O2471" t="str">
        <f t="shared" si="600"/>
        <v>'1391012800'</v>
      </c>
      <c r="P2471" t="str">
        <f t="shared" si="601"/>
        <v>'Participação da União em Receita de Loteria Esportiva - Juros de Mora da Dívida Ativa'</v>
      </c>
      <c r="Q2471" t="str">
        <f t="shared" si="602"/>
        <v>'Vide descrição do código de receita principal.'</v>
      </c>
      <c r="R2471" t="str">
        <f t="shared" si="603"/>
        <v>'S'</v>
      </c>
      <c r="S2471">
        <f t="shared" si="604"/>
        <v>8</v>
      </c>
      <c r="T2471" t="str">
        <f t="shared" si="605"/>
        <v>Insert into CONTA_RECEITA_DESPESA  (VERSION,ATIVO,DATE_CREATED,LAST_UPDATED,TIPO,CODIGO,DESCRICAO,DESCRICAO_DETALHADA,ANALITICO,TAMANHO) values (0,'S',sysdate,sysdate,'R','1391012800','Participação da União em Receita de Loteria Esportiva - Juros de Mora da Dívida Ativa','Vide descrição do código de receita principal.','S',8);</v>
      </c>
    </row>
    <row r="2472" spans="1:20" ht="48" x14ac:dyDescent="0.2">
      <c r="A2472" s="4" t="str">
        <f t="shared" si="591"/>
        <v>1</v>
      </c>
      <c r="B2472" s="5" t="str">
        <f t="shared" si="592"/>
        <v>3</v>
      </c>
      <c r="C2472" s="5" t="str">
        <f t="shared" si="593"/>
        <v>9</v>
      </c>
      <c r="D2472" s="5" t="str">
        <f t="shared" si="594"/>
        <v>1</v>
      </c>
      <c r="E2472" s="5" t="str">
        <f t="shared" si="595"/>
        <v>01</v>
      </c>
      <c r="F2472" s="5" t="str">
        <f t="shared" si="596"/>
        <v>4</v>
      </c>
      <c r="G2472" s="5" t="str">
        <f t="shared" si="597"/>
        <v>0</v>
      </c>
      <c r="H2472" s="5" t="str">
        <f t="shared" si="598"/>
        <v>00</v>
      </c>
      <c r="I2472" s="11">
        <v>1391014000</v>
      </c>
      <c r="J2472" s="6" t="s">
        <v>2626</v>
      </c>
      <c r="K2472" s="6" t="s">
        <v>5333</v>
      </c>
      <c r="L2472" s="13" t="s">
        <v>11</v>
      </c>
      <c r="N2472" t="str">
        <f t="shared" si="599"/>
        <v>1391014000</v>
      </c>
      <c r="O2472" t="str">
        <f t="shared" si="600"/>
        <v>'1391014000'</v>
      </c>
      <c r="P2472" t="str">
        <f t="shared" si="601"/>
        <v>'Participação da União em Receita de Loterias de Prognósticos Numéricos'</v>
      </c>
      <c r="Q2472" t="str">
        <f t="shared" si="602"/>
        <v>'Registra as receitas decorrentes de participação patrimonial da União nos recursos obtidos na loteria de números, devidas por ocasião da exploração de monopólio daquele ente por empresa pública ou particular concessionário.'</v>
      </c>
      <c r="R2472" t="str">
        <f t="shared" si="603"/>
        <v>'N'</v>
      </c>
      <c r="S2472">
        <f t="shared" si="604"/>
        <v>7</v>
      </c>
      <c r="T2472" t="str">
        <f t="shared" si="605"/>
        <v>Insert into CONTA_RECEITA_DESPESA  (VERSION,ATIVO,DATE_CREATED,LAST_UPDATED,TIPO,CODIGO,DESCRICAO,DESCRICAO_DETALHADA,ANALITICO,TAMANHO) values (0,'S',sysdate,sysdate,'R','1391014000','Participação da União em Receita de Loterias de Prognósticos Numéricos','Registra as receitas decorrentes de participação patrimonial da União nos recursos obtidos na loteria de números, devidas por ocasião da exploração de monopólio daquele ente por empresa pública ou particular concessionário.','N',7);</v>
      </c>
    </row>
    <row r="2473" spans="1:20" ht="16" x14ac:dyDescent="0.2">
      <c r="A2473" s="4" t="str">
        <f t="shared" si="591"/>
        <v>1</v>
      </c>
      <c r="B2473" s="5" t="str">
        <f t="shared" si="592"/>
        <v>3</v>
      </c>
      <c r="C2473" s="5" t="str">
        <f t="shared" si="593"/>
        <v>9</v>
      </c>
      <c r="D2473" s="5" t="str">
        <f t="shared" si="594"/>
        <v>1</v>
      </c>
      <c r="E2473" s="5" t="str">
        <f t="shared" si="595"/>
        <v>01</v>
      </c>
      <c r="F2473" s="5" t="str">
        <f t="shared" si="596"/>
        <v>4</v>
      </c>
      <c r="G2473" s="5" t="str">
        <f t="shared" si="597"/>
        <v>1</v>
      </c>
      <c r="H2473" s="5" t="str">
        <f t="shared" si="598"/>
        <v>00</v>
      </c>
      <c r="I2473" s="11">
        <v>1391014100</v>
      </c>
      <c r="J2473" s="14" t="s">
        <v>2627</v>
      </c>
      <c r="K2473" s="6" t="s">
        <v>21</v>
      </c>
      <c r="L2473" s="15" t="s">
        <v>22</v>
      </c>
      <c r="N2473" t="str">
        <f t="shared" si="599"/>
        <v>1391014100</v>
      </c>
      <c r="O2473" t="str">
        <f t="shared" si="600"/>
        <v>'1391014100'</v>
      </c>
      <c r="P2473" t="str">
        <f t="shared" si="601"/>
        <v>'Participação da União em Receita de Loterias de Prognósticos Numéricos - Principal'</v>
      </c>
      <c r="Q2473" t="str">
        <f t="shared" si="602"/>
        <v>'Vide descrição do código de receita principal.'</v>
      </c>
      <c r="R2473" t="str">
        <f t="shared" si="603"/>
        <v>'S'</v>
      </c>
      <c r="S2473">
        <f t="shared" si="604"/>
        <v>8</v>
      </c>
      <c r="T2473" t="str">
        <f t="shared" si="605"/>
        <v>Insert into CONTA_RECEITA_DESPESA  (VERSION,ATIVO,DATE_CREATED,LAST_UPDATED,TIPO,CODIGO,DESCRICAO,DESCRICAO_DETALHADA,ANALITICO,TAMANHO) values (0,'S',sysdate,sysdate,'R','1391014100','Participação da União em Receita de Loterias de Prognósticos Numéricos - Principal','Vide descrição do código de receita principal.','S',8);</v>
      </c>
    </row>
    <row r="2474" spans="1:20" ht="32" x14ac:dyDescent="0.2">
      <c r="A2474" s="4" t="str">
        <f t="shared" si="591"/>
        <v>1</v>
      </c>
      <c r="B2474" s="5" t="str">
        <f t="shared" si="592"/>
        <v>3</v>
      </c>
      <c r="C2474" s="5" t="str">
        <f t="shared" si="593"/>
        <v>9</v>
      </c>
      <c r="D2474" s="5" t="str">
        <f t="shared" si="594"/>
        <v>1</v>
      </c>
      <c r="E2474" s="5" t="str">
        <f t="shared" si="595"/>
        <v>01</v>
      </c>
      <c r="F2474" s="5" t="str">
        <f t="shared" si="596"/>
        <v>4</v>
      </c>
      <c r="G2474" s="5" t="str">
        <f t="shared" si="597"/>
        <v>2</v>
      </c>
      <c r="H2474" s="5" t="str">
        <f t="shared" si="598"/>
        <v>00</v>
      </c>
      <c r="I2474" s="11">
        <v>1391014200</v>
      </c>
      <c r="J2474" s="14" t="s">
        <v>2628</v>
      </c>
      <c r="K2474" s="6" t="s">
        <v>21</v>
      </c>
      <c r="L2474" s="15" t="s">
        <v>22</v>
      </c>
      <c r="N2474" t="str">
        <f t="shared" si="599"/>
        <v>1391014200</v>
      </c>
      <c r="O2474" t="str">
        <f t="shared" si="600"/>
        <v>'1391014200'</v>
      </c>
      <c r="P2474" t="str">
        <f t="shared" si="601"/>
        <v>'Participação da União em Receita de Loterias de Prognósticos Numéricos - Multas e Juros de Mora'</v>
      </c>
      <c r="Q2474" t="str">
        <f t="shared" si="602"/>
        <v>'Vide descrição do código de receita principal.'</v>
      </c>
      <c r="R2474" t="str">
        <f t="shared" si="603"/>
        <v>'S'</v>
      </c>
      <c r="S2474">
        <f t="shared" si="604"/>
        <v>8</v>
      </c>
      <c r="T2474" t="str">
        <f t="shared" si="605"/>
        <v>Insert into CONTA_RECEITA_DESPESA  (VERSION,ATIVO,DATE_CREATED,LAST_UPDATED,TIPO,CODIGO,DESCRICAO,DESCRICAO_DETALHADA,ANALITICO,TAMANHO) values (0,'S',sysdate,sysdate,'R','1391014200','Participação da União em Receita de Loterias de Prognósticos Numéricos - Multas e Juros de Mora','Vide descrição do código de receita principal.','S',8);</v>
      </c>
    </row>
    <row r="2475" spans="1:20" ht="16" x14ac:dyDescent="0.2">
      <c r="A2475" s="4" t="str">
        <f t="shared" si="591"/>
        <v>1</v>
      </c>
      <c r="B2475" s="5" t="str">
        <f t="shared" si="592"/>
        <v>3</v>
      </c>
      <c r="C2475" s="5" t="str">
        <f t="shared" si="593"/>
        <v>9</v>
      </c>
      <c r="D2475" s="5" t="str">
        <f t="shared" si="594"/>
        <v>1</v>
      </c>
      <c r="E2475" s="5" t="str">
        <f t="shared" si="595"/>
        <v>01</v>
      </c>
      <c r="F2475" s="5" t="str">
        <f t="shared" si="596"/>
        <v>4</v>
      </c>
      <c r="G2475" s="5" t="str">
        <f t="shared" si="597"/>
        <v>3</v>
      </c>
      <c r="H2475" s="5" t="str">
        <f t="shared" si="598"/>
        <v>00</v>
      </c>
      <c r="I2475" s="11">
        <v>1391014300</v>
      </c>
      <c r="J2475" s="14" t="s">
        <v>2629</v>
      </c>
      <c r="K2475" s="6" t="s">
        <v>21</v>
      </c>
      <c r="L2475" s="15" t="s">
        <v>22</v>
      </c>
      <c r="N2475" t="str">
        <f t="shared" si="599"/>
        <v>1391014300</v>
      </c>
      <c r="O2475" t="str">
        <f t="shared" si="600"/>
        <v>'1391014300'</v>
      </c>
      <c r="P2475" t="str">
        <f t="shared" si="601"/>
        <v>'Participação da União em Receita de Loterias de Prognósticos Numéricos - Dívida Ativa'</v>
      </c>
      <c r="Q2475" t="str">
        <f t="shared" si="602"/>
        <v>'Vide descrição do código de receita principal.'</v>
      </c>
      <c r="R2475" t="str">
        <f t="shared" si="603"/>
        <v>'S'</v>
      </c>
      <c r="S2475">
        <f t="shared" si="604"/>
        <v>8</v>
      </c>
      <c r="T2475" t="str">
        <f t="shared" si="605"/>
        <v>Insert into CONTA_RECEITA_DESPESA  (VERSION,ATIVO,DATE_CREATED,LAST_UPDATED,TIPO,CODIGO,DESCRICAO,DESCRICAO_DETALHADA,ANALITICO,TAMANHO) values (0,'S',sysdate,sysdate,'R','1391014300','Participação da União em Receita de Loterias de Prognósticos Numéricos - Dívida Ativa','Vide descrição do código de receita principal.','S',8);</v>
      </c>
    </row>
    <row r="2476" spans="1:20" ht="32" x14ac:dyDescent="0.2">
      <c r="A2476" s="4" t="str">
        <f t="shared" ref="A2476:A2571" si="606">MID($I2476,1,1)</f>
        <v>1</v>
      </c>
      <c r="B2476" s="5" t="str">
        <f t="shared" ref="B2476:B2571" si="607">MID($I2476,2,1)</f>
        <v>3</v>
      </c>
      <c r="C2476" s="5" t="str">
        <f t="shared" ref="C2476:C2571" si="608">MID($I2476,3,1)</f>
        <v>9</v>
      </c>
      <c r="D2476" s="5" t="str">
        <f t="shared" ref="D2476:D2571" si="609">MID($I2476,4,1)</f>
        <v>1</v>
      </c>
      <c r="E2476" s="5" t="str">
        <f t="shared" ref="E2476:E2571" si="610">MID($I2476,5,2)</f>
        <v>01</v>
      </c>
      <c r="F2476" s="5" t="str">
        <f t="shared" ref="F2476:F2571" si="611">MID($I2476,7,1)</f>
        <v>4</v>
      </c>
      <c r="G2476" s="5" t="str">
        <f t="shared" ref="G2476:G2571" si="612">MID($I2476,8,1)</f>
        <v>4</v>
      </c>
      <c r="H2476" s="5" t="str">
        <f t="shared" ref="H2476:H2571" si="613">MID($I2476,9,2)</f>
        <v>00</v>
      </c>
      <c r="I2476" s="11">
        <v>1391014400</v>
      </c>
      <c r="J2476" s="14" t="s">
        <v>2630</v>
      </c>
      <c r="K2476" s="6" t="s">
        <v>21</v>
      </c>
      <c r="L2476" s="15" t="s">
        <v>22</v>
      </c>
      <c r="N2476" t="str">
        <f t="shared" si="599"/>
        <v>1391014400</v>
      </c>
      <c r="O2476" t="str">
        <f t="shared" si="600"/>
        <v>'1391014400'</v>
      </c>
      <c r="P2476" t="str">
        <f t="shared" si="601"/>
        <v>'Participação da União em Receita de Loterias de Prognósticos Numéricos - Dívida Ativa - Multas e Juros de Mora da Dívida Ativa'</v>
      </c>
      <c r="Q2476" t="str">
        <f t="shared" si="602"/>
        <v>'Vide descrição do código de receita principal.'</v>
      </c>
      <c r="R2476" t="str">
        <f t="shared" si="603"/>
        <v>'S'</v>
      </c>
      <c r="S2476">
        <f t="shared" si="604"/>
        <v>8</v>
      </c>
      <c r="T2476" t="str">
        <f t="shared" si="605"/>
        <v>Insert into CONTA_RECEITA_DESPESA  (VERSION,ATIVO,DATE_CREATED,LAST_UPDATED,TIPO,CODIGO,DESCRICAO,DESCRICAO_DETALHADA,ANALITICO,TAMANHO) values (0,'S',sysdate,sysdate,'R','1391014400','Participação da União em Receita de Loterias de Prognósticos Numéricos - Dívida Ativa - Multas e Juros de Mora da Dívida Ativa','Vide descrição do código de receita principal.','S',8);</v>
      </c>
    </row>
    <row r="2477" spans="1:20" ht="16" x14ac:dyDescent="0.2">
      <c r="A2477" s="4" t="str">
        <f t="shared" si="606"/>
        <v>1</v>
      </c>
      <c r="B2477" s="5" t="str">
        <f t="shared" si="607"/>
        <v>3</v>
      </c>
      <c r="C2477" s="5" t="str">
        <f t="shared" si="608"/>
        <v>9</v>
      </c>
      <c r="D2477" s="5" t="str">
        <f t="shared" si="609"/>
        <v>1</v>
      </c>
      <c r="E2477" s="5" t="str">
        <f t="shared" si="610"/>
        <v>01</v>
      </c>
      <c r="F2477" s="5" t="str">
        <f t="shared" si="611"/>
        <v>4</v>
      </c>
      <c r="G2477" s="5" t="str">
        <f t="shared" si="612"/>
        <v>5</v>
      </c>
      <c r="H2477" s="5" t="str">
        <f t="shared" si="613"/>
        <v>00</v>
      </c>
      <c r="I2477" s="11">
        <v>1391014500</v>
      </c>
      <c r="J2477" s="14" t="s">
        <v>2631</v>
      </c>
      <c r="K2477" s="6" t="s">
        <v>21</v>
      </c>
      <c r="L2477" s="15" t="s">
        <v>22</v>
      </c>
      <c r="N2477" t="str">
        <f t="shared" si="599"/>
        <v>1391014500</v>
      </c>
      <c r="O2477" t="str">
        <f t="shared" si="600"/>
        <v>'1391014500'</v>
      </c>
      <c r="P2477" t="str">
        <f t="shared" si="601"/>
        <v>'Participação da União em Receita de Loterias de Prognósticos Numéricos - Multas'</v>
      </c>
      <c r="Q2477" t="str">
        <f t="shared" si="602"/>
        <v>'Vide descrição do código de receita principal.'</v>
      </c>
      <c r="R2477" t="str">
        <f t="shared" si="603"/>
        <v>'S'</v>
      </c>
      <c r="S2477">
        <f t="shared" si="604"/>
        <v>8</v>
      </c>
      <c r="T2477" t="str">
        <f t="shared" si="605"/>
        <v>Insert into CONTA_RECEITA_DESPESA  (VERSION,ATIVO,DATE_CREATED,LAST_UPDATED,TIPO,CODIGO,DESCRICAO,DESCRICAO_DETALHADA,ANALITICO,TAMANHO) values (0,'S',sysdate,sysdate,'R','1391014500','Participação da União em Receita de Loterias de Prognósticos Numéricos - Multas','Vide descrição do código de receita principal.','S',8);</v>
      </c>
    </row>
    <row r="2478" spans="1:20" ht="16" x14ac:dyDescent="0.2">
      <c r="A2478" s="4" t="str">
        <f t="shared" si="606"/>
        <v>1</v>
      </c>
      <c r="B2478" s="5" t="str">
        <f t="shared" si="607"/>
        <v>3</v>
      </c>
      <c r="C2478" s="5" t="str">
        <f t="shared" si="608"/>
        <v>9</v>
      </c>
      <c r="D2478" s="5" t="str">
        <f t="shared" si="609"/>
        <v>1</v>
      </c>
      <c r="E2478" s="5" t="str">
        <f t="shared" si="610"/>
        <v>01</v>
      </c>
      <c r="F2478" s="5" t="str">
        <f t="shared" si="611"/>
        <v>4</v>
      </c>
      <c r="G2478" s="5" t="str">
        <f t="shared" si="612"/>
        <v>6</v>
      </c>
      <c r="H2478" s="5" t="str">
        <f t="shared" si="613"/>
        <v>00</v>
      </c>
      <c r="I2478" s="11">
        <v>1391014600</v>
      </c>
      <c r="J2478" s="14" t="s">
        <v>2632</v>
      </c>
      <c r="K2478" s="6" t="s">
        <v>21</v>
      </c>
      <c r="L2478" s="15" t="s">
        <v>22</v>
      </c>
      <c r="N2478" t="str">
        <f t="shared" si="599"/>
        <v>1391014600</v>
      </c>
      <c r="O2478" t="str">
        <f t="shared" si="600"/>
        <v>'1391014600'</v>
      </c>
      <c r="P2478" t="str">
        <f t="shared" si="601"/>
        <v>'Participação da União em Receita de Loterias de Prognósticos Numéricos - Juros de Mora'</v>
      </c>
      <c r="Q2478" t="str">
        <f t="shared" si="602"/>
        <v>'Vide descrição do código de receita principal.'</v>
      </c>
      <c r="R2478" t="str">
        <f t="shared" si="603"/>
        <v>'S'</v>
      </c>
      <c r="S2478">
        <f t="shared" si="604"/>
        <v>8</v>
      </c>
      <c r="T2478" t="str">
        <f t="shared" si="605"/>
        <v>Insert into CONTA_RECEITA_DESPESA  (VERSION,ATIVO,DATE_CREATED,LAST_UPDATED,TIPO,CODIGO,DESCRICAO,DESCRICAO_DETALHADA,ANALITICO,TAMANHO) values (0,'S',sysdate,sysdate,'R','1391014600','Participação da União em Receita de Loterias de Prognósticos Numéricos - Juros de Mora','Vide descrição do código de receita principal.','S',8);</v>
      </c>
    </row>
    <row r="2479" spans="1:20" ht="32" x14ac:dyDescent="0.2">
      <c r="A2479" s="4" t="str">
        <f t="shared" si="606"/>
        <v>1</v>
      </c>
      <c r="B2479" s="5" t="str">
        <f t="shared" si="607"/>
        <v>3</v>
      </c>
      <c r="C2479" s="5" t="str">
        <f t="shared" si="608"/>
        <v>9</v>
      </c>
      <c r="D2479" s="5" t="str">
        <f t="shared" si="609"/>
        <v>1</v>
      </c>
      <c r="E2479" s="5" t="str">
        <f t="shared" si="610"/>
        <v>01</v>
      </c>
      <c r="F2479" s="5" t="str">
        <f t="shared" si="611"/>
        <v>4</v>
      </c>
      <c r="G2479" s="5" t="str">
        <f t="shared" si="612"/>
        <v>7</v>
      </c>
      <c r="H2479" s="5" t="str">
        <f t="shared" si="613"/>
        <v>00</v>
      </c>
      <c r="I2479" s="11">
        <v>1391014700</v>
      </c>
      <c r="J2479" s="14" t="s">
        <v>2633</v>
      </c>
      <c r="K2479" s="6" t="s">
        <v>21</v>
      </c>
      <c r="L2479" s="15" t="s">
        <v>22</v>
      </c>
      <c r="N2479" t="str">
        <f t="shared" si="599"/>
        <v>1391014700</v>
      </c>
      <c r="O2479" t="str">
        <f t="shared" si="600"/>
        <v>'1391014700'</v>
      </c>
      <c r="P2479" t="str">
        <f t="shared" si="601"/>
        <v>'Participação da União em Receita de Loterias de Prognósticos Numéricos - Dívida Ativa - Multas da Dívida Ativa'</v>
      </c>
      <c r="Q2479" t="str">
        <f t="shared" si="602"/>
        <v>'Vide descrição do código de receita principal.'</v>
      </c>
      <c r="R2479" t="str">
        <f t="shared" si="603"/>
        <v>'S'</v>
      </c>
      <c r="S2479">
        <f t="shared" si="604"/>
        <v>8</v>
      </c>
      <c r="T2479" t="str">
        <f t="shared" si="605"/>
        <v>Insert into CONTA_RECEITA_DESPESA  (VERSION,ATIVO,DATE_CREATED,LAST_UPDATED,TIPO,CODIGO,DESCRICAO,DESCRICAO_DETALHADA,ANALITICO,TAMANHO) values (0,'S',sysdate,sysdate,'R','1391014700','Participação da União em Receita de Loterias de Prognósticos Numéricos - Dívida Ativa - Multas da Dívida Ativa','Vide descrição do código de receita principal.','S',8);</v>
      </c>
    </row>
    <row r="2480" spans="1:20" ht="32" x14ac:dyDescent="0.2">
      <c r="A2480" s="4" t="str">
        <f t="shared" si="606"/>
        <v>1</v>
      </c>
      <c r="B2480" s="5" t="str">
        <f t="shared" si="607"/>
        <v>3</v>
      </c>
      <c r="C2480" s="5" t="str">
        <f t="shared" si="608"/>
        <v>9</v>
      </c>
      <c r="D2480" s="5" t="str">
        <f t="shared" si="609"/>
        <v>1</v>
      </c>
      <c r="E2480" s="5" t="str">
        <f t="shared" si="610"/>
        <v>01</v>
      </c>
      <c r="F2480" s="5" t="str">
        <f t="shared" si="611"/>
        <v>4</v>
      </c>
      <c r="G2480" s="5" t="str">
        <f t="shared" si="612"/>
        <v>8</v>
      </c>
      <c r="H2480" s="5" t="str">
        <f t="shared" si="613"/>
        <v>00</v>
      </c>
      <c r="I2480" s="11">
        <v>1391014800</v>
      </c>
      <c r="J2480" s="14" t="s">
        <v>2634</v>
      </c>
      <c r="K2480" s="6" t="s">
        <v>21</v>
      </c>
      <c r="L2480" s="15" t="s">
        <v>22</v>
      </c>
      <c r="N2480" t="str">
        <f t="shared" si="599"/>
        <v>1391014800</v>
      </c>
      <c r="O2480" t="str">
        <f t="shared" si="600"/>
        <v>'1391014800'</v>
      </c>
      <c r="P2480" t="str">
        <f t="shared" si="601"/>
        <v>'Participação da União em Receita de Loterias de Prognósticos Numéricos - Juros de Mora da Dívida Ativa'</v>
      </c>
      <c r="Q2480" t="str">
        <f t="shared" si="602"/>
        <v>'Vide descrição do código de receita principal.'</v>
      </c>
      <c r="R2480" t="str">
        <f t="shared" si="603"/>
        <v>'S'</v>
      </c>
      <c r="S2480">
        <f t="shared" si="604"/>
        <v>8</v>
      </c>
      <c r="T2480" t="str">
        <f t="shared" si="605"/>
        <v>Insert into CONTA_RECEITA_DESPESA  (VERSION,ATIVO,DATE_CREATED,LAST_UPDATED,TIPO,CODIGO,DESCRICAO,DESCRICAO_DETALHADA,ANALITICO,TAMANHO) values (0,'S',sysdate,sysdate,'R','1391014800','Participação da União em Receita de Loterias de Prognósticos Numéricos - Juros de Mora da Dívida Ativa','Vide descrição do código de receita principal.','S',8);</v>
      </c>
    </row>
    <row r="2481" spans="1:20" ht="48" x14ac:dyDescent="0.2">
      <c r="A2481" s="4" t="str">
        <f t="shared" si="606"/>
        <v>1</v>
      </c>
      <c r="B2481" s="5" t="str">
        <f t="shared" si="607"/>
        <v>3</v>
      </c>
      <c r="C2481" s="5" t="str">
        <f t="shared" si="608"/>
        <v>9</v>
      </c>
      <c r="D2481" s="5" t="str">
        <f t="shared" si="609"/>
        <v>1</v>
      </c>
      <c r="E2481" s="5" t="str">
        <f t="shared" si="610"/>
        <v>01</v>
      </c>
      <c r="F2481" s="5" t="str">
        <f t="shared" si="611"/>
        <v>5</v>
      </c>
      <c r="G2481" s="5" t="str">
        <f t="shared" si="612"/>
        <v>0</v>
      </c>
      <c r="H2481" s="5" t="str">
        <f t="shared" si="613"/>
        <v>00</v>
      </c>
      <c r="I2481" s="11">
        <v>1391015000</v>
      </c>
      <c r="J2481" s="6" t="s">
        <v>2635</v>
      </c>
      <c r="K2481" s="6" t="s">
        <v>5334</v>
      </c>
      <c r="L2481" s="13" t="s">
        <v>11</v>
      </c>
      <c r="N2481" t="str">
        <f t="shared" si="599"/>
        <v>1391015000</v>
      </c>
      <c r="O2481" t="str">
        <f t="shared" si="600"/>
        <v>'1391015000'</v>
      </c>
      <c r="P2481" t="str">
        <f t="shared" si="601"/>
        <v>'Participação da União em Receita de Loteria Instantânea'</v>
      </c>
      <c r="Q2481" t="str">
        <f t="shared" si="602"/>
        <v>'Registra as receitas decorrentes de participação patrimonial da União nos recursos obtidos na loteria instantânea, devidas por ocasião da exploração de monopólio daquele ente por empresa pública ou particular concessionário.'</v>
      </c>
      <c r="R2481" t="str">
        <f t="shared" si="603"/>
        <v>'N'</v>
      </c>
      <c r="S2481">
        <f t="shared" si="604"/>
        <v>7</v>
      </c>
      <c r="T2481" t="str">
        <f t="shared" si="605"/>
        <v>Insert into CONTA_RECEITA_DESPESA  (VERSION,ATIVO,DATE_CREATED,LAST_UPDATED,TIPO,CODIGO,DESCRICAO,DESCRICAO_DETALHADA,ANALITICO,TAMANHO) values (0,'S',sysdate,sysdate,'R','1391015000','Participação da União em Receita de Loteria Instantânea','Registra as receitas decorrentes de participação patrimonial da União nos recursos obtidos na loteria instantânea, devidas por ocasião da exploração de monopólio daquele ente por empresa pública ou particular concessionário.','N',7);</v>
      </c>
    </row>
    <row r="2482" spans="1:20" ht="16" x14ac:dyDescent="0.2">
      <c r="A2482" s="4" t="str">
        <f t="shared" si="606"/>
        <v>1</v>
      </c>
      <c r="B2482" s="5" t="str">
        <f t="shared" si="607"/>
        <v>3</v>
      </c>
      <c r="C2482" s="5" t="str">
        <f t="shared" si="608"/>
        <v>9</v>
      </c>
      <c r="D2482" s="5" t="str">
        <f t="shared" si="609"/>
        <v>1</v>
      </c>
      <c r="E2482" s="5" t="str">
        <f t="shared" si="610"/>
        <v>01</v>
      </c>
      <c r="F2482" s="5" t="str">
        <f t="shared" si="611"/>
        <v>5</v>
      </c>
      <c r="G2482" s="5" t="str">
        <f t="shared" si="612"/>
        <v>1</v>
      </c>
      <c r="H2482" s="5" t="str">
        <f t="shared" si="613"/>
        <v>00</v>
      </c>
      <c r="I2482" s="11">
        <v>1391015100</v>
      </c>
      <c r="J2482" s="14" t="s">
        <v>2636</v>
      </c>
      <c r="K2482" s="6" t="s">
        <v>21</v>
      </c>
      <c r="L2482" s="15" t="s">
        <v>22</v>
      </c>
      <c r="N2482" t="str">
        <f t="shared" si="599"/>
        <v>1391015100</v>
      </c>
      <c r="O2482" t="str">
        <f t="shared" si="600"/>
        <v>'1391015100'</v>
      </c>
      <c r="P2482" t="str">
        <f t="shared" si="601"/>
        <v>'Participação da União em Receita de Loteria Instantânea - Principal'</v>
      </c>
      <c r="Q2482" t="str">
        <f t="shared" si="602"/>
        <v>'Vide descrição do código de receita principal.'</v>
      </c>
      <c r="R2482" t="str">
        <f t="shared" si="603"/>
        <v>'S'</v>
      </c>
      <c r="S2482">
        <f t="shared" si="604"/>
        <v>8</v>
      </c>
      <c r="T2482" t="str">
        <f t="shared" si="605"/>
        <v>Insert into CONTA_RECEITA_DESPESA  (VERSION,ATIVO,DATE_CREATED,LAST_UPDATED,TIPO,CODIGO,DESCRICAO,DESCRICAO_DETALHADA,ANALITICO,TAMANHO) values (0,'S',sysdate,sysdate,'R','1391015100','Participação da União em Receita de Loteria Instantânea - Principal','Vide descrição do código de receita principal.','S',8);</v>
      </c>
    </row>
    <row r="2483" spans="1:20" ht="16" x14ac:dyDescent="0.2">
      <c r="A2483" s="4" t="str">
        <f t="shared" si="606"/>
        <v>1</v>
      </c>
      <c r="B2483" s="5" t="str">
        <f t="shared" si="607"/>
        <v>3</v>
      </c>
      <c r="C2483" s="5" t="str">
        <f t="shared" si="608"/>
        <v>9</v>
      </c>
      <c r="D2483" s="5" t="str">
        <f t="shared" si="609"/>
        <v>1</v>
      </c>
      <c r="E2483" s="5" t="str">
        <f t="shared" si="610"/>
        <v>01</v>
      </c>
      <c r="F2483" s="5" t="str">
        <f t="shared" si="611"/>
        <v>5</v>
      </c>
      <c r="G2483" s="5" t="str">
        <f t="shared" si="612"/>
        <v>2</v>
      </c>
      <c r="H2483" s="5" t="str">
        <f t="shared" si="613"/>
        <v>00</v>
      </c>
      <c r="I2483" s="11">
        <v>1391015200</v>
      </c>
      <c r="J2483" s="14" t="s">
        <v>2637</v>
      </c>
      <c r="K2483" s="6" t="s">
        <v>21</v>
      </c>
      <c r="L2483" s="15" t="s">
        <v>22</v>
      </c>
      <c r="N2483" t="str">
        <f t="shared" si="599"/>
        <v>1391015200</v>
      </c>
      <c r="O2483" t="str">
        <f t="shared" si="600"/>
        <v>'1391015200'</v>
      </c>
      <c r="P2483" t="str">
        <f t="shared" si="601"/>
        <v>'Participação da União em Receita de Loteria Instantânea - Multas e Juros de Mora'</v>
      </c>
      <c r="Q2483" t="str">
        <f t="shared" si="602"/>
        <v>'Vide descrição do código de receita principal.'</v>
      </c>
      <c r="R2483" t="str">
        <f t="shared" si="603"/>
        <v>'S'</v>
      </c>
      <c r="S2483">
        <f t="shared" si="604"/>
        <v>8</v>
      </c>
      <c r="T2483" t="str">
        <f t="shared" si="605"/>
        <v>Insert into CONTA_RECEITA_DESPESA  (VERSION,ATIVO,DATE_CREATED,LAST_UPDATED,TIPO,CODIGO,DESCRICAO,DESCRICAO_DETALHADA,ANALITICO,TAMANHO) values (0,'S',sysdate,sysdate,'R','1391015200','Participação da União em Receita de Loteria Instantânea - Multas e Juros de Mora','Vide descrição do código de receita principal.','S',8);</v>
      </c>
    </row>
    <row r="2484" spans="1:20" ht="16" x14ac:dyDescent="0.2">
      <c r="A2484" s="4" t="str">
        <f t="shared" si="606"/>
        <v>1</v>
      </c>
      <c r="B2484" s="5" t="str">
        <f t="shared" si="607"/>
        <v>3</v>
      </c>
      <c r="C2484" s="5" t="str">
        <f t="shared" si="608"/>
        <v>9</v>
      </c>
      <c r="D2484" s="5" t="str">
        <f t="shared" si="609"/>
        <v>1</v>
      </c>
      <c r="E2484" s="5" t="str">
        <f t="shared" si="610"/>
        <v>01</v>
      </c>
      <c r="F2484" s="5" t="str">
        <f t="shared" si="611"/>
        <v>5</v>
      </c>
      <c r="G2484" s="5" t="str">
        <f t="shared" si="612"/>
        <v>3</v>
      </c>
      <c r="H2484" s="5" t="str">
        <f t="shared" si="613"/>
        <v>00</v>
      </c>
      <c r="I2484" s="11">
        <v>1391015300</v>
      </c>
      <c r="J2484" s="14" t="s">
        <v>2638</v>
      </c>
      <c r="K2484" s="6" t="s">
        <v>21</v>
      </c>
      <c r="L2484" s="15" t="s">
        <v>22</v>
      </c>
      <c r="N2484" t="str">
        <f t="shared" si="599"/>
        <v>1391015300</v>
      </c>
      <c r="O2484" t="str">
        <f t="shared" si="600"/>
        <v>'1391015300'</v>
      </c>
      <c r="P2484" t="str">
        <f t="shared" si="601"/>
        <v>'Participação da União em Receita de Loteria Instantânea - Dívida Ativa'</v>
      </c>
      <c r="Q2484" t="str">
        <f t="shared" si="602"/>
        <v>'Vide descrição do código de receita principal.'</v>
      </c>
      <c r="R2484" t="str">
        <f t="shared" si="603"/>
        <v>'S'</v>
      </c>
      <c r="S2484">
        <f t="shared" si="604"/>
        <v>8</v>
      </c>
      <c r="T2484" t="str">
        <f t="shared" si="605"/>
        <v>Insert into CONTA_RECEITA_DESPESA  (VERSION,ATIVO,DATE_CREATED,LAST_UPDATED,TIPO,CODIGO,DESCRICAO,DESCRICAO_DETALHADA,ANALITICO,TAMANHO) values (0,'S',sysdate,sysdate,'R','1391015300','Participação da União em Receita de Loteria Instantânea - Dívida Ativa','Vide descrição do código de receita principal.','S',8);</v>
      </c>
    </row>
    <row r="2485" spans="1:20" ht="32" x14ac:dyDescent="0.2">
      <c r="A2485" s="4" t="str">
        <f t="shared" si="606"/>
        <v>1</v>
      </c>
      <c r="B2485" s="5" t="str">
        <f t="shared" si="607"/>
        <v>3</v>
      </c>
      <c r="C2485" s="5" t="str">
        <f t="shared" si="608"/>
        <v>9</v>
      </c>
      <c r="D2485" s="5" t="str">
        <f t="shared" si="609"/>
        <v>1</v>
      </c>
      <c r="E2485" s="5" t="str">
        <f t="shared" si="610"/>
        <v>01</v>
      </c>
      <c r="F2485" s="5" t="str">
        <f t="shared" si="611"/>
        <v>5</v>
      </c>
      <c r="G2485" s="5" t="str">
        <f t="shared" si="612"/>
        <v>4</v>
      </c>
      <c r="H2485" s="5" t="str">
        <f t="shared" si="613"/>
        <v>00</v>
      </c>
      <c r="I2485" s="11">
        <v>1391015400</v>
      </c>
      <c r="J2485" s="14" t="s">
        <v>2639</v>
      </c>
      <c r="K2485" s="6" t="s">
        <v>21</v>
      </c>
      <c r="L2485" s="15" t="s">
        <v>22</v>
      </c>
      <c r="N2485" t="str">
        <f t="shared" si="599"/>
        <v>1391015400</v>
      </c>
      <c r="O2485" t="str">
        <f t="shared" si="600"/>
        <v>'1391015400'</v>
      </c>
      <c r="P2485" t="str">
        <f t="shared" si="601"/>
        <v>'Participação da União em Receita de Loteria Instantânea - Dívida Ativa - Multas e Juros de Mora da Dívida Ativa'</v>
      </c>
      <c r="Q2485" t="str">
        <f t="shared" si="602"/>
        <v>'Vide descrição do código de receita principal.'</v>
      </c>
      <c r="R2485" t="str">
        <f t="shared" si="603"/>
        <v>'S'</v>
      </c>
      <c r="S2485">
        <f t="shared" si="604"/>
        <v>8</v>
      </c>
      <c r="T2485" t="str">
        <f t="shared" si="605"/>
        <v>Insert into CONTA_RECEITA_DESPESA  (VERSION,ATIVO,DATE_CREATED,LAST_UPDATED,TIPO,CODIGO,DESCRICAO,DESCRICAO_DETALHADA,ANALITICO,TAMANHO) values (0,'S',sysdate,sysdate,'R','1391015400','Participação da União em Receita de Loteria Instantânea - Dívida Ativa - Multas e Juros de Mora da Dívida Ativa','Vide descrição do código de receita principal.','S',8);</v>
      </c>
    </row>
    <row r="2486" spans="1:20" ht="16" x14ac:dyDescent="0.2">
      <c r="A2486" s="4" t="str">
        <f t="shared" si="606"/>
        <v>1</v>
      </c>
      <c r="B2486" s="5" t="str">
        <f t="shared" si="607"/>
        <v>3</v>
      </c>
      <c r="C2486" s="5" t="str">
        <f t="shared" si="608"/>
        <v>9</v>
      </c>
      <c r="D2486" s="5" t="str">
        <f t="shared" si="609"/>
        <v>1</v>
      </c>
      <c r="E2486" s="5" t="str">
        <f t="shared" si="610"/>
        <v>01</v>
      </c>
      <c r="F2486" s="5" t="str">
        <f t="shared" si="611"/>
        <v>5</v>
      </c>
      <c r="G2486" s="5" t="str">
        <f t="shared" si="612"/>
        <v>5</v>
      </c>
      <c r="H2486" s="5" t="str">
        <f t="shared" si="613"/>
        <v>00</v>
      </c>
      <c r="I2486" s="11">
        <v>1391015500</v>
      </c>
      <c r="J2486" s="14" t="s">
        <v>2640</v>
      </c>
      <c r="K2486" s="6" t="s">
        <v>21</v>
      </c>
      <c r="L2486" s="15" t="s">
        <v>22</v>
      </c>
      <c r="N2486" t="str">
        <f t="shared" si="599"/>
        <v>1391015500</v>
      </c>
      <c r="O2486" t="str">
        <f t="shared" si="600"/>
        <v>'1391015500'</v>
      </c>
      <c r="P2486" t="str">
        <f t="shared" si="601"/>
        <v>'Participação da União em Receita de Loteria Instantânea - Multas'</v>
      </c>
      <c r="Q2486" t="str">
        <f t="shared" si="602"/>
        <v>'Vide descrição do código de receita principal.'</v>
      </c>
      <c r="R2486" t="str">
        <f t="shared" si="603"/>
        <v>'S'</v>
      </c>
      <c r="S2486">
        <f t="shared" si="604"/>
        <v>8</v>
      </c>
      <c r="T2486" t="str">
        <f t="shared" si="605"/>
        <v>Insert into CONTA_RECEITA_DESPESA  (VERSION,ATIVO,DATE_CREATED,LAST_UPDATED,TIPO,CODIGO,DESCRICAO,DESCRICAO_DETALHADA,ANALITICO,TAMANHO) values (0,'S',sysdate,sysdate,'R','1391015500','Participação da União em Receita de Loteria Instantânea - Multas','Vide descrição do código de receita principal.','S',8);</v>
      </c>
    </row>
    <row r="2487" spans="1:20" ht="16" x14ac:dyDescent="0.2">
      <c r="A2487" s="4" t="str">
        <f t="shared" si="606"/>
        <v>1</v>
      </c>
      <c r="B2487" s="5" t="str">
        <f t="shared" si="607"/>
        <v>3</v>
      </c>
      <c r="C2487" s="5" t="str">
        <f t="shared" si="608"/>
        <v>9</v>
      </c>
      <c r="D2487" s="5" t="str">
        <f t="shared" si="609"/>
        <v>1</v>
      </c>
      <c r="E2487" s="5" t="str">
        <f t="shared" si="610"/>
        <v>01</v>
      </c>
      <c r="F2487" s="5" t="str">
        <f t="shared" si="611"/>
        <v>5</v>
      </c>
      <c r="G2487" s="5" t="str">
        <f t="shared" si="612"/>
        <v>6</v>
      </c>
      <c r="H2487" s="5" t="str">
        <f t="shared" si="613"/>
        <v>00</v>
      </c>
      <c r="I2487" s="11">
        <v>1391015600</v>
      </c>
      <c r="J2487" s="14" t="s">
        <v>2641</v>
      </c>
      <c r="K2487" s="6" t="s">
        <v>21</v>
      </c>
      <c r="L2487" s="15" t="s">
        <v>22</v>
      </c>
      <c r="N2487" t="str">
        <f t="shared" si="599"/>
        <v>1391015600</v>
      </c>
      <c r="O2487" t="str">
        <f t="shared" si="600"/>
        <v>'1391015600'</v>
      </c>
      <c r="P2487" t="str">
        <f t="shared" si="601"/>
        <v>'Participação da União em Receita de Loteria Instantânea - Juros de Mora'</v>
      </c>
      <c r="Q2487" t="str">
        <f t="shared" si="602"/>
        <v>'Vide descrição do código de receita principal.'</v>
      </c>
      <c r="R2487" t="str">
        <f t="shared" si="603"/>
        <v>'S'</v>
      </c>
      <c r="S2487">
        <f t="shared" si="604"/>
        <v>8</v>
      </c>
      <c r="T2487" t="str">
        <f t="shared" si="605"/>
        <v>Insert into CONTA_RECEITA_DESPESA  (VERSION,ATIVO,DATE_CREATED,LAST_UPDATED,TIPO,CODIGO,DESCRICAO,DESCRICAO_DETALHADA,ANALITICO,TAMANHO) values (0,'S',sysdate,sysdate,'R','1391015600','Participação da União em Receita de Loteria Instantânea - Juros de Mora','Vide descrição do código de receita principal.','S',8);</v>
      </c>
    </row>
    <row r="2488" spans="1:20" ht="32" x14ac:dyDescent="0.2">
      <c r="A2488" s="4" t="str">
        <f t="shared" si="606"/>
        <v>1</v>
      </c>
      <c r="B2488" s="5" t="str">
        <f t="shared" si="607"/>
        <v>3</v>
      </c>
      <c r="C2488" s="5" t="str">
        <f t="shared" si="608"/>
        <v>9</v>
      </c>
      <c r="D2488" s="5" t="str">
        <f t="shared" si="609"/>
        <v>1</v>
      </c>
      <c r="E2488" s="5" t="str">
        <f t="shared" si="610"/>
        <v>01</v>
      </c>
      <c r="F2488" s="5" t="str">
        <f t="shared" si="611"/>
        <v>5</v>
      </c>
      <c r="G2488" s="5" t="str">
        <f t="shared" si="612"/>
        <v>7</v>
      </c>
      <c r="H2488" s="5" t="str">
        <f t="shared" si="613"/>
        <v>00</v>
      </c>
      <c r="I2488" s="11">
        <v>1391015700</v>
      </c>
      <c r="J2488" s="14" t="s">
        <v>2642</v>
      </c>
      <c r="K2488" s="6" t="s">
        <v>21</v>
      </c>
      <c r="L2488" s="15" t="s">
        <v>22</v>
      </c>
      <c r="N2488" t="str">
        <f t="shared" si="599"/>
        <v>1391015700</v>
      </c>
      <c r="O2488" t="str">
        <f t="shared" si="600"/>
        <v>'1391015700'</v>
      </c>
      <c r="P2488" t="str">
        <f t="shared" si="601"/>
        <v>'Participação da União em Receita de Loteria Instantânea - Dívida Ativa - Multas da Dívida Ativa'</v>
      </c>
      <c r="Q2488" t="str">
        <f t="shared" si="602"/>
        <v>'Vide descrição do código de receita principal.'</v>
      </c>
      <c r="R2488" t="str">
        <f t="shared" si="603"/>
        <v>'S'</v>
      </c>
      <c r="S2488">
        <f t="shared" si="604"/>
        <v>8</v>
      </c>
      <c r="T2488" t="str">
        <f t="shared" si="605"/>
        <v>Insert into CONTA_RECEITA_DESPESA  (VERSION,ATIVO,DATE_CREATED,LAST_UPDATED,TIPO,CODIGO,DESCRICAO,DESCRICAO_DETALHADA,ANALITICO,TAMANHO) values (0,'S',sysdate,sysdate,'R','1391015700','Participação da União em Receita de Loteria Instantânea - Dívida Ativa - Multas da Dívida Ativa','Vide descrição do código de receita principal.','S',8);</v>
      </c>
    </row>
    <row r="2489" spans="1:20" ht="16" x14ac:dyDescent="0.2">
      <c r="A2489" s="4" t="str">
        <f t="shared" si="606"/>
        <v>1</v>
      </c>
      <c r="B2489" s="5" t="str">
        <f t="shared" si="607"/>
        <v>3</v>
      </c>
      <c r="C2489" s="5" t="str">
        <f t="shared" si="608"/>
        <v>9</v>
      </c>
      <c r="D2489" s="5" t="str">
        <f t="shared" si="609"/>
        <v>1</v>
      </c>
      <c r="E2489" s="5" t="str">
        <f t="shared" si="610"/>
        <v>01</v>
      </c>
      <c r="F2489" s="5" t="str">
        <f t="shared" si="611"/>
        <v>5</v>
      </c>
      <c r="G2489" s="5" t="str">
        <f t="shared" si="612"/>
        <v>8</v>
      </c>
      <c r="H2489" s="5" t="str">
        <f t="shared" si="613"/>
        <v>00</v>
      </c>
      <c r="I2489" s="11">
        <v>1391015800</v>
      </c>
      <c r="J2489" s="14" t="s">
        <v>2643</v>
      </c>
      <c r="K2489" s="6" t="s">
        <v>21</v>
      </c>
      <c r="L2489" s="15" t="s">
        <v>22</v>
      </c>
      <c r="N2489" t="str">
        <f t="shared" si="599"/>
        <v>1391015800</v>
      </c>
      <c r="O2489" t="str">
        <f t="shared" si="600"/>
        <v>'1391015800'</v>
      </c>
      <c r="P2489" t="str">
        <f t="shared" si="601"/>
        <v>'Participação da União em Receita de Loteria Instantânea - Juros de Mora da Dívida Ativa'</v>
      </c>
      <c r="Q2489" t="str">
        <f t="shared" si="602"/>
        <v>'Vide descrição do código de receita principal.'</v>
      </c>
      <c r="R2489" t="str">
        <f t="shared" si="603"/>
        <v>'S'</v>
      </c>
      <c r="S2489">
        <f t="shared" si="604"/>
        <v>8</v>
      </c>
      <c r="T2489" t="str">
        <f t="shared" si="605"/>
        <v>Insert into CONTA_RECEITA_DESPESA  (VERSION,ATIVO,DATE_CREATED,LAST_UPDATED,TIPO,CODIGO,DESCRICAO,DESCRICAO_DETALHADA,ANALITICO,TAMANHO) values (0,'S',sysdate,sysdate,'R','1391015800','Participação da União em Receita de Loteria Instantânea - Juros de Mora da Dívida Ativa','Vide descrição do código de receita principal.','S',8);</v>
      </c>
    </row>
    <row r="2490" spans="1:20" ht="48" x14ac:dyDescent="0.2">
      <c r="A2490" s="4" t="str">
        <f t="shared" si="606"/>
        <v>1</v>
      </c>
      <c r="B2490" s="5" t="str">
        <f t="shared" si="607"/>
        <v>3</v>
      </c>
      <c r="C2490" s="5" t="str">
        <f t="shared" si="608"/>
        <v>9</v>
      </c>
      <c r="D2490" s="5" t="str">
        <f t="shared" si="609"/>
        <v>1</v>
      </c>
      <c r="E2490" s="5" t="str">
        <f t="shared" si="610"/>
        <v>01</v>
      </c>
      <c r="F2490" s="5" t="str">
        <f t="shared" si="611"/>
        <v>6</v>
      </c>
      <c r="G2490" s="5" t="str">
        <f t="shared" si="612"/>
        <v>0</v>
      </c>
      <c r="H2490" s="5" t="str">
        <f t="shared" si="613"/>
        <v>00</v>
      </c>
      <c r="I2490" s="11">
        <v>1391016000</v>
      </c>
      <c r="J2490" s="6" t="s">
        <v>2644</v>
      </c>
      <c r="K2490" s="6" t="s">
        <v>5335</v>
      </c>
      <c r="L2490" s="13" t="s">
        <v>11</v>
      </c>
      <c r="N2490" t="str">
        <f t="shared" si="599"/>
        <v>1391016000</v>
      </c>
      <c r="O2490" t="str">
        <f t="shared" si="600"/>
        <v>'1391016000'</v>
      </c>
      <c r="P2490" t="str">
        <f t="shared" si="601"/>
        <v>'Participação da União em Receita de Loterias de Prognósticos Específico'</v>
      </c>
      <c r="Q2490" t="str">
        <f t="shared" si="602"/>
        <v>'Registra as receitas decorrentes de participação patrimonial da União nos recursos obtidos na loteria modalidade futebol, devidas por ocasião da exploração de monopólio daquele ente por empresa pública ou particular concessionário.'</v>
      </c>
      <c r="R2490" t="str">
        <f t="shared" si="603"/>
        <v>'N'</v>
      </c>
      <c r="S2490">
        <f t="shared" si="604"/>
        <v>7</v>
      </c>
      <c r="T2490" t="str">
        <f t="shared" si="605"/>
        <v>Insert into CONTA_RECEITA_DESPESA  (VERSION,ATIVO,DATE_CREATED,LAST_UPDATED,TIPO,CODIGO,DESCRICAO,DESCRICAO_DETALHADA,ANALITICO,TAMANHO) values (0,'S',sysdate,sysdate,'R','1391016000','Participação da União em Receita de Loterias de Prognósticos Específico','Registra as receitas decorrentes de participação patrimonial da União nos recursos obtidos na loteria modalidade futebol, devidas por ocasião da exploração de monopólio daquele ente por empresa pública ou particular concessionário.','N',7);</v>
      </c>
    </row>
    <row r="2491" spans="1:20" ht="16" x14ac:dyDescent="0.2">
      <c r="A2491" s="4" t="str">
        <f t="shared" si="606"/>
        <v>1</v>
      </c>
      <c r="B2491" s="5" t="str">
        <f t="shared" si="607"/>
        <v>3</v>
      </c>
      <c r="C2491" s="5" t="str">
        <f t="shared" si="608"/>
        <v>9</v>
      </c>
      <c r="D2491" s="5" t="str">
        <f t="shared" si="609"/>
        <v>1</v>
      </c>
      <c r="E2491" s="5" t="str">
        <f t="shared" si="610"/>
        <v>01</v>
      </c>
      <c r="F2491" s="5" t="str">
        <f t="shared" si="611"/>
        <v>6</v>
      </c>
      <c r="G2491" s="5" t="str">
        <f t="shared" si="612"/>
        <v>1</v>
      </c>
      <c r="H2491" s="5" t="str">
        <f t="shared" si="613"/>
        <v>00</v>
      </c>
      <c r="I2491" s="11">
        <v>1391016100</v>
      </c>
      <c r="J2491" s="14" t="s">
        <v>2645</v>
      </c>
      <c r="K2491" s="6" t="s">
        <v>21</v>
      </c>
      <c r="L2491" s="15" t="s">
        <v>22</v>
      </c>
      <c r="N2491" t="str">
        <f t="shared" si="599"/>
        <v>1391016100</v>
      </c>
      <c r="O2491" t="str">
        <f t="shared" si="600"/>
        <v>'1391016100'</v>
      </c>
      <c r="P2491" t="str">
        <f t="shared" si="601"/>
        <v>'Participação da União em Receita de Loterias de Prognósticos Específico - Principal'</v>
      </c>
      <c r="Q2491" t="str">
        <f t="shared" si="602"/>
        <v>'Vide descrição do código de receita principal.'</v>
      </c>
      <c r="R2491" t="str">
        <f t="shared" si="603"/>
        <v>'S'</v>
      </c>
      <c r="S2491">
        <f t="shared" si="604"/>
        <v>8</v>
      </c>
      <c r="T2491" t="str">
        <f t="shared" si="605"/>
        <v>Insert into CONTA_RECEITA_DESPESA  (VERSION,ATIVO,DATE_CREATED,LAST_UPDATED,TIPO,CODIGO,DESCRICAO,DESCRICAO_DETALHADA,ANALITICO,TAMANHO) values (0,'S',sysdate,sysdate,'R','1391016100','Participação da União em Receita de Loterias de Prognósticos Específico - Principal','Vide descrição do código de receita principal.','S',8);</v>
      </c>
    </row>
    <row r="2492" spans="1:20" ht="32" x14ac:dyDescent="0.2">
      <c r="A2492" s="4" t="str">
        <f t="shared" si="606"/>
        <v>1</v>
      </c>
      <c r="B2492" s="5" t="str">
        <f t="shared" si="607"/>
        <v>3</v>
      </c>
      <c r="C2492" s="5" t="str">
        <f t="shared" si="608"/>
        <v>9</v>
      </c>
      <c r="D2492" s="5" t="str">
        <f t="shared" si="609"/>
        <v>1</v>
      </c>
      <c r="E2492" s="5" t="str">
        <f t="shared" si="610"/>
        <v>01</v>
      </c>
      <c r="F2492" s="5" t="str">
        <f t="shared" si="611"/>
        <v>6</v>
      </c>
      <c r="G2492" s="5" t="str">
        <f t="shared" si="612"/>
        <v>2</v>
      </c>
      <c r="H2492" s="5" t="str">
        <f t="shared" si="613"/>
        <v>00</v>
      </c>
      <c r="I2492" s="11">
        <v>1391016200</v>
      </c>
      <c r="J2492" s="14" t="s">
        <v>2646</v>
      </c>
      <c r="K2492" s="6" t="s">
        <v>21</v>
      </c>
      <c r="L2492" s="15" t="s">
        <v>22</v>
      </c>
      <c r="N2492" t="str">
        <f t="shared" si="599"/>
        <v>1391016200</v>
      </c>
      <c r="O2492" t="str">
        <f t="shared" si="600"/>
        <v>'1391016200'</v>
      </c>
      <c r="P2492" t="str">
        <f t="shared" si="601"/>
        <v>'Participação da União em Receita de Loterias de Prognósticos Específico - Multas e Juros de Mora'</v>
      </c>
      <c r="Q2492" t="str">
        <f t="shared" si="602"/>
        <v>'Vide descrição do código de receita principal.'</v>
      </c>
      <c r="R2492" t="str">
        <f t="shared" si="603"/>
        <v>'S'</v>
      </c>
      <c r="S2492">
        <f t="shared" si="604"/>
        <v>8</v>
      </c>
      <c r="T2492" t="str">
        <f t="shared" si="605"/>
        <v>Insert into CONTA_RECEITA_DESPESA  (VERSION,ATIVO,DATE_CREATED,LAST_UPDATED,TIPO,CODIGO,DESCRICAO,DESCRICAO_DETALHADA,ANALITICO,TAMANHO) values (0,'S',sysdate,sysdate,'R','1391016200','Participação da União em Receita de Loterias de Prognósticos Específico - Multas e Juros de Mora','Vide descrição do código de receita principal.','S',8);</v>
      </c>
    </row>
    <row r="2493" spans="1:20" ht="16" x14ac:dyDescent="0.2">
      <c r="A2493" s="4" t="str">
        <f t="shared" si="606"/>
        <v>1</v>
      </c>
      <c r="B2493" s="5" t="str">
        <f t="shared" si="607"/>
        <v>3</v>
      </c>
      <c r="C2493" s="5" t="str">
        <f t="shared" si="608"/>
        <v>9</v>
      </c>
      <c r="D2493" s="5" t="str">
        <f t="shared" si="609"/>
        <v>1</v>
      </c>
      <c r="E2493" s="5" t="str">
        <f t="shared" si="610"/>
        <v>01</v>
      </c>
      <c r="F2493" s="5" t="str">
        <f t="shared" si="611"/>
        <v>6</v>
      </c>
      <c r="G2493" s="5" t="str">
        <f t="shared" si="612"/>
        <v>3</v>
      </c>
      <c r="H2493" s="5" t="str">
        <f t="shared" si="613"/>
        <v>00</v>
      </c>
      <c r="I2493" s="11">
        <v>1391016300</v>
      </c>
      <c r="J2493" s="14" t="s">
        <v>2647</v>
      </c>
      <c r="K2493" s="6" t="s">
        <v>21</v>
      </c>
      <c r="L2493" s="15" t="s">
        <v>22</v>
      </c>
      <c r="N2493" t="str">
        <f t="shared" si="599"/>
        <v>1391016300</v>
      </c>
      <c r="O2493" t="str">
        <f t="shared" si="600"/>
        <v>'1391016300'</v>
      </c>
      <c r="P2493" t="str">
        <f t="shared" si="601"/>
        <v>'Participação da União em Receita de Loterias de Prognósticos Específico - Dívida Ativa'</v>
      </c>
      <c r="Q2493" t="str">
        <f t="shared" si="602"/>
        <v>'Vide descrição do código de receita principal.'</v>
      </c>
      <c r="R2493" t="str">
        <f t="shared" si="603"/>
        <v>'S'</v>
      </c>
      <c r="S2493">
        <f t="shared" si="604"/>
        <v>8</v>
      </c>
      <c r="T2493" t="str">
        <f t="shared" si="605"/>
        <v>Insert into CONTA_RECEITA_DESPESA  (VERSION,ATIVO,DATE_CREATED,LAST_UPDATED,TIPO,CODIGO,DESCRICAO,DESCRICAO_DETALHADA,ANALITICO,TAMANHO) values (0,'S',sysdate,sysdate,'R','1391016300','Participação da União em Receita de Loterias de Prognósticos Específico - Dívida Ativa','Vide descrição do código de receita principal.','S',8);</v>
      </c>
    </row>
    <row r="2494" spans="1:20" ht="32" x14ac:dyDescent="0.2">
      <c r="A2494" s="4" t="str">
        <f t="shared" si="606"/>
        <v>1</v>
      </c>
      <c r="B2494" s="5" t="str">
        <f t="shared" si="607"/>
        <v>3</v>
      </c>
      <c r="C2494" s="5" t="str">
        <f t="shared" si="608"/>
        <v>9</v>
      </c>
      <c r="D2494" s="5" t="str">
        <f t="shared" si="609"/>
        <v>1</v>
      </c>
      <c r="E2494" s="5" t="str">
        <f t="shared" si="610"/>
        <v>01</v>
      </c>
      <c r="F2494" s="5" t="str">
        <f t="shared" si="611"/>
        <v>6</v>
      </c>
      <c r="G2494" s="5" t="str">
        <f t="shared" si="612"/>
        <v>4</v>
      </c>
      <c r="H2494" s="5" t="str">
        <f t="shared" si="613"/>
        <v>00</v>
      </c>
      <c r="I2494" s="11">
        <v>1391016400</v>
      </c>
      <c r="J2494" s="14" t="s">
        <v>2648</v>
      </c>
      <c r="K2494" s="6" t="s">
        <v>21</v>
      </c>
      <c r="L2494" s="15" t="s">
        <v>22</v>
      </c>
      <c r="N2494" t="str">
        <f t="shared" si="599"/>
        <v>1391016400</v>
      </c>
      <c r="O2494" t="str">
        <f t="shared" si="600"/>
        <v>'1391016400'</v>
      </c>
      <c r="P2494" t="str">
        <f t="shared" si="601"/>
        <v>'Participação da União em Receita de Loterias de Prognósticos Específico - Dívida Ativa - Multas e Juros de Mora da Dívida Ativa'</v>
      </c>
      <c r="Q2494" t="str">
        <f t="shared" si="602"/>
        <v>'Vide descrição do código de receita principal.'</v>
      </c>
      <c r="R2494" t="str">
        <f t="shared" si="603"/>
        <v>'S'</v>
      </c>
      <c r="S2494">
        <f t="shared" si="604"/>
        <v>8</v>
      </c>
      <c r="T2494" t="str">
        <f t="shared" si="605"/>
        <v>Insert into CONTA_RECEITA_DESPESA  (VERSION,ATIVO,DATE_CREATED,LAST_UPDATED,TIPO,CODIGO,DESCRICAO,DESCRICAO_DETALHADA,ANALITICO,TAMANHO) values (0,'S',sysdate,sysdate,'R','1391016400','Participação da União em Receita de Loterias de Prognósticos Específico - Dívida Ativa - Multas e Juros de Mora da Dívida Ativa','Vide descrição do código de receita principal.','S',8);</v>
      </c>
    </row>
    <row r="2495" spans="1:20" ht="16" x14ac:dyDescent="0.2">
      <c r="A2495" s="4" t="str">
        <f t="shared" si="606"/>
        <v>1</v>
      </c>
      <c r="B2495" s="5" t="str">
        <f t="shared" si="607"/>
        <v>3</v>
      </c>
      <c r="C2495" s="5" t="str">
        <f t="shared" si="608"/>
        <v>9</v>
      </c>
      <c r="D2495" s="5" t="str">
        <f t="shared" si="609"/>
        <v>1</v>
      </c>
      <c r="E2495" s="5" t="str">
        <f t="shared" si="610"/>
        <v>01</v>
      </c>
      <c r="F2495" s="5" t="str">
        <f t="shared" si="611"/>
        <v>6</v>
      </c>
      <c r="G2495" s="5" t="str">
        <f t="shared" si="612"/>
        <v>5</v>
      </c>
      <c r="H2495" s="5" t="str">
        <f t="shared" si="613"/>
        <v>00</v>
      </c>
      <c r="I2495" s="11">
        <v>1391016500</v>
      </c>
      <c r="J2495" s="14" t="s">
        <v>2649</v>
      </c>
      <c r="K2495" s="6" t="s">
        <v>21</v>
      </c>
      <c r="L2495" s="15" t="s">
        <v>22</v>
      </c>
      <c r="N2495" t="str">
        <f t="shared" si="599"/>
        <v>1391016500</v>
      </c>
      <c r="O2495" t="str">
        <f t="shared" si="600"/>
        <v>'1391016500'</v>
      </c>
      <c r="P2495" t="str">
        <f t="shared" si="601"/>
        <v>'Participação da União em Receita de Loterias de Prognósticos Específico - Multas'</v>
      </c>
      <c r="Q2495" t="str">
        <f t="shared" si="602"/>
        <v>'Vide descrição do código de receita principal.'</v>
      </c>
      <c r="R2495" t="str">
        <f t="shared" si="603"/>
        <v>'S'</v>
      </c>
      <c r="S2495">
        <f t="shared" si="604"/>
        <v>8</v>
      </c>
      <c r="T2495" t="str">
        <f t="shared" si="605"/>
        <v>Insert into CONTA_RECEITA_DESPESA  (VERSION,ATIVO,DATE_CREATED,LAST_UPDATED,TIPO,CODIGO,DESCRICAO,DESCRICAO_DETALHADA,ANALITICO,TAMANHO) values (0,'S',sysdate,sysdate,'R','1391016500','Participação da União em Receita de Loterias de Prognósticos Específico - Multas','Vide descrição do código de receita principal.','S',8);</v>
      </c>
    </row>
    <row r="2496" spans="1:20" ht="16" x14ac:dyDescent="0.2">
      <c r="A2496" s="4" t="str">
        <f t="shared" si="606"/>
        <v>1</v>
      </c>
      <c r="B2496" s="5" t="str">
        <f t="shared" si="607"/>
        <v>3</v>
      </c>
      <c r="C2496" s="5" t="str">
        <f t="shared" si="608"/>
        <v>9</v>
      </c>
      <c r="D2496" s="5" t="str">
        <f t="shared" si="609"/>
        <v>1</v>
      </c>
      <c r="E2496" s="5" t="str">
        <f t="shared" si="610"/>
        <v>01</v>
      </c>
      <c r="F2496" s="5" t="str">
        <f t="shared" si="611"/>
        <v>6</v>
      </c>
      <c r="G2496" s="5" t="str">
        <f t="shared" si="612"/>
        <v>6</v>
      </c>
      <c r="H2496" s="5" t="str">
        <f t="shared" si="613"/>
        <v>00</v>
      </c>
      <c r="I2496" s="11">
        <v>1391016600</v>
      </c>
      <c r="J2496" s="14" t="s">
        <v>2650</v>
      </c>
      <c r="K2496" s="6" t="s">
        <v>21</v>
      </c>
      <c r="L2496" s="15" t="s">
        <v>22</v>
      </c>
      <c r="N2496" t="str">
        <f t="shared" si="599"/>
        <v>1391016600</v>
      </c>
      <c r="O2496" t="str">
        <f t="shared" si="600"/>
        <v>'1391016600'</v>
      </c>
      <c r="P2496" t="str">
        <f t="shared" si="601"/>
        <v>'Participação da União em Receita de Loterias de Prognósticos Específico - Juros de Mora'</v>
      </c>
      <c r="Q2496" t="str">
        <f t="shared" si="602"/>
        <v>'Vide descrição do código de receita principal.'</v>
      </c>
      <c r="R2496" t="str">
        <f t="shared" si="603"/>
        <v>'S'</v>
      </c>
      <c r="S2496">
        <f t="shared" si="604"/>
        <v>8</v>
      </c>
      <c r="T2496" t="str">
        <f t="shared" si="605"/>
        <v>Insert into CONTA_RECEITA_DESPESA  (VERSION,ATIVO,DATE_CREATED,LAST_UPDATED,TIPO,CODIGO,DESCRICAO,DESCRICAO_DETALHADA,ANALITICO,TAMANHO) values (0,'S',sysdate,sysdate,'R','1391016600','Participação da União em Receita de Loterias de Prognósticos Específico - Juros de Mora','Vide descrição do código de receita principal.','S',8);</v>
      </c>
    </row>
    <row r="2497" spans="1:20" ht="32" x14ac:dyDescent="0.2">
      <c r="A2497" s="4" t="str">
        <f t="shared" si="606"/>
        <v>1</v>
      </c>
      <c r="B2497" s="5" t="str">
        <f t="shared" si="607"/>
        <v>3</v>
      </c>
      <c r="C2497" s="5" t="str">
        <f t="shared" si="608"/>
        <v>9</v>
      </c>
      <c r="D2497" s="5" t="str">
        <f t="shared" si="609"/>
        <v>1</v>
      </c>
      <c r="E2497" s="5" t="str">
        <f t="shared" si="610"/>
        <v>01</v>
      </c>
      <c r="F2497" s="5" t="str">
        <f t="shared" si="611"/>
        <v>6</v>
      </c>
      <c r="G2497" s="5" t="str">
        <f t="shared" si="612"/>
        <v>7</v>
      </c>
      <c r="H2497" s="5" t="str">
        <f t="shared" si="613"/>
        <v>00</v>
      </c>
      <c r="I2497" s="11">
        <v>1391016700</v>
      </c>
      <c r="J2497" s="14" t="s">
        <v>2651</v>
      </c>
      <c r="K2497" s="6" t="s">
        <v>21</v>
      </c>
      <c r="L2497" s="15" t="s">
        <v>22</v>
      </c>
      <c r="N2497" t="str">
        <f t="shared" si="599"/>
        <v>1391016700</v>
      </c>
      <c r="O2497" t="str">
        <f t="shared" si="600"/>
        <v>'1391016700'</v>
      </c>
      <c r="P2497" t="str">
        <f t="shared" si="601"/>
        <v>'Participação da União em Receita de Loterias de Prognósticos Específico - Dívida Ativa - Multas da Dívida Ativa'</v>
      </c>
      <c r="Q2497" t="str">
        <f t="shared" si="602"/>
        <v>'Vide descrição do código de receita principal.'</v>
      </c>
      <c r="R2497" t="str">
        <f t="shared" si="603"/>
        <v>'S'</v>
      </c>
      <c r="S2497">
        <f t="shared" si="604"/>
        <v>8</v>
      </c>
      <c r="T2497" t="str">
        <f t="shared" si="605"/>
        <v>Insert into CONTA_RECEITA_DESPESA  (VERSION,ATIVO,DATE_CREATED,LAST_UPDATED,TIPO,CODIGO,DESCRICAO,DESCRICAO_DETALHADA,ANALITICO,TAMANHO) values (0,'S',sysdate,sysdate,'R','1391016700','Participação da União em Receita de Loterias de Prognósticos Específico - Dívida Ativa - Multas da Dívida Ativa','Vide descrição do código de receita principal.','S',8);</v>
      </c>
    </row>
    <row r="2498" spans="1:20" ht="32" x14ac:dyDescent="0.2">
      <c r="A2498" s="4" t="str">
        <f t="shared" si="606"/>
        <v>1</v>
      </c>
      <c r="B2498" s="5" t="str">
        <f t="shared" si="607"/>
        <v>3</v>
      </c>
      <c r="C2498" s="5" t="str">
        <f t="shared" si="608"/>
        <v>9</v>
      </c>
      <c r="D2498" s="5" t="str">
        <f t="shared" si="609"/>
        <v>1</v>
      </c>
      <c r="E2498" s="5" t="str">
        <f t="shared" si="610"/>
        <v>01</v>
      </c>
      <c r="F2498" s="5" t="str">
        <f t="shared" si="611"/>
        <v>6</v>
      </c>
      <c r="G2498" s="5" t="str">
        <f t="shared" si="612"/>
        <v>8</v>
      </c>
      <c r="H2498" s="5" t="str">
        <f t="shared" si="613"/>
        <v>00</v>
      </c>
      <c r="I2498" s="11">
        <v>1391016800</v>
      </c>
      <c r="J2498" s="14" t="s">
        <v>2652</v>
      </c>
      <c r="K2498" s="6" t="s">
        <v>21</v>
      </c>
      <c r="L2498" s="15" t="s">
        <v>22</v>
      </c>
      <c r="N2498" t="str">
        <f t="shared" si="599"/>
        <v>1391016800</v>
      </c>
      <c r="O2498" t="str">
        <f t="shared" si="600"/>
        <v>'1391016800'</v>
      </c>
      <c r="P2498" t="str">
        <f t="shared" si="601"/>
        <v>'Participação da União em Receita de Loterias de Prognósticos Específico - Juros de Mora da Dívida Ativa'</v>
      </c>
      <c r="Q2498" t="str">
        <f t="shared" si="602"/>
        <v>'Vide descrição do código de receita principal.'</v>
      </c>
      <c r="R2498" t="str">
        <f t="shared" si="603"/>
        <v>'S'</v>
      </c>
      <c r="S2498">
        <f t="shared" si="604"/>
        <v>8</v>
      </c>
      <c r="T2498" t="str">
        <f t="shared" si="605"/>
        <v>Insert into CONTA_RECEITA_DESPESA  (VERSION,ATIVO,DATE_CREATED,LAST_UPDATED,TIPO,CODIGO,DESCRICAO,DESCRICAO_DETALHADA,ANALITICO,TAMANHO) values (0,'S',sysdate,sysdate,'R','1391016800','Participação da União em Receita de Loterias de Prognósticos Específico - Juros de Mora da Dívida Ativa','Vide descrição do código de receita principal.','S',8);</v>
      </c>
    </row>
    <row r="2499" spans="1:20" ht="80" x14ac:dyDescent="0.2">
      <c r="A2499" s="16" t="str">
        <f t="shared" si="606"/>
        <v>1</v>
      </c>
      <c r="B2499" s="17" t="str">
        <f t="shared" si="607"/>
        <v>3</v>
      </c>
      <c r="C2499" s="17" t="str">
        <f t="shared" si="608"/>
        <v>9</v>
      </c>
      <c r="D2499" s="17" t="str">
        <f t="shared" si="609"/>
        <v>1</v>
      </c>
      <c r="E2499" s="17" t="str">
        <f t="shared" si="610"/>
        <v>01</v>
      </c>
      <c r="F2499" s="17" t="str">
        <f t="shared" si="611"/>
        <v>7</v>
      </c>
      <c r="G2499" s="17" t="str">
        <f t="shared" si="612"/>
        <v>0</v>
      </c>
      <c r="H2499" s="17" t="str">
        <f t="shared" si="613"/>
        <v>00</v>
      </c>
      <c r="I2499" s="18">
        <v>1391017000</v>
      </c>
      <c r="J2499" s="19" t="s">
        <v>5743</v>
      </c>
      <c r="K2499" s="19" t="s">
        <v>5744</v>
      </c>
      <c r="L2499" s="38" t="s">
        <v>11</v>
      </c>
      <c r="N2499" t="str">
        <f t="shared" si="599"/>
        <v>1391017000</v>
      </c>
      <c r="O2499" t="str">
        <f t="shared" si="600"/>
        <v>'1391017000'</v>
      </c>
      <c r="P2499" t="str">
        <f t="shared" si="601"/>
        <v>'Participação da União em Receita de Loteria de AQF'</v>
      </c>
      <c r="Q2499" t="str">
        <f t="shared" si="602"/>
        <v>'Registra as receitas decorrentes de participação patrimonial da União nos recursos obtidos na Loterias de Apostas de Quota Fixa, devidas por ocasião da exploração de monopólio daquele ente por empresa pública ou particular concessionário. Cabe ressalvar que uma parcela decorrente dessa modalidade lotérica é registrada na Natureza de Receita 1217.07.00, visto que se trata de receita tributária, regida pelo inciso III do art. 195 da Constituição Federal.'</v>
      </c>
      <c r="R2499" t="str">
        <f t="shared" si="603"/>
        <v>'N'</v>
      </c>
      <c r="S2499">
        <f t="shared" si="604"/>
        <v>7</v>
      </c>
      <c r="T2499" t="str">
        <f t="shared" si="605"/>
        <v>Insert into CONTA_RECEITA_DESPESA  (VERSION,ATIVO,DATE_CREATED,LAST_UPDATED,TIPO,CODIGO,DESCRICAO,DESCRICAO_DETALHADA,ANALITICO,TAMANHO) values (0,'S',sysdate,sysdate,'R','1391017000','Participação da União em Receita de Loteria de AQF','Registra as receitas decorrentes de participação patrimonial da União nos recursos obtidos na Loterias de Apostas de Quota Fixa, devidas por ocasião da exploração de monopólio daquele ente por empresa pública ou particular concessionário. Cabe ressalvar que uma parcela decorrente dessa modalidade lotérica é registrada na Natureza de Receita 1217.07.00, visto que se trata de receita tributária, regida pelo inciso III do art. 195 da Constituição Federal.','N',7);</v>
      </c>
    </row>
    <row r="2500" spans="1:20" ht="16" x14ac:dyDescent="0.2">
      <c r="A2500" s="16" t="str">
        <f t="shared" si="606"/>
        <v>1</v>
      </c>
      <c r="B2500" s="17" t="str">
        <f t="shared" si="607"/>
        <v>3</v>
      </c>
      <c r="C2500" s="17" t="str">
        <f t="shared" si="608"/>
        <v>9</v>
      </c>
      <c r="D2500" s="17" t="str">
        <f t="shared" si="609"/>
        <v>1</v>
      </c>
      <c r="E2500" s="17" t="str">
        <f t="shared" si="610"/>
        <v>01</v>
      </c>
      <c r="F2500" s="17" t="str">
        <f t="shared" si="611"/>
        <v>7</v>
      </c>
      <c r="G2500" s="17" t="str">
        <f t="shared" si="612"/>
        <v>1</v>
      </c>
      <c r="H2500" s="17" t="str">
        <f t="shared" si="613"/>
        <v>00</v>
      </c>
      <c r="I2500" s="18">
        <v>1391017100</v>
      </c>
      <c r="J2500" s="21" t="s">
        <v>5804</v>
      </c>
      <c r="K2500" s="19" t="s">
        <v>21</v>
      </c>
      <c r="L2500" s="37" t="s">
        <v>22</v>
      </c>
      <c r="N2500" t="str">
        <f t="shared" si="599"/>
        <v>1391017100</v>
      </c>
      <c r="O2500" t="str">
        <f t="shared" si="600"/>
        <v>'1391017100'</v>
      </c>
      <c r="P2500" t="str">
        <f t="shared" si="601"/>
        <v>'Participação da União em Receita de Loteria de AQF - Principal'</v>
      </c>
      <c r="Q2500" t="str">
        <f t="shared" si="602"/>
        <v>'Vide descrição do código de receita principal.'</v>
      </c>
      <c r="R2500" t="str">
        <f t="shared" si="603"/>
        <v>'S'</v>
      </c>
      <c r="S2500">
        <f t="shared" si="604"/>
        <v>8</v>
      </c>
      <c r="T2500" t="str">
        <f t="shared" si="605"/>
        <v>Insert into CONTA_RECEITA_DESPESA  (VERSION,ATIVO,DATE_CREATED,LAST_UPDATED,TIPO,CODIGO,DESCRICAO,DESCRICAO_DETALHADA,ANALITICO,TAMANHO) values (0,'S',sysdate,sysdate,'R','1391017100','Participação da União em Receita de Loteria de AQF - Principal','Vide descrição do código de receita principal.','S',8);</v>
      </c>
    </row>
    <row r="2501" spans="1:20" ht="16" x14ac:dyDescent="0.2">
      <c r="A2501" s="16" t="str">
        <f t="shared" si="606"/>
        <v>1</v>
      </c>
      <c r="B2501" s="17" t="str">
        <f t="shared" si="607"/>
        <v>3</v>
      </c>
      <c r="C2501" s="17" t="str">
        <f t="shared" si="608"/>
        <v>9</v>
      </c>
      <c r="D2501" s="17" t="str">
        <f t="shared" si="609"/>
        <v>1</v>
      </c>
      <c r="E2501" s="17" t="str">
        <f t="shared" si="610"/>
        <v>01</v>
      </c>
      <c r="F2501" s="17" t="str">
        <f t="shared" si="611"/>
        <v>7</v>
      </c>
      <c r="G2501" s="17" t="str">
        <f t="shared" si="612"/>
        <v>2</v>
      </c>
      <c r="H2501" s="17" t="str">
        <f t="shared" si="613"/>
        <v>00</v>
      </c>
      <c r="I2501" s="18">
        <v>1391017200</v>
      </c>
      <c r="J2501" s="21" t="s">
        <v>5805</v>
      </c>
      <c r="K2501" s="19" t="s">
        <v>21</v>
      </c>
      <c r="L2501" s="37" t="s">
        <v>22</v>
      </c>
      <c r="N2501" t="str">
        <f t="shared" si="599"/>
        <v>1391017200</v>
      </c>
      <c r="O2501" t="str">
        <f t="shared" si="600"/>
        <v>'1391017200'</v>
      </c>
      <c r="P2501" t="str">
        <f t="shared" si="601"/>
        <v>'Participação da União em Receita de Loteria de AQF - Multas e Juros de Mora'</v>
      </c>
      <c r="Q2501" t="str">
        <f t="shared" si="602"/>
        <v>'Vide descrição do código de receita principal.'</v>
      </c>
      <c r="R2501" t="str">
        <f t="shared" si="603"/>
        <v>'S'</v>
      </c>
      <c r="S2501">
        <f t="shared" si="604"/>
        <v>8</v>
      </c>
      <c r="T2501" t="str">
        <f t="shared" si="605"/>
        <v>Insert into CONTA_RECEITA_DESPESA  (VERSION,ATIVO,DATE_CREATED,LAST_UPDATED,TIPO,CODIGO,DESCRICAO,DESCRICAO_DETALHADA,ANALITICO,TAMANHO) values (0,'S',sysdate,sysdate,'R','1391017200','Participação da União em Receita de Loteria de AQF - Multas e Juros de Mora','Vide descrição do código de receita principal.','S',8);</v>
      </c>
    </row>
    <row r="2502" spans="1:20" ht="16" x14ac:dyDescent="0.2">
      <c r="A2502" s="16" t="str">
        <f t="shared" si="606"/>
        <v>1</v>
      </c>
      <c r="B2502" s="17" t="str">
        <f t="shared" si="607"/>
        <v>3</v>
      </c>
      <c r="C2502" s="17" t="str">
        <f t="shared" si="608"/>
        <v>9</v>
      </c>
      <c r="D2502" s="17" t="str">
        <f t="shared" si="609"/>
        <v>1</v>
      </c>
      <c r="E2502" s="17" t="str">
        <f t="shared" si="610"/>
        <v>01</v>
      </c>
      <c r="F2502" s="17" t="str">
        <f t="shared" si="611"/>
        <v>7</v>
      </c>
      <c r="G2502" s="17" t="str">
        <f t="shared" si="612"/>
        <v>3</v>
      </c>
      <c r="H2502" s="17" t="str">
        <f t="shared" si="613"/>
        <v>00</v>
      </c>
      <c r="I2502" s="18">
        <v>1391017300</v>
      </c>
      <c r="J2502" s="21" t="s">
        <v>5806</v>
      </c>
      <c r="K2502" s="19" t="s">
        <v>21</v>
      </c>
      <c r="L2502" s="37" t="s">
        <v>22</v>
      </c>
      <c r="N2502" t="str">
        <f t="shared" ref="N2502:N2565" si="614">SUBSTITUTE(I2502,".","")</f>
        <v>1391017300</v>
      </c>
      <c r="O2502" t="str">
        <f t="shared" ref="O2502:O2565" si="615">_xlfn.CONCAT("'",N2502,"'")</f>
        <v>'1391017300'</v>
      </c>
      <c r="P2502" t="str">
        <f t="shared" ref="P2502:P2565" si="616">_xlfn.CONCAT("'",CLEAN(J2502),"'")</f>
        <v>'Participação da União em Receita de Loteria de AQF - Dívida Ativa'</v>
      </c>
      <c r="Q2502" t="str">
        <f t="shared" ref="Q2502:Q2565" si="617">_xlfn.CONCAT("'",CLEAN(K2502),"'")</f>
        <v>'Vide descrição do código de receita principal.'</v>
      </c>
      <c r="R2502" t="str">
        <f t="shared" ref="R2502:R2565" si="618">IF(TRIM(L2502)="NÃO","'N'",IF(TRIM(L2502)="SIM","'S'","*ERR0*"))</f>
        <v>'S'</v>
      </c>
      <c r="S2502">
        <f t="shared" ref="S2502:S2565" si="619">IF(RIGHT(N2502,2)&lt;&gt;"00",10,IF(MID(N2502,8,1)&lt;&gt;"0",8,IF(MID(N2502,7,1)&lt;&gt;"0",7,IF(MID(N2502,5,2)&lt;&gt;"00",6,IF(MID(N2502,4,1)&lt;&gt;"0",4,IF(MID(N2502,3,1)&lt;&gt;"0",3,IF(MID(N2502,2,1)&lt;&gt;"0",2,IF(LEFT(N2502,1)&lt;&gt;"0",1,"*ERR0*"))))))))</f>
        <v>8</v>
      </c>
      <c r="T2502" t="str">
        <f t="shared" ref="T2502:T2565" si="620">_xlfn.CONCAT("Insert into CONTA_RECEITA_DESPESA  (VERSION,ATIVO,DATE_CREATED,LAST_UPDATED,TIPO,CODIGO,DESCRICAO,DESCRICAO_DETALHADA,ANALITICO,TAMANHO) values (0,'S',sysdate,sysdate,'R',",O2502,",",P2502,",",Q2502,",",R2502,",",S2502,");")</f>
        <v>Insert into CONTA_RECEITA_DESPESA  (VERSION,ATIVO,DATE_CREATED,LAST_UPDATED,TIPO,CODIGO,DESCRICAO,DESCRICAO_DETALHADA,ANALITICO,TAMANHO) values (0,'S',sysdate,sysdate,'R','1391017300','Participação da União em Receita de Loteria de AQF - Dívida Ativa','Vide descrição do código de receita principal.','S',8);</v>
      </c>
    </row>
    <row r="2503" spans="1:20" ht="32" x14ac:dyDescent="0.2">
      <c r="A2503" s="16" t="str">
        <f t="shared" si="606"/>
        <v>1</v>
      </c>
      <c r="B2503" s="17" t="str">
        <f t="shared" si="607"/>
        <v>3</v>
      </c>
      <c r="C2503" s="17" t="str">
        <f t="shared" si="608"/>
        <v>9</v>
      </c>
      <c r="D2503" s="17" t="str">
        <f t="shared" si="609"/>
        <v>1</v>
      </c>
      <c r="E2503" s="17" t="str">
        <f t="shared" si="610"/>
        <v>01</v>
      </c>
      <c r="F2503" s="17" t="str">
        <f t="shared" si="611"/>
        <v>7</v>
      </c>
      <c r="G2503" s="17" t="str">
        <f t="shared" si="612"/>
        <v>4</v>
      </c>
      <c r="H2503" s="17" t="str">
        <f t="shared" si="613"/>
        <v>00</v>
      </c>
      <c r="I2503" s="18">
        <v>1391017400</v>
      </c>
      <c r="J2503" s="21" t="s">
        <v>5807</v>
      </c>
      <c r="K2503" s="19" t="s">
        <v>21</v>
      </c>
      <c r="L2503" s="37" t="s">
        <v>22</v>
      </c>
      <c r="N2503" t="str">
        <f t="shared" si="614"/>
        <v>1391017400</v>
      </c>
      <c r="O2503" t="str">
        <f t="shared" si="615"/>
        <v>'1391017400'</v>
      </c>
      <c r="P2503" t="str">
        <f t="shared" si="616"/>
        <v>'Participação da União em Receita de Loteria de AQF - Dívida Ativa - Multas e Juros de Mora da Dívida Ativa'</v>
      </c>
      <c r="Q2503" t="str">
        <f t="shared" si="617"/>
        <v>'Vide descrição do código de receita principal.'</v>
      </c>
      <c r="R2503" t="str">
        <f t="shared" si="618"/>
        <v>'S'</v>
      </c>
      <c r="S2503">
        <f t="shared" si="619"/>
        <v>8</v>
      </c>
      <c r="T2503" t="str">
        <f t="shared" si="620"/>
        <v>Insert into CONTA_RECEITA_DESPESA  (VERSION,ATIVO,DATE_CREATED,LAST_UPDATED,TIPO,CODIGO,DESCRICAO,DESCRICAO_DETALHADA,ANALITICO,TAMANHO) values (0,'S',sysdate,sysdate,'R','1391017400','Participação da União em Receita de Loteria de AQF - Dívida Ativa - Multas e Juros de Mora da Dívida Ativa','Vide descrição do código de receita principal.','S',8);</v>
      </c>
    </row>
    <row r="2504" spans="1:20" ht="16" x14ac:dyDescent="0.2">
      <c r="A2504" s="16" t="str">
        <f t="shared" si="606"/>
        <v>1</v>
      </c>
      <c r="B2504" s="17" t="str">
        <f t="shared" si="607"/>
        <v>3</v>
      </c>
      <c r="C2504" s="17" t="str">
        <f t="shared" si="608"/>
        <v>9</v>
      </c>
      <c r="D2504" s="17" t="str">
        <f t="shared" si="609"/>
        <v>1</v>
      </c>
      <c r="E2504" s="17" t="str">
        <f t="shared" si="610"/>
        <v>01</v>
      </c>
      <c r="F2504" s="17" t="str">
        <f t="shared" si="611"/>
        <v>7</v>
      </c>
      <c r="G2504" s="17" t="str">
        <f t="shared" si="612"/>
        <v>5</v>
      </c>
      <c r="H2504" s="17" t="str">
        <f t="shared" si="613"/>
        <v>00</v>
      </c>
      <c r="I2504" s="18">
        <v>1391017500</v>
      </c>
      <c r="J2504" s="21" t="s">
        <v>5808</v>
      </c>
      <c r="K2504" s="19" t="s">
        <v>21</v>
      </c>
      <c r="L2504" s="37" t="s">
        <v>22</v>
      </c>
      <c r="N2504" t="str">
        <f t="shared" si="614"/>
        <v>1391017500</v>
      </c>
      <c r="O2504" t="str">
        <f t="shared" si="615"/>
        <v>'1391017500'</v>
      </c>
      <c r="P2504" t="str">
        <f t="shared" si="616"/>
        <v>'Participação da União em Receita de Loteria de AQF - Multas'</v>
      </c>
      <c r="Q2504" t="str">
        <f t="shared" si="617"/>
        <v>'Vide descrição do código de receita principal.'</v>
      </c>
      <c r="R2504" t="str">
        <f t="shared" si="618"/>
        <v>'S'</v>
      </c>
      <c r="S2504">
        <f t="shared" si="619"/>
        <v>8</v>
      </c>
      <c r="T2504" t="str">
        <f t="shared" si="620"/>
        <v>Insert into CONTA_RECEITA_DESPESA  (VERSION,ATIVO,DATE_CREATED,LAST_UPDATED,TIPO,CODIGO,DESCRICAO,DESCRICAO_DETALHADA,ANALITICO,TAMANHO) values (0,'S',sysdate,sysdate,'R','1391017500','Participação da União em Receita de Loteria de AQF - Multas','Vide descrição do código de receita principal.','S',8);</v>
      </c>
    </row>
    <row r="2505" spans="1:20" ht="16" x14ac:dyDescent="0.2">
      <c r="A2505" s="16" t="str">
        <f t="shared" si="606"/>
        <v>1</v>
      </c>
      <c r="B2505" s="17" t="str">
        <f t="shared" si="607"/>
        <v>3</v>
      </c>
      <c r="C2505" s="17" t="str">
        <f t="shared" si="608"/>
        <v>9</v>
      </c>
      <c r="D2505" s="17" t="str">
        <f t="shared" si="609"/>
        <v>1</v>
      </c>
      <c r="E2505" s="17" t="str">
        <f t="shared" si="610"/>
        <v>01</v>
      </c>
      <c r="F2505" s="17" t="str">
        <f t="shared" si="611"/>
        <v>7</v>
      </c>
      <c r="G2505" s="17" t="str">
        <f t="shared" si="612"/>
        <v>6</v>
      </c>
      <c r="H2505" s="17" t="str">
        <f t="shared" si="613"/>
        <v>00</v>
      </c>
      <c r="I2505" s="18">
        <v>1391017600</v>
      </c>
      <c r="J2505" s="21" t="s">
        <v>5809</v>
      </c>
      <c r="K2505" s="19" t="s">
        <v>21</v>
      </c>
      <c r="L2505" s="37" t="s">
        <v>22</v>
      </c>
      <c r="N2505" t="str">
        <f t="shared" si="614"/>
        <v>1391017600</v>
      </c>
      <c r="O2505" t="str">
        <f t="shared" si="615"/>
        <v>'1391017600'</v>
      </c>
      <c r="P2505" t="str">
        <f t="shared" si="616"/>
        <v>'Participação da União em Receita de Loteria de AQF - Juros de Mora'</v>
      </c>
      <c r="Q2505" t="str">
        <f t="shared" si="617"/>
        <v>'Vide descrição do código de receita principal.'</v>
      </c>
      <c r="R2505" t="str">
        <f t="shared" si="618"/>
        <v>'S'</v>
      </c>
      <c r="S2505">
        <f t="shared" si="619"/>
        <v>8</v>
      </c>
      <c r="T2505" t="str">
        <f t="shared" si="620"/>
        <v>Insert into CONTA_RECEITA_DESPESA  (VERSION,ATIVO,DATE_CREATED,LAST_UPDATED,TIPO,CODIGO,DESCRICAO,DESCRICAO_DETALHADA,ANALITICO,TAMANHO) values (0,'S',sysdate,sysdate,'R','1391017600','Participação da União em Receita de Loteria de AQF - Juros de Mora','Vide descrição do código de receita principal.','S',8);</v>
      </c>
    </row>
    <row r="2506" spans="1:20" ht="16" x14ac:dyDescent="0.2">
      <c r="A2506" s="16" t="str">
        <f t="shared" si="606"/>
        <v>1</v>
      </c>
      <c r="B2506" s="17" t="str">
        <f t="shared" si="607"/>
        <v>3</v>
      </c>
      <c r="C2506" s="17" t="str">
        <f t="shared" si="608"/>
        <v>9</v>
      </c>
      <c r="D2506" s="17" t="str">
        <f t="shared" si="609"/>
        <v>1</v>
      </c>
      <c r="E2506" s="17" t="str">
        <f t="shared" si="610"/>
        <v>01</v>
      </c>
      <c r="F2506" s="17" t="str">
        <f t="shared" si="611"/>
        <v>7</v>
      </c>
      <c r="G2506" s="17" t="str">
        <f t="shared" si="612"/>
        <v>7</v>
      </c>
      <c r="H2506" s="17" t="str">
        <f t="shared" si="613"/>
        <v>00</v>
      </c>
      <c r="I2506" s="18">
        <v>1391017700</v>
      </c>
      <c r="J2506" s="21" t="s">
        <v>5810</v>
      </c>
      <c r="K2506" s="19" t="s">
        <v>21</v>
      </c>
      <c r="L2506" s="37" t="s">
        <v>22</v>
      </c>
      <c r="N2506" t="str">
        <f t="shared" si="614"/>
        <v>1391017700</v>
      </c>
      <c r="O2506" t="str">
        <f t="shared" si="615"/>
        <v>'1391017700'</v>
      </c>
      <c r="P2506" t="str">
        <f t="shared" si="616"/>
        <v>'Participação da União em Receita de Loteria de AQF - Dívida Ativa - Multas da Dívida Ativa'</v>
      </c>
      <c r="Q2506" t="str">
        <f t="shared" si="617"/>
        <v>'Vide descrição do código de receita principal.'</v>
      </c>
      <c r="R2506" t="str">
        <f t="shared" si="618"/>
        <v>'S'</v>
      </c>
      <c r="S2506">
        <f t="shared" si="619"/>
        <v>8</v>
      </c>
      <c r="T2506" t="str">
        <f t="shared" si="620"/>
        <v>Insert into CONTA_RECEITA_DESPESA  (VERSION,ATIVO,DATE_CREATED,LAST_UPDATED,TIPO,CODIGO,DESCRICAO,DESCRICAO_DETALHADA,ANALITICO,TAMANHO) values (0,'S',sysdate,sysdate,'R','1391017700','Participação da União em Receita de Loteria de AQF - Dívida Ativa - Multas da Dívida Ativa','Vide descrição do código de receita principal.','S',8);</v>
      </c>
    </row>
    <row r="2507" spans="1:20" ht="16" x14ac:dyDescent="0.2">
      <c r="A2507" s="16" t="str">
        <f t="shared" si="606"/>
        <v>1</v>
      </c>
      <c r="B2507" s="17" t="str">
        <f t="shared" si="607"/>
        <v>3</v>
      </c>
      <c r="C2507" s="17" t="str">
        <f t="shared" si="608"/>
        <v>9</v>
      </c>
      <c r="D2507" s="17" t="str">
        <f t="shared" si="609"/>
        <v>1</v>
      </c>
      <c r="E2507" s="17" t="str">
        <f t="shared" si="610"/>
        <v>01</v>
      </c>
      <c r="F2507" s="17" t="str">
        <f t="shared" si="611"/>
        <v>7</v>
      </c>
      <c r="G2507" s="17" t="str">
        <f t="shared" si="612"/>
        <v>8</v>
      </c>
      <c r="H2507" s="17" t="str">
        <f t="shared" si="613"/>
        <v>00</v>
      </c>
      <c r="I2507" s="18">
        <v>1391017800</v>
      </c>
      <c r="J2507" s="21" t="s">
        <v>5811</v>
      </c>
      <c r="K2507" s="19" t="s">
        <v>21</v>
      </c>
      <c r="L2507" s="37" t="s">
        <v>22</v>
      </c>
      <c r="N2507" t="str">
        <f t="shared" si="614"/>
        <v>1391017800</v>
      </c>
      <c r="O2507" t="str">
        <f t="shared" si="615"/>
        <v>'1391017800'</v>
      </c>
      <c r="P2507" t="str">
        <f t="shared" si="616"/>
        <v>'Participação da União em Receita de Loteria de AQF - Juros de Mora da Dívida Ativa'</v>
      </c>
      <c r="Q2507" t="str">
        <f t="shared" si="617"/>
        <v>'Vide descrição do código de receita principal.'</v>
      </c>
      <c r="R2507" t="str">
        <f t="shared" si="618"/>
        <v>'S'</v>
      </c>
      <c r="S2507">
        <f t="shared" si="619"/>
        <v>8</v>
      </c>
      <c r="T2507" t="str">
        <f t="shared" si="620"/>
        <v>Insert into CONTA_RECEITA_DESPESA  (VERSION,ATIVO,DATE_CREATED,LAST_UPDATED,TIPO,CODIGO,DESCRICAO,DESCRICAO_DETALHADA,ANALITICO,TAMANHO) values (0,'S',sysdate,sysdate,'R','1391017800','Participação da União em Receita de Loteria de AQF - Juros de Mora da Dívida Ativa','Vide descrição do código de receita principal.','S',8);</v>
      </c>
    </row>
    <row r="2508" spans="1:20" ht="32" x14ac:dyDescent="0.2">
      <c r="A2508" s="4" t="str">
        <f t="shared" si="606"/>
        <v>1</v>
      </c>
      <c r="B2508" s="5" t="str">
        <f t="shared" si="607"/>
        <v>3</v>
      </c>
      <c r="C2508" s="5" t="str">
        <f t="shared" si="608"/>
        <v>9</v>
      </c>
      <c r="D2508" s="5" t="str">
        <f t="shared" si="609"/>
        <v>9</v>
      </c>
      <c r="E2508" s="5" t="str">
        <f t="shared" si="610"/>
        <v>00</v>
      </c>
      <c r="F2508" s="5" t="str">
        <f t="shared" si="611"/>
        <v>0</v>
      </c>
      <c r="G2508" s="5" t="str">
        <f t="shared" si="612"/>
        <v>0</v>
      </c>
      <c r="H2508" s="5" t="str">
        <f t="shared" si="613"/>
        <v>00</v>
      </c>
      <c r="I2508" s="11">
        <v>1399000000</v>
      </c>
      <c r="J2508" s="6" t="s">
        <v>2653</v>
      </c>
      <c r="K2508" s="6" t="s">
        <v>2603</v>
      </c>
      <c r="L2508" s="13" t="s">
        <v>11</v>
      </c>
      <c r="N2508" t="str">
        <f t="shared" si="614"/>
        <v>1399000000</v>
      </c>
      <c r="O2508" t="str">
        <f t="shared" si="615"/>
        <v>'1399000000'</v>
      </c>
      <c r="P2508" t="str">
        <f t="shared" si="616"/>
        <v>'Outras Receitas Patrimoniais'</v>
      </c>
      <c r="Q2508" t="str">
        <f t="shared" si="617"/>
        <v>'Agrega as receitas patrimoniais não classificadas nos itens anteriores, inclusive receitas de aluguéis de bens móveis.'</v>
      </c>
      <c r="R2508" t="str">
        <f t="shared" si="618"/>
        <v>'N'</v>
      </c>
      <c r="S2508">
        <f t="shared" si="619"/>
        <v>4</v>
      </c>
      <c r="T2508" t="str">
        <f t="shared" si="620"/>
        <v>Insert into CONTA_RECEITA_DESPESA  (VERSION,ATIVO,DATE_CREATED,LAST_UPDATED,TIPO,CODIGO,DESCRICAO,DESCRICAO_DETALHADA,ANALITICO,TAMANHO) values (0,'S',sysdate,sysdate,'R','1399000000','Outras Receitas Patrimoniais','Agrega as receitas patrimoniais não classificadas nos itens anteriores, inclusive receitas de aluguéis de bens móveis.','N',4);</v>
      </c>
    </row>
    <row r="2509" spans="1:20" ht="32" x14ac:dyDescent="0.2">
      <c r="A2509" s="4" t="str">
        <f t="shared" si="606"/>
        <v>1</v>
      </c>
      <c r="B2509" s="5" t="str">
        <f t="shared" si="607"/>
        <v>3</v>
      </c>
      <c r="C2509" s="5" t="str">
        <f t="shared" si="608"/>
        <v>9</v>
      </c>
      <c r="D2509" s="5" t="str">
        <f t="shared" si="609"/>
        <v>9</v>
      </c>
      <c r="E2509" s="5" t="str">
        <f t="shared" si="610"/>
        <v>99</v>
      </c>
      <c r="F2509" s="5" t="str">
        <f t="shared" si="611"/>
        <v>0</v>
      </c>
      <c r="G2509" s="5" t="str">
        <f t="shared" si="612"/>
        <v>0</v>
      </c>
      <c r="H2509" s="5" t="str">
        <f t="shared" si="613"/>
        <v>00</v>
      </c>
      <c r="I2509" s="11">
        <v>1399990000</v>
      </c>
      <c r="J2509" s="6" t="s">
        <v>2653</v>
      </c>
      <c r="K2509" s="6" t="s">
        <v>2654</v>
      </c>
      <c r="L2509" s="13" t="s">
        <v>11</v>
      </c>
      <c r="N2509" t="str">
        <f t="shared" si="614"/>
        <v>1399990000</v>
      </c>
      <c r="O2509" t="str">
        <f t="shared" si="615"/>
        <v>'1399990000'</v>
      </c>
      <c r="P2509" t="str">
        <f t="shared" si="616"/>
        <v>'Outras Receitas Patrimoniais'</v>
      </c>
      <c r="Q2509" t="str">
        <f t="shared" si="617"/>
        <v>'Registra as receitas patrimoniais não classificadas nos itens anteriores, inclusive receitas de aluguéis de bens móveis.'</v>
      </c>
      <c r="R2509" t="str">
        <f t="shared" si="618"/>
        <v>'N'</v>
      </c>
      <c r="S2509">
        <f t="shared" si="619"/>
        <v>6</v>
      </c>
      <c r="T2509" t="str">
        <f t="shared" si="620"/>
        <v>Insert into CONTA_RECEITA_DESPESA  (VERSION,ATIVO,DATE_CREATED,LAST_UPDATED,TIPO,CODIGO,DESCRICAO,DESCRICAO_DETALHADA,ANALITICO,TAMANHO) values (0,'S',sysdate,sysdate,'R','1399990000','Outras Receitas Patrimoniais','Registra as receitas patrimoniais não classificadas nos itens anteriores, inclusive receitas de aluguéis de bens móveis.','N',6);</v>
      </c>
    </row>
    <row r="2510" spans="1:20" ht="16" x14ac:dyDescent="0.2">
      <c r="A2510" s="4" t="str">
        <f t="shared" si="606"/>
        <v>1</v>
      </c>
      <c r="B2510" s="5" t="str">
        <f t="shared" si="607"/>
        <v>3</v>
      </c>
      <c r="C2510" s="5" t="str">
        <f t="shared" si="608"/>
        <v>9</v>
      </c>
      <c r="D2510" s="5" t="str">
        <f t="shared" si="609"/>
        <v>9</v>
      </c>
      <c r="E2510" s="5" t="str">
        <f t="shared" si="610"/>
        <v>99</v>
      </c>
      <c r="F2510" s="5" t="str">
        <f t="shared" si="611"/>
        <v>0</v>
      </c>
      <c r="G2510" s="5" t="str">
        <f t="shared" si="612"/>
        <v>1</v>
      </c>
      <c r="H2510" s="5" t="str">
        <f t="shared" si="613"/>
        <v>00</v>
      </c>
      <c r="I2510" s="11">
        <v>1399990100</v>
      </c>
      <c r="J2510" s="14" t="s">
        <v>2655</v>
      </c>
      <c r="K2510" s="6" t="s">
        <v>21</v>
      </c>
      <c r="L2510" s="15" t="s">
        <v>22</v>
      </c>
      <c r="N2510" t="str">
        <f t="shared" si="614"/>
        <v>1399990100</v>
      </c>
      <c r="O2510" t="str">
        <f t="shared" si="615"/>
        <v>'1399990100'</v>
      </c>
      <c r="P2510" t="str">
        <f t="shared" si="616"/>
        <v>'Outras Receitas Patrimoniais - Principal'</v>
      </c>
      <c r="Q2510" t="str">
        <f t="shared" si="617"/>
        <v>'Vide descrição do código de receita principal.'</v>
      </c>
      <c r="R2510" t="str">
        <f t="shared" si="618"/>
        <v>'S'</v>
      </c>
      <c r="S2510">
        <f t="shared" si="619"/>
        <v>8</v>
      </c>
      <c r="T2510" t="str">
        <f t="shared" si="620"/>
        <v>Insert into CONTA_RECEITA_DESPESA  (VERSION,ATIVO,DATE_CREATED,LAST_UPDATED,TIPO,CODIGO,DESCRICAO,DESCRICAO_DETALHADA,ANALITICO,TAMANHO) values (0,'S',sysdate,sysdate,'R','1399990100','Outras Receitas Patrimoniais - Principal','Vide descrição do código de receita principal.','S',8);</v>
      </c>
    </row>
    <row r="2511" spans="1:20" ht="16" x14ac:dyDescent="0.2">
      <c r="A2511" s="4" t="str">
        <f t="shared" si="606"/>
        <v>1</v>
      </c>
      <c r="B2511" s="5" t="str">
        <f t="shared" si="607"/>
        <v>3</v>
      </c>
      <c r="C2511" s="5" t="str">
        <f t="shared" si="608"/>
        <v>9</v>
      </c>
      <c r="D2511" s="5" t="str">
        <f t="shared" si="609"/>
        <v>9</v>
      </c>
      <c r="E2511" s="5" t="str">
        <f t="shared" si="610"/>
        <v>99</v>
      </c>
      <c r="F2511" s="5" t="str">
        <f t="shared" si="611"/>
        <v>0</v>
      </c>
      <c r="G2511" s="5" t="str">
        <f t="shared" si="612"/>
        <v>2</v>
      </c>
      <c r="H2511" s="5" t="str">
        <f t="shared" si="613"/>
        <v>00</v>
      </c>
      <c r="I2511" s="11">
        <v>1399990200</v>
      </c>
      <c r="J2511" s="14" t="s">
        <v>2656</v>
      </c>
      <c r="K2511" s="6" t="s">
        <v>21</v>
      </c>
      <c r="L2511" s="15" t="s">
        <v>22</v>
      </c>
      <c r="N2511" t="str">
        <f t="shared" si="614"/>
        <v>1399990200</v>
      </c>
      <c r="O2511" t="str">
        <f t="shared" si="615"/>
        <v>'1399990200'</v>
      </c>
      <c r="P2511" t="str">
        <f t="shared" si="616"/>
        <v>'Outras Receitas Patrimoniais - Multas e Juros de Mora'</v>
      </c>
      <c r="Q2511" t="str">
        <f t="shared" si="617"/>
        <v>'Vide descrição do código de receita principal.'</v>
      </c>
      <c r="R2511" t="str">
        <f t="shared" si="618"/>
        <v>'S'</v>
      </c>
      <c r="S2511">
        <f t="shared" si="619"/>
        <v>8</v>
      </c>
      <c r="T2511" t="str">
        <f t="shared" si="620"/>
        <v>Insert into CONTA_RECEITA_DESPESA  (VERSION,ATIVO,DATE_CREATED,LAST_UPDATED,TIPO,CODIGO,DESCRICAO,DESCRICAO_DETALHADA,ANALITICO,TAMANHO) values (0,'S',sysdate,sysdate,'R','1399990200','Outras Receitas Patrimoniais - Multas e Juros de Mora','Vide descrição do código de receita principal.','S',8);</v>
      </c>
    </row>
    <row r="2512" spans="1:20" ht="16" x14ac:dyDescent="0.2">
      <c r="A2512" s="4" t="str">
        <f t="shared" si="606"/>
        <v>1</v>
      </c>
      <c r="B2512" s="5" t="str">
        <f t="shared" si="607"/>
        <v>3</v>
      </c>
      <c r="C2512" s="5" t="str">
        <f t="shared" si="608"/>
        <v>9</v>
      </c>
      <c r="D2512" s="5" t="str">
        <f t="shared" si="609"/>
        <v>9</v>
      </c>
      <c r="E2512" s="5" t="str">
        <f t="shared" si="610"/>
        <v>99</v>
      </c>
      <c r="F2512" s="5" t="str">
        <f t="shared" si="611"/>
        <v>0</v>
      </c>
      <c r="G2512" s="5" t="str">
        <f t="shared" si="612"/>
        <v>3</v>
      </c>
      <c r="H2512" s="5" t="str">
        <f t="shared" si="613"/>
        <v>00</v>
      </c>
      <c r="I2512" s="11">
        <v>1399990300</v>
      </c>
      <c r="J2512" s="14" t="s">
        <v>2657</v>
      </c>
      <c r="K2512" s="6" t="s">
        <v>21</v>
      </c>
      <c r="L2512" s="15" t="s">
        <v>22</v>
      </c>
      <c r="N2512" t="str">
        <f t="shared" si="614"/>
        <v>1399990300</v>
      </c>
      <c r="O2512" t="str">
        <f t="shared" si="615"/>
        <v>'1399990300'</v>
      </c>
      <c r="P2512" t="str">
        <f t="shared" si="616"/>
        <v>'Outras Receitas Patrimoniais - Dívida Ativa'</v>
      </c>
      <c r="Q2512" t="str">
        <f t="shared" si="617"/>
        <v>'Vide descrição do código de receita principal.'</v>
      </c>
      <c r="R2512" t="str">
        <f t="shared" si="618"/>
        <v>'S'</v>
      </c>
      <c r="S2512">
        <f t="shared" si="619"/>
        <v>8</v>
      </c>
      <c r="T2512" t="str">
        <f t="shared" si="620"/>
        <v>Insert into CONTA_RECEITA_DESPESA  (VERSION,ATIVO,DATE_CREATED,LAST_UPDATED,TIPO,CODIGO,DESCRICAO,DESCRICAO_DETALHADA,ANALITICO,TAMANHO) values (0,'S',sysdate,sysdate,'R','1399990300','Outras Receitas Patrimoniais - Dívida Ativa','Vide descrição do código de receita principal.','S',8);</v>
      </c>
    </row>
    <row r="2513" spans="1:20" ht="16" x14ac:dyDescent="0.2">
      <c r="A2513" s="4" t="str">
        <f t="shared" si="606"/>
        <v>1</v>
      </c>
      <c r="B2513" s="5" t="str">
        <f t="shared" si="607"/>
        <v>3</v>
      </c>
      <c r="C2513" s="5" t="str">
        <f t="shared" si="608"/>
        <v>9</v>
      </c>
      <c r="D2513" s="5" t="str">
        <f t="shared" si="609"/>
        <v>9</v>
      </c>
      <c r="E2513" s="5" t="str">
        <f t="shared" si="610"/>
        <v>99</v>
      </c>
      <c r="F2513" s="5" t="str">
        <f t="shared" si="611"/>
        <v>0</v>
      </c>
      <c r="G2513" s="5" t="str">
        <f t="shared" si="612"/>
        <v>4</v>
      </c>
      <c r="H2513" s="5" t="str">
        <f t="shared" si="613"/>
        <v>00</v>
      </c>
      <c r="I2513" s="11">
        <v>1399990400</v>
      </c>
      <c r="J2513" s="14" t="s">
        <v>2658</v>
      </c>
      <c r="K2513" s="6" t="s">
        <v>21</v>
      </c>
      <c r="L2513" s="15" t="s">
        <v>22</v>
      </c>
      <c r="N2513" t="str">
        <f t="shared" si="614"/>
        <v>1399990400</v>
      </c>
      <c r="O2513" t="str">
        <f t="shared" si="615"/>
        <v>'1399990400'</v>
      </c>
      <c r="P2513" t="str">
        <f t="shared" si="616"/>
        <v>'Outras Receitas Patrimoniais - Dívida Ativa - Multas e Juros de Mora da Dívida Ativa'</v>
      </c>
      <c r="Q2513" t="str">
        <f t="shared" si="617"/>
        <v>'Vide descrição do código de receita principal.'</v>
      </c>
      <c r="R2513" t="str">
        <f t="shared" si="618"/>
        <v>'S'</v>
      </c>
      <c r="S2513">
        <f t="shared" si="619"/>
        <v>8</v>
      </c>
      <c r="T2513" t="str">
        <f t="shared" si="620"/>
        <v>Insert into CONTA_RECEITA_DESPESA  (VERSION,ATIVO,DATE_CREATED,LAST_UPDATED,TIPO,CODIGO,DESCRICAO,DESCRICAO_DETALHADA,ANALITICO,TAMANHO) values (0,'S',sysdate,sysdate,'R','1399990400','Outras Receitas Patrimoniais - Dívida Ativa - Multas e Juros de Mora da Dívida Ativa','Vide descrição do código de receita principal.','S',8);</v>
      </c>
    </row>
    <row r="2514" spans="1:20" ht="16" x14ac:dyDescent="0.2">
      <c r="A2514" s="4" t="str">
        <f t="shared" si="606"/>
        <v>1</v>
      </c>
      <c r="B2514" s="5" t="str">
        <f t="shared" si="607"/>
        <v>3</v>
      </c>
      <c r="C2514" s="5" t="str">
        <f t="shared" si="608"/>
        <v>9</v>
      </c>
      <c r="D2514" s="5" t="str">
        <f t="shared" si="609"/>
        <v>9</v>
      </c>
      <c r="E2514" s="5" t="str">
        <f t="shared" si="610"/>
        <v>99</v>
      </c>
      <c r="F2514" s="5" t="str">
        <f t="shared" si="611"/>
        <v>0</v>
      </c>
      <c r="G2514" s="5" t="str">
        <f t="shared" si="612"/>
        <v>5</v>
      </c>
      <c r="H2514" s="5" t="str">
        <f t="shared" si="613"/>
        <v>00</v>
      </c>
      <c r="I2514" s="11">
        <v>1399990500</v>
      </c>
      <c r="J2514" s="14" t="s">
        <v>2659</v>
      </c>
      <c r="K2514" s="6" t="s">
        <v>21</v>
      </c>
      <c r="L2514" s="15" t="s">
        <v>22</v>
      </c>
      <c r="N2514" t="str">
        <f t="shared" si="614"/>
        <v>1399990500</v>
      </c>
      <c r="O2514" t="str">
        <f t="shared" si="615"/>
        <v>'1399990500'</v>
      </c>
      <c r="P2514" t="str">
        <f t="shared" si="616"/>
        <v>'Outras Receitas Patrimoniais - Multas'</v>
      </c>
      <c r="Q2514" t="str">
        <f t="shared" si="617"/>
        <v>'Vide descrição do código de receita principal.'</v>
      </c>
      <c r="R2514" t="str">
        <f t="shared" si="618"/>
        <v>'S'</v>
      </c>
      <c r="S2514">
        <f t="shared" si="619"/>
        <v>8</v>
      </c>
      <c r="T2514" t="str">
        <f t="shared" si="620"/>
        <v>Insert into CONTA_RECEITA_DESPESA  (VERSION,ATIVO,DATE_CREATED,LAST_UPDATED,TIPO,CODIGO,DESCRICAO,DESCRICAO_DETALHADA,ANALITICO,TAMANHO) values (0,'S',sysdate,sysdate,'R','1399990500','Outras Receitas Patrimoniais - Multas','Vide descrição do código de receita principal.','S',8);</v>
      </c>
    </row>
    <row r="2515" spans="1:20" ht="16" x14ac:dyDescent="0.2">
      <c r="A2515" s="4" t="str">
        <f t="shared" si="606"/>
        <v>1</v>
      </c>
      <c r="B2515" s="5" t="str">
        <f t="shared" si="607"/>
        <v>3</v>
      </c>
      <c r="C2515" s="5" t="str">
        <f t="shared" si="608"/>
        <v>9</v>
      </c>
      <c r="D2515" s="5" t="str">
        <f t="shared" si="609"/>
        <v>9</v>
      </c>
      <c r="E2515" s="5" t="str">
        <f t="shared" si="610"/>
        <v>99</v>
      </c>
      <c r="F2515" s="5" t="str">
        <f t="shared" si="611"/>
        <v>0</v>
      </c>
      <c r="G2515" s="5" t="str">
        <f t="shared" si="612"/>
        <v>6</v>
      </c>
      <c r="H2515" s="5" t="str">
        <f t="shared" si="613"/>
        <v>00</v>
      </c>
      <c r="I2515" s="11">
        <v>1399990600</v>
      </c>
      <c r="J2515" s="14" t="s">
        <v>2660</v>
      </c>
      <c r="K2515" s="6" t="s">
        <v>21</v>
      </c>
      <c r="L2515" s="15" t="s">
        <v>22</v>
      </c>
      <c r="N2515" t="str">
        <f t="shared" si="614"/>
        <v>1399990600</v>
      </c>
      <c r="O2515" t="str">
        <f t="shared" si="615"/>
        <v>'1399990600'</v>
      </c>
      <c r="P2515" t="str">
        <f t="shared" si="616"/>
        <v>'Outras Receitas Patrimoniais - Juros de Mora'</v>
      </c>
      <c r="Q2515" t="str">
        <f t="shared" si="617"/>
        <v>'Vide descrição do código de receita principal.'</v>
      </c>
      <c r="R2515" t="str">
        <f t="shared" si="618"/>
        <v>'S'</v>
      </c>
      <c r="S2515">
        <f t="shared" si="619"/>
        <v>8</v>
      </c>
      <c r="T2515" t="str">
        <f t="shared" si="620"/>
        <v>Insert into CONTA_RECEITA_DESPESA  (VERSION,ATIVO,DATE_CREATED,LAST_UPDATED,TIPO,CODIGO,DESCRICAO,DESCRICAO_DETALHADA,ANALITICO,TAMANHO) values (0,'S',sysdate,sysdate,'R','1399990600','Outras Receitas Patrimoniais - Juros de Mora','Vide descrição do código de receita principal.','S',8);</v>
      </c>
    </row>
    <row r="2516" spans="1:20" ht="16" x14ac:dyDescent="0.2">
      <c r="A2516" s="4" t="str">
        <f t="shared" si="606"/>
        <v>1</v>
      </c>
      <c r="B2516" s="5" t="str">
        <f t="shared" si="607"/>
        <v>3</v>
      </c>
      <c r="C2516" s="5" t="str">
        <f t="shared" si="608"/>
        <v>9</v>
      </c>
      <c r="D2516" s="5" t="str">
        <f t="shared" si="609"/>
        <v>9</v>
      </c>
      <c r="E2516" s="5" t="str">
        <f t="shared" si="610"/>
        <v>99</v>
      </c>
      <c r="F2516" s="5" t="str">
        <f t="shared" si="611"/>
        <v>0</v>
      </c>
      <c r="G2516" s="5" t="str">
        <f t="shared" si="612"/>
        <v>7</v>
      </c>
      <c r="H2516" s="5" t="str">
        <f t="shared" si="613"/>
        <v>00</v>
      </c>
      <c r="I2516" s="11">
        <v>1399990700</v>
      </c>
      <c r="J2516" s="14" t="s">
        <v>2661</v>
      </c>
      <c r="K2516" s="6" t="s">
        <v>21</v>
      </c>
      <c r="L2516" s="15" t="s">
        <v>22</v>
      </c>
      <c r="N2516" t="str">
        <f t="shared" si="614"/>
        <v>1399990700</v>
      </c>
      <c r="O2516" t="str">
        <f t="shared" si="615"/>
        <v>'1399990700'</v>
      </c>
      <c r="P2516" t="str">
        <f t="shared" si="616"/>
        <v>'Outras Receitas Patrimoniais - Dívida Ativa - Multas da Dívida Ativa'</v>
      </c>
      <c r="Q2516" t="str">
        <f t="shared" si="617"/>
        <v>'Vide descrição do código de receita principal.'</v>
      </c>
      <c r="R2516" t="str">
        <f t="shared" si="618"/>
        <v>'S'</v>
      </c>
      <c r="S2516">
        <f t="shared" si="619"/>
        <v>8</v>
      </c>
      <c r="T2516" t="str">
        <f t="shared" si="620"/>
        <v>Insert into CONTA_RECEITA_DESPESA  (VERSION,ATIVO,DATE_CREATED,LAST_UPDATED,TIPO,CODIGO,DESCRICAO,DESCRICAO_DETALHADA,ANALITICO,TAMANHO) values (0,'S',sysdate,sysdate,'R','1399990700','Outras Receitas Patrimoniais - Dívida Ativa - Multas da Dívida Ativa','Vide descrição do código de receita principal.','S',8);</v>
      </c>
    </row>
    <row r="2517" spans="1:20" ht="16" x14ac:dyDescent="0.2">
      <c r="A2517" s="4" t="str">
        <f t="shared" si="606"/>
        <v>1</v>
      </c>
      <c r="B2517" s="5" t="str">
        <f t="shared" si="607"/>
        <v>3</v>
      </c>
      <c r="C2517" s="5" t="str">
        <f t="shared" si="608"/>
        <v>9</v>
      </c>
      <c r="D2517" s="5" t="str">
        <f t="shared" si="609"/>
        <v>9</v>
      </c>
      <c r="E2517" s="5" t="str">
        <f t="shared" si="610"/>
        <v>99</v>
      </c>
      <c r="F2517" s="5" t="str">
        <f t="shared" si="611"/>
        <v>0</v>
      </c>
      <c r="G2517" s="5" t="str">
        <f t="shared" si="612"/>
        <v>8</v>
      </c>
      <c r="H2517" s="5" t="str">
        <f t="shared" si="613"/>
        <v>00</v>
      </c>
      <c r="I2517" s="11">
        <v>1399990800</v>
      </c>
      <c r="J2517" s="14" t="s">
        <v>2662</v>
      </c>
      <c r="K2517" s="6" t="s">
        <v>21</v>
      </c>
      <c r="L2517" s="15" t="s">
        <v>22</v>
      </c>
      <c r="N2517" t="str">
        <f t="shared" si="614"/>
        <v>1399990800</v>
      </c>
      <c r="O2517" t="str">
        <f t="shared" si="615"/>
        <v>'1399990800'</v>
      </c>
      <c r="P2517" t="str">
        <f t="shared" si="616"/>
        <v>'Outras Receitas Patrimoniais - Juros de Mora da Dívida Ativa'</v>
      </c>
      <c r="Q2517" t="str">
        <f t="shared" si="617"/>
        <v>'Vide descrição do código de receita principal.'</v>
      </c>
      <c r="R2517" t="str">
        <f t="shared" si="618"/>
        <v>'S'</v>
      </c>
      <c r="S2517">
        <f t="shared" si="619"/>
        <v>8</v>
      </c>
      <c r="T2517" t="str">
        <f t="shared" si="620"/>
        <v>Insert into CONTA_RECEITA_DESPESA  (VERSION,ATIVO,DATE_CREATED,LAST_UPDATED,TIPO,CODIGO,DESCRICAO,DESCRICAO_DETALHADA,ANALITICO,TAMANHO) values (0,'S',sysdate,sysdate,'R','1399990800','Outras Receitas Patrimoniais - Juros de Mora da Dívida Ativa','Vide descrição do código de receita principal.','S',8);</v>
      </c>
    </row>
    <row r="2518" spans="1:20" ht="32" x14ac:dyDescent="0.2">
      <c r="A2518" s="4" t="str">
        <f t="shared" si="606"/>
        <v>1</v>
      </c>
      <c r="B2518" s="5" t="str">
        <f t="shared" si="607"/>
        <v>4</v>
      </c>
      <c r="C2518" s="5" t="str">
        <f t="shared" si="608"/>
        <v>0</v>
      </c>
      <c r="D2518" s="5" t="str">
        <f t="shared" si="609"/>
        <v>0</v>
      </c>
      <c r="E2518" s="5" t="str">
        <f t="shared" si="610"/>
        <v>00</v>
      </c>
      <c r="F2518" s="5" t="str">
        <f t="shared" si="611"/>
        <v>0</v>
      </c>
      <c r="G2518" s="5" t="str">
        <f t="shared" si="612"/>
        <v>0</v>
      </c>
      <c r="H2518" s="5" t="str">
        <f t="shared" si="613"/>
        <v>00</v>
      </c>
      <c r="I2518" s="11">
        <v>1400000000</v>
      </c>
      <c r="J2518" s="6" t="s">
        <v>2663</v>
      </c>
      <c r="K2518" s="6" t="s">
        <v>2664</v>
      </c>
      <c r="L2518" s="13" t="s">
        <v>11</v>
      </c>
      <c r="N2518" t="str">
        <f t="shared" si="614"/>
        <v>1400000000</v>
      </c>
      <c r="O2518" t="str">
        <f t="shared" si="615"/>
        <v>'1400000000'</v>
      </c>
      <c r="P2518" t="str">
        <f t="shared" si="616"/>
        <v>'Receita Agropecuária'</v>
      </c>
      <c r="Q2518" t="str">
        <f t="shared" si="617"/>
        <v>'Agrega as receitas decorrentes de atividades de exploração ordenada dos recursos naturais vegetais em ambiente natural e protegido.'</v>
      </c>
      <c r="R2518" t="str">
        <f t="shared" si="618"/>
        <v>'N'</v>
      </c>
      <c r="S2518">
        <f t="shared" si="619"/>
        <v>2</v>
      </c>
      <c r="T2518" t="str">
        <f t="shared" si="620"/>
        <v>Insert into CONTA_RECEITA_DESPESA  (VERSION,ATIVO,DATE_CREATED,LAST_UPDATED,TIPO,CODIGO,DESCRICAO,DESCRICAO_DETALHADA,ANALITICO,TAMANHO) values (0,'S',sysdate,sysdate,'R','1400000000','Receita Agropecuária','Agrega as receitas decorrentes de atividades de exploração ordenada dos recursos naturais vegetais em ambiente natural e protegido.','N',2);</v>
      </c>
    </row>
    <row r="2519" spans="1:20" ht="32" x14ac:dyDescent="0.2">
      <c r="A2519" s="4" t="str">
        <f t="shared" si="606"/>
        <v>1</v>
      </c>
      <c r="B2519" s="5" t="str">
        <f t="shared" si="607"/>
        <v>4</v>
      </c>
      <c r="C2519" s="5" t="str">
        <f t="shared" si="608"/>
        <v>1</v>
      </c>
      <c r="D2519" s="5" t="str">
        <f t="shared" si="609"/>
        <v>0</v>
      </c>
      <c r="E2519" s="5" t="str">
        <f t="shared" si="610"/>
        <v>00</v>
      </c>
      <c r="F2519" s="5" t="str">
        <f t="shared" si="611"/>
        <v>0</v>
      </c>
      <c r="G2519" s="5" t="str">
        <f t="shared" si="612"/>
        <v>0</v>
      </c>
      <c r="H2519" s="5" t="str">
        <f t="shared" si="613"/>
        <v>00</v>
      </c>
      <c r="I2519" s="11">
        <v>1410000000</v>
      </c>
      <c r="J2519" s="6" t="s">
        <v>2663</v>
      </c>
      <c r="K2519" s="6" t="s">
        <v>2664</v>
      </c>
      <c r="L2519" s="13" t="s">
        <v>11</v>
      </c>
      <c r="N2519" t="str">
        <f t="shared" si="614"/>
        <v>1410000000</v>
      </c>
      <c r="O2519" t="str">
        <f t="shared" si="615"/>
        <v>'1410000000'</v>
      </c>
      <c r="P2519" t="str">
        <f t="shared" si="616"/>
        <v>'Receita Agropecuária'</v>
      </c>
      <c r="Q2519" t="str">
        <f t="shared" si="617"/>
        <v>'Agrega as receitas decorrentes de atividades de exploração ordenada dos recursos naturais vegetais em ambiente natural e protegido.'</v>
      </c>
      <c r="R2519" t="str">
        <f t="shared" si="618"/>
        <v>'N'</v>
      </c>
      <c r="S2519">
        <f t="shared" si="619"/>
        <v>3</v>
      </c>
      <c r="T2519" t="str">
        <f t="shared" si="620"/>
        <v>Insert into CONTA_RECEITA_DESPESA  (VERSION,ATIVO,DATE_CREATED,LAST_UPDATED,TIPO,CODIGO,DESCRICAO,DESCRICAO_DETALHADA,ANALITICO,TAMANHO) values (0,'S',sysdate,sysdate,'R','1410000000','Receita Agropecuária','Agrega as receitas decorrentes de atividades de exploração ordenada dos recursos naturais vegetais em ambiente natural e protegido.','N',3);</v>
      </c>
    </row>
    <row r="2520" spans="1:20" ht="32" x14ac:dyDescent="0.2">
      <c r="A2520" s="4" t="str">
        <f t="shared" si="606"/>
        <v>1</v>
      </c>
      <c r="B2520" s="5" t="str">
        <f t="shared" si="607"/>
        <v>4</v>
      </c>
      <c r="C2520" s="5" t="str">
        <f t="shared" si="608"/>
        <v>1</v>
      </c>
      <c r="D2520" s="5" t="str">
        <f t="shared" si="609"/>
        <v>1</v>
      </c>
      <c r="E2520" s="5" t="str">
        <f t="shared" si="610"/>
        <v>00</v>
      </c>
      <c r="F2520" s="5" t="str">
        <f t="shared" si="611"/>
        <v>0</v>
      </c>
      <c r="G2520" s="5" t="str">
        <f t="shared" si="612"/>
        <v>0</v>
      </c>
      <c r="H2520" s="5" t="str">
        <f t="shared" si="613"/>
        <v>00</v>
      </c>
      <c r="I2520" s="11">
        <v>1411000000</v>
      </c>
      <c r="J2520" s="6" t="s">
        <v>2663</v>
      </c>
      <c r="K2520" s="6" t="s">
        <v>2664</v>
      </c>
      <c r="L2520" s="13" t="s">
        <v>11</v>
      </c>
      <c r="N2520" t="str">
        <f t="shared" si="614"/>
        <v>1411000000</v>
      </c>
      <c r="O2520" t="str">
        <f t="shared" si="615"/>
        <v>'1411000000'</v>
      </c>
      <c r="P2520" t="str">
        <f t="shared" si="616"/>
        <v>'Receita Agropecuária'</v>
      </c>
      <c r="Q2520" t="str">
        <f t="shared" si="617"/>
        <v>'Agrega as receitas decorrentes de atividades de exploração ordenada dos recursos naturais vegetais em ambiente natural e protegido.'</v>
      </c>
      <c r="R2520" t="str">
        <f t="shared" si="618"/>
        <v>'N'</v>
      </c>
      <c r="S2520">
        <f t="shared" si="619"/>
        <v>4</v>
      </c>
      <c r="T2520" t="str">
        <f t="shared" si="620"/>
        <v>Insert into CONTA_RECEITA_DESPESA  (VERSION,ATIVO,DATE_CREATED,LAST_UPDATED,TIPO,CODIGO,DESCRICAO,DESCRICAO_DETALHADA,ANALITICO,TAMANHO) values (0,'S',sysdate,sysdate,'R','1411000000','Receita Agropecuária','Agrega as receitas decorrentes de atividades de exploração ordenada dos recursos naturais vegetais em ambiente natural e protegido.','N',4);</v>
      </c>
    </row>
    <row r="2521" spans="1:20" ht="80" x14ac:dyDescent="0.2">
      <c r="A2521" s="4" t="str">
        <f t="shared" si="606"/>
        <v>1</v>
      </c>
      <c r="B2521" s="5" t="str">
        <f t="shared" si="607"/>
        <v>4</v>
      </c>
      <c r="C2521" s="5" t="str">
        <f t="shared" si="608"/>
        <v>1</v>
      </c>
      <c r="D2521" s="5" t="str">
        <f t="shared" si="609"/>
        <v>1</v>
      </c>
      <c r="E2521" s="5" t="str">
        <f t="shared" si="610"/>
        <v>01</v>
      </c>
      <c r="F2521" s="5" t="str">
        <f t="shared" si="611"/>
        <v>0</v>
      </c>
      <c r="G2521" s="5" t="str">
        <f t="shared" si="612"/>
        <v>0</v>
      </c>
      <c r="H2521" s="5" t="str">
        <f t="shared" si="613"/>
        <v>00</v>
      </c>
      <c r="I2521" s="11">
        <v>1411010000</v>
      </c>
      <c r="J2521" s="6" t="s">
        <v>2663</v>
      </c>
      <c r="K2521" s="6" t="s">
        <v>2665</v>
      </c>
      <c r="L2521" s="13" t="s">
        <v>11</v>
      </c>
      <c r="N2521" t="str">
        <f t="shared" si="614"/>
        <v>1411010000</v>
      </c>
      <c r="O2521" t="str">
        <f t="shared" si="615"/>
        <v>'1411010000'</v>
      </c>
      <c r="P2521" t="str">
        <f t="shared" si="616"/>
        <v>'Receita Agropecuária'</v>
      </c>
      <c r="Q2521" t="str">
        <f t="shared" si="617"/>
        <v>'Registra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v>
      </c>
      <c r="R2521" t="str">
        <f t="shared" si="618"/>
        <v>'N'</v>
      </c>
      <c r="S2521">
        <f t="shared" si="619"/>
        <v>6</v>
      </c>
      <c r="T2521" t="str">
        <f t="shared" si="620"/>
        <v>Insert into CONTA_RECEITA_DESPESA  (VERSION,ATIVO,DATE_CREATED,LAST_UPDATED,TIPO,CODIGO,DESCRICAO,DESCRICAO_DETALHADA,ANALITICO,TAMANHO) values (0,'S',sysdate,sysdate,'R','1411010000','Receita Agropecuária','Registra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agrícolas.','N',6);</v>
      </c>
    </row>
    <row r="2522" spans="1:20" ht="16" x14ac:dyDescent="0.2">
      <c r="A2522" s="4" t="str">
        <f t="shared" si="606"/>
        <v>1</v>
      </c>
      <c r="B2522" s="5" t="str">
        <f t="shared" si="607"/>
        <v>4</v>
      </c>
      <c r="C2522" s="5" t="str">
        <f t="shared" si="608"/>
        <v>1</v>
      </c>
      <c r="D2522" s="5" t="str">
        <f t="shared" si="609"/>
        <v>1</v>
      </c>
      <c r="E2522" s="5" t="str">
        <f t="shared" si="610"/>
        <v>01</v>
      </c>
      <c r="F2522" s="5" t="str">
        <f t="shared" si="611"/>
        <v>0</v>
      </c>
      <c r="G2522" s="5" t="str">
        <f t="shared" si="612"/>
        <v>1</v>
      </c>
      <c r="H2522" s="5" t="str">
        <f t="shared" si="613"/>
        <v>00</v>
      </c>
      <c r="I2522" s="11">
        <v>1411010100</v>
      </c>
      <c r="J2522" s="14" t="s">
        <v>2666</v>
      </c>
      <c r="K2522" s="6" t="s">
        <v>21</v>
      </c>
      <c r="L2522" s="15" t="s">
        <v>22</v>
      </c>
      <c r="N2522" t="str">
        <f t="shared" si="614"/>
        <v>1411010100</v>
      </c>
      <c r="O2522" t="str">
        <f t="shared" si="615"/>
        <v>'1411010100'</v>
      </c>
      <c r="P2522" t="str">
        <f t="shared" si="616"/>
        <v>'Receita Agropecuária - Principal'</v>
      </c>
      <c r="Q2522" t="str">
        <f t="shared" si="617"/>
        <v>'Vide descrição do código de receita principal.'</v>
      </c>
      <c r="R2522" t="str">
        <f t="shared" si="618"/>
        <v>'S'</v>
      </c>
      <c r="S2522">
        <f t="shared" si="619"/>
        <v>8</v>
      </c>
      <c r="T2522" t="str">
        <f t="shared" si="620"/>
        <v>Insert into CONTA_RECEITA_DESPESA  (VERSION,ATIVO,DATE_CREATED,LAST_UPDATED,TIPO,CODIGO,DESCRICAO,DESCRICAO_DETALHADA,ANALITICO,TAMANHO) values (0,'S',sysdate,sysdate,'R','1411010100','Receita Agropecuária - Principal','Vide descrição do código de receita principal.','S',8);</v>
      </c>
    </row>
    <row r="2523" spans="1:20" ht="16" x14ac:dyDescent="0.2">
      <c r="A2523" s="4" t="str">
        <f t="shared" si="606"/>
        <v>1</v>
      </c>
      <c r="B2523" s="5" t="str">
        <f t="shared" si="607"/>
        <v>4</v>
      </c>
      <c r="C2523" s="5" t="str">
        <f t="shared" si="608"/>
        <v>1</v>
      </c>
      <c r="D2523" s="5" t="str">
        <f t="shared" si="609"/>
        <v>1</v>
      </c>
      <c r="E2523" s="5" t="str">
        <f t="shared" si="610"/>
        <v>01</v>
      </c>
      <c r="F2523" s="5" t="str">
        <f t="shared" si="611"/>
        <v>0</v>
      </c>
      <c r="G2523" s="5" t="str">
        <f t="shared" si="612"/>
        <v>2</v>
      </c>
      <c r="H2523" s="5" t="str">
        <f t="shared" si="613"/>
        <v>00</v>
      </c>
      <c r="I2523" s="11">
        <v>1411010200</v>
      </c>
      <c r="J2523" s="14" t="s">
        <v>2667</v>
      </c>
      <c r="K2523" s="6" t="s">
        <v>21</v>
      </c>
      <c r="L2523" s="15" t="s">
        <v>22</v>
      </c>
      <c r="N2523" t="str">
        <f t="shared" si="614"/>
        <v>1411010200</v>
      </c>
      <c r="O2523" t="str">
        <f t="shared" si="615"/>
        <v>'1411010200'</v>
      </c>
      <c r="P2523" t="str">
        <f t="shared" si="616"/>
        <v>'Receita Agropecuária - Multas e Juros de Mora'</v>
      </c>
      <c r="Q2523" t="str">
        <f t="shared" si="617"/>
        <v>'Vide descrição do código de receita principal.'</v>
      </c>
      <c r="R2523" t="str">
        <f t="shared" si="618"/>
        <v>'S'</v>
      </c>
      <c r="S2523">
        <f t="shared" si="619"/>
        <v>8</v>
      </c>
      <c r="T2523" t="str">
        <f t="shared" si="620"/>
        <v>Insert into CONTA_RECEITA_DESPESA  (VERSION,ATIVO,DATE_CREATED,LAST_UPDATED,TIPO,CODIGO,DESCRICAO,DESCRICAO_DETALHADA,ANALITICO,TAMANHO) values (0,'S',sysdate,sysdate,'R','1411010200','Receita Agropecuária - Multas e Juros de Mora','Vide descrição do código de receita principal.','S',8);</v>
      </c>
    </row>
    <row r="2524" spans="1:20" ht="16" x14ac:dyDescent="0.2">
      <c r="A2524" s="4" t="str">
        <f t="shared" si="606"/>
        <v>1</v>
      </c>
      <c r="B2524" s="5" t="str">
        <f t="shared" si="607"/>
        <v>4</v>
      </c>
      <c r="C2524" s="5" t="str">
        <f t="shared" si="608"/>
        <v>1</v>
      </c>
      <c r="D2524" s="5" t="str">
        <f t="shared" si="609"/>
        <v>1</v>
      </c>
      <c r="E2524" s="5" t="str">
        <f t="shared" si="610"/>
        <v>01</v>
      </c>
      <c r="F2524" s="5" t="str">
        <f t="shared" si="611"/>
        <v>0</v>
      </c>
      <c r="G2524" s="5" t="str">
        <f t="shared" si="612"/>
        <v>3</v>
      </c>
      <c r="H2524" s="5" t="str">
        <f t="shared" si="613"/>
        <v>00</v>
      </c>
      <c r="I2524" s="11">
        <v>1411010300</v>
      </c>
      <c r="J2524" s="14" t="s">
        <v>2668</v>
      </c>
      <c r="K2524" s="6" t="s">
        <v>21</v>
      </c>
      <c r="L2524" s="15" t="s">
        <v>22</v>
      </c>
      <c r="N2524" t="str">
        <f t="shared" si="614"/>
        <v>1411010300</v>
      </c>
      <c r="O2524" t="str">
        <f t="shared" si="615"/>
        <v>'1411010300'</v>
      </c>
      <c r="P2524" t="str">
        <f t="shared" si="616"/>
        <v>'Receita Agropecuária - Dívida Ativa'</v>
      </c>
      <c r="Q2524" t="str">
        <f t="shared" si="617"/>
        <v>'Vide descrição do código de receita principal.'</v>
      </c>
      <c r="R2524" t="str">
        <f t="shared" si="618"/>
        <v>'S'</v>
      </c>
      <c r="S2524">
        <f t="shared" si="619"/>
        <v>8</v>
      </c>
      <c r="T2524" t="str">
        <f t="shared" si="620"/>
        <v>Insert into CONTA_RECEITA_DESPESA  (VERSION,ATIVO,DATE_CREATED,LAST_UPDATED,TIPO,CODIGO,DESCRICAO,DESCRICAO_DETALHADA,ANALITICO,TAMANHO) values (0,'S',sysdate,sysdate,'R','1411010300','Receita Agropecuária - Dívida Ativa','Vide descrição do código de receita principal.','S',8);</v>
      </c>
    </row>
    <row r="2525" spans="1:20" ht="16" x14ac:dyDescent="0.2">
      <c r="A2525" s="4" t="str">
        <f t="shared" si="606"/>
        <v>1</v>
      </c>
      <c r="B2525" s="5" t="str">
        <f t="shared" si="607"/>
        <v>4</v>
      </c>
      <c r="C2525" s="5" t="str">
        <f t="shared" si="608"/>
        <v>1</v>
      </c>
      <c r="D2525" s="5" t="str">
        <f t="shared" si="609"/>
        <v>1</v>
      </c>
      <c r="E2525" s="5" t="str">
        <f t="shared" si="610"/>
        <v>01</v>
      </c>
      <c r="F2525" s="5" t="str">
        <f t="shared" si="611"/>
        <v>0</v>
      </c>
      <c r="G2525" s="5" t="str">
        <f t="shared" si="612"/>
        <v>4</v>
      </c>
      <c r="H2525" s="5" t="str">
        <f t="shared" si="613"/>
        <v>00</v>
      </c>
      <c r="I2525" s="11">
        <v>1411010400</v>
      </c>
      <c r="J2525" s="14" t="s">
        <v>2669</v>
      </c>
      <c r="K2525" s="6" t="s">
        <v>21</v>
      </c>
      <c r="L2525" s="15" t="s">
        <v>22</v>
      </c>
      <c r="N2525" t="str">
        <f t="shared" si="614"/>
        <v>1411010400</v>
      </c>
      <c r="O2525" t="str">
        <f t="shared" si="615"/>
        <v>'1411010400'</v>
      </c>
      <c r="P2525" t="str">
        <f t="shared" si="616"/>
        <v>'Receita Agropecuária - Dívida Ativa - Multas e Juros de Mora da Dívida Ativa'</v>
      </c>
      <c r="Q2525" t="str">
        <f t="shared" si="617"/>
        <v>'Vide descrição do código de receita principal.'</v>
      </c>
      <c r="R2525" t="str">
        <f t="shared" si="618"/>
        <v>'S'</v>
      </c>
      <c r="S2525">
        <f t="shared" si="619"/>
        <v>8</v>
      </c>
      <c r="T2525" t="str">
        <f t="shared" si="620"/>
        <v>Insert into CONTA_RECEITA_DESPESA  (VERSION,ATIVO,DATE_CREATED,LAST_UPDATED,TIPO,CODIGO,DESCRICAO,DESCRICAO_DETALHADA,ANALITICO,TAMANHO) values (0,'S',sysdate,sysdate,'R','1411010400','Receita Agropecuária - Dívida Ativa - Multas e Juros de Mora da Dívida Ativa','Vide descrição do código de receita principal.','S',8);</v>
      </c>
    </row>
    <row r="2526" spans="1:20" ht="16" x14ac:dyDescent="0.2">
      <c r="A2526" s="4" t="str">
        <f t="shared" si="606"/>
        <v>1</v>
      </c>
      <c r="B2526" s="5" t="str">
        <f t="shared" si="607"/>
        <v>4</v>
      </c>
      <c r="C2526" s="5" t="str">
        <f t="shared" si="608"/>
        <v>1</v>
      </c>
      <c r="D2526" s="5" t="str">
        <f t="shared" si="609"/>
        <v>1</v>
      </c>
      <c r="E2526" s="5" t="str">
        <f t="shared" si="610"/>
        <v>01</v>
      </c>
      <c r="F2526" s="5" t="str">
        <f t="shared" si="611"/>
        <v>0</v>
      </c>
      <c r="G2526" s="5" t="str">
        <f t="shared" si="612"/>
        <v>5</v>
      </c>
      <c r="H2526" s="5" t="str">
        <f t="shared" si="613"/>
        <v>00</v>
      </c>
      <c r="I2526" s="11">
        <v>1411010500</v>
      </c>
      <c r="J2526" s="14" t="s">
        <v>2670</v>
      </c>
      <c r="K2526" s="6" t="s">
        <v>21</v>
      </c>
      <c r="L2526" s="15" t="s">
        <v>22</v>
      </c>
      <c r="N2526" t="str">
        <f t="shared" si="614"/>
        <v>1411010500</v>
      </c>
      <c r="O2526" t="str">
        <f t="shared" si="615"/>
        <v>'1411010500'</v>
      </c>
      <c r="P2526" t="str">
        <f t="shared" si="616"/>
        <v>'Receita Agropecuária - Multas'</v>
      </c>
      <c r="Q2526" t="str">
        <f t="shared" si="617"/>
        <v>'Vide descrição do código de receita principal.'</v>
      </c>
      <c r="R2526" t="str">
        <f t="shared" si="618"/>
        <v>'S'</v>
      </c>
      <c r="S2526">
        <f t="shared" si="619"/>
        <v>8</v>
      </c>
      <c r="T2526" t="str">
        <f t="shared" si="620"/>
        <v>Insert into CONTA_RECEITA_DESPESA  (VERSION,ATIVO,DATE_CREATED,LAST_UPDATED,TIPO,CODIGO,DESCRICAO,DESCRICAO_DETALHADA,ANALITICO,TAMANHO) values (0,'S',sysdate,sysdate,'R','1411010500','Receita Agropecuária - Multas','Vide descrição do código de receita principal.','S',8);</v>
      </c>
    </row>
    <row r="2527" spans="1:20" ht="16" x14ac:dyDescent="0.2">
      <c r="A2527" s="4" t="str">
        <f t="shared" si="606"/>
        <v>1</v>
      </c>
      <c r="B2527" s="5" t="str">
        <f t="shared" si="607"/>
        <v>4</v>
      </c>
      <c r="C2527" s="5" t="str">
        <f t="shared" si="608"/>
        <v>1</v>
      </c>
      <c r="D2527" s="5" t="str">
        <f t="shared" si="609"/>
        <v>1</v>
      </c>
      <c r="E2527" s="5" t="str">
        <f t="shared" si="610"/>
        <v>01</v>
      </c>
      <c r="F2527" s="5" t="str">
        <f t="shared" si="611"/>
        <v>0</v>
      </c>
      <c r="G2527" s="5" t="str">
        <f t="shared" si="612"/>
        <v>6</v>
      </c>
      <c r="H2527" s="5" t="str">
        <f t="shared" si="613"/>
        <v>00</v>
      </c>
      <c r="I2527" s="11">
        <v>1411010600</v>
      </c>
      <c r="J2527" s="14" t="s">
        <v>2671</v>
      </c>
      <c r="K2527" s="6" t="s">
        <v>21</v>
      </c>
      <c r="L2527" s="15" t="s">
        <v>22</v>
      </c>
      <c r="N2527" t="str">
        <f t="shared" si="614"/>
        <v>1411010600</v>
      </c>
      <c r="O2527" t="str">
        <f t="shared" si="615"/>
        <v>'1411010600'</v>
      </c>
      <c r="P2527" t="str">
        <f t="shared" si="616"/>
        <v>'Receita Agropecuária - Juros de Mora'</v>
      </c>
      <c r="Q2527" t="str">
        <f t="shared" si="617"/>
        <v>'Vide descrição do código de receita principal.'</v>
      </c>
      <c r="R2527" t="str">
        <f t="shared" si="618"/>
        <v>'S'</v>
      </c>
      <c r="S2527">
        <f t="shared" si="619"/>
        <v>8</v>
      </c>
      <c r="T2527" t="str">
        <f t="shared" si="620"/>
        <v>Insert into CONTA_RECEITA_DESPESA  (VERSION,ATIVO,DATE_CREATED,LAST_UPDATED,TIPO,CODIGO,DESCRICAO,DESCRICAO_DETALHADA,ANALITICO,TAMANHO) values (0,'S',sysdate,sysdate,'R','1411010600','Receita Agropecuária - Juros de Mora','Vide descrição do código de receita principal.','S',8);</v>
      </c>
    </row>
    <row r="2528" spans="1:20" ht="16" x14ac:dyDescent="0.2">
      <c r="A2528" s="4" t="str">
        <f t="shared" si="606"/>
        <v>1</v>
      </c>
      <c r="B2528" s="5" t="str">
        <f t="shared" si="607"/>
        <v>4</v>
      </c>
      <c r="C2528" s="5" t="str">
        <f t="shared" si="608"/>
        <v>1</v>
      </c>
      <c r="D2528" s="5" t="str">
        <f t="shared" si="609"/>
        <v>1</v>
      </c>
      <c r="E2528" s="5" t="str">
        <f t="shared" si="610"/>
        <v>01</v>
      </c>
      <c r="F2528" s="5" t="str">
        <f t="shared" si="611"/>
        <v>0</v>
      </c>
      <c r="G2528" s="5" t="str">
        <f t="shared" si="612"/>
        <v>7</v>
      </c>
      <c r="H2528" s="5" t="str">
        <f t="shared" si="613"/>
        <v>00</v>
      </c>
      <c r="I2528" s="11">
        <v>1411010700</v>
      </c>
      <c r="J2528" s="14" t="s">
        <v>2672</v>
      </c>
      <c r="K2528" s="6" t="s">
        <v>21</v>
      </c>
      <c r="L2528" s="15" t="s">
        <v>22</v>
      </c>
      <c r="N2528" t="str">
        <f t="shared" si="614"/>
        <v>1411010700</v>
      </c>
      <c r="O2528" t="str">
        <f t="shared" si="615"/>
        <v>'1411010700'</v>
      </c>
      <c r="P2528" t="str">
        <f t="shared" si="616"/>
        <v>'Receita Agropecuária - Dívida Ativa - Multas da Dívida Ativa'</v>
      </c>
      <c r="Q2528" t="str">
        <f t="shared" si="617"/>
        <v>'Vide descrição do código de receita principal.'</v>
      </c>
      <c r="R2528" t="str">
        <f t="shared" si="618"/>
        <v>'S'</v>
      </c>
      <c r="S2528">
        <f t="shared" si="619"/>
        <v>8</v>
      </c>
      <c r="T2528" t="str">
        <f t="shared" si="620"/>
        <v>Insert into CONTA_RECEITA_DESPESA  (VERSION,ATIVO,DATE_CREATED,LAST_UPDATED,TIPO,CODIGO,DESCRICAO,DESCRICAO_DETALHADA,ANALITICO,TAMANHO) values (0,'S',sysdate,sysdate,'R','1411010700','Receita Agropecuária - Dívida Ativa - Multas da Dívida Ativa','Vide descrição do código de receita principal.','S',8);</v>
      </c>
    </row>
    <row r="2529" spans="1:20" ht="16" x14ac:dyDescent="0.2">
      <c r="A2529" s="4" t="str">
        <f t="shared" si="606"/>
        <v>1</v>
      </c>
      <c r="B2529" s="5" t="str">
        <f t="shared" si="607"/>
        <v>4</v>
      </c>
      <c r="C2529" s="5" t="str">
        <f t="shared" si="608"/>
        <v>1</v>
      </c>
      <c r="D2529" s="5" t="str">
        <f t="shared" si="609"/>
        <v>1</v>
      </c>
      <c r="E2529" s="5" t="str">
        <f t="shared" si="610"/>
        <v>01</v>
      </c>
      <c r="F2529" s="5" t="str">
        <f t="shared" si="611"/>
        <v>0</v>
      </c>
      <c r="G2529" s="5" t="str">
        <f t="shared" si="612"/>
        <v>8</v>
      </c>
      <c r="H2529" s="5" t="str">
        <f t="shared" si="613"/>
        <v>00</v>
      </c>
      <c r="I2529" s="11">
        <v>1411010800</v>
      </c>
      <c r="J2529" s="14" t="s">
        <v>2673</v>
      </c>
      <c r="K2529" s="6" t="s">
        <v>21</v>
      </c>
      <c r="L2529" s="15" t="s">
        <v>22</v>
      </c>
      <c r="N2529" t="str">
        <f t="shared" si="614"/>
        <v>1411010800</v>
      </c>
      <c r="O2529" t="str">
        <f t="shared" si="615"/>
        <v>'1411010800'</v>
      </c>
      <c r="P2529" t="str">
        <f t="shared" si="616"/>
        <v>'Receita Agropecuária - Juros de Mora da Dívida Ativa'</v>
      </c>
      <c r="Q2529" t="str">
        <f t="shared" si="617"/>
        <v>'Vide descrição do código de receita principal.'</v>
      </c>
      <c r="R2529" t="str">
        <f t="shared" si="618"/>
        <v>'S'</v>
      </c>
      <c r="S2529">
        <f t="shared" si="619"/>
        <v>8</v>
      </c>
      <c r="T2529" t="str">
        <f t="shared" si="620"/>
        <v>Insert into CONTA_RECEITA_DESPESA  (VERSION,ATIVO,DATE_CREATED,LAST_UPDATED,TIPO,CODIGO,DESCRICAO,DESCRICAO_DETALHADA,ANALITICO,TAMANHO) values (0,'S',sysdate,sysdate,'R','1411010800','Receita Agropecuária - Juros de Mora da Dívida Ativa','Vide descrição do código de receita principal.','S',8);</v>
      </c>
    </row>
    <row r="2530" spans="1:20" ht="16" x14ac:dyDescent="0.2">
      <c r="A2530" s="4" t="str">
        <f t="shared" si="606"/>
        <v>1</v>
      </c>
      <c r="B2530" s="5" t="str">
        <f t="shared" si="607"/>
        <v>5</v>
      </c>
      <c r="C2530" s="5" t="str">
        <f t="shared" si="608"/>
        <v>0</v>
      </c>
      <c r="D2530" s="5" t="str">
        <f t="shared" si="609"/>
        <v>0</v>
      </c>
      <c r="E2530" s="5" t="str">
        <f t="shared" si="610"/>
        <v>00</v>
      </c>
      <c r="F2530" s="5" t="str">
        <f t="shared" si="611"/>
        <v>0</v>
      </c>
      <c r="G2530" s="5" t="str">
        <f t="shared" si="612"/>
        <v>0</v>
      </c>
      <c r="H2530" s="5" t="str">
        <f t="shared" si="613"/>
        <v>00</v>
      </c>
      <c r="I2530" s="11">
        <v>1500000000</v>
      </c>
      <c r="J2530" s="6" t="s">
        <v>2674</v>
      </c>
      <c r="K2530" s="6" t="s">
        <v>2675</v>
      </c>
      <c r="L2530" s="13" t="s">
        <v>11</v>
      </c>
      <c r="N2530" t="str">
        <f t="shared" si="614"/>
        <v>1500000000</v>
      </c>
      <c r="O2530" t="str">
        <f t="shared" si="615"/>
        <v>'1500000000'</v>
      </c>
      <c r="P2530" t="str">
        <f t="shared" si="616"/>
        <v>'Receita Industrial'</v>
      </c>
      <c r="Q2530" t="str">
        <f t="shared" si="617"/>
        <v>'Agrega as receitas decorrentes das atividades industriais.'</v>
      </c>
      <c r="R2530" t="str">
        <f t="shared" si="618"/>
        <v>'N'</v>
      </c>
      <c r="S2530">
        <f t="shared" si="619"/>
        <v>2</v>
      </c>
      <c r="T2530" t="str">
        <f t="shared" si="620"/>
        <v>Insert into CONTA_RECEITA_DESPESA  (VERSION,ATIVO,DATE_CREATED,LAST_UPDATED,TIPO,CODIGO,DESCRICAO,DESCRICAO_DETALHADA,ANALITICO,TAMANHO) values (0,'S',sysdate,sysdate,'R','1500000000','Receita Industrial','Agrega as receitas decorrentes das atividades industriais.','N',2);</v>
      </c>
    </row>
    <row r="2531" spans="1:20" ht="16" x14ac:dyDescent="0.2">
      <c r="A2531" s="4" t="str">
        <f t="shared" si="606"/>
        <v>1</v>
      </c>
      <c r="B2531" s="5" t="str">
        <f t="shared" si="607"/>
        <v>5</v>
      </c>
      <c r="C2531" s="5" t="str">
        <f t="shared" si="608"/>
        <v>1</v>
      </c>
      <c r="D2531" s="5" t="str">
        <f t="shared" si="609"/>
        <v>0</v>
      </c>
      <c r="E2531" s="5" t="str">
        <f t="shared" si="610"/>
        <v>00</v>
      </c>
      <c r="F2531" s="5" t="str">
        <f t="shared" si="611"/>
        <v>0</v>
      </c>
      <c r="G2531" s="5" t="str">
        <f t="shared" si="612"/>
        <v>0</v>
      </c>
      <c r="H2531" s="5" t="str">
        <f t="shared" si="613"/>
        <v>00</v>
      </c>
      <c r="I2531" s="11">
        <v>1510000000</v>
      </c>
      <c r="J2531" s="6" t="s">
        <v>2674</v>
      </c>
      <c r="K2531" s="6" t="s">
        <v>2675</v>
      </c>
      <c r="L2531" s="13" t="s">
        <v>11</v>
      </c>
      <c r="N2531" t="str">
        <f t="shared" si="614"/>
        <v>1510000000</v>
      </c>
      <c r="O2531" t="str">
        <f t="shared" si="615"/>
        <v>'1510000000'</v>
      </c>
      <c r="P2531" t="str">
        <f t="shared" si="616"/>
        <v>'Receita Industrial'</v>
      </c>
      <c r="Q2531" t="str">
        <f t="shared" si="617"/>
        <v>'Agrega as receitas decorrentes das atividades industriais.'</v>
      </c>
      <c r="R2531" t="str">
        <f t="shared" si="618"/>
        <v>'N'</v>
      </c>
      <c r="S2531">
        <f t="shared" si="619"/>
        <v>3</v>
      </c>
      <c r="T2531" t="str">
        <f t="shared" si="620"/>
        <v>Insert into CONTA_RECEITA_DESPESA  (VERSION,ATIVO,DATE_CREATED,LAST_UPDATED,TIPO,CODIGO,DESCRICAO,DESCRICAO_DETALHADA,ANALITICO,TAMANHO) values (0,'S',sysdate,sysdate,'R','1510000000','Receita Industrial','Agrega as receitas decorrentes das atividades industriais.','N',3);</v>
      </c>
    </row>
    <row r="2532" spans="1:20" ht="16" x14ac:dyDescent="0.2">
      <c r="A2532" s="4" t="str">
        <f t="shared" si="606"/>
        <v>1</v>
      </c>
      <c r="B2532" s="5" t="str">
        <f t="shared" si="607"/>
        <v>5</v>
      </c>
      <c r="C2532" s="5" t="str">
        <f t="shared" si="608"/>
        <v>1</v>
      </c>
      <c r="D2532" s="5" t="str">
        <f t="shared" si="609"/>
        <v>1</v>
      </c>
      <c r="E2532" s="5" t="str">
        <f t="shared" si="610"/>
        <v>00</v>
      </c>
      <c r="F2532" s="5" t="str">
        <f t="shared" si="611"/>
        <v>0</v>
      </c>
      <c r="G2532" s="5" t="str">
        <f t="shared" si="612"/>
        <v>0</v>
      </c>
      <c r="H2532" s="5" t="str">
        <f t="shared" si="613"/>
        <v>00</v>
      </c>
      <c r="I2532" s="11">
        <v>1511000000</v>
      </c>
      <c r="J2532" s="6" t="s">
        <v>2674</v>
      </c>
      <c r="K2532" s="6" t="s">
        <v>2675</v>
      </c>
      <c r="L2532" s="13" t="s">
        <v>11</v>
      </c>
      <c r="N2532" t="str">
        <f t="shared" si="614"/>
        <v>1511000000</v>
      </c>
      <c r="O2532" t="str">
        <f t="shared" si="615"/>
        <v>'1511000000'</v>
      </c>
      <c r="P2532" t="str">
        <f t="shared" si="616"/>
        <v>'Receita Industrial'</v>
      </c>
      <c r="Q2532" t="str">
        <f t="shared" si="617"/>
        <v>'Agrega as receitas decorrentes das atividades industriais.'</v>
      </c>
      <c r="R2532" t="str">
        <f t="shared" si="618"/>
        <v>'N'</v>
      </c>
      <c r="S2532">
        <f t="shared" si="619"/>
        <v>4</v>
      </c>
      <c r="T2532" t="str">
        <f t="shared" si="620"/>
        <v>Insert into CONTA_RECEITA_DESPESA  (VERSION,ATIVO,DATE_CREATED,LAST_UPDATED,TIPO,CODIGO,DESCRICAO,DESCRICAO_DETALHADA,ANALITICO,TAMANHO) values (0,'S',sysdate,sysdate,'R','1511000000','Receita Industrial','Agrega as receitas decorrentes das atividades industriais.','N',4);</v>
      </c>
    </row>
    <row r="2533" spans="1:20" ht="48" x14ac:dyDescent="0.2">
      <c r="A2533" s="4" t="str">
        <f t="shared" si="606"/>
        <v>1</v>
      </c>
      <c r="B2533" s="5" t="str">
        <f t="shared" si="607"/>
        <v>5</v>
      </c>
      <c r="C2533" s="5" t="str">
        <f t="shared" si="608"/>
        <v>1</v>
      </c>
      <c r="D2533" s="5" t="str">
        <f t="shared" si="609"/>
        <v>1</v>
      </c>
      <c r="E2533" s="5" t="str">
        <f t="shared" si="610"/>
        <v>01</v>
      </c>
      <c r="F2533" s="5" t="str">
        <f t="shared" si="611"/>
        <v>0</v>
      </c>
      <c r="G2533" s="5" t="str">
        <f t="shared" si="612"/>
        <v>0</v>
      </c>
      <c r="H2533" s="5" t="str">
        <f t="shared" si="613"/>
        <v>00</v>
      </c>
      <c r="I2533" s="11">
        <v>1511010000</v>
      </c>
      <c r="J2533" s="6" t="s">
        <v>2674</v>
      </c>
      <c r="K2533" s="6" t="s">
        <v>5336</v>
      </c>
      <c r="L2533" s="13" t="s">
        <v>11</v>
      </c>
      <c r="N2533" t="str">
        <f t="shared" si="614"/>
        <v>1511010000</v>
      </c>
      <c r="O2533" t="str">
        <f t="shared" si="615"/>
        <v>'1511010000'</v>
      </c>
      <c r="P2533" t="str">
        <f t="shared" si="616"/>
        <v>'Receita Industrial'</v>
      </c>
      <c r="Q2533" t="str">
        <f t="shared" si="617"/>
        <v>'Registra as receitas decorrentes das atividades industriais. Envolvem a extração e o beneficiamento de matérias-primas, bem como a produção e comercialização bens relacionados às indústrias extrativa mineral, mecânica, química e de transformação em geral.'</v>
      </c>
      <c r="R2533" t="str">
        <f t="shared" si="618"/>
        <v>'N'</v>
      </c>
      <c r="S2533">
        <f t="shared" si="619"/>
        <v>6</v>
      </c>
      <c r="T2533" t="str">
        <f t="shared" si="620"/>
        <v>Insert into CONTA_RECEITA_DESPESA  (VERSION,ATIVO,DATE_CREATED,LAST_UPDATED,TIPO,CODIGO,DESCRICAO,DESCRICAO_DETALHADA,ANALITICO,TAMANHO) values (0,'S',sysdate,sysdate,'R','1511010000','Receita Industrial','Registra as receitas decorrentes das atividades industriais. Envolvem a extração e o beneficiamento de matérias-primas, bem como a produção e comercialização bens relacionados às indústrias extrativa mineral, mecânica, química e de transformação em geral.','N',6);</v>
      </c>
    </row>
    <row r="2534" spans="1:20" ht="16" x14ac:dyDescent="0.2">
      <c r="A2534" s="4" t="str">
        <f t="shared" si="606"/>
        <v>1</v>
      </c>
      <c r="B2534" s="5" t="str">
        <f t="shared" si="607"/>
        <v>5</v>
      </c>
      <c r="C2534" s="5" t="str">
        <f t="shared" si="608"/>
        <v>1</v>
      </c>
      <c r="D2534" s="5" t="str">
        <f t="shared" si="609"/>
        <v>1</v>
      </c>
      <c r="E2534" s="5" t="str">
        <f t="shared" si="610"/>
        <v>01</v>
      </c>
      <c r="F2534" s="5" t="str">
        <f t="shared" si="611"/>
        <v>0</v>
      </c>
      <c r="G2534" s="5" t="str">
        <f t="shared" si="612"/>
        <v>1</v>
      </c>
      <c r="H2534" s="5" t="str">
        <f t="shared" si="613"/>
        <v>00</v>
      </c>
      <c r="I2534" s="11">
        <v>1511010100</v>
      </c>
      <c r="J2534" s="14" t="s">
        <v>2676</v>
      </c>
      <c r="K2534" s="6" t="s">
        <v>21</v>
      </c>
      <c r="L2534" s="15" t="s">
        <v>22</v>
      </c>
      <c r="N2534" t="str">
        <f t="shared" si="614"/>
        <v>1511010100</v>
      </c>
      <c r="O2534" t="str">
        <f t="shared" si="615"/>
        <v>'1511010100'</v>
      </c>
      <c r="P2534" t="str">
        <f t="shared" si="616"/>
        <v>'Receita Industrial - Principal'</v>
      </c>
      <c r="Q2534" t="str">
        <f t="shared" si="617"/>
        <v>'Vide descrição do código de receita principal.'</v>
      </c>
      <c r="R2534" t="str">
        <f t="shared" si="618"/>
        <v>'S'</v>
      </c>
      <c r="S2534">
        <f t="shared" si="619"/>
        <v>8</v>
      </c>
      <c r="T2534" t="str">
        <f t="shared" si="620"/>
        <v>Insert into CONTA_RECEITA_DESPESA  (VERSION,ATIVO,DATE_CREATED,LAST_UPDATED,TIPO,CODIGO,DESCRICAO,DESCRICAO_DETALHADA,ANALITICO,TAMANHO) values (0,'S',sysdate,sysdate,'R','1511010100','Receita Industrial - Principal','Vide descrição do código de receita principal.','S',8);</v>
      </c>
    </row>
    <row r="2535" spans="1:20" ht="16" x14ac:dyDescent="0.2">
      <c r="A2535" s="4" t="str">
        <f t="shared" si="606"/>
        <v>1</v>
      </c>
      <c r="B2535" s="5" t="str">
        <f t="shared" si="607"/>
        <v>5</v>
      </c>
      <c r="C2535" s="5" t="str">
        <f t="shared" si="608"/>
        <v>1</v>
      </c>
      <c r="D2535" s="5" t="str">
        <f t="shared" si="609"/>
        <v>1</v>
      </c>
      <c r="E2535" s="5" t="str">
        <f t="shared" si="610"/>
        <v>01</v>
      </c>
      <c r="F2535" s="5" t="str">
        <f t="shared" si="611"/>
        <v>0</v>
      </c>
      <c r="G2535" s="5" t="str">
        <f t="shared" si="612"/>
        <v>2</v>
      </c>
      <c r="H2535" s="5" t="str">
        <f t="shared" si="613"/>
        <v>00</v>
      </c>
      <c r="I2535" s="11">
        <v>1511010200</v>
      </c>
      <c r="J2535" s="14" t="s">
        <v>2677</v>
      </c>
      <c r="K2535" s="6" t="s">
        <v>21</v>
      </c>
      <c r="L2535" s="15" t="s">
        <v>22</v>
      </c>
      <c r="N2535" t="str">
        <f t="shared" si="614"/>
        <v>1511010200</v>
      </c>
      <c r="O2535" t="str">
        <f t="shared" si="615"/>
        <v>'1511010200'</v>
      </c>
      <c r="P2535" t="str">
        <f t="shared" si="616"/>
        <v>'Receita Industrial - Multas e Juros de Mora'</v>
      </c>
      <c r="Q2535" t="str">
        <f t="shared" si="617"/>
        <v>'Vide descrição do código de receita principal.'</v>
      </c>
      <c r="R2535" t="str">
        <f t="shared" si="618"/>
        <v>'S'</v>
      </c>
      <c r="S2535">
        <f t="shared" si="619"/>
        <v>8</v>
      </c>
      <c r="T2535" t="str">
        <f t="shared" si="620"/>
        <v>Insert into CONTA_RECEITA_DESPESA  (VERSION,ATIVO,DATE_CREATED,LAST_UPDATED,TIPO,CODIGO,DESCRICAO,DESCRICAO_DETALHADA,ANALITICO,TAMANHO) values (0,'S',sysdate,sysdate,'R','1511010200','Receita Industrial - Multas e Juros de Mora','Vide descrição do código de receita principal.','S',8);</v>
      </c>
    </row>
    <row r="2536" spans="1:20" ht="16" x14ac:dyDescent="0.2">
      <c r="A2536" s="4" t="str">
        <f t="shared" si="606"/>
        <v>1</v>
      </c>
      <c r="B2536" s="5" t="str">
        <f t="shared" si="607"/>
        <v>5</v>
      </c>
      <c r="C2536" s="5" t="str">
        <f t="shared" si="608"/>
        <v>1</v>
      </c>
      <c r="D2536" s="5" t="str">
        <f t="shared" si="609"/>
        <v>1</v>
      </c>
      <c r="E2536" s="5" t="str">
        <f t="shared" si="610"/>
        <v>01</v>
      </c>
      <c r="F2536" s="5" t="str">
        <f t="shared" si="611"/>
        <v>0</v>
      </c>
      <c r="G2536" s="5" t="str">
        <f t="shared" si="612"/>
        <v>3</v>
      </c>
      <c r="H2536" s="5" t="str">
        <f t="shared" si="613"/>
        <v>00</v>
      </c>
      <c r="I2536" s="11">
        <v>1511010300</v>
      </c>
      <c r="J2536" s="14" t="s">
        <v>2678</v>
      </c>
      <c r="K2536" s="6" t="s">
        <v>21</v>
      </c>
      <c r="L2536" s="15" t="s">
        <v>22</v>
      </c>
      <c r="N2536" t="str">
        <f t="shared" si="614"/>
        <v>1511010300</v>
      </c>
      <c r="O2536" t="str">
        <f t="shared" si="615"/>
        <v>'1511010300'</v>
      </c>
      <c r="P2536" t="str">
        <f t="shared" si="616"/>
        <v>'Receita Industrial - Dívida Ativa'</v>
      </c>
      <c r="Q2536" t="str">
        <f t="shared" si="617"/>
        <v>'Vide descrição do código de receita principal.'</v>
      </c>
      <c r="R2536" t="str">
        <f t="shared" si="618"/>
        <v>'S'</v>
      </c>
      <c r="S2536">
        <f t="shared" si="619"/>
        <v>8</v>
      </c>
      <c r="T2536" t="str">
        <f t="shared" si="620"/>
        <v>Insert into CONTA_RECEITA_DESPESA  (VERSION,ATIVO,DATE_CREATED,LAST_UPDATED,TIPO,CODIGO,DESCRICAO,DESCRICAO_DETALHADA,ANALITICO,TAMANHO) values (0,'S',sysdate,sysdate,'R','1511010300','Receita Industrial - Dívida Ativa','Vide descrição do código de receita principal.','S',8);</v>
      </c>
    </row>
    <row r="2537" spans="1:20" ht="16" x14ac:dyDescent="0.2">
      <c r="A2537" s="4" t="str">
        <f t="shared" si="606"/>
        <v>1</v>
      </c>
      <c r="B2537" s="5" t="str">
        <f t="shared" si="607"/>
        <v>5</v>
      </c>
      <c r="C2537" s="5" t="str">
        <f t="shared" si="608"/>
        <v>1</v>
      </c>
      <c r="D2537" s="5" t="str">
        <f t="shared" si="609"/>
        <v>1</v>
      </c>
      <c r="E2537" s="5" t="str">
        <f t="shared" si="610"/>
        <v>01</v>
      </c>
      <c r="F2537" s="5" t="str">
        <f t="shared" si="611"/>
        <v>0</v>
      </c>
      <c r="G2537" s="5" t="str">
        <f t="shared" si="612"/>
        <v>4</v>
      </c>
      <c r="H2537" s="5" t="str">
        <f t="shared" si="613"/>
        <v>00</v>
      </c>
      <c r="I2537" s="11">
        <v>1511010400</v>
      </c>
      <c r="J2537" s="14" t="s">
        <v>2679</v>
      </c>
      <c r="K2537" s="6" t="s">
        <v>21</v>
      </c>
      <c r="L2537" s="15" t="s">
        <v>22</v>
      </c>
      <c r="N2537" t="str">
        <f t="shared" si="614"/>
        <v>1511010400</v>
      </c>
      <c r="O2537" t="str">
        <f t="shared" si="615"/>
        <v>'1511010400'</v>
      </c>
      <c r="P2537" t="str">
        <f t="shared" si="616"/>
        <v>'Receita Industrial - Dívida Ativa - Multas e Juros de Mora da Dívida Ativa'</v>
      </c>
      <c r="Q2537" t="str">
        <f t="shared" si="617"/>
        <v>'Vide descrição do código de receita principal.'</v>
      </c>
      <c r="R2537" t="str">
        <f t="shared" si="618"/>
        <v>'S'</v>
      </c>
      <c r="S2537">
        <f t="shared" si="619"/>
        <v>8</v>
      </c>
      <c r="T2537" t="str">
        <f t="shared" si="620"/>
        <v>Insert into CONTA_RECEITA_DESPESA  (VERSION,ATIVO,DATE_CREATED,LAST_UPDATED,TIPO,CODIGO,DESCRICAO,DESCRICAO_DETALHADA,ANALITICO,TAMANHO) values (0,'S',sysdate,sysdate,'R','1511010400','Receita Industrial - Dívida Ativa - Multas e Juros de Mora da Dívida Ativa','Vide descrição do código de receita principal.','S',8);</v>
      </c>
    </row>
    <row r="2538" spans="1:20" ht="16" x14ac:dyDescent="0.2">
      <c r="A2538" s="4" t="str">
        <f t="shared" si="606"/>
        <v>1</v>
      </c>
      <c r="B2538" s="5" t="str">
        <f t="shared" si="607"/>
        <v>5</v>
      </c>
      <c r="C2538" s="5" t="str">
        <f t="shared" si="608"/>
        <v>1</v>
      </c>
      <c r="D2538" s="5" t="str">
        <f t="shared" si="609"/>
        <v>1</v>
      </c>
      <c r="E2538" s="5" t="str">
        <f t="shared" si="610"/>
        <v>01</v>
      </c>
      <c r="F2538" s="5" t="str">
        <f t="shared" si="611"/>
        <v>0</v>
      </c>
      <c r="G2538" s="5" t="str">
        <f t="shared" si="612"/>
        <v>5</v>
      </c>
      <c r="H2538" s="5" t="str">
        <f t="shared" si="613"/>
        <v>00</v>
      </c>
      <c r="I2538" s="11">
        <v>1511010500</v>
      </c>
      <c r="J2538" s="14" t="s">
        <v>2680</v>
      </c>
      <c r="K2538" s="6" t="s">
        <v>21</v>
      </c>
      <c r="L2538" s="15" t="s">
        <v>22</v>
      </c>
      <c r="N2538" t="str">
        <f t="shared" si="614"/>
        <v>1511010500</v>
      </c>
      <c r="O2538" t="str">
        <f t="shared" si="615"/>
        <v>'1511010500'</v>
      </c>
      <c r="P2538" t="str">
        <f t="shared" si="616"/>
        <v>'Receita Industrial - Multas'</v>
      </c>
      <c r="Q2538" t="str">
        <f t="shared" si="617"/>
        <v>'Vide descrição do código de receita principal.'</v>
      </c>
      <c r="R2538" t="str">
        <f t="shared" si="618"/>
        <v>'S'</v>
      </c>
      <c r="S2538">
        <f t="shared" si="619"/>
        <v>8</v>
      </c>
      <c r="T2538" t="str">
        <f t="shared" si="620"/>
        <v>Insert into CONTA_RECEITA_DESPESA  (VERSION,ATIVO,DATE_CREATED,LAST_UPDATED,TIPO,CODIGO,DESCRICAO,DESCRICAO_DETALHADA,ANALITICO,TAMANHO) values (0,'S',sysdate,sysdate,'R','1511010500','Receita Industrial - Multas','Vide descrição do código de receita principal.','S',8);</v>
      </c>
    </row>
    <row r="2539" spans="1:20" ht="16" x14ac:dyDescent="0.2">
      <c r="A2539" s="4" t="str">
        <f t="shared" si="606"/>
        <v>1</v>
      </c>
      <c r="B2539" s="5" t="str">
        <f t="shared" si="607"/>
        <v>5</v>
      </c>
      <c r="C2539" s="5" t="str">
        <f t="shared" si="608"/>
        <v>1</v>
      </c>
      <c r="D2539" s="5" t="str">
        <f t="shared" si="609"/>
        <v>1</v>
      </c>
      <c r="E2539" s="5" t="str">
        <f t="shared" si="610"/>
        <v>01</v>
      </c>
      <c r="F2539" s="5" t="str">
        <f t="shared" si="611"/>
        <v>0</v>
      </c>
      <c r="G2539" s="5" t="str">
        <f t="shared" si="612"/>
        <v>6</v>
      </c>
      <c r="H2539" s="5" t="str">
        <f t="shared" si="613"/>
        <v>00</v>
      </c>
      <c r="I2539" s="11">
        <v>1511010600</v>
      </c>
      <c r="J2539" s="14" t="s">
        <v>2681</v>
      </c>
      <c r="K2539" s="6" t="s">
        <v>21</v>
      </c>
      <c r="L2539" s="15" t="s">
        <v>22</v>
      </c>
      <c r="N2539" t="str">
        <f t="shared" si="614"/>
        <v>1511010600</v>
      </c>
      <c r="O2539" t="str">
        <f t="shared" si="615"/>
        <v>'1511010600'</v>
      </c>
      <c r="P2539" t="str">
        <f t="shared" si="616"/>
        <v>'Receita Industrial - Juros de Mora'</v>
      </c>
      <c r="Q2539" t="str">
        <f t="shared" si="617"/>
        <v>'Vide descrição do código de receita principal.'</v>
      </c>
      <c r="R2539" t="str">
        <f t="shared" si="618"/>
        <v>'S'</v>
      </c>
      <c r="S2539">
        <f t="shared" si="619"/>
        <v>8</v>
      </c>
      <c r="T2539" t="str">
        <f t="shared" si="620"/>
        <v>Insert into CONTA_RECEITA_DESPESA  (VERSION,ATIVO,DATE_CREATED,LAST_UPDATED,TIPO,CODIGO,DESCRICAO,DESCRICAO_DETALHADA,ANALITICO,TAMANHO) values (0,'S',sysdate,sysdate,'R','1511010600','Receita Industrial - Juros de Mora','Vide descrição do código de receita principal.','S',8);</v>
      </c>
    </row>
    <row r="2540" spans="1:20" ht="16" x14ac:dyDescent="0.2">
      <c r="A2540" s="4" t="str">
        <f t="shared" si="606"/>
        <v>1</v>
      </c>
      <c r="B2540" s="5" t="str">
        <f t="shared" si="607"/>
        <v>5</v>
      </c>
      <c r="C2540" s="5" t="str">
        <f t="shared" si="608"/>
        <v>1</v>
      </c>
      <c r="D2540" s="5" t="str">
        <f t="shared" si="609"/>
        <v>1</v>
      </c>
      <c r="E2540" s="5" t="str">
        <f t="shared" si="610"/>
        <v>01</v>
      </c>
      <c r="F2540" s="5" t="str">
        <f t="shared" si="611"/>
        <v>0</v>
      </c>
      <c r="G2540" s="5" t="str">
        <f t="shared" si="612"/>
        <v>7</v>
      </c>
      <c r="H2540" s="5" t="str">
        <f t="shared" si="613"/>
        <v>00</v>
      </c>
      <c r="I2540" s="11">
        <v>1511010700</v>
      </c>
      <c r="J2540" s="14" t="s">
        <v>2682</v>
      </c>
      <c r="K2540" s="6" t="s">
        <v>21</v>
      </c>
      <c r="L2540" s="15" t="s">
        <v>22</v>
      </c>
      <c r="N2540" t="str">
        <f t="shared" si="614"/>
        <v>1511010700</v>
      </c>
      <c r="O2540" t="str">
        <f t="shared" si="615"/>
        <v>'1511010700'</v>
      </c>
      <c r="P2540" t="str">
        <f t="shared" si="616"/>
        <v>'Receita Industrial - Dívida Ativa - Multas da Dívida Ativa'</v>
      </c>
      <c r="Q2540" t="str">
        <f t="shared" si="617"/>
        <v>'Vide descrição do código de receita principal.'</v>
      </c>
      <c r="R2540" t="str">
        <f t="shared" si="618"/>
        <v>'S'</v>
      </c>
      <c r="S2540">
        <f t="shared" si="619"/>
        <v>8</v>
      </c>
      <c r="T2540" t="str">
        <f t="shared" si="620"/>
        <v>Insert into CONTA_RECEITA_DESPESA  (VERSION,ATIVO,DATE_CREATED,LAST_UPDATED,TIPO,CODIGO,DESCRICAO,DESCRICAO_DETALHADA,ANALITICO,TAMANHO) values (0,'S',sysdate,sysdate,'R','1511010700','Receita Industrial - Dívida Ativa - Multas da Dívida Ativa','Vide descrição do código de receita principal.','S',8);</v>
      </c>
    </row>
    <row r="2541" spans="1:20" ht="16" x14ac:dyDescent="0.2">
      <c r="A2541" s="4" t="str">
        <f t="shared" si="606"/>
        <v>1</v>
      </c>
      <c r="B2541" s="5" t="str">
        <f t="shared" si="607"/>
        <v>5</v>
      </c>
      <c r="C2541" s="5" t="str">
        <f t="shared" si="608"/>
        <v>1</v>
      </c>
      <c r="D2541" s="5" t="str">
        <f t="shared" si="609"/>
        <v>1</v>
      </c>
      <c r="E2541" s="5" t="str">
        <f t="shared" si="610"/>
        <v>01</v>
      </c>
      <c r="F2541" s="5" t="str">
        <f t="shared" si="611"/>
        <v>0</v>
      </c>
      <c r="G2541" s="5" t="str">
        <f t="shared" si="612"/>
        <v>8</v>
      </c>
      <c r="H2541" s="5" t="str">
        <f t="shared" si="613"/>
        <v>00</v>
      </c>
      <c r="I2541" s="11">
        <v>1511010800</v>
      </c>
      <c r="J2541" s="14" t="s">
        <v>2683</v>
      </c>
      <c r="K2541" s="6" t="s">
        <v>21</v>
      </c>
      <c r="L2541" s="15" t="s">
        <v>22</v>
      </c>
      <c r="N2541" t="str">
        <f t="shared" si="614"/>
        <v>1511010800</v>
      </c>
      <c r="O2541" t="str">
        <f t="shared" si="615"/>
        <v>'1511010800'</v>
      </c>
      <c r="P2541" t="str">
        <f t="shared" si="616"/>
        <v>'Receita Industrial - Juros de Mora da Dívida Ativa'</v>
      </c>
      <c r="Q2541" t="str">
        <f t="shared" si="617"/>
        <v>'Vide descrição do código de receita principal.'</v>
      </c>
      <c r="R2541" t="str">
        <f t="shared" si="618"/>
        <v>'S'</v>
      </c>
      <c r="S2541">
        <f t="shared" si="619"/>
        <v>8</v>
      </c>
      <c r="T2541" t="str">
        <f t="shared" si="620"/>
        <v>Insert into CONTA_RECEITA_DESPESA  (VERSION,ATIVO,DATE_CREATED,LAST_UPDATED,TIPO,CODIGO,DESCRICAO,DESCRICAO_DETALHADA,ANALITICO,TAMANHO) values (0,'S',sysdate,sysdate,'R','1511010800','Receita Industrial - Juros de Mora da Dívida Ativa','Vide descrição do código de receita principal.','S',8);</v>
      </c>
    </row>
    <row r="2542" spans="1:20" ht="32" x14ac:dyDescent="0.2">
      <c r="A2542" s="16" t="str">
        <f t="shared" si="606"/>
        <v>1</v>
      </c>
      <c r="B2542" s="17" t="str">
        <f t="shared" si="607"/>
        <v>5</v>
      </c>
      <c r="C2542" s="17" t="str">
        <f t="shared" si="608"/>
        <v>1</v>
      </c>
      <c r="D2542" s="17" t="str">
        <f t="shared" si="609"/>
        <v>1</v>
      </c>
      <c r="E2542" s="17" t="str">
        <f t="shared" si="610"/>
        <v>02</v>
      </c>
      <c r="F2542" s="17" t="str">
        <f t="shared" si="611"/>
        <v>0</v>
      </c>
      <c r="G2542" s="17" t="str">
        <f t="shared" si="612"/>
        <v>0</v>
      </c>
      <c r="H2542" s="17" t="str">
        <f t="shared" si="613"/>
        <v>00</v>
      </c>
      <c r="I2542" s="18">
        <v>1511020000</v>
      </c>
      <c r="J2542" s="19" t="s">
        <v>5745</v>
      </c>
      <c r="K2542" s="19" t="s">
        <v>5746</v>
      </c>
      <c r="L2542" s="38" t="s">
        <v>11</v>
      </c>
      <c r="N2542" t="str">
        <f t="shared" si="614"/>
        <v>1511020000</v>
      </c>
      <c r="O2542" t="str">
        <f t="shared" si="615"/>
        <v>'1511020000'</v>
      </c>
      <c r="P2542" t="str">
        <f t="shared" si="616"/>
        <v>'Comercialização do Petróleo, do Gás Natural e de Outros Hidrocarbonetos Fluidos da União'</v>
      </c>
      <c r="Q2542" t="str">
        <f t="shared" si="617"/>
        <v>'Agrega as receitas de atividades industriais relacionadas a petróleo, gás natural e outros hidrocarbonetos fluidos da União, envolvendo a extração e a comercialização desses minerais.'</v>
      </c>
      <c r="R2542" t="str">
        <f t="shared" si="618"/>
        <v>'N'</v>
      </c>
      <c r="S2542">
        <f t="shared" si="619"/>
        <v>6</v>
      </c>
      <c r="T2542" t="str">
        <f t="shared" si="620"/>
        <v>Insert into CONTA_RECEITA_DESPESA  (VERSION,ATIVO,DATE_CREATED,LAST_UPDATED,TIPO,CODIGO,DESCRICAO,DESCRICAO_DETALHADA,ANALITICO,TAMANHO) values (0,'S',sysdate,sysdate,'R','1511020000','Comercialização do Petróleo, do Gás Natural e de Outros Hidrocarbonetos Fluidos da União','Agrega as receitas de atividades industriais relacionadas a petróleo, gás natural e outros hidrocarbonetos fluidos da União, envolvendo a extração e a comercialização desses minerais.','N',6);</v>
      </c>
    </row>
    <row r="2543" spans="1:20" ht="32" x14ac:dyDescent="0.2">
      <c r="A2543" s="16" t="str">
        <f t="shared" si="606"/>
        <v>1</v>
      </c>
      <c r="B2543" s="17" t="str">
        <f t="shared" si="607"/>
        <v>5</v>
      </c>
      <c r="C2543" s="17" t="str">
        <f t="shared" si="608"/>
        <v>1</v>
      </c>
      <c r="D2543" s="17" t="str">
        <f t="shared" si="609"/>
        <v>1</v>
      </c>
      <c r="E2543" s="17" t="str">
        <f t="shared" si="610"/>
        <v>02</v>
      </c>
      <c r="F2543" s="17" t="str">
        <f t="shared" si="611"/>
        <v>0</v>
      </c>
      <c r="G2543" s="17" t="str">
        <f t="shared" si="612"/>
        <v>1</v>
      </c>
      <c r="H2543" s="17" t="str">
        <f t="shared" si="613"/>
        <v>00</v>
      </c>
      <c r="I2543" s="18">
        <v>1511020100</v>
      </c>
      <c r="J2543" s="21" t="s">
        <v>5812</v>
      </c>
      <c r="K2543" s="19" t="s">
        <v>21</v>
      </c>
      <c r="L2543" s="37" t="s">
        <v>22</v>
      </c>
      <c r="N2543" t="str">
        <f t="shared" si="614"/>
        <v>1511020100</v>
      </c>
      <c r="O2543" t="str">
        <f t="shared" si="615"/>
        <v>'1511020100'</v>
      </c>
      <c r="P2543" t="str">
        <f t="shared" si="616"/>
        <v>'Comercialização do Petróleo, do Gás Natural e de Outros Hidrocarbonetos Fluidos da União - Principal'</v>
      </c>
      <c r="Q2543" t="str">
        <f t="shared" si="617"/>
        <v>'Vide descrição do código de receita principal.'</v>
      </c>
      <c r="R2543" t="str">
        <f t="shared" si="618"/>
        <v>'S'</v>
      </c>
      <c r="S2543">
        <f t="shared" si="619"/>
        <v>8</v>
      </c>
      <c r="T2543" t="str">
        <f t="shared" si="620"/>
        <v>Insert into CONTA_RECEITA_DESPESA  (VERSION,ATIVO,DATE_CREATED,LAST_UPDATED,TIPO,CODIGO,DESCRICAO,DESCRICAO_DETALHADA,ANALITICO,TAMANHO) values (0,'S',sysdate,sysdate,'R','1511020100','Comercialização do Petróleo, do Gás Natural e de Outros Hidrocarbonetos Fluidos da União - Principal','Vide descrição do código de receita principal.','S',8);</v>
      </c>
    </row>
    <row r="2544" spans="1:20" ht="32" x14ac:dyDescent="0.2">
      <c r="A2544" s="16" t="str">
        <f t="shared" si="606"/>
        <v>1</v>
      </c>
      <c r="B2544" s="17" t="str">
        <f t="shared" si="607"/>
        <v>5</v>
      </c>
      <c r="C2544" s="17" t="str">
        <f t="shared" si="608"/>
        <v>1</v>
      </c>
      <c r="D2544" s="17" t="str">
        <f t="shared" si="609"/>
        <v>1</v>
      </c>
      <c r="E2544" s="17" t="str">
        <f t="shared" si="610"/>
        <v>02</v>
      </c>
      <c r="F2544" s="17" t="str">
        <f t="shared" si="611"/>
        <v>0</v>
      </c>
      <c r="G2544" s="17" t="str">
        <f t="shared" si="612"/>
        <v>2</v>
      </c>
      <c r="H2544" s="17" t="str">
        <f t="shared" si="613"/>
        <v>00</v>
      </c>
      <c r="I2544" s="18">
        <v>1511020200</v>
      </c>
      <c r="J2544" s="21" t="s">
        <v>5813</v>
      </c>
      <c r="K2544" s="19" t="s">
        <v>21</v>
      </c>
      <c r="L2544" s="37" t="s">
        <v>22</v>
      </c>
      <c r="N2544" t="str">
        <f t="shared" si="614"/>
        <v>1511020200</v>
      </c>
      <c r="O2544" t="str">
        <f t="shared" si="615"/>
        <v>'1511020200'</v>
      </c>
      <c r="P2544" t="str">
        <f t="shared" si="616"/>
        <v>'Comercialização do Petróleo, do Gás Natural e de Outros Hidrocarbonetos Fluidos da União - Multas e Juros de Mora'</v>
      </c>
      <c r="Q2544" t="str">
        <f t="shared" si="617"/>
        <v>'Vide descrição do código de receita principal.'</v>
      </c>
      <c r="R2544" t="str">
        <f t="shared" si="618"/>
        <v>'S'</v>
      </c>
      <c r="S2544">
        <f t="shared" si="619"/>
        <v>8</v>
      </c>
      <c r="T2544" t="str">
        <f t="shared" si="620"/>
        <v>Insert into CONTA_RECEITA_DESPESA  (VERSION,ATIVO,DATE_CREATED,LAST_UPDATED,TIPO,CODIGO,DESCRICAO,DESCRICAO_DETALHADA,ANALITICO,TAMANHO) values (0,'S',sysdate,sysdate,'R','1511020200','Comercialização do Petróleo, do Gás Natural e de Outros Hidrocarbonetos Fluidos da União - Multas e Juros de Mora','Vide descrição do código de receita principal.','S',8);</v>
      </c>
    </row>
    <row r="2545" spans="1:20" ht="32" x14ac:dyDescent="0.2">
      <c r="A2545" s="16" t="str">
        <f t="shared" si="606"/>
        <v>1</v>
      </c>
      <c r="B2545" s="17" t="str">
        <f t="shared" si="607"/>
        <v>5</v>
      </c>
      <c r="C2545" s="17" t="str">
        <f t="shared" si="608"/>
        <v>1</v>
      </c>
      <c r="D2545" s="17" t="str">
        <f t="shared" si="609"/>
        <v>1</v>
      </c>
      <c r="E2545" s="17" t="str">
        <f t="shared" si="610"/>
        <v>02</v>
      </c>
      <c r="F2545" s="17" t="str">
        <f t="shared" si="611"/>
        <v>0</v>
      </c>
      <c r="G2545" s="17" t="str">
        <f t="shared" si="612"/>
        <v>3</v>
      </c>
      <c r="H2545" s="17" t="str">
        <f t="shared" si="613"/>
        <v>00</v>
      </c>
      <c r="I2545" s="18">
        <v>1511020300</v>
      </c>
      <c r="J2545" s="21" t="s">
        <v>5814</v>
      </c>
      <c r="K2545" s="19" t="s">
        <v>21</v>
      </c>
      <c r="L2545" s="37" t="s">
        <v>22</v>
      </c>
      <c r="N2545" t="str">
        <f t="shared" si="614"/>
        <v>1511020300</v>
      </c>
      <c r="O2545" t="str">
        <f t="shared" si="615"/>
        <v>'1511020300'</v>
      </c>
      <c r="P2545" t="str">
        <f t="shared" si="616"/>
        <v>'Comercialização do Petróleo, do Gás Natural e de Outros Hidrocarbonetos Fluidos da União - Dívida Ativa'</v>
      </c>
      <c r="Q2545" t="str">
        <f t="shared" si="617"/>
        <v>'Vide descrição do código de receita principal.'</v>
      </c>
      <c r="R2545" t="str">
        <f t="shared" si="618"/>
        <v>'S'</v>
      </c>
      <c r="S2545">
        <f t="shared" si="619"/>
        <v>8</v>
      </c>
      <c r="T2545" t="str">
        <f t="shared" si="620"/>
        <v>Insert into CONTA_RECEITA_DESPESA  (VERSION,ATIVO,DATE_CREATED,LAST_UPDATED,TIPO,CODIGO,DESCRICAO,DESCRICAO_DETALHADA,ANALITICO,TAMANHO) values (0,'S',sysdate,sysdate,'R','1511020300','Comercialização do Petróleo, do Gás Natural e de Outros Hidrocarbonetos Fluidos da União - Dívida Ativa','Vide descrição do código de receita principal.','S',8);</v>
      </c>
    </row>
    <row r="2546" spans="1:20" ht="32" x14ac:dyDescent="0.2">
      <c r="A2546" s="16" t="str">
        <f t="shared" si="606"/>
        <v>1</v>
      </c>
      <c r="B2546" s="17" t="str">
        <f t="shared" si="607"/>
        <v>5</v>
      </c>
      <c r="C2546" s="17" t="str">
        <f t="shared" si="608"/>
        <v>1</v>
      </c>
      <c r="D2546" s="17" t="str">
        <f t="shared" si="609"/>
        <v>1</v>
      </c>
      <c r="E2546" s="17" t="str">
        <f t="shared" si="610"/>
        <v>02</v>
      </c>
      <c r="F2546" s="17" t="str">
        <f t="shared" si="611"/>
        <v>0</v>
      </c>
      <c r="G2546" s="17" t="str">
        <f t="shared" si="612"/>
        <v>4</v>
      </c>
      <c r="H2546" s="17" t="str">
        <f t="shared" si="613"/>
        <v>00</v>
      </c>
      <c r="I2546" s="18">
        <v>1511020400</v>
      </c>
      <c r="J2546" s="21" t="s">
        <v>5815</v>
      </c>
      <c r="K2546" s="19" t="s">
        <v>21</v>
      </c>
      <c r="L2546" s="37" t="s">
        <v>22</v>
      </c>
      <c r="N2546" t="str">
        <f t="shared" si="614"/>
        <v>1511020400</v>
      </c>
      <c r="O2546" t="str">
        <f t="shared" si="615"/>
        <v>'1511020400'</v>
      </c>
      <c r="P2546" t="str">
        <f t="shared" si="616"/>
        <v>'Comercialização do Petróleo, do Gás Natural e de Outros Hidrocarbonetos Fluidos da União - Dívida Ativa - Multas e Juros de Mora da Dívida Ativa'</v>
      </c>
      <c r="Q2546" t="str">
        <f t="shared" si="617"/>
        <v>'Vide descrição do código de receita principal.'</v>
      </c>
      <c r="R2546" t="str">
        <f t="shared" si="618"/>
        <v>'S'</v>
      </c>
      <c r="S2546">
        <f t="shared" si="619"/>
        <v>8</v>
      </c>
      <c r="T2546" t="str">
        <f t="shared" si="620"/>
        <v>Insert into CONTA_RECEITA_DESPESA  (VERSION,ATIVO,DATE_CREATED,LAST_UPDATED,TIPO,CODIGO,DESCRICAO,DESCRICAO_DETALHADA,ANALITICO,TAMANHO) values (0,'S',sysdate,sysdate,'R','1511020400','Comercialização do Petróleo, do Gás Natural e de Outros Hidrocarbonetos Fluidos da União - Dívida Ativa - Multas e Juros de Mora da Dívida Ativa','Vide descrição do código de receita principal.','S',8);</v>
      </c>
    </row>
    <row r="2547" spans="1:20" ht="32" x14ac:dyDescent="0.2">
      <c r="A2547" s="16" t="str">
        <f t="shared" si="606"/>
        <v>1</v>
      </c>
      <c r="B2547" s="17" t="str">
        <f t="shared" si="607"/>
        <v>5</v>
      </c>
      <c r="C2547" s="17" t="str">
        <f t="shared" si="608"/>
        <v>1</v>
      </c>
      <c r="D2547" s="17" t="str">
        <f t="shared" si="609"/>
        <v>1</v>
      </c>
      <c r="E2547" s="17" t="str">
        <f t="shared" si="610"/>
        <v>02</v>
      </c>
      <c r="F2547" s="17" t="str">
        <f t="shared" si="611"/>
        <v>0</v>
      </c>
      <c r="G2547" s="17" t="str">
        <f t="shared" si="612"/>
        <v>5</v>
      </c>
      <c r="H2547" s="17" t="str">
        <f t="shared" si="613"/>
        <v>00</v>
      </c>
      <c r="I2547" s="18">
        <v>1511020500</v>
      </c>
      <c r="J2547" s="21" t="s">
        <v>5816</v>
      </c>
      <c r="K2547" s="19" t="s">
        <v>21</v>
      </c>
      <c r="L2547" s="37" t="s">
        <v>22</v>
      </c>
      <c r="N2547" t="str">
        <f t="shared" si="614"/>
        <v>1511020500</v>
      </c>
      <c r="O2547" t="str">
        <f t="shared" si="615"/>
        <v>'1511020500'</v>
      </c>
      <c r="P2547" t="str">
        <f t="shared" si="616"/>
        <v>'Comercialização do Petróleo, do Gás Natural e de Outros Hidrocarbonetos Fluidos da União - Multas'</v>
      </c>
      <c r="Q2547" t="str">
        <f t="shared" si="617"/>
        <v>'Vide descrição do código de receita principal.'</v>
      </c>
      <c r="R2547" t="str">
        <f t="shared" si="618"/>
        <v>'S'</v>
      </c>
      <c r="S2547">
        <f t="shared" si="619"/>
        <v>8</v>
      </c>
      <c r="T2547" t="str">
        <f t="shared" si="620"/>
        <v>Insert into CONTA_RECEITA_DESPESA  (VERSION,ATIVO,DATE_CREATED,LAST_UPDATED,TIPO,CODIGO,DESCRICAO,DESCRICAO_DETALHADA,ANALITICO,TAMANHO) values (0,'S',sysdate,sysdate,'R','1511020500','Comercialização do Petróleo, do Gás Natural e de Outros Hidrocarbonetos Fluidos da União - Multas','Vide descrição do código de receita principal.','S',8);</v>
      </c>
    </row>
    <row r="2548" spans="1:20" ht="32" x14ac:dyDescent="0.2">
      <c r="A2548" s="16" t="str">
        <f t="shared" si="606"/>
        <v>1</v>
      </c>
      <c r="B2548" s="17" t="str">
        <f t="shared" si="607"/>
        <v>5</v>
      </c>
      <c r="C2548" s="17" t="str">
        <f t="shared" si="608"/>
        <v>1</v>
      </c>
      <c r="D2548" s="17" t="str">
        <f t="shared" si="609"/>
        <v>1</v>
      </c>
      <c r="E2548" s="17" t="str">
        <f t="shared" si="610"/>
        <v>02</v>
      </c>
      <c r="F2548" s="17" t="str">
        <f t="shared" si="611"/>
        <v>0</v>
      </c>
      <c r="G2548" s="17" t="str">
        <f t="shared" si="612"/>
        <v>6</v>
      </c>
      <c r="H2548" s="17" t="str">
        <f t="shared" si="613"/>
        <v>00</v>
      </c>
      <c r="I2548" s="18">
        <v>1511020600</v>
      </c>
      <c r="J2548" s="21" t="s">
        <v>5817</v>
      </c>
      <c r="K2548" s="19" t="s">
        <v>21</v>
      </c>
      <c r="L2548" s="37" t="s">
        <v>22</v>
      </c>
      <c r="N2548" t="str">
        <f t="shared" si="614"/>
        <v>1511020600</v>
      </c>
      <c r="O2548" t="str">
        <f t="shared" si="615"/>
        <v>'1511020600'</v>
      </c>
      <c r="P2548" t="str">
        <f t="shared" si="616"/>
        <v>'Comercialização do Petróleo, do Gás Natural e de Outros Hidrocarbonetos Fluidos da União - Juros de Mora'</v>
      </c>
      <c r="Q2548" t="str">
        <f t="shared" si="617"/>
        <v>'Vide descrição do código de receita principal.'</v>
      </c>
      <c r="R2548" t="str">
        <f t="shared" si="618"/>
        <v>'S'</v>
      </c>
      <c r="S2548">
        <f t="shared" si="619"/>
        <v>8</v>
      </c>
      <c r="T2548" t="str">
        <f t="shared" si="620"/>
        <v>Insert into CONTA_RECEITA_DESPESA  (VERSION,ATIVO,DATE_CREATED,LAST_UPDATED,TIPO,CODIGO,DESCRICAO,DESCRICAO_DETALHADA,ANALITICO,TAMANHO) values (0,'S',sysdate,sysdate,'R','1511020600','Comercialização do Petróleo, do Gás Natural e de Outros Hidrocarbonetos Fluidos da União - Juros de Mora','Vide descrição do código de receita principal.','S',8);</v>
      </c>
    </row>
    <row r="2549" spans="1:20" ht="32" x14ac:dyDescent="0.2">
      <c r="A2549" s="16" t="str">
        <f t="shared" si="606"/>
        <v>1</v>
      </c>
      <c r="B2549" s="17" t="str">
        <f t="shared" si="607"/>
        <v>5</v>
      </c>
      <c r="C2549" s="17" t="str">
        <f t="shared" si="608"/>
        <v>1</v>
      </c>
      <c r="D2549" s="17" t="str">
        <f t="shared" si="609"/>
        <v>1</v>
      </c>
      <c r="E2549" s="17" t="str">
        <f t="shared" si="610"/>
        <v>02</v>
      </c>
      <c r="F2549" s="17" t="str">
        <f t="shared" si="611"/>
        <v>0</v>
      </c>
      <c r="G2549" s="17" t="str">
        <f t="shared" si="612"/>
        <v>7</v>
      </c>
      <c r="H2549" s="17" t="str">
        <f t="shared" si="613"/>
        <v>00</v>
      </c>
      <c r="I2549" s="18">
        <v>1511020700</v>
      </c>
      <c r="J2549" s="21" t="s">
        <v>5818</v>
      </c>
      <c r="K2549" s="19" t="s">
        <v>21</v>
      </c>
      <c r="L2549" s="37" t="s">
        <v>22</v>
      </c>
      <c r="N2549" t="str">
        <f t="shared" si="614"/>
        <v>1511020700</v>
      </c>
      <c r="O2549" t="str">
        <f t="shared" si="615"/>
        <v>'1511020700'</v>
      </c>
      <c r="P2549" t="str">
        <f t="shared" si="616"/>
        <v>'Comercialização do Petróleo, do Gás Natural e de Outros Hidrocarbonetos Fluidos da União - Dívida Ativa - Multas da Dívida Ativa'</v>
      </c>
      <c r="Q2549" t="str">
        <f t="shared" si="617"/>
        <v>'Vide descrição do código de receita principal.'</v>
      </c>
      <c r="R2549" t="str">
        <f t="shared" si="618"/>
        <v>'S'</v>
      </c>
      <c r="S2549">
        <f t="shared" si="619"/>
        <v>8</v>
      </c>
      <c r="T2549" t="str">
        <f t="shared" si="620"/>
        <v>Insert into CONTA_RECEITA_DESPESA  (VERSION,ATIVO,DATE_CREATED,LAST_UPDATED,TIPO,CODIGO,DESCRICAO,DESCRICAO_DETALHADA,ANALITICO,TAMANHO) values (0,'S',sysdate,sysdate,'R','1511020700','Comercialização do Petróleo, do Gás Natural e de Outros Hidrocarbonetos Fluidos da União - Dívida Ativa - Multas da Dívida Ativa','Vide descrição do código de receita principal.','S',8);</v>
      </c>
    </row>
    <row r="2550" spans="1:20" ht="32" x14ac:dyDescent="0.2">
      <c r="A2550" s="16" t="str">
        <f t="shared" si="606"/>
        <v>1</v>
      </c>
      <c r="B2550" s="17" t="str">
        <f t="shared" si="607"/>
        <v>5</v>
      </c>
      <c r="C2550" s="17" t="str">
        <f t="shared" si="608"/>
        <v>1</v>
      </c>
      <c r="D2550" s="17" t="str">
        <f t="shared" si="609"/>
        <v>1</v>
      </c>
      <c r="E2550" s="17" t="str">
        <f t="shared" si="610"/>
        <v>02</v>
      </c>
      <c r="F2550" s="17" t="str">
        <f t="shared" si="611"/>
        <v>0</v>
      </c>
      <c r="G2550" s="17" t="str">
        <f t="shared" si="612"/>
        <v>8</v>
      </c>
      <c r="H2550" s="17" t="str">
        <f t="shared" si="613"/>
        <v>00</v>
      </c>
      <c r="I2550" s="18">
        <v>1511020800</v>
      </c>
      <c r="J2550" s="21" t="s">
        <v>5819</v>
      </c>
      <c r="K2550" s="19" t="s">
        <v>21</v>
      </c>
      <c r="L2550" s="37" t="s">
        <v>22</v>
      </c>
      <c r="N2550" t="str">
        <f t="shared" si="614"/>
        <v>1511020800</v>
      </c>
      <c r="O2550" t="str">
        <f t="shared" si="615"/>
        <v>'1511020800'</v>
      </c>
      <c r="P2550" t="str">
        <f t="shared" si="616"/>
        <v>'Comercialização do Petróleo, do Gás Natural e de Outros Hidrocarbonetos Fluidos da União - Juros de Mora da Dívida Ativa'</v>
      </c>
      <c r="Q2550" t="str">
        <f t="shared" si="617"/>
        <v>'Vide descrição do código de receita principal.'</v>
      </c>
      <c r="R2550" t="str">
        <f t="shared" si="618"/>
        <v>'S'</v>
      </c>
      <c r="S2550">
        <f t="shared" si="619"/>
        <v>8</v>
      </c>
      <c r="T2550" t="str">
        <f t="shared" si="620"/>
        <v>Insert into CONTA_RECEITA_DESPESA  (VERSION,ATIVO,DATE_CREATED,LAST_UPDATED,TIPO,CODIGO,DESCRICAO,DESCRICAO_DETALHADA,ANALITICO,TAMANHO) values (0,'S',sysdate,sysdate,'R','1511020800','Comercialização do Petróleo, do Gás Natural e de Outros Hidrocarbonetos Fluidos da União - Juros de Mora da Dívida Ativa','Vide descrição do código de receita principal.','S',8);</v>
      </c>
    </row>
    <row r="2551" spans="1:20" ht="32" x14ac:dyDescent="0.2">
      <c r="A2551" s="16" t="str">
        <f t="shared" si="606"/>
        <v>1</v>
      </c>
      <c r="B2551" s="17" t="str">
        <f t="shared" si="607"/>
        <v>5</v>
      </c>
      <c r="C2551" s="17" t="str">
        <f t="shared" si="608"/>
        <v>1</v>
      </c>
      <c r="D2551" s="17" t="str">
        <f t="shared" si="609"/>
        <v>1</v>
      </c>
      <c r="E2551" s="17" t="str">
        <f t="shared" si="610"/>
        <v>02</v>
      </c>
      <c r="F2551" s="17" t="str">
        <f t="shared" si="611"/>
        <v>1</v>
      </c>
      <c r="G2551" s="17" t="str">
        <f t="shared" si="612"/>
        <v>0</v>
      </c>
      <c r="H2551" s="17" t="str">
        <f t="shared" si="613"/>
        <v>00</v>
      </c>
      <c r="I2551" s="18">
        <v>1511021000</v>
      </c>
      <c r="J2551" s="19" t="s">
        <v>5747</v>
      </c>
      <c r="K2551" s="19" t="s">
        <v>5748</v>
      </c>
      <c r="L2551" s="38" t="s">
        <v>11</v>
      </c>
      <c r="N2551" t="str">
        <f t="shared" si="614"/>
        <v>1511021000</v>
      </c>
      <c r="O2551" t="str">
        <f t="shared" si="615"/>
        <v>'1511021000'</v>
      </c>
      <c r="P2551" t="str">
        <f t="shared" si="616"/>
        <v>'Comercialização do Petróleo, do Gás Natural e de Outros Hidrocarbonetos Fluidos da União - Contratos de Partilha de Produção'</v>
      </c>
      <c r="Q2551" t="str">
        <f t="shared" si="617"/>
        <v>'Registra o ingresso de recursos oriundos da atividade de comercialização de petróleo, gás natural e outros hidrocarbonetos fluidos da União, relativa a contratos de partilha da produção.'</v>
      </c>
      <c r="R2551" t="str">
        <f t="shared" si="618"/>
        <v>'N'</v>
      </c>
      <c r="S2551">
        <f t="shared" si="619"/>
        <v>7</v>
      </c>
      <c r="T2551" t="str">
        <f t="shared" si="620"/>
        <v>Insert into CONTA_RECEITA_DESPESA  (VERSION,ATIVO,DATE_CREATED,LAST_UPDATED,TIPO,CODIGO,DESCRICAO,DESCRICAO_DETALHADA,ANALITICO,TAMANHO) values (0,'S',sysdate,sysdate,'R','1511021000','Comercialização do Petróleo, do Gás Natural e de Outros Hidrocarbonetos Fluidos da União - Contratos de Partilha de Produção','Registra o ingresso de recursos oriundos da atividade de comercialização de petróleo, gás natural e outros hidrocarbonetos fluidos da União, relativa a contratos de partilha da produção.','N',7);</v>
      </c>
    </row>
    <row r="2552" spans="1:20" ht="32" x14ac:dyDescent="0.2">
      <c r="A2552" s="16" t="str">
        <f t="shared" si="606"/>
        <v>1</v>
      </c>
      <c r="B2552" s="17" t="str">
        <f t="shared" si="607"/>
        <v>5</v>
      </c>
      <c r="C2552" s="17" t="str">
        <f t="shared" si="608"/>
        <v>1</v>
      </c>
      <c r="D2552" s="17" t="str">
        <f t="shared" si="609"/>
        <v>1</v>
      </c>
      <c r="E2552" s="17" t="str">
        <f t="shared" si="610"/>
        <v>02</v>
      </c>
      <c r="F2552" s="17" t="str">
        <f t="shared" si="611"/>
        <v>1</v>
      </c>
      <c r="G2552" s="17" t="str">
        <f t="shared" si="612"/>
        <v>1</v>
      </c>
      <c r="H2552" s="17" t="str">
        <f t="shared" si="613"/>
        <v>00</v>
      </c>
      <c r="I2552" s="18">
        <v>1511021100</v>
      </c>
      <c r="J2552" s="21" t="s">
        <v>5820</v>
      </c>
      <c r="K2552" s="19" t="s">
        <v>21</v>
      </c>
      <c r="L2552" s="37" t="s">
        <v>22</v>
      </c>
      <c r="N2552" t="str">
        <f t="shared" si="614"/>
        <v>1511021100</v>
      </c>
      <c r="O2552" t="str">
        <f t="shared" si="615"/>
        <v>'1511021100'</v>
      </c>
      <c r="P2552" t="str">
        <f t="shared" si="616"/>
        <v>'Comercialização do Petróleo, do Gás Natural e de Outros Hidrocarbonetos Fluidos da União - Contratos de Partilha de Produção - Principal'</v>
      </c>
      <c r="Q2552" t="str">
        <f t="shared" si="617"/>
        <v>'Vide descrição do código de receita principal.'</v>
      </c>
      <c r="R2552" t="str">
        <f t="shared" si="618"/>
        <v>'S'</v>
      </c>
      <c r="S2552">
        <f t="shared" si="619"/>
        <v>8</v>
      </c>
      <c r="T2552" t="str">
        <f t="shared" si="620"/>
        <v>Insert into CONTA_RECEITA_DESPESA  (VERSION,ATIVO,DATE_CREATED,LAST_UPDATED,TIPO,CODIGO,DESCRICAO,DESCRICAO_DETALHADA,ANALITICO,TAMANHO) values (0,'S',sysdate,sysdate,'R','1511021100','Comercialização do Petróleo, do Gás Natural e de Outros Hidrocarbonetos Fluidos da União - Contratos de Partilha de Produção - Principal','Vide descrição do código de receita principal.','S',8);</v>
      </c>
    </row>
    <row r="2553" spans="1:20" ht="32" x14ac:dyDescent="0.2">
      <c r="A2553" s="16" t="str">
        <f t="shared" si="606"/>
        <v>1</v>
      </c>
      <c r="B2553" s="17" t="str">
        <f t="shared" si="607"/>
        <v>5</v>
      </c>
      <c r="C2553" s="17" t="str">
        <f t="shared" si="608"/>
        <v>1</v>
      </c>
      <c r="D2553" s="17" t="str">
        <f t="shared" si="609"/>
        <v>1</v>
      </c>
      <c r="E2553" s="17" t="str">
        <f t="shared" si="610"/>
        <v>02</v>
      </c>
      <c r="F2553" s="17" t="str">
        <f t="shared" si="611"/>
        <v>1</v>
      </c>
      <c r="G2553" s="17" t="str">
        <f t="shared" si="612"/>
        <v>2</v>
      </c>
      <c r="H2553" s="17" t="str">
        <f t="shared" si="613"/>
        <v>00</v>
      </c>
      <c r="I2553" s="18">
        <v>1511021200</v>
      </c>
      <c r="J2553" s="21" t="s">
        <v>5821</v>
      </c>
      <c r="K2553" s="19" t="s">
        <v>21</v>
      </c>
      <c r="L2553" s="37" t="s">
        <v>22</v>
      </c>
      <c r="N2553" t="str">
        <f t="shared" si="614"/>
        <v>1511021200</v>
      </c>
      <c r="O2553" t="str">
        <f t="shared" si="615"/>
        <v>'1511021200'</v>
      </c>
      <c r="P2553" t="str">
        <f t="shared" si="616"/>
        <v>'Comercialização do Petróleo, do Gás Natural e de Outros Hidrocarbonetos Fluidos da União - Contratos de Partilha de Produção - Multas e Juros de Mora'</v>
      </c>
      <c r="Q2553" t="str">
        <f t="shared" si="617"/>
        <v>'Vide descrição do código de receita principal.'</v>
      </c>
      <c r="R2553" t="str">
        <f t="shared" si="618"/>
        <v>'S'</v>
      </c>
      <c r="S2553">
        <f t="shared" si="619"/>
        <v>8</v>
      </c>
      <c r="T2553" t="str">
        <f t="shared" si="620"/>
        <v>Insert into CONTA_RECEITA_DESPESA  (VERSION,ATIVO,DATE_CREATED,LAST_UPDATED,TIPO,CODIGO,DESCRICAO,DESCRICAO_DETALHADA,ANALITICO,TAMANHO) values (0,'S',sysdate,sysdate,'R','1511021200','Comercialização do Petróleo, do Gás Natural e de Outros Hidrocarbonetos Fluidos da União - Contratos de Partilha de Produção - Multas e Juros de Mora','Vide descrição do código de receita principal.','S',8);</v>
      </c>
    </row>
    <row r="2554" spans="1:20" ht="32" x14ac:dyDescent="0.2">
      <c r="A2554" s="16" t="str">
        <f t="shared" si="606"/>
        <v>1</v>
      </c>
      <c r="B2554" s="17" t="str">
        <f t="shared" si="607"/>
        <v>5</v>
      </c>
      <c r="C2554" s="17" t="str">
        <f t="shared" si="608"/>
        <v>1</v>
      </c>
      <c r="D2554" s="17" t="str">
        <f t="shared" si="609"/>
        <v>1</v>
      </c>
      <c r="E2554" s="17" t="str">
        <f t="shared" si="610"/>
        <v>02</v>
      </c>
      <c r="F2554" s="17" t="str">
        <f t="shared" si="611"/>
        <v>1</v>
      </c>
      <c r="G2554" s="17" t="str">
        <f t="shared" si="612"/>
        <v>3</v>
      </c>
      <c r="H2554" s="17" t="str">
        <f t="shared" si="613"/>
        <v>00</v>
      </c>
      <c r="I2554" s="18">
        <v>1511021300</v>
      </c>
      <c r="J2554" s="21" t="s">
        <v>5822</v>
      </c>
      <c r="K2554" s="19" t="s">
        <v>21</v>
      </c>
      <c r="L2554" s="37" t="s">
        <v>22</v>
      </c>
      <c r="N2554" t="str">
        <f t="shared" si="614"/>
        <v>1511021300</v>
      </c>
      <c r="O2554" t="str">
        <f t="shared" si="615"/>
        <v>'1511021300'</v>
      </c>
      <c r="P2554" t="str">
        <f t="shared" si="616"/>
        <v>'Comercialização do Petróleo, do Gás Natural e de Outros Hidrocarbonetos Fluidos da União - Contratos de Partilha de Produção - Dívida Ativa'</v>
      </c>
      <c r="Q2554" t="str">
        <f t="shared" si="617"/>
        <v>'Vide descrição do código de receita principal.'</v>
      </c>
      <c r="R2554" t="str">
        <f t="shared" si="618"/>
        <v>'S'</v>
      </c>
      <c r="S2554">
        <f t="shared" si="619"/>
        <v>8</v>
      </c>
      <c r="T2554" t="str">
        <f t="shared" si="620"/>
        <v>Insert into CONTA_RECEITA_DESPESA  (VERSION,ATIVO,DATE_CREATED,LAST_UPDATED,TIPO,CODIGO,DESCRICAO,DESCRICAO_DETALHADA,ANALITICO,TAMANHO) values (0,'S',sysdate,sysdate,'R','1511021300','Comercialização do Petróleo, do Gás Natural e de Outros Hidrocarbonetos Fluidos da União - Contratos de Partilha de Produção - Dívida Ativa','Vide descrição do código de receita principal.','S',8);</v>
      </c>
    </row>
    <row r="2555" spans="1:20" ht="48" x14ac:dyDescent="0.2">
      <c r="A2555" s="16" t="str">
        <f t="shared" si="606"/>
        <v>1</v>
      </c>
      <c r="B2555" s="17" t="str">
        <f t="shared" si="607"/>
        <v>5</v>
      </c>
      <c r="C2555" s="17" t="str">
        <f t="shared" si="608"/>
        <v>1</v>
      </c>
      <c r="D2555" s="17" t="str">
        <f t="shared" si="609"/>
        <v>1</v>
      </c>
      <c r="E2555" s="17" t="str">
        <f t="shared" si="610"/>
        <v>02</v>
      </c>
      <c r="F2555" s="17" t="str">
        <f t="shared" si="611"/>
        <v>1</v>
      </c>
      <c r="G2555" s="17" t="str">
        <f t="shared" si="612"/>
        <v>4</v>
      </c>
      <c r="H2555" s="17" t="str">
        <f t="shared" si="613"/>
        <v>00</v>
      </c>
      <c r="I2555" s="18">
        <v>1511021400</v>
      </c>
      <c r="J2555" s="21" t="s">
        <v>5823</v>
      </c>
      <c r="K2555" s="19" t="s">
        <v>21</v>
      </c>
      <c r="L2555" s="37" t="s">
        <v>22</v>
      </c>
      <c r="N2555" t="str">
        <f t="shared" si="614"/>
        <v>1511021400</v>
      </c>
      <c r="O2555" t="str">
        <f t="shared" si="615"/>
        <v>'1511021400'</v>
      </c>
      <c r="P2555" t="str">
        <f t="shared" si="616"/>
        <v>'Comercialização do Petróleo, do Gás Natural e de Outros Hidrocarbonetos Fluidos da União - Contratos de Partilha de Produção - Dívida Ativa - Multas e Juros de Mora da Dívida Ativa'</v>
      </c>
      <c r="Q2555" t="str">
        <f t="shared" si="617"/>
        <v>'Vide descrição do código de receita principal.'</v>
      </c>
      <c r="R2555" t="str">
        <f t="shared" si="618"/>
        <v>'S'</v>
      </c>
      <c r="S2555">
        <f t="shared" si="619"/>
        <v>8</v>
      </c>
      <c r="T2555" t="str">
        <f t="shared" si="620"/>
        <v>Insert into CONTA_RECEITA_DESPESA  (VERSION,ATIVO,DATE_CREATED,LAST_UPDATED,TIPO,CODIGO,DESCRICAO,DESCRICAO_DETALHADA,ANALITICO,TAMANHO) values (0,'S',sysdate,sysdate,'R','1511021400','Comercialização do Petróleo, do Gás Natural e de Outros Hidrocarbonetos Fluidos da União - Contratos de Partilha de Produção - Dívida Ativa - Multas e Juros de Mora da Dívida Ativa','Vide descrição do código de receita principal.','S',8);</v>
      </c>
    </row>
    <row r="2556" spans="1:20" ht="32" x14ac:dyDescent="0.2">
      <c r="A2556" s="16" t="str">
        <f t="shared" si="606"/>
        <v>1</v>
      </c>
      <c r="B2556" s="17" t="str">
        <f t="shared" si="607"/>
        <v>5</v>
      </c>
      <c r="C2556" s="17" t="str">
        <f t="shared" si="608"/>
        <v>1</v>
      </c>
      <c r="D2556" s="17" t="str">
        <f t="shared" si="609"/>
        <v>1</v>
      </c>
      <c r="E2556" s="17" t="str">
        <f t="shared" si="610"/>
        <v>02</v>
      </c>
      <c r="F2556" s="17" t="str">
        <f t="shared" si="611"/>
        <v>1</v>
      </c>
      <c r="G2556" s="17" t="str">
        <f t="shared" si="612"/>
        <v>5</v>
      </c>
      <c r="H2556" s="17" t="str">
        <f t="shared" si="613"/>
        <v>00</v>
      </c>
      <c r="I2556" s="18">
        <v>1511021500</v>
      </c>
      <c r="J2556" s="21" t="s">
        <v>5824</v>
      </c>
      <c r="K2556" s="19" t="s">
        <v>21</v>
      </c>
      <c r="L2556" s="37" t="s">
        <v>22</v>
      </c>
      <c r="N2556" t="str">
        <f t="shared" si="614"/>
        <v>1511021500</v>
      </c>
      <c r="O2556" t="str">
        <f t="shared" si="615"/>
        <v>'1511021500'</v>
      </c>
      <c r="P2556" t="str">
        <f t="shared" si="616"/>
        <v>'Comercialização do Petróleo, do Gás Natural e de Outros Hidrocarbonetos Fluidos da União - Contratos de Partilha de Produção - Multas'</v>
      </c>
      <c r="Q2556" t="str">
        <f t="shared" si="617"/>
        <v>'Vide descrição do código de receita principal.'</v>
      </c>
      <c r="R2556" t="str">
        <f t="shared" si="618"/>
        <v>'S'</v>
      </c>
      <c r="S2556">
        <f t="shared" si="619"/>
        <v>8</v>
      </c>
      <c r="T2556" t="str">
        <f t="shared" si="620"/>
        <v>Insert into CONTA_RECEITA_DESPESA  (VERSION,ATIVO,DATE_CREATED,LAST_UPDATED,TIPO,CODIGO,DESCRICAO,DESCRICAO_DETALHADA,ANALITICO,TAMANHO) values (0,'S',sysdate,sysdate,'R','1511021500','Comercialização do Petróleo, do Gás Natural e de Outros Hidrocarbonetos Fluidos da União - Contratos de Partilha de Produção - Multas','Vide descrição do código de receita principal.','S',8);</v>
      </c>
    </row>
    <row r="2557" spans="1:20" ht="32" x14ac:dyDescent="0.2">
      <c r="A2557" s="16" t="str">
        <f t="shared" si="606"/>
        <v>1</v>
      </c>
      <c r="B2557" s="17" t="str">
        <f t="shared" si="607"/>
        <v>5</v>
      </c>
      <c r="C2557" s="17" t="str">
        <f t="shared" si="608"/>
        <v>1</v>
      </c>
      <c r="D2557" s="17" t="str">
        <f t="shared" si="609"/>
        <v>1</v>
      </c>
      <c r="E2557" s="17" t="str">
        <f t="shared" si="610"/>
        <v>02</v>
      </c>
      <c r="F2557" s="17" t="str">
        <f t="shared" si="611"/>
        <v>1</v>
      </c>
      <c r="G2557" s="17" t="str">
        <f t="shared" si="612"/>
        <v>6</v>
      </c>
      <c r="H2557" s="17" t="str">
        <f t="shared" si="613"/>
        <v>00</v>
      </c>
      <c r="I2557" s="18">
        <v>1511021600</v>
      </c>
      <c r="J2557" s="21" t="s">
        <v>5825</v>
      </c>
      <c r="K2557" s="19" t="s">
        <v>21</v>
      </c>
      <c r="L2557" s="37" t="s">
        <v>22</v>
      </c>
      <c r="N2557" t="str">
        <f t="shared" si="614"/>
        <v>1511021600</v>
      </c>
      <c r="O2557" t="str">
        <f t="shared" si="615"/>
        <v>'1511021600'</v>
      </c>
      <c r="P2557" t="str">
        <f t="shared" si="616"/>
        <v>'Comercialização do Petróleo, do Gás Natural e de Outros Hidrocarbonetos Fluidos da União - Contratos de Partilha de Produção - Juros de Mora'</v>
      </c>
      <c r="Q2557" t="str">
        <f t="shared" si="617"/>
        <v>'Vide descrição do código de receita principal.'</v>
      </c>
      <c r="R2557" t="str">
        <f t="shared" si="618"/>
        <v>'S'</v>
      </c>
      <c r="S2557">
        <f t="shared" si="619"/>
        <v>8</v>
      </c>
      <c r="T2557" t="str">
        <f t="shared" si="620"/>
        <v>Insert into CONTA_RECEITA_DESPESA  (VERSION,ATIVO,DATE_CREATED,LAST_UPDATED,TIPO,CODIGO,DESCRICAO,DESCRICAO_DETALHADA,ANALITICO,TAMANHO) values (0,'S',sysdate,sysdate,'R','1511021600','Comercialização do Petróleo, do Gás Natural e de Outros Hidrocarbonetos Fluidos da União - Contratos de Partilha de Produção - Juros de Mora','Vide descrição do código de receita principal.','S',8);</v>
      </c>
    </row>
    <row r="2558" spans="1:20" ht="32" x14ac:dyDescent="0.2">
      <c r="A2558" s="16" t="str">
        <f t="shared" si="606"/>
        <v>1</v>
      </c>
      <c r="B2558" s="17" t="str">
        <f t="shared" si="607"/>
        <v>5</v>
      </c>
      <c r="C2558" s="17" t="str">
        <f t="shared" si="608"/>
        <v>1</v>
      </c>
      <c r="D2558" s="17" t="str">
        <f t="shared" si="609"/>
        <v>1</v>
      </c>
      <c r="E2558" s="17" t="str">
        <f t="shared" si="610"/>
        <v>02</v>
      </c>
      <c r="F2558" s="17" t="str">
        <f t="shared" si="611"/>
        <v>1</v>
      </c>
      <c r="G2558" s="17" t="str">
        <f t="shared" si="612"/>
        <v>7</v>
      </c>
      <c r="H2558" s="17" t="str">
        <f t="shared" si="613"/>
        <v>00</v>
      </c>
      <c r="I2558" s="18">
        <v>1511021700</v>
      </c>
      <c r="J2558" s="21" t="s">
        <v>5826</v>
      </c>
      <c r="K2558" s="19" t="s">
        <v>21</v>
      </c>
      <c r="L2558" s="37" t="s">
        <v>22</v>
      </c>
      <c r="N2558" t="str">
        <f t="shared" si="614"/>
        <v>1511021700</v>
      </c>
      <c r="O2558" t="str">
        <f t="shared" si="615"/>
        <v>'1511021700'</v>
      </c>
      <c r="P2558" t="str">
        <f t="shared" si="616"/>
        <v>'Comercialização do Petróleo, do Gás Natural e de Outros Hidrocarbonetos Fluidos da União - Contratos de Partilha de Produção - Dívida Ativa - Multas da Dívida Ativa'</v>
      </c>
      <c r="Q2558" t="str">
        <f t="shared" si="617"/>
        <v>'Vide descrição do código de receita principal.'</v>
      </c>
      <c r="R2558" t="str">
        <f t="shared" si="618"/>
        <v>'S'</v>
      </c>
      <c r="S2558">
        <f t="shared" si="619"/>
        <v>8</v>
      </c>
      <c r="T2558" t="str">
        <f t="shared" si="620"/>
        <v>Insert into CONTA_RECEITA_DESPESA  (VERSION,ATIVO,DATE_CREATED,LAST_UPDATED,TIPO,CODIGO,DESCRICAO,DESCRICAO_DETALHADA,ANALITICO,TAMANHO) values (0,'S',sysdate,sysdate,'R','1511021700','Comercialização do Petróleo, do Gás Natural e de Outros Hidrocarbonetos Fluidos da União - Contratos de Partilha de Produção - Dívida Ativa - Multas da Dívida Ativa','Vide descrição do código de receita principal.','S',8);</v>
      </c>
    </row>
    <row r="2559" spans="1:20" ht="32" x14ac:dyDescent="0.2">
      <c r="A2559" s="16" t="str">
        <f t="shared" si="606"/>
        <v>1</v>
      </c>
      <c r="B2559" s="17" t="str">
        <f t="shared" si="607"/>
        <v>5</v>
      </c>
      <c r="C2559" s="17" t="str">
        <f t="shared" si="608"/>
        <v>1</v>
      </c>
      <c r="D2559" s="17" t="str">
        <f t="shared" si="609"/>
        <v>1</v>
      </c>
      <c r="E2559" s="17" t="str">
        <f t="shared" si="610"/>
        <v>02</v>
      </c>
      <c r="F2559" s="17" t="str">
        <f t="shared" si="611"/>
        <v>1</v>
      </c>
      <c r="G2559" s="17" t="str">
        <f t="shared" si="612"/>
        <v>8</v>
      </c>
      <c r="H2559" s="17" t="str">
        <f t="shared" si="613"/>
        <v>00</v>
      </c>
      <c r="I2559" s="18">
        <v>1511021800</v>
      </c>
      <c r="J2559" s="21" t="s">
        <v>5827</v>
      </c>
      <c r="K2559" s="19" t="s">
        <v>21</v>
      </c>
      <c r="L2559" s="37" t="s">
        <v>22</v>
      </c>
      <c r="N2559" t="str">
        <f t="shared" si="614"/>
        <v>1511021800</v>
      </c>
      <c r="O2559" t="str">
        <f t="shared" si="615"/>
        <v>'1511021800'</v>
      </c>
      <c r="P2559" t="str">
        <f t="shared" si="616"/>
        <v>'Comercialização do Petróleo, do Gás Natural e de Outros Hidrocarbonetos Fluidos da União - Contratos de Partilha de Produção - Juros de Mora da Dívida Ativa'</v>
      </c>
      <c r="Q2559" t="str">
        <f t="shared" si="617"/>
        <v>'Vide descrição do código de receita principal.'</v>
      </c>
      <c r="R2559" t="str">
        <f t="shared" si="618"/>
        <v>'S'</v>
      </c>
      <c r="S2559">
        <f t="shared" si="619"/>
        <v>8</v>
      </c>
      <c r="T2559" t="str">
        <f t="shared" si="620"/>
        <v>Insert into CONTA_RECEITA_DESPESA  (VERSION,ATIVO,DATE_CREATED,LAST_UPDATED,TIPO,CODIGO,DESCRICAO,DESCRICAO_DETALHADA,ANALITICO,TAMANHO) values (0,'S',sysdate,sysdate,'R','1511021800','Comercialização do Petróleo, do Gás Natural e de Outros Hidrocarbonetos Fluidos da União - Contratos de Partilha de Produção - Juros de Mora da Dívida Ativa','Vide descrição do código de receita principal.','S',8);</v>
      </c>
    </row>
    <row r="2560" spans="1:20" ht="64" x14ac:dyDescent="0.2">
      <c r="A2560" s="16" t="str">
        <f t="shared" si="606"/>
        <v>1</v>
      </c>
      <c r="B2560" s="17" t="str">
        <f t="shared" si="607"/>
        <v>5</v>
      </c>
      <c r="C2560" s="17" t="str">
        <f t="shared" si="608"/>
        <v>1</v>
      </c>
      <c r="D2560" s="17" t="str">
        <f t="shared" si="609"/>
        <v>1</v>
      </c>
      <c r="E2560" s="17" t="str">
        <f t="shared" si="610"/>
        <v>02</v>
      </c>
      <c r="F2560" s="17" t="str">
        <f t="shared" si="611"/>
        <v>2</v>
      </c>
      <c r="G2560" s="17" t="str">
        <f t="shared" si="612"/>
        <v>0</v>
      </c>
      <c r="H2560" s="17" t="str">
        <f t="shared" si="613"/>
        <v>00</v>
      </c>
      <c r="I2560" s="18">
        <v>1511022000</v>
      </c>
      <c r="J2560" s="19" t="s">
        <v>5749</v>
      </c>
      <c r="K2560" s="19" t="s">
        <v>5906</v>
      </c>
      <c r="L2560" s="38" t="s">
        <v>11</v>
      </c>
      <c r="N2560" t="str">
        <f t="shared" si="614"/>
        <v>1511022000</v>
      </c>
      <c r="O2560" t="str">
        <f t="shared" si="615"/>
        <v>'1511022000'</v>
      </c>
      <c r="P2560" t="str">
        <f t="shared" si="616"/>
        <v>'Comercialização do Petróleo, do Gás Natural e de Outros Hidrocarbonetos Fluidos da União - Acordos de Individualização de Produção'</v>
      </c>
      <c r="Q2560" t="str">
        <f t="shared" si="617"/>
        <v>'Registra o ingresso de recursos oriundos dos acordos de individualização da produção (AIPs) de que trata o art. 36 da Lei nº 12.351, de 2010, celebrados pela Empresa Brasileira de Administração de Petróleo e Gás Natural S.A. (PPSA) nos casos em que as jazidas da área do pré-sal e das áreas estratégicas se estendam por áreas não concedidas ou não partilhadas.'</v>
      </c>
      <c r="R2560" t="str">
        <f t="shared" si="618"/>
        <v>'N'</v>
      </c>
      <c r="S2560">
        <f t="shared" si="619"/>
        <v>7</v>
      </c>
      <c r="T2560" t="str">
        <f t="shared" si="620"/>
        <v>Insert into CONTA_RECEITA_DESPESA  (VERSION,ATIVO,DATE_CREATED,LAST_UPDATED,TIPO,CODIGO,DESCRICAO,DESCRICAO_DETALHADA,ANALITICO,TAMANHO) values (0,'S',sysdate,sysdate,'R','1511022000','Comercialização do Petróleo, do Gás Natural e de Outros Hidrocarbonetos Fluidos da União - Acordos de Individualização de Produção','Registra o ingresso de recursos oriundos dos acordos de individualização da produção (AIPs) de que trata o art. 36 da Lei nº 12.351, de 2010, celebrados pela Empresa Brasileira de Administração de Petróleo e Gás Natural S.A. (PPSA) nos casos em que as jazidas da área do pré-sal e das áreas estratégicas se estendam por áreas não concedidas ou não partilhadas.','N',7);</v>
      </c>
    </row>
    <row r="2561" spans="1:20" ht="32" x14ac:dyDescent="0.2">
      <c r="A2561" s="16" t="str">
        <f t="shared" si="606"/>
        <v>1</v>
      </c>
      <c r="B2561" s="17" t="str">
        <f t="shared" si="607"/>
        <v>5</v>
      </c>
      <c r="C2561" s="17" t="str">
        <f t="shared" si="608"/>
        <v>1</v>
      </c>
      <c r="D2561" s="17" t="str">
        <f t="shared" si="609"/>
        <v>1</v>
      </c>
      <c r="E2561" s="17" t="str">
        <f t="shared" si="610"/>
        <v>02</v>
      </c>
      <c r="F2561" s="17" t="str">
        <f t="shared" si="611"/>
        <v>2</v>
      </c>
      <c r="G2561" s="17" t="str">
        <f t="shared" si="612"/>
        <v>1</v>
      </c>
      <c r="H2561" s="17" t="str">
        <f t="shared" si="613"/>
        <v>00</v>
      </c>
      <c r="I2561" s="18">
        <v>1511022100</v>
      </c>
      <c r="J2561" s="21" t="s">
        <v>5828</v>
      </c>
      <c r="K2561" s="19" t="s">
        <v>21</v>
      </c>
      <c r="L2561" s="37" t="s">
        <v>22</v>
      </c>
      <c r="N2561" t="str">
        <f t="shared" si="614"/>
        <v>1511022100</v>
      </c>
      <c r="O2561" t="str">
        <f t="shared" si="615"/>
        <v>'1511022100'</v>
      </c>
      <c r="P2561" t="str">
        <f t="shared" si="616"/>
        <v>'Comercialização do Petróleo, do Gás Natural e de Outros Hidrocarbonetos Fluidos da União - Acordos de Individualização de Produção - Principal'</v>
      </c>
      <c r="Q2561" t="str">
        <f t="shared" si="617"/>
        <v>'Vide descrição do código de receita principal.'</v>
      </c>
      <c r="R2561" t="str">
        <f t="shared" si="618"/>
        <v>'S'</v>
      </c>
      <c r="S2561">
        <f t="shared" si="619"/>
        <v>8</v>
      </c>
      <c r="T2561" t="str">
        <f t="shared" si="620"/>
        <v>Insert into CONTA_RECEITA_DESPESA  (VERSION,ATIVO,DATE_CREATED,LAST_UPDATED,TIPO,CODIGO,DESCRICAO,DESCRICAO_DETALHADA,ANALITICO,TAMANHO) values (0,'S',sysdate,sysdate,'R','1511022100','Comercialização do Petróleo, do Gás Natural e de Outros Hidrocarbonetos Fluidos da União - Acordos de Individualização de Produção - Principal','Vide descrição do código de receita principal.','S',8);</v>
      </c>
    </row>
    <row r="2562" spans="1:20" ht="32" x14ac:dyDescent="0.2">
      <c r="A2562" s="16" t="str">
        <f t="shared" si="606"/>
        <v>1</v>
      </c>
      <c r="B2562" s="17" t="str">
        <f t="shared" si="607"/>
        <v>5</v>
      </c>
      <c r="C2562" s="17" t="str">
        <f t="shared" si="608"/>
        <v>1</v>
      </c>
      <c r="D2562" s="17" t="str">
        <f t="shared" si="609"/>
        <v>1</v>
      </c>
      <c r="E2562" s="17" t="str">
        <f t="shared" si="610"/>
        <v>02</v>
      </c>
      <c r="F2562" s="17" t="str">
        <f t="shared" si="611"/>
        <v>2</v>
      </c>
      <c r="G2562" s="17" t="str">
        <f t="shared" si="612"/>
        <v>2</v>
      </c>
      <c r="H2562" s="17" t="str">
        <f t="shared" si="613"/>
        <v>00</v>
      </c>
      <c r="I2562" s="18">
        <v>1511022200</v>
      </c>
      <c r="J2562" s="21" t="s">
        <v>5829</v>
      </c>
      <c r="K2562" s="19" t="s">
        <v>21</v>
      </c>
      <c r="L2562" s="37" t="s">
        <v>22</v>
      </c>
      <c r="N2562" t="str">
        <f t="shared" si="614"/>
        <v>1511022200</v>
      </c>
      <c r="O2562" t="str">
        <f t="shared" si="615"/>
        <v>'1511022200'</v>
      </c>
      <c r="P2562" t="str">
        <f t="shared" si="616"/>
        <v>'Comercialização do Petróleo, do Gás Natural e de Outros Hidrocarbonetos Fluidos da União - Acordos de Individualização de Produção - Multas e Juros de Mora'</v>
      </c>
      <c r="Q2562" t="str">
        <f t="shared" si="617"/>
        <v>'Vide descrição do código de receita principal.'</v>
      </c>
      <c r="R2562" t="str">
        <f t="shared" si="618"/>
        <v>'S'</v>
      </c>
      <c r="S2562">
        <f t="shared" si="619"/>
        <v>8</v>
      </c>
      <c r="T2562" t="str">
        <f t="shared" si="620"/>
        <v>Insert into CONTA_RECEITA_DESPESA  (VERSION,ATIVO,DATE_CREATED,LAST_UPDATED,TIPO,CODIGO,DESCRICAO,DESCRICAO_DETALHADA,ANALITICO,TAMANHO) values (0,'S',sysdate,sysdate,'R','1511022200','Comercialização do Petróleo, do Gás Natural e de Outros Hidrocarbonetos Fluidos da União - Acordos de Individualização de Produção - Multas e Juros de Mora','Vide descrição do código de receita principal.','S',8);</v>
      </c>
    </row>
    <row r="2563" spans="1:20" ht="32" x14ac:dyDescent="0.2">
      <c r="A2563" s="16" t="str">
        <f t="shared" si="606"/>
        <v>1</v>
      </c>
      <c r="B2563" s="17" t="str">
        <f t="shared" si="607"/>
        <v>5</v>
      </c>
      <c r="C2563" s="17" t="str">
        <f t="shared" si="608"/>
        <v>1</v>
      </c>
      <c r="D2563" s="17" t="str">
        <f t="shared" si="609"/>
        <v>1</v>
      </c>
      <c r="E2563" s="17" t="str">
        <f t="shared" si="610"/>
        <v>02</v>
      </c>
      <c r="F2563" s="17" t="str">
        <f t="shared" si="611"/>
        <v>2</v>
      </c>
      <c r="G2563" s="17" t="str">
        <f t="shared" si="612"/>
        <v>3</v>
      </c>
      <c r="H2563" s="17" t="str">
        <f t="shared" si="613"/>
        <v>00</v>
      </c>
      <c r="I2563" s="18">
        <v>1511022300</v>
      </c>
      <c r="J2563" s="21" t="s">
        <v>5830</v>
      </c>
      <c r="K2563" s="19" t="s">
        <v>21</v>
      </c>
      <c r="L2563" s="37" t="s">
        <v>22</v>
      </c>
      <c r="N2563" t="str">
        <f t="shared" si="614"/>
        <v>1511022300</v>
      </c>
      <c r="O2563" t="str">
        <f t="shared" si="615"/>
        <v>'1511022300'</v>
      </c>
      <c r="P2563" t="str">
        <f t="shared" si="616"/>
        <v>'Comercialização do Petróleo, do Gás Natural e de Outros Hidrocarbonetos Fluidos da União - Acordos de Individualização de Produção - Dívida Ativa'</v>
      </c>
      <c r="Q2563" t="str">
        <f t="shared" si="617"/>
        <v>'Vide descrição do código de receita principal.'</v>
      </c>
      <c r="R2563" t="str">
        <f t="shared" si="618"/>
        <v>'S'</v>
      </c>
      <c r="S2563">
        <f t="shared" si="619"/>
        <v>8</v>
      </c>
      <c r="T2563" t="str">
        <f t="shared" si="620"/>
        <v>Insert into CONTA_RECEITA_DESPESA  (VERSION,ATIVO,DATE_CREATED,LAST_UPDATED,TIPO,CODIGO,DESCRICAO,DESCRICAO_DETALHADA,ANALITICO,TAMANHO) values (0,'S',sysdate,sysdate,'R','1511022300','Comercialização do Petróleo, do Gás Natural e de Outros Hidrocarbonetos Fluidos da União - Acordos de Individualização de Produção - Dívida Ativa','Vide descrição do código de receita principal.','S',8);</v>
      </c>
    </row>
    <row r="2564" spans="1:20" ht="48" x14ac:dyDescent="0.2">
      <c r="A2564" s="16" t="str">
        <f t="shared" si="606"/>
        <v>1</v>
      </c>
      <c r="B2564" s="17" t="str">
        <f t="shared" si="607"/>
        <v>5</v>
      </c>
      <c r="C2564" s="17" t="str">
        <f t="shared" si="608"/>
        <v>1</v>
      </c>
      <c r="D2564" s="17" t="str">
        <f t="shared" si="609"/>
        <v>1</v>
      </c>
      <c r="E2564" s="17" t="str">
        <f t="shared" si="610"/>
        <v>02</v>
      </c>
      <c r="F2564" s="17" t="str">
        <f t="shared" si="611"/>
        <v>2</v>
      </c>
      <c r="G2564" s="17" t="str">
        <f t="shared" si="612"/>
        <v>4</v>
      </c>
      <c r="H2564" s="17" t="str">
        <f t="shared" si="613"/>
        <v>00</v>
      </c>
      <c r="I2564" s="18">
        <v>1511022400</v>
      </c>
      <c r="J2564" s="21" t="s">
        <v>5831</v>
      </c>
      <c r="K2564" s="19" t="s">
        <v>21</v>
      </c>
      <c r="L2564" s="37" t="s">
        <v>22</v>
      </c>
      <c r="N2564" t="str">
        <f t="shared" si="614"/>
        <v>1511022400</v>
      </c>
      <c r="O2564" t="str">
        <f t="shared" si="615"/>
        <v>'1511022400'</v>
      </c>
      <c r="P2564" t="str">
        <f t="shared" si="616"/>
        <v>'Comercialização do Petróleo, do Gás Natural e de Outros Hidrocarbonetos Fluidos da União - Acordos de Individualização de Produção - Dívida Ativa - Multas e Juros de Mora da Dívida Ativa'</v>
      </c>
      <c r="Q2564" t="str">
        <f t="shared" si="617"/>
        <v>'Vide descrição do código de receita principal.'</v>
      </c>
      <c r="R2564" t="str">
        <f t="shared" si="618"/>
        <v>'S'</v>
      </c>
      <c r="S2564">
        <f t="shared" si="619"/>
        <v>8</v>
      </c>
      <c r="T2564" t="str">
        <f t="shared" si="620"/>
        <v>Insert into CONTA_RECEITA_DESPESA  (VERSION,ATIVO,DATE_CREATED,LAST_UPDATED,TIPO,CODIGO,DESCRICAO,DESCRICAO_DETALHADA,ANALITICO,TAMANHO) values (0,'S',sysdate,sysdate,'R','1511022400','Comercialização do Petróleo, do Gás Natural e de Outros Hidrocarbonetos Fluidos da União - Acordos de Individualização de Produção - Dívida Ativa - Multas e Juros de Mora da Dívida Ativa','Vide descrição do código de receita principal.','S',8);</v>
      </c>
    </row>
    <row r="2565" spans="1:20" ht="32" x14ac:dyDescent="0.2">
      <c r="A2565" s="16" t="str">
        <f t="shared" si="606"/>
        <v>1</v>
      </c>
      <c r="B2565" s="17" t="str">
        <f t="shared" si="607"/>
        <v>5</v>
      </c>
      <c r="C2565" s="17" t="str">
        <f t="shared" si="608"/>
        <v>1</v>
      </c>
      <c r="D2565" s="17" t="str">
        <f t="shared" si="609"/>
        <v>1</v>
      </c>
      <c r="E2565" s="17" t="str">
        <f t="shared" si="610"/>
        <v>02</v>
      </c>
      <c r="F2565" s="17" t="str">
        <f t="shared" si="611"/>
        <v>2</v>
      </c>
      <c r="G2565" s="17" t="str">
        <f t="shared" si="612"/>
        <v>5</v>
      </c>
      <c r="H2565" s="17" t="str">
        <f t="shared" si="613"/>
        <v>00</v>
      </c>
      <c r="I2565" s="18">
        <v>1511022500</v>
      </c>
      <c r="J2565" s="21" t="s">
        <v>5832</v>
      </c>
      <c r="K2565" s="19" t="s">
        <v>21</v>
      </c>
      <c r="L2565" s="37" t="s">
        <v>22</v>
      </c>
      <c r="N2565" t="str">
        <f t="shared" si="614"/>
        <v>1511022500</v>
      </c>
      <c r="O2565" t="str">
        <f t="shared" si="615"/>
        <v>'1511022500'</v>
      </c>
      <c r="P2565" t="str">
        <f t="shared" si="616"/>
        <v>'Comercialização do Petróleo, do Gás Natural e de Outros Hidrocarbonetos Fluidos da União - Acordos de Individualização de Produção - Multas'</v>
      </c>
      <c r="Q2565" t="str">
        <f t="shared" si="617"/>
        <v>'Vide descrição do código de receita principal.'</v>
      </c>
      <c r="R2565" t="str">
        <f t="shared" si="618"/>
        <v>'S'</v>
      </c>
      <c r="S2565">
        <f t="shared" si="619"/>
        <v>8</v>
      </c>
      <c r="T2565" t="str">
        <f t="shared" si="620"/>
        <v>Insert into CONTA_RECEITA_DESPESA  (VERSION,ATIVO,DATE_CREATED,LAST_UPDATED,TIPO,CODIGO,DESCRICAO,DESCRICAO_DETALHADA,ANALITICO,TAMANHO) values (0,'S',sysdate,sysdate,'R','1511022500','Comercialização do Petróleo, do Gás Natural e de Outros Hidrocarbonetos Fluidos da União - Acordos de Individualização de Produção - Multas','Vide descrição do código de receita principal.','S',8);</v>
      </c>
    </row>
    <row r="2566" spans="1:20" ht="32" x14ac:dyDescent="0.2">
      <c r="A2566" s="16" t="str">
        <f t="shared" si="606"/>
        <v>1</v>
      </c>
      <c r="B2566" s="17" t="str">
        <f t="shared" si="607"/>
        <v>5</v>
      </c>
      <c r="C2566" s="17" t="str">
        <f t="shared" si="608"/>
        <v>1</v>
      </c>
      <c r="D2566" s="17" t="str">
        <f t="shared" si="609"/>
        <v>1</v>
      </c>
      <c r="E2566" s="17" t="str">
        <f t="shared" si="610"/>
        <v>02</v>
      </c>
      <c r="F2566" s="17" t="str">
        <f t="shared" si="611"/>
        <v>2</v>
      </c>
      <c r="G2566" s="17" t="str">
        <f t="shared" si="612"/>
        <v>6</v>
      </c>
      <c r="H2566" s="17" t="str">
        <f t="shared" si="613"/>
        <v>00</v>
      </c>
      <c r="I2566" s="18">
        <v>1511022600</v>
      </c>
      <c r="J2566" s="21" t="s">
        <v>5833</v>
      </c>
      <c r="K2566" s="19" t="s">
        <v>21</v>
      </c>
      <c r="L2566" s="37" t="s">
        <v>22</v>
      </c>
      <c r="N2566" t="str">
        <f t="shared" ref="N2566:N2629" si="621">SUBSTITUTE(I2566,".","")</f>
        <v>1511022600</v>
      </c>
      <c r="O2566" t="str">
        <f t="shared" ref="O2566:O2629" si="622">_xlfn.CONCAT("'",N2566,"'")</f>
        <v>'1511022600'</v>
      </c>
      <c r="P2566" t="str">
        <f t="shared" ref="P2566:P2629" si="623">_xlfn.CONCAT("'",CLEAN(J2566),"'")</f>
        <v>'Comercialização do Petróleo, do Gás Natural e de Outros Hidrocarbonetos Fluidos da União - Acordos de Individualização de Produção - Juros de Mora'</v>
      </c>
      <c r="Q2566" t="str">
        <f t="shared" ref="Q2566:Q2629" si="624">_xlfn.CONCAT("'",CLEAN(K2566),"'")</f>
        <v>'Vide descrição do código de receita principal.'</v>
      </c>
      <c r="R2566" t="str">
        <f t="shared" ref="R2566:R2629" si="625">IF(TRIM(L2566)="NÃO","'N'",IF(TRIM(L2566)="SIM","'S'","*ERR0*"))</f>
        <v>'S'</v>
      </c>
      <c r="S2566">
        <f t="shared" ref="S2566:S2629" si="626">IF(RIGHT(N2566,2)&lt;&gt;"00",10,IF(MID(N2566,8,1)&lt;&gt;"0",8,IF(MID(N2566,7,1)&lt;&gt;"0",7,IF(MID(N2566,5,2)&lt;&gt;"00",6,IF(MID(N2566,4,1)&lt;&gt;"0",4,IF(MID(N2566,3,1)&lt;&gt;"0",3,IF(MID(N2566,2,1)&lt;&gt;"0",2,IF(LEFT(N2566,1)&lt;&gt;"0",1,"*ERR0*"))))))))</f>
        <v>8</v>
      </c>
      <c r="T2566" t="str">
        <f t="shared" ref="T2566:T2629" si="627">_xlfn.CONCAT("Insert into CONTA_RECEITA_DESPESA  (VERSION,ATIVO,DATE_CREATED,LAST_UPDATED,TIPO,CODIGO,DESCRICAO,DESCRICAO_DETALHADA,ANALITICO,TAMANHO) values (0,'S',sysdate,sysdate,'R',",O2566,",",P2566,",",Q2566,",",R2566,",",S2566,");")</f>
        <v>Insert into CONTA_RECEITA_DESPESA  (VERSION,ATIVO,DATE_CREATED,LAST_UPDATED,TIPO,CODIGO,DESCRICAO,DESCRICAO_DETALHADA,ANALITICO,TAMANHO) values (0,'S',sysdate,sysdate,'R','1511022600','Comercialização do Petróleo, do Gás Natural e de Outros Hidrocarbonetos Fluidos da União - Acordos de Individualização de Produção - Juros de Mora','Vide descrição do código de receita principal.','S',8);</v>
      </c>
    </row>
    <row r="2567" spans="1:20" ht="32" x14ac:dyDescent="0.2">
      <c r="A2567" s="16" t="str">
        <f t="shared" si="606"/>
        <v>1</v>
      </c>
      <c r="B2567" s="17" t="str">
        <f t="shared" si="607"/>
        <v>5</v>
      </c>
      <c r="C2567" s="17" t="str">
        <f t="shared" si="608"/>
        <v>1</v>
      </c>
      <c r="D2567" s="17" t="str">
        <f t="shared" si="609"/>
        <v>1</v>
      </c>
      <c r="E2567" s="17" t="str">
        <f t="shared" si="610"/>
        <v>02</v>
      </c>
      <c r="F2567" s="17" t="str">
        <f t="shared" si="611"/>
        <v>2</v>
      </c>
      <c r="G2567" s="17" t="str">
        <f t="shared" si="612"/>
        <v>7</v>
      </c>
      <c r="H2567" s="17" t="str">
        <f t="shared" si="613"/>
        <v>00</v>
      </c>
      <c r="I2567" s="18">
        <v>1511022700</v>
      </c>
      <c r="J2567" s="21" t="s">
        <v>5834</v>
      </c>
      <c r="K2567" s="19" t="s">
        <v>21</v>
      </c>
      <c r="L2567" s="37" t="s">
        <v>22</v>
      </c>
      <c r="N2567" t="str">
        <f t="shared" si="621"/>
        <v>1511022700</v>
      </c>
      <c r="O2567" t="str">
        <f t="shared" si="622"/>
        <v>'1511022700'</v>
      </c>
      <c r="P2567" t="str">
        <f t="shared" si="623"/>
        <v>'Comercialização do Petróleo, do Gás Natural e de Outros Hidrocarbonetos Fluidos da União - Acordos de Individualização de Produção - Dívida Ativa - Multas da Dívida Ativa'</v>
      </c>
      <c r="Q2567" t="str">
        <f t="shared" si="624"/>
        <v>'Vide descrição do código de receita principal.'</v>
      </c>
      <c r="R2567" t="str">
        <f t="shared" si="625"/>
        <v>'S'</v>
      </c>
      <c r="S2567">
        <f t="shared" si="626"/>
        <v>8</v>
      </c>
      <c r="T2567" t="str">
        <f t="shared" si="627"/>
        <v>Insert into CONTA_RECEITA_DESPESA  (VERSION,ATIVO,DATE_CREATED,LAST_UPDATED,TIPO,CODIGO,DESCRICAO,DESCRICAO_DETALHADA,ANALITICO,TAMANHO) values (0,'S',sysdate,sysdate,'R','1511022700','Comercialização do Petróleo, do Gás Natural e de Outros Hidrocarbonetos Fluidos da União - Acordos de Individualização de Produção - Dívida Ativa - Multas da Dívida Ativa','Vide descrição do código de receita principal.','S',8);</v>
      </c>
    </row>
    <row r="2568" spans="1:20" ht="32" x14ac:dyDescent="0.2">
      <c r="A2568" s="16" t="str">
        <f t="shared" si="606"/>
        <v>1</v>
      </c>
      <c r="B2568" s="17" t="str">
        <f t="shared" si="607"/>
        <v>5</v>
      </c>
      <c r="C2568" s="17" t="str">
        <f t="shared" si="608"/>
        <v>1</v>
      </c>
      <c r="D2568" s="17" t="str">
        <f t="shared" si="609"/>
        <v>1</v>
      </c>
      <c r="E2568" s="17" t="str">
        <f t="shared" si="610"/>
        <v>02</v>
      </c>
      <c r="F2568" s="17" t="str">
        <f t="shared" si="611"/>
        <v>2</v>
      </c>
      <c r="G2568" s="17" t="str">
        <f t="shared" si="612"/>
        <v>8</v>
      </c>
      <c r="H2568" s="17" t="str">
        <f t="shared" si="613"/>
        <v>00</v>
      </c>
      <c r="I2568" s="18">
        <v>1511022800</v>
      </c>
      <c r="J2568" s="21" t="s">
        <v>5835</v>
      </c>
      <c r="K2568" s="19" t="s">
        <v>21</v>
      </c>
      <c r="L2568" s="37" t="s">
        <v>22</v>
      </c>
      <c r="N2568" t="str">
        <f t="shared" si="621"/>
        <v>1511022800</v>
      </c>
      <c r="O2568" t="str">
        <f t="shared" si="622"/>
        <v>'1511022800'</v>
      </c>
      <c r="P2568" t="str">
        <f t="shared" si="623"/>
        <v>'Comercialização do Petróleo, do Gás Natural e de Outros Hidrocarbonetos Fluidos da União - Acordos de Individualização de Produção - Juros de Mora da Dívida Ativa'</v>
      </c>
      <c r="Q2568" t="str">
        <f t="shared" si="624"/>
        <v>'Vide descrição do código de receita principal.'</v>
      </c>
      <c r="R2568" t="str">
        <f t="shared" si="625"/>
        <v>'S'</v>
      </c>
      <c r="S2568">
        <f t="shared" si="626"/>
        <v>8</v>
      </c>
      <c r="T2568" t="str">
        <f t="shared" si="627"/>
        <v>Insert into CONTA_RECEITA_DESPESA  (VERSION,ATIVO,DATE_CREATED,LAST_UPDATED,TIPO,CODIGO,DESCRICAO,DESCRICAO_DETALHADA,ANALITICO,TAMANHO) values (0,'S',sysdate,sysdate,'R','1511022800','Comercialização do Petróleo, do Gás Natural e de Outros Hidrocarbonetos Fluidos da União - Acordos de Individualização de Produção - Juros de Mora da Dívida Ativa','Vide descrição do código de receita principal.','S',8);</v>
      </c>
    </row>
    <row r="2569" spans="1:20" ht="32" x14ac:dyDescent="0.2">
      <c r="A2569" s="4" t="str">
        <f t="shared" si="606"/>
        <v>1</v>
      </c>
      <c r="B2569" s="5" t="str">
        <f t="shared" si="607"/>
        <v>6</v>
      </c>
      <c r="C2569" s="5" t="str">
        <f t="shared" si="608"/>
        <v>0</v>
      </c>
      <c r="D2569" s="5" t="str">
        <f t="shared" si="609"/>
        <v>0</v>
      </c>
      <c r="E2569" s="5" t="str">
        <f t="shared" si="610"/>
        <v>00</v>
      </c>
      <c r="F2569" s="5" t="str">
        <f t="shared" si="611"/>
        <v>0</v>
      </c>
      <c r="G2569" s="5" t="str">
        <f t="shared" si="612"/>
        <v>0</v>
      </c>
      <c r="H2569" s="5" t="str">
        <f t="shared" si="613"/>
        <v>00</v>
      </c>
      <c r="I2569" s="11">
        <v>1600000000</v>
      </c>
      <c r="J2569" s="6" t="s">
        <v>2684</v>
      </c>
      <c r="K2569" s="6" t="s">
        <v>2685</v>
      </c>
      <c r="L2569" s="13" t="s">
        <v>11</v>
      </c>
      <c r="N2569" t="str">
        <f t="shared" si="621"/>
        <v>1600000000</v>
      </c>
      <c r="O2569" t="str">
        <f t="shared" si="622"/>
        <v>'1600000000'</v>
      </c>
      <c r="P2569" t="str">
        <f t="shared" si="623"/>
        <v>'Receita de Serviços'</v>
      </c>
      <c r="Q2569" t="str">
        <f t="shared" si="624"/>
        <v>'Agrega as receitas características da prestação de serviços nas diversas áreas de atividade econômica.'</v>
      </c>
      <c r="R2569" t="str">
        <f t="shared" si="625"/>
        <v>'N'</v>
      </c>
      <c r="S2569">
        <f t="shared" si="626"/>
        <v>2</v>
      </c>
      <c r="T2569" t="str">
        <f t="shared" si="627"/>
        <v>Insert into CONTA_RECEITA_DESPESA  (VERSION,ATIVO,DATE_CREATED,LAST_UPDATED,TIPO,CODIGO,DESCRICAO,DESCRICAO_DETALHADA,ANALITICO,TAMANHO) values (0,'S',sysdate,sysdate,'R','1600000000','Receita de Serviços','Agrega as receitas características da prestação de serviços nas diversas áreas de atividade econômica.','N',2);</v>
      </c>
    </row>
    <row r="2570" spans="1:20" ht="64" x14ac:dyDescent="0.2">
      <c r="A2570" s="4" t="str">
        <f t="shared" si="606"/>
        <v>1</v>
      </c>
      <c r="B2570" s="5" t="str">
        <f t="shared" si="607"/>
        <v>6</v>
      </c>
      <c r="C2570" s="5" t="str">
        <f t="shared" si="608"/>
        <v>1</v>
      </c>
      <c r="D2570" s="5" t="str">
        <f t="shared" si="609"/>
        <v>0</v>
      </c>
      <c r="E2570" s="5" t="str">
        <f t="shared" si="610"/>
        <v>00</v>
      </c>
      <c r="F2570" s="5" t="str">
        <f t="shared" si="611"/>
        <v>0</v>
      </c>
      <c r="G2570" s="5" t="str">
        <f t="shared" si="612"/>
        <v>0</v>
      </c>
      <c r="H2570" s="5" t="str">
        <f t="shared" si="613"/>
        <v>00</v>
      </c>
      <c r="I2570" s="11">
        <v>1610000000</v>
      </c>
      <c r="J2570" s="6" t="s">
        <v>2686</v>
      </c>
      <c r="K2570" s="6" t="s">
        <v>2687</v>
      </c>
      <c r="L2570" s="13" t="s">
        <v>11</v>
      </c>
      <c r="N2570" t="str">
        <f t="shared" si="621"/>
        <v>1610000000</v>
      </c>
      <c r="O2570" t="str">
        <f t="shared" si="622"/>
        <v>'1610000000'</v>
      </c>
      <c r="P2570" t="str">
        <f t="shared" si="623"/>
        <v>'Serviços Administrativos e Comerciais Gerais'</v>
      </c>
      <c r="Q2570" t="str">
        <f t="shared" si="624"/>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570" t="str">
        <f t="shared" si="625"/>
        <v>'N'</v>
      </c>
      <c r="S2570">
        <f t="shared" si="626"/>
        <v>3</v>
      </c>
      <c r="T2570" t="str">
        <f t="shared" si="627"/>
        <v>Insert into CONTA_RECEITA_DESPESA  (VERSION,ATIVO,DATE_CREATED,LAST_UPDATED,TIPO,CODIGO,DESCRICAO,DESCRICAO_DETALHADA,ANALITICO,TAMANHO) values (0,'S',sysdate,sysdate,'R','1610000000','Serviços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tecnologia.','N',3);</v>
      </c>
    </row>
    <row r="2571" spans="1:20" ht="64" x14ac:dyDescent="0.2">
      <c r="A2571" s="4" t="str">
        <f t="shared" si="606"/>
        <v>1</v>
      </c>
      <c r="B2571" s="5" t="str">
        <f t="shared" si="607"/>
        <v>6</v>
      </c>
      <c r="C2571" s="5" t="str">
        <f t="shared" si="608"/>
        <v>1</v>
      </c>
      <c r="D2571" s="5" t="str">
        <f t="shared" si="609"/>
        <v>1</v>
      </c>
      <c r="E2571" s="5" t="str">
        <f t="shared" si="610"/>
        <v>00</v>
      </c>
      <c r="F2571" s="5" t="str">
        <f t="shared" si="611"/>
        <v>0</v>
      </c>
      <c r="G2571" s="5" t="str">
        <f t="shared" si="612"/>
        <v>0</v>
      </c>
      <c r="H2571" s="5" t="str">
        <f t="shared" si="613"/>
        <v>00</v>
      </c>
      <c r="I2571" s="11">
        <v>1611000000</v>
      </c>
      <c r="J2571" s="6" t="s">
        <v>2686</v>
      </c>
      <c r="K2571" s="6" t="s">
        <v>2687</v>
      </c>
      <c r="L2571" s="13" t="s">
        <v>11</v>
      </c>
      <c r="N2571" t="str">
        <f t="shared" si="621"/>
        <v>1611000000</v>
      </c>
      <c r="O2571" t="str">
        <f t="shared" si="622"/>
        <v>'1611000000'</v>
      </c>
      <c r="P2571" t="str">
        <f t="shared" si="623"/>
        <v>'Serviços Administrativos e Comerciais Gerais'</v>
      </c>
      <c r="Q2571" t="str">
        <f t="shared" si="624"/>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571" t="str">
        <f t="shared" si="625"/>
        <v>'N'</v>
      </c>
      <c r="S2571">
        <f t="shared" si="626"/>
        <v>4</v>
      </c>
      <c r="T2571" t="str">
        <f t="shared" si="627"/>
        <v>Insert into CONTA_RECEITA_DESPESA  (VERSION,ATIVO,DATE_CREATED,LAST_UPDATED,TIPO,CODIGO,DESCRICAO,DESCRICAO_DETALHADA,ANALITICO,TAMANHO) values (0,'S',sysdate,sysdate,'R','1611000000','Serviços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tecnologia.','N',4);</v>
      </c>
    </row>
    <row r="2572" spans="1:20" ht="32" x14ac:dyDescent="0.2">
      <c r="A2572" s="4" t="str">
        <f t="shared" ref="A2572:A2635" si="628">MID($I2572,1,1)</f>
        <v>1</v>
      </c>
      <c r="B2572" s="5" t="str">
        <f t="shared" ref="B2572:B2635" si="629">MID($I2572,2,1)</f>
        <v>6</v>
      </c>
      <c r="C2572" s="5" t="str">
        <f t="shared" ref="C2572:C2635" si="630">MID($I2572,3,1)</f>
        <v>1</v>
      </c>
      <c r="D2572" s="5" t="str">
        <f t="shared" ref="D2572:D2635" si="631">MID($I2572,4,1)</f>
        <v>1</v>
      </c>
      <c r="E2572" s="5" t="str">
        <f t="shared" ref="E2572:E2635" si="632">MID($I2572,5,2)</f>
        <v>01</v>
      </c>
      <c r="F2572" s="5" t="str">
        <f t="shared" ref="F2572:F2635" si="633">MID($I2572,7,1)</f>
        <v>0</v>
      </c>
      <c r="G2572" s="5" t="str">
        <f t="shared" ref="G2572:G2635" si="634">MID($I2572,8,1)</f>
        <v>0</v>
      </c>
      <c r="H2572" s="5" t="str">
        <f t="shared" ref="H2572:H2635" si="635">MID($I2572,9,2)</f>
        <v>00</v>
      </c>
      <c r="I2572" s="11">
        <v>1611010000</v>
      </c>
      <c r="J2572" s="6" t="s">
        <v>5337</v>
      </c>
      <c r="K2572" s="6" t="s">
        <v>2688</v>
      </c>
      <c r="L2572" s="13" t="s">
        <v>11</v>
      </c>
      <c r="N2572" t="str">
        <f t="shared" si="621"/>
        <v>1611010000</v>
      </c>
      <c r="O2572" t="str">
        <f t="shared" si="622"/>
        <v>'1611010000'</v>
      </c>
      <c r="P2572" t="str">
        <f t="shared" si="623"/>
        <v>'Serviços Administrativos e Comerciais Gerais Prestados por Entidades e Órgãos Públicos em Geral'</v>
      </c>
      <c r="Q2572" t="str">
        <f t="shared" si="624"/>
        <v>'Registra as receitas decorrentes da prestação de serviços administrativos e de serviços comerciais nas diversas áreas de atividade econômica.'</v>
      </c>
      <c r="R2572" t="str">
        <f t="shared" si="625"/>
        <v>'N'</v>
      </c>
      <c r="S2572">
        <f t="shared" si="626"/>
        <v>6</v>
      </c>
      <c r="T2572" t="str">
        <f t="shared" si="627"/>
        <v>Insert into CONTA_RECEITA_DESPESA  (VERSION,ATIVO,DATE_CREATED,LAST_UPDATED,TIPO,CODIGO,DESCRICAO,DESCRICAO_DETALHADA,ANALITICO,TAMANHO) values (0,'S',sysdate,sysdate,'R','1611010000','Serviços Administrativos e Comerciais Gerais Prestados por Entidades e Órgãos Públicos em Geral','Registra as receitas decorrentes da prestação de serviços administrativos e de serviços comerciais nas diversas áreas de atividade econômica.','N',6);</v>
      </c>
    </row>
    <row r="2573" spans="1:20" ht="32" x14ac:dyDescent="0.2">
      <c r="A2573" s="4" t="str">
        <f t="shared" si="628"/>
        <v>1</v>
      </c>
      <c r="B2573" s="5" t="str">
        <f t="shared" si="629"/>
        <v>6</v>
      </c>
      <c r="C2573" s="5" t="str">
        <f t="shared" si="630"/>
        <v>1</v>
      </c>
      <c r="D2573" s="5" t="str">
        <f t="shared" si="631"/>
        <v>1</v>
      </c>
      <c r="E2573" s="5" t="str">
        <f t="shared" si="632"/>
        <v>01</v>
      </c>
      <c r="F2573" s="5" t="str">
        <f t="shared" si="633"/>
        <v>0</v>
      </c>
      <c r="G2573" s="5" t="str">
        <f t="shared" si="634"/>
        <v>1</v>
      </c>
      <c r="H2573" s="5" t="str">
        <f t="shared" si="635"/>
        <v>00</v>
      </c>
      <c r="I2573" s="11">
        <v>1611010100</v>
      </c>
      <c r="J2573" s="14" t="s">
        <v>5338</v>
      </c>
      <c r="K2573" s="6" t="s">
        <v>21</v>
      </c>
      <c r="L2573" s="15" t="s">
        <v>22</v>
      </c>
      <c r="N2573" t="str">
        <f t="shared" si="621"/>
        <v>1611010100</v>
      </c>
      <c r="O2573" t="str">
        <f t="shared" si="622"/>
        <v>'1611010100'</v>
      </c>
      <c r="P2573" t="str">
        <f t="shared" si="623"/>
        <v>'Serviços Administrativos e Comerciais Gerais Prestados por Entidades e Órgãos Públicos em Geral - Principal'</v>
      </c>
      <c r="Q2573" t="str">
        <f t="shared" si="624"/>
        <v>'Vide descrição do código de receita principal.'</v>
      </c>
      <c r="R2573" t="str">
        <f t="shared" si="625"/>
        <v>'S'</v>
      </c>
      <c r="S2573">
        <f t="shared" si="626"/>
        <v>8</v>
      </c>
      <c r="T2573" t="str">
        <f t="shared" si="627"/>
        <v>Insert into CONTA_RECEITA_DESPESA  (VERSION,ATIVO,DATE_CREATED,LAST_UPDATED,TIPO,CODIGO,DESCRICAO,DESCRICAO_DETALHADA,ANALITICO,TAMANHO) values (0,'S',sysdate,sysdate,'R','1611010100','Serviços Administrativos e Comerciais Gerais Prestados por Entidades e Órgãos Públicos em Geral - Principal','Vide descrição do código de receita principal.','S',8);</v>
      </c>
    </row>
    <row r="2574" spans="1:20" ht="32" x14ac:dyDescent="0.2">
      <c r="A2574" s="4" t="str">
        <f t="shared" si="628"/>
        <v>1</v>
      </c>
      <c r="B2574" s="5" t="str">
        <f t="shared" si="629"/>
        <v>6</v>
      </c>
      <c r="C2574" s="5" t="str">
        <f t="shared" si="630"/>
        <v>1</v>
      </c>
      <c r="D2574" s="5" t="str">
        <f t="shared" si="631"/>
        <v>1</v>
      </c>
      <c r="E2574" s="5" t="str">
        <f t="shared" si="632"/>
        <v>01</v>
      </c>
      <c r="F2574" s="5" t="str">
        <f t="shared" si="633"/>
        <v>0</v>
      </c>
      <c r="G2574" s="5" t="str">
        <f t="shared" si="634"/>
        <v>2</v>
      </c>
      <c r="H2574" s="5" t="str">
        <f t="shared" si="635"/>
        <v>00</v>
      </c>
      <c r="I2574" s="11">
        <v>1611010200</v>
      </c>
      <c r="J2574" s="14" t="s">
        <v>5339</v>
      </c>
      <c r="K2574" s="6" t="s">
        <v>21</v>
      </c>
      <c r="L2574" s="15" t="s">
        <v>22</v>
      </c>
      <c r="N2574" t="str">
        <f t="shared" si="621"/>
        <v>1611010200</v>
      </c>
      <c r="O2574" t="str">
        <f t="shared" si="622"/>
        <v>'1611010200'</v>
      </c>
      <c r="P2574" t="str">
        <f t="shared" si="623"/>
        <v>'Serviços Administrativos e Comerciais Gerais Prestados por Entidades e Órgãos Públicos em Geral - Multas e Juros de Mora'</v>
      </c>
      <c r="Q2574" t="str">
        <f t="shared" si="624"/>
        <v>'Vide descrição do código de receita principal.'</v>
      </c>
      <c r="R2574" t="str">
        <f t="shared" si="625"/>
        <v>'S'</v>
      </c>
      <c r="S2574">
        <f t="shared" si="626"/>
        <v>8</v>
      </c>
      <c r="T2574" t="str">
        <f t="shared" si="627"/>
        <v>Insert into CONTA_RECEITA_DESPESA  (VERSION,ATIVO,DATE_CREATED,LAST_UPDATED,TIPO,CODIGO,DESCRICAO,DESCRICAO_DETALHADA,ANALITICO,TAMANHO) values (0,'S',sysdate,sysdate,'R','1611010200','Serviços Administrativos e Comerciais Gerais Prestados por Entidades e Órgãos Públicos em Geral - Multas e Juros de Mora','Vide descrição do código de receita principal.','S',8);</v>
      </c>
    </row>
    <row r="2575" spans="1:20" ht="32" x14ac:dyDescent="0.2">
      <c r="A2575" s="4" t="str">
        <f t="shared" si="628"/>
        <v>1</v>
      </c>
      <c r="B2575" s="5" t="str">
        <f t="shared" si="629"/>
        <v>6</v>
      </c>
      <c r="C2575" s="5" t="str">
        <f t="shared" si="630"/>
        <v>1</v>
      </c>
      <c r="D2575" s="5" t="str">
        <f t="shared" si="631"/>
        <v>1</v>
      </c>
      <c r="E2575" s="5" t="str">
        <f t="shared" si="632"/>
        <v>01</v>
      </c>
      <c r="F2575" s="5" t="str">
        <f t="shared" si="633"/>
        <v>0</v>
      </c>
      <c r="G2575" s="5" t="str">
        <f t="shared" si="634"/>
        <v>3</v>
      </c>
      <c r="H2575" s="5" t="str">
        <f t="shared" si="635"/>
        <v>00</v>
      </c>
      <c r="I2575" s="11">
        <v>1611010300</v>
      </c>
      <c r="J2575" s="14" t="s">
        <v>5340</v>
      </c>
      <c r="K2575" s="6" t="s">
        <v>21</v>
      </c>
      <c r="L2575" s="15" t="s">
        <v>22</v>
      </c>
      <c r="N2575" t="str">
        <f t="shared" si="621"/>
        <v>1611010300</v>
      </c>
      <c r="O2575" t="str">
        <f t="shared" si="622"/>
        <v>'1611010300'</v>
      </c>
      <c r="P2575" t="str">
        <f t="shared" si="623"/>
        <v>'Serviços Administrativos e Comerciais Gerais Prestados por Entidades e Órgãos Públicos em Geral - Dívida Ativa'</v>
      </c>
      <c r="Q2575" t="str">
        <f t="shared" si="624"/>
        <v>'Vide descrição do código de receita principal.'</v>
      </c>
      <c r="R2575" t="str">
        <f t="shared" si="625"/>
        <v>'S'</v>
      </c>
      <c r="S2575">
        <f t="shared" si="626"/>
        <v>8</v>
      </c>
      <c r="T2575" t="str">
        <f t="shared" si="627"/>
        <v>Insert into CONTA_RECEITA_DESPESA  (VERSION,ATIVO,DATE_CREATED,LAST_UPDATED,TIPO,CODIGO,DESCRICAO,DESCRICAO_DETALHADA,ANALITICO,TAMANHO) values (0,'S',sysdate,sysdate,'R','1611010300','Serviços Administrativos e Comerciais Gerais Prestados por Entidades e Órgãos Públicos em Geral - Dívida Ativa','Vide descrição do código de receita principal.','S',8);</v>
      </c>
    </row>
    <row r="2576" spans="1:20" ht="32" x14ac:dyDescent="0.2">
      <c r="A2576" s="4" t="str">
        <f t="shared" si="628"/>
        <v>1</v>
      </c>
      <c r="B2576" s="5" t="str">
        <f t="shared" si="629"/>
        <v>6</v>
      </c>
      <c r="C2576" s="5" t="str">
        <f t="shared" si="630"/>
        <v>1</v>
      </c>
      <c r="D2576" s="5" t="str">
        <f t="shared" si="631"/>
        <v>1</v>
      </c>
      <c r="E2576" s="5" t="str">
        <f t="shared" si="632"/>
        <v>01</v>
      </c>
      <c r="F2576" s="5" t="str">
        <f t="shared" si="633"/>
        <v>0</v>
      </c>
      <c r="G2576" s="5" t="str">
        <f t="shared" si="634"/>
        <v>4</v>
      </c>
      <c r="H2576" s="5" t="str">
        <f t="shared" si="635"/>
        <v>00</v>
      </c>
      <c r="I2576" s="11">
        <v>1611010400</v>
      </c>
      <c r="J2576" s="14" t="s">
        <v>5341</v>
      </c>
      <c r="K2576" s="6" t="s">
        <v>21</v>
      </c>
      <c r="L2576" s="15" t="s">
        <v>22</v>
      </c>
      <c r="N2576" t="str">
        <f t="shared" si="621"/>
        <v>1611010400</v>
      </c>
      <c r="O2576" t="str">
        <f t="shared" si="622"/>
        <v>'1611010400'</v>
      </c>
      <c r="P2576" t="str">
        <f t="shared" si="623"/>
        <v>'Serviços Administrativos e Comerciais Gerais Prestados por Entidades e Órgãos Públicos em Geral - Dívida Ativa - Multas e Juros de Mora da Dívida Ativa'</v>
      </c>
      <c r="Q2576" t="str">
        <f t="shared" si="624"/>
        <v>'Vide descrição do código de receita principal.'</v>
      </c>
      <c r="R2576" t="str">
        <f t="shared" si="625"/>
        <v>'S'</v>
      </c>
      <c r="S2576">
        <f t="shared" si="626"/>
        <v>8</v>
      </c>
      <c r="T2576" t="str">
        <f t="shared" si="627"/>
        <v>Insert into CONTA_RECEITA_DESPESA  (VERSION,ATIVO,DATE_CREATED,LAST_UPDATED,TIPO,CODIGO,DESCRICAO,DESCRICAO_DETALHADA,ANALITICO,TAMANHO) values (0,'S',sysdate,sysdate,'R','1611010400','Serviços Administrativos e Comerciais Gerais Prestados por Entidades e Órgãos Públicos em Geral - Dívida Ativa - Multas e Juros de Mora da Dívida Ativa','Vide descrição do código de receita principal.','S',8);</v>
      </c>
    </row>
    <row r="2577" spans="1:20" ht="32" x14ac:dyDescent="0.2">
      <c r="A2577" s="4" t="str">
        <f t="shared" si="628"/>
        <v>1</v>
      </c>
      <c r="B2577" s="5" t="str">
        <f t="shared" si="629"/>
        <v>6</v>
      </c>
      <c r="C2577" s="5" t="str">
        <f t="shared" si="630"/>
        <v>1</v>
      </c>
      <c r="D2577" s="5" t="str">
        <f t="shared" si="631"/>
        <v>1</v>
      </c>
      <c r="E2577" s="5" t="str">
        <f t="shared" si="632"/>
        <v>01</v>
      </c>
      <c r="F2577" s="5" t="str">
        <f t="shared" si="633"/>
        <v>0</v>
      </c>
      <c r="G2577" s="5" t="str">
        <f t="shared" si="634"/>
        <v>5</v>
      </c>
      <c r="H2577" s="5" t="str">
        <f t="shared" si="635"/>
        <v>00</v>
      </c>
      <c r="I2577" s="11">
        <v>1611010500</v>
      </c>
      <c r="J2577" s="14" t="s">
        <v>5342</v>
      </c>
      <c r="K2577" s="6" t="s">
        <v>21</v>
      </c>
      <c r="L2577" s="15" t="s">
        <v>22</v>
      </c>
      <c r="N2577" t="str">
        <f t="shared" si="621"/>
        <v>1611010500</v>
      </c>
      <c r="O2577" t="str">
        <f t="shared" si="622"/>
        <v>'1611010500'</v>
      </c>
      <c r="P2577" t="str">
        <f t="shared" si="623"/>
        <v>'Serviços Administrativos e Comerciais Gerais Prestados por Entidades e Órgãos Públicos em Geral - Multas'</v>
      </c>
      <c r="Q2577" t="str">
        <f t="shared" si="624"/>
        <v>'Vide descrição do código de receita principal.'</v>
      </c>
      <c r="R2577" t="str">
        <f t="shared" si="625"/>
        <v>'S'</v>
      </c>
      <c r="S2577">
        <f t="shared" si="626"/>
        <v>8</v>
      </c>
      <c r="T2577" t="str">
        <f t="shared" si="627"/>
        <v>Insert into CONTA_RECEITA_DESPESA  (VERSION,ATIVO,DATE_CREATED,LAST_UPDATED,TIPO,CODIGO,DESCRICAO,DESCRICAO_DETALHADA,ANALITICO,TAMANHO) values (0,'S',sysdate,sysdate,'R','1611010500','Serviços Administrativos e Comerciais Gerais Prestados por Entidades e Órgãos Públicos em Geral - Multas','Vide descrição do código de receita principal.','S',8);</v>
      </c>
    </row>
    <row r="2578" spans="1:20" ht="32" x14ac:dyDescent="0.2">
      <c r="A2578" s="4" t="str">
        <f t="shared" si="628"/>
        <v>1</v>
      </c>
      <c r="B2578" s="5" t="str">
        <f t="shared" si="629"/>
        <v>6</v>
      </c>
      <c r="C2578" s="5" t="str">
        <f t="shared" si="630"/>
        <v>1</v>
      </c>
      <c r="D2578" s="5" t="str">
        <f t="shared" si="631"/>
        <v>1</v>
      </c>
      <c r="E2578" s="5" t="str">
        <f t="shared" si="632"/>
        <v>01</v>
      </c>
      <c r="F2578" s="5" t="str">
        <f t="shared" si="633"/>
        <v>0</v>
      </c>
      <c r="G2578" s="5" t="str">
        <f t="shared" si="634"/>
        <v>6</v>
      </c>
      <c r="H2578" s="5" t="str">
        <f t="shared" si="635"/>
        <v>00</v>
      </c>
      <c r="I2578" s="11">
        <v>1611010600</v>
      </c>
      <c r="J2578" s="14" t="s">
        <v>5343</v>
      </c>
      <c r="K2578" s="6" t="s">
        <v>21</v>
      </c>
      <c r="L2578" s="15" t="s">
        <v>22</v>
      </c>
      <c r="N2578" t="str">
        <f t="shared" si="621"/>
        <v>1611010600</v>
      </c>
      <c r="O2578" t="str">
        <f t="shared" si="622"/>
        <v>'1611010600'</v>
      </c>
      <c r="P2578" t="str">
        <f t="shared" si="623"/>
        <v>'Serviços Administrativos e Comerciais Gerais Prestados por Entidades e Órgãos Públicos em Geral - Juros de Mora'</v>
      </c>
      <c r="Q2578" t="str">
        <f t="shared" si="624"/>
        <v>'Vide descrição do código de receita principal.'</v>
      </c>
      <c r="R2578" t="str">
        <f t="shared" si="625"/>
        <v>'S'</v>
      </c>
      <c r="S2578">
        <f t="shared" si="626"/>
        <v>8</v>
      </c>
      <c r="T2578" t="str">
        <f t="shared" si="627"/>
        <v>Insert into CONTA_RECEITA_DESPESA  (VERSION,ATIVO,DATE_CREATED,LAST_UPDATED,TIPO,CODIGO,DESCRICAO,DESCRICAO_DETALHADA,ANALITICO,TAMANHO) values (0,'S',sysdate,sysdate,'R','1611010600','Serviços Administrativos e Comerciais Gerais Prestados por Entidades e Órgãos Públicos em Geral - Juros de Mora','Vide descrição do código de receita principal.','S',8);</v>
      </c>
    </row>
    <row r="2579" spans="1:20" ht="32" x14ac:dyDescent="0.2">
      <c r="A2579" s="4" t="str">
        <f t="shared" si="628"/>
        <v>1</v>
      </c>
      <c r="B2579" s="5" t="str">
        <f t="shared" si="629"/>
        <v>6</v>
      </c>
      <c r="C2579" s="5" t="str">
        <f t="shared" si="630"/>
        <v>1</v>
      </c>
      <c r="D2579" s="5" t="str">
        <f t="shared" si="631"/>
        <v>1</v>
      </c>
      <c r="E2579" s="5" t="str">
        <f t="shared" si="632"/>
        <v>01</v>
      </c>
      <c r="F2579" s="5" t="str">
        <f t="shared" si="633"/>
        <v>0</v>
      </c>
      <c r="G2579" s="5" t="str">
        <f t="shared" si="634"/>
        <v>7</v>
      </c>
      <c r="H2579" s="5" t="str">
        <f t="shared" si="635"/>
        <v>00</v>
      </c>
      <c r="I2579" s="11">
        <v>1611010700</v>
      </c>
      <c r="J2579" s="14" t="s">
        <v>5344</v>
      </c>
      <c r="K2579" s="6" t="s">
        <v>21</v>
      </c>
      <c r="L2579" s="15" t="s">
        <v>22</v>
      </c>
      <c r="N2579" t="str">
        <f t="shared" si="621"/>
        <v>1611010700</v>
      </c>
      <c r="O2579" t="str">
        <f t="shared" si="622"/>
        <v>'1611010700'</v>
      </c>
      <c r="P2579" t="str">
        <f t="shared" si="623"/>
        <v>'Serviços Administrativos e Comerciais Gerais Prestados por Entidades e Órgãos Públicos em Geral - Dívida Ativa - Multas da Dívida Ativa'</v>
      </c>
      <c r="Q2579" t="str">
        <f t="shared" si="624"/>
        <v>'Vide descrição do código de receita principal.'</v>
      </c>
      <c r="R2579" t="str">
        <f t="shared" si="625"/>
        <v>'S'</v>
      </c>
      <c r="S2579">
        <f t="shared" si="626"/>
        <v>8</v>
      </c>
      <c r="T2579" t="str">
        <f t="shared" si="627"/>
        <v>Insert into CONTA_RECEITA_DESPESA  (VERSION,ATIVO,DATE_CREATED,LAST_UPDATED,TIPO,CODIGO,DESCRICAO,DESCRICAO_DETALHADA,ANALITICO,TAMANHO) values (0,'S',sysdate,sysdate,'R','1611010700','Serviços Administrativos e Comerciais Gerais Prestados por Entidades e Órgãos Públicos em Geral - Dívida Ativa - Multas da Dívida Ativa','Vide descrição do código de receita principal.','S',8);</v>
      </c>
    </row>
    <row r="2580" spans="1:20" ht="32" x14ac:dyDescent="0.2">
      <c r="A2580" s="4" t="str">
        <f t="shared" si="628"/>
        <v>1</v>
      </c>
      <c r="B2580" s="5" t="str">
        <f t="shared" si="629"/>
        <v>6</v>
      </c>
      <c r="C2580" s="5" t="str">
        <f t="shared" si="630"/>
        <v>1</v>
      </c>
      <c r="D2580" s="5" t="str">
        <f t="shared" si="631"/>
        <v>1</v>
      </c>
      <c r="E2580" s="5" t="str">
        <f t="shared" si="632"/>
        <v>01</v>
      </c>
      <c r="F2580" s="5" t="str">
        <f t="shared" si="633"/>
        <v>0</v>
      </c>
      <c r="G2580" s="5" t="str">
        <f t="shared" si="634"/>
        <v>8</v>
      </c>
      <c r="H2580" s="5" t="str">
        <f t="shared" si="635"/>
        <v>00</v>
      </c>
      <c r="I2580" s="11">
        <v>1611010800</v>
      </c>
      <c r="J2580" s="14" t="s">
        <v>5345</v>
      </c>
      <c r="K2580" s="6" t="s">
        <v>21</v>
      </c>
      <c r="L2580" s="15" t="s">
        <v>22</v>
      </c>
      <c r="N2580" t="str">
        <f t="shared" si="621"/>
        <v>1611010800</v>
      </c>
      <c r="O2580" t="str">
        <f t="shared" si="622"/>
        <v>'1611010800'</v>
      </c>
      <c r="P2580" t="str">
        <f t="shared" si="623"/>
        <v>'Serviços Administrativos e Comerciais Gerais Prestados por Entidades e Órgãos Públicos em Geral - Juros de Mora da Dívida Ativa'</v>
      </c>
      <c r="Q2580" t="str">
        <f t="shared" si="624"/>
        <v>'Vide descrição do código de receita principal.'</v>
      </c>
      <c r="R2580" t="str">
        <f t="shared" si="625"/>
        <v>'S'</v>
      </c>
      <c r="S2580">
        <f t="shared" si="626"/>
        <v>8</v>
      </c>
      <c r="T2580" t="str">
        <f t="shared" si="627"/>
        <v>Insert into CONTA_RECEITA_DESPESA  (VERSION,ATIVO,DATE_CREATED,LAST_UPDATED,TIPO,CODIGO,DESCRICAO,DESCRICAO_DETALHADA,ANALITICO,TAMANHO) values (0,'S',sysdate,sysdate,'R','1611010800','Serviços Administrativos e Comerciais Gerais Prestados por Entidades e Órgãos Públicos em Geral - Juros de Mora da Dívida Ativa','Vide descrição do código de receita principal.','S',8);</v>
      </c>
    </row>
    <row r="2581" spans="1:20" ht="32" x14ac:dyDescent="0.2">
      <c r="A2581" s="4" t="str">
        <f t="shared" si="628"/>
        <v>1</v>
      </c>
      <c r="B2581" s="5" t="str">
        <f t="shared" si="629"/>
        <v>6</v>
      </c>
      <c r="C2581" s="5" t="str">
        <f t="shared" si="630"/>
        <v>1</v>
      </c>
      <c r="D2581" s="5" t="str">
        <f t="shared" si="631"/>
        <v>1</v>
      </c>
      <c r="E2581" s="5" t="str">
        <f t="shared" si="632"/>
        <v>02</v>
      </c>
      <c r="F2581" s="5" t="str">
        <f t="shared" si="633"/>
        <v>0</v>
      </c>
      <c r="G2581" s="5" t="str">
        <f t="shared" si="634"/>
        <v>0</v>
      </c>
      <c r="H2581" s="5" t="str">
        <f t="shared" si="635"/>
        <v>00</v>
      </c>
      <c r="I2581" s="11">
        <v>1611020000</v>
      </c>
      <c r="J2581" s="6" t="s">
        <v>2689</v>
      </c>
      <c r="K2581" s="6" t="s">
        <v>2690</v>
      </c>
      <c r="L2581" s="13" t="s">
        <v>11</v>
      </c>
      <c r="N2581" t="str">
        <f t="shared" si="621"/>
        <v>1611020000</v>
      </c>
      <c r="O2581" t="str">
        <f t="shared" si="622"/>
        <v>'1611020000'</v>
      </c>
      <c r="P2581" t="str">
        <f t="shared" si="623"/>
        <v>'Inscrição em Concursos e Processos Seletivos'</v>
      </c>
      <c r="Q2581" t="str">
        <f t="shared" si="624"/>
        <v>'Registra as receitas de inscrição em concursos e processos seletivos, inclusive vestibulares realizados pelas instituições de ensino.'</v>
      </c>
      <c r="R2581" t="str">
        <f t="shared" si="625"/>
        <v>'N'</v>
      </c>
      <c r="S2581">
        <f t="shared" si="626"/>
        <v>6</v>
      </c>
      <c r="T2581" t="str">
        <f t="shared" si="627"/>
        <v>Insert into CONTA_RECEITA_DESPESA  (VERSION,ATIVO,DATE_CREATED,LAST_UPDATED,TIPO,CODIGO,DESCRICAO,DESCRICAO_DETALHADA,ANALITICO,TAMANHO) values (0,'S',sysdate,sysdate,'R','1611020000','Inscrição em Concursos e Processos Seletivos','Registra as receitas de inscrição em concursos e processos seletivos, inclusive vestibulares realizados pelas instituições de ensino.','N',6);</v>
      </c>
    </row>
    <row r="2582" spans="1:20" ht="16" x14ac:dyDescent="0.2">
      <c r="A2582" s="4" t="str">
        <f t="shared" si="628"/>
        <v>1</v>
      </c>
      <c r="B2582" s="5" t="str">
        <f t="shared" si="629"/>
        <v>6</v>
      </c>
      <c r="C2582" s="5" t="str">
        <f t="shared" si="630"/>
        <v>1</v>
      </c>
      <c r="D2582" s="5" t="str">
        <f t="shared" si="631"/>
        <v>1</v>
      </c>
      <c r="E2582" s="5" t="str">
        <f t="shared" si="632"/>
        <v>02</v>
      </c>
      <c r="F2582" s="5" t="str">
        <f t="shared" si="633"/>
        <v>0</v>
      </c>
      <c r="G2582" s="5" t="str">
        <f t="shared" si="634"/>
        <v>1</v>
      </c>
      <c r="H2582" s="5" t="str">
        <f t="shared" si="635"/>
        <v>00</v>
      </c>
      <c r="I2582" s="11">
        <v>1611020100</v>
      </c>
      <c r="J2582" s="14" t="s">
        <v>2691</v>
      </c>
      <c r="K2582" s="6" t="s">
        <v>21</v>
      </c>
      <c r="L2582" s="15" t="s">
        <v>22</v>
      </c>
      <c r="N2582" t="str">
        <f t="shared" si="621"/>
        <v>1611020100</v>
      </c>
      <c r="O2582" t="str">
        <f t="shared" si="622"/>
        <v>'1611020100'</v>
      </c>
      <c r="P2582" t="str">
        <f t="shared" si="623"/>
        <v>'Inscrição em Concursos e Processos Seletivos - Principal'</v>
      </c>
      <c r="Q2582" t="str">
        <f t="shared" si="624"/>
        <v>'Vide descrição do código de receita principal.'</v>
      </c>
      <c r="R2582" t="str">
        <f t="shared" si="625"/>
        <v>'S'</v>
      </c>
      <c r="S2582">
        <f t="shared" si="626"/>
        <v>8</v>
      </c>
      <c r="T2582" t="str">
        <f t="shared" si="627"/>
        <v>Insert into CONTA_RECEITA_DESPESA  (VERSION,ATIVO,DATE_CREATED,LAST_UPDATED,TIPO,CODIGO,DESCRICAO,DESCRICAO_DETALHADA,ANALITICO,TAMANHO) values (0,'S',sysdate,sysdate,'R','1611020100','Inscrição em Concursos e Processos Seletivos - Principal','Vide descrição do código de receita principal.','S',8);</v>
      </c>
    </row>
    <row r="2583" spans="1:20" ht="16" x14ac:dyDescent="0.2">
      <c r="A2583" s="4" t="str">
        <f t="shared" si="628"/>
        <v>1</v>
      </c>
      <c r="B2583" s="5" t="str">
        <f t="shared" si="629"/>
        <v>6</v>
      </c>
      <c r="C2583" s="5" t="str">
        <f t="shared" si="630"/>
        <v>1</v>
      </c>
      <c r="D2583" s="5" t="str">
        <f t="shared" si="631"/>
        <v>1</v>
      </c>
      <c r="E2583" s="5" t="str">
        <f t="shared" si="632"/>
        <v>02</v>
      </c>
      <c r="F2583" s="5" t="str">
        <f t="shared" si="633"/>
        <v>0</v>
      </c>
      <c r="G2583" s="5" t="str">
        <f t="shared" si="634"/>
        <v>2</v>
      </c>
      <c r="H2583" s="5" t="str">
        <f t="shared" si="635"/>
        <v>00</v>
      </c>
      <c r="I2583" s="11">
        <v>1611020200</v>
      </c>
      <c r="J2583" s="14" t="s">
        <v>2692</v>
      </c>
      <c r="K2583" s="6" t="s">
        <v>21</v>
      </c>
      <c r="L2583" s="15" t="s">
        <v>22</v>
      </c>
      <c r="N2583" t="str">
        <f t="shared" si="621"/>
        <v>1611020200</v>
      </c>
      <c r="O2583" t="str">
        <f t="shared" si="622"/>
        <v>'1611020200'</v>
      </c>
      <c r="P2583" t="str">
        <f t="shared" si="623"/>
        <v>'Inscrição em Concursos e Processos Seletivos - Multas e Juros de Mora'</v>
      </c>
      <c r="Q2583" t="str">
        <f t="shared" si="624"/>
        <v>'Vide descrição do código de receita principal.'</v>
      </c>
      <c r="R2583" t="str">
        <f t="shared" si="625"/>
        <v>'S'</v>
      </c>
      <c r="S2583">
        <f t="shared" si="626"/>
        <v>8</v>
      </c>
      <c r="T2583" t="str">
        <f t="shared" si="627"/>
        <v>Insert into CONTA_RECEITA_DESPESA  (VERSION,ATIVO,DATE_CREATED,LAST_UPDATED,TIPO,CODIGO,DESCRICAO,DESCRICAO_DETALHADA,ANALITICO,TAMANHO) values (0,'S',sysdate,sysdate,'R','1611020200','Inscrição em Concursos e Processos Seletivos - Multas e Juros de Mora','Vide descrição do código de receita principal.','S',8);</v>
      </c>
    </row>
    <row r="2584" spans="1:20" ht="16" x14ac:dyDescent="0.2">
      <c r="A2584" s="4" t="str">
        <f t="shared" si="628"/>
        <v>1</v>
      </c>
      <c r="B2584" s="5" t="str">
        <f t="shared" si="629"/>
        <v>6</v>
      </c>
      <c r="C2584" s="5" t="str">
        <f t="shared" si="630"/>
        <v>1</v>
      </c>
      <c r="D2584" s="5" t="str">
        <f t="shared" si="631"/>
        <v>1</v>
      </c>
      <c r="E2584" s="5" t="str">
        <f t="shared" si="632"/>
        <v>02</v>
      </c>
      <c r="F2584" s="5" t="str">
        <f t="shared" si="633"/>
        <v>0</v>
      </c>
      <c r="G2584" s="5" t="str">
        <f t="shared" si="634"/>
        <v>3</v>
      </c>
      <c r="H2584" s="5" t="str">
        <f t="shared" si="635"/>
        <v>00</v>
      </c>
      <c r="I2584" s="11">
        <v>1611020300</v>
      </c>
      <c r="J2584" s="14" t="s">
        <v>2693</v>
      </c>
      <c r="K2584" s="6" t="s">
        <v>21</v>
      </c>
      <c r="L2584" s="15" t="s">
        <v>22</v>
      </c>
      <c r="N2584" t="str">
        <f t="shared" si="621"/>
        <v>1611020300</v>
      </c>
      <c r="O2584" t="str">
        <f t="shared" si="622"/>
        <v>'1611020300'</v>
      </c>
      <c r="P2584" t="str">
        <f t="shared" si="623"/>
        <v>'Inscrição em Concursos e Processos Seletivos - Dívida Ativa'</v>
      </c>
      <c r="Q2584" t="str">
        <f t="shared" si="624"/>
        <v>'Vide descrição do código de receita principal.'</v>
      </c>
      <c r="R2584" t="str">
        <f t="shared" si="625"/>
        <v>'S'</v>
      </c>
      <c r="S2584">
        <f t="shared" si="626"/>
        <v>8</v>
      </c>
      <c r="T2584" t="str">
        <f t="shared" si="627"/>
        <v>Insert into CONTA_RECEITA_DESPESA  (VERSION,ATIVO,DATE_CREATED,LAST_UPDATED,TIPO,CODIGO,DESCRICAO,DESCRICAO_DETALHADA,ANALITICO,TAMANHO) values (0,'S',sysdate,sysdate,'R','1611020300','Inscrição em Concursos e Processos Seletivos - Dívida Ativa','Vide descrição do código de receita principal.','S',8);</v>
      </c>
    </row>
    <row r="2585" spans="1:20" ht="32" x14ac:dyDescent="0.2">
      <c r="A2585" s="4" t="str">
        <f t="shared" si="628"/>
        <v>1</v>
      </c>
      <c r="B2585" s="5" t="str">
        <f t="shared" si="629"/>
        <v>6</v>
      </c>
      <c r="C2585" s="5" t="str">
        <f t="shared" si="630"/>
        <v>1</v>
      </c>
      <c r="D2585" s="5" t="str">
        <f t="shared" si="631"/>
        <v>1</v>
      </c>
      <c r="E2585" s="5" t="str">
        <f t="shared" si="632"/>
        <v>02</v>
      </c>
      <c r="F2585" s="5" t="str">
        <f t="shared" si="633"/>
        <v>0</v>
      </c>
      <c r="G2585" s="5" t="str">
        <f t="shared" si="634"/>
        <v>4</v>
      </c>
      <c r="H2585" s="5" t="str">
        <f t="shared" si="635"/>
        <v>00</v>
      </c>
      <c r="I2585" s="11">
        <v>1611020400</v>
      </c>
      <c r="J2585" s="14" t="s">
        <v>2694</v>
      </c>
      <c r="K2585" s="6" t="s">
        <v>21</v>
      </c>
      <c r="L2585" s="15" t="s">
        <v>22</v>
      </c>
      <c r="N2585" t="str">
        <f t="shared" si="621"/>
        <v>1611020400</v>
      </c>
      <c r="O2585" t="str">
        <f t="shared" si="622"/>
        <v>'1611020400'</v>
      </c>
      <c r="P2585" t="str">
        <f t="shared" si="623"/>
        <v>'Inscrição em Concursos e Processos Seletivos - Dívida Ativa - Multas e Juros de Mora da Dívida Ativa'</v>
      </c>
      <c r="Q2585" t="str">
        <f t="shared" si="624"/>
        <v>'Vide descrição do código de receita principal.'</v>
      </c>
      <c r="R2585" t="str">
        <f t="shared" si="625"/>
        <v>'S'</v>
      </c>
      <c r="S2585">
        <f t="shared" si="626"/>
        <v>8</v>
      </c>
      <c r="T2585" t="str">
        <f t="shared" si="627"/>
        <v>Insert into CONTA_RECEITA_DESPESA  (VERSION,ATIVO,DATE_CREATED,LAST_UPDATED,TIPO,CODIGO,DESCRICAO,DESCRICAO_DETALHADA,ANALITICO,TAMANHO) values (0,'S',sysdate,sysdate,'R','1611020400','Inscrição em Concursos e Processos Seletivos - Dívida Ativa - Multas e Juros de Mora da Dívida Ativa','Vide descrição do código de receita principal.','S',8);</v>
      </c>
    </row>
    <row r="2586" spans="1:20" ht="16" x14ac:dyDescent="0.2">
      <c r="A2586" s="4" t="str">
        <f t="shared" si="628"/>
        <v>1</v>
      </c>
      <c r="B2586" s="5" t="str">
        <f t="shared" si="629"/>
        <v>6</v>
      </c>
      <c r="C2586" s="5" t="str">
        <f t="shared" si="630"/>
        <v>1</v>
      </c>
      <c r="D2586" s="5" t="str">
        <f t="shared" si="631"/>
        <v>1</v>
      </c>
      <c r="E2586" s="5" t="str">
        <f t="shared" si="632"/>
        <v>02</v>
      </c>
      <c r="F2586" s="5" t="str">
        <f t="shared" si="633"/>
        <v>0</v>
      </c>
      <c r="G2586" s="5" t="str">
        <f t="shared" si="634"/>
        <v>5</v>
      </c>
      <c r="H2586" s="5" t="str">
        <f t="shared" si="635"/>
        <v>00</v>
      </c>
      <c r="I2586" s="11">
        <v>1611020500</v>
      </c>
      <c r="J2586" s="14" t="s">
        <v>2695</v>
      </c>
      <c r="K2586" s="6" t="s">
        <v>21</v>
      </c>
      <c r="L2586" s="15" t="s">
        <v>22</v>
      </c>
      <c r="N2586" t="str">
        <f t="shared" si="621"/>
        <v>1611020500</v>
      </c>
      <c r="O2586" t="str">
        <f t="shared" si="622"/>
        <v>'1611020500'</v>
      </c>
      <c r="P2586" t="str">
        <f t="shared" si="623"/>
        <v>'Inscrição em Concursos e Processos Seletivos - Multas'</v>
      </c>
      <c r="Q2586" t="str">
        <f t="shared" si="624"/>
        <v>'Vide descrição do código de receita principal.'</v>
      </c>
      <c r="R2586" t="str">
        <f t="shared" si="625"/>
        <v>'S'</v>
      </c>
      <c r="S2586">
        <f t="shared" si="626"/>
        <v>8</v>
      </c>
      <c r="T2586" t="str">
        <f t="shared" si="627"/>
        <v>Insert into CONTA_RECEITA_DESPESA  (VERSION,ATIVO,DATE_CREATED,LAST_UPDATED,TIPO,CODIGO,DESCRICAO,DESCRICAO_DETALHADA,ANALITICO,TAMANHO) values (0,'S',sysdate,sysdate,'R','1611020500','Inscrição em Concursos e Processos Seletivos - Multas','Vide descrição do código de receita principal.','S',8);</v>
      </c>
    </row>
    <row r="2587" spans="1:20" ht="16" x14ac:dyDescent="0.2">
      <c r="A2587" s="4" t="str">
        <f t="shared" si="628"/>
        <v>1</v>
      </c>
      <c r="B2587" s="5" t="str">
        <f t="shared" si="629"/>
        <v>6</v>
      </c>
      <c r="C2587" s="5" t="str">
        <f t="shared" si="630"/>
        <v>1</v>
      </c>
      <c r="D2587" s="5" t="str">
        <f t="shared" si="631"/>
        <v>1</v>
      </c>
      <c r="E2587" s="5" t="str">
        <f t="shared" si="632"/>
        <v>02</v>
      </c>
      <c r="F2587" s="5" t="str">
        <f t="shared" si="633"/>
        <v>0</v>
      </c>
      <c r="G2587" s="5" t="str">
        <f t="shared" si="634"/>
        <v>6</v>
      </c>
      <c r="H2587" s="5" t="str">
        <f t="shared" si="635"/>
        <v>00</v>
      </c>
      <c r="I2587" s="11">
        <v>1611020600</v>
      </c>
      <c r="J2587" s="14" t="s">
        <v>2696</v>
      </c>
      <c r="K2587" s="6" t="s">
        <v>21</v>
      </c>
      <c r="L2587" s="15" t="s">
        <v>22</v>
      </c>
      <c r="N2587" t="str">
        <f t="shared" si="621"/>
        <v>1611020600</v>
      </c>
      <c r="O2587" t="str">
        <f t="shared" si="622"/>
        <v>'1611020600'</v>
      </c>
      <c r="P2587" t="str">
        <f t="shared" si="623"/>
        <v>'Inscrição em Concursos e Processos Seletivos - Juros de Mora'</v>
      </c>
      <c r="Q2587" t="str">
        <f t="shared" si="624"/>
        <v>'Vide descrição do código de receita principal.'</v>
      </c>
      <c r="R2587" t="str">
        <f t="shared" si="625"/>
        <v>'S'</v>
      </c>
      <c r="S2587">
        <f t="shared" si="626"/>
        <v>8</v>
      </c>
      <c r="T2587" t="str">
        <f t="shared" si="627"/>
        <v>Insert into CONTA_RECEITA_DESPESA  (VERSION,ATIVO,DATE_CREATED,LAST_UPDATED,TIPO,CODIGO,DESCRICAO,DESCRICAO_DETALHADA,ANALITICO,TAMANHO) values (0,'S',sysdate,sysdate,'R','1611020600','Inscrição em Concursos e Processos Seletivos - Juros de Mora','Vide descrição do código de receita principal.','S',8);</v>
      </c>
    </row>
    <row r="2588" spans="1:20" ht="16" x14ac:dyDescent="0.2">
      <c r="A2588" s="4" t="str">
        <f t="shared" si="628"/>
        <v>1</v>
      </c>
      <c r="B2588" s="5" t="str">
        <f t="shared" si="629"/>
        <v>6</v>
      </c>
      <c r="C2588" s="5" t="str">
        <f t="shared" si="630"/>
        <v>1</v>
      </c>
      <c r="D2588" s="5" t="str">
        <f t="shared" si="631"/>
        <v>1</v>
      </c>
      <c r="E2588" s="5" t="str">
        <f t="shared" si="632"/>
        <v>02</v>
      </c>
      <c r="F2588" s="5" t="str">
        <f t="shared" si="633"/>
        <v>0</v>
      </c>
      <c r="G2588" s="5" t="str">
        <f t="shared" si="634"/>
        <v>7</v>
      </c>
      <c r="H2588" s="5" t="str">
        <f t="shared" si="635"/>
        <v>00</v>
      </c>
      <c r="I2588" s="11">
        <v>1611020700</v>
      </c>
      <c r="J2588" s="14" t="s">
        <v>2697</v>
      </c>
      <c r="K2588" s="6" t="s">
        <v>21</v>
      </c>
      <c r="L2588" s="15" t="s">
        <v>22</v>
      </c>
      <c r="N2588" t="str">
        <f t="shared" si="621"/>
        <v>1611020700</v>
      </c>
      <c r="O2588" t="str">
        <f t="shared" si="622"/>
        <v>'1611020700'</v>
      </c>
      <c r="P2588" t="str">
        <f t="shared" si="623"/>
        <v>'Inscrição em Concursos e Processos Seletivos - Dívida Ativa - Multas da Dívida Ativa'</v>
      </c>
      <c r="Q2588" t="str">
        <f t="shared" si="624"/>
        <v>'Vide descrição do código de receita principal.'</v>
      </c>
      <c r="R2588" t="str">
        <f t="shared" si="625"/>
        <v>'S'</v>
      </c>
      <c r="S2588">
        <f t="shared" si="626"/>
        <v>8</v>
      </c>
      <c r="T2588" t="str">
        <f t="shared" si="627"/>
        <v>Insert into CONTA_RECEITA_DESPESA  (VERSION,ATIVO,DATE_CREATED,LAST_UPDATED,TIPO,CODIGO,DESCRICAO,DESCRICAO_DETALHADA,ANALITICO,TAMANHO) values (0,'S',sysdate,sysdate,'R','1611020700','Inscrição em Concursos e Processos Seletivos - Dívida Ativa - Multas da Dívida Ativa','Vide descrição do código de receita principal.','S',8);</v>
      </c>
    </row>
    <row r="2589" spans="1:20" ht="16" x14ac:dyDescent="0.2">
      <c r="A2589" s="4" t="str">
        <f t="shared" si="628"/>
        <v>1</v>
      </c>
      <c r="B2589" s="5" t="str">
        <f t="shared" si="629"/>
        <v>6</v>
      </c>
      <c r="C2589" s="5" t="str">
        <f t="shared" si="630"/>
        <v>1</v>
      </c>
      <c r="D2589" s="5" t="str">
        <f t="shared" si="631"/>
        <v>1</v>
      </c>
      <c r="E2589" s="5" t="str">
        <f t="shared" si="632"/>
        <v>02</v>
      </c>
      <c r="F2589" s="5" t="str">
        <f t="shared" si="633"/>
        <v>0</v>
      </c>
      <c r="G2589" s="5" t="str">
        <f t="shared" si="634"/>
        <v>8</v>
      </c>
      <c r="H2589" s="5" t="str">
        <f t="shared" si="635"/>
        <v>00</v>
      </c>
      <c r="I2589" s="11">
        <v>1611020800</v>
      </c>
      <c r="J2589" s="14" t="s">
        <v>2698</v>
      </c>
      <c r="K2589" s="6" t="s">
        <v>21</v>
      </c>
      <c r="L2589" s="15" t="s">
        <v>22</v>
      </c>
      <c r="N2589" t="str">
        <f t="shared" si="621"/>
        <v>1611020800</v>
      </c>
      <c r="O2589" t="str">
        <f t="shared" si="622"/>
        <v>'1611020800'</v>
      </c>
      <c r="P2589" t="str">
        <f t="shared" si="623"/>
        <v>'Inscrição em Concursos e Processos Seletivos - Juros de Mora da Dívida Ativa'</v>
      </c>
      <c r="Q2589" t="str">
        <f t="shared" si="624"/>
        <v>'Vide descrição do código de receita principal.'</v>
      </c>
      <c r="R2589" t="str">
        <f t="shared" si="625"/>
        <v>'S'</v>
      </c>
      <c r="S2589">
        <f t="shared" si="626"/>
        <v>8</v>
      </c>
      <c r="T2589" t="str">
        <f t="shared" si="627"/>
        <v>Insert into CONTA_RECEITA_DESPESA  (VERSION,ATIVO,DATE_CREATED,LAST_UPDATED,TIPO,CODIGO,DESCRICAO,DESCRICAO_DETALHADA,ANALITICO,TAMANHO) values (0,'S',sysdate,sysdate,'R','1611020800','Inscrição em Concursos e Processos Seletivos - Juros de Mora da Dívida Ativa','Vide descrição do código de receita principal.','S',8);</v>
      </c>
    </row>
    <row r="2590" spans="1:20" ht="128" x14ac:dyDescent="0.2">
      <c r="A2590" s="4" t="str">
        <f t="shared" si="628"/>
        <v>1</v>
      </c>
      <c r="B2590" s="5" t="str">
        <f t="shared" si="629"/>
        <v>6</v>
      </c>
      <c r="C2590" s="5" t="str">
        <f t="shared" si="630"/>
        <v>1</v>
      </c>
      <c r="D2590" s="5" t="str">
        <f t="shared" si="631"/>
        <v>1</v>
      </c>
      <c r="E2590" s="5" t="str">
        <f t="shared" si="632"/>
        <v>03</v>
      </c>
      <c r="F2590" s="5" t="str">
        <f t="shared" si="633"/>
        <v>0</v>
      </c>
      <c r="G2590" s="5" t="str">
        <f t="shared" si="634"/>
        <v>0</v>
      </c>
      <c r="H2590" s="5" t="str">
        <f t="shared" si="635"/>
        <v>00</v>
      </c>
      <c r="I2590" s="11">
        <v>1611030000</v>
      </c>
      <c r="J2590" s="6" t="s">
        <v>2699</v>
      </c>
      <c r="K2590" s="6" t="s">
        <v>5346</v>
      </c>
      <c r="L2590" s="13" t="s">
        <v>11</v>
      </c>
      <c r="N2590" t="str">
        <f t="shared" si="621"/>
        <v>1611030000</v>
      </c>
      <c r="O2590" t="str">
        <f t="shared" si="622"/>
        <v>'1611030000'</v>
      </c>
      <c r="P2590" t="str">
        <f t="shared" si="623"/>
        <v>'Serviços de Registro, Certificação e Fiscalização'</v>
      </c>
      <c r="Q2590" t="str">
        <f t="shared" si="624"/>
        <v>'Registraas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v>
      </c>
      <c r="R2590" t="str">
        <f t="shared" si="625"/>
        <v>'N'</v>
      </c>
      <c r="S2590">
        <f t="shared" si="626"/>
        <v>6</v>
      </c>
      <c r="T2590" t="str">
        <f t="shared" si="627"/>
        <v>Insert into CONTA_RECEITA_DESPESA  (VERSION,ATIVO,DATE_CREATED,LAST_UPDATED,TIPO,CODIGO,DESCRICAO,DESCRICAO_DETALHADA,ANALITICO,TAMANHO) values (0,'S',sysdate,sysdate,'R','1611030000','Serviços de Registro, Certificação e Fiscalização','Registraas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outros.','N',6);</v>
      </c>
    </row>
    <row r="2591" spans="1:20" ht="16" x14ac:dyDescent="0.2">
      <c r="A2591" s="4" t="str">
        <f t="shared" si="628"/>
        <v>1</v>
      </c>
      <c r="B2591" s="5" t="str">
        <f t="shared" si="629"/>
        <v>6</v>
      </c>
      <c r="C2591" s="5" t="str">
        <f t="shared" si="630"/>
        <v>1</v>
      </c>
      <c r="D2591" s="5" t="str">
        <f t="shared" si="631"/>
        <v>1</v>
      </c>
      <c r="E2591" s="5" t="str">
        <f t="shared" si="632"/>
        <v>03</v>
      </c>
      <c r="F2591" s="5" t="str">
        <f t="shared" si="633"/>
        <v>0</v>
      </c>
      <c r="G2591" s="5" t="str">
        <f t="shared" si="634"/>
        <v>1</v>
      </c>
      <c r="H2591" s="5" t="str">
        <f t="shared" si="635"/>
        <v>00</v>
      </c>
      <c r="I2591" s="11">
        <v>1611030100</v>
      </c>
      <c r="J2591" s="14" t="s">
        <v>2700</v>
      </c>
      <c r="K2591" s="6" t="s">
        <v>21</v>
      </c>
      <c r="L2591" s="15" t="s">
        <v>22</v>
      </c>
      <c r="N2591" t="str">
        <f t="shared" si="621"/>
        <v>1611030100</v>
      </c>
      <c r="O2591" t="str">
        <f t="shared" si="622"/>
        <v>'1611030100'</v>
      </c>
      <c r="P2591" t="str">
        <f t="shared" si="623"/>
        <v>'Serviços de Registro, Certificação e Fiscalização - Principal'</v>
      </c>
      <c r="Q2591" t="str">
        <f t="shared" si="624"/>
        <v>'Vide descrição do código de receita principal.'</v>
      </c>
      <c r="R2591" t="str">
        <f t="shared" si="625"/>
        <v>'S'</v>
      </c>
      <c r="S2591">
        <f t="shared" si="626"/>
        <v>8</v>
      </c>
      <c r="T2591" t="str">
        <f t="shared" si="627"/>
        <v>Insert into CONTA_RECEITA_DESPESA  (VERSION,ATIVO,DATE_CREATED,LAST_UPDATED,TIPO,CODIGO,DESCRICAO,DESCRICAO_DETALHADA,ANALITICO,TAMANHO) values (0,'S',sysdate,sysdate,'R','1611030100','Serviços de Registro, Certificação e Fiscalização - Principal','Vide descrição do código de receita principal.','S',8);</v>
      </c>
    </row>
    <row r="2592" spans="1:20" ht="16" x14ac:dyDescent="0.2">
      <c r="A2592" s="4" t="str">
        <f t="shared" si="628"/>
        <v>1</v>
      </c>
      <c r="B2592" s="5" t="str">
        <f t="shared" si="629"/>
        <v>6</v>
      </c>
      <c r="C2592" s="5" t="str">
        <f t="shared" si="630"/>
        <v>1</v>
      </c>
      <c r="D2592" s="5" t="str">
        <f t="shared" si="631"/>
        <v>1</v>
      </c>
      <c r="E2592" s="5" t="str">
        <f t="shared" si="632"/>
        <v>03</v>
      </c>
      <c r="F2592" s="5" t="str">
        <f t="shared" si="633"/>
        <v>0</v>
      </c>
      <c r="G2592" s="5" t="str">
        <f t="shared" si="634"/>
        <v>2</v>
      </c>
      <c r="H2592" s="5" t="str">
        <f t="shared" si="635"/>
        <v>00</v>
      </c>
      <c r="I2592" s="11">
        <v>1611030200</v>
      </c>
      <c r="J2592" s="14" t="s">
        <v>2701</v>
      </c>
      <c r="K2592" s="6" t="s">
        <v>21</v>
      </c>
      <c r="L2592" s="15" t="s">
        <v>22</v>
      </c>
      <c r="N2592" t="str">
        <f t="shared" si="621"/>
        <v>1611030200</v>
      </c>
      <c r="O2592" t="str">
        <f t="shared" si="622"/>
        <v>'1611030200'</v>
      </c>
      <c r="P2592" t="str">
        <f t="shared" si="623"/>
        <v>'Serviços de Registro, Certificação e Fiscalização - Multas e Juros de Mora'</v>
      </c>
      <c r="Q2592" t="str">
        <f t="shared" si="624"/>
        <v>'Vide descrição do código de receita principal.'</v>
      </c>
      <c r="R2592" t="str">
        <f t="shared" si="625"/>
        <v>'S'</v>
      </c>
      <c r="S2592">
        <f t="shared" si="626"/>
        <v>8</v>
      </c>
      <c r="T2592" t="str">
        <f t="shared" si="627"/>
        <v>Insert into CONTA_RECEITA_DESPESA  (VERSION,ATIVO,DATE_CREATED,LAST_UPDATED,TIPO,CODIGO,DESCRICAO,DESCRICAO_DETALHADA,ANALITICO,TAMANHO) values (0,'S',sysdate,sysdate,'R','1611030200','Serviços de Registro, Certificação e Fiscalização - Multas e Juros de Mora','Vide descrição do código de receita principal.','S',8);</v>
      </c>
    </row>
    <row r="2593" spans="1:20" ht="16" x14ac:dyDescent="0.2">
      <c r="A2593" s="4" t="str">
        <f t="shared" si="628"/>
        <v>1</v>
      </c>
      <c r="B2593" s="5" t="str">
        <f t="shared" si="629"/>
        <v>6</v>
      </c>
      <c r="C2593" s="5" t="str">
        <f t="shared" si="630"/>
        <v>1</v>
      </c>
      <c r="D2593" s="5" t="str">
        <f t="shared" si="631"/>
        <v>1</v>
      </c>
      <c r="E2593" s="5" t="str">
        <f t="shared" si="632"/>
        <v>03</v>
      </c>
      <c r="F2593" s="5" t="str">
        <f t="shared" si="633"/>
        <v>0</v>
      </c>
      <c r="G2593" s="5" t="str">
        <f t="shared" si="634"/>
        <v>3</v>
      </c>
      <c r="H2593" s="5" t="str">
        <f t="shared" si="635"/>
        <v>00</v>
      </c>
      <c r="I2593" s="11">
        <v>1611030300</v>
      </c>
      <c r="J2593" s="14" t="s">
        <v>2702</v>
      </c>
      <c r="K2593" s="6" t="s">
        <v>21</v>
      </c>
      <c r="L2593" s="15" t="s">
        <v>22</v>
      </c>
      <c r="N2593" t="str">
        <f t="shared" si="621"/>
        <v>1611030300</v>
      </c>
      <c r="O2593" t="str">
        <f t="shared" si="622"/>
        <v>'1611030300'</v>
      </c>
      <c r="P2593" t="str">
        <f t="shared" si="623"/>
        <v>'Serviços de Registro, Certificação e Fiscalização - Dívida Ativa'</v>
      </c>
      <c r="Q2593" t="str">
        <f t="shared" si="624"/>
        <v>'Vide descrição do código de receita principal.'</v>
      </c>
      <c r="R2593" t="str">
        <f t="shared" si="625"/>
        <v>'S'</v>
      </c>
      <c r="S2593">
        <f t="shared" si="626"/>
        <v>8</v>
      </c>
      <c r="T2593" t="str">
        <f t="shared" si="627"/>
        <v>Insert into CONTA_RECEITA_DESPESA  (VERSION,ATIVO,DATE_CREATED,LAST_UPDATED,TIPO,CODIGO,DESCRICAO,DESCRICAO_DETALHADA,ANALITICO,TAMANHO) values (0,'S',sysdate,sysdate,'R','1611030300','Serviços de Registro, Certificação e Fiscalização - Dívida Ativa','Vide descrição do código de receita principal.','S',8);</v>
      </c>
    </row>
    <row r="2594" spans="1:20" ht="32" x14ac:dyDescent="0.2">
      <c r="A2594" s="4" t="str">
        <f t="shared" si="628"/>
        <v>1</v>
      </c>
      <c r="B2594" s="5" t="str">
        <f t="shared" si="629"/>
        <v>6</v>
      </c>
      <c r="C2594" s="5" t="str">
        <f t="shared" si="630"/>
        <v>1</v>
      </c>
      <c r="D2594" s="5" t="str">
        <f t="shared" si="631"/>
        <v>1</v>
      </c>
      <c r="E2594" s="5" t="str">
        <f t="shared" si="632"/>
        <v>03</v>
      </c>
      <c r="F2594" s="5" t="str">
        <f t="shared" si="633"/>
        <v>0</v>
      </c>
      <c r="G2594" s="5" t="str">
        <f t="shared" si="634"/>
        <v>4</v>
      </c>
      <c r="H2594" s="5" t="str">
        <f t="shared" si="635"/>
        <v>00</v>
      </c>
      <c r="I2594" s="11">
        <v>1611030400</v>
      </c>
      <c r="J2594" s="14" t="s">
        <v>2703</v>
      </c>
      <c r="K2594" s="6" t="s">
        <v>21</v>
      </c>
      <c r="L2594" s="15" t="s">
        <v>22</v>
      </c>
      <c r="N2594" t="str">
        <f t="shared" si="621"/>
        <v>1611030400</v>
      </c>
      <c r="O2594" t="str">
        <f t="shared" si="622"/>
        <v>'1611030400'</v>
      </c>
      <c r="P2594" t="str">
        <f t="shared" si="623"/>
        <v>'Serviços de Registro, Certificação e Fiscalização - Dívida Ativa - Multas e Juros de Mora da Dívida Ativa'</v>
      </c>
      <c r="Q2594" t="str">
        <f t="shared" si="624"/>
        <v>'Vide descrição do código de receita principal.'</v>
      </c>
      <c r="R2594" t="str">
        <f t="shared" si="625"/>
        <v>'S'</v>
      </c>
      <c r="S2594">
        <f t="shared" si="626"/>
        <v>8</v>
      </c>
      <c r="T2594" t="str">
        <f t="shared" si="627"/>
        <v>Insert into CONTA_RECEITA_DESPESA  (VERSION,ATIVO,DATE_CREATED,LAST_UPDATED,TIPO,CODIGO,DESCRICAO,DESCRICAO_DETALHADA,ANALITICO,TAMANHO) values (0,'S',sysdate,sysdate,'R','1611030400','Serviços de Registro, Certificação e Fiscalização - Dívida Ativa - Multas e Juros de Mora da Dívida Ativa','Vide descrição do código de receita principal.','S',8);</v>
      </c>
    </row>
    <row r="2595" spans="1:20" ht="16" x14ac:dyDescent="0.2">
      <c r="A2595" s="4" t="str">
        <f t="shared" si="628"/>
        <v>1</v>
      </c>
      <c r="B2595" s="5" t="str">
        <f t="shared" si="629"/>
        <v>6</v>
      </c>
      <c r="C2595" s="5" t="str">
        <f t="shared" si="630"/>
        <v>1</v>
      </c>
      <c r="D2595" s="5" t="str">
        <f t="shared" si="631"/>
        <v>1</v>
      </c>
      <c r="E2595" s="5" t="str">
        <f t="shared" si="632"/>
        <v>03</v>
      </c>
      <c r="F2595" s="5" t="str">
        <f t="shared" si="633"/>
        <v>0</v>
      </c>
      <c r="G2595" s="5" t="str">
        <f t="shared" si="634"/>
        <v>5</v>
      </c>
      <c r="H2595" s="5" t="str">
        <f t="shared" si="635"/>
        <v>00</v>
      </c>
      <c r="I2595" s="11">
        <v>1611030500</v>
      </c>
      <c r="J2595" s="14" t="s">
        <v>2704</v>
      </c>
      <c r="K2595" s="6" t="s">
        <v>21</v>
      </c>
      <c r="L2595" s="15" t="s">
        <v>22</v>
      </c>
      <c r="N2595" t="str">
        <f t="shared" si="621"/>
        <v>1611030500</v>
      </c>
      <c r="O2595" t="str">
        <f t="shared" si="622"/>
        <v>'1611030500'</v>
      </c>
      <c r="P2595" t="str">
        <f t="shared" si="623"/>
        <v>'Serviços de Registro, Certificação e Fiscalização - Multas'</v>
      </c>
      <c r="Q2595" t="str">
        <f t="shared" si="624"/>
        <v>'Vide descrição do código de receita principal.'</v>
      </c>
      <c r="R2595" t="str">
        <f t="shared" si="625"/>
        <v>'S'</v>
      </c>
      <c r="S2595">
        <f t="shared" si="626"/>
        <v>8</v>
      </c>
      <c r="T2595" t="str">
        <f t="shared" si="627"/>
        <v>Insert into CONTA_RECEITA_DESPESA  (VERSION,ATIVO,DATE_CREATED,LAST_UPDATED,TIPO,CODIGO,DESCRICAO,DESCRICAO_DETALHADA,ANALITICO,TAMANHO) values (0,'S',sysdate,sysdate,'R','1611030500','Serviços de Registro, Certificação e Fiscalização - Multas','Vide descrição do código de receita principal.','S',8);</v>
      </c>
    </row>
    <row r="2596" spans="1:20" ht="16" x14ac:dyDescent="0.2">
      <c r="A2596" s="4" t="str">
        <f t="shared" si="628"/>
        <v>1</v>
      </c>
      <c r="B2596" s="5" t="str">
        <f t="shared" si="629"/>
        <v>6</v>
      </c>
      <c r="C2596" s="5" t="str">
        <f t="shared" si="630"/>
        <v>1</v>
      </c>
      <c r="D2596" s="5" t="str">
        <f t="shared" si="631"/>
        <v>1</v>
      </c>
      <c r="E2596" s="5" t="str">
        <f t="shared" si="632"/>
        <v>03</v>
      </c>
      <c r="F2596" s="5" t="str">
        <f t="shared" si="633"/>
        <v>0</v>
      </c>
      <c r="G2596" s="5" t="str">
        <f t="shared" si="634"/>
        <v>6</v>
      </c>
      <c r="H2596" s="5" t="str">
        <f t="shared" si="635"/>
        <v>00</v>
      </c>
      <c r="I2596" s="11">
        <v>1611030600</v>
      </c>
      <c r="J2596" s="14" t="s">
        <v>2705</v>
      </c>
      <c r="K2596" s="6" t="s">
        <v>21</v>
      </c>
      <c r="L2596" s="15" t="s">
        <v>22</v>
      </c>
      <c r="N2596" t="str">
        <f t="shared" si="621"/>
        <v>1611030600</v>
      </c>
      <c r="O2596" t="str">
        <f t="shared" si="622"/>
        <v>'1611030600'</v>
      </c>
      <c r="P2596" t="str">
        <f t="shared" si="623"/>
        <v>'Serviços de Registro, Certificação e Fiscalização - Juros de Mora'</v>
      </c>
      <c r="Q2596" t="str">
        <f t="shared" si="624"/>
        <v>'Vide descrição do código de receita principal.'</v>
      </c>
      <c r="R2596" t="str">
        <f t="shared" si="625"/>
        <v>'S'</v>
      </c>
      <c r="S2596">
        <f t="shared" si="626"/>
        <v>8</v>
      </c>
      <c r="T2596" t="str">
        <f t="shared" si="627"/>
        <v>Insert into CONTA_RECEITA_DESPESA  (VERSION,ATIVO,DATE_CREATED,LAST_UPDATED,TIPO,CODIGO,DESCRICAO,DESCRICAO_DETALHADA,ANALITICO,TAMANHO) values (0,'S',sysdate,sysdate,'R','1611030600','Serviços de Registro, Certificação e Fiscalização - Juros de Mora','Vide descrição do código de receita principal.','S',8);</v>
      </c>
    </row>
    <row r="2597" spans="1:20" ht="16" x14ac:dyDescent="0.2">
      <c r="A2597" s="4" t="str">
        <f t="shared" si="628"/>
        <v>1</v>
      </c>
      <c r="B2597" s="5" t="str">
        <f t="shared" si="629"/>
        <v>6</v>
      </c>
      <c r="C2597" s="5" t="str">
        <f t="shared" si="630"/>
        <v>1</v>
      </c>
      <c r="D2597" s="5" t="str">
        <f t="shared" si="631"/>
        <v>1</v>
      </c>
      <c r="E2597" s="5" t="str">
        <f t="shared" si="632"/>
        <v>03</v>
      </c>
      <c r="F2597" s="5" t="str">
        <f t="shared" si="633"/>
        <v>0</v>
      </c>
      <c r="G2597" s="5" t="str">
        <f t="shared" si="634"/>
        <v>7</v>
      </c>
      <c r="H2597" s="5" t="str">
        <f t="shared" si="635"/>
        <v>00</v>
      </c>
      <c r="I2597" s="11">
        <v>1611030700</v>
      </c>
      <c r="J2597" s="14" t="s">
        <v>2706</v>
      </c>
      <c r="K2597" s="6" t="s">
        <v>21</v>
      </c>
      <c r="L2597" s="15" t="s">
        <v>22</v>
      </c>
      <c r="N2597" t="str">
        <f t="shared" si="621"/>
        <v>1611030700</v>
      </c>
      <c r="O2597" t="str">
        <f t="shared" si="622"/>
        <v>'1611030700'</v>
      </c>
      <c r="P2597" t="str">
        <f t="shared" si="623"/>
        <v>'Serviços de Registro, Certificação e Fiscalização - Dívida Ativa - Multas da Dívida Ativa'</v>
      </c>
      <c r="Q2597" t="str">
        <f t="shared" si="624"/>
        <v>'Vide descrição do código de receita principal.'</v>
      </c>
      <c r="R2597" t="str">
        <f t="shared" si="625"/>
        <v>'S'</v>
      </c>
      <c r="S2597">
        <f t="shared" si="626"/>
        <v>8</v>
      </c>
      <c r="T2597" t="str">
        <f t="shared" si="627"/>
        <v>Insert into CONTA_RECEITA_DESPESA  (VERSION,ATIVO,DATE_CREATED,LAST_UPDATED,TIPO,CODIGO,DESCRICAO,DESCRICAO_DETALHADA,ANALITICO,TAMANHO) values (0,'S',sysdate,sysdate,'R','1611030700','Serviços de Registro, Certificação e Fiscalização - Dívida Ativa - Multas da Dívida Ativa','Vide descrição do código de receita principal.','S',8);</v>
      </c>
    </row>
    <row r="2598" spans="1:20" ht="16" x14ac:dyDescent="0.2">
      <c r="A2598" s="4" t="str">
        <f t="shared" si="628"/>
        <v>1</v>
      </c>
      <c r="B2598" s="5" t="str">
        <f t="shared" si="629"/>
        <v>6</v>
      </c>
      <c r="C2598" s="5" t="str">
        <f t="shared" si="630"/>
        <v>1</v>
      </c>
      <c r="D2598" s="5" t="str">
        <f t="shared" si="631"/>
        <v>1</v>
      </c>
      <c r="E2598" s="5" t="str">
        <f t="shared" si="632"/>
        <v>03</v>
      </c>
      <c r="F2598" s="5" t="str">
        <f t="shared" si="633"/>
        <v>0</v>
      </c>
      <c r="G2598" s="5" t="str">
        <f t="shared" si="634"/>
        <v>8</v>
      </c>
      <c r="H2598" s="5" t="str">
        <f t="shared" si="635"/>
        <v>00</v>
      </c>
      <c r="I2598" s="11">
        <v>1611030800</v>
      </c>
      <c r="J2598" s="14" t="s">
        <v>2707</v>
      </c>
      <c r="K2598" s="6" t="s">
        <v>21</v>
      </c>
      <c r="L2598" s="15" t="s">
        <v>22</v>
      </c>
      <c r="N2598" t="str">
        <f t="shared" si="621"/>
        <v>1611030800</v>
      </c>
      <c r="O2598" t="str">
        <f t="shared" si="622"/>
        <v>'1611030800'</v>
      </c>
      <c r="P2598" t="str">
        <f t="shared" si="623"/>
        <v>'Serviços de Registro, Certificação e Fiscalização - Juros de Mora da Dívida Ativa'</v>
      </c>
      <c r="Q2598" t="str">
        <f t="shared" si="624"/>
        <v>'Vide descrição do código de receita principal.'</v>
      </c>
      <c r="R2598" t="str">
        <f t="shared" si="625"/>
        <v>'S'</v>
      </c>
      <c r="S2598">
        <f t="shared" si="626"/>
        <v>8</v>
      </c>
      <c r="T2598" t="str">
        <f t="shared" si="627"/>
        <v>Insert into CONTA_RECEITA_DESPESA  (VERSION,ATIVO,DATE_CREATED,LAST_UPDATED,TIPO,CODIGO,DESCRICAO,DESCRICAO_DETALHADA,ANALITICO,TAMANHO) values (0,'S',sysdate,sysdate,'R','1611030800','Serviços de Registro, Certificação e Fiscalização - Juros de Mora da Dívida Ativa','Vide descrição do código de receita principal.','S',8);</v>
      </c>
    </row>
    <row r="2599" spans="1:20" ht="80" x14ac:dyDescent="0.2">
      <c r="A2599" s="4" t="str">
        <f t="shared" si="628"/>
        <v>1</v>
      </c>
      <c r="B2599" s="5" t="str">
        <f t="shared" si="629"/>
        <v>6</v>
      </c>
      <c r="C2599" s="5" t="str">
        <f t="shared" si="630"/>
        <v>1</v>
      </c>
      <c r="D2599" s="5" t="str">
        <f t="shared" si="631"/>
        <v>1</v>
      </c>
      <c r="E2599" s="5" t="str">
        <f t="shared" si="632"/>
        <v>04</v>
      </c>
      <c r="F2599" s="5" t="str">
        <f t="shared" si="633"/>
        <v>0</v>
      </c>
      <c r="G2599" s="5" t="str">
        <f t="shared" si="634"/>
        <v>0</v>
      </c>
      <c r="H2599" s="5" t="str">
        <f t="shared" si="635"/>
        <v>00</v>
      </c>
      <c r="I2599" s="11">
        <v>1611040000</v>
      </c>
      <c r="J2599" s="6" t="s">
        <v>2708</v>
      </c>
      <c r="K2599" s="6" t="s">
        <v>5347</v>
      </c>
      <c r="L2599" s="13" t="s">
        <v>11</v>
      </c>
      <c r="N2599" t="str">
        <f t="shared" si="621"/>
        <v>1611040000</v>
      </c>
      <c r="O2599" t="str">
        <f t="shared" si="622"/>
        <v>'1611040000'</v>
      </c>
      <c r="P2599" t="str">
        <f t="shared" si="623"/>
        <v>'Serviços de Informação e Tecnologia'</v>
      </c>
      <c r="Q2599" t="str">
        <f t="shared" si="624"/>
        <v>'Registra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v>
      </c>
      <c r="R2599" t="str">
        <f t="shared" si="625"/>
        <v>'N'</v>
      </c>
      <c r="S2599">
        <f t="shared" si="626"/>
        <v>6</v>
      </c>
      <c r="T2599" t="str">
        <f t="shared" si="627"/>
        <v>Insert into CONTA_RECEITA_DESPESA  (VERSION,ATIVO,DATE_CREATED,LAST_UPDATED,TIPO,CODIGO,DESCRICAO,DESCRICAO_DETALHADA,ANALITICO,TAMANHO) values (0,'S',sysdate,sysdate,'R','1611040000','Serviços de Informação e Tecnologia','Registra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tecnologia.','N',6);</v>
      </c>
    </row>
    <row r="2600" spans="1:20" ht="16" x14ac:dyDescent="0.2">
      <c r="A2600" s="4" t="str">
        <f t="shared" si="628"/>
        <v>1</v>
      </c>
      <c r="B2600" s="5" t="str">
        <f t="shared" si="629"/>
        <v>6</v>
      </c>
      <c r="C2600" s="5" t="str">
        <f t="shared" si="630"/>
        <v>1</v>
      </c>
      <c r="D2600" s="5" t="str">
        <f t="shared" si="631"/>
        <v>1</v>
      </c>
      <c r="E2600" s="5" t="str">
        <f t="shared" si="632"/>
        <v>04</v>
      </c>
      <c r="F2600" s="5" t="str">
        <f t="shared" si="633"/>
        <v>0</v>
      </c>
      <c r="G2600" s="5" t="str">
        <f t="shared" si="634"/>
        <v>1</v>
      </c>
      <c r="H2600" s="5" t="str">
        <f t="shared" si="635"/>
        <v>00</v>
      </c>
      <c r="I2600" s="11">
        <v>1611040100</v>
      </c>
      <c r="J2600" s="14" t="s">
        <v>2709</v>
      </c>
      <c r="K2600" s="6" t="s">
        <v>21</v>
      </c>
      <c r="L2600" s="15" t="s">
        <v>22</v>
      </c>
      <c r="N2600" t="str">
        <f t="shared" si="621"/>
        <v>1611040100</v>
      </c>
      <c r="O2600" t="str">
        <f t="shared" si="622"/>
        <v>'1611040100'</v>
      </c>
      <c r="P2600" t="str">
        <f t="shared" si="623"/>
        <v>'Serviços de Informação e Tecnologia - Principal'</v>
      </c>
      <c r="Q2600" t="str">
        <f t="shared" si="624"/>
        <v>'Vide descrição do código de receita principal.'</v>
      </c>
      <c r="R2600" t="str">
        <f t="shared" si="625"/>
        <v>'S'</v>
      </c>
      <c r="S2600">
        <f t="shared" si="626"/>
        <v>8</v>
      </c>
      <c r="T2600" t="str">
        <f t="shared" si="627"/>
        <v>Insert into CONTA_RECEITA_DESPESA  (VERSION,ATIVO,DATE_CREATED,LAST_UPDATED,TIPO,CODIGO,DESCRICAO,DESCRICAO_DETALHADA,ANALITICO,TAMANHO) values (0,'S',sysdate,sysdate,'R','1611040100','Serviços de Informação e Tecnologia - Principal','Vide descrição do código de receita principal.','S',8);</v>
      </c>
    </row>
    <row r="2601" spans="1:20" ht="16" x14ac:dyDescent="0.2">
      <c r="A2601" s="4" t="str">
        <f t="shared" si="628"/>
        <v>1</v>
      </c>
      <c r="B2601" s="5" t="str">
        <f t="shared" si="629"/>
        <v>6</v>
      </c>
      <c r="C2601" s="5" t="str">
        <f t="shared" si="630"/>
        <v>1</v>
      </c>
      <c r="D2601" s="5" t="str">
        <f t="shared" si="631"/>
        <v>1</v>
      </c>
      <c r="E2601" s="5" t="str">
        <f t="shared" si="632"/>
        <v>04</v>
      </c>
      <c r="F2601" s="5" t="str">
        <f t="shared" si="633"/>
        <v>0</v>
      </c>
      <c r="G2601" s="5" t="str">
        <f t="shared" si="634"/>
        <v>2</v>
      </c>
      <c r="H2601" s="5" t="str">
        <f t="shared" si="635"/>
        <v>00</v>
      </c>
      <c r="I2601" s="11">
        <v>1611040200</v>
      </c>
      <c r="J2601" s="14" t="s">
        <v>2710</v>
      </c>
      <c r="K2601" s="6" t="s">
        <v>21</v>
      </c>
      <c r="L2601" s="15" t="s">
        <v>22</v>
      </c>
      <c r="N2601" t="str">
        <f t="shared" si="621"/>
        <v>1611040200</v>
      </c>
      <c r="O2601" t="str">
        <f t="shared" si="622"/>
        <v>'1611040200'</v>
      </c>
      <c r="P2601" t="str">
        <f t="shared" si="623"/>
        <v>'Serviços de Informação e Tecnologia - Multas e Juros de Mora'</v>
      </c>
      <c r="Q2601" t="str">
        <f t="shared" si="624"/>
        <v>'Vide descrição do código de receita principal.'</v>
      </c>
      <c r="R2601" t="str">
        <f t="shared" si="625"/>
        <v>'S'</v>
      </c>
      <c r="S2601">
        <f t="shared" si="626"/>
        <v>8</v>
      </c>
      <c r="T2601" t="str">
        <f t="shared" si="627"/>
        <v>Insert into CONTA_RECEITA_DESPESA  (VERSION,ATIVO,DATE_CREATED,LAST_UPDATED,TIPO,CODIGO,DESCRICAO,DESCRICAO_DETALHADA,ANALITICO,TAMANHO) values (0,'S',sysdate,sysdate,'R','1611040200','Serviços de Informação e Tecnologia - Multas e Juros de Mora','Vide descrição do código de receita principal.','S',8);</v>
      </c>
    </row>
    <row r="2602" spans="1:20" ht="16" x14ac:dyDescent="0.2">
      <c r="A2602" s="4" t="str">
        <f t="shared" si="628"/>
        <v>1</v>
      </c>
      <c r="B2602" s="5" t="str">
        <f t="shared" si="629"/>
        <v>6</v>
      </c>
      <c r="C2602" s="5" t="str">
        <f t="shared" si="630"/>
        <v>1</v>
      </c>
      <c r="D2602" s="5" t="str">
        <f t="shared" si="631"/>
        <v>1</v>
      </c>
      <c r="E2602" s="5" t="str">
        <f t="shared" si="632"/>
        <v>04</v>
      </c>
      <c r="F2602" s="5" t="str">
        <f t="shared" si="633"/>
        <v>0</v>
      </c>
      <c r="G2602" s="5" t="str">
        <f t="shared" si="634"/>
        <v>3</v>
      </c>
      <c r="H2602" s="5" t="str">
        <f t="shared" si="635"/>
        <v>00</v>
      </c>
      <c r="I2602" s="11">
        <v>1611040300</v>
      </c>
      <c r="J2602" s="14" t="s">
        <v>2711</v>
      </c>
      <c r="K2602" s="6" t="s">
        <v>21</v>
      </c>
      <c r="L2602" s="15" t="s">
        <v>22</v>
      </c>
      <c r="N2602" t="str">
        <f t="shared" si="621"/>
        <v>1611040300</v>
      </c>
      <c r="O2602" t="str">
        <f t="shared" si="622"/>
        <v>'1611040300'</v>
      </c>
      <c r="P2602" t="str">
        <f t="shared" si="623"/>
        <v>'Serviços de Informação e Tecnologia - Dívida Ativa'</v>
      </c>
      <c r="Q2602" t="str">
        <f t="shared" si="624"/>
        <v>'Vide descrição do código de receita principal.'</v>
      </c>
      <c r="R2602" t="str">
        <f t="shared" si="625"/>
        <v>'S'</v>
      </c>
      <c r="S2602">
        <f t="shared" si="626"/>
        <v>8</v>
      </c>
      <c r="T2602" t="str">
        <f t="shared" si="627"/>
        <v>Insert into CONTA_RECEITA_DESPESA  (VERSION,ATIVO,DATE_CREATED,LAST_UPDATED,TIPO,CODIGO,DESCRICAO,DESCRICAO_DETALHADA,ANALITICO,TAMANHO) values (0,'S',sysdate,sysdate,'R','1611040300','Serviços de Informação e Tecnologia - Dívida Ativa','Vide descrição do código de receita principal.','S',8);</v>
      </c>
    </row>
    <row r="2603" spans="1:20" ht="32" x14ac:dyDescent="0.2">
      <c r="A2603" s="4" t="str">
        <f t="shared" si="628"/>
        <v>1</v>
      </c>
      <c r="B2603" s="5" t="str">
        <f t="shared" si="629"/>
        <v>6</v>
      </c>
      <c r="C2603" s="5" t="str">
        <f t="shared" si="630"/>
        <v>1</v>
      </c>
      <c r="D2603" s="5" t="str">
        <f t="shared" si="631"/>
        <v>1</v>
      </c>
      <c r="E2603" s="5" t="str">
        <f t="shared" si="632"/>
        <v>04</v>
      </c>
      <c r="F2603" s="5" t="str">
        <f t="shared" si="633"/>
        <v>0</v>
      </c>
      <c r="G2603" s="5" t="str">
        <f t="shared" si="634"/>
        <v>4</v>
      </c>
      <c r="H2603" s="5" t="str">
        <f t="shared" si="635"/>
        <v>00</v>
      </c>
      <c r="I2603" s="11">
        <v>1611040400</v>
      </c>
      <c r="J2603" s="14" t="s">
        <v>2712</v>
      </c>
      <c r="K2603" s="6" t="s">
        <v>21</v>
      </c>
      <c r="L2603" s="15" t="s">
        <v>22</v>
      </c>
      <c r="N2603" t="str">
        <f t="shared" si="621"/>
        <v>1611040400</v>
      </c>
      <c r="O2603" t="str">
        <f t="shared" si="622"/>
        <v>'1611040400'</v>
      </c>
      <c r="P2603" t="str">
        <f t="shared" si="623"/>
        <v>'Serviços de Informação e Tecnologia - Dívida Ativa - Multas e Juros de Mora da Dívida Ativa'</v>
      </c>
      <c r="Q2603" t="str">
        <f t="shared" si="624"/>
        <v>'Vide descrição do código de receita principal.'</v>
      </c>
      <c r="R2603" t="str">
        <f t="shared" si="625"/>
        <v>'S'</v>
      </c>
      <c r="S2603">
        <f t="shared" si="626"/>
        <v>8</v>
      </c>
      <c r="T2603" t="str">
        <f t="shared" si="627"/>
        <v>Insert into CONTA_RECEITA_DESPESA  (VERSION,ATIVO,DATE_CREATED,LAST_UPDATED,TIPO,CODIGO,DESCRICAO,DESCRICAO_DETALHADA,ANALITICO,TAMANHO) values (0,'S',sysdate,sysdate,'R','1611040400','Serviços de Informação e Tecnologia - Dívida Ativa - Multas e Juros de Mora da Dívida Ativa','Vide descrição do código de receita principal.','S',8);</v>
      </c>
    </row>
    <row r="2604" spans="1:20" ht="16" x14ac:dyDescent="0.2">
      <c r="A2604" s="4" t="str">
        <f t="shared" si="628"/>
        <v>1</v>
      </c>
      <c r="B2604" s="5" t="str">
        <f t="shared" si="629"/>
        <v>6</v>
      </c>
      <c r="C2604" s="5" t="str">
        <f t="shared" si="630"/>
        <v>1</v>
      </c>
      <c r="D2604" s="5" t="str">
        <f t="shared" si="631"/>
        <v>1</v>
      </c>
      <c r="E2604" s="5" t="str">
        <f t="shared" si="632"/>
        <v>04</v>
      </c>
      <c r="F2604" s="5" t="str">
        <f t="shared" si="633"/>
        <v>0</v>
      </c>
      <c r="G2604" s="5" t="str">
        <f t="shared" si="634"/>
        <v>5</v>
      </c>
      <c r="H2604" s="5" t="str">
        <f t="shared" si="635"/>
        <v>00</v>
      </c>
      <c r="I2604" s="11">
        <v>1611040500</v>
      </c>
      <c r="J2604" s="14" t="s">
        <v>2713</v>
      </c>
      <c r="K2604" s="6" t="s">
        <v>21</v>
      </c>
      <c r="L2604" s="15" t="s">
        <v>22</v>
      </c>
      <c r="N2604" t="str">
        <f t="shared" si="621"/>
        <v>1611040500</v>
      </c>
      <c r="O2604" t="str">
        <f t="shared" si="622"/>
        <v>'1611040500'</v>
      </c>
      <c r="P2604" t="str">
        <f t="shared" si="623"/>
        <v>'Serviços de Informação e Tecnologia - Multas'</v>
      </c>
      <c r="Q2604" t="str">
        <f t="shared" si="624"/>
        <v>'Vide descrição do código de receita principal.'</v>
      </c>
      <c r="R2604" t="str">
        <f t="shared" si="625"/>
        <v>'S'</v>
      </c>
      <c r="S2604">
        <f t="shared" si="626"/>
        <v>8</v>
      </c>
      <c r="T2604" t="str">
        <f t="shared" si="627"/>
        <v>Insert into CONTA_RECEITA_DESPESA  (VERSION,ATIVO,DATE_CREATED,LAST_UPDATED,TIPO,CODIGO,DESCRICAO,DESCRICAO_DETALHADA,ANALITICO,TAMANHO) values (0,'S',sysdate,sysdate,'R','1611040500','Serviços de Informação e Tecnologia - Multas','Vide descrição do código de receita principal.','S',8);</v>
      </c>
    </row>
    <row r="2605" spans="1:20" ht="16" x14ac:dyDescent="0.2">
      <c r="A2605" s="4" t="str">
        <f t="shared" si="628"/>
        <v>1</v>
      </c>
      <c r="B2605" s="5" t="str">
        <f t="shared" si="629"/>
        <v>6</v>
      </c>
      <c r="C2605" s="5" t="str">
        <f t="shared" si="630"/>
        <v>1</v>
      </c>
      <c r="D2605" s="5" t="str">
        <f t="shared" si="631"/>
        <v>1</v>
      </c>
      <c r="E2605" s="5" t="str">
        <f t="shared" si="632"/>
        <v>04</v>
      </c>
      <c r="F2605" s="5" t="str">
        <f t="shared" si="633"/>
        <v>0</v>
      </c>
      <c r="G2605" s="5" t="str">
        <f t="shared" si="634"/>
        <v>6</v>
      </c>
      <c r="H2605" s="5" t="str">
        <f t="shared" si="635"/>
        <v>00</v>
      </c>
      <c r="I2605" s="11">
        <v>1611040600</v>
      </c>
      <c r="J2605" s="14" t="s">
        <v>2714</v>
      </c>
      <c r="K2605" s="6" t="s">
        <v>21</v>
      </c>
      <c r="L2605" s="15" t="s">
        <v>22</v>
      </c>
      <c r="N2605" t="str">
        <f t="shared" si="621"/>
        <v>1611040600</v>
      </c>
      <c r="O2605" t="str">
        <f t="shared" si="622"/>
        <v>'1611040600'</v>
      </c>
      <c r="P2605" t="str">
        <f t="shared" si="623"/>
        <v>'Serviços de Informação e Tecnologia - Juros de Mora'</v>
      </c>
      <c r="Q2605" t="str">
        <f t="shared" si="624"/>
        <v>'Vide descrição do código de receita principal.'</v>
      </c>
      <c r="R2605" t="str">
        <f t="shared" si="625"/>
        <v>'S'</v>
      </c>
      <c r="S2605">
        <f t="shared" si="626"/>
        <v>8</v>
      </c>
      <c r="T2605" t="str">
        <f t="shared" si="627"/>
        <v>Insert into CONTA_RECEITA_DESPESA  (VERSION,ATIVO,DATE_CREATED,LAST_UPDATED,TIPO,CODIGO,DESCRICAO,DESCRICAO_DETALHADA,ANALITICO,TAMANHO) values (0,'S',sysdate,sysdate,'R','1611040600','Serviços de Informação e Tecnologia - Juros de Mora','Vide descrição do código de receita principal.','S',8);</v>
      </c>
    </row>
    <row r="2606" spans="1:20" ht="16" x14ac:dyDescent="0.2">
      <c r="A2606" s="4" t="str">
        <f t="shared" si="628"/>
        <v>1</v>
      </c>
      <c r="B2606" s="5" t="str">
        <f t="shared" si="629"/>
        <v>6</v>
      </c>
      <c r="C2606" s="5" t="str">
        <f t="shared" si="630"/>
        <v>1</v>
      </c>
      <c r="D2606" s="5" t="str">
        <f t="shared" si="631"/>
        <v>1</v>
      </c>
      <c r="E2606" s="5" t="str">
        <f t="shared" si="632"/>
        <v>04</v>
      </c>
      <c r="F2606" s="5" t="str">
        <f t="shared" si="633"/>
        <v>0</v>
      </c>
      <c r="G2606" s="5" t="str">
        <f t="shared" si="634"/>
        <v>7</v>
      </c>
      <c r="H2606" s="5" t="str">
        <f t="shared" si="635"/>
        <v>00</v>
      </c>
      <c r="I2606" s="11">
        <v>1611040700</v>
      </c>
      <c r="J2606" s="14" t="s">
        <v>2715</v>
      </c>
      <c r="K2606" s="6" t="s">
        <v>21</v>
      </c>
      <c r="L2606" s="15" t="s">
        <v>22</v>
      </c>
      <c r="N2606" t="str">
        <f t="shared" si="621"/>
        <v>1611040700</v>
      </c>
      <c r="O2606" t="str">
        <f t="shared" si="622"/>
        <v>'1611040700'</v>
      </c>
      <c r="P2606" t="str">
        <f t="shared" si="623"/>
        <v>'Serviços de Informação e Tecnologia - Dívida Ativa - Multas da Dívida Ativa'</v>
      </c>
      <c r="Q2606" t="str">
        <f t="shared" si="624"/>
        <v>'Vide descrição do código de receita principal.'</v>
      </c>
      <c r="R2606" t="str">
        <f t="shared" si="625"/>
        <v>'S'</v>
      </c>
      <c r="S2606">
        <f t="shared" si="626"/>
        <v>8</v>
      </c>
      <c r="T2606" t="str">
        <f t="shared" si="627"/>
        <v>Insert into CONTA_RECEITA_DESPESA  (VERSION,ATIVO,DATE_CREATED,LAST_UPDATED,TIPO,CODIGO,DESCRICAO,DESCRICAO_DETALHADA,ANALITICO,TAMANHO) values (0,'S',sysdate,sysdate,'R','1611040700','Serviços de Informação e Tecnologia - Dívida Ativa - Multas da Dívida Ativa','Vide descrição do código de receita principal.','S',8);</v>
      </c>
    </row>
    <row r="2607" spans="1:20" ht="16" x14ac:dyDescent="0.2">
      <c r="A2607" s="4" t="str">
        <f t="shared" si="628"/>
        <v>1</v>
      </c>
      <c r="B2607" s="5" t="str">
        <f t="shared" si="629"/>
        <v>6</v>
      </c>
      <c r="C2607" s="5" t="str">
        <f t="shared" si="630"/>
        <v>1</v>
      </c>
      <c r="D2607" s="5" t="str">
        <f t="shared" si="631"/>
        <v>1</v>
      </c>
      <c r="E2607" s="5" t="str">
        <f t="shared" si="632"/>
        <v>04</v>
      </c>
      <c r="F2607" s="5" t="str">
        <f t="shared" si="633"/>
        <v>0</v>
      </c>
      <c r="G2607" s="5" t="str">
        <f t="shared" si="634"/>
        <v>8</v>
      </c>
      <c r="H2607" s="5" t="str">
        <f t="shared" si="635"/>
        <v>00</v>
      </c>
      <c r="I2607" s="11">
        <v>1611040800</v>
      </c>
      <c r="J2607" s="14" t="s">
        <v>2716</v>
      </c>
      <c r="K2607" s="6" t="s">
        <v>21</v>
      </c>
      <c r="L2607" s="15" t="s">
        <v>22</v>
      </c>
      <c r="N2607" t="str">
        <f t="shared" si="621"/>
        <v>1611040800</v>
      </c>
      <c r="O2607" t="str">
        <f t="shared" si="622"/>
        <v>'1611040800'</v>
      </c>
      <c r="P2607" t="str">
        <f t="shared" si="623"/>
        <v>'Serviços de Informação e Tecnologia - Juros de Mora da Dívida Ativa'</v>
      </c>
      <c r="Q2607" t="str">
        <f t="shared" si="624"/>
        <v>'Vide descrição do código de receita principal.'</v>
      </c>
      <c r="R2607" t="str">
        <f t="shared" si="625"/>
        <v>'S'</v>
      </c>
      <c r="S2607">
        <f t="shared" si="626"/>
        <v>8</v>
      </c>
      <c r="T2607" t="str">
        <f t="shared" si="627"/>
        <v>Insert into CONTA_RECEITA_DESPESA  (VERSION,ATIVO,DATE_CREATED,LAST_UPDATED,TIPO,CODIGO,DESCRICAO,DESCRICAO_DETALHADA,ANALITICO,TAMANHO) values (0,'S',sysdate,sysdate,'R','1611040800','Serviços de Informação e Tecnologia - Juros de Mora da Dívida Ativa','Vide descrição do código de receita principal.','S',8);</v>
      </c>
    </row>
    <row r="2608" spans="1:20" ht="32" x14ac:dyDescent="0.2">
      <c r="A2608" s="4" t="str">
        <f t="shared" si="628"/>
        <v>1</v>
      </c>
      <c r="B2608" s="5" t="str">
        <f t="shared" si="629"/>
        <v>6</v>
      </c>
      <c r="C2608" s="5" t="str">
        <f t="shared" si="630"/>
        <v>1</v>
      </c>
      <c r="D2608" s="5" t="str">
        <f t="shared" si="631"/>
        <v>1</v>
      </c>
      <c r="E2608" s="5" t="str">
        <f t="shared" si="632"/>
        <v>05</v>
      </c>
      <c r="F2608" s="5" t="str">
        <f t="shared" si="633"/>
        <v>0</v>
      </c>
      <c r="G2608" s="5" t="str">
        <f t="shared" si="634"/>
        <v>0</v>
      </c>
      <c r="H2608" s="5" t="str">
        <f t="shared" si="635"/>
        <v>00</v>
      </c>
      <c r="I2608" s="11">
        <v>1611050000</v>
      </c>
      <c r="J2608" s="6" t="s">
        <v>2717</v>
      </c>
      <c r="K2608" s="6" t="s">
        <v>2718</v>
      </c>
      <c r="L2608" s="13" t="s">
        <v>11</v>
      </c>
      <c r="N2608" t="str">
        <f t="shared" si="621"/>
        <v>1611050000</v>
      </c>
      <c r="O2608" t="str">
        <f t="shared" si="622"/>
        <v>'1611050000'</v>
      </c>
      <c r="P2608" t="str">
        <f t="shared" si="623"/>
        <v>'Serviços Técnicos e Aprovação de Laudos de Telecomunicações'</v>
      </c>
      <c r="Q2608" t="str">
        <f t="shared" si="624"/>
        <v>'Registra as receitas decorrentes da aprovação de laudos de ensaio de produtos e prestação de serviços técnicos por órgãos da Agência Nacional de telecomunicações - Anatel.'</v>
      </c>
      <c r="R2608" t="str">
        <f t="shared" si="625"/>
        <v>'N'</v>
      </c>
      <c r="S2608">
        <f t="shared" si="626"/>
        <v>6</v>
      </c>
      <c r="T2608" t="str">
        <f t="shared" si="627"/>
        <v>Insert into CONTA_RECEITA_DESPESA  (VERSION,ATIVO,DATE_CREATED,LAST_UPDATED,TIPO,CODIGO,DESCRICAO,DESCRICAO_DETALHADA,ANALITICO,TAMANHO) values (0,'S',sysdate,sysdate,'R','1611050000','Serviços Técnicos e Aprovação de Laudos de Telecomunicações','Registra as receitas decorrentes da aprovação de laudos de ensaio de produtos e prestação de serviços técnicos por órgãos da Agência Nacional de telecomunicações - Anatel.','N',6);</v>
      </c>
    </row>
    <row r="2609" spans="1:20" ht="16" x14ac:dyDescent="0.2">
      <c r="A2609" s="4" t="str">
        <f t="shared" si="628"/>
        <v>1</v>
      </c>
      <c r="B2609" s="5" t="str">
        <f t="shared" si="629"/>
        <v>6</v>
      </c>
      <c r="C2609" s="5" t="str">
        <f t="shared" si="630"/>
        <v>1</v>
      </c>
      <c r="D2609" s="5" t="str">
        <f t="shared" si="631"/>
        <v>1</v>
      </c>
      <c r="E2609" s="5" t="str">
        <f t="shared" si="632"/>
        <v>05</v>
      </c>
      <c r="F2609" s="5" t="str">
        <f t="shared" si="633"/>
        <v>0</v>
      </c>
      <c r="G2609" s="5" t="str">
        <f t="shared" si="634"/>
        <v>1</v>
      </c>
      <c r="H2609" s="5" t="str">
        <f t="shared" si="635"/>
        <v>00</v>
      </c>
      <c r="I2609" s="11">
        <v>1611050100</v>
      </c>
      <c r="J2609" s="14" t="s">
        <v>2719</v>
      </c>
      <c r="K2609" s="6" t="s">
        <v>21</v>
      </c>
      <c r="L2609" s="15" t="s">
        <v>22</v>
      </c>
      <c r="N2609" t="str">
        <f t="shared" si="621"/>
        <v>1611050100</v>
      </c>
      <c r="O2609" t="str">
        <f t="shared" si="622"/>
        <v>'1611050100'</v>
      </c>
      <c r="P2609" t="str">
        <f t="shared" si="623"/>
        <v>'Serviços Técnicos e Aprovação de Laudos de Telecomunicações - Principal'</v>
      </c>
      <c r="Q2609" t="str">
        <f t="shared" si="624"/>
        <v>'Vide descrição do código de receita principal.'</v>
      </c>
      <c r="R2609" t="str">
        <f t="shared" si="625"/>
        <v>'S'</v>
      </c>
      <c r="S2609">
        <f t="shared" si="626"/>
        <v>8</v>
      </c>
      <c r="T2609" t="str">
        <f t="shared" si="627"/>
        <v>Insert into CONTA_RECEITA_DESPESA  (VERSION,ATIVO,DATE_CREATED,LAST_UPDATED,TIPO,CODIGO,DESCRICAO,DESCRICAO_DETALHADA,ANALITICO,TAMANHO) values (0,'S',sysdate,sysdate,'R','1611050100','Serviços Técnicos e Aprovação de Laudos de Telecomunicações - Principal','Vide descrição do código de receita principal.','S',8);</v>
      </c>
    </row>
    <row r="2610" spans="1:20" ht="16" x14ac:dyDescent="0.2">
      <c r="A2610" s="4" t="str">
        <f t="shared" si="628"/>
        <v>1</v>
      </c>
      <c r="B2610" s="5" t="str">
        <f t="shared" si="629"/>
        <v>6</v>
      </c>
      <c r="C2610" s="5" t="str">
        <f t="shared" si="630"/>
        <v>1</v>
      </c>
      <c r="D2610" s="5" t="str">
        <f t="shared" si="631"/>
        <v>1</v>
      </c>
      <c r="E2610" s="5" t="str">
        <f t="shared" si="632"/>
        <v>05</v>
      </c>
      <c r="F2610" s="5" t="str">
        <f t="shared" si="633"/>
        <v>0</v>
      </c>
      <c r="G2610" s="5" t="str">
        <f t="shared" si="634"/>
        <v>2</v>
      </c>
      <c r="H2610" s="5" t="str">
        <f t="shared" si="635"/>
        <v>00</v>
      </c>
      <c r="I2610" s="11">
        <v>1611050200</v>
      </c>
      <c r="J2610" s="14" t="s">
        <v>2720</v>
      </c>
      <c r="K2610" s="6" t="s">
        <v>21</v>
      </c>
      <c r="L2610" s="15" t="s">
        <v>22</v>
      </c>
      <c r="N2610" t="str">
        <f t="shared" si="621"/>
        <v>1611050200</v>
      </c>
      <c r="O2610" t="str">
        <f t="shared" si="622"/>
        <v>'1611050200'</v>
      </c>
      <c r="P2610" t="str">
        <f t="shared" si="623"/>
        <v>'Serviços Técnicos e Aprovação de Laudos de Telecomunicações - Multas e Juros de Mora'</v>
      </c>
      <c r="Q2610" t="str">
        <f t="shared" si="624"/>
        <v>'Vide descrição do código de receita principal.'</v>
      </c>
      <c r="R2610" t="str">
        <f t="shared" si="625"/>
        <v>'S'</v>
      </c>
      <c r="S2610">
        <f t="shared" si="626"/>
        <v>8</v>
      </c>
      <c r="T2610" t="str">
        <f t="shared" si="627"/>
        <v>Insert into CONTA_RECEITA_DESPESA  (VERSION,ATIVO,DATE_CREATED,LAST_UPDATED,TIPO,CODIGO,DESCRICAO,DESCRICAO_DETALHADA,ANALITICO,TAMANHO) values (0,'S',sysdate,sysdate,'R','1611050200','Serviços Técnicos e Aprovação de Laudos de Telecomunicações - Multas e Juros de Mora','Vide descrição do código de receita principal.','S',8);</v>
      </c>
    </row>
    <row r="2611" spans="1:20" ht="16" x14ac:dyDescent="0.2">
      <c r="A2611" s="4" t="str">
        <f t="shared" si="628"/>
        <v>1</v>
      </c>
      <c r="B2611" s="5" t="str">
        <f t="shared" si="629"/>
        <v>6</v>
      </c>
      <c r="C2611" s="5" t="str">
        <f t="shared" si="630"/>
        <v>1</v>
      </c>
      <c r="D2611" s="5" t="str">
        <f t="shared" si="631"/>
        <v>1</v>
      </c>
      <c r="E2611" s="5" t="str">
        <f t="shared" si="632"/>
        <v>05</v>
      </c>
      <c r="F2611" s="5" t="str">
        <f t="shared" si="633"/>
        <v>0</v>
      </c>
      <c r="G2611" s="5" t="str">
        <f t="shared" si="634"/>
        <v>3</v>
      </c>
      <c r="H2611" s="5" t="str">
        <f t="shared" si="635"/>
        <v>00</v>
      </c>
      <c r="I2611" s="11">
        <v>1611050300</v>
      </c>
      <c r="J2611" s="14" t="s">
        <v>2721</v>
      </c>
      <c r="K2611" s="6" t="s">
        <v>21</v>
      </c>
      <c r="L2611" s="15" t="s">
        <v>22</v>
      </c>
      <c r="N2611" t="str">
        <f t="shared" si="621"/>
        <v>1611050300</v>
      </c>
      <c r="O2611" t="str">
        <f t="shared" si="622"/>
        <v>'1611050300'</v>
      </c>
      <c r="P2611" t="str">
        <f t="shared" si="623"/>
        <v>'Serviços Técnicos e Aprovação de Laudos de Telecomunicações - Dívida Ativa'</v>
      </c>
      <c r="Q2611" t="str">
        <f t="shared" si="624"/>
        <v>'Vide descrição do código de receita principal.'</v>
      </c>
      <c r="R2611" t="str">
        <f t="shared" si="625"/>
        <v>'S'</v>
      </c>
      <c r="S2611">
        <f t="shared" si="626"/>
        <v>8</v>
      </c>
      <c r="T2611" t="str">
        <f t="shared" si="627"/>
        <v>Insert into CONTA_RECEITA_DESPESA  (VERSION,ATIVO,DATE_CREATED,LAST_UPDATED,TIPO,CODIGO,DESCRICAO,DESCRICAO_DETALHADA,ANALITICO,TAMANHO) values (0,'S',sysdate,sysdate,'R','1611050300','Serviços Técnicos e Aprovação de Laudos de Telecomunicações - Dívida Ativa','Vide descrição do código de receita principal.','S',8);</v>
      </c>
    </row>
    <row r="2612" spans="1:20" ht="32" x14ac:dyDescent="0.2">
      <c r="A2612" s="4" t="str">
        <f t="shared" si="628"/>
        <v>1</v>
      </c>
      <c r="B2612" s="5" t="str">
        <f t="shared" si="629"/>
        <v>6</v>
      </c>
      <c r="C2612" s="5" t="str">
        <f t="shared" si="630"/>
        <v>1</v>
      </c>
      <c r="D2612" s="5" t="str">
        <f t="shared" si="631"/>
        <v>1</v>
      </c>
      <c r="E2612" s="5" t="str">
        <f t="shared" si="632"/>
        <v>05</v>
      </c>
      <c r="F2612" s="5" t="str">
        <f t="shared" si="633"/>
        <v>0</v>
      </c>
      <c r="G2612" s="5" t="str">
        <f t="shared" si="634"/>
        <v>4</v>
      </c>
      <c r="H2612" s="5" t="str">
        <f t="shared" si="635"/>
        <v>00</v>
      </c>
      <c r="I2612" s="11">
        <v>1611050400</v>
      </c>
      <c r="J2612" s="14" t="s">
        <v>2722</v>
      </c>
      <c r="K2612" s="6" t="s">
        <v>21</v>
      </c>
      <c r="L2612" s="15" t="s">
        <v>22</v>
      </c>
      <c r="N2612" t="str">
        <f t="shared" si="621"/>
        <v>1611050400</v>
      </c>
      <c r="O2612" t="str">
        <f t="shared" si="622"/>
        <v>'1611050400'</v>
      </c>
      <c r="P2612" t="str">
        <f t="shared" si="623"/>
        <v>'Serviços Técnicos e Aprovação de Laudos de Telecomunicações - Dívida Ativa - Multas e Juros de Mora da Dívida Ativa'</v>
      </c>
      <c r="Q2612" t="str">
        <f t="shared" si="624"/>
        <v>'Vide descrição do código de receita principal.'</v>
      </c>
      <c r="R2612" t="str">
        <f t="shared" si="625"/>
        <v>'S'</v>
      </c>
      <c r="S2612">
        <f t="shared" si="626"/>
        <v>8</v>
      </c>
      <c r="T2612" t="str">
        <f t="shared" si="627"/>
        <v>Insert into CONTA_RECEITA_DESPESA  (VERSION,ATIVO,DATE_CREATED,LAST_UPDATED,TIPO,CODIGO,DESCRICAO,DESCRICAO_DETALHADA,ANALITICO,TAMANHO) values (0,'S',sysdate,sysdate,'R','1611050400','Serviços Técnicos e Aprovação de Laudos de Telecomunicações - Dívida Ativa - Multas e Juros de Mora da Dívida Ativa','Vide descrição do código de receita principal.','S',8);</v>
      </c>
    </row>
    <row r="2613" spans="1:20" ht="16" x14ac:dyDescent="0.2">
      <c r="A2613" s="4" t="str">
        <f t="shared" si="628"/>
        <v>1</v>
      </c>
      <c r="B2613" s="5" t="str">
        <f t="shared" si="629"/>
        <v>6</v>
      </c>
      <c r="C2613" s="5" t="str">
        <f t="shared" si="630"/>
        <v>1</v>
      </c>
      <c r="D2613" s="5" t="str">
        <f t="shared" si="631"/>
        <v>1</v>
      </c>
      <c r="E2613" s="5" t="str">
        <f t="shared" si="632"/>
        <v>05</v>
      </c>
      <c r="F2613" s="5" t="str">
        <f t="shared" si="633"/>
        <v>0</v>
      </c>
      <c r="G2613" s="5" t="str">
        <f t="shared" si="634"/>
        <v>5</v>
      </c>
      <c r="H2613" s="5" t="str">
        <f t="shared" si="635"/>
        <v>00</v>
      </c>
      <c r="I2613" s="11">
        <v>1611050500</v>
      </c>
      <c r="J2613" s="14" t="s">
        <v>2723</v>
      </c>
      <c r="K2613" s="6" t="s">
        <v>21</v>
      </c>
      <c r="L2613" s="15" t="s">
        <v>22</v>
      </c>
      <c r="N2613" t="str">
        <f t="shared" si="621"/>
        <v>1611050500</v>
      </c>
      <c r="O2613" t="str">
        <f t="shared" si="622"/>
        <v>'1611050500'</v>
      </c>
      <c r="P2613" t="str">
        <f t="shared" si="623"/>
        <v>'Serviços Técnicos e Aprovação de Laudos de Telecomunicações - Multas'</v>
      </c>
      <c r="Q2613" t="str">
        <f t="shared" si="624"/>
        <v>'Vide descrição do código de receita principal.'</v>
      </c>
      <c r="R2613" t="str">
        <f t="shared" si="625"/>
        <v>'S'</v>
      </c>
      <c r="S2613">
        <f t="shared" si="626"/>
        <v>8</v>
      </c>
      <c r="T2613" t="str">
        <f t="shared" si="627"/>
        <v>Insert into CONTA_RECEITA_DESPESA  (VERSION,ATIVO,DATE_CREATED,LAST_UPDATED,TIPO,CODIGO,DESCRICAO,DESCRICAO_DETALHADA,ANALITICO,TAMANHO) values (0,'S',sysdate,sysdate,'R','1611050500','Serviços Técnicos e Aprovação de Laudos de Telecomunicações - Multas','Vide descrição do código de receita principal.','S',8);</v>
      </c>
    </row>
    <row r="2614" spans="1:20" ht="16" x14ac:dyDescent="0.2">
      <c r="A2614" s="4" t="str">
        <f t="shared" si="628"/>
        <v>1</v>
      </c>
      <c r="B2614" s="5" t="str">
        <f t="shared" si="629"/>
        <v>6</v>
      </c>
      <c r="C2614" s="5" t="str">
        <f t="shared" si="630"/>
        <v>1</v>
      </c>
      <c r="D2614" s="5" t="str">
        <f t="shared" si="631"/>
        <v>1</v>
      </c>
      <c r="E2614" s="5" t="str">
        <f t="shared" si="632"/>
        <v>05</v>
      </c>
      <c r="F2614" s="5" t="str">
        <f t="shared" si="633"/>
        <v>0</v>
      </c>
      <c r="G2614" s="5" t="str">
        <f t="shared" si="634"/>
        <v>6</v>
      </c>
      <c r="H2614" s="5" t="str">
        <f t="shared" si="635"/>
        <v>00</v>
      </c>
      <c r="I2614" s="11">
        <v>1611050600</v>
      </c>
      <c r="J2614" s="14" t="s">
        <v>2724</v>
      </c>
      <c r="K2614" s="6" t="s">
        <v>21</v>
      </c>
      <c r="L2614" s="15" t="s">
        <v>22</v>
      </c>
      <c r="N2614" t="str">
        <f t="shared" si="621"/>
        <v>1611050600</v>
      </c>
      <c r="O2614" t="str">
        <f t="shared" si="622"/>
        <v>'1611050600'</v>
      </c>
      <c r="P2614" t="str">
        <f t="shared" si="623"/>
        <v>'Serviços Técnicos e Aprovação de Laudos de Telecomunicações - Juros de Mora'</v>
      </c>
      <c r="Q2614" t="str">
        <f t="shared" si="624"/>
        <v>'Vide descrição do código de receita principal.'</v>
      </c>
      <c r="R2614" t="str">
        <f t="shared" si="625"/>
        <v>'S'</v>
      </c>
      <c r="S2614">
        <f t="shared" si="626"/>
        <v>8</v>
      </c>
      <c r="T2614" t="str">
        <f t="shared" si="627"/>
        <v>Insert into CONTA_RECEITA_DESPESA  (VERSION,ATIVO,DATE_CREATED,LAST_UPDATED,TIPO,CODIGO,DESCRICAO,DESCRICAO_DETALHADA,ANALITICO,TAMANHO) values (0,'S',sysdate,sysdate,'R','1611050600','Serviços Técnicos e Aprovação de Laudos de Telecomunicações - Juros de Mora','Vide descrição do código de receita principal.','S',8);</v>
      </c>
    </row>
    <row r="2615" spans="1:20" ht="32" x14ac:dyDescent="0.2">
      <c r="A2615" s="4" t="str">
        <f t="shared" si="628"/>
        <v>1</v>
      </c>
      <c r="B2615" s="5" t="str">
        <f t="shared" si="629"/>
        <v>6</v>
      </c>
      <c r="C2615" s="5" t="str">
        <f t="shared" si="630"/>
        <v>1</v>
      </c>
      <c r="D2615" s="5" t="str">
        <f t="shared" si="631"/>
        <v>1</v>
      </c>
      <c r="E2615" s="5" t="str">
        <f t="shared" si="632"/>
        <v>05</v>
      </c>
      <c r="F2615" s="5" t="str">
        <f t="shared" si="633"/>
        <v>0</v>
      </c>
      <c r="G2615" s="5" t="str">
        <f t="shared" si="634"/>
        <v>7</v>
      </c>
      <c r="H2615" s="5" t="str">
        <f t="shared" si="635"/>
        <v>00</v>
      </c>
      <c r="I2615" s="11">
        <v>1611050700</v>
      </c>
      <c r="J2615" s="14" t="s">
        <v>2725</v>
      </c>
      <c r="K2615" s="6" t="s">
        <v>21</v>
      </c>
      <c r="L2615" s="15" t="s">
        <v>22</v>
      </c>
      <c r="N2615" t="str">
        <f t="shared" si="621"/>
        <v>1611050700</v>
      </c>
      <c r="O2615" t="str">
        <f t="shared" si="622"/>
        <v>'1611050700'</v>
      </c>
      <c r="P2615" t="str">
        <f t="shared" si="623"/>
        <v>'Serviços Técnicos e Aprovação de Laudos de Telecomunicações - Dívida Ativa - Multas da Dívida Ativa'</v>
      </c>
      <c r="Q2615" t="str">
        <f t="shared" si="624"/>
        <v>'Vide descrição do código de receita principal.'</v>
      </c>
      <c r="R2615" t="str">
        <f t="shared" si="625"/>
        <v>'S'</v>
      </c>
      <c r="S2615">
        <f t="shared" si="626"/>
        <v>8</v>
      </c>
      <c r="T2615" t="str">
        <f t="shared" si="627"/>
        <v>Insert into CONTA_RECEITA_DESPESA  (VERSION,ATIVO,DATE_CREATED,LAST_UPDATED,TIPO,CODIGO,DESCRICAO,DESCRICAO_DETALHADA,ANALITICO,TAMANHO) values (0,'S',sysdate,sysdate,'R','1611050700','Serviços Técnicos e Aprovação de Laudos de Telecomunicações - Dívida Ativa - Multas da Dívida Ativa','Vide descrição do código de receita principal.','S',8);</v>
      </c>
    </row>
    <row r="2616" spans="1:20" ht="32" x14ac:dyDescent="0.2">
      <c r="A2616" s="4" t="str">
        <f t="shared" si="628"/>
        <v>1</v>
      </c>
      <c r="B2616" s="5" t="str">
        <f t="shared" si="629"/>
        <v>6</v>
      </c>
      <c r="C2616" s="5" t="str">
        <f t="shared" si="630"/>
        <v>1</v>
      </c>
      <c r="D2616" s="5" t="str">
        <f t="shared" si="631"/>
        <v>1</v>
      </c>
      <c r="E2616" s="5" t="str">
        <f t="shared" si="632"/>
        <v>05</v>
      </c>
      <c r="F2616" s="5" t="str">
        <f t="shared" si="633"/>
        <v>0</v>
      </c>
      <c r="G2616" s="5" t="str">
        <f t="shared" si="634"/>
        <v>8</v>
      </c>
      <c r="H2616" s="5" t="str">
        <f t="shared" si="635"/>
        <v>00</v>
      </c>
      <c r="I2616" s="11">
        <v>1611050800</v>
      </c>
      <c r="J2616" s="14" t="s">
        <v>2726</v>
      </c>
      <c r="K2616" s="6" t="s">
        <v>21</v>
      </c>
      <c r="L2616" s="15" t="s">
        <v>22</v>
      </c>
      <c r="N2616" t="str">
        <f t="shared" si="621"/>
        <v>1611050800</v>
      </c>
      <c r="O2616" t="str">
        <f t="shared" si="622"/>
        <v>'1611050800'</v>
      </c>
      <c r="P2616" t="str">
        <f t="shared" si="623"/>
        <v>'Serviços Técnicos e Aprovação de Laudos de Telecomunicações - Juros de Mora da Dívida Ativa'</v>
      </c>
      <c r="Q2616" t="str">
        <f t="shared" si="624"/>
        <v>'Vide descrição do código de receita principal.'</v>
      </c>
      <c r="R2616" t="str">
        <f t="shared" si="625"/>
        <v>'S'</v>
      </c>
      <c r="S2616">
        <f t="shared" si="626"/>
        <v>8</v>
      </c>
      <c r="T2616" t="str">
        <f t="shared" si="627"/>
        <v>Insert into CONTA_RECEITA_DESPESA  (VERSION,ATIVO,DATE_CREATED,LAST_UPDATED,TIPO,CODIGO,DESCRICAO,DESCRICAO_DETALHADA,ANALITICO,TAMANHO) values (0,'S',sysdate,sysdate,'R','1611050800','Serviços Técnicos e Aprovação de Laudos de Telecomunicações - Juros de Mora da Dívida Ativa','Vide descrição do código de receita principal.','S',8);</v>
      </c>
    </row>
    <row r="2617" spans="1:20" ht="32" x14ac:dyDescent="0.2">
      <c r="A2617" s="4" t="str">
        <f t="shared" si="628"/>
        <v>1</v>
      </c>
      <c r="B2617" s="5" t="str">
        <f t="shared" si="629"/>
        <v>6</v>
      </c>
      <c r="C2617" s="5" t="str">
        <f t="shared" si="630"/>
        <v>1</v>
      </c>
      <c r="D2617" s="5" t="str">
        <f t="shared" si="631"/>
        <v>1</v>
      </c>
      <c r="E2617" s="5" t="str">
        <f t="shared" si="632"/>
        <v>50</v>
      </c>
      <c r="F2617" s="5" t="str">
        <f t="shared" si="633"/>
        <v>0</v>
      </c>
      <c r="G2617" s="5" t="str">
        <f t="shared" si="634"/>
        <v>0</v>
      </c>
      <c r="H2617" s="5" t="str">
        <f t="shared" si="635"/>
        <v>00</v>
      </c>
      <c r="I2617" s="11">
        <v>1611500000</v>
      </c>
      <c r="J2617" s="6" t="s">
        <v>5348</v>
      </c>
      <c r="K2617" s="6" t="s">
        <v>5349</v>
      </c>
      <c r="L2617" s="13" t="s">
        <v>11</v>
      </c>
      <c r="N2617" t="str">
        <f t="shared" si="621"/>
        <v>1611500000</v>
      </c>
      <c r="O2617" t="str">
        <f t="shared" si="622"/>
        <v>'1611500000'</v>
      </c>
      <c r="P2617" t="str">
        <f t="shared" si="623"/>
        <v>'Serviços de Administração Previdenciária'</v>
      </c>
      <c r="Q2617" t="str">
        <f t="shared" si="624"/>
        <v>'Agrega as receitas decorrentes de repasses à administração do regime de previdência, em atendimento às regras previstas na Portaria nº 1.467, de 02 de junho de 2022.'</v>
      </c>
      <c r="R2617" t="str">
        <f t="shared" si="625"/>
        <v>'N'</v>
      </c>
      <c r="S2617">
        <f t="shared" si="626"/>
        <v>6</v>
      </c>
      <c r="T2617" t="str">
        <f t="shared" si="627"/>
        <v>Insert into CONTA_RECEITA_DESPESA  (VERSION,ATIVO,DATE_CREATED,LAST_UPDATED,TIPO,CODIGO,DESCRICAO,DESCRICAO_DETALHADA,ANALITICO,TAMANHO) values (0,'S',sysdate,sysdate,'R','1611500000','Serviços de Administração Previdenciária','Agrega as receitas decorrentes de repasses à administração do regime de previdência, em atendimento às regras previstas na Portaria nº 1.467, de 02 de junho de 2022.','N',6);</v>
      </c>
    </row>
    <row r="2618" spans="1:20" ht="48" x14ac:dyDescent="0.2">
      <c r="A2618" s="4" t="str">
        <f t="shared" si="628"/>
        <v>1</v>
      </c>
      <c r="B2618" s="5" t="str">
        <f t="shared" si="629"/>
        <v>6</v>
      </c>
      <c r="C2618" s="5" t="str">
        <f t="shared" si="630"/>
        <v>1</v>
      </c>
      <c r="D2618" s="5" t="str">
        <f t="shared" si="631"/>
        <v>1</v>
      </c>
      <c r="E2618" s="5" t="str">
        <f t="shared" si="632"/>
        <v>50</v>
      </c>
      <c r="F2618" s="5" t="str">
        <f t="shared" si="633"/>
        <v>9</v>
      </c>
      <c r="G2618" s="5" t="str">
        <f t="shared" si="634"/>
        <v>0</v>
      </c>
      <c r="H2618" s="5" t="str">
        <f t="shared" si="635"/>
        <v>00</v>
      </c>
      <c r="I2618" s="11">
        <v>1611509000</v>
      </c>
      <c r="J2618" s="6" t="s">
        <v>5350</v>
      </c>
      <c r="K2618" s="6" t="s">
        <v>5351</v>
      </c>
      <c r="L2618" s="13" t="s">
        <v>11</v>
      </c>
      <c r="N2618" t="str">
        <f t="shared" si="621"/>
        <v>1611509000</v>
      </c>
      <c r="O2618" t="str">
        <f t="shared" si="622"/>
        <v>'1611509000'</v>
      </c>
      <c r="P2618" t="str">
        <f t="shared" si="623"/>
        <v>'Outros Serviços de Administração Previdenciária'</v>
      </c>
      <c r="Q2618" t="str">
        <f t="shared" si="624"/>
        <v>'Registra as receitas decorrentes de serviços prestados pela unidade gestora do RPPS, que não decorram de taxa de administração, em observância ao disposto no §2º do art. 84 da Portaria nº 1.467, de 02 de junho de 2022.'</v>
      </c>
      <c r="R2618" t="str">
        <f t="shared" si="625"/>
        <v>'N'</v>
      </c>
      <c r="S2618">
        <f t="shared" si="626"/>
        <v>7</v>
      </c>
      <c r="T2618" t="str">
        <f t="shared" si="627"/>
        <v>Insert into CONTA_RECEITA_DESPESA  (VERSION,ATIVO,DATE_CREATED,LAST_UPDATED,TIPO,CODIGO,DESCRICAO,DESCRICAO_DETALHADA,ANALITICO,TAMANHO) values (0,'S',sysdate,sysdate,'R','1611509000','Outros Serviços de Administração Previdenciária','Registra as receitas decorrentes de serviços prestados pela unidade gestora do RPPS, que não decorram de taxa de administração, em observância ao disposto no §2º do art. 84 da Portaria nº 1.467, de 02 de junho de 2022.','N',7);</v>
      </c>
    </row>
    <row r="2619" spans="1:20" ht="16" x14ac:dyDescent="0.2">
      <c r="A2619" s="4" t="str">
        <f t="shared" si="628"/>
        <v>1</v>
      </c>
      <c r="B2619" s="5" t="str">
        <f t="shared" si="629"/>
        <v>6</v>
      </c>
      <c r="C2619" s="5" t="str">
        <f t="shared" si="630"/>
        <v>1</v>
      </c>
      <c r="D2619" s="5" t="str">
        <f t="shared" si="631"/>
        <v>1</v>
      </c>
      <c r="E2619" s="5" t="str">
        <f t="shared" si="632"/>
        <v>50</v>
      </c>
      <c r="F2619" s="5" t="str">
        <f t="shared" si="633"/>
        <v>9</v>
      </c>
      <c r="G2619" s="5" t="str">
        <f t="shared" si="634"/>
        <v>1</v>
      </c>
      <c r="H2619" s="5" t="str">
        <f t="shared" si="635"/>
        <v>00</v>
      </c>
      <c r="I2619" s="11">
        <v>1611509100</v>
      </c>
      <c r="J2619" s="14" t="s">
        <v>5352</v>
      </c>
      <c r="K2619" s="6" t="s">
        <v>21</v>
      </c>
      <c r="L2619" s="15" t="s">
        <v>22</v>
      </c>
      <c r="N2619" t="str">
        <f t="shared" si="621"/>
        <v>1611509100</v>
      </c>
      <c r="O2619" t="str">
        <f t="shared" si="622"/>
        <v>'1611509100'</v>
      </c>
      <c r="P2619" t="str">
        <f t="shared" si="623"/>
        <v>'Outros Serviços de Administração Previdenciária - Principal'</v>
      </c>
      <c r="Q2619" t="str">
        <f t="shared" si="624"/>
        <v>'Vide descrição do código de receita principal.'</v>
      </c>
      <c r="R2619" t="str">
        <f t="shared" si="625"/>
        <v>'S'</v>
      </c>
      <c r="S2619">
        <f t="shared" si="626"/>
        <v>8</v>
      </c>
      <c r="T2619" t="str">
        <f t="shared" si="627"/>
        <v>Insert into CONTA_RECEITA_DESPESA  (VERSION,ATIVO,DATE_CREATED,LAST_UPDATED,TIPO,CODIGO,DESCRICAO,DESCRICAO_DETALHADA,ANALITICO,TAMANHO) values (0,'S',sysdate,sysdate,'R','1611509100','Outros Serviços de Administração Previdenciária - Principal','Vide descrição do código de receita principal.','S',8);</v>
      </c>
    </row>
    <row r="2620" spans="1:20" ht="16" x14ac:dyDescent="0.2">
      <c r="A2620" s="4" t="str">
        <f t="shared" si="628"/>
        <v>1</v>
      </c>
      <c r="B2620" s="5" t="str">
        <f t="shared" si="629"/>
        <v>6</v>
      </c>
      <c r="C2620" s="5" t="str">
        <f t="shared" si="630"/>
        <v>1</v>
      </c>
      <c r="D2620" s="5" t="str">
        <f t="shared" si="631"/>
        <v>1</v>
      </c>
      <c r="E2620" s="5" t="str">
        <f t="shared" si="632"/>
        <v>50</v>
      </c>
      <c r="F2620" s="5" t="str">
        <f t="shared" si="633"/>
        <v>9</v>
      </c>
      <c r="G2620" s="5" t="str">
        <f t="shared" si="634"/>
        <v>2</v>
      </c>
      <c r="H2620" s="5" t="str">
        <f t="shared" si="635"/>
        <v>00</v>
      </c>
      <c r="I2620" s="11">
        <v>1611509200</v>
      </c>
      <c r="J2620" s="14" t="s">
        <v>5353</v>
      </c>
      <c r="K2620" s="6" t="s">
        <v>21</v>
      </c>
      <c r="L2620" s="15" t="s">
        <v>22</v>
      </c>
      <c r="N2620" t="str">
        <f t="shared" si="621"/>
        <v>1611509200</v>
      </c>
      <c r="O2620" t="str">
        <f t="shared" si="622"/>
        <v>'1611509200'</v>
      </c>
      <c r="P2620" t="str">
        <f t="shared" si="623"/>
        <v>'Outros Serviços de Administração Previdenciária - Multas e Juros de Mora'</v>
      </c>
      <c r="Q2620" t="str">
        <f t="shared" si="624"/>
        <v>'Vide descrição do código de receita principal.'</v>
      </c>
      <c r="R2620" t="str">
        <f t="shared" si="625"/>
        <v>'S'</v>
      </c>
      <c r="S2620">
        <f t="shared" si="626"/>
        <v>8</v>
      </c>
      <c r="T2620" t="str">
        <f t="shared" si="627"/>
        <v>Insert into CONTA_RECEITA_DESPESA  (VERSION,ATIVO,DATE_CREATED,LAST_UPDATED,TIPO,CODIGO,DESCRICAO,DESCRICAO_DETALHADA,ANALITICO,TAMANHO) values (0,'S',sysdate,sysdate,'R','1611509200','Outros Serviços de Administração Previdenciária - Multas e Juros de Mora','Vide descrição do código de receita principal.','S',8);</v>
      </c>
    </row>
    <row r="2621" spans="1:20" ht="16" x14ac:dyDescent="0.2">
      <c r="A2621" s="4" t="str">
        <f t="shared" si="628"/>
        <v>1</v>
      </c>
      <c r="B2621" s="5" t="str">
        <f t="shared" si="629"/>
        <v>6</v>
      </c>
      <c r="C2621" s="5" t="str">
        <f t="shared" si="630"/>
        <v>1</v>
      </c>
      <c r="D2621" s="5" t="str">
        <f t="shared" si="631"/>
        <v>1</v>
      </c>
      <c r="E2621" s="5" t="str">
        <f t="shared" si="632"/>
        <v>50</v>
      </c>
      <c r="F2621" s="5" t="str">
        <f t="shared" si="633"/>
        <v>9</v>
      </c>
      <c r="G2621" s="5" t="str">
        <f t="shared" si="634"/>
        <v>3</v>
      </c>
      <c r="H2621" s="5" t="str">
        <f t="shared" si="635"/>
        <v>00</v>
      </c>
      <c r="I2621" s="11">
        <v>1611509300</v>
      </c>
      <c r="J2621" s="14" t="s">
        <v>5354</v>
      </c>
      <c r="K2621" s="6" t="s">
        <v>21</v>
      </c>
      <c r="L2621" s="15" t="s">
        <v>22</v>
      </c>
      <c r="N2621" t="str">
        <f t="shared" si="621"/>
        <v>1611509300</v>
      </c>
      <c r="O2621" t="str">
        <f t="shared" si="622"/>
        <v>'1611509300'</v>
      </c>
      <c r="P2621" t="str">
        <f t="shared" si="623"/>
        <v>'Outros Serviços de Administração Previdenciária - Dívida Ativa'</v>
      </c>
      <c r="Q2621" t="str">
        <f t="shared" si="624"/>
        <v>'Vide descrição do código de receita principal.'</v>
      </c>
      <c r="R2621" t="str">
        <f t="shared" si="625"/>
        <v>'S'</v>
      </c>
      <c r="S2621">
        <f t="shared" si="626"/>
        <v>8</v>
      </c>
      <c r="T2621" t="str">
        <f t="shared" si="627"/>
        <v>Insert into CONTA_RECEITA_DESPESA  (VERSION,ATIVO,DATE_CREATED,LAST_UPDATED,TIPO,CODIGO,DESCRICAO,DESCRICAO_DETALHADA,ANALITICO,TAMANHO) values (0,'S',sysdate,sysdate,'R','1611509300','Outros Serviços de Administração Previdenciária - Dívida Ativa','Vide descrição do código de receita principal.','S',8);</v>
      </c>
    </row>
    <row r="2622" spans="1:20" ht="32" x14ac:dyDescent="0.2">
      <c r="A2622" s="4" t="str">
        <f t="shared" si="628"/>
        <v>1</v>
      </c>
      <c r="B2622" s="5" t="str">
        <f t="shared" si="629"/>
        <v>6</v>
      </c>
      <c r="C2622" s="5" t="str">
        <f t="shared" si="630"/>
        <v>1</v>
      </c>
      <c r="D2622" s="5" t="str">
        <f t="shared" si="631"/>
        <v>1</v>
      </c>
      <c r="E2622" s="5" t="str">
        <f t="shared" si="632"/>
        <v>50</v>
      </c>
      <c r="F2622" s="5" t="str">
        <f t="shared" si="633"/>
        <v>9</v>
      </c>
      <c r="G2622" s="5" t="str">
        <f t="shared" si="634"/>
        <v>4</v>
      </c>
      <c r="H2622" s="5" t="str">
        <f t="shared" si="635"/>
        <v>00</v>
      </c>
      <c r="I2622" s="11">
        <v>1611509400</v>
      </c>
      <c r="J2622" s="14" t="s">
        <v>5355</v>
      </c>
      <c r="K2622" s="6" t="s">
        <v>21</v>
      </c>
      <c r="L2622" s="15" t="s">
        <v>22</v>
      </c>
      <c r="N2622" t="str">
        <f t="shared" si="621"/>
        <v>1611509400</v>
      </c>
      <c r="O2622" t="str">
        <f t="shared" si="622"/>
        <v>'1611509400'</v>
      </c>
      <c r="P2622" t="str">
        <f t="shared" si="623"/>
        <v>'Outros Serviços de Administração Previdenciária - Dívida Ativa - Multas e Juros de Mora da Dívida Ativa'</v>
      </c>
      <c r="Q2622" t="str">
        <f t="shared" si="624"/>
        <v>'Vide descrição do código de receita principal.'</v>
      </c>
      <c r="R2622" t="str">
        <f t="shared" si="625"/>
        <v>'S'</v>
      </c>
      <c r="S2622">
        <f t="shared" si="626"/>
        <v>8</v>
      </c>
      <c r="T2622" t="str">
        <f t="shared" si="627"/>
        <v>Insert into CONTA_RECEITA_DESPESA  (VERSION,ATIVO,DATE_CREATED,LAST_UPDATED,TIPO,CODIGO,DESCRICAO,DESCRICAO_DETALHADA,ANALITICO,TAMANHO) values (0,'S',sysdate,sysdate,'R','1611509400','Outros Serviços de Administração Previdenciária - Dívida Ativa - Multas e Juros de Mora da Dívida Ativa','Vide descrição do código de receita principal.','S',8);</v>
      </c>
    </row>
    <row r="2623" spans="1:20" ht="16" x14ac:dyDescent="0.2">
      <c r="A2623" s="4" t="str">
        <f t="shared" si="628"/>
        <v>1</v>
      </c>
      <c r="B2623" s="5" t="str">
        <f t="shared" si="629"/>
        <v>6</v>
      </c>
      <c r="C2623" s="5" t="str">
        <f t="shared" si="630"/>
        <v>1</v>
      </c>
      <c r="D2623" s="5" t="str">
        <f t="shared" si="631"/>
        <v>1</v>
      </c>
      <c r="E2623" s="5" t="str">
        <f t="shared" si="632"/>
        <v>50</v>
      </c>
      <c r="F2623" s="5" t="str">
        <f t="shared" si="633"/>
        <v>9</v>
      </c>
      <c r="G2623" s="5" t="str">
        <f t="shared" si="634"/>
        <v>5</v>
      </c>
      <c r="H2623" s="5" t="str">
        <f t="shared" si="635"/>
        <v>00</v>
      </c>
      <c r="I2623" s="11">
        <v>1611509500</v>
      </c>
      <c r="J2623" s="14" t="s">
        <v>5356</v>
      </c>
      <c r="K2623" s="6" t="s">
        <v>21</v>
      </c>
      <c r="L2623" s="15" t="s">
        <v>22</v>
      </c>
      <c r="N2623" t="str">
        <f t="shared" si="621"/>
        <v>1611509500</v>
      </c>
      <c r="O2623" t="str">
        <f t="shared" si="622"/>
        <v>'1611509500'</v>
      </c>
      <c r="P2623" t="str">
        <f t="shared" si="623"/>
        <v>'Outros Serviços de Administração Previdenciária - Multas'</v>
      </c>
      <c r="Q2623" t="str">
        <f t="shared" si="624"/>
        <v>'Vide descrição do código de receita principal.'</v>
      </c>
      <c r="R2623" t="str">
        <f t="shared" si="625"/>
        <v>'S'</v>
      </c>
      <c r="S2623">
        <f t="shared" si="626"/>
        <v>8</v>
      </c>
      <c r="T2623" t="str">
        <f t="shared" si="627"/>
        <v>Insert into CONTA_RECEITA_DESPESA  (VERSION,ATIVO,DATE_CREATED,LAST_UPDATED,TIPO,CODIGO,DESCRICAO,DESCRICAO_DETALHADA,ANALITICO,TAMANHO) values (0,'S',sysdate,sysdate,'R','1611509500','Outros Serviços de Administração Previdenciária - Multas','Vide descrição do código de receita principal.','S',8);</v>
      </c>
    </row>
    <row r="2624" spans="1:20" ht="16" x14ac:dyDescent="0.2">
      <c r="A2624" s="4" t="str">
        <f t="shared" si="628"/>
        <v>1</v>
      </c>
      <c r="B2624" s="5" t="str">
        <f t="shared" si="629"/>
        <v>6</v>
      </c>
      <c r="C2624" s="5" t="str">
        <f t="shared" si="630"/>
        <v>1</v>
      </c>
      <c r="D2624" s="5" t="str">
        <f t="shared" si="631"/>
        <v>1</v>
      </c>
      <c r="E2624" s="5" t="str">
        <f t="shared" si="632"/>
        <v>50</v>
      </c>
      <c r="F2624" s="5" t="str">
        <f t="shared" si="633"/>
        <v>9</v>
      </c>
      <c r="G2624" s="5" t="str">
        <f t="shared" si="634"/>
        <v>6</v>
      </c>
      <c r="H2624" s="5" t="str">
        <f t="shared" si="635"/>
        <v>00</v>
      </c>
      <c r="I2624" s="11">
        <v>1611509600</v>
      </c>
      <c r="J2624" s="14" t="s">
        <v>5357</v>
      </c>
      <c r="K2624" s="6" t="s">
        <v>21</v>
      </c>
      <c r="L2624" s="15" t="s">
        <v>22</v>
      </c>
      <c r="N2624" t="str">
        <f t="shared" si="621"/>
        <v>1611509600</v>
      </c>
      <c r="O2624" t="str">
        <f t="shared" si="622"/>
        <v>'1611509600'</v>
      </c>
      <c r="P2624" t="str">
        <f t="shared" si="623"/>
        <v>'Outros Serviços de Administração Previdenciária - Juros de Mora'</v>
      </c>
      <c r="Q2624" t="str">
        <f t="shared" si="624"/>
        <v>'Vide descrição do código de receita principal.'</v>
      </c>
      <c r="R2624" t="str">
        <f t="shared" si="625"/>
        <v>'S'</v>
      </c>
      <c r="S2624">
        <f t="shared" si="626"/>
        <v>8</v>
      </c>
      <c r="T2624" t="str">
        <f t="shared" si="627"/>
        <v>Insert into CONTA_RECEITA_DESPESA  (VERSION,ATIVO,DATE_CREATED,LAST_UPDATED,TIPO,CODIGO,DESCRICAO,DESCRICAO_DETALHADA,ANALITICO,TAMANHO) values (0,'S',sysdate,sysdate,'R','1611509600','Outros Serviços de Administração Previdenciária - Juros de Mora','Vide descrição do código de receita principal.','S',8);</v>
      </c>
    </row>
    <row r="2625" spans="1:20" ht="16" x14ac:dyDescent="0.2">
      <c r="A2625" s="4" t="str">
        <f t="shared" si="628"/>
        <v>1</v>
      </c>
      <c r="B2625" s="5" t="str">
        <f t="shared" si="629"/>
        <v>6</v>
      </c>
      <c r="C2625" s="5" t="str">
        <f t="shared" si="630"/>
        <v>1</v>
      </c>
      <c r="D2625" s="5" t="str">
        <f t="shared" si="631"/>
        <v>1</v>
      </c>
      <c r="E2625" s="5" t="str">
        <f t="shared" si="632"/>
        <v>50</v>
      </c>
      <c r="F2625" s="5" t="str">
        <f t="shared" si="633"/>
        <v>9</v>
      </c>
      <c r="G2625" s="5" t="str">
        <f t="shared" si="634"/>
        <v>7</v>
      </c>
      <c r="H2625" s="5" t="str">
        <f t="shared" si="635"/>
        <v>00</v>
      </c>
      <c r="I2625" s="11">
        <v>1611509700</v>
      </c>
      <c r="J2625" s="14" t="s">
        <v>5358</v>
      </c>
      <c r="K2625" s="6" t="s">
        <v>21</v>
      </c>
      <c r="L2625" s="15" t="s">
        <v>22</v>
      </c>
      <c r="N2625" t="str">
        <f t="shared" si="621"/>
        <v>1611509700</v>
      </c>
      <c r="O2625" t="str">
        <f t="shared" si="622"/>
        <v>'1611509700'</v>
      </c>
      <c r="P2625" t="str">
        <f t="shared" si="623"/>
        <v>'Outros Serviços de Administração Previdenciária - Dívida Ativa - Multas da Dívida Ativa'</v>
      </c>
      <c r="Q2625" t="str">
        <f t="shared" si="624"/>
        <v>'Vide descrição do código de receita principal.'</v>
      </c>
      <c r="R2625" t="str">
        <f t="shared" si="625"/>
        <v>'S'</v>
      </c>
      <c r="S2625">
        <f t="shared" si="626"/>
        <v>8</v>
      </c>
      <c r="T2625" t="str">
        <f t="shared" si="627"/>
        <v>Insert into CONTA_RECEITA_DESPESA  (VERSION,ATIVO,DATE_CREATED,LAST_UPDATED,TIPO,CODIGO,DESCRICAO,DESCRICAO_DETALHADA,ANALITICO,TAMANHO) values (0,'S',sysdate,sysdate,'R','1611509700','Outros Serviços de Administração Previdenciária - Dívida Ativa - Multas da Dívida Ativa','Vide descrição do código de receita principal.','S',8);</v>
      </c>
    </row>
    <row r="2626" spans="1:20" ht="16" x14ac:dyDescent="0.2">
      <c r="A2626" s="4" t="str">
        <f t="shared" si="628"/>
        <v>1</v>
      </c>
      <c r="B2626" s="5" t="str">
        <f t="shared" si="629"/>
        <v>6</v>
      </c>
      <c r="C2626" s="5" t="str">
        <f t="shared" si="630"/>
        <v>1</v>
      </c>
      <c r="D2626" s="5" t="str">
        <f t="shared" si="631"/>
        <v>1</v>
      </c>
      <c r="E2626" s="5" t="str">
        <f t="shared" si="632"/>
        <v>50</v>
      </c>
      <c r="F2626" s="5" t="str">
        <f t="shared" si="633"/>
        <v>9</v>
      </c>
      <c r="G2626" s="5" t="str">
        <f t="shared" si="634"/>
        <v>8</v>
      </c>
      <c r="H2626" s="5" t="str">
        <f t="shared" si="635"/>
        <v>00</v>
      </c>
      <c r="I2626" s="11">
        <v>1611509800</v>
      </c>
      <c r="J2626" s="14" t="s">
        <v>5359</v>
      </c>
      <c r="K2626" s="6" t="s">
        <v>21</v>
      </c>
      <c r="L2626" s="15" t="s">
        <v>22</v>
      </c>
      <c r="N2626" t="str">
        <f t="shared" si="621"/>
        <v>1611509800</v>
      </c>
      <c r="O2626" t="str">
        <f t="shared" si="622"/>
        <v>'1611509800'</v>
      </c>
      <c r="P2626" t="str">
        <f t="shared" si="623"/>
        <v>'Outros Serviços de Administração Previdenciária - Juros de Mora da Dívida Ativa'</v>
      </c>
      <c r="Q2626" t="str">
        <f t="shared" si="624"/>
        <v>'Vide descrição do código de receita principal.'</v>
      </c>
      <c r="R2626" t="str">
        <f t="shared" si="625"/>
        <v>'S'</v>
      </c>
      <c r="S2626">
        <f t="shared" si="626"/>
        <v>8</v>
      </c>
      <c r="T2626" t="str">
        <f t="shared" si="627"/>
        <v>Insert into CONTA_RECEITA_DESPESA  (VERSION,ATIVO,DATE_CREATED,LAST_UPDATED,TIPO,CODIGO,DESCRICAO,DESCRICAO_DETALHADA,ANALITICO,TAMANHO) values (0,'S',sysdate,sysdate,'R','1611509800','Outros Serviços de Administração Previdenciária - Juros de Mora da Dívida Ativa','Vide descrição do código de receita principal.','S',8);</v>
      </c>
    </row>
    <row r="2627" spans="1:20" ht="48" x14ac:dyDescent="0.2">
      <c r="A2627" s="4" t="str">
        <f t="shared" si="628"/>
        <v>1</v>
      </c>
      <c r="B2627" s="5" t="str">
        <f t="shared" si="629"/>
        <v>6</v>
      </c>
      <c r="C2627" s="5" t="str">
        <f t="shared" si="630"/>
        <v>2</v>
      </c>
      <c r="D2627" s="5" t="str">
        <f t="shared" si="631"/>
        <v>0</v>
      </c>
      <c r="E2627" s="5" t="str">
        <f t="shared" si="632"/>
        <v>00</v>
      </c>
      <c r="F2627" s="5" t="str">
        <f t="shared" si="633"/>
        <v>0</v>
      </c>
      <c r="G2627" s="5" t="str">
        <f t="shared" si="634"/>
        <v>0</v>
      </c>
      <c r="H2627" s="5" t="str">
        <f t="shared" si="635"/>
        <v>00</v>
      </c>
      <c r="I2627" s="11">
        <v>1620000000</v>
      </c>
      <c r="J2627" s="6" t="s">
        <v>2727</v>
      </c>
      <c r="K2627" s="6" t="s">
        <v>2728</v>
      </c>
      <c r="L2627" s="13" t="s">
        <v>11</v>
      </c>
      <c r="N2627" t="str">
        <f t="shared" si="621"/>
        <v>1620000000</v>
      </c>
      <c r="O2627" t="str">
        <f t="shared" si="622"/>
        <v>'1620000000'</v>
      </c>
      <c r="P2627" t="str">
        <f t="shared" si="623"/>
        <v>'Serviços e Atividades Referentes à Navegação e ao Transporte'</v>
      </c>
      <c r="Q2627" t="str">
        <f t="shared" si="624"/>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627" t="str">
        <f t="shared" si="625"/>
        <v>'N'</v>
      </c>
      <c r="S2627">
        <f t="shared" si="626"/>
        <v>3</v>
      </c>
      <c r="T2627" t="str">
        <f t="shared" si="627"/>
        <v>Insert into CONTA_RECEITA_DESPESA  (VERSION,ATIVO,DATE_CREATED,LAST_UPDATED,TIPO,CODIGO,DESCRICAO,DESCRICAO_DETALHADA,ANALITICO,TAMANHO) values (0,'S',sysdate,sysdate,'R','1620000000','Serviços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aeroportuárias.','N',3);</v>
      </c>
    </row>
    <row r="2628" spans="1:20" ht="48" x14ac:dyDescent="0.2">
      <c r="A2628" s="4" t="str">
        <f t="shared" si="628"/>
        <v>1</v>
      </c>
      <c r="B2628" s="5" t="str">
        <f t="shared" si="629"/>
        <v>6</v>
      </c>
      <c r="C2628" s="5" t="str">
        <f t="shared" si="630"/>
        <v>2</v>
      </c>
      <c r="D2628" s="5" t="str">
        <f t="shared" si="631"/>
        <v>1</v>
      </c>
      <c r="E2628" s="5" t="str">
        <f t="shared" si="632"/>
        <v>00</v>
      </c>
      <c r="F2628" s="5" t="str">
        <f t="shared" si="633"/>
        <v>0</v>
      </c>
      <c r="G2628" s="5" t="str">
        <f t="shared" si="634"/>
        <v>0</v>
      </c>
      <c r="H2628" s="5" t="str">
        <f t="shared" si="635"/>
        <v>00</v>
      </c>
      <c r="I2628" s="11">
        <v>1621000000</v>
      </c>
      <c r="J2628" s="6" t="s">
        <v>2727</v>
      </c>
      <c r="K2628" s="6" t="s">
        <v>2728</v>
      </c>
      <c r="L2628" s="13" t="s">
        <v>11</v>
      </c>
      <c r="N2628" t="str">
        <f t="shared" si="621"/>
        <v>1621000000</v>
      </c>
      <c r="O2628" t="str">
        <f t="shared" si="622"/>
        <v>'1621000000'</v>
      </c>
      <c r="P2628" t="str">
        <f t="shared" si="623"/>
        <v>'Serviços e Atividades Referentes à Navegação e ao Transporte'</v>
      </c>
      <c r="Q2628" t="str">
        <f t="shared" si="624"/>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628" t="str">
        <f t="shared" si="625"/>
        <v>'N'</v>
      </c>
      <c r="S2628">
        <f t="shared" si="626"/>
        <v>4</v>
      </c>
      <c r="T2628" t="str">
        <f t="shared" si="627"/>
        <v>Insert into CONTA_RECEITA_DESPESA  (VERSION,ATIVO,DATE_CREATED,LAST_UPDATED,TIPO,CODIGO,DESCRICAO,DESCRICAO_DETALHADA,ANALITICO,TAMANHO) values (0,'S',sysdate,sysdate,'R','1621000000','Serviços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aeroportuárias.','N',4);</v>
      </c>
    </row>
    <row r="2629" spans="1:20" ht="48" x14ac:dyDescent="0.2">
      <c r="A2629" s="4" t="str">
        <f t="shared" si="628"/>
        <v>1</v>
      </c>
      <c r="B2629" s="5" t="str">
        <f t="shared" si="629"/>
        <v>6</v>
      </c>
      <c r="C2629" s="5" t="str">
        <f t="shared" si="630"/>
        <v>2</v>
      </c>
      <c r="D2629" s="5" t="str">
        <f t="shared" si="631"/>
        <v>1</v>
      </c>
      <c r="E2629" s="5" t="str">
        <f t="shared" si="632"/>
        <v>01</v>
      </c>
      <c r="F2629" s="5" t="str">
        <f t="shared" si="633"/>
        <v>0</v>
      </c>
      <c r="G2629" s="5" t="str">
        <f t="shared" si="634"/>
        <v>0</v>
      </c>
      <c r="H2629" s="5" t="str">
        <f t="shared" si="635"/>
        <v>00</v>
      </c>
      <c r="I2629" s="11">
        <v>1621010000</v>
      </c>
      <c r="J2629" s="6" t="s">
        <v>2729</v>
      </c>
      <c r="K2629" s="6" t="s">
        <v>2730</v>
      </c>
      <c r="L2629" s="13" t="s">
        <v>11</v>
      </c>
      <c r="N2629" t="str">
        <f t="shared" si="621"/>
        <v>1621010000</v>
      </c>
      <c r="O2629" t="str">
        <f t="shared" si="622"/>
        <v>'1621010000'</v>
      </c>
      <c r="P2629" t="str">
        <f t="shared" si="623"/>
        <v>'Serviços de Navegação'</v>
      </c>
      <c r="Q2629" t="str">
        <f t="shared" si="624"/>
        <v>'Agrega as receitas originadas de serviços de navegação, decorrentes da utilização de instalações e serviços destinados a apoiar e tornar segura a navegação aérea e naval, de acordo com normas específicas.'</v>
      </c>
      <c r="R2629" t="str">
        <f t="shared" si="625"/>
        <v>'N'</v>
      </c>
      <c r="S2629">
        <f t="shared" si="626"/>
        <v>6</v>
      </c>
      <c r="T2629" t="str">
        <f t="shared" si="627"/>
        <v>Insert into CONTA_RECEITA_DESPESA  (VERSION,ATIVO,DATE_CREATED,LAST_UPDATED,TIPO,CODIGO,DESCRICAO,DESCRICAO_DETALHADA,ANALITICO,TAMANHO) values (0,'S',sysdate,sysdate,'R','1621010000','Serviços de Navegação','Agrega as receitas originadas de serviços de navegação, decorrentes da utilização de instalações e serviços destinados a apoiar e tornar segura a navegação aérea e naval, de acordo com normas específicas.','N',6);</v>
      </c>
    </row>
    <row r="2630" spans="1:20" ht="192" x14ac:dyDescent="0.2">
      <c r="A2630" s="4" t="str">
        <f t="shared" si="628"/>
        <v>1</v>
      </c>
      <c r="B2630" s="5" t="str">
        <f t="shared" si="629"/>
        <v>6</v>
      </c>
      <c r="C2630" s="5" t="str">
        <f t="shared" si="630"/>
        <v>2</v>
      </c>
      <c r="D2630" s="5" t="str">
        <f t="shared" si="631"/>
        <v>1</v>
      </c>
      <c r="E2630" s="5" t="str">
        <f t="shared" si="632"/>
        <v>01</v>
      </c>
      <c r="F2630" s="5" t="str">
        <f t="shared" si="633"/>
        <v>1</v>
      </c>
      <c r="G2630" s="5" t="str">
        <f t="shared" si="634"/>
        <v>0</v>
      </c>
      <c r="H2630" s="5" t="str">
        <f t="shared" si="635"/>
        <v>00</v>
      </c>
      <c r="I2630" s="11">
        <v>1621011000</v>
      </c>
      <c r="J2630" s="6" t="s">
        <v>2731</v>
      </c>
      <c r="K2630" s="6" t="s">
        <v>5360</v>
      </c>
      <c r="L2630" s="13" t="s">
        <v>11</v>
      </c>
      <c r="N2630" t="str">
        <f t="shared" ref="N2630:N2693" si="636">SUBSTITUTE(I2630,".","")</f>
        <v>1621011000</v>
      </c>
      <c r="O2630" t="str">
        <f t="shared" ref="O2630:O2693" si="637">_xlfn.CONCAT("'",N2630,"'")</f>
        <v>'1621011000'</v>
      </c>
      <c r="P2630" t="str">
        <f t="shared" ref="P2630:P2693" si="638">_xlfn.CONCAT("'",CLEAN(J2630),"'")</f>
        <v>'Serviços de Navegação Aérea'</v>
      </c>
      <c r="Q2630" t="str">
        <f t="shared" ref="Q2630:Q2693" si="639">_xlfn.CONCAT("'",CLEAN(K2630),"'")</f>
        <v>'Registra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v>
      </c>
      <c r="R2630" t="str">
        <f t="shared" ref="R2630:R2693" si="640">IF(TRIM(L2630)="NÃO","'N'",IF(TRIM(L2630)="SIM","'S'","*ERR0*"))</f>
        <v>'N'</v>
      </c>
      <c r="S2630">
        <f t="shared" ref="S2630:S2693" si="641">IF(RIGHT(N2630,2)&lt;&gt;"00",10,IF(MID(N2630,8,1)&lt;&gt;"0",8,IF(MID(N2630,7,1)&lt;&gt;"0",7,IF(MID(N2630,5,2)&lt;&gt;"00",6,IF(MID(N2630,4,1)&lt;&gt;"0",4,IF(MID(N2630,3,1)&lt;&gt;"0",3,IF(MID(N2630,2,1)&lt;&gt;"0",2,IF(LEFT(N2630,1)&lt;&gt;"0",1,"*ERR0*"))))))))</f>
        <v>7</v>
      </c>
      <c r="T2630" t="str">
        <f t="shared" ref="T2630:T2693" si="642">_xlfn.CONCAT("Insert into CONTA_RECEITA_DESPESA  (VERSION,ATIVO,DATE_CREATED,LAST_UPDATED,TIPO,CODIGO,DESCRICAO,DESCRICAO_DETALHADA,ANALITICO,TAMANHO) values (0,'S',sysdate,sysdate,'R',",O2630,",",P2630,",",Q2630,",",R2630,",",S2630,");")</f>
        <v>Insert into CONTA_RECEITA_DESPESA  (VERSION,ATIVO,DATE_CREATED,LAST_UPDATED,TIPO,CODIGO,DESCRICAO,DESCRICAO_DETALHADA,ANALITICO,TAMANHO) values (0,'S',sysdate,sysdate,'R','1621011000','Serviços de Navegação Aérea','Registra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Aeronáutica.','N',7);</v>
      </c>
    </row>
    <row r="2631" spans="1:20" ht="16" x14ac:dyDescent="0.2">
      <c r="A2631" s="4" t="str">
        <f t="shared" si="628"/>
        <v>1</v>
      </c>
      <c r="B2631" s="5" t="str">
        <f t="shared" si="629"/>
        <v>6</v>
      </c>
      <c r="C2631" s="5" t="str">
        <f t="shared" si="630"/>
        <v>2</v>
      </c>
      <c r="D2631" s="5" t="str">
        <f t="shared" si="631"/>
        <v>1</v>
      </c>
      <c r="E2631" s="5" t="str">
        <f t="shared" si="632"/>
        <v>01</v>
      </c>
      <c r="F2631" s="5" t="str">
        <f t="shared" si="633"/>
        <v>1</v>
      </c>
      <c r="G2631" s="5" t="str">
        <f t="shared" si="634"/>
        <v>1</v>
      </c>
      <c r="H2631" s="5" t="str">
        <f t="shared" si="635"/>
        <v>00</v>
      </c>
      <c r="I2631" s="11">
        <v>1621011100</v>
      </c>
      <c r="J2631" s="14" t="s">
        <v>2732</v>
      </c>
      <c r="K2631" s="6" t="s">
        <v>21</v>
      </c>
      <c r="L2631" s="15" t="s">
        <v>22</v>
      </c>
      <c r="N2631" t="str">
        <f t="shared" si="636"/>
        <v>1621011100</v>
      </c>
      <c r="O2631" t="str">
        <f t="shared" si="637"/>
        <v>'1621011100'</v>
      </c>
      <c r="P2631" t="str">
        <f t="shared" si="638"/>
        <v>'Serviços de Navegação Aérea - Principal'</v>
      </c>
      <c r="Q2631" t="str">
        <f t="shared" si="639"/>
        <v>'Vide descrição do código de receita principal.'</v>
      </c>
      <c r="R2631" t="str">
        <f t="shared" si="640"/>
        <v>'S'</v>
      </c>
      <c r="S2631">
        <f t="shared" si="641"/>
        <v>8</v>
      </c>
      <c r="T2631" t="str">
        <f t="shared" si="642"/>
        <v>Insert into CONTA_RECEITA_DESPESA  (VERSION,ATIVO,DATE_CREATED,LAST_UPDATED,TIPO,CODIGO,DESCRICAO,DESCRICAO_DETALHADA,ANALITICO,TAMANHO) values (0,'S',sysdate,sysdate,'R','1621011100','Serviços de Navegação Aérea - Principal','Vide descrição do código de receita principal.','S',8);</v>
      </c>
    </row>
    <row r="2632" spans="1:20" ht="16" x14ac:dyDescent="0.2">
      <c r="A2632" s="4" t="str">
        <f t="shared" si="628"/>
        <v>1</v>
      </c>
      <c r="B2632" s="5" t="str">
        <f t="shared" si="629"/>
        <v>6</v>
      </c>
      <c r="C2632" s="5" t="str">
        <f t="shared" si="630"/>
        <v>2</v>
      </c>
      <c r="D2632" s="5" t="str">
        <f t="shared" si="631"/>
        <v>1</v>
      </c>
      <c r="E2632" s="5" t="str">
        <f t="shared" si="632"/>
        <v>01</v>
      </c>
      <c r="F2632" s="5" t="str">
        <f t="shared" si="633"/>
        <v>1</v>
      </c>
      <c r="G2632" s="5" t="str">
        <f t="shared" si="634"/>
        <v>2</v>
      </c>
      <c r="H2632" s="5" t="str">
        <f t="shared" si="635"/>
        <v>00</v>
      </c>
      <c r="I2632" s="11">
        <v>1621011200</v>
      </c>
      <c r="J2632" s="14" t="s">
        <v>2733</v>
      </c>
      <c r="K2632" s="6" t="s">
        <v>21</v>
      </c>
      <c r="L2632" s="15" t="s">
        <v>22</v>
      </c>
      <c r="N2632" t="str">
        <f t="shared" si="636"/>
        <v>1621011200</v>
      </c>
      <c r="O2632" t="str">
        <f t="shared" si="637"/>
        <v>'1621011200'</v>
      </c>
      <c r="P2632" t="str">
        <f t="shared" si="638"/>
        <v>'Serviços de Navegação Aérea - Multas e Juros de Mora'</v>
      </c>
      <c r="Q2632" t="str">
        <f t="shared" si="639"/>
        <v>'Vide descrição do código de receita principal.'</v>
      </c>
      <c r="R2632" t="str">
        <f t="shared" si="640"/>
        <v>'S'</v>
      </c>
      <c r="S2632">
        <f t="shared" si="641"/>
        <v>8</v>
      </c>
      <c r="T2632" t="str">
        <f t="shared" si="642"/>
        <v>Insert into CONTA_RECEITA_DESPESA  (VERSION,ATIVO,DATE_CREATED,LAST_UPDATED,TIPO,CODIGO,DESCRICAO,DESCRICAO_DETALHADA,ANALITICO,TAMANHO) values (0,'S',sysdate,sysdate,'R','1621011200','Serviços de Navegação Aérea - Multas e Juros de Mora','Vide descrição do código de receita principal.','S',8);</v>
      </c>
    </row>
    <row r="2633" spans="1:20" ht="16" x14ac:dyDescent="0.2">
      <c r="A2633" s="4" t="str">
        <f t="shared" si="628"/>
        <v>1</v>
      </c>
      <c r="B2633" s="5" t="str">
        <f t="shared" si="629"/>
        <v>6</v>
      </c>
      <c r="C2633" s="5" t="str">
        <f t="shared" si="630"/>
        <v>2</v>
      </c>
      <c r="D2633" s="5" t="str">
        <f t="shared" si="631"/>
        <v>1</v>
      </c>
      <c r="E2633" s="5" t="str">
        <f t="shared" si="632"/>
        <v>01</v>
      </c>
      <c r="F2633" s="5" t="str">
        <f t="shared" si="633"/>
        <v>1</v>
      </c>
      <c r="G2633" s="5" t="str">
        <f t="shared" si="634"/>
        <v>3</v>
      </c>
      <c r="H2633" s="5" t="str">
        <f t="shared" si="635"/>
        <v>00</v>
      </c>
      <c r="I2633" s="11">
        <v>1621011300</v>
      </c>
      <c r="J2633" s="14" t="s">
        <v>2734</v>
      </c>
      <c r="K2633" s="6" t="s">
        <v>21</v>
      </c>
      <c r="L2633" s="15" t="s">
        <v>22</v>
      </c>
      <c r="N2633" t="str">
        <f t="shared" si="636"/>
        <v>1621011300</v>
      </c>
      <c r="O2633" t="str">
        <f t="shared" si="637"/>
        <v>'1621011300'</v>
      </c>
      <c r="P2633" t="str">
        <f t="shared" si="638"/>
        <v>'Serviços de Navegação Aérea - Dívida Ativa'</v>
      </c>
      <c r="Q2633" t="str">
        <f t="shared" si="639"/>
        <v>'Vide descrição do código de receita principal.'</v>
      </c>
      <c r="R2633" t="str">
        <f t="shared" si="640"/>
        <v>'S'</v>
      </c>
      <c r="S2633">
        <f t="shared" si="641"/>
        <v>8</v>
      </c>
      <c r="T2633" t="str">
        <f t="shared" si="642"/>
        <v>Insert into CONTA_RECEITA_DESPESA  (VERSION,ATIVO,DATE_CREATED,LAST_UPDATED,TIPO,CODIGO,DESCRICAO,DESCRICAO_DETALHADA,ANALITICO,TAMANHO) values (0,'S',sysdate,sysdate,'R','1621011300','Serviços de Navegação Aérea - Dívida Ativa','Vide descrição do código de receita principal.','S',8);</v>
      </c>
    </row>
    <row r="2634" spans="1:20" ht="16" x14ac:dyDescent="0.2">
      <c r="A2634" s="4" t="str">
        <f t="shared" si="628"/>
        <v>1</v>
      </c>
      <c r="B2634" s="5" t="str">
        <f t="shared" si="629"/>
        <v>6</v>
      </c>
      <c r="C2634" s="5" t="str">
        <f t="shared" si="630"/>
        <v>2</v>
      </c>
      <c r="D2634" s="5" t="str">
        <f t="shared" si="631"/>
        <v>1</v>
      </c>
      <c r="E2634" s="5" t="str">
        <f t="shared" si="632"/>
        <v>01</v>
      </c>
      <c r="F2634" s="5" t="str">
        <f t="shared" si="633"/>
        <v>1</v>
      </c>
      <c r="G2634" s="5" t="str">
        <f t="shared" si="634"/>
        <v>4</v>
      </c>
      <c r="H2634" s="5" t="str">
        <f t="shared" si="635"/>
        <v>00</v>
      </c>
      <c r="I2634" s="11">
        <v>1621011400</v>
      </c>
      <c r="J2634" s="14" t="s">
        <v>2735</v>
      </c>
      <c r="K2634" s="6" t="s">
        <v>21</v>
      </c>
      <c r="L2634" s="15" t="s">
        <v>22</v>
      </c>
      <c r="N2634" t="str">
        <f t="shared" si="636"/>
        <v>1621011400</v>
      </c>
      <c r="O2634" t="str">
        <f t="shared" si="637"/>
        <v>'1621011400'</v>
      </c>
      <c r="P2634" t="str">
        <f t="shared" si="638"/>
        <v>'Serviços de Navegação Aérea - Dívida Ativa - Multas e Juros de Mora da Dívida Ativa'</v>
      </c>
      <c r="Q2634" t="str">
        <f t="shared" si="639"/>
        <v>'Vide descrição do código de receita principal.'</v>
      </c>
      <c r="R2634" t="str">
        <f t="shared" si="640"/>
        <v>'S'</v>
      </c>
      <c r="S2634">
        <f t="shared" si="641"/>
        <v>8</v>
      </c>
      <c r="T2634" t="str">
        <f t="shared" si="642"/>
        <v>Insert into CONTA_RECEITA_DESPESA  (VERSION,ATIVO,DATE_CREATED,LAST_UPDATED,TIPO,CODIGO,DESCRICAO,DESCRICAO_DETALHADA,ANALITICO,TAMANHO) values (0,'S',sysdate,sysdate,'R','1621011400','Serviços de Navegação Aérea - Dívida Ativa - Multas e Juros de Mora da Dívida Ativa','Vide descrição do código de receita principal.','S',8);</v>
      </c>
    </row>
    <row r="2635" spans="1:20" ht="16" x14ac:dyDescent="0.2">
      <c r="A2635" s="4" t="str">
        <f t="shared" si="628"/>
        <v>1</v>
      </c>
      <c r="B2635" s="5" t="str">
        <f t="shared" si="629"/>
        <v>6</v>
      </c>
      <c r="C2635" s="5" t="str">
        <f t="shared" si="630"/>
        <v>2</v>
      </c>
      <c r="D2635" s="5" t="str">
        <f t="shared" si="631"/>
        <v>1</v>
      </c>
      <c r="E2635" s="5" t="str">
        <f t="shared" si="632"/>
        <v>01</v>
      </c>
      <c r="F2635" s="5" t="str">
        <f t="shared" si="633"/>
        <v>1</v>
      </c>
      <c r="G2635" s="5" t="str">
        <f t="shared" si="634"/>
        <v>5</v>
      </c>
      <c r="H2635" s="5" t="str">
        <f t="shared" si="635"/>
        <v>00</v>
      </c>
      <c r="I2635" s="11">
        <v>1621011500</v>
      </c>
      <c r="J2635" s="14" t="s">
        <v>2736</v>
      </c>
      <c r="K2635" s="6" t="s">
        <v>21</v>
      </c>
      <c r="L2635" s="15" t="s">
        <v>22</v>
      </c>
      <c r="N2635" t="str">
        <f t="shared" si="636"/>
        <v>1621011500</v>
      </c>
      <c r="O2635" t="str">
        <f t="shared" si="637"/>
        <v>'1621011500'</v>
      </c>
      <c r="P2635" t="str">
        <f t="shared" si="638"/>
        <v>'Serviços de Navegação Aérea - Multas'</v>
      </c>
      <c r="Q2635" t="str">
        <f t="shared" si="639"/>
        <v>'Vide descrição do código de receita principal.'</v>
      </c>
      <c r="R2635" t="str">
        <f t="shared" si="640"/>
        <v>'S'</v>
      </c>
      <c r="S2635">
        <f t="shared" si="641"/>
        <v>8</v>
      </c>
      <c r="T2635" t="str">
        <f t="shared" si="642"/>
        <v>Insert into CONTA_RECEITA_DESPESA  (VERSION,ATIVO,DATE_CREATED,LAST_UPDATED,TIPO,CODIGO,DESCRICAO,DESCRICAO_DETALHADA,ANALITICO,TAMANHO) values (0,'S',sysdate,sysdate,'R','1621011500','Serviços de Navegação Aérea - Multas','Vide descrição do código de receita principal.','S',8);</v>
      </c>
    </row>
    <row r="2636" spans="1:20" ht="16" x14ac:dyDescent="0.2">
      <c r="A2636" s="4" t="str">
        <f t="shared" ref="A2636:A2699" si="643">MID($I2636,1,1)</f>
        <v>1</v>
      </c>
      <c r="B2636" s="5" t="str">
        <f t="shared" ref="B2636:B2699" si="644">MID($I2636,2,1)</f>
        <v>6</v>
      </c>
      <c r="C2636" s="5" t="str">
        <f t="shared" ref="C2636:C2699" si="645">MID($I2636,3,1)</f>
        <v>2</v>
      </c>
      <c r="D2636" s="5" t="str">
        <f t="shared" ref="D2636:D2699" si="646">MID($I2636,4,1)</f>
        <v>1</v>
      </c>
      <c r="E2636" s="5" t="str">
        <f t="shared" ref="E2636:E2699" si="647">MID($I2636,5,2)</f>
        <v>01</v>
      </c>
      <c r="F2636" s="5" t="str">
        <f t="shared" ref="F2636:F2699" si="648">MID($I2636,7,1)</f>
        <v>1</v>
      </c>
      <c r="G2636" s="5" t="str">
        <f t="shared" ref="G2636:G2699" si="649">MID($I2636,8,1)</f>
        <v>6</v>
      </c>
      <c r="H2636" s="5" t="str">
        <f t="shared" ref="H2636:H2699" si="650">MID($I2636,9,2)</f>
        <v>00</v>
      </c>
      <c r="I2636" s="11">
        <v>1621011600</v>
      </c>
      <c r="J2636" s="14" t="s">
        <v>2737</v>
      </c>
      <c r="K2636" s="6" t="s">
        <v>21</v>
      </c>
      <c r="L2636" s="15" t="s">
        <v>22</v>
      </c>
      <c r="N2636" t="str">
        <f t="shared" si="636"/>
        <v>1621011600</v>
      </c>
      <c r="O2636" t="str">
        <f t="shared" si="637"/>
        <v>'1621011600'</v>
      </c>
      <c r="P2636" t="str">
        <f t="shared" si="638"/>
        <v>'Serviços de Navegação Aérea - Juros de Mora'</v>
      </c>
      <c r="Q2636" t="str">
        <f t="shared" si="639"/>
        <v>'Vide descrição do código de receita principal.'</v>
      </c>
      <c r="R2636" t="str">
        <f t="shared" si="640"/>
        <v>'S'</v>
      </c>
      <c r="S2636">
        <f t="shared" si="641"/>
        <v>8</v>
      </c>
      <c r="T2636" t="str">
        <f t="shared" si="642"/>
        <v>Insert into CONTA_RECEITA_DESPESA  (VERSION,ATIVO,DATE_CREATED,LAST_UPDATED,TIPO,CODIGO,DESCRICAO,DESCRICAO_DETALHADA,ANALITICO,TAMANHO) values (0,'S',sysdate,sysdate,'R','1621011600','Serviços de Navegação Aérea - Juros de Mora','Vide descrição do código de receita principal.','S',8);</v>
      </c>
    </row>
    <row r="2637" spans="1:20" ht="16" x14ac:dyDescent="0.2">
      <c r="A2637" s="4" t="str">
        <f t="shared" si="643"/>
        <v>1</v>
      </c>
      <c r="B2637" s="5" t="str">
        <f t="shared" si="644"/>
        <v>6</v>
      </c>
      <c r="C2637" s="5" t="str">
        <f t="shared" si="645"/>
        <v>2</v>
      </c>
      <c r="D2637" s="5" t="str">
        <f t="shared" si="646"/>
        <v>1</v>
      </c>
      <c r="E2637" s="5" t="str">
        <f t="shared" si="647"/>
        <v>01</v>
      </c>
      <c r="F2637" s="5" t="str">
        <f t="shared" si="648"/>
        <v>1</v>
      </c>
      <c r="G2637" s="5" t="str">
        <f t="shared" si="649"/>
        <v>7</v>
      </c>
      <c r="H2637" s="5" t="str">
        <f t="shared" si="650"/>
        <v>00</v>
      </c>
      <c r="I2637" s="11">
        <v>1621011700</v>
      </c>
      <c r="J2637" s="14" t="s">
        <v>2738</v>
      </c>
      <c r="K2637" s="6" t="s">
        <v>21</v>
      </c>
      <c r="L2637" s="15" t="s">
        <v>22</v>
      </c>
      <c r="N2637" t="str">
        <f t="shared" si="636"/>
        <v>1621011700</v>
      </c>
      <c r="O2637" t="str">
        <f t="shared" si="637"/>
        <v>'1621011700'</v>
      </c>
      <c r="P2637" t="str">
        <f t="shared" si="638"/>
        <v>'Serviços de Navegação Aérea - Dívida Ativa - Multas da Dívida Ativa'</v>
      </c>
      <c r="Q2637" t="str">
        <f t="shared" si="639"/>
        <v>'Vide descrição do código de receita principal.'</v>
      </c>
      <c r="R2637" t="str">
        <f t="shared" si="640"/>
        <v>'S'</v>
      </c>
      <c r="S2637">
        <f t="shared" si="641"/>
        <v>8</v>
      </c>
      <c r="T2637" t="str">
        <f t="shared" si="642"/>
        <v>Insert into CONTA_RECEITA_DESPESA  (VERSION,ATIVO,DATE_CREATED,LAST_UPDATED,TIPO,CODIGO,DESCRICAO,DESCRICAO_DETALHADA,ANALITICO,TAMANHO) values (0,'S',sysdate,sysdate,'R','1621011700','Serviços de Navegação Aérea - Dívida Ativa - Multas da Dívida Ativa','Vide descrição do código de receita principal.','S',8);</v>
      </c>
    </row>
    <row r="2638" spans="1:20" ht="16" x14ac:dyDescent="0.2">
      <c r="A2638" s="4" t="str">
        <f t="shared" si="643"/>
        <v>1</v>
      </c>
      <c r="B2638" s="5" t="str">
        <f t="shared" si="644"/>
        <v>6</v>
      </c>
      <c r="C2638" s="5" t="str">
        <f t="shared" si="645"/>
        <v>2</v>
      </c>
      <c r="D2638" s="5" t="str">
        <f t="shared" si="646"/>
        <v>1</v>
      </c>
      <c r="E2638" s="5" t="str">
        <f t="shared" si="647"/>
        <v>01</v>
      </c>
      <c r="F2638" s="5" t="str">
        <f t="shared" si="648"/>
        <v>1</v>
      </c>
      <c r="G2638" s="5" t="str">
        <f t="shared" si="649"/>
        <v>8</v>
      </c>
      <c r="H2638" s="5" t="str">
        <f t="shared" si="650"/>
        <v>00</v>
      </c>
      <c r="I2638" s="11">
        <v>1621011800</v>
      </c>
      <c r="J2638" s="14" t="s">
        <v>2739</v>
      </c>
      <c r="K2638" s="6" t="s">
        <v>21</v>
      </c>
      <c r="L2638" s="15" t="s">
        <v>22</v>
      </c>
      <c r="N2638" t="str">
        <f t="shared" si="636"/>
        <v>1621011800</v>
      </c>
      <c r="O2638" t="str">
        <f t="shared" si="637"/>
        <v>'1621011800'</v>
      </c>
      <c r="P2638" t="str">
        <f t="shared" si="638"/>
        <v>'Serviços de Navegação Aérea - Juros de Mora da Dívida Ativa'</v>
      </c>
      <c r="Q2638" t="str">
        <f t="shared" si="639"/>
        <v>'Vide descrição do código de receita principal.'</v>
      </c>
      <c r="R2638" t="str">
        <f t="shared" si="640"/>
        <v>'S'</v>
      </c>
      <c r="S2638">
        <f t="shared" si="641"/>
        <v>8</v>
      </c>
      <c r="T2638" t="str">
        <f t="shared" si="642"/>
        <v>Insert into CONTA_RECEITA_DESPESA  (VERSION,ATIVO,DATE_CREATED,LAST_UPDATED,TIPO,CODIGO,DESCRICAO,DESCRICAO_DETALHADA,ANALITICO,TAMANHO) values (0,'S',sysdate,sysdate,'R','1621011800','Serviços de Navegação Aérea - Juros de Mora da Dívida Ativa','Vide descrição do código de receita principal.','S',8);</v>
      </c>
    </row>
    <row r="2639" spans="1:20" ht="32" x14ac:dyDescent="0.2">
      <c r="A2639" s="4" t="str">
        <f t="shared" si="643"/>
        <v>1</v>
      </c>
      <c r="B2639" s="5" t="str">
        <f t="shared" si="644"/>
        <v>6</v>
      </c>
      <c r="C2639" s="5" t="str">
        <f t="shared" si="645"/>
        <v>2</v>
      </c>
      <c r="D2639" s="5" t="str">
        <f t="shared" si="646"/>
        <v>1</v>
      </c>
      <c r="E2639" s="5" t="str">
        <f t="shared" si="647"/>
        <v>01</v>
      </c>
      <c r="F2639" s="5" t="str">
        <f t="shared" si="648"/>
        <v>2</v>
      </c>
      <c r="G2639" s="5" t="str">
        <f t="shared" si="649"/>
        <v>0</v>
      </c>
      <c r="H2639" s="5" t="str">
        <f t="shared" si="650"/>
        <v>00</v>
      </c>
      <c r="I2639" s="11">
        <v>1621012000</v>
      </c>
      <c r="J2639" s="6" t="s">
        <v>2740</v>
      </c>
      <c r="K2639" s="6" t="s">
        <v>5361</v>
      </c>
      <c r="L2639" s="13" t="s">
        <v>11</v>
      </c>
      <c r="N2639" t="str">
        <f t="shared" si="636"/>
        <v>1621012000</v>
      </c>
      <c r="O2639" t="str">
        <f t="shared" si="637"/>
        <v>'1621012000'</v>
      </c>
      <c r="P2639" t="str">
        <f t="shared" si="638"/>
        <v>'Serviços de Navegação Naval'</v>
      </c>
      <c r="Q2639" t="str">
        <f t="shared" si="639"/>
        <v>'Registra as receitas decorrentes da tarifa cobrada em retribuição à efetiva utilização dos serviços de sinalização náutica de proteção à navegação.'</v>
      </c>
      <c r="R2639" t="str">
        <f t="shared" si="640"/>
        <v>'N'</v>
      </c>
      <c r="S2639">
        <f t="shared" si="641"/>
        <v>7</v>
      </c>
      <c r="T2639" t="str">
        <f t="shared" si="642"/>
        <v>Insert into CONTA_RECEITA_DESPESA  (VERSION,ATIVO,DATE_CREATED,LAST_UPDATED,TIPO,CODIGO,DESCRICAO,DESCRICAO_DETALHADA,ANALITICO,TAMANHO) values (0,'S',sysdate,sysdate,'R','1621012000','Serviços de Navegação Naval','Registra as receitas decorrentes da tarifa cobrada em retribuição à efetiva utilização dos serviços de sinalização náutica de proteção à navegação.','N',7);</v>
      </c>
    </row>
    <row r="2640" spans="1:20" ht="16" x14ac:dyDescent="0.2">
      <c r="A2640" s="4" t="str">
        <f t="shared" si="643"/>
        <v>1</v>
      </c>
      <c r="B2640" s="5" t="str">
        <f t="shared" si="644"/>
        <v>6</v>
      </c>
      <c r="C2640" s="5" t="str">
        <f t="shared" si="645"/>
        <v>2</v>
      </c>
      <c r="D2640" s="5" t="str">
        <f t="shared" si="646"/>
        <v>1</v>
      </c>
      <c r="E2640" s="5" t="str">
        <f t="shared" si="647"/>
        <v>01</v>
      </c>
      <c r="F2640" s="5" t="str">
        <f t="shared" si="648"/>
        <v>2</v>
      </c>
      <c r="G2640" s="5" t="str">
        <f t="shared" si="649"/>
        <v>1</v>
      </c>
      <c r="H2640" s="5" t="str">
        <f t="shared" si="650"/>
        <v>00</v>
      </c>
      <c r="I2640" s="11">
        <v>1621012100</v>
      </c>
      <c r="J2640" s="14" t="s">
        <v>2741</v>
      </c>
      <c r="K2640" s="6" t="s">
        <v>21</v>
      </c>
      <c r="L2640" s="15" t="s">
        <v>22</v>
      </c>
      <c r="N2640" t="str">
        <f t="shared" si="636"/>
        <v>1621012100</v>
      </c>
      <c r="O2640" t="str">
        <f t="shared" si="637"/>
        <v>'1621012100'</v>
      </c>
      <c r="P2640" t="str">
        <f t="shared" si="638"/>
        <v>'Serviços de Navegação Naval - Principal'</v>
      </c>
      <c r="Q2640" t="str">
        <f t="shared" si="639"/>
        <v>'Vide descrição do código de receita principal.'</v>
      </c>
      <c r="R2640" t="str">
        <f t="shared" si="640"/>
        <v>'S'</v>
      </c>
      <c r="S2640">
        <f t="shared" si="641"/>
        <v>8</v>
      </c>
      <c r="T2640" t="str">
        <f t="shared" si="642"/>
        <v>Insert into CONTA_RECEITA_DESPESA  (VERSION,ATIVO,DATE_CREATED,LAST_UPDATED,TIPO,CODIGO,DESCRICAO,DESCRICAO_DETALHADA,ANALITICO,TAMANHO) values (0,'S',sysdate,sysdate,'R','1621012100','Serviços de Navegação Naval - Principal','Vide descrição do código de receita principal.','S',8);</v>
      </c>
    </row>
    <row r="2641" spans="1:20" ht="16" x14ac:dyDescent="0.2">
      <c r="A2641" s="4" t="str">
        <f t="shared" si="643"/>
        <v>1</v>
      </c>
      <c r="B2641" s="5" t="str">
        <f t="shared" si="644"/>
        <v>6</v>
      </c>
      <c r="C2641" s="5" t="str">
        <f t="shared" si="645"/>
        <v>2</v>
      </c>
      <c r="D2641" s="5" t="str">
        <f t="shared" si="646"/>
        <v>1</v>
      </c>
      <c r="E2641" s="5" t="str">
        <f t="shared" si="647"/>
        <v>01</v>
      </c>
      <c r="F2641" s="5" t="str">
        <f t="shared" si="648"/>
        <v>2</v>
      </c>
      <c r="G2641" s="5" t="str">
        <f t="shared" si="649"/>
        <v>2</v>
      </c>
      <c r="H2641" s="5" t="str">
        <f t="shared" si="650"/>
        <v>00</v>
      </c>
      <c r="I2641" s="11">
        <v>1621012200</v>
      </c>
      <c r="J2641" s="14" t="s">
        <v>2742</v>
      </c>
      <c r="K2641" s="6" t="s">
        <v>21</v>
      </c>
      <c r="L2641" s="15" t="s">
        <v>22</v>
      </c>
      <c r="N2641" t="str">
        <f t="shared" si="636"/>
        <v>1621012200</v>
      </c>
      <c r="O2641" t="str">
        <f t="shared" si="637"/>
        <v>'1621012200'</v>
      </c>
      <c r="P2641" t="str">
        <f t="shared" si="638"/>
        <v>'Serviços de Navegação Naval - Multas e Juros de Mora'</v>
      </c>
      <c r="Q2641" t="str">
        <f t="shared" si="639"/>
        <v>'Vide descrição do código de receita principal.'</v>
      </c>
      <c r="R2641" t="str">
        <f t="shared" si="640"/>
        <v>'S'</v>
      </c>
      <c r="S2641">
        <f t="shared" si="641"/>
        <v>8</v>
      </c>
      <c r="T2641" t="str">
        <f t="shared" si="642"/>
        <v>Insert into CONTA_RECEITA_DESPESA  (VERSION,ATIVO,DATE_CREATED,LAST_UPDATED,TIPO,CODIGO,DESCRICAO,DESCRICAO_DETALHADA,ANALITICO,TAMANHO) values (0,'S',sysdate,sysdate,'R','1621012200','Serviços de Navegação Naval - Multas e Juros de Mora','Vide descrição do código de receita principal.','S',8);</v>
      </c>
    </row>
    <row r="2642" spans="1:20" ht="16" x14ac:dyDescent="0.2">
      <c r="A2642" s="4" t="str">
        <f t="shared" si="643"/>
        <v>1</v>
      </c>
      <c r="B2642" s="5" t="str">
        <f t="shared" si="644"/>
        <v>6</v>
      </c>
      <c r="C2642" s="5" t="str">
        <f t="shared" si="645"/>
        <v>2</v>
      </c>
      <c r="D2642" s="5" t="str">
        <f t="shared" si="646"/>
        <v>1</v>
      </c>
      <c r="E2642" s="5" t="str">
        <f t="shared" si="647"/>
        <v>01</v>
      </c>
      <c r="F2642" s="5" t="str">
        <f t="shared" si="648"/>
        <v>2</v>
      </c>
      <c r="G2642" s="5" t="str">
        <f t="shared" si="649"/>
        <v>3</v>
      </c>
      <c r="H2642" s="5" t="str">
        <f t="shared" si="650"/>
        <v>00</v>
      </c>
      <c r="I2642" s="11">
        <v>1621012300</v>
      </c>
      <c r="J2642" s="14" t="s">
        <v>2743</v>
      </c>
      <c r="K2642" s="6" t="s">
        <v>21</v>
      </c>
      <c r="L2642" s="15" t="s">
        <v>22</v>
      </c>
      <c r="N2642" t="str">
        <f t="shared" si="636"/>
        <v>1621012300</v>
      </c>
      <c r="O2642" t="str">
        <f t="shared" si="637"/>
        <v>'1621012300'</v>
      </c>
      <c r="P2642" t="str">
        <f t="shared" si="638"/>
        <v>'Serviços de Navegação Naval - Dívida Ativa'</v>
      </c>
      <c r="Q2642" t="str">
        <f t="shared" si="639"/>
        <v>'Vide descrição do código de receita principal.'</v>
      </c>
      <c r="R2642" t="str">
        <f t="shared" si="640"/>
        <v>'S'</v>
      </c>
      <c r="S2642">
        <f t="shared" si="641"/>
        <v>8</v>
      </c>
      <c r="T2642" t="str">
        <f t="shared" si="642"/>
        <v>Insert into CONTA_RECEITA_DESPESA  (VERSION,ATIVO,DATE_CREATED,LAST_UPDATED,TIPO,CODIGO,DESCRICAO,DESCRICAO_DETALHADA,ANALITICO,TAMANHO) values (0,'S',sysdate,sysdate,'R','1621012300','Serviços de Navegação Naval - Dívida Ativa','Vide descrição do código de receita principal.','S',8);</v>
      </c>
    </row>
    <row r="2643" spans="1:20" ht="16" x14ac:dyDescent="0.2">
      <c r="A2643" s="4" t="str">
        <f t="shared" si="643"/>
        <v>1</v>
      </c>
      <c r="B2643" s="5" t="str">
        <f t="shared" si="644"/>
        <v>6</v>
      </c>
      <c r="C2643" s="5" t="str">
        <f t="shared" si="645"/>
        <v>2</v>
      </c>
      <c r="D2643" s="5" t="str">
        <f t="shared" si="646"/>
        <v>1</v>
      </c>
      <c r="E2643" s="5" t="str">
        <f t="shared" si="647"/>
        <v>01</v>
      </c>
      <c r="F2643" s="5" t="str">
        <f t="shared" si="648"/>
        <v>2</v>
      </c>
      <c r="G2643" s="5" t="str">
        <f t="shared" si="649"/>
        <v>4</v>
      </c>
      <c r="H2643" s="5" t="str">
        <f t="shared" si="650"/>
        <v>00</v>
      </c>
      <c r="I2643" s="11">
        <v>1621012400</v>
      </c>
      <c r="J2643" s="14" t="s">
        <v>2744</v>
      </c>
      <c r="K2643" s="6" t="s">
        <v>21</v>
      </c>
      <c r="L2643" s="15" t="s">
        <v>22</v>
      </c>
      <c r="N2643" t="str">
        <f t="shared" si="636"/>
        <v>1621012400</v>
      </c>
      <c r="O2643" t="str">
        <f t="shared" si="637"/>
        <v>'1621012400'</v>
      </c>
      <c r="P2643" t="str">
        <f t="shared" si="638"/>
        <v>'Serviços de Navegação Naval - Dívida Ativa - Multas e Juros de Mora da Dívida Ativa'</v>
      </c>
      <c r="Q2643" t="str">
        <f t="shared" si="639"/>
        <v>'Vide descrição do código de receita principal.'</v>
      </c>
      <c r="R2643" t="str">
        <f t="shared" si="640"/>
        <v>'S'</v>
      </c>
      <c r="S2643">
        <f t="shared" si="641"/>
        <v>8</v>
      </c>
      <c r="T2643" t="str">
        <f t="shared" si="642"/>
        <v>Insert into CONTA_RECEITA_DESPESA  (VERSION,ATIVO,DATE_CREATED,LAST_UPDATED,TIPO,CODIGO,DESCRICAO,DESCRICAO_DETALHADA,ANALITICO,TAMANHO) values (0,'S',sysdate,sysdate,'R','1621012400','Serviços de Navegação Naval - Dívida Ativa - Multas e Juros de Mora da Dívida Ativa','Vide descrição do código de receita principal.','S',8);</v>
      </c>
    </row>
    <row r="2644" spans="1:20" ht="16" x14ac:dyDescent="0.2">
      <c r="A2644" s="4" t="str">
        <f t="shared" si="643"/>
        <v>1</v>
      </c>
      <c r="B2644" s="5" t="str">
        <f t="shared" si="644"/>
        <v>6</v>
      </c>
      <c r="C2644" s="5" t="str">
        <f t="shared" si="645"/>
        <v>2</v>
      </c>
      <c r="D2644" s="5" t="str">
        <f t="shared" si="646"/>
        <v>1</v>
      </c>
      <c r="E2644" s="5" t="str">
        <f t="shared" si="647"/>
        <v>01</v>
      </c>
      <c r="F2644" s="5" t="str">
        <f t="shared" si="648"/>
        <v>2</v>
      </c>
      <c r="G2644" s="5" t="str">
        <f t="shared" si="649"/>
        <v>5</v>
      </c>
      <c r="H2644" s="5" t="str">
        <f t="shared" si="650"/>
        <v>00</v>
      </c>
      <c r="I2644" s="11">
        <v>1621012500</v>
      </c>
      <c r="J2644" s="14" t="s">
        <v>2745</v>
      </c>
      <c r="K2644" s="6" t="s">
        <v>21</v>
      </c>
      <c r="L2644" s="15" t="s">
        <v>22</v>
      </c>
      <c r="N2644" t="str">
        <f t="shared" si="636"/>
        <v>1621012500</v>
      </c>
      <c r="O2644" t="str">
        <f t="shared" si="637"/>
        <v>'1621012500'</v>
      </c>
      <c r="P2644" t="str">
        <f t="shared" si="638"/>
        <v>'Serviços de Navegação Naval - Multas'</v>
      </c>
      <c r="Q2644" t="str">
        <f t="shared" si="639"/>
        <v>'Vide descrição do código de receita principal.'</v>
      </c>
      <c r="R2644" t="str">
        <f t="shared" si="640"/>
        <v>'S'</v>
      </c>
      <c r="S2644">
        <f t="shared" si="641"/>
        <v>8</v>
      </c>
      <c r="T2644" t="str">
        <f t="shared" si="642"/>
        <v>Insert into CONTA_RECEITA_DESPESA  (VERSION,ATIVO,DATE_CREATED,LAST_UPDATED,TIPO,CODIGO,DESCRICAO,DESCRICAO_DETALHADA,ANALITICO,TAMANHO) values (0,'S',sysdate,sysdate,'R','1621012500','Serviços de Navegação Naval - Multas','Vide descrição do código de receita principal.','S',8);</v>
      </c>
    </row>
    <row r="2645" spans="1:20" ht="16" x14ac:dyDescent="0.2">
      <c r="A2645" s="4" t="str">
        <f t="shared" si="643"/>
        <v>1</v>
      </c>
      <c r="B2645" s="5" t="str">
        <f t="shared" si="644"/>
        <v>6</v>
      </c>
      <c r="C2645" s="5" t="str">
        <f t="shared" si="645"/>
        <v>2</v>
      </c>
      <c r="D2645" s="5" t="str">
        <f t="shared" si="646"/>
        <v>1</v>
      </c>
      <c r="E2645" s="5" t="str">
        <f t="shared" si="647"/>
        <v>01</v>
      </c>
      <c r="F2645" s="5" t="str">
        <f t="shared" si="648"/>
        <v>2</v>
      </c>
      <c r="G2645" s="5" t="str">
        <f t="shared" si="649"/>
        <v>6</v>
      </c>
      <c r="H2645" s="5" t="str">
        <f t="shared" si="650"/>
        <v>00</v>
      </c>
      <c r="I2645" s="11">
        <v>1621012600</v>
      </c>
      <c r="J2645" s="14" t="s">
        <v>2746</v>
      </c>
      <c r="K2645" s="6" t="s">
        <v>21</v>
      </c>
      <c r="L2645" s="15" t="s">
        <v>22</v>
      </c>
      <c r="N2645" t="str">
        <f t="shared" si="636"/>
        <v>1621012600</v>
      </c>
      <c r="O2645" t="str">
        <f t="shared" si="637"/>
        <v>'1621012600'</v>
      </c>
      <c r="P2645" t="str">
        <f t="shared" si="638"/>
        <v>'Serviços de Navegação Naval - Juros de Mora'</v>
      </c>
      <c r="Q2645" t="str">
        <f t="shared" si="639"/>
        <v>'Vide descrição do código de receita principal.'</v>
      </c>
      <c r="R2645" t="str">
        <f t="shared" si="640"/>
        <v>'S'</v>
      </c>
      <c r="S2645">
        <f t="shared" si="641"/>
        <v>8</v>
      </c>
      <c r="T2645" t="str">
        <f t="shared" si="642"/>
        <v>Insert into CONTA_RECEITA_DESPESA  (VERSION,ATIVO,DATE_CREATED,LAST_UPDATED,TIPO,CODIGO,DESCRICAO,DESCRICAO_DETALHADA,ANALITICO,TAMANHO) values (0,'S',sysdate,sysdate,'R','1621012600','Serviços de Navegação Naval - Juros de Mora','Vide descrição do código de receita principal.','S',8);</v>
      </c>
    </row>
    <row r="2646" spans="1:20" ht="16" x14ac:dyDescent="0.2">
      <c r="A2646" s="4" t="str">
        <f t="shared" si="643"/>
        <v>1</v>
      </c>
      <c r="B2646" s="5" t="str">
        <f t="shared" si="644"/>
        <v>6</v>
      </c>
      <c r="C2646" s="5" t="str">
        <f t="shared" si="645"/>
        <v>2</v>
      </c>
      <c r="D2646" s="5" t="str">
        <f t="shared" si="646"/>
        <v>1</v>
      </c>
      <c r="E2646" s="5" t="str">
        <f t="shared" si="647"/>
        <v>01</v>
      </c>
      <c r="F2646" s="5" t="str">
        <f t="shared" si="648"/>
        <v>2</v>
      </c>
      <c r="G2646" s="5" t="str">
        <f t="shared" si="649"/>
        <v>7</v>
      </c>
      <c r="H2646" s="5" t="str">
        <f t="shared" si="650"/>
        <v>00</v>
      </c>
      <c r="I2646" s="11">
        <v>1621012700</v>
      </c>
      <c r="J2646" s="14" t="s">
        <v>2747</v>
      </c>
      <c r="K2646" s="6" t="s">
        <v>21</v>
      </c>
      <c r="L2646" s="15" t="s">
        <v>22</v>
      </c>
      <c r="N2646" t="str">
        <f t="shared" si="636"/>
        <v>1621012700</v>
      </c>
      <c r="O2646" t="str">
        <f t="shared" si="637"/>
        <v>'1621012700'</v>
      </c>
      <c r="P2646" t="str">
        <f t="shared" si="638"/>
        <v>'Serviços de Navegação Naval - Dívida Ativa - Multas da Dívida Ativa'</v>
      </c>
      <c r="Q2646" t="str">
        <f t="shared" si="639"/>
        <v>'Vide descrição do código de receita principal.'</v>
      </c>
      <c r="R2646" t="str">
        <f t="shared" si="640"/>
        <v>'S'</v>
      </c>
      <c r="S2646">
        <f t="shared" si="641"/>
        <v>8</v>
      </c>
      <c r="T2646" t="str">
        <f t="shared" si="642"/>
        <v>Insert into CONTA_RECEITA_DESPESA  (VERSION,ATIVO,DATE_CREATED,LAST_UPDATED,TIPO,CODIGO,DESCRICAO,DESCRICAO_DETALHADA,ANALITICO,TAMANHO) values (0,'S',sysdate,sysdate,'R','1621012700','Serviços de Navegação Naval - Dívida Ativa - Multas da Dívida Ativa','Vide descrição do código de receita principal.','S',8);</v>
      </c>
    </row>
    <row r="2647" spans="1:20" ht="16" x14ac:dyDescent="0.2">
      <c r="A2647" s="4" t="str">
        <f t="shared" si="643"/>
        <v>1</v>
      </c>
      <c r="B2647" s="5" t="str">
        <f t="shared" si="644"/>
        <v>6</v>
      </c>
      <c r="C2647" s="5" t="str">
        <f t="shared" si="645"/>
        <v>2</v>
      </c>
      <c r="D2647" s="5" t="str">
        <f t="shared" si="646"/>
        <v>1</v>
      </c>
      <c r="E2647" s="5" t="str">
        <f t="shared" si="647"/>
        <v>01</v>
      </c>
      <c r="F2647" s="5" t="str">
        <f t="shared" si="648"/>
        <v>2</v>
      </c>
      <c r="G2647" s="5" t="str">
        <f t="shared" si="649"/>
        <v>8</v>
      </c>
      <c r="H2647" s="5" t="str">
        <f t="shared" si="650"/>
        <v>00</v>
      </c>
      <c r="I2647" s="11">
        <v>1621012800</v>
      </c>
      <c r="J2647" s="14" t="s">
        <v>2748</v>
      </c>
      <c r="K2647" s="6" t="s">
        <v>21</v>
      </c>
      <c r="L2647" s="15" t="s">
        <v>22</v>
      </c>
      <c r="N2647" t="str">
        <f t="shared" si="636"/>
        <v>1621012800</v>
      </c>
      <c r="O2647" t="str">
        <f t="shared" si="637"/>
        <v>'1621012800'</v>
      </c>
      <c r="P2647" t="str">
        <f t="shared" si="638"/>
        <v>'Serviços de Navegação Naval - Juros de Mora da Dívida Ativa'</v>
      </c>
      <c r="Q2647" t="str">
        <f t="shared" si="639"/>
        <v>'Vide descrição do código de receita principal.'</v>
      </c>
      <c r="R2647" t="str">
        <f t="shared" si="640"/>
        <v>'S'</v>
      </c>
      <c r="S2647">
        <f t="shared" si="641"/>
        <v>8</v>
      </c>
      <c r="T2647" t="str">
        <f t="shared" si="642"/>
        <v>Insert into CONTA_RECEITA_DESPESA  (VERSION,ATIVO,DATE_CREATED,LAST_UPDATED,TIPO,CODIGO,DESCRICAO,DESCRICAO_DETALHADA,ANALITICO,TAMANHO) values (0,'S',sysdate,sysdate,'R','1621012800','Serviços de Navegação Naval - Juros de Mora da Dívida Ativa','Vide descrição do código de receita principal.','S',8);</v>
      </c>
    </row>
    <row r="2648" spans="1:20" ht="32" x14ac:dyDescent="0.2">
      <c r="A2648" s="4" t="str">
        <f t="shared" si="643"/>
        <v>1</v>
      </c>
      <c r="B2648" s="5" t="str">
        <f t="shared" si="644"/>
        <v>6</v>
      </c>
      <c r="C2648" s="5" t="str">
        <f t="shared" si="645"/>
        <v>2</v>
      </c>
      <c r="D2648" s="5" t="str">
        <f t="shared" si="646"/>
        <v>1</v>
      </c>
      <c r="E2648" s="5" t="str">
        <f t="shared" si="647"/>
        <v>02</v>
      </c>
      <c r="F2648" s="5" t="str">
        <f t="shared" si="648"/>
        <v>0</v>
      </c>
      <c r="G2648" s="5" t="str">
        <f t="shared" si="649"/>
        <v>0</v>
      </c>
      <c r="H2648" s="5" t="str">
        <f t="shared" si="650"/>
        <v>00</v>
      </c>
      <c r="I2648" s="11">
        <v>1621020000</v>
      </c>
      <c r="J2648" s="6" t="s">
        <v>2749</v>
      </c>
      <c r="K2648" s="6" t="s">
        <v>2750</v>
      </c>
      <c r="L2648" s="13" t="s">
        <v>11</v>
      </c>
      <c r="N2648" t="str">
        <f t="shared" si="636"/>
        <v>1621020000</v>
      </c>
      <c r="O2648" t="str">
        <f t="shared" si="637"/>
        <v>'1621020000'</v>
      </c>
      <c r="P2648" t="str">
        <f t="shared" si="638"/>
        <v>'Serviços de Transporte de Passageiros ou Mercadorias'</v>
      </c>
      <c r="Q2648" t="str">
        <f t="shared" si="639"/>
        <v>'Registra as receitas originadas da prestação de serviços de transporte. Compreende as atividades de transporte de passageiros ou mercadorias, em todas as modalidades viárias.'</v>
      </c>
      <c r="R2648" t="str">
        <f t="shared" si="640"/>
        <v>'N'</v>
      </c>
      <c r="S2648">
        <f t="shared" si="641"/>
        <v>6</v>
      </c>
      <c r="T2648" t="str">
        <f t="shared" si="642"/>
        <v>Insert into CONTA_RECEITA_DESPESA  (VERSION,ATIVO,DATE_CREATED,LAST_UPDATED,TIPO,CODIGO,DESCRICAO,DESCRICAO_DETALHADA,ANALITICO,TAMANHO) values (0,'S',sysdate,sysdate,'R','1621020000','Serviços de Transporte de Passageiros ou Mercadorias','Registra as receitas originadas da prestação de serviços de transporte. Compreende as atividades de transporte de passageiros ou mercadorias, em todas as modalidades viárias.','N',6);</v>
      </c>
    </row>
    <row r="2649" spans="1:20" ht="16" x14ac:dyDescent="0.2">
      <c r="A2649" s="4" t="str">
        <f t="shared" si="643"/>
        <v>1</v>
      </c>
      <c r="B2649" s="5" t="str">
        <f t="shared" si="644"/>
        <v>6</v>
      </c>
      <c r="C2649" s="5" t="str">
        <f t="shared" si="645"/>
        <v>2</v>
      </c>
      <c r="D2649" s="5" t="str">
        <f t="shared" si="646"/>
        <v>1</v>
      </c>
      <c r="E2649" s="5" t="str">
        <f t="shared" si="647"/>
        <v>02</v>
      </c>
      <c r="F2649" s="5" t="str">
        <f t="shared" si="648"/>
        <v>0</v>
      </c>
      <c r="G2649" s="5" t="str">
        <f t="shared" si="649"/>
        <v>1</v>
      </c>
      <c r="H2649" s="5" t="str">
        <f t="shared" si="650"/>
        <v>00</v>
      </c>
      <c r="I2649" s="11">
        <v>1621020100</v>
      </c>
      <c r="J2649" s="14" t="s">
        <v>2751</v>
      </c>
      <c r="K2649" s="6" t="s">
        <v>21</v>
      </c>
      <c r="L2649" s="15" t="s">
        <v>22</v>
      </c>
      <c r="N2649" t="str">
        <f t="shared" si="636"/>
        <v>1621020100</v>
      </c>
      <c r="O2649" t="str">
        <f t="shared" si="637"/>
        <v>'1621020100'</v>
      </c>
      <c r="P2649" t="str">
        <f t="shared" si="638"/>
        <v>'Serviços de Transporte de Passageiros ou Mercadorias - Principal'</v>
      </c>
      <c r="Q2649" t="str">
        <f t="shared" si="639"/>
        <v>'Vide descrição do código de receita principal.'</v>
      </c>
      <c r="R2649" t="str">
        <f t="shared" si="640"/>
        <v>'S'</v>
      </c>
      <c r="S2649">
        <f t="shared" si="641"/>
        <v>8</v>
      </c>
      <c r="T2649" t="str">
        <f t="shared" si="642"/>
        <v>Insert into CONTA_RECEITA_DESPESA  (VERSION,ATIVO,DATE_CREATED,LAST_UPDATED,TIPO,CODIGO,DESCRICAO,DESCRICAO_DETALHADA,ANALITICO,TAMANHO) values (0,'S',sysdate,sysdate,'R','1621020100','Serviços de Transporte de Passageiros ou Mercadorias - Principal','Vide descrição do código de receita principal.','S',8);</v>
      </c>
    </row>
    <row r="2650" spans="1:20" ht="16" x14ac:dyDescent="0.2">
      <c r="A2650" s="4" t="str">
        <f t="shared" si="643"/>
        <v>1</v>
      </c>
      <c r="B2650" s="5" t="str">
        <f t="shared" si="644"/>
        <v>6</v>
      </c>
      <c r="C2650" s="5" t="str">
        <f t="shared" si="645"/>
        <v>2</v>
      </c>
      <c r="D2650" s="5" t="str">
        <f t="shared" si="646"/>
        <v>1</v>
      </c>
      <c r="E2650" s="5" t="str">
        <f t="shared" si="647"/>
        <v>02</v>
      </c>
      <c r="F2650" s="5" t="str">
        <f t="shared" si="648"/>
        <v>0</v>
      </c>
      <c r="G2650" s="5" t="str">
        <f t="shared" si="649"/>
        <v>2</v>
      </c>
      <c r="H2650" s="5" t="str">
        <f t="shared" si="650"/>
        <v>00</v>
      </c>
      <c r="I2650" s="11">
        <v>1621020200</v>
      </c>
      <c r="J2650" s="14" t="s">
        <v>2752</v>
      </c>
      <c r="K2650" s="6" t="s">
        <v>21</v>
      </c>
      <c r="L2650" s="15" t="s">
        <v>22</v>
      </c>
      <c r="N2650" t="str">
        <f t="shared" si="636"/>
        <v>1621020200</v>
      </c>
      <c r="O2650" t="str">
        <f t="shared" si="637"/>
        <v>'1621020200'</v>
      </c>
      <c r="P2650" t="str">
        <f t="shared" si="638"/>
        <v>'Serviços de Transporte de Passageiros ou Mercadorias - Multas e Juros de Mora'</v>
      </c>
      <c r="Q2650" t="str">
        <f t="shared" si="639"/>
        <v>'Vide descrição do código de receita principal.'</v>
      </c>
      <c r="R2650" t="str">
        <f t="shared" si="640"/>
        <v>'S'</v>
      </c>
      <c r="S2650">
        <f t="shared" si="641"/>
        <v>8</v>
      </c>
      <c r="T2650" t="str">
        <f t="shared" si="642"/>
        <v>Insert into CONTA_RECEITA_DESPESA  (VERSION,ATIVO,DATE_CREATED,LAST_UPDATED,TIPO,CODIGO,DESCRICAO,DESCRICAO_DETALHADA,ANALITICO,TAMANHO) values (0,'S',sysdate,sysdate,'R','1621020200','Serviços de Transporte de Passageiros ou Mercadorias - Multas e Juros de Mora','Vide descrição do código de receita principal.','S',8);</v>
      </c>
    </row>
    <row r="2651" spans="1:20" ht="16" x14ac:dyDescent="0.2">
      <c r="A2651" s="4" t="str">
        <f t="shared" si="643"/>
        <v>1</v>
      </c>
      <c r="B2651" s="5" t="str">
        <f t="shared" si="644"/>
        <v>6</v>
      </c>
      <c r="C2651" s="5" t="str">
        <f t="shared" si="645"/>
        <v>2</v>
      </c>
      <c r="D2651" s="5" t="str">
        <f t="shared" si="646"/>
        <v>1</v>
      </c>
      <c r="E2651" s="5" t="str">
        <f t="shared" si="647"/>
        <v>02</v>
      </c>
      <c r="F2651" s="5" t="str">
        <f t="shared" si="648"/>
        <v>0</v>
      </c>
      <c r="G2651" s="5" t="str">
        <f t="shared" si="649"/>
        <v>3</v>
      </c>
      <c r="H2651" s="5" t="str">
        <f t="shared" si="650"/>
        <v>00</v>
      </c>
      <c r="I2651" s="11">
        <v>1621020300</v>
      </c>
      <c r="J2651" s="14" t="s">
        <v>2753</v>
      </c>
      <c r="K2651" s="6" t="s">
        <v>21</v>
      </c>
      <c r="L2651" s="15" t="s">
        <v>22</v>
      </c>
      <c r="N2651" t="str">
        <f t="shared" si="636"/>
        <v>1621020300</v>
      </c>
      <c r="O2651" t="str">
        <f t="shared" si="637"/>
        <v>'1621020300'</v>
      </c>
      <c r="P2651" t="str">
        <f t="shared" si="638"/>
        <v>'Serviços de Transporte de Passageiros ou Mercadorias - Dívida Ativa'</v>
      </c>
      <c r="Q2651" t="str">
        <f t="shared" si="639"/>
        <v>'Vide descrição do código de receita principal.'</v>
      </c>
      <c r="R2651" t="str">
        <f t="shared" si="640"/>
        <v>'S'</v>
      </c>
      <c r="S2651">
        <f t="shared" si="641"/>
        <v>8</v>
      </c>
      <c r="T2651" t="str">
        <f t="shared" si="642"/>
        <v>Insert into CONTA_RECEITA_DESPESA  (VERSION,ATIVO,DATE_CREATED,LAST_UPDATED,TIPO,CODIGO,DESCRICAO,DESCRICAO_DETALHADA,ANALITICO,TAMANHO) values (0,'S',sysdate,sysdate,'R','1621020300','Serviços de Transporte de Passageiros ou Mercadorias - Dívida Ativa','Vide descrição do código de receita principal.','S',8);</v>
      </c>
    </row>
    <row r="2652" spans="1:20" ht="32" x14ac:dyDescent="0.2">
      <c r="A2652" s="4" t="str">
        <f t="shared" si="643"/>
        <v>1</v>
      </c>
      <c r="B2652" s="5" t="str">
        <f t="shared" si="644"/>
        <v>6</v>
      </c>
      <c r="C2652" s="5" t="str">
        <f t="shared" si="645"/>
        <v>2</v>
      </c>
      <c r="D2652" s="5" t="str">
        <f t="shared" si="646"/>
        <v>1</v>
      </c>
      <c r="E2652" s="5" t="str">
        <f t="shared" si="647"/>
        <v>02</v>
      </c>
      <c r="F2652" s="5" t="str">
        <f t="shared" si="648"/>
        <v>0</v>
      </c>
      <c r="G2652" s="5" t="str">
        <f t="shared" si="649"/>
        <v>4</v>
      </c>
      <c r="H2652" s="5" t="str">
        <f t="shared" si="650"/>
        <v>00</v>
      </c>
      <c r="I2652" s="11">
        <v>1621020400</v>
      </c>
      <c r="J2652" s="14" t="s">
        <v>2754</v>
      </c>
      <c r="K2652" s="6" t="s">
        <v>21</v>
      </c>
      <c r="L2652" s="15" t="s">
        <v>22</v>
      </c>
      <c r="N2652" t="str">
        <f t="shared" si="636"/>
        <v>1621020400</v>
      </c>
      <c r="O2652" t="str">
        <f t="shared" si="637"/>
        <v>'1621020400'</v>
      </c>
      <c r="P2652" t="str">
        <f t="shared" si="638"/>
        <v>'Serviços de Transporte de Passageiros ou Mercadorias - Dívida Ativa - Multas e Juros de Mora da Dívida Ativa'</v>
      </c>
      <c r="Q2652" t="str">
        <f t="shared" si="639"/>
        <v>'Vide descrição do código de receita principal.'</v>
      </c>
      <c r="R2652" t="str">
        <f t="shared" si="640"/>
        <v>'S'</v>
      </c>
      <c r="S2652">
        <f t="shared" si="641"/>
        <v>8</v>
      </c>
      <c r="T2652" t="str">
        <f t="shared" si="642"/>
        <v>Insert into CONTA_RECEITA_DESPESA  (VERSION,ATIVO,DATE_CREATED,LAST_UPDATED,TIPO,CODIGO,DESCRICAO,DESCRICAO_DETALHADA,ANALITICO,TAMANHO) values (0,'S',sysdate,sysdate,'R','1621020400','Serviços de Transporte de Passageiros ou Mercadorias - Dívida Ativa - Multas e Juros de Mora da Dívida Ativa','Vide descrição do código de receita principal.','S',8);</v>
      </c>
    </row>
    <row r="2653" spans="1:20" ht="16" x14ac:dyDescent="0.2">
      <c r="A2653" s="4" t="str">
        <f t="shared" si="643"/>
        <v>1</v>
      </c>
      <c r="B2653" s="5" t="str">
        <f t="shared" si="644"/>
        <v>6</v>
      </c>
      <c r="C2653" s="5" t="str">
        <f t="shared" si="645"/>
        <v>2</v>
      </c>
      <c r="D2653" s="5" t="str">
        <f t="shared" si="646"/>
        <v>1</v>
      </c>
      <c r="E2653" s="5" t="str">
        <f t="shared" si="647"/>
        <v>02</v>
      </c>
      <c r="F2653" s="5" t="str">
        <f t="shared" si="648"/>
        <v>0</v>
      </c>
      <c r="G2653" s="5" t="str">
        <f t="shared" si="649"/>
        <v>5</v>
      </c>
      <c r="H2653" s="5" t="str">
        <f t="shared" si="650"/>
        <v>00</v>
      </c>
      <c r="I2653" s="11">
        <v>1621020500</v>
      </c>
      <c r="J2653" s="14" t="s">
        <v>2755</v>
      </c>
      <c r="K2653" s="6" t="s">
        <v>21</v>
      </c>
      <c r="L2653" s="15" t="s">
        <v>22</v>
      </c>
      <c r="N2653" t="str">
        <f t="shared" si="636"/>
        <v>1621020500</v>
      </c>
      <c r="O2653" t="str">
        <f t="shared" si="637"/>
        <v>'1621020500'</v>
      </c>
      <c r="P2653" t="str">
        <f t="shared" si="638"/>
        <v>'Serviços de Transporte de Passageiros ou Mercadorias - Multas'</v>
      </c>
      <c r="Q2653" t="str">
        <f t="shared" si="639"/>
        <v>'Vide descrição do código de receita principal.'</v>
      </c>
      <c r="R2653" t="str">
        <f t="shared" si="640"/>
        <v>'S'</v>
      </c>
      <c r="S2653">
        <f t="shared" si="641"/>
        <v>8</v>
      </c>
      <c r="T2653" t="str">
        <f t="shared" si="642"/>
        <v>Insert into CONTA_RECEITA_DESPESA  (VERSION,ATIVO,DATE_CREATED,LAST_UPDATED,TIPO,CODIGO,DESCRICAO,DESCRICAO_DETALHADA,ANALITICO,TAMANHO) values (0,'S',sysdate,sysdate,'R','1621020500','Serviços de Transporte de Passageiros ou Mercadorias - Multas','Vide descrição do código de receita principal.','S',8);</v>
      </c>
    </row>
    <row r="2654" spans="1:20" ht="16" x14ac:dyDescent="0.2">
      <c r="A2654" s="4" t="str">
        <f t="shared" si="643"/>
        <v>1</v>
      </c>
      <c r="B2654" s="5" t="str">
        <f t="shared" si="644"/>
        <v>6</v>
      </c>
      <c r="C2654" s="5" t="str">
        <f t="shared" si="645"/>
        <v>2</v>
      </c>
      <c r="D2654" s="5" t="str">
        <f t="shared" si="646"/>
        <v>1</v>
      </c>
      <c r="E2654" s="5" t="str">
        <f t="shared" si="647"/>
        <v>02</v>
      </c>
      <c r="F2654" s="5" t="str">
        <f t="shared" si="648"/>
        <v>0</v>
      </c>
      <c r="G2654" s="5" t="str">
        <f t="shared" si="649"/>
        <v>6</v>
      </c>
      <c r="H2654" s="5" t="str">
        <f t="shared" si="650"/>
        <v>00</v>
      </c>
      <c r="I2654" s="11">
        <v>1621020600</v>
      </c>
      <c r="J2654" s="14" t="s">
        <v>2756</v>
      </c>
      <c r="K2654" s="6" t="s">
        <v>21</v>
      </c>
      <c r="L2654" s="15" t="s">
        <v>22</v>
      </c>
      <c r="N2654" t="str">
        <f t="shared" si="636"/>
        <v>1621020600</v>
      </c>
      <c r="O2654" t="str">
        <f t="shared" si="637"/>
        <v>'1621020600'</v>
      </c>
      <c r="P2654" t="str">
        <f t="shared" si="638"/>
        <v>'Serviços de Transporte de Passageiros ou Mercadorias - Juros de Mora'</v>
      </c>
      <c r="Q2654" t="str">
        <f t="shared" si="639"/>
        <v>'Vide descrição do código de receita principal.'</v>
      </c>
      <c r="R2654" t="str">
        <f t="shared" si="640"/>
        <v>'S'</v>
      </c>
      <c r="S2654">
        <f t="shared" si="641"/>
        <v>8</v>
      </c>
      <c r="T2654" t="str">
        <f t="shared" si="642"/>
        <v>Insert into CONTA_RECEITA_DESPESA  (VERSION,ATIVO,DATE_CREATED,LAST_UPDATED,TIPO,CODIGO,DESCRICAO,DESCRICAO_DETALHADA,ANALITICO,TAMANHO) values (0,'S',sysdate,sysdate,'R','1621020600','Serviços de Transporte de Passageiros ou Mercadorias - Juros de Mora','Vide descrição do código de receita principal.','S',8);</v>
      </c>
    </row>
    <row r="2655" spans="1:20" ht="32" x14ac:dyDescent="0.2">
      <c r="A2655" s="4" t="str">
        <f t="shared" si="643"/>
        <v>1</v>
      </c>
      <c r="B2655" s="5" t="str">
        <f t="shared" si="644"/>
        <v>6</v>
      </c>
      <c r="C2655" s="5" t="str">
        <f t="shared" si="645"/>
        <v>2</v>
      </c>
      <c r="D2655" s="5" t="str">
        <f t="shared" si="646"/>
        <v>1</v>
      </c>
      <c r="E2655" s="5" t="str">
        <f t="shared" si="647"/>
        <v>02</v>
      </c>
      <c r="F2655" s="5" t="str">
        <f t="shared" si="648"/>
        <v>0</v>
      </c>
      <c r="G2655" s="5" t="str">
        <f t="shared" si="649"/>
        <v>7</v>
      </c>
      <c r="H2655" s="5" t="str">
        <f t="shared" si="650"/>
        <v>00</v>
      </c>
      <c r="I2655" s="11">
        <v>1621020700</v>
      </c>
      <c r="J2655" s="14" t="s">
        <v>2757</v>
      </c>
      <c r="K2655" s="6" t="s">
        <v>21</v>
      </c>
      <c r="L2655" s="15" t="s">
        <v>22</v>
      </c>
      <c r="N2655" t="str">
        <f t="shared" si="636"/>
        <v>1621020700</v>
      </c>
      <c r="O2655" t="str">
        <f t="shared" si="637"/>
        <v>'1621020700'</v>
      </c>
      <c r="P2655" t="str">
        <f t="shared" si="638"/>
        <v>'Serviços de Transporte de Passageiros ou Mercadorias - Dívida Ativa - Multas da Dívida Ativa'</v>
      </c>
      <c r="Q2655" t="str">
        <f t="shared" si="639"/>
        <v>'Vide descrição do código de receita principal.'</v>
      </c>
      <c r="R2655" t="str">
        <f t="shared" si="640"/>
        <v>'S'</v>
      </c>
      <c r="S2655">
        <f t="shared" si="641"/>
        <v>8</v>
      </c>
      <c r="T2655" t="str">
        <f t="shared" si="642"/>
        <v>Insert into CONTA_RECEITA_DESPESA  (VERSION,ATIVO,DATE_CREATED,LAST_UPDATED,TIPO,CODIGO,DESCRICAO,DESCRICAO_DETALHADA,ANALITICO,TAMANHO) values (0,'S',sysdate,sysdate,'R','1621020700','Serviços de Transporte de Passageiros ou Mercadorias - Dívida Ativa - Multas da Dívida Ativa','Vide descrição do código de receita principal.','S',8);</v>
      </c>
    </row>
    <row r="2656" spans="1:20" ht="16" x14ac:dyDescent="0.2">
      <c r="A2656" s="4" t="str">
        <f t="shared" si="643"/>
        <v>1</v>
      </c>
      <c r="B2656" s="5" t="str">
        <f t="shared" si="644"/>
        <v>6</v>
      </c>
      <c r="C2656" s="5" t="str">
        <f t="shared" si="645"/>
        <v>2</v>
      </c>
      <c r="D2656" s="5" t="str">
        <f t="shared" si="646"/>
        <v>1</v>
      </c>
      <c r="E2656" s="5" t="str">
        <f t="shared" si="647"/>
        <v>02</v>
      </c>
      <c r="F2656" s="5" t="str">
        <f t="shared" si="648"/>
        <v>0</v>
      </c>
      <c r="G2656" s="5" t="str">
        <f t="shared" si="649"/>
        <v>8</v>
      </c>
      <c r="H2656" s="5" t="str">
        <f t="shared" si="650"/>
        <v>00</v>
      </c>
      <c r="I2656" s="11">
        <v>1621020800</v>
      </c>
      <c r="J2656" s="14" t="s">
        <v>2758</v>
      </c>
      <c r="K2656" s="6" t="s">
        <v>21</v>
      </c>
      <c r="L2656" s="15" t="s">
        <v>22</v>
      </c>
      <c r="N2656" t="str">
        <f t="shared" si="636"/>
        <v>1621020800</v>
      </c>
      <c r="O2656" t="str">
        <f t="shared" si="637"/>
        <v>'1621020800'</v>
      </c>
      <c r="P2656" t="str">
        <f t="shared" si="638"/>
        <v>'Serviços de Transporte de Passageiros ou Mercadorias - Juros de Mora da Dívida Ativa'</v>
      </c>
      <c r="Q2656" t="str">
        <f t="shared" si="639"/>
        <v>'Vide descrição do código de receita principal.'</v>
      </c>
      <c r="R2656" t="str">
        <f t="shared" si="640"/>
        <v>'S'</v>
      </c>
      <c r="S2656">
        <f t="shared" si="641"/>
        <v>8</v>
      </c>
      <c r="T2656" t="str">
        <f t="shared" si="642"/>
        <v>Insert into CONTA_RECEITA_DESPESA  (VERSION,ATIVO,DATE_CREATED,LAST_UPDATED,TIPO,CODIGO,DESCRICAO,DESCRICAO_DETALHADA,ANALITICO,TAMANHO) values (0,'S',sysdate,sysdate,'R','1621020800','Serviços de Transporte de Passageiros ou Mercadorias - Juros de Mora da Dívida Ativa','Vide descrição do código de receita principal.','S',8);</v>
      </c>
    </row>
    <row r="2657" spans="1:20" ht="32" x14ac:dyDescent="0.2">
      <c r="A2657" s="4" t="str">
        <f t="shared" si="643"/>
        <v>1</v>
      </c>
      <c r="B2657" s="5" t="str">
        <f t="shared" si="644"/>
        <v>6</v>
      </c>
      <c r="C2657" s="5" t="str">
        <f t="shared" si="645"/>
        <v>2</v>
      </c>
      <c r="D2657" s="5" t="str">
        <f t="shared" si="646"/>
        <v>1</v>
      </c>
      <c r="E2657" s="5" t="str">
        <f t="shared" si="647"/>
        <v>03</v>
      </c>
      <c r="F2657" s="5" t="str">
        <f t="shared" si="648"/>
        <v>0</v>
      </c>
      <c r="G2657" s="5" t="str">
        <f t="shared" si="649"/>
        <v>0</v>
      </c>
      <c r="H2657" s="5" t="str">
        <f t="shared" si="650"/>
        <v>00</v>
      </c>
      <c r="I2657" s="11">
        <v>1621030000</v>
      </c>
      <c r="J2657" s="6" t="s">
        <v>2759</v>
      </c>
      <c r="K2657" s="6" t="s">
        <v>2760</v>
      </c>
      <c r="L2657" s="13" t="s">
        <v>11</v>
      </c>
      <c r="N2657" t="str">
        <f t="shared" si="636"/>
        <v>1621030000</v>
      </c>
      <c r="O2657" t="str">
        <f t="shared" si="637"/>
        <v>'1621030000'</v>
      </c>
      <c r="P2657" t="str">
        <f t="shared" si="638"/>
        <v>'Serviços Portuários'</v>
      </c>
      <c r="Q2657" t="str">
        <f t="shared" si="639"/>
        <v>'Registra as receitas originadas na exploração dos portos, terminais marítimos, atracadouros e ancoradouros.'</v>
      </c>
      <c r="R2657" t="str">
        <f t="shared" si="640"/>
        <v>'N'</v>
      </c>
      <c r="S2657">
        <f t="shared" si="641"/>
        <v>6</v>
      </c>
      <c r="T2657" t="str">
        <f t="shared" si="642"/>
        <v>Insert into CONTA_RECEITA_DESPESA  (VERSION,ATIVO,DATE_CREATED,LAST_UPDATED,TIPO,CODIGO,DESCRICAO,DESCRICAO_DETALHADA,ANALITICO,TAMANHO) values (0,'S',sysdate,sysdate,'R','1621030000','Serviços Portuários','Registra as receitas originadas na exploração dos portos, terminais marítimos, atracadouros e ancoradouros.','N',6);</v>
      </c>
    </row>
    <row r="2658" spans="1:20" ht="16" x14ac:dyDescent="0.2">
      <c r="A2658" s="4" t="str">
        <f t="shared" si="643"/>
        <v>1</v>
      </c>
      <c r="B2658" s="5" t="str">
        <f t="shared" si="644"/>
        <v>6</v>
      </c>
      <c r="C2658" s="5" t="str">
        <f t="shared" si="645"/>
        <v>2</v>
      </c>
      <c r="D2658" s="5" t="str">
        <f t="shared" si="646"/>
        <v>1</v>
      </c>
      <c r="E2658" s="5" t="str">
        <f t="shared" si="647"/>
        <v>03</v>
      </c>
      <c r="F2658" s="5" t="str">
        <f t="shared" si="648"/>
        <v>0</v>
      </c>
      <c r="G2658" s="5" t="str">
        <f t="shared" si="649"/>
        <v>1</v>
      </c>
      <c r="H2658" s="5" t="str">
        <f t="shared" si="650"/>
        <v>00</v>
      </c>
      <c r="I2658" s="11">
        <v>1621030100</v>
      </c>
      <c r="J2658" s="14" t="s">
        <v>2761</v>
      </c>
      <c r="K2658" s="6" t="s">
        <v>21</v>
      </c>
      <c r="L2658" s="15" t="s">
        <v>22</v>
      </c>
      <c r="N2658" t="str">
        <f t="shared" si="636"/>
        <v>1621030100</v>
      </c>
      <c r="O2658" t="str">
        <f t="shared" si="637"/>
        <v>'1621030100'</v>
      </c>
      <c r="P2658" t="str">
        <f t="shared" si="638"/>
        <v>'Serviços Portuários - Principal'</v>
      </c>
      <c r="Q2658" t="str">
        <f t="shared" si="639"/>
        <v>'Vide descrição do código de receita principal.'</v>
      </c>
      <c r="R2658" t="str">
        <f t="shared" si="640"/>
        <v>'S'</v>
      </c>
      <c r="S2658">
        <f t="shared" si="641"/>
        <v>8</v>
      </c>
      <c r="T2658" t="str">
        <f t="shared" si="642"/>
        <v>Insert into CONTA_RECEITA_DESPESA  (VERSION,ATIVO,DATE_CREATED,LAST_UPDATED,TIPO,CODIGO,DESCRICAO,DESCRICAO_DETALHADA,ANALITICO,TAMANHO) values (0,'S',sysdate,sysdate,'R','1621030100','Serviços Portuários - Principal','Vide descrição do código de receita principal.','S',8);</v>
      </c>
    </row>
    <row r="2659" spans="1:20" ht="16" x14ac:dyDescent="0.2">
      <c r="A2659" s="4" t="str">
        <f t="shared" si="643"/>
        <v>1</v>
      </c>
      <c r="B2659" s="5" t="str">
        <f t="shared" si="644"/>
        <v>6</v>
      </c>
      <c r="C2659" s="5" t="str">
        <f t="shared" si="645"/>
        <v>2</v>
      </c>
      <c r="D2659" s="5" t="str">
        <f t="shared" si="646"/>
        <v>1</v>
      </c>
      <c r="E2659" s="5" t="str">
        <f t="shared" si="647"/>
        <v>03</v>
      </c>
      <c r="F2659" s="5" t="str">
        <f t="shared" si="648"/>
        <v>0</v>
      </c>
      <c r="G2659" s="5" t="str">
        <f t="shared" si="649"/>
        <v>2</v>
      </c>
      <c r="H2659" s="5" t="str">
        <f t="shared" si="650"/>
        <v>00</v>
      </c>
      <c r="I2659" s="11">
        <v>1621030200</v>
      </c>
      <c r="J2659" s="14" t="s">
        <v>2762</v>
      </c>
      <c r="K2659" s="6" t="s">
        <v>21</v>
      </c>
      <c r="L2659" s="15" t="s">
        <v>22</v>
      </c>
      <c r="N2659" t="str">
        <f t="shared" si="636"/>
        <v>1621030200</v>
      </c>
      <c r="O2659" t="str">
        <f t="shared" si="637"/>
        <v>'1621030200'</v>
      </c>
      <c r="P2659" t="str">
        <f t="shared" si="638"/>
        <v>'Serviços Portuários - Multas e Juros de Mora'</v>
      </c>
      <c r="Q2659" t="str">
        <f t="shared" si="639"/>
        <v>'Vide descrição do código de receita principal.'</v>
      </c>
      <c r="R2659" t="str">
        <f t="shared" si="640"/>
        <v>'S'</v>
      </c>
      <c r="S2659">
        <f t="shared" si="641"/>
        <v>8</v>
      </c>
      <c r="T2659" t="str">
        <f t="shared" si="642"/>
        <v>Insert into CONTA_RECEITA_DESPESA  (VERSION,ATIVO,DATE_CREATED,LAST_UPDATED,TIPO,CODIGO,DESCRICAO,DESCRICAO_DETALHADA,ANALITICO,TAMANHO) values (0,'S',sysdate,sysdate,'R','1621030200','Serviços Portuários - Multas e Juros de Mora','Vide descrição do código de receita principal.','S',8);</v>
      </c>
    </row>
    <row r="2660" spans="1:20" ht="16" x14ac:dyDescent="0.2">
      <c r="A2660" s="4" t="str">
        <f t="shared" si="643"/>
        <v>1</v>
      </c>
      <c r="B2660" s="5" t="str">
        <f t="shared" si="644"/>
        <v>6</v>
      </c>
      <c r="C2660" s="5" t="str">
        <f t="shared" si="645"/>
        <v>2</v>
      </c>
      <c r="D2660" s="5" t="str">
        <f t="shared" si="646"/>
        <v>1</v>
      </c>
      <c r="E2660" s="5" t="str">
        <f t="shared" si="647"/>
        <v>03</v>
      </c>
      <c r="F2660" s="5" t="str">
        <f t="shared" si="648"/>
        <v>0</v>
      </c>
      <c r="G2660" s="5" t="str">
        <f t="shared" si="649"/>
        <v>3</v>
      </c>
      <c r="H2660" s="5" t="str">
        <f t="shared" si="650"/>
        <v>00</v>
      </c>
      <c r="I2660" s="11">
        <v>1621030300</v>
      </c>
      <c r="J2660" s="14" t="s">
        <v>2763</v>
      </c>
      <c r="K2660" s="6" t="s">
        <v>21</v>
      </c>
      <c r="L2660" s="15" t="s">
        <v>22</v>
      </c>
      <c r="N2660" t="str">
        <f t="shared" si="636"/>
        <v>1621030300</v>
      </c>
      <c r="O2660" t="str">
        <f t="shared" si="637"/>
        <v>'1621030300'</v>
      </c>
      <c r="P2660" t="str">
        <f t="shared" si="638"/>
        <v>'Serviços Portuários - Dívida Ativa'</v>
      </c>
      <c r="Q2660" t="str">
        <f t="shared" si="639"/>
        <v>'Vide descrição do código de receita principal.'</v>
      </c>
      <c r="R2660" t="str">
        <f t="shared" si="640"/>
        <v>'S'</v>
      </c>
      <c r="S2660">
        <f t="shared" si="641"/>
        <v>8</v>
      </c>
      <c r="T2660" t="str">
        <f t="shared" si="642"/>
        <v>Insert into CONTA_RECEITA_DESPESA  (VERSION,ATIVO,DATE_CREATED,LAST_UPDATED,TIPO,CODIGO,DESCRICAO,DESCRICAO_DETALHADA,ANALITICO,TAMANHO) values (0,'S',sysdate,sysdate,'R','1621030300','Serviços Portuários - Dívida Ativa','Vide descrição do código de receita principal.','S',8);</v>
      </c>
    </row>
    <row r="2661" spans="1:20" ht="16" x14ac:dyDescent="0.2">
      <c r="A2661" s="4" t="str">
        <f t="shared" si="643"/>
        <v>1</v>
      </c>
      <c r="B2661" s="5" t="str">
        <f t="shared" si="644"/>
        <v>6</v>
      </c>
      <c r="C2661" s="5" t="str">
        <f t="shared" si="645"/>
        <v>2</v>
      </c>
      <c r="D2661" s="5" t="str">
        <f t="shared" si="646"/>
        <v>1</v>
      </c>
      <c r="E2661" s="5" t="str">
        <f t="shared" si="647"/>
        <v>03</v>
      </c>
      <c r="F2661" s="5" t="str">
        <f t="shared" si="648"/>
        <v>0</v>
      </c>
      <c r="G2661" s="5" t="str">
        <f t="shared" si="649"/>
        <v>4</v>
      </c>
      <c r="H2661" s="5" t="str">
        <f t="shared" si="650"/>
        <v>00</v>
      </c>
      <c r="I2661" s="11">
        <v>1621030400</v>
      </c>
      <c r="J2661" s="14" t="s">
        <v>2764</v>
      </c>
      <c r="K2661" s="6" t="s">
        <v>21</v>
      </c>
      <c r="L2661" s="15" t="s">
        <v>22</v>
      </c>
      <c r="N2661" t="str">
        <f t="shared" si="636"/>
        <v>1621030400</v>
      </c>
      <c r="O2661" t="str">
        <f t="shared" si="637"/>
        <v>'1621030400'</v>
      </c>
      <c r="P2661" t="str">
        <f t="shared" si="638"/>
        <v>'Serviços Portuários - Dívida Ativa - Multas e Juros de Mora da Dívida Ativa'</v>
      </c>
      <c r="Q2661" t="str">
        <f t="shared" si="639"/>
        <v>'Vide descrição do código de receita principal.'</v>
      </c>
      <c r="R2661" t="str">
        <f t="shared" si="640"/>
        <v>'S'</v>
      </c>
      <c r="S2661">
        <f t="shared" si="641"/>
        <v>8</v>
      </c>
      <c r="T2661" t="str">
        <f t="shared" si="642"/>
        <v>Insert into CONTA_RECEITA_DESPESA  (VERSION,ATIVO,DATE_CREATED,LAST_UPDATED,TIPO,CODIGO,DESCRICAO,DESCRICAO_DETALHADA,ANALITICO,TAMANHO) values (0,'S',sysdate,sysdate,'R','1621030400','Serviços Portuários - Dívida Ativa - Multas e Juros de Mora da Dívida Ativa','Vide descrição do código de receita principal.','S',8);</v>
      </c>
    </row>
    <row r="2662" spans="1:20" ht="16" x14ac:dyDescent="0.2">
      <c r="A2662" s="4" t="str">
        <f t="shared" si="643"/>
        <v>1</v>
      </c>
      <c r="B2662" s="5" t="str">
        <f t="shared" si="644"/>
        <v>6</v>
      </c>
      <c r="C2662" s="5" t="str">
        <f t="shared" si="645"/>
        <v>2</v>
      </c>
      <c r="D2662" s="5" t="str">
        <f t="shared" si="646"/>
        <v>1</v>
      </c>
      <c r="E2662" s="5" t="str">
        <f t="shared" si="647"/>
        <v>03</v>
      </c>
      <c r="F2662" s="5" t="str">
        <f t="shared" si="648"/>
        <v>0</v>
      </c>
      <c r="G2662" s="5" t="str">
        <f t="shared" si="649"/>
        <v>5</v>
      </c>
      <c r="H2662" s="5" t="str">
        <f t="shared" si="650"/>
        <v>00</v>
      </c>
      <c r="I2662" s="11">
        <v>1621030500</v>
      </c>
      <c r="J2662" s="14" t="s">
        <v>2765</v>
      </c>
      <c r="K2662" s="6" t="s">
        <v>21</v>
      </c>
      <c r="L2662" s="15" t="s">
        <v>22</v>
      </c>
      <c r="N2662" t="str">
        <f t="shared" si="636"/>
        <v>1621030500</v>
      </c>
      <c r="O2662" t="str">
        <f t="shared" si="637"/>
        <v>'1621030500'</v>
      </c>
      <c r="P2662" t="str">
        <f t="shared" si="638"/>
        <v>'Serviços Portuários - Multas'</v>
      </c>
      <c r="Q2662" t="str">
        <f t="shared" si="639"/>
        <v>'Vide descrição do código de receita principal.'</v>
      </c>
      <c r="R2662" t="str">
        <f t="shared" si="640"/>
        <v>'S'</v>
      </c>
      <c r="S2662">
        <f t="shared" si="641"/>
        <v>8</v>
      </c>
      <c r="T2662" t="str">
        <f t="shared" si="642"/>
        <v>Insert into CONTA_RECEITA_DESPESA  (VERSION,ATIVO,DATE_CREATED,LAST_UPDATED,TIPO,CODIGO,DESCRICAO,DESCRICAO_DETALHADA,ANALITICO,TAMANHO) values (0,'S',sysdate,sysdate,'R','1621030500','Serviços Portuários - Multas','Vide descrição do código de receita principal.','S',8);</v>
      </c>
    </row>
    <row r="2663" spans="1:20" ht="16" x14ac:dyDescent="0.2">
      <c r="A2663" s="4" t="str">
        <f t="shared" si="643"/>
        <v>1</v>
      </c>
      <c r="B2663" s="5" t="str">
        <f t="shared" si="644"/>
        <v>6</v>
      </c>
      <c r="C2663" s="5" t="str">
        <f t="shared" si="645"/>
        <v>2</v>
      </c>
      <c r="D2663" s="5" t="str">
        <f t="shared" si="646"/>
        <v>1</v>
      </c>
      <c r="E2663" s="5" t="str">
        <f t="shared" si="647"/>
        <v>03</v>
      </c>
      <c r="F2663" s="5" t="str">
        <f t="shared" si="648"/>
        <v>0</v>
      </c>
      <c r="G2663" s="5" t="str">
        <f t="shared" si="649"/>
        <v>6</v>
      </c>
      <c r="H2663" s="5" t="str">
        <f t="shared" si="650"/>
        <v>00</v>
      </c>
      <c r="I2663" s="11">
        <v>1621030600</v>
      </c>
      <c r="J2663" s="14" t="s">
        <v>2766</v>
      </c>
      <c r="K2663" s="6" t="s">
        <v>21</v>
      </c>
      <c r="L2663" s="15" t="s">
        <v>22</v>
      </c>
      <c r="N2663" t="str">
        <f t="shared" si="636"/>
        <v>1621030600</v>
      </c>
      <c r="O2663" t="str">
        <f t="shared" si="637"/>
        <v>'1621030600'</v>
      </c>
      <c r="P2663" t="str">
        <f t="shared" si="638"/>
        <v>'Serviços Portuários - Juros de Mora'</v>
      </c>
      <c r="Q2663" t="str">
        <f t="shared" si="639"/>
        <v>'Vide descrição do código de receita principal.'</v>
      </c>
      <c r="R2663" t="str">
        <f t="shared" si="640"/>
        <v>'S'</v>
      </c>
      <c r="S2663">
        <f t="shared" si="641"/>
        <v>8</v>
      </c>
      <c r="T2663" t="str">
        <f t="shared" si="642"/>
        <v>Insert into CONTA_RECEITA_DESPESA  (VERSION,ATIVO,DATE_CREATED,LAST_UPDATED,TIPO,CODIGO,DESCRICAO,DESCRICAO_DETALHADA,ANALITICO,TAMANHO) values (0,'S',sysdate,sysdate,'R','1621030600','Serviços Portuários - Juros de Mora','Vide descrição do código de receita principal.','S',8);</v>
      </c>
    </row>
    <row r="2664" spans="1:20" ht="16" x14ac:dyDescent="0.2">
      <c r="A2664" s="4" t="str">
        <f t="shared" si="643"/>
        <v>1</v>
      </c>
      <c r="B2664" s="5" t="str">
        <f t="shared" si="644"/>
        <v>6</v>
      </c>
      <c r="C2664" s="5" t="str">
        <f t="shared" si="645"/>
        <v>2</v>
      </c>
      <c r="D2664" s="5" t="str">
        <f t="shared" si="646"/>
        <v>1</v>
      </c>
      <c r="E2664" s="5" t="str">
        <f t="shared" si="647"/>
        <v>03</v>
      </c>
      <c r="F2664" s="5" t="str">
        <f t="shared" si="648"/>
        <v>0</v>
      </c>
      <c r="G2664" s="5" t="str">
        <f t="shared" si="649"/>
        <v>7</v>
      </c>
      <c r="H2664" s="5" t="str">
        <f t="shared" si="650"/>
        <v>00</v>
      </c>
      <c r="I2664" s="11">
        <v>1621030700</v>
      </c>
      <c r="J2664" s="14" t="s">
        <v>2767</v>
      </c>
      <c r="K2664" s="6" t="s">
        <v>21</v>
      </c>
      <c r="L2664" s="15" t="s">
        <v>22</v>
      </c>
      <c r="N2664" t="str">
        <f t="shared" si="636"/>
        <v>1621030700</v>
      </c>
      <c r="O2664" t="str">
        <f t="shared" si="637"/>
        <v>'1621030700'</v>
      </c>
      <c r="P2664" t="str">
        <f t="shared" si="638"/>
        <v>'Serviços Portuários - Dívida Ativa - Multas da Dívida Ativa'</v>
      </c>
      <c r="Q2664" t="str">
        <f t="shared" si="639"/>
        <v>'Vide descrição do código de receita principal.'</v>
      </c>
      <c r="R2664" t="str">
        <f t="shared" si="640"/>
        <v>'S'</v>
      </c>
      <c r="S2664">
        <f t="shared" si="641"/>
        <v>8</v>
      </c>
      <c r="T2664" t="str">
        <f t="shared" si="642"/>
        <v>Insert into CONTA_RECEITA_DESPESA  (VERSION,ATIVO,DATE_CREATED,LAST_UPDATED,TIPO,CODIGO,DESCRICAO,DESCRICAO_DETALHADA,ANALITICO,TAMANHO) values (0,'S',sysdate,sysdate,'R','1621030700','Serviços Portuários - Dívida Ativa - Multas da Dívida Ativa','Vide descrição do código de receita principal.','S',8);</v>
      </c>
    </row>
    <row r="2665" spans="1:20" ht="16" x14ac:dyDescent="0.2">
      <c r="A2665" s="4" t="str">
        <f t="shared" si="643"/>
        <v>1</v>
      </c>
      <c r="B2665" s="5" t="str">
        <f t="shared" si="644"/>
        <v>6</v>
      </c>
      <c r="C2665" s="5" t="str">
        <f t="shared" si="645"/>
        <v>2</v>
      </c>
      <c r="D2665" s="5" t="str">
        <f t="shared" si="646"/>
        <v>1</v>
      </c>
      <c r="E2665" s="5" t="str">
        <f t="shared" si="647"/>
        <v>03</v>
      </c>
      <c r="F2665" s="5" t="str">
        <f t="shared" si="648"/>
        <v>0</v>
      </c>
      <c r="G2665" s="5" t="str">
        <f t="shared" si="649"/>
        <v>8</v>
      </c>
      <c r="H2665" s="5" t="str">
        <f t="shared" si="650"/>
        <v>00</v>
      </c>
      <c r="I2665" s="11">
        <v>1621030800</v>
      </c>
      <c r="J2665" s="14" t="s">
        <v>2768</v>
      </c>
      <c r="K2665" s="6" t="s">
        <v>21</v>
      </c>
      <c r="L2665" s="15" t="s">
        <v>22</v>
      </c>
      <c r="N2665" t="str">
        <f t="shared" si="636"/>
        <v>1621030800</v>
      </c>
      <c r="O2665" t="str">
        <f t="shared" si="637"/>
        <v>'1621030800'</v>
      </c>
      <c r="P2665" t="str">
        <f t="shared" si="638"/>
        <v>'Serviços Portuários - Juros de Mora da Dívida Ativa'</v>
      </c>
      <c r="Q2665" t="str">
        <f t="shared" si="639"/>
        <v>'Vide descrição do código de receita principal.'</v>
      </c>
      <c r="R2665" t="str">
        <f t="shared" si="640"/>
        <v>'S'</v>
      </c>
      <c r="S2665">
        <f t="shared" si="641"/>
        <v>8</v>
      </c>
      <c r="T2665" t="str">
        <f t="shared" si="642"/>
        <v>Insert into CONTA_RECEITA_DESPESA  (VERSION,ATIVO,DATE_CREATED,LAST_UPDATED,TIPO,CODIGO,DESCRICAO,DESCRICAO_DETALHADA,ANALITICO,TAMANHO) values (0,'S',sysdate,sysdate,'R','1621030800','Serviços Portuários - Juros de Mora da Dívida Ativa','Vide descrição do código de receita principal.','S',8);</v>
      </c>
    </row>
    <row r="2666" spans="1:20" ht="64" x14ac:dyDescent="0.2">
      <c r="A2666" s="4" t="str">
        <f t="shared" si="643"/>
        <v>1</v>
      </c>
      <c r="B2666" s="5" t="str">
        <f t="shared" si="644"/>
        <v>6</v>
      </c>
      <c r="C2666" s="5" t="str">
        <f t="shared" si="645"/>
        <v>2</v>
      </c>
      <c r="D2666" s="5" t="str">
        <f t="shared" si="646"/>
        <v>1</v>
      </c>
      <c r="E2666" s="5" t="str">
        <f t="shared" si="647"/>
        <v>04</v>
      </c>
      <c r="F2666" s="5" t="str">
        <f t="shared" si="648"/>
        <v>0</v>
      </c>
      <c r="G2666" s="5" t="str">
        <f t="shared" si="649"/>
        <v>0</v>
      </c>
      <c r="H2666" s="5" t="str">
        <f t="shared" si="650"/>
        <v>00</v>
      </c>
      <c r="I2666" s="11">
        <v>1621040000</v>
      </c>
      <c r="J2666" s="6" t="s">
        <v>2769</v>
      </c>
      <c r="K2666" s="6" t="s">
        <v>2770</v>
      </c>
      <c r="L2666" s="13" t="s">
        <v>11</v>
      </c>
      <c r="N2666" t="str">
        <f t="shared" si="636"/>
        <v>1621040000</v>
      </c>
      <c r="O2666" t="str">
        <f t="shared" si="637"/>
        <v>'1621040000'</v>
      </c>
      <c r="P2666" t="str">
        <f t="shared" si="638"/>
        <v>'Serviços Aeroportuários'</v>
      </c>
      <c r="Q2666" t="str">
        <f t="shared" si="639"/>
        <v>'Agrega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v>
      </c>
      <c r="R2666" t="str">
        <f t="shared" si="640"/>
        <v>'N'</v>
      </c>
      <c r="S2666">
        <f t="shared" si="641"/>
        <v>6</v>
      </c>
      <c r="T2666" t="str">
        <f t="shared" si="642"/>
        <v>Insert into CONTA_RECEITA_DESPESA  (VERSION,ATIVO,DATE_CREATED,LAST_UPDATED,TIPO,CODIGO,DESCRICAO,DESCRICAO_DETALHADA,ANALITICO,TAMANHO) values (0,'S',sysdate,sysdate,'R','1621040000','Serviços Aeroportuários','Agrega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internacional.','N',6);</v>
      </c>
    </row>
    <row r="2667" spans="1:20" ht="64" x14ac:dyDescent="0.2">
      <c r="A2667" s="4" t="str">
        <f t="shared" si="643"/>
        <v>1</v>
      </c>
      <c r="B2667" s="5" t="str">
        <f t="shared" si="644"/>
        <v>6</v>
      </c>
      <c r="C2667" s="5" t="str">
        <f t="shared" si="645"/>
        <v>2</v>
      </c>
      <c r="D2667" s="5" t="str">
        <f t="shared" si="646"/>
        <v>1</v>
      </c>
      <c r="E2667" s="5" t="str">
        <f t="shared" si="647"/>
        <v>04</v>
      </c>
      <c r="F2667" s="5" t="str">
        <f t="shared" si="648"/>
        <v>1</v>
      </c>
      <c r="G2667" s="5" t="str">
        <f t="shared" si="649"/>
        <v>0</v>
      </c>
      <c r="H2667" s="5" t="str">
        <f t="shared" si="650"/>
        <v>00</v>
      </c>
      <c r="I2667" s="11">
        <v>1621041000</v>
      </c>
      <c r="J2667" s="6" t="s">
        <v>2771</v>
      </c>
      <c r="K2667" s="6" t="s">
        <v>2772</v>
      </c>
      <c r="L2667" s="13" t="s">
        <v>11</v>
      </c>
      <c r="N2667" t="str">
        <f t="shared" si="636"/>
        <v>1621041000</v>
      </c>
      <c r="O2667" t="str">
        <f t="shared" si="637"/>
        <v>'1621041000'</v>
      </c>
      <c r="P2667" t="str">
        <f t="shared" si="638"/>
        <v>'Tarifa Aeroportuária'</v>
      </c>
      <c r="Q2667" t="str">
        <f t="shared" si="639"/>
        <v>'Registra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v>
      </c>
      <c r="R2667" t="str">
        <f t="shared" si="640"/>
        <v>'N'</v>
      </c>
      <c r="S2667">
        <f t="shared" si="641"/>
        <v>7</v>
      </c>
      <c r="T2667" t="str">
        <f t="shared" si="642"/>
        <v>Insert into CONTA_RECEITA_DESPESA  (VERSION,ATIVO,DATE_CREATED,LAST_UPDATED,TIPO,CODIGO,DESCRICAO,DESCRICAO_DETALHADA,ANALITICO,TAMANHO) values (0,'S',sysdate,sysdate,'R','1621041000','Tarifa Aeroportuária','Registra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carga.','N',7);</v>
      </c>
    </row>
    <row r="2668" spans="1:20" ht="16" x14ac:dyDescent="0.2">
      <c r="A2668" s="4" t="str">
        <f t="shared" si="643"/>
        <v>1</v>
      </c>
      <c r="B2668" s="5" t="str">
        <f t="shared" si="644"/>
        <v>6</v>
      </c>
      <c r="C2668" s="5" t="str">
        <f t="shared" si="645"/>
        <v>2</v>
      </c>
      <c r="D2668" s="5" t="str">
        <f t="shared" si="646"/>
        <v>1</v>
      </c>
      <c r="E2668" s="5" t="str">
        <f t="shared" si="647"/>
        <v>04</v>
      </c>
      <c r="F2668" s="5" t="str">
        <f t="shared" si="648"/>
        <v>1</v>
      </c>
      <c r="G2668" s="5" t="str">
        <f t="shared" si="649"/>
        <v>1</v>
      </c>
      <c r="H2668" s="5" t="str">
        <f t="shared" si="650"/>
        <v>00</v>
      </c>
      <c r="I2668" s="11">
        <v>1621041100</v>
      </c>
      <c r="J2668" s="14" t="s">
        <v>2773</v>
      </c>
      <c r="K2668" s="6" t="s">
        <v>21</v>
      </c>
      <c r="L2668" s="15" t="s">
        <v>22</v>
      </c>
      <c r="N2668" t="str">
        <f t="shared" si="636"/>
        <v>1621041100</v>
      </c>
      <c r="O2668" t="str">
        <f t="shared" si="637"/>
        <v>'1621041100'</v>
      </c>
      <c r="P2668" t="str">
        <f t="shared" si="638"/>
        <v>'Tarifa Aeroportuária - Principal'</v>
      </c>
      <c r="Q2668" t="str">
        <f t="shared" si="639"/>
        <v>'Vide descrição do código de receita principal.'</v>
      </c>
      <c r="R2668" t="str">
        <f t="shared" si="640"/>
        <v>'S'</v>
      </c>
      <c r="S2668">
        <f t="shared" si="641"/>
        <v>8</v>
      </c>
      <c r="T2668" t="str">
        <f t="shared" si="642"/>
        <v>Insert into CONTA_RECEITA_DESPESA  (VERSION,ATIVO,DATE_CREATED,LAST_UPDATED,TIPO,CODIGO,DESCRICAO,DESCRICAO_DETALHADA,ANALITICO,TAMANHO) values (0,'S',sysdate,sysdate,'R','1621041100','Tarifa Aeroportuária - Principal','Vide descrição do código de receita principal.','S',8);</v>
      </c>
    </row>
    <row r="2669" spans="1:20" ht="16" x14ac:dyDescent="0.2">
      <c r="A2669" s="4" t="str">
        <f t="shared" si="643"/>
        <v>1</v>
      </c>
      <c r="B2669" s="5" t="str">
        <f t="shared" si="644"/>
        <v>6</v>
      </c>
      <c r="C2669" s="5" t="str">
        <f t="shared" si="645"/>
        <v>2</v>
      </c>
      <c r="D2669" s="5" t="str">
        <f t="shared" si="646"/>
        <v>1</v>
      </c>
      <c r="E2669" s="5" t="str">
        <f t="shared" si="647"/>
        <v>04</v>
      </c>
      <c r="F2669" s="5" t="str">
        <f t="shared" si="648"/>
        <v>1</v>
      </c>
      <c r="G2669" s="5" t="str">
        <f t="shared" si="649"/>
        <v>2</v>
      </c>
      <c r="H2669" s="5" t="str">
        <f t="shared" si="650"/>
        <v>00</v>
      </c>
      <c r="I2669" s="11">
        <v>1621041200</v>
      </c>
      <c r="J2669" s="14" t="s">
        <v>2774</v>
      </c>
      <c r="K2669" s="6" t="s">
        <v>21</v>
      </c>
      <c r="L2669" s="15" t="s">
        <v>22</v>
      </c>
      <c r="N2669" t="str">
        <f t="shared" si="636"/>
        <v>1621041200</v>
      </c>
      <c r="O2669" t="str">
        <f t="shared" si="637"/>
        <v>'1621041200'</v>
      </c>
      <c r="P2669" t="str">
        <f t="shared" si="638"/>
        <v>'Tarifa Aeroportuária - Multas e Juros de Mora'</v>
      </c>
      <c r="Q2669" t="str">
        <f t="shared" si="639"/>
        <v>'Vide descrição do código de receita principal.'</v>
      </c>
      <c r="R2669" t="str">
        <f t="shared" si="640"/>
        <v>'S'</v>
      </c>
      <c r="S2669">
        <f t="shared" si="641"/>
        <v>8</v>
      </c>
      <c r="T2669" t="str">
        <f t="shared" si="642"/>
        <v>Insert into CONTA_RECEITA_DESPESA  (VERSION,ATIVO,DATE_CREATED,LAST_UPDATED,TIPO,CODIGO,DESCRICAO,DESCRICAO_DETALHADA,ANALITICO,TAMANHO) values (0,'S',sysdate,sysdate,'R','1621041200','Tarifa Aeroportuária - Multas e Juros de Mora','Vide descrição do código de receita principal.','S',8);</v>
      </c>
    </row>
    <row r="2670" spans="1:20" ht="16" x14ac:dyDescent="0.2">
      <c r="A2670" s="4" t="str">
        <f t="shared" si="643"/>
        <v>1</v>
      </c>
      <c r="B2670" s="5" t="str">
        <f t="shared" si="644"/>
        <v>6</v>
      </c>
      <c r="C2670" s="5" t="str">
        <f t="shared" si="645"/>
        <v>2</v>
      </c>
      <c r="D2670" s="5" t="str">
        <f t="shared" si="646"/>
        <v>1</v>
      </c>
      <c r="E2670" s="5" t="str">
        <f t="shared" si="647"/>
        <v>04</v>
      </c>
      <c r="F2670" s="5" t="str">
        <f t="shared" si="648"/>
        <v>1</v>
      </c>
      <c r="G2670" s="5" t="str">
        <f t="shared" si="649"/>
        <v>3</v>
      </c>
      <c r="H2670" s="5" t="str">
        <f t="shared" si="650"/>
        <v>00</v>
      </c>
      <c r="I2670" s="11">
        <v>1621041300</v>
      </c>
      <c r="J2670" s="14" t="s">
        <v>2775</v>
      </c>
      <c r="K2670" s="6" t="s">
        <v>21</v>
      </c>
      <c r="L2670" s="15" t="s">
        <v>22</v>
      </c>
      <c r="N2670" t="str">
        <f t="shared" si="636"/>
        <v>1621041300</v>
      </c>
      <c r="O2670" t="str">
        <f t="shared" si="637"/>
        <v>'1621041300'</v>
      </c>
      <c r="P2670" t="str">
        <f t="shared" si="638"/>
        <v>'Tarifa Aeroportuária - Dívida Ativa'</v>
      </c>
      <c r="Q2670" t="str">
        <f t="shared" si="639"/>
        <v>'Vide descrição do código de receita principal.'</v>
      </c>
      <c r="R2670" t="str">
        <f t="shared" si="640"/>
        <v>'S'</v>
      </c>
      <c r="S2670">
        <f t="shared" si="641"/>
        <v>8</v>
      </c>
      <c r="T2670" t="str">
        <f t="shared" si="642"/>
        <v>Insert into CONTA_RECEITA_DESPESA  (VERSION,ATIVO,DATE_CREATED,LAST_UPDATED,TIPO,CODIGO,DESCRICAO,DESCRICAO_DETALHADA,ANALITICO,TAMANHO) values (0,'S',sysdate,sysdate,'R','1621041300','Tarifa Aeroportuária - Dívida Ativa','Vide descrição do código de receita principal.','S',8);</v>
      </c>
    </row>
    <row r="2671" spans="1:20" ht="16" x14ac:dyDescent="0.2">
      <c r="A2671" s="4" t="str">
        <f t="shared" si="643"/>
        <v>1</v>
      </c>
      <c r="B2671" s="5" t="str">
        <f t="shared" si="644"/>
        <v>6</v>
      </c>
      <c r="C2671" s="5" t="str">
        <f t="shared" si="645"/>
        <v>2</v>
      </c>
      <c r="D2671" s="5" t="str">
        <f t="shared" si="646"/>
        <v>1</v>
      </c>
      <c r="E2671" s="5" t="str">
        <f t="shared" si="647"/>
        <v>04</v>
      </c>
      <c r="F2671" s="5" t="str">
        <f t="shared" si="648"/>
        <v>1</v>
      </c>
      <c r="G2671" s="5" t="str">
        <f t="shared" si="649"/>
        <v>4</v>
      </c>
      <c r="H2671" s="5" t="str">
        <f t="shared" si="650"/>
        <v>00</v>
      </c>
      <c r="I2671" s="11">
        <v>1621041400</v>
      </c>
      <c r="J2671" s="14" t="s">
        <v>2776</v>
      </c>
      <c r="K2671" s="6" t="s">
        <v>21</v>
      </c>
      <c r="L2671" s="15" t="s">
        <v>22</v>
      </c>
      <c r="N2671" t="str">
        <f t="shared" si="636"/>
        <v>1621041400</v>
      </c>
      <c r="O2671" t="str">
        <f t="shared" si="637"/>
        <v>'1621041400'</v>
      </c>
      <c r="P2671" t="str">
        <f t="shared" si="638"/>
        <v>'Tarifa Aeroportuária - Dívida Ativa - Multas e Juros de Mora da Dívida Ativa'</v>
      </c>
      <c r="Q2671" t="str">
        <f t="shared" si="639"/>
        <v>'Vide descrição do código de receita principal.'</v>
      </c>
      <c r="R2671" t="str">
        <f t="shared" si="640"/>
        <v>'S'</v>
      </c>
      <c r="S2671">
        <f t="shared" si="641"/>
        <v>8</v>
      </c>
      <c r="T2671" t="str">
        <f t="shared" si="642"/>
        <v>Insert into CONTA_RECEITA_DESPESA  (VERSION,ATIVO,DATE_CREATED,LAST_UPDATED,TIPO,CODIGO,DESCRICAO,DESCRICAO_DETALHADA,ANALITICO,TAMANHO) values (0,'S',sysdate,sysdate,'R','1621041400','Tarifa Aeroportuária - Dívida Ativa - Multas e Juros de Mora da Dívida Ativa','Vide descrição do código de receita principal.','S',8);</v>
      </c>
    </row>
    <row r="2672" spans="1:20" ht="16" x14ac:dyDescent="0.2">
      <c r="A2672" s="4" t="str">
        <f t="shared" si="643"/>
        <v>1</v>
      </c>
      <c r="B2672" s="5" t="str">
        <f t="shared" si="644"/>
        <v>6</v>
      </c>
      <c r="C2672" s="5" t="str">
        <f t="shared" si="645"/>
        <v>2</v>
      </c>
      <c r="D2672" s="5" t="str">
        <f t="shared" si="646"/>
        <v>1</v>
      </c>
      <c r="E2672" s="5" t="str">
        <f t="shared" si="647"/>
        <v>04</v>
      </c>
      <c r="F2672" s="5" t="str">
        <f t="shared" si="648"/>
        <v>1</v>
      </c>
      <c r="G2672" s="5" t="str">
        <f t="shared" si="649"/>
        <v>5</v>
      </c>
      <c r="H2672" s="5" t="str">
        <f t="shared" si="650"/>
        <v>00</v>
      </c>
      <c r="I2672" s="11">
        <v>1621041500</v>
      </c>
      <c r="J2672" s="14" t="s">
        <v>2777</v>
      </c>
      <c r="K2672" s="6" t="s">
        <v>21</v>
      </c>
      <c r="L2672" s="15" t="s">
        <v>22</v>
      </c>
      <c r="N2672" t="str">
        <f t="shared" si="636"/>
        <v>1621041500</v>
      </c>
      <c r="O2672" t="str">
        <f t="shared" si="637"/>
        <v>'1621041500'</v>
      </c>
      <c r="P2672" t="str">
        <f t="shared" si="638"/>
        <v>'Tarifa Aeroportuária - Multas'</v>
      </c>
      <c r="Q2672" t="str">
        <f t="shared" si="639"/>
        <v>'Vide descrição do código de receita principal.'</v>
      </c>
      <c r="R2672" t="str">
        <f t="shared" si="640"/>
        <v>'S'</v>
      </c>
      <c r="S2672">
        <f t="shared" si="641"/>
        <v>8</v>
      </c>
      <c r="T2672" t="str">
        <f t="shared" si="642"/>
        <v>Insert into CONTA_RECEITA_DESPESA  (VERSION,ATIVO,DATE_CREATED,LAST_UPDATED,TIPO,CODIGO,DESCRICAO,DESCRICAO_DETALHADA,ANALITICO,TAMANHO) values (0,'S',sysdate,sysdate,'R','1621041500','Tarifa Aeroportuária - Multas','Vide descrição do código de receita principal.','S',8);</v>
      </c>
    </row>
    <row r="2673" spans="1:20" ht="16" x14ac:dyDescent="0.2">
      <c r="A2673" s="4" t="str">
        <f t="shared" si="643"/>
        <v>1</v>
      </c>
      <c r="B2673" s="5" t="str">
        <f t="shared" si="644"/>
        <v>6</v>
      </c>
      <c r="C2673" s="5" t="str">
        <f t="shared" si="645"/>
        <v>2</v>
      </c>
      <c r="D2673" s="5" t="str">
        <f t="shared" si="646"/>
        <v>1</v>
      </c>
      <c r="E2673" s="5" t="str">
        <f t="shared" si="647"/>
        <v>04</v>
      </c>
      <c r="F2673" s="5" t="str">
        <f t="shared" si="648"/>
        <v>1</v>
      </c>
      <c r="G2673" s="5" t="str">
        <f t="shared" si="649"/>
        <v>6</v>
      </c>
      <c r="H2673" s="5" t="str">
        <f t="shared" si="650"/>
        <v>00</v>
      </c>
      <c r="I2673" s="11">
        <v>1621041600</v>
      </c>
      <c r="J2673" s="14" t="s">
        <v>2778</v>
      </c>
      <c r="K2673" s="6" t="s">
        <v>21</v>
      </c>
      <c r="L2673" s="15" t="s">
        <v>22</v>
      </c>
      <c r="N2673" t="str">
        <f t="shared" si="636"/>
        <v>1621041600</v>
      </c>
      <c r="O2673" t="str">
        <f t="shared" si="637"/>
        <v>'1621041600'</v>
      </c>
      <c r="P2673" t="str">
        <f t="shared" si="638"/>
        <v>'Tarifa Aeroportuária - Juros de Mora'</v>
      </c>
      <c r="Q2673" t="str">
        <f t="shared" si="639"/>
        <v>'Vide descrição do código de receita principal.'</v>
      </c>
      <c r="R2673" t="str">
        <f t="shared" si="640"/>
        <v>'S'</v>
      </c>
      <c r="S2673">
        <f t="shared" si="641"/>
        <v>8</v>
      </c>
      <c r="T2673" t="str">
        <f t="shared" si="642"/>
        <v>Insert into CONTA_RECEITA_DESPESA  (VERSION,ATIVO,DATE_CREATED,LAST_UPDATED,TIPO,CODIGO,DESCRICAO,DESCRICAO_DETALHADA,ANALITICO,TAMANHO) values (0,'S',sysdate,sysdate,'R','1621041600','Tarifa Aeroportuária - Juros de Mora','Vide descrição do código de receita principal.','S',8);</v>
      </c>
    </row>
    <row r="2674" spans="1:20" ht="16" x14ac:dyDescent="0.2">
      <c r="A2674" s="4" t="str">
        <f t="shared" si="643"/>
        <v>1</v>
      </c>
      <c r="B2674" s="5" t="str">
        <f t="shared" si="644"/>
        <v>6</v>
      </c>
      <c r="C2674" s="5" t="str">
        <f t="shared" si="645"/>
        <v>2</v>
      </c>
      <c r="D2674" s="5" t="str">
        <f t="shared" si="646"/>
        <v>1</v>
      </c>
      <c r="E2674" s="5" t="str">
        <f t="shared" si="647"/>
        <v>04</v>
      </c>
      <c r="F2674" s="5" t="str">
        <f t="shared" si="648"/>
        <v>1</v>
      </c>
      <c r="G2674" s="5" t="str">
        <f t="shared" si="649"/>
        <v>7</v>
      </c>
      <c r="H2674" s="5" t="str">
        <f t="shared" si="650"/>
        <v>00</v>
      </c>
      <c r="I2674" s="11">
        <v>1621041700</v>
      </c>
      <c r="J2674" s="14" t="s">
        <v>2779</v>
      </c>
      <c r="K2674" s="6" t="s">
        <v>21</v>
      </c>
      <c r="L2674" s="15" t="s">
        <v>22</v>
      </c>
      <c r="N2674" t="str">
        <f t="shared" si="636"/>
        <v>1621041700</v>
      </c>
      <c r="O2674" t="str">
        <f t="shared" si="637"/>
        <v>'1621041700'</v>
      </c>
      <c r="P2674" t="str">
        <f t="shared" si="638"/>
        <v>'Tarifa Aeroportuária - Dívida Ativa - Multas da Dívida Ativa'</v>
      </c>
      <c r="Q2674" t="str">
        <f t="shared" si="639"/>
        <v>'Vide descrição do código de receita principal.'</v>
      </c>
      <c r="R2674" t="str">
        <f t="shared" si="640"/>
        <v>'S'</v>
      </c>
      <c r="S2674">
        <f t="shared" si="641"/>
        <v>8</v>
      </c>
      <c r="T2674" t="str">
        <f t="shared" si="642"/>
        <v>Insert into CONTA_RECEITA_DESPESA  (VERSION,ATIVO,DATE_CREATED,LAST_UPDATED,TIPO,CODIGO,DESCRICAO,DESCRICAO_DETALHADA,ANALITICO,TAMANHO) values (0,'S',sysdate,sysdate,'R','1621041700','Tarifa Aeroportuária - Dívida Ativa - Multas da Dívida Ativa','Vide descrição do código de receita principal.','S',8);</v>
      </c>
    </row>
    <row r="2675" spans="1:20" ht="16" x14ac:dyDescent="0.2">
      <c r="A2675" s="4" t="str">
        <f t="shared" si="643"/>
        <v>1</v>
      </c>
      <c r="B2675" s="5" t="str">
        <f t="shared" si="644"/>
        <v>6</v>
      </c>
      <c r="C2675" s="5" t="str">
        <f t="shared" si="645"/>
        <v>2</v>
      </c>
      <c r="D2675" s="5" t="str">
        <f t="shared" si="646"/>
        <v>1</v>
      </c>
      <c r="E2675" s="5" t="str">
        <f t="shared" si="647"/>
        <v>04</v>
      </c>
      <c r="F2675" s="5" t="str">
        <f t="shared" si="648"/>
        <v>1</v>
      </c>
      <c r="G2675" s="5" t="str">
        <f t="shared" si="649"/>
        <v>8</v>
      </c>
      <c r="H2675" s="5" t="str">
        <f t="shared" si="650"/>
        <v>00</v>
      </c>
      <c r="I2675" s="11">
        <v>1621041800</v>
      </c>
      <c r="J2675" s="14" t="s">
        <v>2780</v>
      </c>
      <c r="K2675" s="6" t="s">
        <v>21</v>
      </c>
      <c r="L2675" s="15" t="s">
        <v>22</v>
      </c>
      <c r="N2675" t="str">
        <f t="shared" si="636"/>
        <v>1621041800</v>
      </c>
      <c r="O2675" t="str">
        <f t="shared" si="637"/>
        <v>'1621041800'</v>
      </c>
      <c r="P2675" t="str">
        <f t="shared" si="638"/>
        <v>'Tarifa Aeroportuária - Juros de Mora da Dívida Ativa'</v>
      </c>
      <c r="Q2675" t="str">
        <f t="shared" si="639"/>
        <v>'Vide descrição do código de receita principal.'</v>
      </c>
      <c r="R2675" t="str">
        <f t="shared" si="640"/>
        <v>'S'</v>
      </c>
      <c r="S2675">
        <f t="shared" si="641"/>
        <v>8</v>
      </c>
      <c r="T2675" t="str">
        <f t="shared" si="642"/>
        <v>Insert into CONTA_RECEITA_DESPESA  (VERSION,ATIVO,DATE_CREATED,LAST_UPDATED,TIPO,CODIGO,DESCRICAO,DESCRICAO_DETALHADA,ANALITICO,TAMANHO) values (0,'S',sysdate,sysdate,'R','1621041800','Tarifa Aeroportuária - Juros de Mora da Dívida Ativa','Vide descrição do código de receita principal.','S',8);</v>
      </c>
    </row>
    <row r="2676" spans="1:20" ht="64" x14ac:dyDescent="0.2">
      <c r="A2676" s="4" t="str">
        <f t="shared" si="643"/>
        <v>1</v>
      </c>
      <c r="B2676" s="5" t="str">
        <f t="shared" si="644"/>
        <v>6</v>
      </c>
      <c r="C2676" s="5" t="str">
        <f t="shared" si="645"/>
        <v>2</v>
      </c>
      <c r="D2676" s="5" t="str">
        <f t="shared" si="646"/>
        <v>1</v>
      </c>
      <c r="E2676" s="5" t="str">
        <f t="shared" si="647"/>
        <v>04</v>
      </c>
      <c r="F2676" s="5" t="str">
        <f t="shared" si="648"/>
        <v>2</v>
      </c>
      <c r="G2676" s="5" t="str">
        <f t="shared" si="649"/>
        <v>0</v>
      </c>
      <c r="H2676" s="5" t="str">
        <f t="shared" si="650"/>
        <v>00</v>
      </c>
      <c r="I2676" s="11">
        <v>1621042000</v>
      </c>
      <c r="J2676" s="6" t="s">
        <v>2781</v>
      </c>
      <c r="K2676" s="6" t="s">
        <v>5362</v>
      </c>
      <c r="L2676" s="13" t="s">
        <v>11</v>
      </c>
      <c r="N2676" t="str">
        <f t="shared" si="636"/>
        <v>1621042000</v>
      </c>
      <c r="O2676" t="str">
        <f t="shared" si="637"/>
        <v>'1621042000'</v>
      </c>
      <c r="P2676" t="str">
        <f t="shared" si="638"/>
        <v>'Adicional sobre Tarifa Aeroportuária'</v>
      </c>
      <c r="Q2676" t="str">
        <f t="shared" si="639"/>
        <v>'Registra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v>
      </c>
      <c r="R2676" t="str">
        <f t="shared" si="640"/>
        <v>'N'</v>
      </c>
      <c r="S2676">
        <f t="shared" si="641"/>
        <v>7</v>
      </c>
      <c r="T2676" t="str">
        <f t="shared" si="642"/>
        <v>Insert into CONTA_RECEITA_DESPESA  (VERSION,ATIVO,DATE_CREATED,LAST_UPDATED,TIPO,CODIGO,DESCRICAO,DESCRICAO_DETALHADA,ANALITICO,TAMANHO) values (0,'S',sysdate,sysdate,'R','1621042000','Adicional sobre Tarifa Aeroportuária','Registra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2016.','N',7);</v>
      </c>
    </row>
    <row r="2677" spans="1:20" ht="16" x14ac:dyDescent="0.2">
      <c r="A2677" s="4" t="str">
        <f t="shared" si="643"/>
        <v>1</v>
      </c>
      <c r="B2677" s="5" t="str">
        <f t="shared" si="644"/>
        <v>6</v>
      </c>
      <c r="C2677" s="5" t="str">
        <f t="shared" si="645"/>
        <v>2</v>
      </c>
      <c r="D2677" s="5" t="str">
        <f t="shared" si="646"/>
        <v>1</v>
      </c>
      <c r="E2677" s="5" t="str">
        <f t="shared" si="647"/>
        <v>04</v>
      </c>
      <c r="F2677" s="5" t="str">
        <f t="shared" si="648"/>
        <v>2</v>
      </c>
      <c r="G2677" s="5" t="str">
        <f t="shared" si="649"/>
        <v>1</v>
      </c>
      <c r="H2677" s="5" t="str">
        <f t="shared" si="650"/>
        <v>00</v>
      </c>
      <c r="I2677" s="11">
        <v>1621042100</v>
      </c>
      <c r="J2677" s="14" t="s">
        <v>2782</v>
      </c>
      <c r="K2677" s="6" t="s">
        <v>21</v>
      </c>
      <c r="L2677" s="15" t="s">
        <v>22</v>
      </c>
      <c r="N2677" t="str">
        <f t="shared" si="636"/>
        <v>1621042100</v>
      </c>
      <c r="O2677" t="str">
        <f t="shared" si="637"/>
        <v>'1621042100'</v>
      </c>
      <c r="P2677" t="str">
        <f t="shared" si="638"/>
        <v>'Adicional sobre Tarifa Aeroportuária - Principal'</v>
      </c>
      <c r="Q2677" t="str">
        <f t="shared" si="639"/>
        <v>'Vide descrição do código de receita principal.'</v>
      </c>
      <c r="R2677" t="str">
        <f t="shared" si="640"/>
        <v>'S'</v>
      </c>
      <c r="S2677">
        <f t="shared" si="641"/>
        <v>8</v>
      </c>
      <c r="T2677" t="str">
        <f t="shared" si="642"/>
        <v>Insert into CONTA_RECEITA_DESPESA  (VERSION,ATIVO,DATE_CREATED,LAST_UPDATED,TIPO,CODIGO,DESCRICAO,DESCRICAO_DETALHADA,ANALITICO,TAMANHO) values (0,'S',sysdate,sysdate,'R','1621042100','Adicional sobre Tarifa Aeroportuária - Principal','Vide descrição do código de receita principal.','S',8);</v>
      </c>
    </row>
    <row r="2678" spans="1:20" ht="16" x14ac:dyDescent="0.2">
      <c r="A2678" s="4" t="str">
        <f t="shared" si="643"/>
        <v>1</v>
      </c>
      <c r="B2678" s="5" t="str">
        <f t="shared" si="644"/>
        <v>6</v>
      </c>
      <c r="C2678" s="5" t="str">
        <f t="shared" si="645"/>
        <v>2</v>
      </c>
      <c r="D2678" s="5" t="str">
        <f t="shared" si="646"/>
        <v>1</v>
      </c>
      <c r="E2678" s="5" t="str">
        <f t="shared" si="647"/>
        <v>04</v>
      </c>
      <c r="F2678" s="5" t="str">
        <f t="shared" si="648"/>
        <v>2</v>
      </c>
      <c r="G2678" s="5" t="str">
        <f t="shared" si="649"/>
        <v>2</v>
      </c>
      <c r="H2678" s="5" t="str">
        <f t="shared" si="650"/>
        <v>00</v>
      </c>
      <c r="I2678" s="11">
        <v>1621042200</v>
      </c>
      <c r="J2678" s="14" t="s">
        <v>2783</v>
      </c>
      <c r="K2678" s="6" t="s">
        <v>21</v>
      </c>
      <c r="L2678" s="15" t="s">
        <v>22</v>
      </c>
      <c r="N2678" t="str">
        <f t="shared" si="636"/>
        <v>1621042200</v>
      </c>
      <c r="O2678" t="str">
        <f t="shared" si="637"/>
        <v>'1621042200'</v>
      </c>
      <c r="P2678" t="str">
        <f t="shared" si="638"/>
        <v>'Adicional sobre Tarifa Aeroportuária - Multas e Juros de Mora'</v>
      </c>
      <c r="Q2678" t="str">
        <f t="shared" si="639"/>
        <v>'Vide descrição do código de receita principal.'</v>
      </c>
      <c r="R2678" t="str">
        <f t="shared" si="640"/>
        <v>'S'</v>
      </c>
      <c r="S2678">
        <f t="shared" si="641"/>
        <v>8</v>
      </c>
      <c r="T2678" t="str">
        <f t="shared" si="642"/>
        <v>Insert into CONTA_RECEITA_DESPESA  (VERSION,ATIVO,DATE_CREATED,LAST_UPDATED,TIPO,CODIGO,DESCRICAO,DESCRICAO_DETALHADA,ANALITICO,TAMANHO) values (0,'S',sysdate,sysdate,'R','1621042200','Adicional sobre Tarifa Aeroportuária - Multas e Juros de Mora','Vide descrição do código de receita principal.','S',8);</v>
      </c>
    </row>
    <row r="2679" spans="1:20" ht="16" x14ac:dyDescent="0.2">
      <c r="A2679" s="4" t="str">
        <f t="shared" si="643"/>
        <v>1</v>
      </c>
      <c r="B2679" s="5" t="str">
        <f t="shared" si="644"/>
        <v>6</v>
      </c>
      <c r="C2679" s="5" t="str">
        <f t="shared" si="645"/>
        <v>2</v>
      </c>
      <c r="D2679" s="5" t="str">
        <f t="shared" si="646"/>
        <v>1</v>
      </c>
      <c r="E2679" s="5" t="str">
        <f t="shared" si="647"/>
        <v>04</v>
      </c>
      <c r="F2679" s="5" t="str">
        <f t="shared" si="648"/>
        <v>2</v>
      </c>
      <c r="G2679" s="5" t="str">
        <f t="shared" si="649"/>
        <v>3</v>
      </c>
      <c r="H2679" s="5" t="str">
        <f t="shared" si="650"/>
        <v>00</v>
      </c>
      <c r="I2679" s="11">
        <v>1621042300</v>
      </c>
      <c r="J2679" s="14" t="s">
        <v>2784</v>
      </c>
      <c r="K2679" s="6" t="s">
        <v>21</v>
      </c>
      <c r="L2679" s="15" t="s">
        <v>22</v>
      </c>
      <c r="N2679" t="str">
        <f t="shared" si="636"/>
        <v>1621042300</v>
      </c>
      <c r="O2679" t="str">
        <f t="shared" si="637"/>
        <v>'1621042300'</v>
      </c>
      <c r="P2679" t="str">
        <f t="shared" si="638"/>
        <v>'Adicional sobre Tarifa Aeroportuária - Dívida Ativa'</v>
      </c>
      <c r="Q2679" t="str">
        <f t="shared" si="639"/>
        <v>'Vide descrição do código de receita principal.'</v>
      </c>
      <c r="R2679" t="str">
        <f t="shared" si="640"/>
        <v>'S'</v>
      </c>
      <c r="S2679">
        <f t="shared" si="641"/>
        <v>8</v>
      </c>
      <c r="T2679" t="str">
        <f t="shared" si="642"/>
        <v>Insert into CONTA_RECEITA_DESPESA  (VERSION,ATIVO,DATE_CREATED,LAST_UPDATED,TIPO,CODIGO,DESCRICAO,DESCRICAO_DETALHADA,ANALITICO,TAMANHO) values (0,'S',sysdate,sysdate,'R','1621042300','Adicional sobre Tarifa Aeroportuária - Dívida Ativa','Vide descrição do código de receita principal.','S',8);</v>
      </c>
    </row>
    <row r="2680" spans="1:20" ht="32" x14ac:dyDescent="0.2">
      <c r="A2680" s="4" t="str">
        <f t="shared" si="643"/>
        <v>1</v>
      </c>
      <c r="B2680" s="5" t="str">
        <f t="shared" si="644"/>
        <v>6</v>
      </c>
      <c r="C2680" s="5" t="str">
        <f t="shared" si="645"/>
        <v>2</v>
      </c>
      <c r="D2680" s="5" t="str">
        <f t="shared" si="646"/>
        <v>1</v>
      </c>
      <c r="E2680" s="5" t="str">
        <f t="shared" si="647"/>
        <v>04</v>
      </c>
      <c r="F2680" s="5" t="str">
        <f t="shared" si="648"/>
        <v>2</v>
      </c>
      <c r="G2680" s="5" t="str">
        <f t="shared" si="649"/>
        <v>4</v>
      </c>
      <c r="H2680" s="5" t="str">
        <f t="shared" si="650"/>
        <v>00</v>
      </c>
      <c r="I2680" s="11">
        <v>1621042400</v>
      </c>
      <c r="J2680" s="14" t="s">
        <v>2785</v>
      </c>
      <c r="K2680" s="6" t="s">
        <v>21</v>
      </c>
      <c r="L2680" s="15" t="s">
        <v>22</v>
      </c>
      <c r="N2680" t="str">
        <f t="shared" si="636"/>
        <v>1621042400</v>
      </c>
      <c r="O2680" t="str">
        <f t="shared" si="637"/>
        <v>'1621042400'</v>
      </c>
      <c r="P2680" t="str">
        <f t="shared" si="638"/>
        <v>'Adicional sobre Tarifa Aeroportuária - Dívida Ativa - Multas e Juros de Mora da Dívida Ativa'</v>
      </c>
      <c r="Q2680" t="str">
        <f t="shared" si="639"/>
        <v>'Vide descrição do código de receita principal.'</v>
      </c>
      <c r="R2680" t="str">
        <f t="shared" si="640"/>
        <v>'S'</v>
      </c>
      <c r="S2680">
        <f t="shared" si="641"/>
        <v>8</v>
      </c>
      <c r="T2680" t="str">
        <f t="shared" si="642"/>
        <v>Insert into CONTA_RECEITA_DESPESA  (VERSION,ATIVO,DATE_CREATED,LAST_UPDATED,TIPO,CODIGO,DESCRICAO,DESCRICAO_DETALHADA,ANALITICO,TAMANHO) values (0,'S',sysdate,sysdate,'R','1621042400','Adicional sobre Tarifa Aeroportuária - Dívida Ativa - Multas e Juros de Mora da Dívida Ativa','Vide descrição do código de receita principal.','S',8);</v>
      </c>
    </row>
    <row r="2681" spans="1:20" ht="16" x14ac:dyDescent="0.2">
      <c r="A2681" s="4" t="str">
        <f t="shared" si="643"/>
        <v>1</v>
      </c>
      <c r="B2681" s="5" t="str">
        <f t="shared" si="644"/>
        <v>6</v>
      </c>
      <c r="C2681" s="5" t="str">
        <f t="shared" si="645"/>
        <v>2</v>
      </c>
      <c r="D2681" s="5" t="str">
        <f t="shared" si="646"/>
        <v>1</v>
      </c>
      <c r="E2681" s="5" t="str">
        <f t="shared" si="647"/>
        <v>04</v>
      </c>
      <c r="F2681" s="5" t="str">
        <f t="shared" si="648"/>
        <v>2</v>
      </c>
      <c r="G2681" s="5" t="str">
        <f t="shared" si="649"/>
        <v>5</v>
      </c>
      <c r="H2681" s="5" t="str">
        <f t="shared" si="650"/>
        <v>00</v>
      </c>
      <c r="I2681" s="11">
        <v>1621042500</v>
      </c>
      <c r="J2681" s="14" t="s">
        <v>2786</v>
      </c>
      <c r="K2681" s="6" t="s">
        <v>21</v>
      </c>
      <c r="L2681" s="15" t="s">
        <v>22</v>
      </c>
      <c r="N2681" t="str">
        <f t="shared" si="636"/>
        <v>1621042500</v>
      </c>
      <c r="O2681" t="str">
        <f t="shared" si="637"/>
        <v>'1621042500'</v>
      </c>
      <c r="P2681" t="str">
        <f t="shared" si="638"/>
        <v>'Adicional sobre Tarifa Aeroportuária - Multas'</v>
      </c>
      <c r="Q2681" t="str">
        <f t="shared" si="639"/>
        <v>'Vide descrição do código de receita principal.'</v>
      </c>
      <c r="R2681" t="str">
        <f t="shared" si="640"/>
        <v>'S'</v>
      </c>
      <c r="S2681">
        <f t="shared" si="641"/>
        <v>8</v>
      </c>
      <c r="T2681" t="str">
        <f t="shared" si="642"/>
        <v>Insert into CONTA_RECEITA_DESPESA  (VERSION,ATIVO,DATE_CREATED,LAST_UPDATED,TIPO,CODIGO,DESCRICAO,DESCRICAO_DETALHADA,ANALITICO,TAMANHO) values (0,'S',sysdate,sysdate,'R','1621042500','Adicional sobre Tarifa Aeroportuária - Multas','Vide descrição do código de receita principal.','S',8);</v>
      </c>
    </row>
    <row r="2682" spans="1:20" ht="16" x14ac:dyDescent="0.2">
      <c r="A2682" s="4" t="str">
        <f t="shared" si="643"/>
        <v>1</v>
      </c>
      <c r="B2682" s="5" t="str">
        <f t="shared" si="644"/>
        <v>6</v>
      </c>
      <c r="C2682" s="5" t="str">
        <f t="shared" si="645"/>
        <v>2</v>
      </c>
      <c r="D2682" s="5" t="str">
        <f t="shared" si="646"/>
        <v>1</v>
      </c>
      <c r="E2682" s="5" t="str">
        <f t="shared" si="647"/>
        <v>04</v>
      </c>
      <c r="F2682" s="5" t="str">
        <f t="shared" si="648"/>
        <v>2</v>
      </c>
      <c r="G2682" s="5" t="str">
        <f t="shared" si="649"/>
        <v>6</v>
      </c>
      <c r="H2682" s="5" t="str">
        <f t="shared" si="650"/>
        <v>00</v>
      </c>
      <c r="I2682" s="11">
        <v>1621042600</v>
      </c>
      <c r="J2682" s="14" t="s">
        <v>2787</v>
      </c>
      <c r="K2682" s="6" t="s">
        <v>21</v>
      </c>
      <c r="L2682" s="15" t="s">
        <v>22</v>
      </c>
      <c r="N2682" t="str">
        <f t="shared" si="636"/>
        <v>1621042600</v>
      </c>
      <c r="O2682" t="str">
        <f t="shared" si="637"/>
        <v>'1621042600'</v>
      </c>
      <c r="P2682" t="str">
        <f t="shared" si="638"/>
        <v>'Adicional sobre Tarifa Aeroportuária - Juros de Mora'</v>
      </c>
      <c r="Q2682" t="str">
        <f t="shared" si="639"/>
        <v>'Vide descrição do código de receita principal.'</v>
      </c>
      <c r="R2682" t="str">
        <f t="shared" si="640"/>
        <v>'S'</v>
      </c>
      <c r="S2682">
        <f t="shared" si="641"/>
        <v>8</v>
      </c>
      <c r="T2682" t="str">
        <f t="shared" si="642"/>
        <v>Insert into CONTA_RECEITA_DESPESA  (VERSION,ATIVO,DATE_CREATED,LAST_UPDATED,TIPO,CODIGO,DESCRICAO,DESCRICAO_DETALHADA,ANALITICO,TAMANHO) values (0,'S',sysdate,sysdate,'R','1621042600','Adicional sobre Tarifa Aeroportuária - Juros de Mora','Vide descrição do código de receita principal.','S',8);</v>
      </c>
    </row>
    <row r="2683" spans="1:20" ht="16" x14ac:dyDescent="0.2">
      <c r="A2683" s="4" t="str">
        <f t="shared" si="643"/>
        <v>1</v>
      </c>
      <c r="B2683" s="5" t="str">
        <f t="shared" si="644"/>
        <v>6</v>
      </c>
      <c r="C2683" s="5" t="str">
        <f t="shared" si="645"/>
        <v>2</v>
      </c>
      <c r="D2683" s="5" t="str">
        <f t="shared" si="646"/>
        <v>1</v>
      </c>
      <c r="E2683" s="5" t="str">
        <f t="shared" si="647"/>
        <v>04</v>
      </c>
      <c r="F2683" s="5" t="str">
        <f t="shared" si="648"/>
        <v>2</v>
      </c>
      <c r="G2683" s="5" t="str">
        <f t="shared" si="649"/>
        <v>7</v>
      </c>
      <c r="H2683" s="5" t="str">
        <f t="shared" si="650"/>
        <v>00</v>
      </c>
      <c r="I2683" s="11">
        <v>1621042700</v>
      </c>
      <c r="J2683" s="14" t="s">
        <v>2788</v>
      </c>
      <c r="K2683" s="6" t="s">
        <v>21</v>
      </c>
      <c r="L2683" s="15" t="s">
        <v>22</v>
      </c>
      <c r="N2683" t="str">
        <f t="shared" si="636"/>
        <v>1621042700</v>
      </c>
      <c r="O2683" t="str">
        <f t="shared" si="637"/>
        <v>'1621042700'</v>
      </c>
      <c r="P2683" t="str">
        <f t="shared" si="638"/>
        <v>'Adicional sobre Tarifa Aeroportuária - Dívida Ativa - Multas da Dívida Ativa'</v>
      </c>
      <c r="Q2683" t="str">
        <f t="shared" si="639"/>
        <v>'Vide descrição do código de receita principal.'</v>
      </c>
      <c r="R2683" t="str">
        <f t="shared" si="640"/>
        <v>'S'</v>
      </c>
      <c r="S2683">
        <f t="shared" si="641"/>
        <v>8</v>
      </c>
      <c r="T2683" t="str">
        <f t="shared" si="642"/>
        <v>Insert into CONTA_RECEITA_DESPESA  (VERSION,ATIVO,DATE_CREATED,LAST_UPDATED,TIPO,CODIGO,DESCRICAO,DESCRICAO_DETALHADA,ANALITICO,TAMANHO) values (0,'S',sysdate,sysdate,'R','1621042700','Adicional sobre Tarifa Aeroportuária - Dívida Ativa - Multas da Dívida Ativa','Vide descrição do código de receita principal.','S',8);</v>
      </c>
    </row>
    <row r="2684" spans="1:20" ht="16" x14ac:dyDescent="0.2">
      <c r="A2684" s="4" t="str">
        <f t="shared" si="643"/>
        <v>1</v>
      </c>
      <c r="B2684" s="5" t="str">
        <f t="shared" si="644"/>
        <v>6</v>
      </c>
      <c r="C2684" s="5" t="str">
        <f t="shared" si="645"/>
        <v>2</v>
      </c>
      <c r="D2684" s="5" t="str">
        <f t="shared" si="646"/>
        <v>1</v>
      </c>
      <c r="E2684" s="5" t="str">
        <f t="shared" si="647"/>
        <v>04</v>
      </c>
      <c r="F2684" s="5" t="str">
        <f t="shared" si="648"/>
        <v>2</v>
      </c>
      <c r="G2684" s="5" t="str">
        <f t="shared" si="649"/>
        <v>8</v>
      </c>
      <c r="H2684" s="5" t="str">
        <f t="shared" si="650"/>
        <v>00</v>
      </c>
      <c r="I2684" s="11">
        <v>1621042800</v>
      </c>
      <c r="J2684" s="14" t="s">
        <v>2789</v>
      </c>
      <c r="K2684" s="6" t="s">
        <v>21</v>
      </c>
      <c r="L2684" s="15" t="s">
        <v>22</v>
      </c>
      <c r="N2684" t="str">
        <f t="shared" si="636"/>
        <v>1621042800</v>
      </c>
      <c r="O2684" t="str">
        <f t="shared" si="637"/>
        <v>'1621042800'</v>
      </c>
      <c r="P2684" t="str">
        <f t="shared" si="638"/>
        <v>'Adicional sobre Tarifa Aeroportuária - Juros de Mora da Dívida Ativa'</v>
      </c>
      <c r="Q2684" t="str">
        <f t="shared" si="639"/>
        <v>'Vide descrição do código de receita principal.'</v>
      </c>
      <c r="R2684" t="str">
        <f t="shared" si="640"/>
        <v>'S'</v>
      </c>
      <c r="S2684">
        <f t="shared" si="641"/>
        <v>8</v>
      </c>
      <c r="T2684" t="str">
        <f t="shared" si="642"/>
        <v>Insert into CONTA_RECEITA_DESPESA  (VERSION,ATIVO,DATE_CREATED,LAST_UPDATED,TIPO,CODIGO,DESCRICAO,DESCRICAO_DETALHADA,ANALITICO,TAMANHO) values (0,'S',sysdate,sysdate,'R','1621042800','Adicional sobre Tarifa Aeroportuária - Juros de Mora da Dívida Ativa','Vide descrição do código de receita principal.','S',8);</v>
      </c>
    </row>
    <row r="2685" spans="1:20" ht="48" x14ac:dyDescent="0.2">
      <c r="A2685" s="4" t="str">
        <f t="shared" si="643"/>
        <v>1</v>
      </c>
      <c r="B2685" s="5" t="str">
        <f t="shared" si="644"/>
        <v>6</v>
      </c>
      <c r="C2685" s="5" t="str">
        <f t="shared" si="645"/>
        <v>2</v>
      </c>
      <c r="D2685" s="5" t="str">
        <f t="shared" si="646"/>
        <v>1</v>
      </c>
      <c r="E2685" s="5" t="str">
        <f t="shared" si="647"/>
        <v>04</v>
      </c>
      <c r="F2685" s="5" t="str">
        <f t="shared" si="648"/>
        <v>3</v>
      </c>
      <c r="G2685" s="5" t="str">
        <f t="shared" si="649"/>
        <v>0</v>
      </c>
      <c r="H2685" s="5" t="str">
        <f t="shared" si="650"/>
        <v>00</v>
      </c>
      <c r="I2685" s="11">
        <v>1621043000</v>
      </c>
      <c r="J2685" s="6" t="s">
        <v>2790</v>
      </c>
      <c r="K2685" s="6" t="s">
        <v>2791</v>
      </c>
      <c r="L2685" s="13" t="s">
        <v>11</v>
      </c>
      <c r="N2685" t="str">
        <f t="shared" si="636"/>
        <v>1621043000</v>
      </c>
      <c r="O2685" t="str">
        <f t="shared" si="637"/>
        <v>'1621043000'</v>
      </c>
      <c r="P2685" t="str">
        <f t="shared" si="638"/>
        <v>'Parcela da Tarifa de Embarque Internacional'</v>
      </c>
      <c r="Q2685" t="str">
        <f t="shared" si="639"/>
        <v>'Registra as receitas originadas da parcela da tarifa de embarque internacional, correspondente ao aumento concedido pela Portaria nº 861/GM2, de 9 de dezembro de 1997, do Ministério da Aeronáutica, conforme disposto na Lei nº 9.825, de 23 de agosto de 1999.'</v>
      </c>
      <c r="R2685" t="str">
        <f t="shared" si="640"/>
        <v>'N'</v>
      </c>
      <c r="S2685">
        <f t="shared" si="641"/>
        <v>7</v>
      </c>
      <c r="T2685" t="str">
        <f t="shared" si="642"/>
        <v>Insert into CONTA_RECEITA_DESPESA  (VERSION,ATIVO,DATE_CREATED,LAST_UPDATED,TIPO,CODIGO,DESCRICAO,DESCRICAO_DETALHADA,ANALITICO,TAMANHO) values (0,'S',sysdate,sysdate,'R','1621043000','Parcela da Tarifa de Embarque Internacional','Registra as receitas originadas da parcela da tarifa de embarque internacional, correspondente ao aumento concedido pela Portaria nº 861/GM2, de 9 de dezembro de 1997, do Ministério da Aeronáutica, conforme disposto na Lei nº 9.825, de 23 de agosto de 1999.','N',7);</v>
      </c>
    </row>
    <row r="2686" spans="1:20" ht="16" x14ac:dyDescent="0.2">
      <c r="A2686" s="4" t="str">
        <f t="shared" si="643"/>
        <v>1</v>
      </c>
      <c r="B2686" s="5" t="str">
        <f t="shared" si="644"/>
        <v>6</v>
      </c>
      <c r="C2686" s="5" t="str">
        <f t="shared" si="645"/>
        <v>2</v>
      </c>
      <c r="D2686" s="5" t="str">
        <f t="shared" si="646"/>
        <v>1</v>
      </c>
      <c r="E2686" s="5" t="str">
        <f t="shared" si="647"/>
        <v>04</v>
      </c>
      <c r="F2686" s="5" t="str">
        <f t="shared" si="648"/>
        <v>3</v>
      </c>
      <c r="G2686" s="5" t="str">
        <f t="shared" si="649"/>
        <v>1</v>
      </c>
      <c r="H2686" s="5" t="str">
        <f t="shared" si="650"/>
        <v>00</v>
      </c>
      <c r="I2686" s="11">
        <v>1621043100</v>
      </c>
      <c r="J2686" s="14" t="s">
        <v>2792</v>
      </c>
      <c r="K2686" s="6" t="s">
        <v>21</v>
      </c>
      <c r="L2686" s="15" t="s">
        <v>22</v>
      </c>
      <c r="N2686" t="str">
        <f t="shared" si="636"/>
        <v>1621043100</v>
      </c>
      <c r="O2686" t="str">
        <f t="shared" si="637"/>
        <v>'1621043100'</v>
      </c>
      <c r="P2686" t="str">
        <f t="shared" si="638"/>
        <v>'Parcela da Tarifa de Embarque Internacional - Principal'</v>
      </c>
      <c r="Q2686" t="str">
        <f t="shared" si="639"/>
        <v>'Vide descrição do código de receita principal.'</v>
      </c>
      <c r="R2686" t="str">
        <f t="shared" si="640"/>
        <v>'S'</v>
      </c>
      <c r="S2686">
        <f t="shared" si="641"/>
        <v>8</v>
      </c>
      <c r="T2686" t="str">
        <f t="shared" si="642"/>
        <v>Insert into CONTA_RECEITA_DESPESA  (VERSION,ATIVO,DATE_CREATED,LAST_UPDATED,TIPO,CODIGO,DESCRICAO,DESCRICAO_DETALHADA,ANALITICO,TAMANHO) values (0,'S',sysdate,sysdate,'R','1621043100','Parcela da Tarifa de Embarque Internacional - Principal','Vide descrição do código de receita principal.','S',8);</v>
      </c>
    </row>
    <row r="2687" spans="1:20" ht="16" x14ac:dyDescent="0.2">
      <c r="A2687" s="4" t="str">
        <f t="shared" si="643"/>
        <v>1</v>
      </c>
      <c r="B2687" s="5" t="str">
        <f t="shared" si="644"/>
        <v>6</v>
      </c>
      <c r="C2687" s="5" t="str">
        <f t="shared" si="645"/>
        <v>2</v>
      </c>
      <c r="D2687" s="5" t="str">
        <f t="shared" si="646"/>
        <v>1</v>
      </c>
      <c r="E2687" s="5" t="str">
        <f t="shared" si="647"/>
        <v>04</v>
      </c>
      <c r="F2687" s="5" t="str">
        <f t="shared" si="648"/>
        <v>3</v>
      </c>
      <c r="G2687" s="5" t="str">
        <f t="shared" si="649"/>
        <v>2</v>
      </c>
      <c r="H2687" s="5" t="str">
        <f t="shared" si="650"/>
        <v>00</v>
      </c>
      <c r="I2687" s="11">
        <v>1621043200</v>
      </c>
      <c r="J2687" s="14" t="s">
        <v>2793</v>
      </c>
      <c r="K2687" s="6" t="s">
        <v>21</v>
      </c>
      <c r="L2687" s="15" t="s">
        <v>22</v>
      </c>
      <c r="N2687" t="str">
        <f t="shared" si="636"/>
        <v>1621043200</v>
      </c>
      <c r="O2687" t="str">
        <f t="shared" si="637"/>
        <v>'1621043200'</v>
      </c>
      <c r="P2687" t="str">
        <f t="shared" si="638"/>
        <v>'Parcela da Tarifa de Embarque Internacional - Multas e Juros de Mora'</v>
      </c>
      <c r="Q2687" t="str">
        <f t="shared" si="639"/>
        <v>'Vide descrição do código de receita principal.'</v>
      </c>
      <c r="R2687" t="str">
        <f t="shared" si="640"/>
        <v>'S'</v>
      </c>
      <c r="S2687">
        <f t="shared" si="641"/>
        <v>8</v>
      </c>
      <c r="T2687" t="str">
        <f t="shared" si="642"/>
        <v>Insert into CONTA_RECEITA_DESPESA  (VERSION,ATIVO,DATE_CREATED,LAST_UPDATED,TIPO,CODIGO,DESCRICAO,DESCRICAO_DETALHADA,ANALITICO,TAMANHO) values (0,'S',sysdate,sysdate,'R','1621043200','Parcela da Tarifa de Embarque Internacional - Multas e Juros de Mora','Vide descrição do código de receita principal.','S',8);</v>
      </c>
    </row>
    <row r="2688" spans="1:20" ht="16" x14ac:dyDescent="0.2">
      <c r="A2688" s="4" t="str">
        <f t="shared" si="643"/>
        <v>1</v>
      </c>
      <c r="B2688" s="5" t="str">
        <f t="shared" si="644"/>
        <v>6</v>
      </c>
      <c r="C2688" s="5" t="str">
        <f t="shared" si="645"/>
        <v>2</v>
      </c>
      <c r="D2688" s="5" t="str">
        <f t="shared" si="646"/>
        <v>1</v>
      </c>
      <c r="E2688" s="5" t="str">
        <f t="shared" si="647"/>
        <v>04</v>
      </c>
      <c r="F2688" s="5" t="str">
        <f t="shared" si="648"/>
        <v>3</v>
      </c>
      <c r="G2688" s="5" t="str">
        <f t="shared" si="649"/>
        <v>3</v>
      </c>
      <c r="H2688" s="5" t="str">
        <f t="shared" si="650"/>
        <v>00</v>
      </c>
      <c r="I2688" s="11">
        <v>1621043300</v>
      </c>
      <c r="J2688" s="14" t="s">
        <v>2794</v>
      </c>
      <c r="K2688" s="6" t="s">
        <v>21</v>
      </c>
      <c r="L2688" s="15" t="s">
        <v>22</v>
      </c>
      <c r="N2688" t="str">
        <f t="shared" si="636"/>
        <v>1621043300</v>
      </c>
      <c r="O2688" t="str">
        <f t="shared" si="637"/>
        <v>'1621043300'</v>
      </c>
      <c r="P2688" t="str">
        <f t="shared" si="638"/>
        <v>'Parcela da Tarifa de Embarque Internacional - Dívida Ativa'</v>
      </c>
      <c r="Q2688" t="str">
        <f t="shared" si="639"/>
        <v>'Vide descrição do código de receita principal.'</v>
      </c>
      <c r="R2688" t="str">
        <f t="shared" si="640"/>
        <v>'S'</v>
      </c>
      <c r="S2688">
        <f t="shared" si="641"/>
        <v>8</v>
      </c>
      <c r="T2688" t="str">
        <f t="shared" si="642"/>
        <v>Insert into CONTA_RECEITA_DESPESA  (VERSION,ATIVO,DATE_CREATED,LAST_UPDATED,TIPO,CODIGO,DESCRICAO,DESCRICAO_DETALHADA,ANALITICO,TAMANHO) values (0,'S',sysdate,sysdate,'R','1621043300','Parcela da Tarifa de Embarque Internacional - Dívida Ativa','Vide descrição do código de receita principal.','S',8);</v>
      </c>
    </row>
    <row r="2689" spans="1:20" ht="32" x14ac:dyDescent="0.2">
      <c r="A2689" s="4" t="str">
        <f t="shared" si="643"/>
        <v>1</v>
      </c>
      <c r="B2689" s="5" t="str">
        <f t="shared" si="644"/>
        <v>6</v>
      </c>
      <c r="C2689" s="5" t="str">
        <f t="shared" si="645"/>
        <v>2</v>
      </c>
      <c r="D2689" s="5" t="str">
        <f t="shared" si="646"/>
        <v>1</v>
      </c>
      <c r="E2689" s="5" t="str">
        <f t="shared" si="647"/>
        <v>04</v>
      </c>
      <c r="F2689" s="5" t="str">
        <f t="shared" si="648"/>
        <v>3</v>
      </c>
      <c r="G2689" s="5" t="str">
        <f t="shared" si="649"/>
        <v>4</v>
      </c>
      <c r="H2689" s="5" t="str">
        <f t="shared" si="650"/>
        <v>00</v>
      </c>
      <c r="I2689" s="11">
        <v>1621043400</v>
      </c>
      <c r="J2689" s="14" t="s">
        <v>2795</v>
      </c>
      <c r="K2689" s="6" t="s">
        <v>21</v>
      </c>
      <c r="L2689" s="15" t="s">
        <v>22</v>
      </c>
      <c r="N2689" t="str">
        <f t="shared" si="636"/>
        <v>1621043400</v>
      </c>
      <c r="O2689" t="str">
        <f t="shared" si="637"/>
        <v>'1621043400'</v>
      </c>
      <c r="P2689" t="str">
        <f t="shared" si="638"/>
        <v>'Parcela da Tarifa de Embarque Internacional - Dívida Ativa - Multas e Juros de Mora da Dívida Ativa'</v>
      </c>
      <c r="Q2689" t="str">
        <f t="shared" si="639"/>
        <v>'Vide descrição do código de receita principal.'</v>
      </c>
      <c r="R2689" t="str">
        <f t="shared" si="640"/>
        <v>'S'</v>
      </c>
      <c r="S2689">
        <f t="shared" si="641"/>
        <v>8</v>
      </c>
      <c r="T2689" t="str">
        <f t="shared" si="642"/>
        <v>Insert into CONTA_RECEITA_DESPESA  (VERSION,ATIVO,DATE_CREATED,LAST_UPDATED,TIPO,CODIGO,DESCRICAO,DESCRICAO_DETALHADA,ANALITICO,TAMANHO) values (0,'S',sysdate,sysdate,'R','1621043400','Parcela da Tarifa de Embarque Internacional - Dívida Ativa - Multas e Juros de Mora da Dívida Ativa','Vide descrição do código de receita principal.','S',8);</v>
      </c>
    </row>
    <row r="2690" spans="1:20" ht="16" x14ac:dyDescent="0.2">
      <c r="A2690" s="4" t="str">
        <f t="shared" si="643"/>
        <v>1</v>
      </c>
      <c r="B2690" s="5" t="str">
        <f t="shared" si="644"/>
        <v>6</v>
      </c>
      <c r="C2690" s="5" t="str">
        <f t="shared" si="645"/>
        <v>2</v>
      </c>
      <c r="D2690" s="5" t="str">
        <f t="shared" si="646"/>
        <v>1</v>
      </c>
      <c r="E2690" s="5" t="str">
        <f t="shared" si="647"/>
        <v>04</v>
      </c>
      <c r="F2690" s="5" t="str">
        <f t="shared" si="648"/>
        <v>3</v>
      </c>
      <c r="G2690" s="5" t="str">
        <f t="shared" si="649"/>
        <v>5</v>
      </c>
      <c r="H2690" s="5" t="str">
        <f t="shared" si="650"/>
        <v>00</v>
      </c>
      <c r="I2690" s="11">
        <v>1621043500</v>
      </c>
      <c r="J2690" s="14" t="s">
        <v>2796</v>
      </c>
      <c r="K2690" s="6" t="s">
        <v>21</v>
      </c>
      <c r="L2690" s="15" t="s">
        <v>22</v>
      </c>
      <c r="N2690" t="str">
        <f t="shared" si="636"/>
        <v>1621043500</v>
      </c>
      <c r="O2690" t="str">
        <f t="shared" si="637"/>
        <v>'1621043500'</v>
      </c>
      <c r="P2690" t="str">
        <f t="shared" si="638"/>
        <v>'Parcela da Tarifa de Embarque Internacional - Multas'</v>
      </c>
      <c r="Q2690" t="str">
        <f t="shared" si="639"/>
        <v>'Vide descrição do código de receita principal.'</v>
      </c>
      <c r="R2690" t="str">
        <f t="shared" si="640"/>
        <v>'S'</v>
      </c>
      <c r="S2690">
        <f t="shared" si="641"/>
        <v>8</v>
      </c>
      <c r="T2690" t="str">
        <f t="shared" si="642"/>
        <v>Insert into CONTA_RECEITA_DESPESA  (VERSION,ATIVO,DATE_CREATED,LAST_UPDATED,TIPO,CODIGO,DESCRICAO,DESCRICAO_DETALHADA,ANALITICO,TAMANHO) values (0,'S',sysdate,sysdate,'R','1621043500','Parcela da Tarifa de Embarque Internacional - Multas','Vide descrição do código de receita principal.','S',8);</v>
      </c>
    </row>
    <row r="2691" spans="1:20" ht="16" x14ac:dyDescent="0.2">
      <c r="A2691" s="4" t="str">
        <f t="shared" si="643"/>
        <v>1</v>
      </c>
      <c r="B2691" s="5" t="str">
        <f t="shared" si="644"/>
        <v>6</v>
      </c>
      <c r="C2691" s="5" t="str">
        <f t="shared" si="645"/>
        <v>2</v>
      </c>
      <c r="D2691" s="5" t="str">
        <f t="shared" si="646"/>
        <v>1</v>
      </c>
      <c r="E2691" s="5" t="str">
        <f t="shared" si="647"/>
        <v>04</v>
      </c>
      <c r="F2691" s="5" t="str">
        <f t="shared" si="648"/>
        <v>3</v>
      </c>
      <c r="G2691" s="5" t="str">
        <f t="shared" si="649"/>
        <v>6</v>
      </c>
      <c r="H2691" s="5" t="str">
        <f t="shared" si="650"/>
        <v>00</v>
      </c>
      <c r="I2691" s="11">
        <v>1621043600</v>
      </c>
      <c r="J2691" s="14" t="s">
        <v>2797</v>
      </c>
      <c r="K2691" s="6" t="s">
        <v>21</v>
      </c>
      <c r="L2691" s="15" t="s">
        <v>22</v>
      </c>
      <c r="N2691" t="str">
        <f t="shared" si="636"/>
        <v>1621043600</v>
      </c>
      <c r="O2691" t="str">
        <f t="shared" si="637"/>
        <v>'1621043600'</v>
      </c>
      <c r="P2691" t="str">
        <f t="shared" si="638"/>
        <v>'Parcela da Tarifa de Embarque Internacional - Juros de Mora'</v>
      </c>
      <c r="Q2691" t="str">
        <f t="shared" si="639"/>
        <v>'Vide descrição do código de receita principal.'</v>
      </c>
      <c r="R2691" t="str">
        <f t="shared" si="640"/>
        <v>'S'</v>
      </c>
      <c r="S2691">
        <f t="shared" si="641"/>
        <v>8</v>
      </c>
      <c r="T2691" t="str">
        <f t="shared" si="642"/>
        <v>Insert into CONTA_RECEITA_DESPESA  (VERSION,ATIVO,DATE_CREATED,LAST_UPDATED,TIPO,CODIGO,DESCRICAO,DESCRICAO_DETALHADA,ANALITICO,TAMANHO) values (0,'S',sysdate,sysdate,'R','1621043600','Parcela da Tarifa de Embarque Internacional - Juros de Mora','Vide descrição do código de receita principal.','S',8);</v>
      </c>
    </row>
    <row r="2692" spans="1:20" ht="16" x14ac:dyDescent="0.2">
      <c r="A2692" s="4" t="str">
        <f t="shared" si="643"/>
        <v>1</v>
      </c>
      <c r="B2692" s="5" t="str">
        <f t="shared" si="644"/>
        <v>6</v>
      </c>
      <c r="C2692" s="5" t="str">
        <f t="shared" si="645"/>
        <v>2</v>
      </c>
      <c r="D2692" s="5" t="str">
        <f t="shared" si="646"/>
        <v>1</v>
      </c>
      <c r="E2692" s="5" t="str">
        <f t="shared" si="647"/>
        <v>04</v>
      </c>
      <c r="F2692" s="5" t="str">
        <f t="shared" si="648"/>
        <v>3</v>
      </c>
      <c r="G2692" s="5" t="str">
        <f t="shared" si="649"/>
        <v>7</v>
      </c>
      <c r="H2692" s="5" t="str">
        <f t="shared" si="650"/>
        <v>00</v>
      </c>
      <c r="I2692" s="11">
        <v>1621043700</v>
      </c>
      <c r="J2692" s="14" t="s">
        <v>2798</v>
      </c>
      <c r="K2692" s="6" t="s">
        <v>21</v>
      </c>
      <c r="L2692" s="15" t="s">
        <v>22</v>
      </c>
      <c r="N2692" t="str">
        <f t="shared" si="636"/>
        <v>1621043700</v>
      </c>
      <c r="O2692" t="str">
        <f t="shared" si="637"/>
        <v>'1621043700'</v>
      </c>
      <c r="P2692" t="str">
        <f t="shared" si="638"/>
        <v>'Parcela da Tarifa de Embarque Internacional - Dívida Ativa - Multas da Dívida Ativa'</v>
      </c>
      <c r="Q2692" t="str">
        <f t="shared" si="639"/>
        <v>'Vide descrição do código de receita principal.'</v>
      </c>
      <c r="R2692" t="str">
        <f t="shared" si="640"/>
        <v>'S'</v>
      </c>
      <c r="S2692">
        <f t="shared" si="641"/>
        <v>8</v>
      </c>
      <c r="T2692" t="str">
        <f t="shared" si="642"/>
        <v>Insert into CONTA_RECEITA_DESPESA  (VERSION,ATIVO,DATE_CREATED,LAST_UPDATED,TIPO,CODIGO,DESCRICAO,DESCRICAO_DETALHADA,ANALITICO,TAMANHO) values (0,'S',sysdate,sysdate,'R','1621043700','Parcela da Tarifa de Embarque Internacional - Dívida Ativa - Multas da Dívida Ativa','Vide descrição do código de receita principal.','S',8);</v>
      </c>
    </row>
    <row r="2693" spans="1:20" ht="16" x14ac:dyDescent="0.2">
      <c r="A2693" s="4" t="str">
        <f t="shared" si="643"/>
        <v>1</v>
      </c>
      <c r="B2693" s="5" t="str">
        <f t="shared" si="644"/>
        <v>6</v>
      </c>
      <c r="C2693" s="5" t="str">
        <f t="shared" si="645"/>
        <v>2</v>
      </c>
      <c r="D2693" s="5" t="str">
        <f t="shared" si="646"/>
        <v>1</v>
      </c>
      <c r="E2693" s="5" t="str">
        <f t="shared" si="647"/>
        <v>04</v>
      </c>
      <c r="F2693" s="5" t="str">
        <f t="shared" si="648"/>
        <v>3</v>
      </c>
      <c r="G2693" s="5" t="str">
        <f t="shared" si="649"/>
        <v>8</v>
      </c>
      <c r="H2693" s="5" t="str">
        <f t="shared" si="650"/>
        <v>00</v>
      </c>
      <c r="I2693" s="11">
        <v>1621043800</v>
      </c>
      <c r="J2693" s="14" t="s">
        <v>2799</v>
      </c>
      <c r="K2693" s="6" t="s">
        <v>21</v>
      </c>
      <c r="L2693" s="15" t="s">
        <v>22</v>
      </c>
      <c r="N2693" t="str">
        <f t="shared" si="636"/>
        <v>1621043800</v>
      </c>
      <c r="O2693" t="str">
        <f t="shared" si="637"/>
        <v>'1621043800'</v>
      </c>
      <c r="P2693" t="str">
        <f t="shared" si="638"/>
        <v>'Parcela da Tarifa de Embarque Internacional - Juros de Mora da Dívida Ativa'</v>
      </c>
      <c r="Q2693" t="str">
        <f t="shared" si="639"/>
        <v>'Vide descrição do código de receita principal.'</v>
      </c>
      <c r="R2693" t="str">
        <f t="shared" si="640"/>
        <v>'S'</v>
      </c>
      <c r="S2693">
        <f t="shared" si="641"/>
        <v>8</v>
      </c>
      <c r="T2693" t="str">
        <f t="shared" si="642"/>
        <v>Insert into CONTA_RECEITA_DESPESA  (VERSION,ATIVO,DATE_CREATED,LAST_UPDATED,TIPO,CODIGO,DESCRICAO,DESCRICAO_DETALHADA,ANALITICO,TAMANHO) values (0,'S',sysdate,sysdate,'R','1621043800','Parcela da Tarifa de Embarque Internacional - Juros de Mora da Dívida Ativa','Vide descrição do código de receita principal.','S',8);</v>
      </c>
    </row>
    <row r="2694" spans="1:20" ht="32" x14ac:dyDescent="0.2">
      <c r="A2694" s="4" t="str">
        <f t="shared" si="643"/>
        <v>1</v>
      </c>
      <c r="B2694" s="5" t="str">
        <f t="shared" si="644"/>
        <v>6</v>
      </c>
      <c r="C2694" s="5" t="str">
        <f t="shared" si="645"/>
        <v>3</v>
      </c>
      <c r="D2694" s="5" t="str">
        <f t="shared" si="646"/>
        <v>0</v>
      </c>
      <c r="E2694" s="5" t="str">
        <f t="shared" si="647"/>
        <v>00</v>
      </c>
      <c r="F2694" s="5" t="str">
        <f t="shared" si="648"/>
        <v>0</v>
      </c>
      <c r="G2694" s="5" t="str">
        <f t="shared" si="649"/>
        <v>0</v>
      </c>
      <c r="H2694" s="5" t="str">
        <f t="shared" si="650"/>
        <v>00</v>
      </c>
      <c r="I2694" s="11">
        <v>1630000000</v>
      </c>
      <c r="J2694" s="6" t="s">
        <v>2800</v>
      </c>
      <c r="K2694" s="6" t="s">
        <v>2801</v>
      </c>
      <c r="L2694" s="13" t="s">
        <v>11</v>
      </c>
      <c r="N2694" t="str">
        <f t="shared" ref="N2694:N2757" si="651">SUBSTITUTE(I2694,".","")</f>
        <v>1630000000</v>
      </c>
      <c r="O2694" t="str">
        <f t="shared" ref="O2694:O2757" si="652">_xlfn.CONCAT("'",N2694,"'")</f>
        <v>'1630000000'</v>
      </c>
      <c r="P2694" t="str">
        <f t="shared" ref="P2694:P2757" si="653">_xlfn.CONCAT("'",CLEAN(J2694),"'")</f>
        <v>'Serviços e Atividades Referentes à Saúde'</v>
      </c>
      <c r="Q2694" t="str">
        <f t="shared" ref="Q2694:Q2757" si="654">_xlfn.CONCAT("'",CLEAN(K2694),"'")</f>
        <v>'Agrega as receitas originadas de serviços de atendimento à saúde, de caráter especializado ou não, voltados à população em geral ou especificamente aos servidores públicos civis e militares.'</v>
      </c>
      <c r="R2694" t="str">
        <f t="shared" ref="R2694:R2757" si="655">IF(TRIM(L2694)="NÃO","'N'",IF(TRIM(L2694)="SIM","'S'","*ERR0*"))</f>
        <v>'N'</v>
      </c>
      <c r="S2694">
        <f t="shared" ref="S2694:S2757" si="656">IF(RIGHT(N2694,2)&lt;&gt;"00",10,IF(MID(N2694,8,1)&lt;&gt;"0",8,IF(MID(N2694,7,1)&lt;&gt;"0",7,IF(MID(N2694,5,2)&lt;&gt;"00",6,IF(MID(N2694,4,1)&lt;&gt;"0",4,IF(MID(N2694,3,1)&lt;&gt;"0",3,IF(MID(N2694,2,1)&lt;&gt;"0",2,IF(LEFT(N2694,1)&lt;&gt;"0",1,"*ERR0*"))))))))</f>
        <v>3</v>
      </c>
      <c r="T2694" t="str">
        <f t="shared" ref="T2694:T2757" si="657">_xlfn.CONCAT("Insert into CONTA_RECEITA_DESPESA  (VERSION,ATIVO,DATE_CREATED,LAST_UPDATED,TIPO,CODIGO,DESCRICAO,DESCRICAO_DETALHADA,ANALITICO,TAMANHO) values (0,'S',sysdate,sysdate,'R',",O2694,",",P2694,",",Q2694,",",R2694,",",S2694,");")</f>
        <v>Insert into CONTA_RECEITA_DESPESA  (VERSION,ATIVO,DATE_CREATED,LAST_UPDATED,TIPO,CODIGO,DESCRICAO,DESCRICAO_DETALHADA,ANALITICO,TAMANHO) values (0,'S',sysdate,sysdate,'R','1630000000','Serviços e Atividades Referentes à Saúde','Agrega as receitas originadas de serviços de atendimento à saúde, de caráter especializado ou não, voltados à população em geral ou especificamente aos servidores públicos civis e militares.','N',3);</v>
      </c>
    </row>
    <row r="2695" spans="1:20" ht="32" x14ac:dyDescent="0.2">
      <c r="A2695" s="4" t="str">
        <f t="shared" si="643"/>
        <v>1</v>
      </c>
      <c r="B2695" s="5" t="str">
        <f t="shared" si="644"/>
        <v>6</v>
      </c>
      <c r="C2695" s="5" t="str">
        <f t="shared" si="645"/>
        <v>3</v>
      </c>
      <c r="D2695" s="5" t="str">
        <f t="shared" si="646"/>
        <v>1</v>
      </c>
      <c r="E2695" s="5" t="str">
        <f t="shared" si="647"/>
        <v>00</v>
      </c>
      <c r="F2695" s="5" t="str">
        <f t="shared" si="648"/>
        <v>0</v>
      </c>
      <c r="G2695" s="5" t="str">
        <f t="shared" si="649"/>
        <v>0</v>
      </c>
      <c r="H2695" s="5" t="str">
        <f t="shared" si="650"/>
        <v>00</v>
      </c>
      <c r="I2695" s="11">
        <v>1631000000</v>
      </c>
      <c r="J2695" s="6" t="s">
        <v>2802</v>
      </c>
      <c r="K2695" s="6" t="s">
        <v>2801</v>
      </c>
      <c r="L2695" s="13" t="s">
        <v>11</v>
      </c>
      <c r="N2695" t="str">
        <f t="shared" si="651"/>
        <v>1631000000</v>
      </c>
      <c r="O2695" t="str">
        <f t="shared" si="652"/>
        <v>'1631000000'</v>
      </c>
      <c r="P2695" t="str">
        <f t="shared" si="653"/>
        <v>'Serviços de Atendimento à Saúde'</v>
      </c>
      <c r="Q2695" t="str">
        <f t="shared" si="654"/>
        <v>'Agrega as receitas originadas de serviços de atendimento à saúde, de caráter especializado ou não, voltados à população em geral ou especificamente aos servidores públicos civis e militares.'</v>
      </c>
      <c r="R2695" t="str">
        <f t="shared" si="655"/>
        <v>'N'</v>
      </c>
      <c r="S2695">
        <f t="shared" si="656"/>
        <v>4</v>
      </c>
      <c r="T2695" t="str">
        <f t="shared" si="657"/>
        <v>Insert into CONTA_RECEITA_DESPESA  (VERSION,ATIVO,DATE_CREATED,LAST_UPDATED,TIPO,CODIGO,DESCRICAO,DESCRICAO_DETALHADA,ANALITICO,TAMANHO) values (0,'S',sysdate,sysdate,'R','1631000000','Serviços de Atendimento à Saúde','Agrega as receitas originadas de serviços de atendimento à saúde, de caráter especializado ou não, voltados à população em geral ou especificamente aos servidores públicos civis e militares.','N',4);</v>
      </c>
    </row>
    <row r="2696" spans="1:20" ht="96" x14ac:dyDescent="0.2">
      <c r="A2696" s="4" t="str">
        <f t="shared" si="643"/>
        <v>1</v>
      </c>
      <c r="B2696" s="5" t="str">
        <f t="shared" si="644"/>
        <v>6</v>
      </c>
      <c r="C2696" s="5" t="str">
        <f t="shared" si="645"/>
        <v>3</v>
      </c>
      <c r="D2696" s="5" t="str">
        <f t="shared" si="646"/>
        <v>1</v>
      </c>
      <c r="E2696" s="5" t="str">
        <f t="shared" si="647"/>
        <v>01</v>
      </c>
      <c r="F2696" s="5" t="str">
        <f t="shared" si="648"/>
        <v>0</v>
      </c>
      <c r="G2696" s="5" t="str">
        <f t="shared" si="649"/>
        <v>0</v>
      </c>
      <c r="H2696" s="5" t="str">
        <f t="shared" si="650"/>
        <v>00</v>
      </c>
      <c r="I2696" s="11">
        <v>1631010000</v>
      </c>
      <c r="J2696" s="6" t="s">
        <v>2803</v>
      </c>
      <c r="K2696" s="6" t="s">
        <v>5363</v>
      </c>
      <c r="L2696" s="13" t="s">
        <v>11</v>
      </c>
      <c r="N2696" t="str">
        <f t="shared" si="651"/>
        <v>1631010000</v>
      </c>
      <c r="O2696" t="str">
        <f t="shared" si="652"/>
        <v>'1631010000'</v>
      </c>
      <c r="P2696" t="str">
        <f t="shared" si="653"/>
        <v>'Serviços de Atendimento à Saúde em Unidades do Governo Federal'</v>
      </c>
      <c r="Q2696" t="str">
        <f t="shared" si="654"/>
        <v>'Registra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v>
      </c>
      <c r="R2696" t="str">
        <f t="shared" si="655"/>
        <v>'N'</v>
      </c>
      <c r="S2696">
        <f t="shared" si="656"/>
        <v>6</v>
      </c>
      <c r="T2696" t="str">
        <f t="shared" si="657"/>
        <v>Insert into CONTA_RECEITA_DESPESA  (VERSION,ATIVO,DATE_CREATED,LAST_UPDATED,TIPO,CODIGO,DESCRICAO,DESCRICAO_DETALHADA,ANALITICO,TAMANHO) values (0,'S',sysdate,sysdate,'R','1631010000','Serviços de Atendimento à Saúde em Unidades do Governo Federal','Registra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humana.','N',6);</v>
      </c>
    </row>
    <row r="2697" spans="1:20" ht="16" x14ac:dyDescent="0.2">
      <c r="A2697" s="4" t="str">
        <f t="shared" si="643"/>
        <v>1</v>
      </c>
      <c r="B2697" s="5" t="str">
        <f t="shared" si="644"/>
        <v>6</v>
      </c>
      <c r="C2697" s="5" t="str">
        <f t="shared" si="645"/>
        <v>3</v>
      </c>
      <c r="D2697" s="5" t="str">
        <f t="shared" si="646"/>
        <v>1</v>
      </c>
      <c r="E2697" s="5" t="str">
        <f t="shared" si="647"/>
        <v>01</v>
      </c>
      <c r="F2697" s="5" t="str">
        <f t="shared" si="648"/>
        <v>0</v>
      </c>
      <c r="G2697" s="5" t="str">
        <f t="shared" si="649"/>
        <v>1</v>
      </c>
      <c r="H2697" s="5" t="str">
        <f t="shared" si="650"/>
        <v>00</v>
      </c>
      <c r="I2697" s="11">
        <v>1631010100</v>
      </c>
      <c r="J2697" s="14" t="s">
        <v>2804</v>
      </c>
      <c r="K2697" s="6" t="s">
        <v>21</v>
      </c>
      <c r="L2697" s="15" t="s">
        <v>22</v>
      </c>
      <c r="N2697" t="str">
        <f t="shared" si="651"/>
        <v>1631010100</v>
      </c>
      <c r="O2697" t="str">
        <f t="shared" si="652"/>
        <v>'1631010100'</v>
      </c>
      <c r="P2697" t="str">
        <f t="shared" si="653"/>
        <v>'Serviços de Atendimento à Saúde em Unidades do Governo Federal - Principal'</v>
      </c>
      <c r="Q2697" t="str">
        <f t="shared" si="654"/>
        <v>'Vide descrição do código de receita principal.'</v>
      </c>
      <c r="R2697" t="str">
        <f t="shared" si="655"/>
        <v>'S'</v>
      </c>
      <c r="S2697">
        <f t="shared" si="656"/>
        <v>8</v>
      </c>
      <c r="T2697" t="str">
        <f t="shared" si="657"/>
        <v>Insert into CONTA_RECEITA_DESPESA  (VERSION,ATIVO,DATE_CREATED,LAST_UPDATED,TIPO,CODIGO,DESCRICAO,DESCRICAO_DETALHADA,ANALITICO,TAMANHO) values (0,'S',sysdate,sysdate,'R','1631010100','Serviços de Atendimento à Saúde em Unidades do Governo Federal - Principal','Vide descrição do código de receita principal.','S',8);</v>
      </c>
    </row>
    <row r="2698" spans="1:20" ht="32" x14ac:dyDescent="0.2">
      <c r="A2698" s="4" t="str">
        <f t="shared" si="643"/>
        <v>1</v>
      </c>
      <c r="B2698" s="5" t="str">
        <f t="shared" si="644"/>
        <v>6</v>
      </c>
      <c r="C2698" s="5" t="str">
        <f t="shared" si="645"/>
        <v>3</v>
      </c>
      <c r="D2698" s="5" t="str">
        <f t="shared" si="646"/>
        <v>1</v>
      </c>
      <c r="E2698" s="5" t="str">
        <f t="shared" si="647"/>
        <v>01</v>
      </c>
      <c r="F2698" s="5" t="str">
        <f t="shared" si="648"/>
        <v>0</v>
      </c>
      <c r="G2698" s="5" t="str">
        <f t="shared" si="649"/>
        <v>2</v>
      </c>
      <c r="H2698" s="5" t="str">
        <f t="shared" si="650"/>
        <v>00</v>
      </c>
      <c r="I2698" s="11">
        <v>1631010200</v>
      </c>
      <c r="J2698" s="14" t="s">
        <v>2805</v>
      </c>
      <c r="K2698" s="6" t="s">
        <v>21</v>
      </c>
      <c r="L2698" s="15" t="s">
        <v>22</v>
      </c>
      <c r="N2698" t="str">
        <f t="shared" si="651"/>
        <v>1631010200</v>
      </c>
      <c r="O2698" t="str">
        <f t="shared" si="652"/>
        <v>'1631010200'</v>
      </c>
      <c r="P2698" t="str">
        <f t="shared" si="653"/>
        <v>'Serviços de Atendimento à Saúde em Unidades do Governo Federal - Multas e Juros de Mora'</v>
      </c>
      <c r="Q2698" t="str">
        <f t="shared" si="654"/>
        <v>'Vide descrição do código de receita principal.'</v>
      </c>
      <c r="R2698" t="str">
        <f t="shared" si="655"/>
        <v>'S'</v>
      </c>
      <c r="S2698">
        <f t="shared" si="656"/>
        <v>8</v>
      </c>
      <c r="T2698" t="str">
        <f t="shared" si="657"/>
        <v>Insert into CONTA_RECEITA_DESPESA  (VERSION,ATIVO,DATE_CREATED,LAST_UPDATED,TIPO,CODIGO,DESCRICAO,DESCRICAO_DETALHADA,ANALITICO,TAMANHO) values (0,'S',sysdate,sysdate,'R','1631010200','Serviços de Atendimento à Saúde em Unidades do Governo Federal - Multas e Juros de Mora','Vide descrição do código de receita principal.','S',8);</v>
      </c>
    </row>
    <row r="2699" spans="1:20" ht="16" x14ac:dyDescent="0.2">
      <c r="A2699" s="4" t="str">
        <f t="shared" si="643"/>
        <v>1</v>
      </c>
      <c r="B2699" s="5" t="str">
        <f t="shared" si="644"/>
        <v>6</v>
      </c>
      <c r="C2699" s="5" t="str">
        <f t="shared" si="645"/>
        <v>3</v>
      </c>
      <c r="D2699" s="5" t="str">
        <f t="shared" si="646"/>
        <v>1</v>
      </c>
      <c r="E2699" s="5" t="str">
        <f t="shared" si="647"/>
        <v>01</v>
      </c>
      <c r="F2699" s="5" t="str">
        <f t="shared" si="648"/>
        <v>0</v>
      </c>
      <c r="G2699" s="5" t="str">
        <f t="shared" si="649"/>
        <v>3</v>
      </c>
      <c r="H2699" s="5" t="str">
        <f t="shared" si="650"/>
        <v>00</v>
      </c>
      <c r="I2699" s="11">
        <v>1631010300</v>
      </c>
      <c r="J2699" s="14" t="s">
        <v>2806</v>
      </c>
      <c r="K2699" s="6" t="s">
        <v>21</v>
      </c>
      <c r="L2699" s="15" t="s">
        <v>22</v>
      </c>
      <c r="N2699" t="str">
        <f t="shared" si="651"/>
        <v>1631010300</v>
      </c>
      <c r="O2699" t="str">
        <f t="shared" si="652"/>
        <v>'1631010300'</v>
      </c>
      <c r="P2699" t="str">
        <f t="shared" si="653"/>
        <v>'Serviços de Atendimento à Saúde em Unidades do Governo Federal - Dívida Ativa'</v>
      </c>
      <c r="Q2699" t="str">
        <f t="shared" si="654"/>
        <v>'Vide descrição do código de receita principal.'</v>
      </c>
      <c r="R2699" t="str">
        <f t="shared" si="655"/>
        <v>'S'</v>
      </c>
      <c r="S2699">
        <f t="shared" si="656"/>
        <v>8</v>
      </c>
      <c r="T2699" t="str">
        <f t="shared" si="657"/>
        <v>Insert into CONTA_RECEITA_DESPESA  (VERSION,ATIVO,DATE_CREATED,LAST_UPDATED,TIPO,CODIGO,DESCRICAO,DESCRICAO_DETALHADA,ANALITICO,TAMANHO) values (0,'S',sysdate,sysdate,'R','1631010300','Serviços de Atendimento à Saúde em Unidades do Governo Federal - Dívida Ativa','Vide descrição do código de receita principal.','S',8);</v>
      </c>
    </row>
    <row r="2700" spans="1:20" ht="32" x14ac:dyDescent="0.2">
      <c r="A2700" s="4" t="str">
        <f t="shared" ref="A2700:A2763" si="658">MID($I2700,1,1)</f>
        <v>1</v>
      </c>
      <c r="B2700" s="5" t="str">
        <f t="shared" ref="B2700:B2763" si="659">MID($I2700,2,1)</f>
        <v>6</v>
      </c>
      <c r="C2700" s="5" t="str">
        <f t="shared" ref="C2700:C2763" si="660">MID($I2700,3,1)</f>
        <v>3</v>
      </c>
      <c r="D2700" s="5" t="str">
        <f t="shared" ref="D2700:D2763" si="661">MID($I2700,4,1)</f>
        <v>1</v>
      </c>
      <c r="E2700" s="5" t="str">
        <f t="shared" ref="E2700:E2763" si="662">MID($I2700,5,2)</f>
        <v>01</v>
      </c>
      <c r="F2700" s="5" t="str">
        <f t="shared" ref="F2700:F2763" si="663">MID($I2700,7,1)</f>
        <v>0</v>
      </c>
      <c r="G2700" s="5" t="str">
        <f t="shared" ref="G2700:G2763" si="664">MID($I2700,8,1)</f>
        <v>4</v>
      </c>
      <c r="H2700" s="5" t="str">
        <f t="shared" ref="H2700:H2763" si="665">MID($I2700,9,2)</f>
        <v>00</v>
      </c>
      <c r="I2700" s="11">
        <v>1631010400</v>
      </c>
      <c r="J2700" s="14" t="s">
        <v>2807</v>
      </c>
      <c r="K2700" s="6" t="s">
        <v>21</v>
      </c>
      <c r="L2700" s="15" t="s">
        <v>22</v>
      </c>
      <c r="N2700" t="str">
        <f t="shared" si="651"/>
        <v>1631010400</v>
      </c>
      <c r="O2700" t="str">
        <f t="shared" si="652"/>
        <v>'1631010400'</v>
      </c>
      <c r="P2700" t="str">
        <f t="shared" si="653"/>
        <v>'Serviços de Atendimento à Saúde em Unidades do Governo Federal - Dívida Ativa - Multas e Juros de Mora da Dívida Ativa'</v>
      </c>
      <c r="Q2700" t="str">
        <f t="shared" si="654"/>
        <v>'Vide descrição do código de receita principal.'</v>
      </c>
      <c r="R2700" t="str">
        <f t="shared" si="655"/>
        <v>'S'</v>
      </c>
      <c r="S2700">
        <f t="shared" si="656"/>
        <v>8</v>
      </c>
      <c r="T2700" t="str">
        <f t="shared" si="657"/>
        <v>Insert into CONTA_RECEITA_DESPESA  (VERSION,ATIVO,DATE_CREATED,LAST_UPDATED,TIPO,CODIGO,DESCRICAO,DESCRICAO_DETALHADA,ANALITICO,TAMANHO) values (0,'S',sysdate,sysdate,'R','1631010400','Serviços de Atendimento à Saúde em Unidades do Governo Federal - Dívida Ativa - Multas e Juros de Mora da Dívida Ativa','Vide descrição do código de receita principal.','S',8);</v>
      </c>
    </row>
    <row r="2701" spans="1:20" ht="16" x14ac:dyDescent="0.2">
      <c r="A2701" s="4" t="str">
        <f t="shared" si="658"/>
        <v>1</v>
      </c>
      <c r="B2701" s="5" t="str">
        <f t="shared" si="659"/>
        <v>6</v>
      </c>
      <c r="C2701" s="5" t="str">
        <f t="shared" si="660"/>
        <v>3</v>
      </c>
      <c r="D2701" s="5" t="str">
        <f t="shared" si="661"/>
        <v>1</v>
      </c>
      <c r="E2701" s="5" t="str">
        <f t="shared" si="662"/>
        <v>01</v>
      </c>
      <c r="F2701" s="5" t="str">
        <f t="shared" si="663"/>
        <v>0</v>
      </c>
      <c r="G2701" s="5" t="str">
        <f t="shared" si="664"/>
        <v>5</v>
      </c>
      <c r="H2701" s="5" t="str">
        <f t="shared" si="665"/>
        <v>00</v>
      </c>
      <c r="I2701" s="11">
        <v>1631010500</v>
      </c>
      <c r="J2701" s="14" t="s">
        <v>2808</v>
      </c>
      <c r="K2701" s="6" t="s">
        <v>21</v>
      </c>
      <c r="L2701" s="15" t="s">
        <v>22</v>
      </c>
      <c r="N2701" t="str">
        <f t="shared" si="651"/>
        <v>1631010500</v>
      </c>
      <c r="O2701" t="str">
        <f t="shared" si="652"/>
        <v>'1631010500'</v>
      </c>
      <c r="P2701" t="str">
        <f t="shared" si="653"/>
        <v>'Serviços de Atendimento à Saúde em Unidades do Governo Federal - Multas'</v>
      </c>
      <c r="Q2701" t="str">
        <f t="shared" si="654"/>
        <v>'Vide descrição do código de receita principal.'</v>
      </c>
      <c r="R2701" t="str">
        <f t="shared" si="655"/>
        <v>'S'</v>
      </c>
      <c r="S2701">
        <f t="shared" si="656"/>
        <v>8</v>
      </c>
      <c r="T2701" t="str">
        <f t="shared" si="657"/>
        <v>Insert into CONTA_RECEITA_DESPESA  (VERSION,ATIVO,DATE_CREATED,LAST_UPDATED,TIPO,CODIGO,DESCRICAO,DESCRICAO_DETALHADA,ANALITICO,TAMANHO) values (0,'S',sysdate,sysdate,'R','1631010500','Serviços de Atendimento à Saúde em Unidades do Governo Federal - Multas','Vide descrição do código de receita principal.','S',8);</v>
      </c>
    </row>
    <row r="2702" spans="1:20" ht="16" x14ac:dyDescent="0.2">
      <c r="A2702" s="4" t="str">
        <f t="shared" si="658"/>
        <v>1</v>
      </c>
      <c r="B2702" s="5" t="str">
        <f t="shared" si="659"/>
        <v>6</v>
      </c>
      <c r="C2702" s="5" t="str">
        <f t="shared" si="660"/>
        <v>3</v>
      </c>
      <c r="D2702" s="5" t="str">
        <f t="shared" si="661"/>
        <v>1</v>
      </c>
      <c r="E2702" s="5" t="str">
        <f t="shared" si="662"/>
        <v>01</v>
      </c>
      <c r="F2702" s="5" t="str">
        <f t="shared" si="663"/>
        <v>0</v>
      </c>
      <c r="G2702" s="5" t="str">
        <f t="shared" si="664"/>
        <v>6</v>
      </c>
      <c r="H2702" s="5" t="str">
        <f t="shared" si="665"/>
        <v>00</v>
      </c>
      <c r="I2702" s="11">
        <v>1631010600</v>
      </c>
      <c r="J2702" s="14" t="s">
        <v>2809</v>
      </c>
      <c r="K2702" s="6" t="s">
        <v>21</v>
      </c>
      <c r="L2702" s="15" t="s">
        <v>22</v>
      </c>
      <c r="N2702" t="str">
        <f t="shared" si="651"/>
        <v>1631010600</v>
      </c>
      <c r="O2702" t="str">
        <f t="shared" si="652"/>
        <v>'1631010600'</v>
      </c>
      <c r="P2702" t="str">
        <f t="shared" si="653"/>
        <v>'Serviços de Atendimento à Saúde em Unidades do Governo Federal - Juros de Mora'</v>
      </c>
      <c r="Q2702" t="str">
        <f t="shared" si="654"/>
        <v>'Vide descrição do código de receita principal.'</v>
      </c>
      <c r="R2702" t="str">
        <f t="shared" si="655"/>
        <v>'S'</v>
      </c>
      <c r="S2702">
        <f t="shared" si="656"/>
        <v>8</v>
      </c>
      <c r="T2702" t="str">
        <f t="shared" si="657"/>
        <v>Insert into CONTA_RECEITA_DESPESA  (VERSION,ATIVO,DATE_CREATED,LAST_UPDATED,TIPO,CODIGO,DESCRICAO,DESCRICAO_DETALHADA,ANALITICO,TAMANHO) values (0,'S',sysdate,sysdate,'R','1631010600','Serviços de Atendimento à Saúde em Unidades do Governo Federal - Juros de Mora','Vide descrição do código de receita principal.','S',8);</v>
      </c>
    </row>
    <row r="2703" spans="1:20" ht="32" x14ac:dyDescent="0.2">
      <c r="A2703" s="4" t="str">
        <f t="shared" si="658"/>
        <v>1</v>
      </c>
      <c r="B2703" s="5" t="str">
        <f t="shared" si="659"/>
        <v>6</v>
      </c>
      <c r="C2703" s="5" t="str">
        <f t="shared" si="660"/>
        <v>3</v>
      </c>
      <c r="D2703" s="5" t="str">
        <f t="shared" si="661"/>
        <v>1</v>
      </c>
      <c r="E2703" s="5" t="str">
        <f t="shared" si="662"/>
        <v>01</v>
      </c>
      <c r="F2703" s="5" t="str">
        <f t="shared" si="663"/>
        <v>0</v>
      </c>
      <c r="G2703" s="5" t="str">
        <f t="shared" si="664"/>
        <v>7</v>
      </c>
      <c r="H2703" s="5" t="str">
        <f t="shared" si="665"/>
        <v>00</v>
      </c>
      <c r="I2703" s="11">
        <v>1631010700</v>
      </c>
      <c r="J2703" s="14" t="s">
        <v>2810</v>
      </c>
      <c r="K2703" s="6" t="s">
        <v>21</v>
      </c>
      <c r="L2703" s="15" t="s">
        <v>22</v>
      </c>
      <c r="N2703" t="str">
        <f t="shared" si="651"/>
        <v>1631010700</v>
      </c>
      <c r="O2703" t="str">
        <f t="shared" si="652"/>
        <v>'1631010700'</v>
      </c>
      <c r="P2703" t="str">
        <f t="shared" si="653"/>
        <v>'Serviços de Atendimento à Saúde em Unidades do Governo Federal - Dívida Ativa - Multas da Dívida Ativa'</v>
      </c>
      <c r="Q2703" t="str">
        <f t="shared" si="654"/>
        <v>'Vide descrição do código de receita principal.'</v>
      </c>
      <c r="R2703" t="str">
        <f t="shared" si="655"/>
        <v>'S'</v>
      </c>
      <c r="S2703">
        <f t="shared" si="656"/>
        <v>8</v>
      </c>
      <c r="T2703" t="str">
        <f t="shared" si="657"/>
        <v>Insert into CONTA_RECEITA_DESPESA  (VERSION,ATIVO,DATE_CREATED,LAST_UPDATED,TIPO,CODIGO,DESCRICAO,DESCRICAO_DETALHADA,ANALITICO,TAMANHO) values (0,'S',sysdate,sysdate,'R','1631010700','Serviços de Atendimento à Saúde em Unidades do Governo Federal - Dívida Ativa - Multas da Dívida Ativa','Vide descrição do código de receita principal.','S',8);</v>
      </c>
    </row>
    <row r="2704" spans="1:20" ht="32" x14ac:dyDescent="0.2">
      <c r="A2704" s="4" t="str">
        <f t="shared" si="658"/>
        <v>1</v>
      </c>
      <c r="B2704" s="5" t="str">
        <f t="shared" si="659"/>
        <v>6</v>
      </c>
      <c r="C2704" s="5" t="str">
        <f t="shared" si="660"/>
        <v>3</v>
      </c>
      <c r="D2704" s="5" t="str">
        <f t="shared" si="661"/>
        <v>1</v>
      </c>
      <c r="E2704" s="5" t="str">
        <f t="shared" si="662"/>
        <v>01</v>
      </c>
      <c r="F2704" s="5" t="str">
        <f t="shared" si="663"/>
        <v>0</v>
      </c>
      <c r="G2704" s="5" t="str">
        <f t="shared" si="664"/>
        <v>8</v>
      </c>
      <c r="H2704" s="5" t="str">
        <f t="shared" si="665"/>
        <v>00</v>
      </c>
      <c r="I2704" s="11">
        <v>1631010800</v>
      </c>
      <c r="J2704" s="14" t="s">
        <v>2811</v>
      </c>
      <c r="K2704" s="6" t="s">
        <v>21</v>
      </c>
      <c r="L2704" s="15" t="s">
        <v>22</v>
      </c>
      <c r="N2704" t="str">
        <f t="shared" si="651"/>
        <v>1631010800</v>
      </c>
      <c r="O2704" t="str">
        <f t="shared" si="652"/>
        <v>'1631010800'</v>
      </c>
      <c r="P2704" t="str">
        <f t="shared" si="653"/>
        <v>'Serviços de Atendimento à Saúde em Unidades do Governo Federal - Juros de Mora da Dívida Ativa'</v>
      </c>
      <c r="Q2704" t="str">
        <f t="shared" si="654"/>
        <v>'Vide descrição do código de receita principal.'</v>
      </c>
      <c r="R2704" t="str">
        <f t="shared" si="655"/>
        <v>'S'</v>
      </c>
      <c r="S2704">
        <f t="shared" si="656"/>
        <v>8</v>
      </c>
      <c r="T2704" t="str">
        <f t="shared" si="657"/>
        <v>Insert into CONTA_RECEITA_DESPESA  (VERSION,ATIVO,DATE_CREATED,LAST_UPDATED,TIPO,CODIGO,DESCRICAO,DESCRICAO_DETALHADA,ANALITICO,TAMANHO) values (0,'S',sysdate,sysdate,'R','1631010800','Serviços de Atendimento à Saúde em Unidades do Governo Federal - Juros de Mora da Dívida Ativa','Vide descrição do código de receita principal.','S',8);</v>
      </c>
    </row>
    <row r="2705" spans="1:20" ht="48" x14ac:dyDescent="0.2">
      <c r="A2705" s="4" t="str">
        <f t="shared" si="658"/>
        <v>1</v>
      </c>
      <c r="B2705" s="5" t="str">
        <f t="shared" si="659"/>
        <v>6</v>
      </c>
      <c r="C2705" s="5" t="str">
        <f t="shared" si="660"/>
        <v>3</v>
      </c>
      <c r="D2705" s="5" t="str">
        <f t="shared" si="661"/>
        <v>1</v>
      </c>
      <c r="E2705" s="5" t="str">
        <f t="shared" si="662"/>
        <v>50</v>
      </c>
      <c r="F2705" s="5" t="str">
        <f t="shared" si="663"/>
        <v>0</v>
      </c>
      <c r="G2705" s="5" t="str">
        <f t="shared" si="664"/>
        <v>0</v>
      </c>
      <c r="H2705" s="5" t="str">
        <f t="shared" si="665"/>
        <v>00</v>
      </c>
      <c r="I2705" s="11">
        <v>1631500000</v>
      </c>
      <c r="J2705" s="6" t="s">
        <v>2812</v>
      </c>
      <c r="K2705" s="6" t="s">
        <v>2813</v>
      </c>
      <c r="L2705" s="13" t="s">
        <v>11</v>
      </c>
      <c r="N2705" t="str">
        <f t="shared" si="651"/>
        <v>1631500000</v>
      </c>
      <c r="O2705" t="str">
        <f t="shared" si="652"/>
        <v>'1631500000'</v>
      </c>
      <c r="P2705" t="str">
        <f t="shared" si="653"/>
        <v>'Serviços Hospitalares'</v>
      </c>
      <c r="Q2705" t="str">
        <f t="shared" si="654"/>
        <v>'Registra as receitas originadas de serviços de atendimento à saúde, de caráter especializado ou não. Compreende a prestação de serviços relacionados à saúde em hospitais e similares, bem como serviços de saúde correlatos.'</v>
      </c>
      <c r="R2705" t="str">
        <f t="shared" si="655"/>
        <v>'N'</v>
      </c>
      <c r="S2705">
        <f t="shared" si="656"/>
        <v>6</v>
      </c>
      <c r="T2705" t="str">
        <f t="shared" si="657"/>
        <v>Insert into CONTA_RECEITA_DESPESA  (VERSION,ATIVO,DATE_CREATED,LAST_UPDATED,TIPO,CODIGO,DESCRICAO,DESCRICAO_DETALHADA,ANALITICO,TAMANHO) values (0,'S',sysdate,sysdate,'R','1631500000','Serviços Hospitalares','Registra as receitas originadas de serviços de atendimento à saúde, de caráter especializado ou não. Compreende a prestação de serviços relacionados à saúde em hospitais e similares, bem como serviços de saúde correlatos.','N',6);</v>
      </c>
    </row>
    <row r="2706" spans="1:20" ht="16" x14ac:dyDescent="0.2">
      <c r="A2706" s="4" t="str">
        <f t="shared" si="658"/>
        <v>1</v>
      </c>
      <c r="B2706" s="5" t="str">
        <f t="shared" si="659"/>
        <v>6</v>
      </c>
      <c r="C2706" s="5" t="str">
        <f t="shared" si="660"/>
        <v>3</v>
      </c>
      <c r="D2706" s="5" t="str">
        <f t="shared" si="661"/>
        <v>1</v>
      </c>
      <c r="E2706" s="5" t="str">
        <f t="shared" si="662"/>
        <v>50</v>
      </c>
      <c r="F2706" s="5" t="str">
        <f t="shared" si="663"/>
        <v>0</v>
      </c>
      <c r="G2706" s="5" t="str">
        <f t="shared" si="664"/>
        <v>1</v>
      </c>
      <c r="H2706" s="5" t="str">
        <f t="shared" si="665"/>
        <v>00</v>
      </c>
      <c r="I2706" s="11">
        <v>1631500100</v>
      </c>
      <c r="J2706" s="14" t="s">
        <v>2814</v>
      </c>
      <c r="K2706" s="6" t="s">
        <v>21</v>
      </c>
      <c r="L2706" s="15" t="s">
        <v>22</v>
      </c>
      <c r="N2706" t="str">
        <f t="shared" si="651"/>
        <v>1631500100</v>
      </c>
      <c r="O2706" t="str">
        <f t="shared" si="652"/>
        <v>'1631500100'</v>
      </c>
      <c r="P2706" t="str">
        <f t="shared" si="653"/>
        <v>'Serviços Hospitalares - Principal'</v>
      </c>
      <c r="Q2706" t="str">
        <f t="shared" si="654"/>
        <v>'Vide descrição do código de receita principal.'</v>
      </c>
      <c r="R2706" t="str">
        <f t="shared" si="655"/>
        <v>'S'</v>
      </c>
      <c r="S2706">
        <f t="shared" si="656"/>
        <v>8</v>
      </c>
      <c r="T2706" t="str">
        <f t="shared" si="657"/>
        <v>Insert into CONTA_RECEITA_DESPESA  (VERSION,ATIVO,DATE_CREATED,LAST_UPDATED,TIPO,CODIGO,DESCRICAO,DESCRICAO_DETALHADA,ANALITICO,TAMANHO) values (0,'S',sysdate,sysdate,'R','1631500100','Serviços Hospitalares - Principal','Vide descrição do código de receita principal.','S',8);</v>
      </c>
    </row>
    <row r="2707" spans="1:20" ht="16" x14ac:dyDescent="0.2">
      <c r="A2707" s="4" t="str">
        <f t="shared" si="658"/>
        <v>1</v>
      </c>
      <c r="B2707" s="5" t="str">
        <f t="shared" si="659"/>
        <v>6</v>
      </c>
      <c r="C2707" s="5" t="str">
        <f t="shared" si="660"/>
        <v>3</v>
      </c>
      <c r="D2707" s="5" t="str">
        <f t="shared" si="661"/>
        <v>1</v>
      </c>
      <c r="E2707" s="5" t="str">
        <f t="shared" si="662"/>
        <v>50</v>
      </c>
      <c r="F2707" s="5" t="str">
        <f t="shared" si="663"/>
        <v>0</v>
      </c>
      <c r="G2707" s="5" t="str">
        <f t="shared" si="664"/>
        <v>2</v>
      </c>
      <c r="H2707" s="5" t="str">
        <f t="shared" si="665"/>
        <v>00</v>
      </c>
      <c r="I2707" s="11">
        <v>1631500200</v>
      </c>
      <c r="J2707" s="14" t="s">
        <v>2815</v>
      </c>
      <c r="K2707" s="6" t="s">
        <v>21</v>
      </c>
      <c r="L2707" s="15" t="s">
        <v>22</v>
      </c>
      <c r="N2707" t="str">
        <f t="shared" si="651"/>
        <v>1631500200</v>
      </c>
      <c r="O2707" t="str">
        <f t="shared" si="652"/>
        <v>'1631500200'</v>
      </c>
      <c r="P2707" t="str">
        <f t="shared" si="653"/>
        <v>'Serviços Hospitalares - Multas e Juros de Mora'</v>
      </c>
      <c r="Q2707" t="str">
        <f t="shared" si="654"/>
        <v>'Vide descrição do código de receita principal.'</v>
      </c>
      <c r="R2707" t="str">
        <f t="shared" si="655"/>
        <v>'S'</v>
      </c>
      <c r="S2707">
        <f t="shared" si="656"/>
        <v>8</v>
      </c>
      <c r="T2707" t="str">
        <f t="shared" si="657"/>
        <v>Insert into CONTA_RECEITA_DESPESA  (VERSION,ATIVO,DATE_CREATED,LAST_UPDATED,TIPO,CODIGO,DESCRICAO,DESCRICAO_DETALHADA,ANALITICO,TAMANHO) values (0,'S',sysdate,sysdate,'R','1631500200','Serviços Hospitalares - Multas e Juros de Mora','Vide descrição do código de receita principal.','S',8);</v>
      </c>
    </row>
    <row r="2708" spans="1:20" ht="16" x14ac:dyDescent="0.2">
      <c r="A2708" s="4" t="str">
        <f t="shared" si="658"/>
        <v>1</v>
      </c>
      <c r="B2708" s="5" t="str">
        <f t="shared" si="659"/>
        <v>6</v>
      </c>
      <c r="C2708" s="5" t="str">
        <f t="shared" si="660"/>
        <v>3</v>
      </c>
      <c r="D2708" s="5" t="str">
        <f t="shared" si="661"/>
        <v>1</v>
      </c>
      <c r="E2708" s="5" t="str">
        <f t="shared" si="662"/>
        <v>50</v>
      </c>
      <c r="F2708" s="5" t="str">
        <f t="shared" si="663"/>
        <v>0</v>
      </c>
      <c r="G2708" s="5" t="str">
        <f t="shared" si="664"/>
        <v>3</v>
      </c>
      <c r="H2708" s="5" t="str">
        <f t="shared" si="665"/>
        <v>00</v>
      </c>
      <c r="I2708" s="11">
        <v>1631500300</v>
      </c>
      <c r="J2708" s="14" t="s">
        <v>2816</v>
      </c>
      <c r="K2708" s="6" t="s">
        <v>21</v>
      </c>
      <c r="L2708" s="15" t="s">
        <v>22</v>
      </c>
      <c r="N2708" t="str">
        <f t="shared" si="651"/>
        <v>1631500300</v>
      </c>
      <c r="O2708" t="str">
        <f t="shared" si="652"/>
        <v>'1631500300'</v>
      </c>
      <c r="P2708" t="str">
        <f t="shared" si="653"/>
        <v>'Serviços Hospitalares - Dívida Ativa'</v>
      </c>
      <c r="Q2708" t="str">
        <f t="shared" si="654"/>
        <v>'Vide descrição do código de receita principal.'</v>
      </c>
      <c r="R2708" t="str">
        <f t="shared" si="655"/>
        <v>'S'</v>
      </c>
      <c r="S2708">
        <f t="shared" si="656"/>
        <v>8</v>
      </c>
      <c r="T2708" t="str">
        <f t="shared" si="657"/>
        <v>Insert into CONTA_RECEITA_DESPESA  (VERSION,ATIVO,DATE_CREATED,LAST_UPDATED,TIPO,CODIGO,DESCRICAO,DESCRICAO_DETALHADA,ANALITICO,TAMANHO) values (0,'S',sysdate,sysdate,'R','1631500300','Serviços Hospitalares - Dívida Ativa','Vide descrição do código de receita principal.','S',8);</v>
      </c>
    </row>
    <row r="2709" spans="1:20" ht="16" x14ac:dyDescent="0.2">
      <c r="A2709" s="4" t="str">
        <f t="shared" si="658"/>
        <v>1</v>
      </c>
      <c r="B2709" s="5" t="str">
        <f t="shared" si="659"/>
        <v>6</v>
      </c>
      <c r="C2709" s="5" t="str">
        <f t="shared" si="660"/>
        <v>3</v>
      </c>
      <c r="D2709" s="5" t="str">
        <f t="shared" si="661"/>
        <v>1</v>
      </c>
      <c r="E2709" s="5" t="str">
        <f t="shared" si="662"/>
        <v>50</v>
      </c>
      <c r="F2709" s="5" t="str">
        <f t="shared" si="663"/>
        <v>0</v>
      </c>
      <c r="G2709" s="5" t="str">
        <f t="shared" si="664"/>
        <v>4</v>
      </c>
      <c r="H2709" s="5" t="str">
        <f t="shared" si="665"/>
        <v>00</v>
      </c>
      <c r="I2709" s="11">
        <v>1631500400</v>
      </c>
      <c r="J2709" s="14" t="s">
        <v>2817</v>
      </c>
      <c r="K2709" s="6" t="s">
        <v>21</v>
      </c>
      <c r="L2709" s="15" t="s">
        <v>22</v>
      </c>
      <c r="N2709" t="str">
        <f t="shared" si="651"/>
        <v>1631500400</v>
      </c>
      <c r="O2709" t="str">
        <f t="shared" si="652"/>
        <v>'1631500400'</v>
      </c>
      <c r="P2709" t="str">
        <f t="shared" si="653"/>
        <v>'Serviços Hospitalares - Dívida Ativa - Multas e Juros de Mora da Dívida Ativa'</v>
      </c>
      <c r="Q2709" t="str">
        <f t="shared" si="654"/>
        <v>'Vide descrição do código de receita principal.'</v>
      </c>
      <c r="R2709" t="str">
        <f t="shared" si="655"/>
        <v>'S'</v>
      </c>
      <c r="S2709">
        <f t="shared" si="656"/>
        <v>8</v>
      </c>
      <c r="T2709" t="str">
        <f t="shared" si="657"/>
        <v>Insert into CONTA_RECEITA_DESPESA  (VERSION,ATIVO,DATE_CREATED,LAST_UPDATED,TIPO,CODIGO,DESCRICAO,DESCRICAO_DETALHADA,ANALITICO,TAMANHO) values (0,'S',sysdate,sysdate,'R','1631500400','Serviços Hospitalares - Dívida Ativa - Multas e Juros de Mora da Dívida Ativa','Vide descrição do código de receita principal.','S',8);</v>
      </c>
    </row>
    <row r="2710" spans="1:20" ht="16" x14ac:dyDescent="0.2">
      <c r="A2710" s="4" t="str">
        <f t="shared" si="658"/>
        <v>1</v>
      </c>
      <c r="B2710" s="5" t="str">
        <f t="shared" si="659"/>
        <v>6</v>
      </c>
      <c r="C2710" s="5" t="str">
        <f t="shared" si="660"/>
        <v>3</v>
      </c>
      <c r="D2710" s="5" t="str">
        <f t="shared" si="661"/>
        <v>1</v>
      </c>
      <c r="E2710" s="5" t="str">
        <f t="shared" si="662"/>
        <v>50</v>
      </c>
      <c r="F2710" s="5" t="str">
        <f t="shared" si="663"/>
        <v>0</v>
      </c>
      <c r="G2710" s="5" t="str">
        <f t="shared" si="664"/>
        <v>5</v>
      </c>
      <c r="H2710" s="5" t="str">
        <f t="shared" si="665"/>
        <v>00</v>
      </c>
      <c r="I2710" s="11">
        <v>1631500500</v>
      </c>
      <c r="J2710" s="14" t="s">
        <v>2818</v>
      </c>
      <c r="K2710" s="6" t="s">
        <v>21</v>
      </c>
      <c r="L2710" s="15" t="s">
        <v>22</v>
      </c>
      <c r="N2710" t="str">
        <f t="shared" si="651"/>
        <v>1631500500</v>
      </c>
      <c r="O2710" t="str">
        <f t="shared" si="652"/>
        <v>'1631500500'</v>
      </c>
      <c r="P2710" t="str">
        <f t="shared" si="653"/>
        <v>'Serviços Hospitalares - Multas'</v>
      </c>
      <c r="Q2710" t="str">
        <f t="shared" si="654"/>
        <v>'Vide descrição do código de receita principal.'</v>
      </c>
      <c r="R2710" t="str">
        <f t="shared" si="655"/>
        <v>'S'</v>
      </c>
      <c r="S2710">
        <f t="shared" si="656"/>
        <v>8</v>
      </c>
      <c r="T2710" t="str">
        <f t="shared" si="657"/>
        <v>Insert into CONTA_RECEITA_DESPESA  (VERSION,ATIVO,DATE_CREATED,LAST_UPDATED,TIPO,CODIGO,DESCRICAO,DESCRICAO_DETALHADA,ANALITICO,TAMANHO) values (0,'S',sysdate,sysdate,'R','1631500500','Serviços Hospitalares - Multas','Vide descrição do código de receita principal.','S',8);</v>
      </c>
    </row>
    <row r="2711" spans="1:20" ht="16" x14ac:dyDescent="0.2">
      <c r="A2711" s="4" t="str">
        <f t="shared" si="658"/>
        <v>1</v>
      </c>
      <c r="B2711" s="5" t="str">
        <f t="shared" si="659"/>
        <v>6</v>
      </c>
      <c r="C2711" s="5" t="str">
        <f t="shared" si="660"/>
        <v>3</v>
      </c>
      <c r="D2711" s="5" t="str">
        <f t="shared" si="661"/>
        <v>1</v>
      </c>
      <c r="E2711" s="5" t="str">
        <f t="shared" si="662"/>
        <v>50</v>
      </c>
      <c r="F2711" s="5" t="str">
        <f t="shared" si="663"/>
        <v>0</v>
      </c>
      <c r="G2711" s="5" t="str">
        <f t="shared" si="664"/>
        <v>6</v>
      </c>
      <c r="H2711" s="5" t="str">
        <f t="shared" si="665"/>
        <v>00</v>
      </c>
      <c r="I2711" s="11">
        <v>1631500600</v>
      </c>
      <c r="J2711" s="14" t="s">
        <v>2819</v>
      </c>
      <c r="K2711" s="6" t="s">
        <v>21</v>
      </c>
      <c r="L2711" s="15" t="s">
        <v>22</v>
      </c>
      <c r="N2711" t="str">
        <f t="shared" si="651"/>
        <v>1631500600</v>
      </c>
      <c r="O2711" t="str">
        <f t="shared" si="652"/>
        <v>'1631500600'</v>
      </c>
      <c r="P2711" t="str">
        <f t="shared" si="653"/>
        <v>'Serviços Hospitalares - Juros de Mora'</v>
      </c>
      <c r="Q2711" t="str">
        <f t="shared" si="654"/>
        <v>'Vide descrição do código de receita principal.'</v>
      </c>
      <c r="R2711" t="str">
        <f t="shared" si="655"/>
        <v>'S'</v>
      </c>
      <c r="S2711">
        <f t="shared" si="656"/>
        <v>8</v>
      </c>
      <c r="T2711" t="str">
        <f t="shared" si="657"/>
        <v>Insert into CONTA_RECEITA_DESPESA  (VERSION,ATIVO,DATE_CREATED,LAST_UPDATED,TIPO,CODIGO,DESCRICAO,DESCRICAO_DETALHADA,ANALITICO,TAMANHO) values (0,'S',sysdate,sysdate,'R','1631500600','Serviços Hospitalares - Juros de Mora','Vide descrição do código de receita principal.','S',8);</v>
      </c>
    </row>
    <row r="2712" spans="1:20" ht="16" x14ac:dyDescent="0.2">
      <c r="A2712" s="4" t="str">
        <f t="shared" si="658"/>
        <v>1</v>
      </c>
      <c r="B2712" s="5" t="str">
        <f t="shared" si="659"/>
        <v>6</v>
      </c>
      <c r="C2712" s="5" t="str">
        <f t="shared" si="660"/>
        <v>3</v>
      </c>
      <c r="D2712" s="5" t="str">
        <f t="shared" si="661"/>
        <v>1</v>
      </c>
      <c r="E2712" s="5" t="str">
        <f t="shared" si="662"/>
        <v>50</v>
      </c>
      <c r="F2712" s="5" t="str">
        <f t="shared" si="663"/>
        <v>0</v>
      </c>
      <c r="G2712" s="5" t="str">
        <f t="shared" si="664"/>
        <v>7</v>
      </c>
      <c r="H2712" s="5" t="str">
        <f t="shared" si="665"/>
        <v>00</v>
      </c>
      <c r="I2712" s="11">
        <v>1631500700</v>
      </c>
      <c r="J2712" s="14" t="s">
        <v>2820</v>
      </c>
      <c r="K2712" s="6" t="s">
        <v>21</v>
      </c>
      <c r="L2712" s="15" t="s">
        <v>22</v>
      </c>
      <c r="N2712" t="str">
        <f t="shared" si="651"/>
        <v>1631500700</v>
      </c>
      <c r="O2712" t="str">
        <f t="shared" si="652"/>
        <v>'1631500700'</v>
      </c>
      <c r="P2712" t="str">
        <f t="shared" si="653"/>
        <v>'Serviços Hospitalares - Dívida Ativa - Multas da Dívida Ativa'</v>
      </c>
      <c r="Q2712" t="str">
        <f t="shared" si="654"/>
        <v>'Vide descrição do código de receita principal.'</v>
      </c>
      <c r="R2712" t="str">
        <f t="shared" si="655"/>
        <v>'S'</v>
      </c>
      <c r="S2712">
        <f t="shared" si="656"/>
        <v>8</v>
      </c>
      <c r="T2712" t="str">
        <f t="shared" si="657"/>
        <v>Insert into CONTA_RECEITA_DESPESA  (VERSION,ATIVO,DATE_CREATED,LAST_UPDATED,TIPO,CODIGO,DESCRICAO,DESCRICAO_DETALHADA,ANALITICO,TAMANHO) values (0,'S',sysdate,sysdate,'R','1631500700','Serviços Hospitalares - Dívida Ativa - Multas da Dívida Ativa','Vide descrição do código de receita principal.','S',8);</v>
      </c>
    </row>
    <row r="2713" spans="1:20" ht="16" x14ac:dyDescent="0.2">
      <c r="A2713" s="4" t="str">
        <f t="shared" si="658"/>
        <v>1</v>
      </c>
      <c r="B2713" s="5" t="str">
        <f t="shared" si="659"/>
        <v>6</v>
      </c>
      <c r="C2713" s="5" t="str">
        <f t="shared" si="660"/>
        <v>3</v>
      </c>
      <c r="D2713" s="5" t="str">
        <f t="shared" si="661"/>
        <v>1</v>
      </c>
      <c r="E2713" s="5" t="str">
        <f t="shared" si="662"/>
        <v>50</v>
      </c>
      <c r="F2713" s="5" t="str">
        <f t="shared" si="663"/>
        <v>0</v>
      </c>
      <c r="G2713" s="5" t="str">
        <f t="shared" si="664"/>
        <v>8</v>
      </c>
      <c r="H2713" s="5" t="str">
        <f t="shared" si="665"/>
        <v>00</v>
      </c>
      <c r="I2713" s="11">
        <v>1631500800</v>
      </c>
      <c r="J2713" s="14" t="s">
        <v>2821</v>
      </c>
      <c r="K2713" s="6" t="s">
        <v>21</v>
      </c>
      <c r="L2713" s="15" t="s">
        <v>22</v>
      </c>
      <c r="N2713" t="str">
        <f t="shared" si="651"/>
        <v>1631500800</v>
      </c>
      <c r="O2713" t="str">
        <f t="shared" si="652"/>
        <v>'1631500800'</v>
      </c>
      <c r="P2713" t="str">
        <f t="shared" si="653"/>
        <v>'Serviços Hospitalares - Juros de Mora da Dívida Ativa'</v>
      </c>
      <c r="Q2713" t="str">
        <f t="shared" si="654"/>
        <v>'Vide descrição do código de receita principal.'</v>
      </c>
      <c r="R2713" t="str">
        <f t="shared" si="655"/>
        <v>'S'</v>
      </c>
      <c r="S2713">
        <f t="shared" si="656"/>
        <v>8</v>
      </c>
      <c r="T2713" t="str">
        <f t="shared" si="657"/>
        <v>Insert into CONTA_RECEITA_DESPESA  (VERSION,ATIVO,DATE_CREATED,LAST_UPDATED,TIPO,CODIGO,DESCRICAO,DESCRICAO_DETALHADA,ANALITICO,TAMANHO) values (0,'S',sysdate,sysdate,'R','1631500800','Serviços Hospitalares - Juros de Mora da Dívida Ativa','Vide descrição do código de receita principal.','S',8);</v>
      </c>
    </row>
    <row r="2714" spans="1:20" ht="32" x14ac:dyDescent="0.2">
      <c r="A2714" s="4" t="str">
        <f t="shared" si="658"/>
        <v>1</v>
      </c>
      <c r="B2714" s="5" t="str">
        <f t="shared" si="659"/>
        <v>6</v>
      </c>
      <c r="C2714" s="5" t="str">
        <f t="shared" si="660"/>
        <v>3</v>
      </c>
      <c r="D2714" s="5" t="str">
        <f t="shared" si="661"/>
        <v>1</v>
      </c>
      <c r="E2714" s="5" t="str">
        <f t="shared" si="662"/>
        <v>51</v>
      </c>
      <c r="F2714" s="5" t="str">
        <f t="shared" si="663"/>
        <v>0</v>
      </c>
      <c r="G2714" s="5" t="str">
        <f t="shared" si="664"/>
        <v>0</v>
      </c>
      <c r="H2714" s="5" t="str">
        <f t="shared" si="665"/>
        <v>00</v>
      </c>
      <c r="I2714" s="11">
        <v>1631510000</v>
      </c>
      <c r="J2714" s="6" t="s">
        <v>2822</v>
      </c>
      <c r="K2714" s="6" t="s">
        <v>2823</v>
      </c>
      <c r="L2714" s="13" t="s">
        <v>11</v>
      </c>
      <c r="N2714" t="str">
        <f t="shared" si="651"/>
        <v>1631510000</v>
      </c>
      <c r="O2714" t="str">
        <f t="shared" si="652"/>
        <v>'1631510000'</v>
      </c>
      <c r="P2714" t="str">
        <f t="shared" si="653"/>
        <v>'Serviços de Registro, Análise e Controle da Saúde'</v>
      </c>
      <c r="Q2714" t="str">
        <f t="shared" si="654"/>
        <v>'Registra as receitas originadas de serviços de registro de análise e de controle de produtos sujeitos a normas de vigilância sanitária.'</v>
      </c>
      <c r="R2714" t="str">
        <f t="shared" si="655"/>
        <v>'N'</v>
      </c>
      <c r="S2714">
        <f t="shared" si="656"/>
        <v>6</v>
      </c>
      <c r="T2714" t="str">
        <f t="shared" si="657"/>
        <v>Insert into CONTA_RECEITA_DESPESA  (VERSION,ATIVO,DATE_CREATED,LAST_UPDATED,TIPO,CODIGO,DESCRICAO,DESCRICAO_DETALHADA,ANALITICO,TAMANHO) values (0,'S',sysdate,sysdate,'R','1631510000','Serviços de Registro, Análise e Controle da Saúde','Registra as receitas originadas de serviços de registro de análise e de controle de produtos sujeitos a normas de vigilância sanitária.','N',6);</v>
      </c>
    </row>
    <row r="2715" spans="1:20" ht="16" x14ac:dyDescent="0.2">
      <c r="A2715" s="4" t="str">
        <f t="shared" si="658"/>
        <v>1</v>
      </c>
      <c r="B2715" s="5" t="str">
        <f t="shared" si="659"/>
        <v>6</v>
      </c>
      <c r="C2715" s="5" t="str">
        <f t="shared" si="660"/>
        <v>3</v>
      </c>
      <c r="D2715" s="5" t="str">
        <f t="shared" si="661"/>
        <v>1</v>
      </c>
      <c r="E2715" s="5" t="str">
        <f t="shared" si="662"/>
        <v>51</v>
      </c>
      <c r="F2715" s="5" t="str">
        <f t="shared" si="663"/>
        <v>0</v>
      </c>
      <c r="G2715" s="5" t="str">
        <f t="shared" si="664"/>
        <v>1</v>
      </c>
      <c r="H2715" s="5" t="str">
        <f t="shared" si="665"/>
        <v>00</v>
      </c>
      <c r="I2715" s="11">
        <v>1631510100</v>
      </c>
      <c r="J2715" s="14" t="s">
        <v>2824</v>
      </c>
      <c r="K2715" s="6" t="s">
        <v>21</v>
      </c>
      <c r="L2715" s="15" t="s">
        <v>22</v>
      </c>
      <c r="N2715" t="str">
        <f t="shared" si="651"/>
        <v>1631510100</v>
      </c>
      <c r="O2715" t="str">
        <f t="shared" si="652"/>
        <v>'1631510100'</v>
      </c>
      <c r="P2715" t="str">
        <f t="shared" si="653"/>
        <v>'Serviços de Registro, Análise e Controle da Saúde - Principal'</v>
      </c>
      <c r="Q2715" t="str">
        <f t="shared" si="654"/>
        <v>'Vide descrição do código de receita principal.'</v>
      </c>
      <c r="R2715" t="str">
        <f t="shared" si="655"/>
        <v>'S'</v>
      </c>
      <c r="S2715">
        <f t="shared" si="656"/>
        <v>8</v>
      </c>
      <c r="T2715" t="str">
        <f t="shared" si="657"/>
        <v>Insert into CONTA_RECEITA_DESPESA  (VERSION,ATIVO,DATE_CREATED,LAST_UPDATED,TIPO,CODIGO,DESCRICAO,DESCRICAO_DETALHADA,ANALITICO,TAMANHO) values (0,'S',sysdate,sysdate,'R','1631510100','Serviços de Registro, Análise e Controle da Saúde - Principal','Vide descrição do código de receita principal.','S',8);</v>
      </c>
    </row>
    <row r="2716" spans="1:20" ht="16" x14ac:dyDescent="0.2">
      <c r="A2716" s="4" t="str">
        <f t="shared" si="658"/>
        <v>1</v>
      </c>
      <c r="B2716" s="5" t="str">
        <f t="shared" si="659"/>
        <v>6</v>
      </c>
      <c r="C2716" s="5" t="str">
        <f t="shared" si="660"/>
        <v>3</v>
      </c>
      <c r="D2716" s="5" t="str">
        <f t="shared" si="661"/>
        <v>1</v>
      </c>
      <c r="E2716" s="5" t="str">
        <f t="shared" si="662"/>
        <v>51</v>
      </c>
      <c r="F2716" s="5" t="str">
        <f t="shared" si="663"/>
        <v>0</v>
      </c>
      <c r="G2716" s="5" t="str">
        <f t="shared" si="664"/>
        <v>2</v>
      </c>
      <c r="H2716" s="5" t="str">
        <f t="shared" si="665"/>
        <v>00</v>
      </c>
      <c r="I2716" s="11">
        <v>1631510200</v>
      </c>
      <c r="J2716" s="14" t="s">
        <v>2825</v>
      </c>
      <c r="K2716" s="6" t="s">
        <v>21</v>
      </c>
      <c r="L2716" s="15" t="s">
        <v>22</v>
      </c>
      <c r="N2716" t="str">
        <f t="shared" si="651"/>
        <v>1631510200</v>
      </c>
      <c r="O2716" t="str">
        <f t="shared" si="652"/>
        <v>'1631510200'</v>
      </c>
      <c r="P2716" t="str">
        <f t="shared" si="653"/>
        <v>'Serviços de Registro, Análise e Controle da Saúde - Multas e Juros de Mora'</v>
      </c>
      <c r="Q2716" t="str">
        <f t="shared" si="654"/>
        <v>'Vide descrição do código de receita principal.'</v>
      </c>
      <c r="R2716" t="str">
        <f t="shared" si="655"/>
        <v>'S'</v>
      </c>
      <c r="S2716">
        <f t="shared" si="656"/>
        <v>8</v>
      </c>
      <c r="T2716" t="str">
        <f t="shared" si="657"/>
        <v>Insert into CONTA_RECEITA_DESPESA  (VERSION,ATIVO,DATE_CREATED,LAST_UPDATED,TIPO,CODIGO,DESCRICAO,DESCRICAO_DETALHADA,ANALITICO,TAMANHO) values (0,'S',sysdate,sysdate,'R','1631510200','Serviços de Registro, Análise e Controle da Saúde - Multas e Juros de Mora','Vide descrição do código de receita principal.','S',8);</v>
      </c>
    </row>
    <row r="2717" spans="1:20" ht="16" x14ac:dyDescent="0.2">
      <c r="A2717" s="4" t="str">
        <f t="shared" si="658"/>
        <v>1</v>
      </c>
      <c r="B2717" s="5" t="str">
        <f t="shared" si="659"/>
        <v>6</v>
      </c>
      <c r="C2717" s="5" t="str">
        <f t="shared" si="660"/>
        <v>3</v>
      </c>
      <c r="D2717" s="5" t="str">
        <f t="shared" si="661"/>
        <v>1</v>
      </c>
      <c r="E2717" s="5" t="str">
        <f t="shared" si="662"/>
        <v>51</v>
      </c>
      <c r="F2717" s="5" t="str">
        <f t="shared" si="663"/>
        <v>0</v>
      </c>
      <c r="G2717" s="5" t="str">
        <f t="shared" si="664"/>
        <v>3</v>
      </c>
      <c r="H2717" s="5" t="str">
        <f t="shared" si="665"/>
        <v>00</v>
      </c>
      <c r="I2717" s="11">
        <v>1631510300</v>
      </c>
      <c r="J2717" s="14" t="s">
        <v>2826</v>
      </c>
      <c r="K2717" s="6" t="s">
        <v>21</v>
      </c>
      <c r="L2717" s="15" t="s">
        <v>22</v>
      </c>
      <c r="N2717" t="str">
        <f t="shared" si="651"/>
        <v>1631510300</v>
      </c>
      <c r="O2717" t="str">
        <f t="shared" si="652"/>
        <v>'1631510300'</v>
      </c>
      <c r="P2717" t="str">
        <f t="shared" si="653"/>
        <v>'Serviços de Registro, Análise e Controle da Saúde - Dívida Ativa'</v>
      </c>
      <c r="Q2717" t="str">
        <f t="shared" si="654"/>
        <v>'Vide descrição do código de receita principal.'</v>
      </c>
      <c r="R2717" t="str">
        <f t="shared" si="655"/>
        <v>'S'</v>
      </c>
      <c r="S2717">
        <f t="shared" si="656"/>
        <v>8</v>
      </c>
      <c r="T2717" t="str">
        <f t="shared" si="657"/>
        <v>Insert into CONTA_RECEITA_DESPESA  (VERSION,ATIVO,DATE_CREATED,LAST_UPDATED,TIPO,CODIGO,DESCRICAO,DESCRICAO_DETALHADA,ANALITICO,TAMANHO) values (0,'S',sysdate,sysdate,'R','1631510300','Serviços de Registro, Análise e Controle da Saúde - Dívida Ativa','Vide descrição do código de receita principal.','S',8);</v>
      </c>
    </row>
    <row r="2718" spans="1:20" ht="32" x14ac:dyDescent="0.2">
      <c r="A2718" s="4" t="str">
        <f t="shared" si="658"/>
        <v>1</v>
      </c>
      <c r="B2718" s="5" t="str">
        <f t="shared" si="659"/>
        <v>6</v>
      </c>
      <c r="C2718" s="5" t="str">
        <f t="shared" si="660"/>
        <v>3</v>
      </c>
      <c r="D2718" s="5" t="str">
        <f t="shared" si="661"/>
        <v>1</v>
      </c>
      <c r="E2718" s="5" t="str">
        <f t="shared" si="662"/>
        <v>51</v>
      </c>
      <c r="F2718" s="5" t="str">
        <f t="shared" si="663"/>
        <v>0</v>
      </c>
      <c r="G2718" s="5" t="str">
        <f t="shared" si="664"/>
        <v>4</v>
      </c>
      <c r="H2718" s="5" t="str">
        <f t="shared" si="665"/>
        <v>00</v>
      </c>
      <c r="I2718" s="11">
        <v>1631510400</v>
      </c>
      <c r="J2718" s="14" t="s">
        <v>2827</v>
      </c>
      <c r="K2718" s="6" t="s">
        <v>21</v>
      </c>
      <c r="L2718" s="15" t="s">
        <v>22</v>
      </c>
      <c r="N2718" t="str">
        <f t="shared" si="651"/>
        <v>1631510400</v>
      </c>
      <c r="O2718" t="str">
        <f t="shared" si="652"/>
        <v>'1631510400'</v>
      </c>
      <c r="P2718" t="str">
        <f t="shared" si="653"/>
        <v>'Serviços de Registro, Análise e Controle da Saúde - Dívida Ativa - Multas e Juros de Mora da Dívida Ativa'</v>
      </c>
      <c r="Q2718" t="str">
        <f t="shared" si="654"/>
        <v>'Vide descrição do código de receita principal.'</v>
      </c>
      <c r="R2718" t="str">
        <f t="shared" si="655"/>
        <v>'S'</v>
      </c>
      <c r="S2718">
        <f t="shared" si="656"/>
        <v>8</v>
      </c>
      <c r="T2718" t="str">
        <f t="shared" si="657"/>
        <v>Insert into CONTA_RECEITA_DESPESA  (VERSION,ATIVO,DATE_CREATED,LAST_UPDATED,TIPO,CODIGO,DESCRICAO,DESCRICAO_DETALHADA,ANALITICO,TAMANHO) values (0,'S',sysdate,sysdate,'R','1631510400','Serviços de Registro, Análise e Controle da Saúde - Dívida Ativa - Multas e Juros de Mora da Dívida Ativa','Vide descrição do código de receita principal.','S',8);</v>
      </c>
    </row>
    <row r="2719" spans="1:20" ht="16" x14ac:dyDescent="0.2">
      <c r="A2719" s="4" t="str">
        <f t="shared" si="658"/>
        <v>1</v>
      </c>
      <c r="B2719" s="5" t="str">
        <f t="shared" si="659"/>
        <v>6</v>
      </c>
      <c r="C2719" s="5" t="str">
        <f t="shared" si="660"/>
        <v>3</v>
      </c>
      <c r="D2719" s="5" t="str">
        <f t="shared" si="661"/>
        <v>1</v>
      </c>
      <c r="E2719" s="5" t="str">
        <f t="shared" si="662"/>
        <v>51</v>
      </c>
      <c r="F2719" s="5" t="str">
        <f t="shared" si="663"/>
        <v>0</v>
      </c>
      <c r="G2719" s="5" t="str">
        <f t="shared" si="664"/>
        <v>5</v>
      </c>
      <c r="H2719" s="5" t="str">
        <f t="shared" si="665"/>
        <v>00</v>
      </c>
      <c r="I2719" s="11">
        <v>1631510500</v>
      </c>
      <c r="J2719" s="14" t="s">
        <v>2828</v>
      </c>
      <c r="K2719" s="6" t="s">
        <v>21</v>
      </c>
      <c r="L2719" s="15" t="s">
        <v>22</v>
      </c>
      <c r="N2719" t="str">
        <f t="shared" si="651"/>
        <v>1631510500</v>
      </c>
      <c r="O2719" t="str">
        <f t="shared" si="652"/>
        <v>'1631510500'</v>
      </c>
      <c r="P2719" t="str">
        <f t="shared" si="653"/>
        <v>'Serviços de Registro, Análise e Controle da Saúde - Multas'</v>
      </c>
      <c r="Q2719" t="str">
        <f t="shared" si="654"/>
        <v>'Vide descrição do código de receita principal.'</v>
      </c>
      <c r="R2719" t="str">
        <f t="shared" si="655"/>
        <v>'S'</v>
      </c>
      <c r="S2719">
        <f t="shared" si="656"/>
        <v>8</v>
      </c>
      <c r="T2719" t="str">
        <f t="shared" si="657"/>
        <v>Insert into CONTA_RECEITA_DESPESA  (VERSION,ATIVO,DATE_CREATED,LAST_UPDATED,TIPO,CODIGO,DESCRICAO,DESCRICAO_DETALHADA,ANALITICO,TAMANHO) values (0,'S',sysdate,sysdate,'R','1631510500','Serviços de Registro, Análise e Controle da Saúde - Multas','Vide descrição do código de receita principal.','S',8);</v>
      </c>
    </row>
    <row r="2720" spans="1:20" ht="16" x14ac:dyDescent="0.2">
      <c r="A2720" s="4" t="str">
        <f t="shared" si="658"/>
        <v>1</v>
      </c>
      <c r="B2720" s="5" t="str">
        <f t="shared" si="659"/>
        <v>6</v>
      </c>
      <c r="C2720" s="5" t="str">
        <f t="shared" si="660"/>
        <v>3</v>
      </c>
      <c r="D2720" s="5" t="str">
        <f t="shared" si="661"/>
        <v>1</v>
      </c>
      <c r="E2720" s="5" t="str">
        <f t="shared" si="662"/>
        <v>51</v>
      </c>
      <c r="F2720" s="5" t="str">
        <f t="shared" si="663"/>
        <v>0</v>
      </c>
      <c r="G2720" s="5" t="str">
        <f t="shared" si="664"/>
        <v>6</v>
      </c>
      <c r="H2720" s="5" t="str">
        <f t="shared" si="665"/>
        <v>00</v>
      </c>
      <c r="I2720" s="11">
        <v>1631510600</v>
      </c>
      <c r="J2720" s="14" t="s">
        <v>2829</v>
      </c>
      <c r="K2720" s="6" t="s">
        <v>21</v>
      </c>
      <c r="L2720" s="15" t="s">
        <v>22</v>
      </c>
      <c r="N2720" t="str">
        <f t="shared" si="651"/>
        <v>1631510600</v>
      </c>
      <c r="O2720" t="str">
        <f t="shared" si="652"/>
        <v>'1631510600'</v>
      </c>
      <c r="P2720" t="str">
        <f t="shared" si="653"/>
        <v>'Serviços de Registro, Análise e Controle da Saúde - Juros de Mora'</v>
      </c>
      <c r="Q2720" t="str">
        <f t="shared" si="654"/>
        <v>'Vide descrição do código de receita principal.'</v>
      </c>
      <c r="R2720" t="str">
        <f t="shared" si="655"/>
        <v>'S'</v>
      </c>
      <c r="S2720">
        <f t="shared" si="656"/>
        <v>8</v>
      </c>
      <c r="T2720" t="str">
        <f t="shared" si="657"/>
        <v>Insert into CONTA_RECEITA_DESPESA  (VERSION,ATIVO,DATE_CREATED,LAST_UPDATED,TIPO,CODIGO,DESCRICAO,DESCRICAO_DETALHADA,ANALITICO,TAMANHO) values (0,'S',sysdate,sysdate,'R','1631510600','Serviços de Registro, Análise e Controle da Saúde - Juros de Mora','Vide descrição do código de receita principal.','S',8);</v>
      </c>
    </row>
    <row r="2721" spans="1:20" ht="16" x14ac:dyDescent="0.2">
      <c r="A2721" s="4" t="str">
        <f t="shared" si="658"/>
        <v>1</v>
      </c>
      <c r="B2721" s="5" t="str">
        <f t="shared" si="659"/>
        <v>6</v>
      </c>
      <c r="C2721" s="5" t="str">
        <f t="shared" si="660"/>
        <v>3</v>
      </c>
      <c r="D2721" s="5" t="str">
        <f t="shared" si="661"/>
        <v>1</v>
      </c>
      <c r="E2721" s="5" t="str">
        <f t="shared" si="662"/>
        <v>51</v>
      </c>
      <c r="F2721" s="5" t="str">
        <f t="shared" si="663"/>
        <v>0</v>
      </c>
      <c r="G2721" s="5" t="str">
        <f t="shared" si="664"/>
        <v>7</v>
      </c>
      <c r="H2721" s="5" t="str">
        <f t="shared" si="665"/>
        <v>00</v>
      </c>
      <c r="I2721" s="11">
        <v>1631510700</v>
      </c>
      <c r="J2721" s="14" t="s">
        <v>2830</v>
      </c>
      <c r="K2721" s="6" t="s">
        <v>21</v>
      </c>
      <c r="L2721" s="15" t="s">
        <v>22</v>
      </c>
      <c r="N2721" t="str">
        <f t="shared" si="651"/>
        <v>1631510700</v>
      </c>
      <c r="O2721" t="str">
        <f t="shared" si="652"/>
        <v>'1631510700'</v>
      </c>
      <c r="P2721" t="str">
        <f t="shared" si="653"/>
        <v>'Serviços de Registro, Análise e Controle da Saúde - Dívida Ativa - Multas da Dívida Ativa'</v>
      </c>
      <c r="Q2721" t="str">
        <f t="shared" si="654"/>
        <v>'Vide descrição do código de receita principal.'</v>
      </c>
      <c r="R2721" t="str">
        <f t="shared" si="655"/>
        <v>'S'</v>
      </c>
      <c r="S2721">
        <f t="shared" si="656"/>
        <v>8</v>
      </c>
      <c r="T2721" t="str">
        <f t="shared" si="657"/>
        <v>Insert into CONTA_RECEITA_DESPESA  (VERSION,ATIVO,DATE_CREATED,LAST_UPDATED,TIPO,CODIGO,DESCRICAO,DESCRICAO_DETALHADA,ANALITICO,TAMANHO) values (0,'S',sysdate,sysdate,'R','1631510700','Serviços de Registro, Análise e Controle da Saúde - Dívida Ativa - Multas da Dívida Ativa','Vide descrição do código de receita principal.','S',8);</v>
      </c>
    </row>
    <row r="2722" spans="1:20" ht="16" x14ac:dyDescent="0.2">
      <c r="A2722" s="4" t="str">
        <f t="shared" si="658"/>
        <v>1</v>
      </c>
      <c r="B2722" s="5" t="str">
        <f t="shared" si="659"/>
        <v>6</v>
      </c>
      <c r="C2722" s="5" t="str">
        <f t="shared" si="660"/>
        <v>3</v>
      </c>
      <c r="D2722" s="5" t="str">
        <f t="shared" si="661"/>
        <v>1</v>
      </c>
      <c r="E2722" s="5" t="str">
        <f t="shared" si="662"/>
        <v>51</v>
      </c>
      <c r="F2722" s="5" t="str">
        <f t="shared" si="663"/>
        <v>0</v>
      </c>
      <c r="G2722" s="5" t="str">
        <f t="shared" si="664"/>
        <v>8</v>
      </c>
      <c r="H2722" s="5" t="str">
        <f t="shared" si="665"/>
        <v>00</v>
      </c>
      <c r="I2722" s="11">
        <v>1631510800</v>
      </c>
      <c r="J2722" s="14" t="s">
        <v>2831</v>
      </c>
      <c r="K2722" s="6" t="s">
        <v>21</v>
      </c>
      <c r="L2722" s="15" t="s">
        <v>22</v>
      </c>
      <c r="N2722" t="str">
        <f t="shared" si="651"/>
        <v>1631510800</v>
      </c>
      <c r="O2722" t="str">
        <f t="shared" si="652"/>
        <v>'1631510800'</v>
      </c>
      <c r="P2722" t="str">
        <f t="shared" si="653"/>
        <v>'Serviços de Registro, Análise e Controle da Saúde - Juros de Mora da Dívida Ativa'</v>
      </c>
      <c r="Q2722" t="str">
        <f t="shared" si="654"/>
        <v>'Vide descrição do código de receita principal.'</v>
      </c>
      <c r="R2722" t="str">
        <f t="shared" si="655"/>
        <v>'S'</v>
      </c>
      <c r="S2722">
        <f t="shared" si="656"/>
        <v>8</v>
      </c>
      <c r="T2722" t="str">
        <f t="shared" si="657"/>
        <v>Insert into CONTA_RECEITA_DESPESA  (VERSION,ATIVO,DATE_CREATED,LAST_UPDATED,TIPO,CODIGO,DESCRICAO,DESCRICAO_DETALHADA,ANALITICO,TAMANHO) values (0,'S',sysdate,sysdate,'R','1631510800','Serviços de Registro, Análise e Controle da Saúde - Juros de Mora da Dívida Ativa','Vide descrição do código de receita principal.','S',8);</v>
      </c>
    </row>
    <row r="2723" spans="1:20" ht="48" x14ac:dyDescent="0.2">
      <c r="A2723" s="4" t="str">
        <f t="shared" si="658"/>
        <v>1</v>
      </c>
      <c r="B2723" s="5" t="str">
        <f t="shared" si="659"/>
        <v>6</v>
      </c>
      <c r="C2723" s="5" t="str">
        <f t="shared" si="660"/>
        <v>3</v>
      </c>
      <c r="D2723" s="5" t="str">
        <f t="shared" si="661"/>
        <v>1</v>
      </c>
      <c r="E2723" s="5" t="str">
        <f t="shared" si="662"/>
        <v>52</v>
      </c>
      <c r="F2723" s="5" t="str">
        <f t="shared" si="663"/>
        <v>0</v>
      </c>
      <c r="G2723" s="5" t="str">
        <f t="shared" si="664"/>
        <v>0</v>
      </c>
      <c r="H2723" s="5" t="str">
        <f t="shared" si="665"/>
        <v>00</v>
      </c>
      <c r="I2723" s="11">
        <v>1631520000</v>
      </c>
      <c r="J2723" s="6" t="s">
        <v>2832</v>
      </c>
      <c r="K2723" s="6" t="s">
        <v>2833</v>
      </c>
      <c r="L2723" s="13" t="s">
        <v>11</v>
      </c>
      <c r="N2723" t="str">
        <f t="shared" si="651"/>
        <v>1631520000</v>
      </c>
      <c r="O2723" t="str">
        <f t="shared" si="652"/>
        <v>'1631520000'</v>
      </c>
      <c r="P2723" t="str">
        <f t="shared" si="653"/>
        <v>'Serviços Radiológicos e Laboratoriais'</v>
      </c>
      <c r="Q2723" t="str">
        <f t="shared" si="654"/>
        <v>'Registra as receitas originadas de serviços de atendimento à saúde, de caráter especializado ou não. Compreende a prestação de serviços relacionados à saúde com natureza radiológica ou laboratorial.'</v>
      </c>
      <c r="R2723" t="str">
        <f t="shared" si="655"/>
        <v>'N'</v>
      </c>
      <c r="S2723">
        <f t="shared" si="656"/>
        <v>6</v>
      </c>
      <c r="T2723" t="str">
        <f t="shared" si="657"/>
        <v>Insert into CONTA_RECEITA_DESPESA  (VERSION,ATIVO,DATE_CREATED,LAST_UPDATED,TIPO,CODIGO,DESCRICAO,DESCRICAO_DETALHADA,ANALITICO,TAMANHO) values (0,'S',sysdate,sysdate,'R','1631520000','Serviços Radiológicos e Laboratoriais','Registra as receitas originadas de serviços de atendimento à saúde, de caráter especializado ou não. Compreende a prestação de serviços relacionados à saúde com natureza radiológica ou laboratorial.','N',6);</v>
      </c>
    </row>
    <row r="2724" spans="1:20" ht="16" x14ac:dyDescent="0.2">
      <c r="A2724" s="4" t="str">
        <f t="shared" si="658"/>
        <v>1</v>
      </c>
      <c r="B2724" s="5" t="str">
        <f t="shared" si="659"/>
        <v>6</v>
      </c>
      <c r="C2724" s="5" t="str">
        <f t="shared" si="660"/>
        <v>3</v>
      </c>
      <c r="D2724" s="5" t="str">
        <f t="shared" si="661"/>
        <v>1</v>
      </c>
      <c r="E2724" s="5" t="str">
        <f t="shared" si="662"/>
        <v>52</v>
      </c>
      <c r="F2724" s="5" t="str">
        <f t="shared" si="663"/>
        <v>0</v>
      </c>
      <c r="G2724" s="5" t="str">
        <f t="shared" si="664"/>
        <v>1</v>
      </c>
      <c r="H2724" s="5" t="str">
        <f t="shared" si="665"/>
        <v>00</v>
      </c>
      <c r="I2724" s="11">
        <v>1631520100</v>
      </c>
      <c r="J2724" s="14" t="s">
        <v>2834</v>
      </c>
      <c r="K2724" s="6" t="s">
        <v>21</v>
      </c>
      <c r="L2724" s="15" t="s">
        <v>22</v>
      </c>
      <c r="N2724" t="str">
        <f t="shared" si="651"/>
        <v>1631520100</v>
      </c>
      <c r="O2724" t="str">
        <f t="shared" si="652"/>
        <v>'1631520100'</v>
      </c>
      <c r="P2724" t="str">
        <f t="shared" si="653"/>
        <v>'Serviços Radiológicos e Laboratoriais - Principal'</v>
      </c>
      <c r="Q2724" t="str">
        <f t="shared" si="654"/>
        <v>'Vide descrição do código de receita principal.'</v>
      </c>
      <c r="R2724" t="str">
        <f t="shared" si="655"/>
        <v>'S'</v>
      </c>
      <c r="S2724">
        <f t="shared" si="656"/>
        <v>8</v>
      </c>
      <c r="T2724" t="str">
        <f t="shared" si="657"/>
        <v>Insert into CONTA_RECEITA_DESPESA  (VERSION,ATIVO,DATE_CREATED,LAST_UPDATED,TIPO,CODIGO,DESCRICAO,DESCRICAO_DETALHADA,ANALITICO,TAMANHO) values (0,'S',sysdate,sysdate,'R','1631520100','Serviços Radiológicos e Laboratoriais - Principal','Vide descrição do código de receita principal.','S',8);</v>
      </c>
    </row>
    <row r="2725" spans="1:20" ht="16" x14ac:dyDescent="0.2">
      <c r="A2725" s="4" t="str">
        <f t="shared" si="658"/>
        <v>1</v>
      </c>
      <c r="B2725" s="5" t="str">
        <f t="shared" si="659"/>
        <v>6</v>
      </c>
      <c r="C2725" s="5" t="str">
        <f t="shared" si="660"/>
        <v>3</v>
      </c>
      <c r="D2725" s="5" t="str">
        <f t="shared" si="661"/>
        <v>1</v>
      </c>
      <c r="E2725" s="5" t="str">
        <f t="shared" si="662"/>
        <v>52</v>
      </c>
      <c r="F2725" s="5" t="str">
        <f t="shared" si="663"/>
        <v>0</v>
      </c>
      <c r="G2725" s="5" t="str">
        <f t="shared" si="664"/>
        <v>2</v>
      </c>
      <c r="H2725" s="5" t="str">
        <f t="shared" si="665"/>
        <v>00</v>
      </c>
      <c r="I2725" s="11">
        <v>1631520200</v>
      </c>
      <c r="J2725" s="14" t="s">
        <v>2835</v>
      </c>
      <c r="K2725" s="6" t="s">
        <v>21</v>
      </c>
      <c r="L2725" s="15" t="s">
        <v>22</v>
      </c>
      <c r="N2725" t="str">
        <f t="shared" si="651"/>
        <v>1631520200</v>
      </c>
      <c r="O2725" t="str">
        <f t="shared" si="652"/>
        <v>'1631520200'</v>
      </c>
      <c r="P2725" t="str">
        <f t="shared" si="653"/>
        <v>'Serviços Radiológicos e Laboratoriais - Multas e Juros de Mora'</v>
      </c>
      <c r="Q2725" t="str">
        <f t="shared" si="654"/>
        <v>'Vide descrição do código de receita principal.'</v>
      </c>
      <c r="R2725" t="str">
        <f t="shared" si="655"/>
        <v>'S'</v>
      </c>
      <c r="S2725">
        <f t="shared" si="656"/>
        <v>8</v>
      </c>
      <c r="T2725" t="str">
        <f t="shared" si="657"/>
        <v>Insert into CONTA_RECEITA_DESPESA  (VERSION,ATIVO,DATE_CREATED,LAST_UPDATED,TIPO,CODIGO,DESCRICAO,DESCRICAO_DETALHADA,ANALITICO,TAMANHO) values (0,'S',sysdate,sysdate,'R','1631520200','Serviços Radiológicos e Laboratoriais - Multas e Juros de Mora','Vide descrição do código de receita principal.','S',8);</v>
      </c>
    </row>
    <row r="2726" spans="1:20" ht="16" x14ac:dyDescent="0.2">
      <c r="A2726" s="4" t="str">
        <f t="shared" si="658"/>
        <v>1</v>
      </c>
      <c r="B2726" s="5" t="str">
        <f t="shared" si="659"/>
        <v>6</v>
      </c>
      <c r="C2726" s="5" t="str">
        <f t="shared" si="660"/>
        <v>3</v>
      </c>
      <c r="D2726" s="5" t="str">
        <f t="shared" si="661"/>
        <v>1</v>
      </c>
      <c r="E2726" s="5" t="str">
        <f t="shared" si="662"/>
        <v>52</v>
      </c>
      <c r="F2726" s="5" t="str">
        <f t="shared" si="663"/>
        <v>0</v>
      </c>
      <c r="G2726" s="5" t="str">
        <f t="shared" si="664"/>
        <v>3</v>
      </c>
      <c r="H2726" s="5" t="str">
        <f t="shared" si="665"/>
        <v>00</v>
      </c>
      <c r="I2726" s="11">
        <v>1631520300</v>
      </c>
      <c r="J2726" s="14" t="s">
        <v>2836</v>
      </c>
      <c r="K2726" s="6" t="s">
        <v>21</v>
      </c>
      <c r="L2726" s="15" t="s">
        <v>22</v>
      </c>
      <c r="N2726" t="str">
        <f t="shared" si="651"/>
        <v>1631520300</v>
      </c>
      <c r="O2726" t="str">
        <f t="shared" si="652"/>
        <v>'1631520300'</v>
      </c>
      <c r="P2726" t="str">
        <f t="shared" si="653"/>
        <v>'Serviços Radiológicos e Laboratoriais - Dívida Ativa'</v>
      </c>
      <c r="Q2726" t="str">
        <f t="shared" si="654"/>
        <v>'Vide descrição do código de receita principal.'</v>
      </c>
      <c r="R2726" t="str">
        <f t="shared" si="655"/>
        <v>'S'</v>
      </c>
      <c r="S2726">
        <f t="shared" si="656"/>
        <v>8</v>
      </c>
      <c r="T2726" t="str">
        <f t="shared" si="657"/>
        <v>Insert into CONTA_RECEITA_DESPESA  (VERSION,ATIVO,DATE_CREATED,LAST_UPDATED,TIPO,CODIGO,DESCRICAO,DESCRICAO_DETALHADA,ANALITICO,TAMANHO) values (0,'S',sysdate,sysdate,'R','1631520300','Serviços Radiológicos e Laboratoriais - Dívida Ativa','Vide descrição do código de receita principal.','S',8);</v>
      </c>
    </row>
    <row r="2727" spans="1:20" ht="32" x14ac:dyDescent="0.2">
      <c r="A2727" s="4" t="str">
        <f t="shared" si="658"/>
        <v>1</v>
      </c>
      <c r="B2727" s="5" t="str">
        <f t="shared" si="659"/>
        <v>6</v>
      </c>
      <c r="C2727" s="5" t="str">
        <f t="shared" si="660"/>
        <v>3</v>
      </c>
      <c r="D2727" s="5" t="str">
        <f t="shared" si="661"/>
        <v>1</v>
      </c>
      <c r="E2727" s="5" t="str">
        <f t="shared" si="662"/>
        <v>52</v>
      </c>
      <c r="F2727" s="5" t="str">
        <f t="shared" si="663"/>
        <v>0</v>
      </c>
      <c r="G2727" s="5" t="str">
        <f t="shared" si="664"/>
        <v>4</v>
      </c>
      <c r="H2727" s="5" t="str">
        <f t="shared" si="665"/>
        <v>00</v>
      </c>
      <c r="I2727" s="11">
        <v>1631520400</v>
      </c>
      <c r="J2727" s="14" t="s">
        <v>2837</v>
      </c>
      <c r="K2727" s="6" t="s">
        <v>21</v>
      </c>
      <c r="L2727" s="15" t="s">
        <v>22</v>
      </c>
      <c r="N2727" t="str">
        <f t="shared" si="651"/>
        <v>1631520400</v>
      </c>
      <c r="O2727" t="str">
        <f t="shared" si="652"/>
        <v>'1631520400'</v>
      </c>
      <c r="P2727" t="str">
        <f t="shared" si="653"/>
        <v>'Serviços Radiológicos e Laboratoriais - Dívida Ativa - Multas e Juros de Mora da Dívida Ativa'</v>
      </c>
      <c r="Q2727" t="str">
        <f t="shared" si="654"/>
        <v>'Vide descrição do código de receita principal.'</v>
      </c>
      <c r="R2727" t="str">
        <f t="shared" si="655"/>
        <v>'S'</v>
      </c>
      <c r="S2727">
        <f t="shared" si="656"/>
        <v>8</v>
      </c>
      <c r="T2727" t="str">
        <f t="shared" si="657"/>
        <v>Insert into CONTA_RECEITA_DESPESA  (VERSION,ATIVO,DATE_CREATED,LAST_UPDATED,TIPO,CODIGO,DESCRICAO,DESCRICAO_DETALHADA,ANALITICO,TAMANHO) values (0,'S',sysdate,sysdate,'R','1631520400','Serviços Radiológicos e Laboratoriais - Dívida Ativa - Multas e Juros de Mora da Dívida Ativa','Vide descrição do código de receita principal.','S',8);</v>
      </c>
    </row>
    <row r="2728" spans="1:20" ht="16" x14ac:dyDescent="0.2">
      <c r="A2728" s="4" t="str">
        <f t="shared" si="658"/>
        <v>1</v>
      </c>
      <c r="B2728" s="5" t="str">
        <f t="shared" si="659"/>
        <v>6</v>
      </c>
      <c r="C2728" s="5" t="str">
        <f t="shared" si="660"/>
        <v>3</v>
      </c>
      <c r="D2728" s="5" t="str">
        <f t="shared" si="661"/>
        <v>1</v>
      </c>
      <c r="E2728" s="5" t="str">
        <f t="shared" si="662"/>
        <v>52</v>
      </c>
      <c r="F2728" s="5" t="str">
        <f t="shared" si="663"/>
        <v>0</v>
      </c>
      <c r="G2728" s="5" t="str">
        <f t="shared" si="664"/>
        <v>5</v>
      </c>
      <c r="H2728" s="5" t="str">
        <f t="shared" si="665"/>
        <v>00</v>
      </c>
      <c r="I2728" s="11">
        <v>1631520500</v>
      </c>
      <c r="J2728" s="14" t="s">
        <v>2838</v>
      </c>
      <c r="K2728" s="6" t="s">
        <v>21</v>
      </c>
      <c r="L2728" s="15" t="s">
        <v>22</v>
      </c>
      <c r="N2728" t="str">
        <f t="shared" si="651"/>
        <v>1631520500</v>
      </c>
      <c r="O2728" t="str">
        <f t="shared" si="652"/>
        <v>'1631520500'</v>
      </c>
      <c r="P2728" t="str">
        <f t="shared" si="653"/>
        <v>'Serviços Radiológicos e Laboratoriais - Multas'</v>
      </c>
      <c r="Q2728" t="str">
        <f t="shared" si="654"/>
        <v>'Vide descrição do código de receita principal.'</v>
      </c>
      <c r="R2728" t="str">
        <f t="shared" si="655"/>
        <v>'S'</v>
      </c>
      <c r="S2728">
        <f t="shared" si="656"/>
        <v>8</v>
      </c>
      <c r="T2728" t="str">
        <f t="shared" si="657"/>
        <v>Insert into CONTA_RECEITA_DESPESA  (VERSION,ATIVO,DATE_CREATED,LAST_UPDATED,TIPO,CODIGO,DESCRICAO,DESCRICAO_DETALHADA,ANALITICO,TAMANHO) values (0,'S',sysdate,sysdate,'R','1631520500','Serviços Radiológicos e Laboratoriais - Multas','Vide descrição do código de receita principal.','S',8);</v>
      </c>
    </row>
    <row r="2729" spans="1:20" ht="16" x14ac:dyDescent="0.2">
      <c r="A2729" s="4" t="str">
        <f t="shared" si="658"/>
        <v>1</v>
      </c>
      <c r="B2729" s="5" t="str">
        <f t="shared" si="659"/>
        <v>6</v>
      </c>
      <c r="C2729" s="5" t="str">
        <f t="shared" si="660"/>
        <v>3</v>
      </c>
      <c r="D2729" s="5" t="str">
        <f t="shared" si="661"/>
        <v>1</v>
      </c>
      <c r="E2729" s="5" t="str">
        <f t="shared" si="662"/>
        <v>52</v>
      </c>
      <c r="F2729" s="5" t="str">
        <f t="shared" si="663"/>
        <v>0</v>
      </c>
      <c r="G2729" s="5" t="str">
        <f t="shared" si="664"/>
        <v>6</v>
      </c>
      <c r="H2729" s="5" t="str">
        <f t="shared" si="665"/>
        <v>00</v>
      </c>
      <c r="I2729" s="11">
        <v>1631520600</v>
      </c>
      <c r="J2729" s="14" t="s">
        <v>2839</v>
      </c>
      <c r="K2729" s="6" t="s">
        <v>21</v>
      </c>
      <c r="L2729" s="15" t="s">
        <v>22</v>
      </c>
      <c r="N2729" t="str">
        <f t="shared" si="651"/>
        <v>1631520600</v>
      </c>
      <c r="O2729" t="str">
        <f t="shared" si="652"/>
        <v>'1631520600'</v>
      </c>
      <c r="P2729" t="str">
        <f t="shared" si="653"/>
        <v>'Serviços Radiológicos e Laboratoriais - Juros de Mora'</v>
      </c>
      <c r="Q2729" t="str">
        <f t="shared" si="654"/>
        <v>'Vide descrição do código de receita principal.'</v>
      </c>
      <c r="R2729" t="str">
        <f t="shared" si="655"/>
        <v>'S'</v>
      </c>
      <c r="S2729">
        <f t="shared" si="656"/>
        <v>8</v>
      </c>
      <c r="T2729" t="str">
        <f t="shared" si="657"/>
        <v>Insert into CONTA_RECEITA_DESPESA  (VERSION,ATIVO,DATE_CREATED,LAST_UPDATED,TIPO,CODIGO,DESCRICAO,DESCRICAO_DETALHADA,ANALITICO,TAMANHO) values (0,'S',sysdate,sysdate,'R','1631520600','Serviços Radiológicos e Laboratoriais - Juros de Mora','Vide descrição do código de receita principal.','S',8);</v>
      </c>
    </row>
    <row r="2730" spans="1:20" ht="16" x14ac:dyDescent="0.2">
      <c r="A2730" s="4" t="str">
        <f t="shared" si="658"/>
        <v>1</v>
      </c>
      <c r="B2730" s="5" t="str">
        <f t="shared" si="659"/>
        <v>6</v>
      </c>
      <c r="C2730" s="5" t="str">
        <f t="shared" si="660"/>
        <v>3</v>
      </c>
      <c r="D2730" s="5" t="str">
        <f t="shared" si="661"/>
        <v>1</v>
      </c>
      <c r="E2730" s="5" t="str">
        <f t="shared" si="662"/>
        <v>52</v>
      </c>
      <c r="F2730" s="5" t="str">
        <f t="shared" si="663"/>
        <v>0</v>
      </c>
      <c r="G2730" s="5" t="str">
        <f t="shared" si="664"/>
        <v>7</v>
      </c>
      <c r="H2730" s="5" t="str">
        <f t="shared" si="665"/>
        <v>00</v>
      </c>
      <c r="I2730" s="11">
        <v>1631520700</v>
      </c>
      <c r="J2730" s="14" t="s">
        <v>2840</v>
      </c>
      <c r="K2730" s="6" t="s">
        <v>21</v>
      </c>
      <c r="L2730" s="15" t="s">
        <v>22</v>
      </c>
      <c r="N2730" t="str">
        <f t="shared" si="651"/>
        <v>1631520700</v>
      </c>
      <c r="O2730" t="str">
        <f t="shared" si="652"/>
        <v>'1631520700'</v>
      </c>
      <c r="P2730" t="str">
        <f t="shared" si="653"/>
        <v>'Serviços Radiológicos e Laboratoriais - Dívida Ativa - Multas da Dívida Ativa'</v>
      </c>
      <c r="Q2730" t="str">
        <f t="shared" si="654"/>
        <v>'Vide descrição do código de receita principal.'</v>
      </c>
      <c r="R2730" t="str">
        <f t="shared" si="655"/>
        <v>'S'</v>
      </c>
      <c r="S2730">
        <f t="shared" si="656"/>
        <v>8</v>
      </c>
      <c r="T2730" t="str">
        <f t="shared" si="657"/>
        <v>Insert into CONTA_RECEITA_DESPESA  (VERSION,ATIVO,DATE_CREATED,LAST_UPDATED,TIPO,CODIGO,DESCRICAO,DESCRICAO_DETALHADA,ANALITICO,TAMANHO) values (0,'S',sysdate,sysdate,'R','1631520700','Serviços Radiológicos e Laboratoriais - Dívida Ativa - Multas da Dívida Ativa','Vide descrição do código de receita principal.','S',8);</v>
      </c>
    </row>
    <row r="2731" spans="1:20" ht="16" x14ac:dyDescent="0.2">
      <c r="A2731" s="4" t="str">
        <f t="shared" si="658"/>
        <v>1</v>
      </c>
      <c r="B2731" s="5" t="str">
        <f t="shared" si="659"/>
        <v>6</v>
      </c>
      <c r="C2731" s="5" t="str">
        <f t="shared" si="660"/>
        <v>3</v>
      </c>
      <c r="D2731" s="5" t="str">
        <f t="shared" si="661"/>
        <v>1</v>
      </c>
      <c r="E2731" s="5" t="str">
        <f t="shared" si="662"/>
        <v>52</v>
      </c>
      <c r="F2731" s="5" t="str">
        <f t="shared" si="663"/>
        <v>0</v>
      </c>
      <c r="G2731" s="5" t="str">
        <f t="shared" si="664"/>
        <v>8</v>
      </c>
      <c r="H2731" s="5" t="str">
        <f t="shared" si="665"/>
        <v>00</v>
      </c>
      <c r="I2731" s="11">
        <v>1631520800</v>
      </c>
      <c r="J2731" s="14" t="s">
        <v>2841</v>
      </c>
      <c r="K2731" s="6" t="s">
        <v>21</v>
      </c>
      <c r="L2731" s="15" t="s">
        <v>22</v>
      </c>
      <c r="N2731" t="str">
        <f t="shared" si="651"/>
        <v>1631520800</v>
      </c>
      <c r="O2731" t="str">
        <f t="shared" si="652"/>
        <v>'1631520800'</v>
      </c>
      <c r="P2731" t="str">
        <f t="shared" si="653"/>
        <v>'Serviços Radiológicos e Laboratoriais - Juros de Mora da Dívida Ativa'</v>
      </c>
      <c r="Q2731" t="str">
        <f t="shared" si="654"/>
        <v>'Vide descrição do código de receita principal.'</v>
      </c>
      <c r="R2731" t="str">
        <f t="shared" si="655"/>
        <v>'S'</v>
      </c>
      <c r="S2731">
        <f t="shared" si="656"/>
        <v>8</v>
      </c>
      <c r="T2731" t="str">
        <f t="shared" si="657"/>
        <v>Insert into CONTA_RECEITA_DESPESA  (VERSION,ATIVO,DATE_CREATED,LAST_UPDATED,TIPO,CODIGO,DESCRICAO,DESCRICAO_DETALHADA,ANALITICO,TAMANHO) values (0,'S',sysdate,sysdate,'R','1631520800','Serviços Radiológicos e Laboratoriais - Juros de Mora da Dívida Ativa','Vide descrição do código de receita principal.','S',8);</v>
      </c>
    </row>
    <row r="2732" spans="1:20" ht="32" x14ac:dyDescent="0.2">
      <c r="A2732" s="4" t="str">
        <f t="shared" si="658"/>
        <v>1</v>
      </c>
      <c r="B2732" s="5" t="str">
        <f t="shared" si="659"/>
        <v>6</v>
      </c>
      <c r="C2732" s="5" t="str">
        <f t="shared" si="660"/>
        <v>3</v>
      </c>
      <c r="D2732" s="5" t="str">
        <f t="shared" si="661"/>
        <v>1</v>
      </c>
      <c r="E2732" s="5" t="str">
        <f t="shared" si="662"/>
        <v>53</v>
      </c>
      <c r="F2732" s="5" t="str">
        <f t="shared" si="663"/>
        <v>0</v>
      </c>
      <c r="G2732" s="5" t="str">
        <f t="shared" si="664"/>
        <v>0</v>
      </c>
      <c r="H2732" s="5" t="str">
        <f t="shared" si="665"/>
        <v>00</v>
      </c>
      <c r="I2732" s="11">
        <v>1631530000</v>
      </c>
      <c r="J2732" s="6" t="s">
        <v>2842</v>
      </c>
      <c r="K2732" s="6" t="s">
        <v>2843</v>
      </c>
      <c r="L2732" s="13" t="s">
        <v>11</v>
      </c>
      <c r="N2732" t="str">
        <f t="shared" si="651"/>
        <v>1631530000</v>
      </c>
      <c r="O2732" t="str">
        <f t="shared" si="652"/>
        <v>'1631530000'</v>
      </c>
      <c r="P2732" t="str">
        <f t="shared" si="653"/>
        <v>'Serviços Ambulatoriais'</v>
      </c>
      <c r="Q2732" t="str">
        <f t="shared" si="654"/>
        <v>'Registra as receitas originadas de serviços de atendimento à saúde, de caráter especializado ou não. Compreende a prestação de serviços relacionados à saúde com natureza ambulatórial.'</v>
      </c>
      <c r="R2732" t="str">
        <f t="shared" si="655"/>
        <v>'N'</v>
      </c>
      <c r="S2732">
        <f t="shared" si="656"/>
        <v>6</v>
      </c>
      <c r="T2732" t="str">
        <f t="shared" si="657"/>
        <v>Insert into CONTA_RECEITA_DESPESA  (VERSION,ATIVO,DATE_CREATED,LAST_UPDATED,TIPO,CODIGO,DESCRICAO,DESCRICAO_DETALHADA,ANALITICO,TAMANHO) values (0,'S',sysdate,sysdate,'R','1631530000','Serviços Ambulatoriais','Registra as receitas originadas de serviços de atendimento à saúde, de caráter especializado ou não. Compreende a prestação de serviços relacionados à saúde com natureza ambulatórial.','N',6);</v>
      </c>
    </row>
    <row r="2733" spans="1:20" ht="16" x14ac:dyDescent="0.2">
      <c r="A2733" s="4" t="str">
        <f t="shared" si="658"/>
        <v>1</v>
      </c>
      <c r="B2733" s="5" t="str">
        <f t="shared" si="659"/>
        <v>6</v>
      </c>
      <c r="C2733" s="5" t="str">
        <f t="shared" si="660"/>
        <v>3</v>
      </c>
      <c r="D2733" s="5" t="str">
        <f t="shared" si="661"/>
        <v>1</v>
      </c>
      <c r="E2733" s="5" t="str">
        <f t="shared" si="662"/>
        <v>53</v>
      </c>
      <c r="F2733" s="5" t="str">
        <f t="shared" si="663"/>
        <v>0</v>
      </c>
      <c r="G2733" s="5" t="str">
        <f t="shared" si="664"/>
        <v>1</v>
      </c>
      <c r="H2733" s="5" t="str">
        <f t="shared" si="665"/>
        <v>00</v>
      </c>
      <c r="I2733" s="11">
        <v>1631530100</v>
      </c>
      <c r="J2733" s="14" t="s">
        <v>2844</v>
      </c>
      <c r="K2733" s="6" t="s">
        <v>21</v>
      </c>
      <c r="L2733" s="15" t="s">
        <v>22</v>
      </c>
      <c r="N2733" t="str">
        <f t="shared" si="651"/>
        <v>1631530100</v>
      </c>
      <c r="O2733" t="str">
        <f t="shared" si="652"/>
        <v>'1631530100'</v>
      </c>
      <c r="P2733" t="str">
        <f t="shared" si="653"/>
        <v>'Serviços Ambulatoriais - Principal'</v>
      </c>
      <c r="Q2733" t="str">
        <f t="shared" si="654"/>
        <v>'Vide descrição do código de receita principal.'</v>
      </c>
      <c r="R2733" t="str">
        <f t="shared" si="655"/>
        <v>'S'</v>
      </c>
      <c r="S2733">
        <f t="shared" si="656"/>
        <v>8</v>
      </c>
      <c r="T2733" t="str">
        <f t="shared" si="657"/>
        <v>Insert into CONTA_RECEITA_DESPESA  (VERSION,ATIVO,DATE_CREATED,LAST_UPDATED,TIPO,CODIGO,DESCRICAO,DESCRICAO_DETALHADA,ANALITICO,TAMANHO) values (0,'S',sysdate,sysdate,'R','1631530100','Serviços Ambulatoriais - Principal','Vide descrição do código de receita principal.','S',8);</v>
      </c>
    </row>
    <row r="2734" spans="1:20" ht="16" x14ac:dyDescent="0.2">
      <c r="A2734" s="4" t="str">
        <f t="shared" si="658"/>
        <v>1</v>
      </c>
      <c r="B2734" s="5" t="str">
        <f t="shared" si="659"/>
        <v>6</v>
      </c>
      <c r="C2734" s="5" t="str">
        <f t="shared" si="660"/>
        <v>3</v>
      </c>
      <c r="D2734" s="5" t="str">
        <f t="shared" si="661"/>
        <v>1</v>
      </c>
      <c r="E2734" s="5" t="str">
        <f t="shared" si="662"/>
        <v>53</v>
      </c>
      <c r="F2734" s="5" t="str">
        <f t="shared" si="663"/>
        <v>0</v>
      </c>
      <c r="G2734" s="5" t="str">
        <f t="shared" si="664"/>
        <v>2</v>
      </c>
      <c r="H2734" s="5" t="str">
        <f t="shared" si="665"/>
        <v>00</v>
      </c>
      <c r="I2734" s="11">
        <v>1631530200</v>
      </c>
      <c r="J2734" s="14" t="s">
        <v>2845</v>
      </c>
      <c r="K2734" s="6" t="s">
        <v>21</v>
      </c>
      <c r="L2734" s="15" t="s">
        <v>22</v>
      </c>
      <c r="N2734" t="str">
        <f t="shared" si="651"/>
        <v>1631530200</v>
      </c>
      <c r="O2734" t="str">
        <f t="shared" si="652"/>
        <v>'1631530200'</v>
      </c>
      <c r="P2734" t="str">
        <f t="shared" si="653"/>
        <v>'Serviços Ambulatoriais - Multas e Juros de Mora'</v>
      </c>
      <c r="Q2734" t="str">
        <f t="shared" si="654"/>
        <v>'Vide descrição do código de receita principal.'</v>
      </c>
      <c r="R2734" t="str">
        <f t="shared" si="655"/>
        <v>'S'</v>
      </c>
      <c r="S2734">
        <f t="shared" si="656"/>
        <v>8</v>
      </c>
      <c r="T2734" t="str">
        <f t="shared" si="657"/>
        <v>Insert into CONTA_RECEITA_DESPESA  (VERSION,ATIVO,DATE_CREATED,LAST_UPDATED,TIPO,CODIGO,DESCRICAO,DESCRICAO_DETALHADA,ANALITICO,TAMANHO) values (0,'S',sysdate,sysdate,'R','1631530200','Serviços Ambulatoriais - Multas e Juros de Mora','Vide descrição do código de receita principal.','S',8);</v>
      </c>
    </row>
    <row r="2735" spans="1:20" ht="16" x14ac:dyDescent="0.2">
      <c r="A2735" s="4" t="str">
        <f t="shared" si="658"/>
        <v>1</v>
      </c>
      <c r="B2735" s="5" t="str">
        <f t="shared" si="659"/>
        <v>6</v>
      </c>
      <c r="C2735" s="5" t="str">
        <f t="shared" si="660"/>
        <v>3</v>
      </c>
      <c r="D2735" s="5" t="str">
        <f t="shared" si="661"/>
        <v>1</v>
      </c>
      <c r="E2735" s="5" t="str">
        <f t="shared" si="662"/>
        <v>53</v>
      </c>
      <c r="F2735" s="5" t="str">
        <f t="shared" si="663"/>
        <v>0</v>
      </c>
      <c r="G2735" s="5" t="str">
        <f t="shared" si="664"/>
        <v>3</v>
      </c>
      <c r="H2735" s="5" t="str">
        <f t="shared" si="665"/>
        <v>00</v>
      </c>
      <c r="I2735" s="11">
        <v>1631530300</v>
      </c>
      <c r="J2735" s="14" t="s">
        <v>2846</v>
      </c>
      <c r="K2735" s="6" t="s">
        <v>21</v>
      </c>
      <c r="L2735" s="15" t="s">
        <v>22</v>
      </c>
      <c r="N2735" t="str">
        <f t="shared" si="651"/>
        <v>1631530300</v>
      </c>
      <c r="O2735" t="str">
        <f t="shared" si="652"/>
        <v>'1631530300'</v>
      </c>
      <c r="P2735" t="str">
        <f t="shared" si="653"/>
        <v>'Serviços Ambulatoriais - Dívida Ativa'</v>
      </c>
      <c r="Q2735" t="str">
        <f t="shared" si="654"/>
        <v>'Vide descrição do código de receita principal.'</v>
      </c>
      <c r="R2735" t="str">
        <f t="shared" si="655"/>
        <v>'S'</v>
      </c>
      <c r="S2735">
        <f t="shared" si="656"/>
        <v>8</v>
      </c>
      <c r="T2735" t="str">
        <f t="shared" si="657"/>
        <v>Insert into CONTA_RECEITA_DESPESA  (VERSION,ATIVO,DATE_CREATED,LAST_UPDATED,TIPO,CODIGO,DESCRICAO,DESCRICAO_DETALHADA,ANALITICO,TAMANHO) values (0,'S',sysdate,sysdate,'R','1631530300','Serviços Ambulatoriais - Dívida Ativa','Vide descrição do código de receita principal.','S',8);</v>
      </c>
    </row>
    <row r="2736" spans="1:20" ht="16" x14ac:dyDescent="0.2">
      <c r="A2736" s="4" t="str">
        <f t="shared" si="658"/>
        <v>1</v>
      </c>
      <c r="B2736" s="5" t="str">
        <f t="shared" si="659"/>
        <v>6</v>
      </c>
      <c r="C2736" s="5" t="str">
        <f t="shared" si="660"/>
        <v>3</v>
      </c>
      <c r="D2736" s="5" t="str">
        <f t="shared" si="661"/>
        <v>1</v>
      </c>
      <c r="E2736" s="5" t="str">
        <f t="shared" si="662"/>
        <v>53</v>
      </c>
      <c r="F2736" s="5" t="str">
        <f t="shared" si="663"/>
        <v>0</v>
      </c>
      <c r="G2736" s="5" t="str">
        <f t="shared" si="664"/>
        <v>4</v>
      </c>
      <c r="H2736" s="5" t="str">
        <f t="shared" si="665"/>
        <v>00</v>
      </c>
      <c r="I2736" s="11">
        <v>1631530400</v>
      </c>
      <c r="J2736" s="14" t="s">
        <v>2847</v>
      </c>
      <c r="K2736" s="6" t="s">
        <v>21</v>
      </c>
      <c r="L2736" s="15" t="s">
        <v>22</v>
      </c>
      <c r="N2736" t="str">
        <f t="shared" si="651"/>
        <v>1631530400</v>
      </c>
      <c r="O2736" t="str">
        <f t="shared" si="652"/>
        <v>'1631530400'</v>
      </c>
      <c r="P2736" t="str">
        <f t="shared" si="653"/>
        <v>'Serviços Ambulatoriais - Dívida Ativa - Multas e Juros de Mora da Dívida Ativa'</v>
      </c>
      <c r="Q2736" t="str">
        <f t="shared" si="654"/>
        <v>'Vide descrição do código de receita principal.'</v>
      </c>
      <c r="R2736" t="str">
        <f t="shared" si="655"/>
        <v>'S'</v>
      </c>
      <c r="S2736">
        <f t="shared" si="656"/>
        <v>8</v>
      </c>
      <c r="T2736" t="str">
        <f t="shared" si="657"/>
        <v>Insert into CONTA_RECEITA_DESPESA  (VERSION,ATIVO,DATE_CREATED,LAST_UPDATED,TIPO,CODIGO,DESCRICAO,DESCRICAO_DETALHADA,ANALITICO,TAMANHO) values (0,'S',sysdate,sysdate,'R','1631530400','Serviços Ambulatoriais - Dívida Ativa - Multas e Juros de Mora da Dívida Ativa','Vide descrição do código de receita principal.','S',8);</v>
      </c>
    </row>
    <row r="2737" spans="1:20" ht="16" x14ac:dyDescent="0.2">
      <c r="A2737" s="4" t="str">
        <f t="shared" si="658"/>
        <v>1</v>
      </c>
      <c r="B2737" s="5" t="str">
        <f t="shared" si="659"/>
        <v>6</v>
      </c>
      <c r="C2737" s="5" t="str">
        <f t="shared" si="660"/>
        <v>3</v>
      </c>
      <c r="D2737" s="5" t="str">
        <f t="shared" si="661"/>
        <v>1</v>
      </c>
      <c r="E2737" s="5" t="str">
        <f t="shared" si="662"/>
        <v>53</v>
      </c>
      <c r="F2737" s="5" t="str">
        <f t="shared" si="663"/>
        <v>0</v>
      </c>
      <c r="G2737" s="5" t="str">
        <f t="shared" si="664"/>
        <v>5</v>
      </c>
      <c r="H2737" s="5" t="str">
        <f t="shared" si="665"/>
        <v>00</v>
      </c>
      <c r="I2737" s="11">
        <v>1631530500</v>
      </c>
      <c r="J2737" s="14" t="s">
        <v>2848</v>
      </c>
      <c r="K2737" s="6" t="s">
        <v>21</v>
      </c>
      <c r="L2737" s="15" t="s">
        <v>22</v>
      </c>
      <c r="N2737" t="str">
        <f t="shared" si="651"/>
        <v>1631530500</v>
      </c>
      <c r="O2737" t="str">
        <f t="shared" si="652"/>
        <v>'1631530500'</v>
      </c>
      <c r="P2737" t="str">
        <f t="shared" si="653"/>
        <v>'Serviços Ambulatoriais - Multas'</v>
      </c>
      <c r="Q2737" t="str">
        <f t="shared" si="654"/>
        <v>'Vide descrição do código de receita principal.'</v>
      </c>
      <c r="R2737" t="str">
        <f t="shared" si="655"/>
        <v>'S'</v>
      </c>
      <c r="S2737">
        <f t="shared" si="656"/>
        <v>8</v>
      </c>
      <c r="T2737" t="str">
        <f t="shared" si="657"/>
        <v>Insert into CONTA_RECEITA_DESPESA  (VERSION,ATIVO,DATE_CREATED,LAST_UPDATED,TIPO,CODIGO,DESCRICAO,DESCRICAO_DETALHADA,ANALITICO,TAMANHO) values (0,'S',sysdate,sysdate,'R','1631530500','Serviços Ambulatoriais - Multas','Vide descrição do código de receita principal.','S',8);</v>
      </c>
    </row>
    <row r="2738" spans="1:20" ht="16" x14ac:dyDescent="0.2">
      <c r="A2738" s="4" t="str">
        <f t="shared" si="658"/>
        <v>1</v>
      </c>
      <c r="B2738" s="5" t="str">
        <f t="shared" si="659"/>
        <v>6</v>
      </c>
      <c r="C2738" s="5" t="str">
        <f t="shared" si="660"/>
        <v>3</v>
      </c>
      <c r="D2738" s="5" t="str">
        <f t="shared" si="661"/>
        <v>1</v>
      </c>
      <c r="E2738" s="5" t="str">
        <f t="shared" si="662"/>
        <v>53</v>
      </c>
      <c r="F2738" s="5" t="str">
        <f t="shared" si="663"/>
        <v>0</v>
      </c>
      <c r="G2738" s="5" t="str">
        <f t="shared" si="664"/>
        <v>6</v>
      </c>
      <c r="H2738" s="5" t="str">
        <f t="shared" si="665"/>
        <v>00</v>
      </c>
      <c r="I2738" s="11">
        <v>1631530600</v>
      </c>
      <c r="J2738" s="14" t="s">
        <v>2849</v>
      </c>
      <c r="K2738" s="6" t="s">
        <v>21</v>
      </c>
      <c r="L2738" s="15" t="s">
        <v>22</v>
      </c>
      <c r="N2738" t="str">
        <f t="shared" si="651"/>
        <v>1631530600</v>
      </c>
      <c r="O2738" t="str">
        <f t="shared" si="652"/>
        <v>'1631530600'</v>
      </c>
      <c r="P2738" t="str">
        <f t="shared" si="653"/>
        <v>'Serviços Ambulatoriais - Juros de Mora'</v>
      </c>
      <c r="Q2738" t="str">
        <f t="shared" si="654"/>
        <v>'Vide descrição do código de receita principal.'</v>
      </c>
      <c r="R2738" t="str">
        <f t="shared" si="655"/>
        <v>'S'</v>
      </c>
      <c r="S2738">
        <f t="shared" si="656"/>
        <v>8</v>
      </c>
      <c r="T2738" t="str">
        <f t="shared" si="657"/>
        <v>Insert into CONTA_RECEITA_DESPESA  (VERSION,ATIVO,DATE_CREATED,LAST_UPDATED,TIPO,CODIGO,DESCRICAO,DESCRICAO_DETALHADA,ANALITICO,TAMANHO) values (0,'S',sysdate,sysdate,'R','1631530600','Serviços Ambulatoriais - Juros de Mora','Vide descrição do código de receita principal.','S',8);</v>
      </c>
    </row>
    <row r="2739" spans="1:20" ht="16" x14ac:dyDescent="0.2">
      <c r="A2739" s="4" t="str">
        <f t="shared" si="658"/>
        <v>1</v>
      </c>
      <c r="B2739" s="5" t="str">
        <f t="shared" si="659"/>
        <v>6</v>
      </c>
      <c r="C2739" s="5" t="str">
        <f t="shared" si="660"/>
        <v>3</v>
      </c>
      <c r="D2739" s="5" t="str">
        <f t="shared" si="661"/>
        <v>1</v>
      </c>
      <c r="E2739" s="5" t="str">
        <f t="shared" si="662"/>
        <v>53</v>
      </c>
      <c r="F2739" s="5" t="str">
        <f t="shared" si="663"/>
        <v>0</v>
      </c>
      <c r="G2739" s="5" t="str">
        <f t="shared" si="664"/>
        <v>7</v>
      </c>
      <c r="H2739" s="5" t="str">
        <f t="shared" si="665"/>
        <v>00</v>
      </c>
      <c r="I2739" s="11">
        <v>1631530700</v>
      </c>
      <c r="J2739" s="14" t="s">
        <v>2850</v>
      </c>
      <c r="K2739" s="6" t="s">
        <v>21</v>
      </c>
      <c r="L2739" s="15" t="s">
        <v>22</v>
      </c>
      <c r="N2739" t="str">
        <f t="shared" si="651"/>
        <v>1631530700</v>
      </c>
      <c r="O2739" t="str">
        <f t="shared" si="652"/>
        <v>'1631530700'</v>
      </c>
      <c r="P2739" t="str">
        <f t="shared" si="653"/>
        <v>'Serviços Ambulatoriais - Dívida Ativa - Multas da Dívida Ativa'</v>
      </c>
      <c r="Q2739" t="str">
        <f t="shared" si="654"/>
        <v>'Vide descrição do código de receita principal.'</v>
      </c>
      <c r="R2739" t="str">
        <f t="shared" si="655"/>
        <v>'S'</v>
      </c>
      <c r="S2739">
        <f t="shared" si="656"/>
        <v>8</v>
      </c>
      <c r="T2739" t="str">
        <f t="shared" si="657"/>
        <v>Insert into CONTA_RECEITA_DESPESA  (VERSION,ATIVO,DATE_CREATED,LAST_UPDATED,TIPO,CODIGO,DESCRICAO,DESCRICAO_DETALHADA,ANALITICO,TAMANHO) values (0,'S',sysdate,sysdate,'R','1631530700','Serviços Ambulatoriais - Dívida Ativa - Multas da Dívida Ativa','Vide descrição do código de receita principal.','S',8);</v>
      </c>
    </row>
    <row r="2740" spans="1:20" ht="16" x14ac:dyDescent="0.2">
      <c r="A2740" s="4" t="str">
        <f t="shared" si="658"/>
        <v>1</v>
      </c>
      <c r="B2740" s="5" t="str">
        <f t="shared" si="659"/>
        <v>6</v>
      </c>
      <c r="C2740" s="5" t="str">
        <f t="shared" si="660"/>
        <v>3</v>
      </c>
      <c r="D2740" s="5" t="str">
        <f t="shared" si="661"/>
        <v>1</v>
      </c>
      <c r="E2740" s="5" t="str">
        <f t="shared" si="662"/>
        <v>53</v>
      </c>
      <c r="F2740" s="5" t="str">
        <f t="shared" si="663"/>
        <v>0</v>
      </c>
      <c r="G2740" s="5" t="str">
        <f t="shared" si="664"/>
        <v>8</v>
      </c>
      <c r="H2740" s="5" t="str">
        <f t="shared" si="665"/>
        <v>00</v>
      </c>
      <c r="I2740" s="11">
        <v>1631530800</v>
      </c>
      <c r="J2740" s="14" t="s">
        <v>2851</v>
      </c>
      <c r="K2740" s="6" t="s">
        <v>21</v>
      </c>
      <c r="L2740" s="15" t="s">
        <v>22</v>
      </c>
      <c r="N2740" t="str">
        <f t="shared" si="651"/>
        <v>1631530800</v>
      </c>
      <c r="O2740" t="str">
        <f t="shared" si="652"/>
        <v>'1631530800'</v>
      </c>
      <c r="P2740" t="str">
        <f t="shared" si="653"/>
        <v>'Serviços Ambulatoriais - Juros de Mora da Dívida Ativa'</v>
      </c>
      <c r="Q2740" t="str">
        <f t="shared" si="654"/>
        <v>'Vide descrição do código de receita principal.'</v>
      </c>
      <c r="R2740" t="str">
        <f t="shared" si="655"/>
        <v>'S'</v>
      </c>
      <c r="S2740">
        <f t="shared" si="656"/>
        <v>8</v>
      </c>
      <c r="T2740" t="str">
        <f t="shared" si="657"/>
        <v>Insert into CONTA_RECEITA_DESPESA  (VERSION,ATIVO,DATE_CREATED,LAST_UPDATED,TIPO,CODIGO,DESCRICAO,DESCRICAO_DETALHADA,ANALITICO,TAMANHO) values (0,'S',sysdate,sysdate,'R','1631530800','Serviços Ambulatoriais - Juros de Mora da Dívida Ativa','Vide descrição do código de receita principal.','S',8);</v>
      </c>
    </row>
    <row r="2741" spans="1:20" ht="112" x14ac:dyDescent="0.2">
      <c r="A2741" s="4" t="str">
        <f t="shared" si="658"/>
        <v>1</v>
      </c>
      <c r="B2741" s="5" t="str">
        <f t="shared" si="659"/>
        <v>6</v>
      </c>
      <c r="C2741" s="5" t="str">
        <f t="shared" si="660"/>
        <v>3</v>
      </c>
      <c r="D2741" s="5" t="str">
        <f t="shared" si="661"/>
        <v>1</v>
      </c>
      <c r="E2741" s="5" t="str">
        <f t="shared" si="662"/>
        <v>99</v>
      </c>
      <c r="F2741" s="5" t="str">
        <f t="shared" si="663"/>
        <v>0</v>
      </c>
      <c r="G2741" s="5" t="str">
        <f t="shared" si="664"/>
        <v>0</v>
      </c>
      <c r="H2741" s="5" t="str">
        <f t="shared" si="665"/>
        <v>00</v>
      </c>
      <c r="I2741" s="11">
        <v>1631990000</v>
      </c>
      <c r="J2741" s="6" t="s">
        <v>2852</v>
      </c>
      <c r="K2741" s="6" t="s">
        <v>5364</v>
      </c>
      <c r="L2741" s="13" t="s">
        <v>11</v>
      </c>
      <c r="N2741" t="str">
        <f t="shared" si="651"/>
        <v>1631990000</v>
      </c>
      <c r="O2741" t="str">
        <f t="shared" si="652"/>
        <v>'1631990000'</v>
      </c>
      <c r="P2741" t="str">
        <f t="shared" si="653"/>
        <v>'Outros Serviços de Atendimento à Saúde'</v>
      </c>
      <c r="Q2741" t="str">
        <f t="shared" si="654"/>
        <v>'Registra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v>
      </c>
      <c r="R2741" t="str">
        <f t="shared" si="655"/>
        <v>'N'</v>
      </c>
      <c r="S2741">
        <f t="shared" si="656"/>
        <v>6</v>
      </c>
      <c r="T2741" t="str">
        <f t="shared" si="657"/>
        <v>Insert into CONTA_RECEITA_DESPESA  (VERSION,ATIVO,DATE_CREATED,LAST_UPDATED,TIPO,CODIGO,DESCRICAO,DESCRICAO_DETALHADA,ANALITICO,TAMANHO) values (0,'S',sysdate,sysdate,'R','1631990000','Outros Serviços de Atendimento à Saúde','Registra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humana.','N',6);</v>
      </c>
    </row>
    <row r="2742" spans="1:20" ht="16" x14ac:dyDescent="0.2">
      <c r="A2742" s="4" t="str">
        <f t="shared" si="658"/>
        <v>1</v>
      </c>
      <c r="B2742" s="5" t="str">
        <f t="shared" si="659"/>
        <v>6</v>
      </c>
      <c r="C2742" s="5" t="str">
        <f t="shared" si="660"/>
        <v>3</v>
      </c>
      <c r="D2742" s="5" t="str">
        <f t="shared" si="661"/>
        <v>1</v>
      </c>
      <c r="E2742" s="5" t="str">
        <f t="shared" si="662"/>
        <v>99</v>
      </c>
      <c r="F2742" s="5" t="str">
        <f t="shared" si="663"/>
        <v>0</v>
      </c>
      <c r="G2742" s="5" t="str">
        <f t="shared" si="664"/>
        <v>1</v>
      </c>
      <c r="H2742" s="5" t="str">
        <f t="shared" si="665"/>
        <v>00</v>
      </c>
      <c r="I2742" s="11">
        <v>1631990100</v>
      </c>
      <c r="J2742" s="14" t="s">
        <v>2853</v>
      </c>
      <c r="K2742" s="6" t="s">
        <v>21</v>
      </c>
      <c r="L2742" s="15" t="s">
        <v>22</v>
      </c>
      <c r="N2742" t="str">
        <f t="shared" si="651"/>
        <v>1631990100</v>
      </c>
      <c r="O2742" t="str">
        <f t="shared" si="652"/>
        <v>'1631990100'</v>
      </c>
      <c r="P2742" t="str">
        <f t="shared" si="653"/>
        <v>'Outros Serviços de Atendimento à Saúde - Principal'</v>
      </c>
      <c r="Q2742" t="str">
        <f t="shared" si="654"/>
        <v>'Vide descrição do código de receita principal.'</v>
      </c>
      <c r="R2742" t="str">
        <f t="shared" si="655"/>
        <v>'S'</v>
      </c>
      <c r="S2742">
        <f t="shared" si="656"/>
        <v>8</v>
      </c>
      <c r="T2742" t="str">
        <f t="shared" si="657"/>
        <v>Insert into CONTA_RECEITA_DESPESA  (VERSION,ATIVO,DATE_CREATED,LAST_UPDATED,TIPO,CODIGO,DESCRICAO,DESCRICAO_DETALHADA,ANALITICO,TAMANHO) values (0,'S',sysdate,sysdate,'R','1631990100','Outros Serviços de Atendimento à Saúde - Principal','Vide descrição do código de receita principal.','S',8);</v>
      </c>
    </row>
    <row r="2743" spans="1:20" ht="16" x14ac:dyDescent="0.2">
      <c r="A2743" s="4" t="str">
        <f t="shared" si="658"/>
        <v>1</v>
      </c>
      <c r="B2743" s="5" t="str">
        <f t="shared" si="659"/>
        <v>6</v>
      </c>
      <c r="C2743" s="5" t="str">
        <f t="shared" si="660"/>
        <v>3</v>
      </c>
      <c r="D2743" s="5" t="str">
        <f t="shared" si="661"/>
        <v>1</v>
      </c>
      <c r="E2743" s="5" t="str">
        <f t="shared" si="662"/>
        <v>99</v>
      </c>
      <c r="F2743" s="5" t="str">
        <f t="shared" si="663"/>
        <v>0</v>
      </c>
      <c r="G2743" s="5" t="str">
        <f t="shared" si="664"/>
        <v>2</v>
      </c>
      <c r="H2743" s="5" t="str">
        <f t="shared" si="665"/>
        <v>00</v>
      </c>
      <c r="I2743" s="11">
        <v>1631990200</v>
      </c>
      <c r="J2743" s="14" t="s">
        <v>2854</v>
      </c>
      <c r="K2743" s="6" t="s">
        <v>21</v>
      </c>
      <c r="L2743" s="15" t="s">
        <v>22</v>
      </c>
      <c r="N2743" t="str">
        <f t="shared" si="651"/>
        <v>1631990200</v>
      </c>
      <c r="O2743" t="str">
        <f t="shared" si="652"/>
        <v>'1631990200'</v>
      </c>
      <c r="P2743" t="str">
        <f t="shared" si="653"/>
        <v>'Outros Serviços de Atendimento à Saúde - Multas e Juros de Mora'</v>
      </c>
      <c r="Q2743" t="str">
        <f t="shared" si="654"/>
        <v>'Vide descrição do código de receita principal.'</v>
      </c>
      <c r="R2743" t="str">
        <f t="shared" si="655"/>
        <v>'S'</v>
      </c>
      <c r="S2743">
        <f t="shared" si="656"/>
        <v>8</v>
      </c>
      <c r="T2743" t="str">
        <f t="shared" si="657"/>
        <v>Insert into CONTA_RECEITA_DESPESA  (VERSION,ATIVO,DATE_CREATED,LAST_UPDATED,TIPO,CODIGO,DESCRICAO,DESCRICAO_DETALHADA,ANALITICO,TAMANHO) values (0,'S',sysdate,sysdate,'R','1631990200','Outros Serviços de Atendimento à Saúde - Multas e Juros de Mora','Vide descrição do código de receita principal.','S',8);</v>
      </c>
    </row>
    <row r="2744" spans="1:20" ht="16" x14ac:dyDescent="0.2">
      <c r="A2744" s="4" t="str">
        <f t="shared" si="658"/>
        <v>1</v>
      </c>
      <c r="B2744" s="5" t="str">
        <f t="shared" si="659"/>
        <v>6</v>
      </c>
      <c r="C2744" s="5" t="str">
        <f t="shared" si="660"/>
        <v>3</v>
      </c>
      <c r="D2744" s="5" t="str">
        <f t="shared" si="661"/>
        <v>1</v>
      </c>
      <c r="E2744" s="5" t="str">
        <f t="shared" si="662"/>
        <v>99</v>
      </c>
      <c r="F2744" s="5" t="str">
        <f t="shared" si="663"/>
        <v>0</v>
      </c>
      <c r="G2744" s="5" t="str">
        <f t="shared" si="664"/>
        <v>3</v>
      </c>
      <c r="H2744" s="5" t="str">
        <f t="shared" si="665"/>
        <v>00</v>
      </c>
      <c r="I2744" s="11">
        <v>1631990300</v>
      </c>
      <c r="J2744" s="14" t="s">
        <v>2855</v>
      </c>
      <c r="K2744" s="6" t="s">
        <v>21</v>
      </c>
      <c r="L2744" s="15" t="s">
        <v>22</v>
      </c>
      <c r="N2744" t="str">
        <f t="shared" si="651"/>
        <v>1631990300</v>
      </c>
      <c r="O2744" t="str">
        <f t="shared" si="652"/>
        <v>'1631990300'</v>
      </c>
      <c r="P2744" t="str">
        <f t="shared" si="653"/>
        <v>'Outros Serviços de Atendimento à Saúde - Dívida Ativa'</v>
      </c>
      <c r="Q2744" t="str">
        <f t="shared" si="654"/>
        <v>'Vide descrição do código de receita principal.'</v>
      </c>
      <c r="R2744" t="str">
        <f t="shared" si="655"/>
        <v>'S'</v>
      </c>
      <c r="S2744">
        <f t="shared" si="656"/>
        <v>8</v>
      </c>
      <c r="T2744" t="str">
        <f t="shared" si="657"/>
        <v>Insert into CONTA_RECEITA_DESPESA  (VERSION,ATIVO,DATE_CREATED,LAST_UPDATED,TIPO,CODIGO,DESCRICAO,DESCRICAO_DETALHADA,ANALITICO,TAMANHO) values (0,'S',sysdate,sysdate,'R','1631990300','Outros Serviços de Atendimento à Saúde - Dívida Ativa','Vide descrição do código de receita principal.','S',8);</v>
      </c>
    </row>
    <row r="2745" spans="1:20" ht="32" x14ac:dyDescent="0.2">
      <c r="A2745" s="4" t="str">
        <f t="shared" si="658"/>
        <v>1</v>
      </c>
      <c r="B2745" s="5" t="str">
        <f t="shared" si="659"/>
        <v>6</v>
      </c>
      <c r="C2745" s="5" t="str">
        <f t="shared" si="660"/>
        <v>3</v>
      </c>
      <c r="D2745" s="5" t="str">
        <f t="shared" si="661"/>
        <v>1</v>
      </c>
      <c r="E2745" s="5" t="str">
        <f t="shared" si="662"/>
        <v>99</v>
      </c>
      <c r="F2745" s="5" t="str">
        <f t="shared" si="663"/>
        <v>0</v>
      </c>
      <c r="G2745" s="5" t="str">
        <f t="shared" si="664"/>
        <v>4</v>
      </c>
      <c r="H2745" s="5" t="str">
        <f t="shared" si="665"/>
        <v>00</v>
      </c>
      <c r="I2745" s="11">
        <v>1631990400</v>
      </c>
      <c r="J2745" s="14" t="s">
        <v>2856</v>
      </c>
      <c r="K2745" s="6" t="s">
        <v>21</v>
      </c>
      <c r="L2745" s="15" t="s">
        <v>22</v>
      </c>
      <c r="N2745" t="str">
        <f t="shared" si="651"/>
        <v>1631990400</v>
      </c>
      <c r="O2745" t="str">
        <f t="shared" si="652"/>
        <v>'1631990400'</v>
      </c>
      <c r="P2745" t="str">
        <f t="shared" si="653"/>
        <v>'Outros Serviços de Atendimento à Saúde - Dívida Ativa - Multas e Juros de Mora da Dívida Ativa'</v>
      </c>
      <c r="Q2745" t="str">
        <f t="shared" si="654"/>
        <v>'Vide descrição do código de receita principal.'</v>
      </c>
      <c r="R2745" t="str">
        <f t="shared" si="655"/>
        <v>'S'</v>
      </c>
      <c r="S2745">
        <f t="shared" si="656"/>
        <v>8</v>
      </c>
      <c r="T2745" t="str">
        <f t="shared" si="657"/>
        <v>Insert into CONTA_RECEITA_DESPESA  (VERSION,ATIVO,DATE_CREATED,LAST_UPDATED,TIPO,CODIGO,DESCRICAO,DESCRICAO_DETALHADA,ANALITICO,TAMANHO) values (0,'S',sysdate,sysdate,'R','1631990400','Outros Serviços de Atendimento à Saúde - Dívida Ativa - Multas e Juros de Mora da Dívida Ativa','Vide descrição do código de receita principal.','S',8);</v>
      </c>
    </row>
    <row r="2746" spans="1:20" ht="16" x14ac:dyDescent="0.2">
      <c r="A2746" s="4" t="str">
        <f t="shared" si="658"/>
        <v>1</v>
      </c>
      <c r="B2746" s="5" t="str">
        <f t="shared" si="659"/>
        <v>6</v>
      </c>
      <c r="C2746" s="5" t="str">
        <f t="shared" si="660"/>
        <v>3</v>
      </c>
      <c r="D2746" s="5" t="str">
        <f t="shared" si="661"/>
        <v>1</v>
      </c>
      <c r="E2746" s="5" t="str">
        <f t="shared" si="662"/>
        <v>99</v>
      </c>
      <c r="F2746" s="5" t="str">
        <f t="shared" si="663"/>
        <v>0</v>
      </c>
      <c r="G2746" s="5" t="str">
        <f t="shared" si="664"/>
        <v>5</v>
      </c>
      <c r="H2746" s="5" t="str">
        <f t="shared" si="665"/>
        <v>00</v>
      </c>
      <c r="I2746" s="11">
        <v>1631990500</v>
      </c>
      <c r="J2746" s="14" t="s">
        <v>2857</v>
      </c>
      <c r="K2746" s="6" t="s">
        <v>21</v>
      </c>
      <c r="L2746" s="15" t="s">
        <v>22</v>
      </c>
      <c r="N2746" t="str">
        <f t="shared" si="651"/>
        <v>1631990500</v>
      </c>
      <c r="O2746" t="str">
        <f t="shared" si="652"/>
        <v>'1631990500'</v>
      </c>
      <c r="P2746" t="str">
        <f t="shared" si="653"/>
        <v>'Outros Serviços de Atendimento à Saúde - Multas'</v>
      </c>
      <c r="Q2746" t="str">
        <f t="shared" si="654"/>
        <v>'Vide descrição do código de receita principal.'</v>
      </c>
      <c r="R2746" t="str">
        <f t="shared" si="655"/>
        <v>'S'</v>
      </c>
      <c r="S2746">
        <f t="shared" si="656"/>
        <v>8</v>
      </c>
      <c r="T2746" t="str">
        <f t="shared" si="657"/>
        <v>Insert into CONTA_RECEITA_DESPESA  (VERSION,ATIVO,DATE_CREATED,LAST_UPDATED,TIPO,CODIGO,DESCRICAO,DESCRICAO_DETALHADA,ANALITICO,TAMANHO) values (0,'S',sysdate,sysdate,'R','1631990500','Outros Serviços de Atendimento à Saúde - Multas','Vide descrição do código de receita principal.','S',8);</v>
      </c>
    </row>
    <row r="2747" spans="1:20" ht="16" x14ac:dyDescent="0.2">
      <c r="A2747" s="4" t="str">
        <f t="shared" si="658"/>
        <v>1</v>
      </c>
      <c r="B2747" s="5" t="str">
        <f t="shared" si="659"/>
        <v>6</v>
      </c>
      <c r="C2747" s="5" t="str">
        <f t="shared" si="660"/>
        <v>3</v>
      </c>
      <c r="D2747" s="5" t="str">
        <f t="shared" si="661"/>
        <v>1</v>
      </c>
      <c r="E2747" s="5" t="str">
        <f t="shared" si="662"/>
        <v>99</v>
      </c>
      <c r="F2747" s="5" t="str">
        <f t="shared" si="663"/>
        <v>0</v>
      </c>
      <c r="G2747" s="5" t="str">
        <f t="shared" si="664"/>
        <v>6</v>
      </c>
      <c r="H2747" s="5" t="str">
        <f t="shared" si="665"/>
        <v>00</v>
      </c>
      <c r="I2747" s="11">
        <v>1631990600</v>
      </c>
      <c r="J2747" s="14" t="s">
        <v>2858</v>
      </c>
      <c r="K2747" s="6" t="s">
        <v>21</v>
      </c>
      <c r="L2747" s="15" t="s">
        <v>22</v>
      </c>
      <c r="N2747" t="str">
        <f t="shared" si="651"/>
        <v>1631990600</v>
      </c>
      <c r="O2747" t="str">
        <f t="shared" si="652"/>
        <v>'1631990600'</v>
      </c>
      <c r="P2747" t="str">
        <f t="shared" si="653"/>
        <v>'Outros Serviços de Atendimento à Saúde - Juros de Mora'</v>
      </c>
      <c r="Q2747" t="str">
        <f t="shared" si="654"/>
        <v>'Vide descrição do código de receita principal.'</v>
      </c>
      <c r="R2747" t="str">
        <f t="shared" si="655"/>
        <v>'S'</v>
      </c>
      <c r="S2747">
        <f t="shared" si="656"/>
        <v>8</v>
      </c>
      <c r="T2747" t="str">
        <f t="shared" si="657"/>
        <v>Insert into CONTA_RECEITA_DESPESA  (VERSION,ATIVO,DATE_CREATED,LAST_UPDATED,TIPO,CODIGO,DESCRICAO,DESCRICAO_DETALHADA,ANALITICO,TAMANHO) values (0,'S',sysdate,sysdate,'R','1631990600','Outros Serviços de Atendimento à Saúde - Juros de Mora','Vide descrição do código de receita principal.','S',8);</v>
      </c>
    </row>
    <row r="2748" spans="1:20" ht="16" x14ac:dyDescent="0.2">
      <c r="A2748" s="4" t="str">
        <f t="shared" si="658"/>
        <v>1</v>
      </c>
      <c r="B2748" s="5" t="str">
        <f t="shared" si="659"/>
        <v>6</v>
      </c>
      <c r="C2748" s="5" t="str">
        <f t="shared" si="660"/>
        <v>3</v>
      </c>
      <c r="D2748" s="5" t="str">
        <f t="shared" si="661"/>
        <v>1</v>
      </c>
      <c r="E2748" s="5" t="str">
        <f t="shared" si="662"/>
        <v>99</v>
      </c>
      <c r="F2748" s="5" t="str">
        <f t="shared" si="663"/>
        <v>0</v>
      </c>
      <c r="G2748" s="5" t="str">
        <f t="shared" si="664"/>
        <v>7</v>
      </c>
      <c r="H2748" s="5" t="str">
        <f t="shared" si="665"/>
        <v>00</v>
      </c>
      <c r="I2748" s="11">
        <v>1631990700</v>
      </c>
      <c r="J2748" s="14" t="s">
        <v>2859</v>
      </c>
      <c r="K2748" s="6" t="s">
        <v>21</v>
      </c>
      <c r="L2748" s="15" t="s">
        <v>22</v>
      </c>
      <c r="N2748" t="str">
        <f t="shared" si="651"/>
        <v>1631990700</v>
      </c>
      <c r="O2748" t="str">
        <f t="shared" si="652"/>
        <v>'1631990700'</v>
      </c>
      <c r="P2748" t="str">
        <f t="shared" si="653"/>
        <v>'Outros Serviços de Atendimento à Saúde - Dívida Ativa - Multas da Dívida Ativa'</v>
      </c>
      <c r="Q2748" t="str">
        <f t="shared" si="654"/>
        <v>'Vide descrição do código de receita principal.'</v>
      </c>
      <c r="R2748" t="str">
        <f t="shared" si="655"/>
        <v>'S'</v>
      </c>
      <c r="S2748">
        <f t="shared" si="656"/>
        <v>8</v>
      </c>
      <c r="T2748" t="str">
        <f t="shared" si="657"/>
        <v>Insert into CONTA_RECEITA_DESPESA  (VERSION,ATIVO,DATE_CREATED,LAST_UPDATED,TIPO,CODIGO,DESCRICAO,DESCRICAO_DETALHADA,ANALITICO,TAMANHO) values (0,'S',sysdate,sysdate,'R','1631990700','Outros Serviços de Atendimento à Saúde - Dívida Ativa - Multas da Dívida Ativa','Vide descrição do código de receita principal.','S',8);</v>
      </c>
    </row>
    <row r="2749" spans="1:20" ht="16" x14ac:dyDescent="0.2">
      <c r="A2749" s="4" t="str">
        <f t="shared" si="658"/>
        <v>1</v>
      </c>
      <c r="B2749" s="5" t="str">
        <f t="shared" si="659"/>
        <v>6</v>
      </c>
      <c r="C2749" s="5" t="str">
        <f t="shared" si="660"/>
        <v>3</v>
      </c>
      <c r="D2749" s="5" t="str">
        <f t="shared" si="661"/>
        <v>1</v>
      </c>
      <c r="E2749" s="5" t="str">
        <f t="shared" si="662"/>
        <v>99</v>
      </c>
      <c r="F2749" s="5" t="str">
        <f t="shared" si="663"/>
        <v>0</v>
      </c>
      <c r="G2749" s="5" t="str">
        <f t="shared" si="664"/>
        <v>8</v>
      </c>
      <c r="H2749" s="5" t="str">
        <f t="shared" si="665"/>
        <v>00</v>
      </c>
      <c r="I2749" s="11">
        <v>1631990800</v>
      </c>
      <c r="J2749" s="14" t="s">
        <v>2860</v>
      </c>
      <c r="K2749" s="6" t="s">
        <v>21</v>
      </c>
      <c r="L2749" s="15" t="s">
        <v>22</v>
      </c>
      <c r="N2749" t="str">
        <f t="shared" si="651"/>
        <v>1631990800</v>
      </c>
      <c r="O2749" t="str">
        <f t="shared" si="652"/>
        <v>'1631990800'</v>
      </c>
      <c r="P2749" t="str">
        <f t="shared" si="653"/>
        <v>'Outros Serviços de Atendimento à Saúde - Juros de Mora da Dívida Ativa'</v>
      </c>
      <c r="Q2749" t="str">
        <f t="shared" si="654"/>
        <v>'Vide descrição do código de receita principal.'</v>
      </c>
      <c r="R2749" t="str">
        <f t="shared" si="655"/>
        <v>'S'</v>
      </c>
      <c r="S2749">
        <f t="shared" si="656"/>
        <v>8</v>
      </c>
      <c r="T2749" t="str">
        <f t="shared" si="657"/>
        <v>Insert into CONTA_RECEITA_DESPESA  (VERSION,ATIVO,DATE_CREATED,LAST_UPDATED,TIPO,CODIGO,DESCRICAO,DESCRICAO_DETALHADA,ANALITICO,TAMANHO) values (0,'S',sysdate,sysdate,'R','1631990800','Outros Serviços de Atendimento à Saúde - Juros de Mora da Dívida Ativa','Vide descrição do código de receita principal.','S',8);</v>
      </c>
    </row>
    <row r="2750" spans="1:20" ht="80" x14ac:dyDescent="0.2">
      <c r="A2750" s="4" t="str">
        <f t="shared" si="658"/>
        <v>1</v>
      </c>
      <c r="B2750" s="5" t="str">
        <f t="shared" si="659"/>
        <v>6</v>
      </c>
      <c r="C2750" s="5" t="str">
        <f t="shared" si="660"/>
        <v>3</v>
      </c>
      <c r="D2750" s="5" t="str">
        <f t="shared" si="661"/>
        <v>2</v>
      </c>
      <c r="E2750" s="5" t="str">
        <f t="shared" si="662"/>
        <v>00</v>
      </c>
      <c r="F2750" s="5" t="str">
        <f t="shared" si="663"/>
        <v>0</v>
      </c>
      <c r="G2750" s="5" t="str">
        <f t="shared" si="664"/>
        <v>0</v>
      </c>
      <c r="H2750" s="5" t="str">
        <f t="shared" si="665"/>
        <v>00</v>
      </c>
      <c r="I2750" s="11">
        <v>1632000000</v>
      </c>
      <c r="J2750" s="6" t="s">
        <v>2861</v>
      </c>
      <c r="K2750" s="6" t="s">
        <v>2862</v>
      </c>
      <c r="L2750" s="13" t="s">
        <v>11</v>
      </c>
      <c r="N2750" t="str">
        <f t="shared" si="651"/>
        <v>1632000000</v>
      </c>
      <c r="O2750" t="str">
        <f t="shared" si="652"/>
        <v>'1632000000'</v>
      </c>
      <c r="P2750" t="str">
        <f t="shared" si="653"/>
        <v>'Serviços de Assistência à Saúde de Servidores Civis e Militares'</v>
      </c>
      <c r="Q2750" t="str">
        <f t="shared" si="654"/>
        <v>'Agrega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v>
      </c>
      <c r="R2750" t="str">
        <f t="shared" si="655"/>
        <v>'N'</v>
      </c>
      <c r="S2750">
        <f t="shared" si="656"/>
        <v>4</v>
      </c>
      <c r="T2750" t="str">
        <f t="shared" si="657"/>
        <v>Insert into CONTA_RECEITA_DESPESA  (VERSION,ATIVO,DATE_CREATED,LAST_UPDATED,TIPO,CODIGO,DESCRICAO,DESCRICAO_DETALHADA,ANALITICO,TAMANHO) values (0,'S',sysdate,sysdate,'R','1632000000','Serviços de Assistência à Saúde de Servidores Civis e Militares','Agrega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Armada.','N',4);</v>
      </c>
    </row>
    <row r="2751" spans="1:20" ht="32" x14ac:dyDescent="0.2">
      <c r="A2751" s="4" t="str">
        <f t="shared" si="658"/>
        <v>1</v>
      </c>
      <c r="B2751" s="5" t="str">
        <f t="shared" si="659"/>
        <v>6</v>
      </c>
      <c r="C2751" s="5" t="str">
        <f t="shared" si="660"/>
        <v>3</v>
      </c>
      <c r="D2751" s="5" t="str">
        <f t="shared" si="661"/>
        <v>2</v>
      </c>
      <c r="E2751" s="5" t="str">
        <f t="shared" si="662"/>
        <v>01</v>
      </c>
      <c r="F2751" s="5" t="str">
        <f t="shared" si="663"/>
        <v>0</v>
      </c>
      <c r="G2751" s="5" t="str">
        <f t="shared" si="664"/>
        <v>0</v>
      </c>
      <c r="H2751" s="5" t="str">
        <f t="shared" si="665"/>
        <v>00</v>
      </c>
      <c r="I2751" s="11">
        <v>1632010000</v>
      </c>
      <c r="J2751" s="6" t="s">
        <v>2863</v>
      </c>
      <c r="K2751" s="6" t="s">
        <v>2864</v>
      </c>
      <c r="L2751" s="13" t="s">
        <v>11</v>
      </c>
      <c r="N2751" t="str">
        <f t="shared" si="651"/>
        <v>1632010000</v>
      </c>
      <c r="O2751" t="str">
        <f t="shared" si="652"/>
        <v>'1632010000'</v>
      </c>
      <c r="P2751" t="str">
        <f t="shared" si="653"/>
        <v>'Serviços de Assistência à Saúde Suplementar de Servidores Civis'</v>
      </c>
      <c r="Q2751" t="str">
        <f t="shared" si="654"/>
        <v>'Registra as receitas decorrentes da contribuição dos servidores públicos civis ativos, inativos e pensionistas, destinada ao custeio da Assistência à Saúde Suplementar do Servidor Civil.'</v>
      </c>
      <c r="R2751" t="str">
        <f t="shared" si="655"/>
        <v>'N'</v>
      </c>
      <c r="S2751">
        <f t="shared" si="656"/>
        <v>6</v>
      </c>
      <c r="T2751" t="str">
        <f t="shared" si="657"/>
        <v>Insert into CONTA_RECEITA_DESPESA  (VERSION,ATIVO,DATE_CREATED,LAST_UPDATED,TIPO,CODIGO,DESCRICAO,DESCRICAO_DETALHADA,ANALITICO,TAMANHO) values (0,'S',sysdate,sysdate,'R','1632010000','Serviços de Assistência à Saúde Suplementar de Servidores Civis','Registra as receitas decorrentes da contribuição dos servidores públicos civis ativos, inativos e pensionistas, destinada ao custeio da Assistência à Saúde Suplementar do Servidor Civil.','N',6);</v>
      </c>
    </row>
    <row r="2752" spans="1:20" ht="16" x14ac:dyDescent="0.2">
      <c r="A2752" s="4" t="str">
        <f t="shared" si="658"/>
        <v>1</v>
      </c>
      <c r="B2752" s="5" t="str">
        <f t="shared" si="659"/>
        <v>6</v>
      </c>
      <c r="C2752" s="5" t="str">
        <f t="shared" si="660"/>
        <v>3</v>
      </c>
      <c r="D2752" s="5" t="str">
        <f t="shared" si="661"/>
        <v>2</v>
      </c>
      <c r="E2752" s="5" t="str">
        <f t="shared" si="662"/>
        <v>01</v>
      </c>
      <c r="F2752" s="5" t="str">
        <f t="shared" si="663"/>
        <v>0</v>
      </c>
      <c r="G2752" s="5" t="str">
        <f t="shared" si="664"/>
        <v>1</v>
      </c>
      <c r="H2752" s="5" t="str">
        <f t="shared" si="665"/>
        <v>00</v>
      </c>
      <c r="I2752" s="11">
        <v>1632010100</v>
      </c>
      <c r="J2752" s="14" t="s">
        <v>2865</v>
      </c>
      <c r="K2752" s="6" t="s">
        <v>21</v>
      </c>
      <c r="L2752" s="15" t="s">
        <v>22</v>
      </c>
      <c r="N2752" t="str">
        <f t="shared" si="651"/>
        <v>1632010100</v>
      </c>
      <c r="O2752" t="str">
        <f t="shared" si="652"/>
        <v>'1632010100'</v>
      </c>
      <c r="P2752" t="str">
        <f t="shared" si="653"/>
        <v>'Serviços de Assistência à Saúde Suplementar de Servidores Civis - Principal'</v>
      </c>
      <c r="Q2752" t="str">
        <f t="shared" si="654"/>
        <v>'Vide descrição do código de receita principal.'</v>
      </c>
      <c r="R2752" t="str">
        <f t="shared" si="655"/>
        <v>'S'</v>
      </c>
      <c r="S2752">
        <f t="shared" si="656"/>
        <v>8</v>
      </c>
      <c r="T2752" t="str">
        <f t="shared" si="657"/>
        <v>Insert into CONTA_RECEITA_DESPESA  (VERSION,ATIVO,DATE_CREATED,LAST_UPDATED,TIPO,CODIGO,DESCRICAO,DESCRICAO_DETALHADA,ANALITICO,TAMANHO) values (0,'S',sysdate,sysdate,'R','1632010100','Serviços de Assistência à Saúde Suplementar de Servidores Civis - Principal','Vide descrição do código de receita principal.','S',8);</v>
      </c>
    </row>
    <row r="2753" spans="1:20" ht="16" x14ac:dyDescent="0.2">
      <c r="A2753" s="4" t="str">
        <f t="shared" si="658"/>
        <v>1</v>
      </c>
      <c r="B2753" s="5" t="str">
        <f t="shared" si="659"/>
        <v>6</v>
      </c>
      <c r="C2753" s="5" t="str">
        <f t="shared" si="660"/>
        <v>3</v>
      </c>
      <c r="D2753" s="5" t="str">
        <f t="shared" si="661"/>
        <v>2</v>
      </c>
      <c r="E2753" s="5" t="str">
        <f t="shared" si="662"/>
        <v>01</v>
      </c>
      <c r="F2753" s="5" t="str">
        <f t="shared" si="663"/>
        <v>0</v>
      </c>
      <c r="G2753" s="5" t="str">
        <f t="shared" si="664"/>
        <v>2</v>
      </c>
      <c r="H2753" s="5" t="str">
        <f t="shared" si="665"/>
        <v>00</v>
      </c>
      <c r="I2753" s="11">
        <v>1632010200</v>
      </c>
      <c r="J2753" s="14" t="s">
        <v>2866</v>
      </c>
      <c r="K2753" s="6" t="s">
        <v>21</v>
      </c>
      <c r="L2753" s="15" t="s">
        <v>22</v>
      </c>
      <c r="N2753" t="str">
        <f t="shared" si="651"/>
        <v>1632010200</v>
      </c>
      <c r="O2753" t="str">
        <f t="shared" si="652"/>
        <v>'1632010200'</v>
      </c>
      <c r="P2753" t="str">
        <f t="shared" si="653"/>
        <v>'Serviços de Assistência à Saúde Suplementar de Servidores Civis - Multas e Juros de Mora'</v>
      </c>
      <c r="Q2753" t="str">
        <f t="shared" si="654"/>
        <v>'Vide descrição do código de receita principal.'</v>
      </c>
      <c r="R2753" t="str">
        <f t="shared" si="655"/>
        <v>'S'</v>
      </c>
      <c r="S2753">
        <f t="shared" si="656"/>
        <v>8</v>
      </c>
      <c r="T2753" t="str">
        <f t="shared" si="657"/>
        <v>Insert into CONTA_RECEITA_DESPESA  (VERSION,ATIVO,DATE_CREATED,LAST_UPDATED,TIPO,CODIGO,DESCRICAO,DESCRICAO_DETALHADA,ANALITICO,TAMANHO) values (0,'S',sysdate,sysdate,'R','1632010200','Serviços de Assistência à Saúde Suplementar de Servidores Civis - Multas e Juros de Mora','Vide descrição do código de receita principal.','S',8);</v>
      </c>
    </row>
    <row r="2754" spans="1:20" ht="16" x14ac:dyDescent="0.2">
      <c r="A2754" s="4" t="str">
        <f t="shared" si="658"/>
        <v>1</v>
      </c>
      <c r="B2754" s="5" t="str">
        <f t="shared" si="659"/>
        <v>6</v>
      </c>
      <c r="C2754" s="5" t="str">
        <f t="shared" si="660"/>
        <v>3</v>
      </c>
      <c r="D2754" s="5" t="str">
        <f t="shared" si="661"/>
        <v>2</v>
      </c>
      <c r="E2754" s="5" t="str">
        <f t="shared" si="662"/>
        <v>01</v>
      </c>
      <c r="F2754" s="5" t="str">
        <f t="shared" si="663"/>
        <v>0</v>
      </c>
      <c r="G2754" s="5" t="str">
        <f t="shared" si="664"/>
        <v>3</v>
      </c>
      <c r="H2754" s="5" t="str">
        <f t="shared" si="665"/>
        <v>00</v>
      </c>
      <c r="I2754" s="11">
        <v>1632010300</v>
      </c>
      <c r="J2754" s="14" t="s">
        <v>2867</v>
      </c>
      <c r="K2754" s="6" t="s">
        <v>21</v>
      </c>
      <c r="L2754" s="15" t="s">
        <v>22</v>
      </c>
      <c r="N2754" t="str">
        <f t="shared" si="651"/>
        <v>1632010300</v>
      </c>
      <c r="O2754" t="str">
        <f t="shared" si="652"/>
        <v>'1632010300'</v>
      </c>
      <c r="P2754" t="str">
        <f t="shared" si="653"/>
        <v>'Serviços de Assistência à Saúde Suplementar de Servidores Civis - Dívida Ativa'</v>
      </c>
      <c r="Q2754" t="str">
        <f t="shared" si="654"/>
        <v>'Vide descrição do código de receita principal.'</v>
      </c>
      <c r="R2754" t="str">
        <f t="shared" si="655"/>
        <v>'S'</v>
      </c>
      <c r="S2754">
        <f t="shared" si="656"/>
        <v>8</v>
      </c>
      <c r="T2754" t="str">
        <f t="shared" si="657"/>
        <v>Insert into CONTA_RECEITA_DESPESA  (VERSION,ATIVO,DATE_CREATED,LAST_UPDATED,TIPO,CODIGO,DESCRICAO,DESCRICAO_DETALHADA,ANALITICO,TAMANHO) values (0,'S',sysdate,sysdate,'R','1632010300','Serviços de Assistência à Saúde Suplementar de Servidores Civis - Dívida Ativa','Vide descrição do código de receita principal.','S',8);</v>
      </c>
    </row>
    <row r="2755" spans="1:20" ht="32" x14ac:dyDescent="0.2">
      <c r="A2755" s="4" t="str">
        <f t="shared" si="658"/>
        <v>1</v>
      </c>
      <c r="B2755" s="5" t="str">
        <f t="shared" si="659"/>
        <v>6</v>
      </c>
      <c r="C2755" s="5" t="str">
        <f t="shared" si="660"/>
        <v>3</v>
      </c>
      <c r="D2755" s="5" t="str">
        <f t="shared" si="661"/>
        <v>2</v>
      </c>
      <c r="E2755" s="5" t="str">
        <f t="shared" si="662"/>
        <v>01</v>
      </c>
      <c r="F2755" s="5" t="str">
        <f t="shared" si="663"/>
        <v>0</v>
      </c>
      <c r="G2755" s="5" t="str">
        <f t="shared" si="664"/>
        <v>4</v>
      </c>
      <c r="H2755" s="5" t="str">
        <f t="shared" si="665"/>
        <v>00</v>
      </c>
      <c r="I2755" s="11">
        <v>1632010400</v>
      </c>
      <c r="J2755" s="14" t="s">
        <v>2868</v>
      </c>
      <c r="K2755" s="6" t="s">
        <v>21</v>
      </c>
      <c r="L2755" s="15" t="s">
        <v>22</v>
      </c>
      <c r="N2755" t="str">
        <f t="shared" si="651"/>
        <v>1632010400</v>
      </c>
      <c r="O2755" t="str">
        <f t="shared" si="652"/>
        <v>'1632010400'</v>
      </c>
      <c r="P2755" t="str">
        <f t="shared" si="653"/>
        <v>'Serviços de Assistência à Saúde Suplementar de Servidores Civis - Dívida Ativa - Multas e Juros de Mora da Dívida Ativa'</v>
      </c>
      <c r="Q2755" t="str">
        <f t="shared" si="654"/>
        <v>'Vide descrição do código de receita principal.'</v>
      </c>
      <c r="R2755" t="str">
        <f t="shared" si="655"/>
        <v>'S'</v>
      </c>
      <c r="S2755">
        <f t="shared" si="656"/>
        <v>8</v>
      </c>
      <c r="T2755" t="str">
        <f t="shared" si="657"/>
        <v>Insert into CONTA_RECEITA_DESPESA  (VERSION,ATIVO,DATE_CREATED,LAST_UPDATED,TIPO,CODIGO,DESCRICAO,DESCRICAO_DETALHADA,ANALITICO,TAMANHO) values (0,'S',sysdate,sysdate,'R','1632010400','Serviços de Assistência à Saúde Suplementar de Servidores Civis - Dívida Ativa - Multas e Juros de Mora da Dívida Ativa','Vide descrição do código de receita principal.','S',8);</v>
      </c>
    </row>
    <row r="2756" spans="1:20" ht="16" x14ac:dyDescent="0.2">
      <c r="A2756" s="4" t="str">
        <f t="shared" si="658"/>
        <v>1</v>
      </c>
      <c r="B2756" s="5" t="str">
        <f t="shared" si="659"/>
        <v>6</v>
      </c>
      <c r="C2756" s="5" t="str">
        <f t="shared" si="660"/>
        <v>3</v>
      </c>
      <c r="D2756" s="5" t="str">
        <f t="shared" si="661"/>
        <v>2</v>
      </c>
      <c r="E2756" s="5" t="str">
        <f t="shared" si="662"/>
        <v>01</v>
      </c>
      <c r="F2756" s="5" t="str">
        <f t="shared" si="663"/>
        <v>0</v>
      </c>
      <c r="G2756" s="5" t="str">
        <f t="shared" si="664"/>
        <v>5</v>
      </c>
      <c r="H2756" s="5" t="str">
        <f t="shared" si="665"/>
        <v>00</v>
      </c>
      <c r="I2756" s="11">
        <v>1632010500</v>
      </c>
      <c r="J2756" s="14" t="s">
        <v>2869</v>
      </c>
      <c r="K2756" s="6" t="s">
        <v>21</v>
      </c>
      <c r="L2756" s="15" t="s">
        <v>22</v>
      </c>
      <c r="N2756" t="str">
        <f t="shared" si="651"/>
        <v>1632010500</v>
      </c>
      <c r="O2756" t="str">
        <f t="shared" si="652"/>
        <v>'1632010500'</v>
      </c>
      <c r="P2756" t="str">
        <f t="shared" si="653"/>
        <v>'Serviços de Assistência à Saúde Suplementar de Servidores Civis - Multas'</v>
      </c>
      <c r="Q2756" t="str">
        <f t="shared" si="654"/>
        <v>'Vide descrição do código de receita principal.'</v>
      </c>
      <c r="R2756" t="str">
        <f t="shared" si="655"/>
        <v>'S'</v>
      </c>
      <c r="S2756">
        <f t="shared" si="656"/>
        <v>8</v>
      </c>
      <c r="T2756" t="str">
        <f t="shared" si="657"/>
        <v>Insert into CONTA_RECEITA_DESPESA  (VERSION,ATIVO,DATE_CREATED,LAST_UPDATED,TIPO,CODIGO,DESCRICAO,DESCRICAO_DETALHADA,ANALITICO,TAMANHO) values (0,'S',sysdate,sysdate,'R','1632010500','Serviços de Assistência à Saúde Suplementar de Servidores Civis - Multas','Vide descrição do código de receita principal.','S',8);</v>
      </c>
    </row>
    <row r="2757" spans="1:20" ht="16" x14ac:dyDescent="0.2">
      <c r="A2757" s="4" t="str">
        <f t="shared" si="658"/>
        <v>1</v>
      </c>
      <c r="B2757" s="5" t="str">
        <f t="shared" si="659"/>
        <v>6</v>
      </c>
      <c r="C2757" s="5" t="str">
        <f t="shared" si="660"/>
        <v>3</v>
      </c>
      <c r="D2757" s="5" t="str">
        <f t="shared" si="661"/>
        <v>2</v>
      </c>
      <c r="E2757" s="5" t="str">
        <f t="shared" si="662"/>
        <v>01</v>
      </c>
      <c r="F2757" s="5" t="str">
        <f t="shared" si="663"/>
        <v>0</v>
      </c>
      <c r="G2757" s="5" t="str">
        <f t="shared" si="664"/>
        <v>6</v>
      </c>
      <c r="H2757" s="5" t="str">
        <f t="shared" si="665"/>
        <v>00</v>
      </c>
      <c r="I2757" s="11">
        <v>1632010600</v>
      </c>
      <c r="J2757" s="14" t="s">
        <v>2870</v>
      </c>
      <c r="K2757" s="6" t="s">
        <v>21</v>
      </c>
      <c r="L2757" s="15" t="s">
        <v>22</v>
      </c>
      <c r="N2757" t="str">
        <f t="shared" si="651"/>
        <v>1632010600</v>
      </c>
      <c r="O2757" t="str">
        <f t="shared" si="652"/>
        <v>'1632010600'</v>
      </c>
      <c r="P2757" t="str">
        <f t="shared" si="653"/>
        <v>'Serviços de Assistência à Saúde Suplementar de Servidores Civis - Juros de Mora'</v>
      </c>
      <c r="Q2757" t="str">
        <f t="shared" si="654"/>
        <v>'Vide descrição do código de receita principal.'</v>
      </c>
      <c r="R2757" t="str">
        <f t="shared" si="655"/>
        <v>'S'</v>
      </c>
      <c r="S2757">
        <f t="shared" si="656"/>
        <v>8</v>
      </c>
      <c r="T2757" t="str">
        <f t="shared" si="657"/>
        <v>Insert into CONTA_RECEITA_DESPESA  (VERSION,ATIVO,DATE_CREATED,LAST_UPDATED,TIPO,CODIGO,DESCRICAO,DESCRICAO_DETALHADA,ANALITICO,TAMANHO) values (0,'S',sysdate,sysdate,'R','1632010600','Serviços de Assistência à Saúde Suplementar de Servidores Civis - Juros de Mora','Vide descrição do código de receita principal.','S',8);</v>
      </c>
    </row>
    <row r="2758" spans="1:20" ht="32" x14ac:dyDescent="0.2">
      <c r="A2758" s="4" t="str">
        <f t="shared" si="658"/>
        <v>1</v>
      </c>
      <c r="B2758" s="5" t="str">
        <f t="shared" si="659"/>
        <v>6</v>
      </c>
      <c r="C2758" s="5" t="str">
        <f t="shared" si="660"/>
        <v>3</v>
      </c>
      <c r="D2758" s="5" t="str">
        <f t="shared" si="661"/>
        <v>2</v>
      </c>
      <c r="E2758" s="5" t="str">
        <f t="shared" si="662"/>
        <v>01</v>
      </c>
      <c r="F2758" s="5" t="str">
        <f t="shared" si="663"/>
        <v>0</v>
      </c>
      <c r="G2758" s="5" t="str">
        <f t="shared" si="664"/>
        <v>7</v>
      </c>
      <c r="H2758" s="5" t="str">
        <f t="shared" si="665"/>
        <v>00</v>
      </c>
      <c r="I2758" s="11">
        <v>1632010700</v>
      </c>
      <c r="J2758" s="14" t="s">
        <v>2871</v>
      </c>
      <c r="K2758" s="6" t="s">
        <v>21</v>
      </c>
      <c r="L2758" s="15" t="s">
        <v>22</v>
      </c>
      <c r="N2758" t="str">
        <f t="shared" ref="N2758:N2821" si="666">SUBSTITUTE(I2758,".","")</f>
        <v>1632010700</v>
      </c>
      <c r="O2758" t="str">
        <f t="shared" ref="O2758:O2821" si="667">_xlfn.CONCAT("'",N2758,"'")</f>
        <v>'1632010700'</v>
      </c>
      <c r="P2758" t="str">
        <f t="shared" ref="P2758:P2821" si="668">_xlfn.CONCAT("'",CLEAN(J2758),"'")</f>
        <v>'Serviços de Assistência à Saúde Suplementar de Servidores Civis - Dívida Ativa - Multas da Dívida Ativa'</v>
      </c>
      <c r="Q2758" t="str">
        <f t="shared" ref="Q2758:Q2821" si="669">_xlfn.CONCAT("'",CLEAN(K2758),"'")</f>
        <v>'Vide descrição do código de receita principal.'</v>
      </c>
      <c r="R2758" t="str">
        <f t="shared" ref="R2758:R2821" si="670">IF(TRIM(L2758)="NÃO","'N'",IF(TRIM(L2758)="SIM","'S'","*ERR0*"))</f>
        <v>'S'</v>
      </c>
      <c r="S2758">
        <f t="shared" ref="S2758:S2821" si="671">IF(RIGHT(N2758,2)&lt;&gt;"00",10,IF(MID(N2758,8,1)&lt;&gt;"0",8,IF(MID(N2758,7,1)&lt;&gt;"0",7,IF(MID(N2758,5,2)&lt;&gt;"00",6,IF(MID(N2758,4,1)&lt;&gt;"0",4,IF(MID(N2758,3,1)&lt;&gt;"0",3,IF(MID(N2758,2,1)&lt;&gt;"0",2,IF(LEFT(N2758,1)&lt;&gt;"0",1,"*ERR0*"))))))))</f>
        <v>8</v>
      </c>
      <c r="T2758" t="str">
        <f t="shared" ref="T2758:T2821" si="672">_xlfn.CONCAT("Insert into CONTA_RECEITA_DESPESA  (VERSION,ATIVO,DATE_CREATED,LAST_UPDATED,TIPO,CODIGO,DESCRICAO,DESCRICAO_DETALHADA,ANALITICO,TAMANHO) values (0,'S',sysdate,sysdate,'R',",O2758,",",P2758,",",Q2758,",",R2758,",",S2758,");")</f>
        <v>Insert into CONTA_RECEITA_DESPESA  (VERSION,ATIVO,DATE_CREATED,LAST_UPDATED,TIPO,CODIGO,DESCRICAO,DESCRICAO_DETALHADA,ANALITICO,TAMANHO) values (0,'S',sysdate,sysdate,'R','1632010700','Serviços de Assistência à Saúde Suplementar de Servidores Civis - Dívida Ativa - Multas da Dívida Ativa','Vide descrição do código de receita principal.','S',8);</v>
      </c>
    </row>
    <row r="2759" spans="1:20" ht="32" x14ac:dyDescent="0.2">
      <c r="A2759" s="4" t="str">
        <f t="shared" si="658"/>
        <v>1</v>
      </c>
      <c r="B2759" s="5" t="str">
        <f t="shared" si="659"/>
        <v>6</v>
      </c>
      <c r="C2759" s="5" t="str">
        <f t="shared" si="660"/>
        <v>3</v>
      </c>
      <c r="D2759" s="5" t="str">
        <f t="shared" si="661"/>
        <v>2</v>
      </c>
      <c r="E2759" s="5" t="str">
        <f t="shared" si="662"/>
        <v>01</v>
      </c>
      <c r="F2759" s="5" t="str">
        <f t="shared" si="663"/>
        <v>0</v>
      </c>
      <c r="G2759" s="5" t="str">
        <f t="shared" si="664"/>
        <v>8</v>
      </c>
      <c r="H2759" s="5" t="str">
        <f t="shared" si="665"/>
        <v>00</v>
      </c>
      <c r="I2759" s="11">
        <v>1632010800</v>
      </c>
      <c r="J2759" s="14" t="s">
        <v>2872</v>
      </c>
      <c r="K2759" s="6" t="s">
        <v>21</v>
      </c>
      <c r="L2759" s="15" t="s">
        <v>22</v>
      </c>
      <c r="N2759" t="str">
        <f t="shared" si="666"/>
        <v>1632010800</v>
      </c>
      <c r="O2759" t="str">
        <f t="shared" si="667"/>
        <v>'1632010800'</v>
      </c>
      <c r="P2759" t="str">
        <f t="shared" si="668"/>
        <v>'Serviços de Assistência à Saúde Suplementar de Servidores Civis - Juros de Mora da Dívida Ativa'</v>
      </c>
      <c r="Q2759" t="str">
        <f t="shared" si="669"/>
        <v>'Vide descrição do código de receita principal.'</v>
      </c>
      <c r="R2759" t="str">
        <f t="shared" si="670"/>
        <v>'S'</v>
      </c>
      <c r="S2759">
        <f t="shared" si="671"/>
        <v>8</v>
      </c>
      <c r="T2759" t="str">
        <f t="shared" si="672"/>
        <v>Insert into CONTA_RECEITA_DESPESA  (VERSION,ATIVO,DATE_CREATED,LAST_UPDATED,TIPO,CODIGO,DESCRICAO,DESCRICAO_DETALHADA,ANALITICO,TAMANHO) values (0,'S',sysdate,sysdate,'R','1632010800','Serviços de Assistência à Saúde Suplementar de Servidores Civis - Juros de Mora da Dívida Ativa','Vide descrição do código de receita principal.','S',8);</v>
      </c>
    </row>
    <row r="2760" spans="1:20" ht="48" x14ac:dyDescent="0.2">
      <c r="A2760" s="4" t="str">
        <f t="shared" si="658"/>
        <v>1</v>
      </c>
      <c r="B2760" s="5" t="str">
        <f t="shared" si="659"/>
        <v>6</v>
      </c>
      <c r="C2760" s="5" t="str">
        <f t="shared" si="660"/>
        <v>4</v>
      </c>
      <c r="D2760" s="5" t="str">
        <f t="shared" si="661"/>
        <v>0</v>
      </c>
      <c r="E2760" s="5" t="str">
        <f t="shared" si="662"/>
        <v>00</v>
      </c>
      <c r="F2760" s="5" t="str">
        <f t="shared" si="663"/>
        <v>0</v>
      </c>
      <c r="G2760" s="5" t="str">
        <f t="shared" si="664"/>
        <v>0</v>
      </c>
      <c r="H2760" s="5" t="str">
        <f t="shared" si="665"/>
        <v>00</v>
      </c>
      <c r="I2760" s="11">
        <v>1640000000</v>
      </c>
      <c r="J2760" s="6" t="s">
        <v>2873</v>
      </c>
      <c r="K2760" s="6" t="s">
        <v>2874</v>
      </c>
      <c r="L2760" s="13" t="s">
        <v>11</v>
      </c>
      <c r="N2760" t="str">
        <f t="shared" si="666"/>
        <v>1640000000</v>
      </c>
      <c r="O2760" t="str">
        <f t="shared" si="667"/>
        <v>'1640000000'</v>
      </c>
      <c r="P2760" t="str">
        <f t="shared" si="668"/>
        <v>'Serviços e Atividades Financeiras'</v>
      </c>
      <c r="Q2760" t="str">
        <f t="shared" si="669"/>
        <v>'Agrega as receitas correntes originadas da prestação de serviços financeiros, bem como as receitas de natureza não-financeira originadas da concessão de garantias, avais e seguros nas operações de crédito.'</v>
      </c>
      <c r="R2760" t="str">
        <f t="shared" si="670"/>
        <v>'N'</v>
      </c>
      <c r="S2760">
        <f t="shared" si="671"/>
        <v>3</v>
      </c>
      <c r="T2760" t="str">
        <f t="shared" si="672"/>
        <v>Insert into CONTA_RECEITA_DESPESA  (VERSION,ATIVO,DATE_CREATED,LAST_UPDATED,TIPO,CODIGO,DESCRICAO,DESCRICAO_DETALHADA,ANALITICO,TAMANHO) values (0,'S',sysdate,sysdate,'R','1640000000','Serviços e Atividades Financeiras','Agrega as receitas correntes originadas da prestação de serviços financeiros, bem como as receitas de natureza não-financeira originadas da concessão de garantias, avais e seguros nas operações de crédito.','N',3);</v>
      </c>
    </row>
    <row r="2761" spans="1:20" ht="48" x14ac:dyDescent="0.2">
      <c r="A2761" s="4" t="str">
        <f t="shared" si="658"/>
        <v>1</v>
      </c>
      <c r="B2761" s="5" t="str">
        <f t="shared" si="659"/>
        <v>6</v>
      </c>
      <c r="C2761" s="5" t="str">
        <f t="shared" si="660"/>
        <v>4</v>
      </c>
      <c r="D2761" s="5" t="str">
        <f t="shared" si="661"/>
        <v>1</v>
      </c>
      <c r="E2761" s="5" t="str">
        <f t="shared" si="662"/>
        <v>00</v>
      </c>
      <c r="F2761" s="5" t="str">
        <f t="shared" si="663"/>
        <v>0</v>
      </c>
      <c r="G2761" s="5" t="str">
        <f t="shared" si="664"/>
        <v>0</v>
      </c>
      <c r="H2761" s="5" t="str">
        <f t="shared" si="665"/>
        <v>00</v>
      </c>
      <c r="I2761" s="11">
        <v>1641000000</v>
      </c>
      <c r="J2761" s="6" t="s">
        <v>2873</v>
      </c>
      <c r="K2761" s="6" t="s">
        <v>2874</v>
      </c>
      <c r="L2761" s="13" t="s">
        <v>11</v>
      </c>
      <c r="N2761" t="str">
        <f t="shared" si="666"/>
        <v>1641000000</v>
      </c>
      <c r="O2761" t="str">
        <f t="shared" si="667"/>
        <v>'1641000000'</v>
      </c>
      <c r="P2761" t="str">
        <f t="shared" si="668"/>
        <v>'Serviços e Atividades Financeiras'</v>
      </c>
      <c r="Q2761" t="str">
        <f t="shared" si="669"/>
        <v>'Agrega as receitas correntes originadas da prestação de serviços financeiros, bem como as receitas de natureza não-financeira originadas da concessão de garantias, avais e seguros nas operações de crédito.'</v>
      </c>
      <c r="R2761" t="str">
        <f t="shared" si="670"/>
        <v>'N'</v>
      </c>
      <c r="S2761">
        <f t="shared" si="671"/>
        <v>4</v>
      </c>
      <c r="T2761" t="str">
        <f t="shared" si="672"/>
        <v>Insert into CONTA_RECEITA_DESPESA  (VERSION,ATIVO,DATE_CREATED,LAST_UPDATED,TIPO,CODIGO,DESCRICAO,DESCRICAO_DETALHADA,ANALITICO,TAMANHO) values (0,'S',sysdate,sysdate,'R','1641000000','Serviços e Atividades Financeiras','Agrega as receitas correntes originadas da prestação de serviços financeiros, bem como as receitas de natureza não-financeira originadas da concessão de garantias, avais e seguros nas operações de crédito.','N',4);</v>
      </c>
    </row>
    <row r="2762" spans="1:20" ht="80" x14ac:dyDescent="0.2">
      <c r="A2762" s="4" t="str">
        <f t="shared" si="658"/>
        <v>1</v>
      </c>
      <c r="B2762" s="5" t="str">
        <f t="shared" si="659"/>
        <v>6</v>
      </c>
      <c r="C2762" s="5" t="str">
        <f t="shared" si="660"/>
        <v>4</v>
      </c>
      <c r="D2762" s="5" t="str">
        <f t="shared" si="661"/>
        <v>1</v>
      </c>
      <c r="E2762" s="5" t="str">
        <f t="shared" si="662"/>
        <v>01</v>
      </c>
      <c r="F2762" s="5" t="str">
        <f t="shared" si="663"/>
        <v>0</v>
      </c>
      <c r="G2762" s="5" t="str">
        <f t="shared" si="664"/>
        <v>0</v>
      </c>
      <c r="H2762" s="5" t="str">
        <f t="shared" si="665"/>
        <v>00</v>
      </c>
      <c r="I2762" s="11">
        <v>1641010000</v>
      </c>
      <c r="J2762" s="6" t="s">
        <v>2875</v>
      </c>
      <c r="K2762" s="6" t="s">
        <v>2876</v>
      </c>
      <c r="L2762" s="13" t="s">
        <v>11</v>
      </c>
      <c r="N2762" t="str">
        <f t="shared" si="666"/>
        <v>1641010000</v>
      </c>
      <c r="O2762" t="str">
        <f t="shared" si="667"/>
        <v>'1641010000'</v>
      </c>
      <c r="P2762" t="str">
        <f t="shared" si="668"/>
        <v>'Retorno de Operações, Juros e Encargos Financeiros'</v>
      </c>
      <c r="Q2762" t="str">
        <f t="shared" si="669"/>
        <v>'Registra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v>
      </c>
      <c r="R2762" t="str">
        <f t="shared" si="670"/>
        <v>'N'</v>
      </c>
      <c r="S2762">
        <f t="shared" si="671"/>
        <v>6</v>
      </c>
      <c r="T2762" t="str">
        <f t="shared" si="672"/>
        <v>Insert into CONTA_RECEITA_DESPESA  (VERSION,ATIVO,DATE_CREATED,LAST_UPDATED,TIPO,CODIGO,DESCRICAO,DESCRICAO_DETALHADA,ANALITICO,TAMANHO) values (0,'S',sysdate,sysdate,'R','1641010000','Retorno de Operações, Juros e Encargos Financeiros','Registra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financeira.','N',6);</v>
      </c>
    </row>
    <row r="2763" spans="1:20" ht="16" x14ac:dyDescent="0.2">
      <c r="A2763" s="4" t="str">
        <f t="shared" si="658"/>
        <v>1</v>
      </c>
      <c r="B2763" s="5" t="str">
        <f t="shared" si="659"/>
        <v>6</v>
      </c>
      <c r="C2763" s="5" t="str">
        <f t="shared" si="660"/>
        <v>4</v>
      </c>
      <c r="D2763" s="5" t="str">
        <f t="shared" si="661"/>
        <v>1</v>
      </c>
      <c r="E2763" s="5" t="str">
        <f t="shared" si="662"/>
        <v>01</v>
      </c>
      <c r="F2763" s="5" t="str">
        <f t="shared" si="663"/>
        <v>0</v>
      </c>
      <c r="G2763" s="5" t="str">
        <f t="shared" si="664"/>
        <v>1</v>
      </c>
      <c r="H2763" s="5" t="str">
        <f t="shared" si="665"/>
        <v>00</v>
      </c>
      <c r="I2763" s="11">
        <v>1641010100</v>
      </c>
      <c r="J2763" s="14" t="s">
        <v>2877</v>
      </c>
      <c r="K2763" s="6" t="s">
        <v>21</v>
      </c>
      <c r="L2763" s="15" t="s">
        <v>22</v>
      </c>
      <c r="N2763" t="str">
        <f t="shared" si="666"/>
        <v>1641010100</v>
      </c>
      <c r="O2763" t="str">
        <f t="shared" si="667"/>
        <v>'1641010100'</v>
      </c>
      <c r="P2763" t="str">
        <f t="shared" si="668"/>
        <v>'Retorno de Operações, Juros e Encargos Financeiros - Principal'</v>
      </c>
      <c r="Q2763" t="str">
        <f t="shared" si="669"/>
        <v>'Vide descrição do código de receita principal.'</v>
      </c>
      <c r="R2763" t="str">
        <f t="shared" si="670"/>
        <v>'S'</v>
      </c>
      <c r="S2763">
        <f t="shared" si="671"/>
        <v>8</v>
      </c>
      <c r="T2763" t="str">
        <f t="shared" si="672"/>
        <v>Insert into CONTA_RECEITA_DESPESA  (VERSION,ATIVO,DATE_CREATED,LAST_UPDATED,TIPO,CODIGO,DESCRICAO,DESCRICAO_DETALHADA,ANALITICO,TAMANHO) values (0,'S',sysdate,sysdate,'R','1641010100','Retorno de Operações, Juros e Encargos Financeiros - Principal','Vide descrição do código de receita principal.','S',8);</v>
      </c>
    </row>
    <row r="2764" spans="1:20" ht="16" x14ac:dyDescent="0.2">
      <c r="A2764" s="4" t="str">
        <f t="shared" ref="A2764:A2827" si="673">MID($I2764,1,1)</f>
        <v>1</v>
      </c>
      <c r="B2764" s="5" t="str">
        <f t="shared" ref="B2764:B2827" si="674">MID($I2764,2,1)</f>
        <v>6</v>
      </c>
      <c r="C2764" s="5" t="str">
        <f t="shared" ref="C2764:C2827" si="675">MID($I2764,3,1)</f>
        <v>4</v>
      </c>
      <c r="D2764" s="5" t="str">
        <f t="shared" ref="D2764:D2827" si="676">MID($I2764,4,1)</f>
        <v>1</v>
      </c>
      <c r="E2764" s="5" t="str">
        <f t="shared" ref="E2764:E2827" si="677">MID($I2764,5,2)</f>
        <v>01</v>
      </c>
      <c r="F2764" s="5" t="str">
        <f t="shared" ref="F2764:F2827" si="678">MID($I2764,7,1)</f>
        <v>0</v>
      </c>
      <c r="G2764" s="5" t="str">
        <f t="shared" ref="G2764:G2827" si="679">MID($I2764,8,1)</f>
        <v>2</v>
      </c>
      <c r="H2764" s="5" t="str">
        <f t="shared" ref="H2764:H2827" si="680">MID($I2764,9,2)</f>
        <v>00</v>
      </c>
      <c r="I2764" s="11">
        <v>1641010200</v>
      </c>
      <c r="J2764" s="14" t="s">
        <v>2878</v>
      </c>
      <c r="K2764" s="6" t="s">
        <v>21</v>
      </c>
      <c r="L2764" s="15" t="s">
        <v>22</v>
      </c>
      <c r="N2764" t="str">
        <f t="shared" si="666"/>
        <v>1641010200</v>
      </c>
      <c r="O2764" t="str">
        <f t="shared" si="667"/>
        <v>'1641010200'</v>
      </c>
      <c r="P2764" t="str">
        <f t="shared" si="668"/>
        <v>'Retorno de Operações, Juros e Encargos Financeiros - Multas e Juros de Mora'</v>
      </c>
      <c r="Q2764" t="str">
        <f t="shared" si="669"/>
        <v>'Vide descrição do código de receita principal.'</v>
      </c>
      <c r="R2764" t="str">
        <f t="shared" si="670"/>
        <v>'S'</v>
      </c>
      <c r="S2764">
        <f t="shared" si="671"/>
        <v>8</v>
      </c>
      <c r="T2764" t="str">
        <f t="shared" si="672"/>
        <v>Insert into CONTA_RECEITA_DESPESA  (VERSION,ATIVO,DATE_CREATED,LAST_UPDATED,TIPO,CODIGO,DESCRICAO,DESCRICAO_DETALHADA,ANALITICO,TAMANHO) values (0,'S',sysdate,sysdate,'R','1641010200','Retorno de Operações, Juros e Encargos Financeiros - Multas e Juros de Mora','Vide descrição do código de receita principal.','S',8);</v>
      </c>
    </row>
    <row r="2765" spans="1:20" ht="16" x14ac:dyDescent="0.2">
      <c r="A2765" s="4" t="str">
        <f t="shared" si="673"/>
        <v>1</v>
      </c>
      <c r="B2765" s="5" t="str">
        <f t="shared" si="674"/>
        <v>6</v>
      </c>
      <c r="C2765" s="5" t="str">
        <f t="shared" si="675"/>
        <v>4</v>
      </c>
      <c r="D2765" s="5" t="str">
        <f t="shared" si="676"/>
        <v>1</v>
      </c>
      <c r="E2765" s="5" t="str">
        <f t="shared" si="677"/>
        <v>01</v>
      </c>
      <c r="F2765" s="5" t="str">
        <f t="shared" si="678"/>
        <v>0</v>
      </c>
      <c r="G2765" s="5" t="str">
        <f t="shared" si="679"/>
        <v>3</v>
      </c>
      <c r="H2765" s="5" t="str">
        <f t="shared" si="680"/>
        <v>00</v>
      </c>
      <c r="I2765" s="11">
        <v>1641010300</v>
      </c>
      <c r="J2765" s="14" t="s">
        <v>2879</v>
      </c>
      <c r="K2765" s="6" t="s">
        <v>21</v>
      </c>
      <c r="L2765" s="15" t="s">
        <v>22</v>
      </c>
      <c r="N2765" t="str">
        <f t="shared" si="666"/>
        <v>1641010300</v>
      </c>
      <c r="O2765" t="str">
        <f t="shared" si="667"/>
        <v>'1641010300'</v>
      </c>
      <c r="P2765" t="str">
        <f t="shared" si="668"/>
        <v>'Retorno de Operações, Juros e Encargos Financeiros - Dívida Ativa'</v>
      </c>
      <c r="Q2765" t="str">
        <f t="shared" si="669"/>
        <v>'Vide descrição do código de receita principal.'</v>
      </c>
      <c r="R2765" t="str">
        <f t="shared" si="670"/>
        <v>'S'</v>
      </c>
      <c r="S2765">
        <f t="shared" si="671"/>
        <v>8</v>
      </c>
      <c r="T2765" t="str">
        <f t="shared" si="672"/>
        <v>Insert into CONTA_RECEITA_DESPESA  (VERSION,ATIVO,DATE_CREATED,LAST_UPDATED,TIPO,CODIGO,DESCRICAO,DESCRICAO_DETALHADA,ANALITICO,TAMANHO) values (0,'S',sysdate,sysdate,'R','1641010300','Retorno de Operações, Juros e Encargos Financeiros - Dívida Ativa','Vide descrição do código de receita principal.','S',8);</v>
      </c>
    </row>
    <row r="2766" spans="1:20" ht="32" x14ac:dyDescent="0.2">
      <c r="A2766" s="4" t="str">
        <f t="shared" si="673"/>
        <v>1</v>
      </c>
      <c r="B2766" s="5" t="str">
        <f t="shared" si="674"/>
        <v>6</v>
      </c>
      <c r="C2766" s="5" t="str">
        <f t="shared" si="675"/>
        <v>4</v>
      </c>
      <c r="D2766" s="5" t="str">
        <f t="shared" si="676"/>
        <v>1</v>
      </c>
      <c r="E2766" s="5" t="str">
        <f t="shared" si="677"/>
        <v>01</v>
      </c>
      <c r="F2766" s="5" t="str">
        <f t="shared" si="678"/>
        <v>0</v>
      </c>
      <c r="G2766" s="5" t="str">
        <f t="shared" si="679"/>
        <v>4</v>
      </c>
      <c r="H2766" s="5" t="str">
        <f t="shared" si="680"/>
        <v>00</v>
      </c>
      <c r="I2766" s="11">
        <v>1641010400</v>
      </c>
      <c r="J2766" s="14" t="s">
        <v>2880</v>
      </c>
      <c r="K2766" s="6" t="s">
        <v>21</v>
      </c>
      <c r="L2766" s="15" t="s">
        <v>22</v>
      </c>
      <c r="N2766" t="str">
        <f t="shared" si="666"/>
        <v>1641010400</v>
      </c>
      <c r="O2766" t="str">
        <f t="shared" si="667"/>
        <v>'1641010400'</v>
      </c>
      <c r="P2766" t="str">
        <f t="shared" si="668"/>
        <v>'Retorno de Operações, Juros e Encargos Financeiros - Dívida Ativa - Multas e Juros de Mora da Dívida Ativa'</v>
      </c>
      <c r="Q2766" t="str">
        <f t="shared" si="669"/>
        <v>'Vide descrição do código de receita principal.'</v>
      </c>
      <c r="R2766" t="str">
        <f t="shared" si="670"/>
        <v>'S'</v>
      </c>
      <c r="S2766">
        <f t="shared" si="671"/>
        <v>8</v>
      </c>
      <c r="T2766" t="str">
        <f t="shared" si="672"/>
        <v>Insert into CONTA_RECEITA_DESPESA  (VERSION,ATIVO,DATE_CREATED,LAST_UPDATED,TIPO,CODIGO,DESCRICAO,DESCRICAO_DETALHADA,ANALITICO,TAMANHO) values (0,'S',sysdate,sysdate,'R','1641010400','Retorno de Operações, Juros e Encargos Financeiros - Dívida Ativa - Multas e Juros de Mora da Dívida Ativa','Vide descrição do código de receita principal.','S',8);</v>
      </c>
    </row>
    <row r="2767" spans="1:20" ht="16" x14ac:dyDescent="0.2">
      <c r="A2767" s="4" t="str">
        <f t="shared" si="673"/>
        <v>1</v>
      </c>
      <c r="B2767" s="5" t="str">
        <f t="shared" si="674"/>
        <v>6</v>
      </c>
      <c r="C2767" s="5" t="str">
        <f t="shared" si="675"/>
        <v>4</v>
      </c>
      <c r="D2767" s="5" t="str">
        <f t="shared" si="676"/>
        <v>1</v>
      </c>
      <c r="E2767" s="5" t="str">
        <f t="shared" si="677"/>
        <v>01</v>
      </c>
      <c r="F2767" s="5" t="str">
        <f t="shared" si="678"/>
        <v>0</v>
      </c>
      <c r="G2767" s="5" t="str">
        <f t="shared" si="679"/>
        <v>5</v>
      </c>
      <c r="H2767" s="5" t="str">
        <f t="shared" si="680"/>
        <v>00</v>
      </c>
      <c r="I2767" s="11">
        <v>1641010500</v>
      </c>
      <c r="J2767" s="14" t="s">
        <v>2881</v>
      </c>
      <c r="K2767" s="6" t="s">
        <v>21</v>
      </c>
      <c r="L2767" s="15" t="s">
        <v>22</v>
      </c>
      <c r="N2767" t="str">
        <f t="shared" si="666"/>
        <v>1641010500</v>
      </c>
      <c r="O2767" t="str">
        <f t="shared" si="667"/>
        <v>'1641010500'</v>
      </c>
      <c r="P2767" t="str">
        <f t="shared" si="668"/>
        <v>'Retorno de Operações, Juros e Encargos Financeiros - Multas'</v>
      </c>
      <c r="Q2767" t="str">
        <f t="shared" si="669"/>
        <v>'Vide descrição do código de receita principal.'</v>
      </c>
      <c r="R2767" t="str">
        <f t="shared" si="670"/>
        <v>'S'</v>
      </c>
      <c r="S2767">
        <f t="shared" si="671"/>
        <v>8</v>
      </c>
      <c r="T2767" t="str">
        <f t="shared" si="672"/>
        <v>Insert into CONTA_RECEITA_DESPESA  (VERSION,ATIVO,DATE_CREATED,LAST_UPDATED,TIPO,CODIGO,DESCRICAO,DESCRICAO_DETALHADA,ANALITICO,TAMANHO) values (0,'S',sysdate,sysdate,'R','1641010500','Retorno de Operações, Juros e Encargos Financeiros - Multas','Vide descrição do código de receita principal.','S',8);</v>
      </c>
    </row>
    <row r="2768" spans="1:20" ht="16" x14ac:dyDescent="0.2">
      <c r="A2768" s="4" t="str">
        <f t="shared" si="673"/>
        <v>1</v>
      </c>
      <c r="B2768" s="5" t="str">
        <f t="shared" si="674"/>
        <v>6</v>
      </c>
      <c r="C2768" s="5" t="str">
        <f t="shared" si="675"/>
        <v>4</v>
      </c>
      <c r="D2768" s="5" t="str">
        <f t="shared" si="676"/>
        <v>1</v>
      </c>
      <c r="E2768" s="5" t="str">
        <f t="shared" si="677"/>
        <v>01</v>
      </c>
      <c r="F2768" s="5" t="str">
        <f t="shared" si="678"/>
        <v>0</v>
      </c>
      <c r="G2768" s="5" t="str">
        <f t="shared" si="679"/>
        <v>6</v>
      </c>
      <c r="H2768" s="5" t="str">
        <f t="shared" si="680"/>
        <v>00</v>
      </c>
      <c r="I2768" s="11">
        <v>1641010600</v>
      </c>
      <c r="J2768" s="14" t="s">
        <v>2882</v>
      </c>
      <c r="K2768" s="6" t="s">
        <v>21</v>
      </c>
      <c r="L2768" s="15" t="s">
        <v>22</v>
      </c>
      <c r="N2768" t="str">
        <f t="shared" si="666"/>
        <v>1641010600</v>
      </c>
      <c r="O2768" t="str">
        <f t="shared" si="667"/>
        <v>'1641010600'</v>
      </c>
      <c r="P2768" t="str">
        <f t="shared" si="668"/>
        <v>'Retorno de Operações, Juros e Encargos Financeiros - Juros de Mora'</v>
      </c>
      <c r="Q2768" t="str">
        <f t="shared" si="669"/>
        <v>'Vide descrição do código de receita principal.'</v>
      </c>
      <c r="R2768" t="str">
        <f t="shared" si="670"/>
        <v>'S'</v>
      </c>
      <c r="S2768">
        <f t="shared" si="671"/>
        <v>8</v>
      </c>
      <c r="T2768" t="str">
        <f t="shared" si="672"/>
        <v>Insert into CONTA_RECEITA_DESPESA  (VERSION,ATIVO,DATE_CREATED,LAST_UPDATED,TIPO,CODIGO,DESCRICAO,DESCRICAO_DETALHADA,ANALITICO,TAMANHO) values (0,'S',sysdate,sysdate,'R','1641010600','Retorno de Operações, Juros e Encargos Financeiros - Juros de Mora','Vide descrição do código de receita principal.','S',8);</v>
      </c>
    </row>
    <row r="2769" spans="1:20" ht="16" x14ac:dyDescent="0.2">
      <c r="A2769" s="4" t="str">
        <f t="shared" si="673"/>
        <v>1</v>
      </c>
      <c r="B2769" s="5" t="str">
        <f t="shared" si="674"/>
        <v>6</v>
      </c>
      <c r="C2769" s="5" t="str">
        <f t="shared" si="675"/>
        <v>4</v>
      </c>
      <c r="D2769" s="5" t="str">
        <f t="shared" si="676"/>
        <v>1</v>
      </c>
      <c r="E2769" s="5" t="str">
        <f t="shared" si="677"/>
        <v>01</v>
      </c>
      <c r="F2769" s="5" t="str">
        <f t="shared" si="678"/>
        <v>0</v>
      </c>
      <c r="G2769" s="5" t="str">
        <f t="shared" si="679"/>
        <v>7</v>
      </c>
      <c r="H2769" s="5" t="str">
        <f t="shared" si="680"/>
        <v>00</v>
      </c>
      <c r="I2769" s="11">
        <v>1641010700</v>
      </c>
      <c r="J2769" s="14" t="s">
        <v>2883</v>
      </c>
      <c r="K2769" s="6" t="s">
        <v>21</v>
      </c>
      <c r="L2769" s="15" t="s">
        <v>22</v>
      </c>
      <c r="N2769" t="str">
        <f t="shared" si="666"/>
        <v>1641010700</v>
      </c>
      <c r="O2769" t="str">
        <f t="shared" si="667"/>
        <v>'1641010700'</v>
      </c>
      <c r="P2769" t="str">
        <f t="shared" si="668"/>
        <v>'Retorno de Operações, Juros e Encargos Financeiros - Dívida Ativa - Multas da Dívida Ativa'</v>
      </c>
      <c r="Q2769" t="str">
        <f t="shared" si="669"/>
        <v>'Vide descrição do código de receita principal.'</v>
      </c>
      <c r="R2769" t="str">
        <f t="shared" si="670"/>
        <v>'S'</v>
      </c>
      <c r="S2769">
        <f t="shared" si="671"/>
        <v>8</v>
      </c>
      <c r="T2769" t="str">
        <f t="shared" si="672"/>
        <v>Insert into CONTA_RECEITA_DESPESA  (VERSION,ATIVO,DATE_CREATED,LAST_UPDATED,TIPO,CODIGO,DESCRICAO,DESCRICAO_DETALHADA,ANALITICO,TAMANHO) values (0,'S',sysdate,sysdate,'R','1641010700','Retorno de Operações, Juros e Encargos Financeiros - Dívida Ativa - Multas da Dívida Ativa','Vide descrição do código de receita principal.','S',8);</v>
      </c>
    </row>
    <row r="2770" spans="1:20" ht="16" x14ac:dyDescent="0.2">
      <c r="A2770" s="4" t="str">
        <f t="shared" si="673"/>
        <v>1</v>
      </c>
      <c r="B2770" s="5" t="str">
        <f t="shared" si="674"/>
        <v>6</v>
      </c>
      <c r="C2770" s="5" t="str">
        <f t="shared" si="675"/>
        <v>4</v>
      </c>
      <c r="D2770" s="5" t="str">
        <f t="shared" si="676"/>
        <v>1</v>
      </c>
      <c r="E2770" s="5" t="str">
        <f t="shared" si="677"/>
        <v>01</v>
      </c>
      <c r="F2770" s="5" t="str">
        <f t="shared" si="678"/>
        <v>0</v>
      </c>
      <c r="G2770" s="5" t="str">
        <f t="shared" si="679"/>
        <v>8</v>
      </c>
      <c r="H2770" s="5" t="str">
        <f t="shared" si="680"/>
        <v>00</v>
      </c>
      <c r="I2770" s="11">
        <v>1641010800</v>
      </c>
      <c r="J2770" s="14" t="s">
        <v>2884</v>
      </c>
      <c r="K2770" s="6" t="s">
        <v>21</v>
      </c>
      <c r="L2770" s="15" t="s">
        <v>22</v>
      </c>
      <c r="N2770" t="str">
        <f t="shared" si="666"/>
        <v>1641010800</v>
      </c>
      <c r="O2770" t="str">
        <f t="shared" si="667"/>
        <v>'1641010800'</v>
      </c>
      <c r="P2770" t="str">
        <f t="shared" si="668"/>
        <v>'Retorno de Operações, Juros e Encargos Financeiros - Juros de Mora da Dívida Ativa'</v>
      </c>
      <c r="Q2770" t="str">
        <f t="shared" si="669"/>
        <v>'Vide descrição do código de receita principal.'</v>
      </c>
      <c r="R2770" t="str">
        <f t="shared" si="670"/>
        <v>'S'</v>
      </c>
      <c r="S2770">
        <f t="shared" si="671"/>
        <v>8</v>
      </c>
      <c r="T2770" t="str">
        <f t="shared" si="672"/>
        <v>Insert into CONTA_RECEITA_DESPESA  (VERSION,ATIVO,DATE_CREATED,LAST_UPDATED,TIPO,CODIGO,DESCRICAO,DESCRICAO_DETALHADA,ANALITICO,TAMANHO) values (0,'S',sysdate,sysdate,'R','1641010800','Retorno de Operações, Juros e Encargos Financeiros - Juros de Mora da Dívida Ativa','Vide descrição do código de receita principal.','S',8);</v>
      </c>
    </row>
    <row r="2771" spans="1:20" ht="32" x14ac:dyDescent="0.2">
      <c r="A2771" s="4" t="str">
        <f t="shared" si="673"/>
        <v>1</v>
      </c>
      <c r="B2771" s="5" t="str">
        <f t="shared" si="674"/>
        <v>6</v>
      </c>
      <c r="C2771" s="5" t="str">
        <f t="shared" si="675"/>
        <v>4</v>
      </c>
      <c r="D2771" s="5" t="str">
        <f t="shared" si="676"/>
        <v>1</v>
      </c>
      <c r="E2771" s="5" t="str">
        <f t="shared" si="677"/>
        <v>02</v>
      </c>
      <c r="F2771" s="5" t="str">
        <f t="shared" si="678"/>
        <v>0</v>
      </c>
      <c r="G2771" s="5" t="str">
        <f t="shared" si="679"/>
        <v>0</v>
      </c>
      <c r="H2771" s="5" t="str">
        <f t="shared" si="680"/>
        <v>00</v>
      </c>
      <c r="I2771" s="11">
        <v>1641020000</v>
      </c>
      <c r="J2771" s="6" t="s">
        <v>2885</v>
      </c>
      <c r="K2771" s="6" t="s">
        <v>2886</v>
      </c>
      <c r="L2771" s="13" t="s">
        <v>11</v>
      </c>
      <c r="N2771" t="str">
        <f t="shared" si="666"/>
        <v>1641020000</v>
      </c>
      <c r="O2771" t="str">
        <f t="shared" si="667"/>
        <v>'1641020000'</v>
      </c>
      <c r="P2771" t="str">
        <f t="shared" si="668"/>
        <v>'Concessão de Avais, Garantias e Seguros'</v>
      </c>
      <c r="Q2771" t="str">
        <f t="shared" si="669"/>
        <v>'Registra as receitas de natureza não-financeira originadas da concessão de garantias, avais e seguros nas operações de crédito.'</v>
      </c>
      <c r="R2771" t="str">
        <f t="shared" si="670"/>
        <v>'N'</v>
      </c>
      <c r="S2771">
        <f t="shared" si="671"/>
        <v>6</v>
      </c>
      <c r="T2771" t="str">
        <f t="shared" si="672"/>
        <v>Insert into CONTA_RECEITA_DESPESA  (VERSION,ATIVO,DATE_CREATED,LAST_UPDATED,TIPO,CODIGO,DESCRICAO,DESCRICAO_DETALHADA,ANALITICO,TAMANHO) values (0,'S',sysdate,sysdate,'R','1641020000','Concessão de Avais, Garantias e Seguros','Registra as receitas de natureza não-financeira originadas da concessão de garantias, avais e seguros nas operações de crédito.','N',6);</v>
      </c>
    </row>
    <row r="2772" spans="1:20" ht="16" x14ac:dyDescent="0.2">
      <c r="A2772" s="4" t="str">
        <f t="shared" si="673"/>
        <v>1</v>
      </c>
      <c r="B2772" s="5" t="str">
        <f t="shared" si="674"/>
        <v>6</v>
      </c>
      <c r="C2772" s="5" t="str">
        <f t="shared" si="675"/>
        <v>4</v>
      </c>
      <c r="D2772" s="5" t="str">
        <f t="shared" si="676"/>
        <v>1</v>
      </c>
      <c r="E2772" s="5" t="str">
        <f t="shared" si="677"/>
        <v>02</v>
      </c>
      <c r="F2772" s="5" t="str">
        <f t="shared" si="678"/>
        <v>0</v>
      </c>
      <c r="G2772" s="5" t="str">
        <f t="shared" si="679"/>
        <v>1</v>
      </c>
      <c r="H2772" s="5" t="str">
        <f t="shared" si="680"/>
        <v>00</v>
      </c>
      <c r="I2772" s="11">
        <v>1641020100</v>
      </c>
      <c r="J2772" s="14" t="s">
        <v>2887</v>
      </c>
      <c r="K2772" s="6" t="s">
        <v>21</v>
      </c>
      <c r="L2772" s="15" t="s">
        <v>22</v>
      </c>
      <c r="N2772" t="str">
        <f t="shared" si="666"/>
        <v>1641020100</v>
      </c>
      <c r="O2772" t="str">
        <f t="shared" si="667"/>
        <v>'1641020100'</v>
      </c>
      <c r="P2772" t="str">
        <f t="shared" si="668"/>
        <v>'Concessão de Avais, Garantias e Seguros - Principal'</v>
      </c>
      <c r="Q2772" t="str">
        <f t="shared" si="669"/>
        <v>'Vide descrição do código de receita principal.'</v>
      </c>
      <c r="R2772" t="str">
        <f t="shared" si="670"/>
        <v>'S'</v>
      </c>
      <c r="S2772">
        <f t="shared" si="671"/>
        <v>8</v>
      </c>
      <c r="T2772" t="str">
        <f t="shared" si="672"/>
        <v>Insert into CONTA_RECEITA_DESPESA  (VERSION,ATIVO,DATE_CREATED,LAST_UPDATED,TIPO,CODIGO,DESCRICAO,DESCRICAO_DETALHADA,ANALITICO,TAMANHO) values (0,'S',sysdate,sysdate,'R','1641020100','Concessão de Avais, Garantias e Seguros - Principal','Vide descrição do código de receita principal.','S',8);</v>
      </c>
    </row>
    <row r="2773" spans="1:20" ht="16" x14ac:dyDescent="0.2">
      <c r="A2773" s="4" t="str">
        <f t="shared" si="673"/>
        <v>1</v>
      </c>
      <c r="B2773" s="5" t="str">
        <f t="shared" si="674"/>
        <v>6</v>
      </c>
      <c r="C2773" s="5" t="str">
        <f t="shared" si="675"/>
        <v>4</v>
      </c>
      <c r="D2773" s="5" t="str">
        <f t="shared" si="676"/>
        <v>1</v>
      </c>
      <c r="E2773" s="5" t="str">
        <f t="shared" si="677"/>
        <v>02</v>
      </c>
      <c r="F2773" s="5" t="str">
        <f t="shared" si="678"/>
        <v>0</v>
      </c>
      <c r="G2773" s="5" t="str">
        <f t="shared" si="679"/>
        <v>2</v>
      </c>
      <c r="H2773" s="5" t="str">
        <f t="shared" si="680"/>
        <v>00</v>
      </c>
      <c r="I2773" s="11">
        <v>1641020200</v>
      </c>
      <c r="J2773" s="14" t="s">
        <v>2888</v>
      </c>
      <c r="K2773" s="6" t="s">
        <v>21</v>
      </c>
      <c r="L2773" s="15" t="s">
        <v>22</v>
      </c>
      <c r="N2773" t="str">
        <f t="shared" si="666"/>
        <v>1641020200</v>
      </c>
      <c r="O2773" t="str">
        <f t="shared" si="667"/>
        <v>'1641020200'</v>
      </c>
      <c r="P2773" t="str">
        <f t="shared" si="668"/>
        <v>'Concessão de Avais, Garantias e Seguros - Multas e Juros de Mora'</v>
      </c>
      <c r="Q2773" t="str">
        <f t="shared" si="669"/>
        <v>'Vide descrição do código de receita principal.'</v>
      </c>
      <c r="R2773" t="str">
        <f t="shared" si="670"/>
        <v>'S'</v>
      </c>
      <c r="S2773">
        <f t="shared" si="671"/>
        <v>8</v>
      </c>
      <c r="T2773" t="str">
        <f t="shared" si="672"/>
        <v>Insert into CONTA_RECEITA_DESPESA  (VERSION,ATIVO,DATE_CREATED,LAST_UPDATED,TIPO,CODIGO,DESCRICAO,DESCRICAO_DETALHADA,ANALITICO,TAMANHO) values (0,'S',sysdate,sysdate,'R','1641020200','Concessão de Avais, Garantias e Seguros - Multas e Juros de Mora','Vide descrição do código de receita principal.','S',8);</v>
      </c>
    </row>
    <row r="2774" spans="1:20" ht="16" x14ac:dyDescent="0.2">
      <c r="A2774" s="4" t="str">
        <f t="shared" si="673"/>
        <v>1</v>
      </c>
      <c r="B2774" s="5" t="str">
        <f t="shared" si="674"/>
        <v>6</v>
      </c>
      <c r="C2774" s="5" t="str">
        <f t="shared" si="675"/>
        <v>4</v>
      </c>
      <c r="D2774" s="5" t="str">
        <f t="shared" si="676"/>
        <v>1</v>
      </c>
      <c r="E2774" s="5" t="str">
        <f t="shared" si="677"/>
        <v>02</v>
      </c>
      <c r="F2774" s="5" t="str">
        <f t="shared" si="678"/>
        <v>0</v>
      </c>
      <c r="G2774" s="5" t="str">
        <f t="shared" si="679"/>
        <v>3</v>
      </c>
      <c r="H2774" s="5" t="str">
        <f t="shared" si="680"/>
        <v>00</v>
      </c>
      <c r="I2774" s="11">
        <v>1641020300</v>
      </c>
      <c r="J2774" s="14" t="s">
        <v>2889</v>
      </c>
      <c r="K2774" s="6" t="s">
        <v>21</v>
      </c>
      <c r="L2774" s="15" t="s">
        <v>22</v>
      </c>
      <c r="N2774" t="str">
        <f t="shared" si="666"/>
        <v>1641020300</v>
      </c>
      <c r="O2774" t="str">
        <f t="shared" si="667"/>
        <v>'1641020300'</v>
      </c>
      <c r="P2774" t="str">
        <f t="shared" si="668"/>
        <v>'Concessão de Avais, Garantias e Seguros - Dívida Ativa'</v>
      </c>
      <c r="Q2774" t="str">
        <f t="shared" si="669"/>
        <v>'Vide descrição do código de receita principal.'</v>
      </c>
      <c r="R2774" t="str">
        <f t="shared" si="670"/>
        <v>'S'</v>
      </c>
      <c r="S2774">
        <f t="shared" si="671"/>
        <v>8</v>
      </c>
      <c r="T2774" t="str">
        <f t="shared" si="672"/>
        <v>Insert into CONTA_RECEITA_DESPESA  (VERSION,ATIVO,DATE_CREATED,LAST_UPDATED,TIPO,CODIGO,DESCRICAO,DESCRICAO_DETALHADA,ANALITICO,TAMANHO) values (0,'S',sysdate,sysdate,'R','1641020300','Concessão de Avais, Garantias e Seguros - Dívida Ativa','Vide descrição do código de receita principal.','S',8);</v>
      </c>
    </row>
    <row r="2775" spans="1:20" ht="32" x14ac:dyDescent="0.2">
      <c r="A2775" s="4" t="str">
        <f t="shared" si="673"/>
        <v>1</v>
      </c>
      <c r="B2775" s="5" t="str">
        <f t="shared" si="674"/>
        <v>6</v>
      </c>
      <c r="C2775" s="5" t="str">
        <f t="shared" si="675"/>
        <v>4</v>
      </c>
      <c r="D2775" s="5" t="str">
        <f t="shared" si="676"/>
        <v>1</v>
      </c>
      <c r="E2775" s="5" t="str">
        <f t="shared" si="677"/>
        <v>02</v>
      </c>
      <c r="F2775" s="5" t="str">
        <f t="shared" si="678"/>
        <v>0</v>
      </c>
      <c r="G2775" s="5" t="str">
        <f t="shared" si="679"/>
        <v>4</v>
      </c>
      <c r="H2775" s="5" t="str">
        <f t="shared" si="680"/>
        <v>00</v>
      </c>
      <c r="I2775" s="11">
        <v>1641020400</v>
      </c>
      <c r="J2775" s="14" t="s">
        <v>2890</v>
      </c>
      <c r="K2775" s="6" t="s">
        <v>21</v>
      </c>
      <c r="L2775" s="15" t="s">
        <v>22</v>
      </c>
      <c r="N2775" t="str">
        <f t="shared" si="666"/>
        <v>1641020400</v>
      </c>
      <c r="O2775" t="str">
        <f t="shared" si="667"/>
        <v>'1641020400'</v>
      </c>
      <c r="P2775" t="str">
        <f t="shared" si="668"/>
        <v>'Concessão de Avais, Garantias e Seguros - Dívida Ativa - Multas e Juros de Mora da Dívida Ativa'</v>
      </c>
      <c r="Q2775" t="str">
        <f t="shared" si="669"/>
        <v>'Vide descrição do código de receita principal.'</v>
      </c>
      <c r="R2775" t="str">
        <f t="shared" si="670"/>
        <v>'S'</v>
      </c>
      <c r="S2775">
        <f t="shared" si="671"/>
        <v>8</v>
      </c>
      <c r="T2775" t="str">
        <f t="shared" si="672"/>
        <v>Insert into CONTA_RECEITA_DESPESA  (VERSION,ATIVO,DATE_CREATED,LAST_UPDATED,TIPO,CODIGO,DESCRICAO,DESCRICAO_DETALHADA,ANALITICO,TAMANHO) values (0,'S',sysdate,sysdate,'R','1641020400','Concessão de Avais, Garantias e Seguros - Dívida Ativa - Multas e Juros de Mora da Dívida Ativa','Vide descrição do código de receita principal.','S',8);</v>
      </c>
    </row>
    <row r="2776" spans="1:20" ht="16" x14ac:dyDescent="0.2">
      <c r="A2776" s="4" t="str">
        <f t="shared" si="673"/>
        <v>1</v>
      </c>
      <c r="B2776" s="5" t="str">
        <f t="shared" si="674"/>
        <v>6</v>
      </c>
      <c r="C2776" s="5" t="str">
        <f t="shared" si="675"/>
        <v>4</v>
      </c>
      <c r="D2776" s="5" t="str">
        <f t="shared" si="676"/>
        <v>1</v>
      </c>
      <c r="E2776" s="5" t="str">
        <f t="shared" si="677"/>
        <v>02</v>
      </c>
      <c r="F2776" s="5" t="str">
        <f t="shared" si="678"/>
        <v>0</v>
      </c>
      <c r="G2776" s="5" t="str">
        <f t="shared" si="679"/>
        <v>5</v>
      </c>
      <c r="H2776" s="5" t="str">
        <f t="shared" si="680"/>
        <v>00</v>
      </c>
      <c r="I2776" s="11">
        <v>1641020500</v>
      </c>
      <c r="J2776" s="14" t="s">
        <v>2891</v>
      </c>
      <c r="K2776" s="6" t="s">
        <v>21</v>
      </c>
      <c r="L2776" s="15" t="s">
        <v>22</v>
      </c>
      <c r="N2776" t="str">
        <f t="shared" si="666"/>
        <v>1641020500</v>
      </c>
      <c r="O2776" t="str">
        <f t="shared" si="667"/>
        <v>'1641020500'</v>
      </c>
      <c r="P2776" t="str">
        <f t="shared" si="668"/>
        <v>'Concessão de Avais, Garantias e Seguros - Multas'</v>
      </c>
      <c r="Q2776" t="str">
        <f t="shared" si="669"/>
        <v>'Vide descrição do código de receita principal.'</v>
      </c>
      <c r="R2776" t="str">
        <f t="shared" si="670"/>
        <v>'S'</v>
      </c>
      <c r="S2776">
        <f t="shared" si="671"/>
        <v>8</v>
      </c>
      <c r="T2776" t="str">
        <f t="shared" si="672"/>
        <v>Insert into CONTA_RECEITA_DESPESA  (VERSION,ATIVO,DATE_CREATED,LAST_UPDATED,TIPO,CODIGO,DESCRICAO,DESCRICAO_DETALHADA,ANALITICO,TAMANHO) values (0,'S',sysdate,sysdate,'R','1641020500','Concessão de Avais, Garantias e Seguros - Multas','Vide descrição do código de receita principal.','S',8);</v>
      </c>
    </row>
    <row r="2777" spans="1:20" ht="16" x14ac:dyDescent="0.2">
      <c r="A2777" s="4" t="str">
        <f t="shared" si="673"/>
        <v>1</v>
      </c>
      <c r="B2777" s="5" t="str">
        <f t="shared" si="674"/>
        <v>6</v>
      </c>
      <c r="C2777" s="5" t="str">
        <f t="shared" si="675"/>
        <v>4</v>
      </c>
      <c r="D2777" s="5" t="str">
        <f t="shared" si="676"/>
        <v>1</v>
      </c>
      <c r="E2777" s="5" t="str">
        <f t="shared" si="677"/>
        <v>02</v>
      </c>
      <c r="F2777" s="5" t="str">
        <f t="shared" si="678"/>
        <v>0</v>
      </c>
      <c r="G2777" s="5" t="str">
        <f t="shared" si="679"/>
        <v>6</v>
      </c>
      <c r="H2777" s="5" t="str">
        <f t="shared" si="680"/>
        <v>00</v>
      </c>
      <c r="I2777" s="11">
        <v>1641020600</v>
      </c>
      <c r="J2777" s="14" t="s">
        <v>2892</v>
      </c>
      <c r="K2777" s="6" t="s">
        <v>21</v>
      </c>
      <c r="L2777" s="15" t="s">
        <v>22</v>
      </c>
      <c r="N2777" t="str">
        <f t="shared" si="666"/>
        <v>1641020600</v>
      </c>
      <c r="O2777" t="str">
        <f t="shared" si="667"/>
        <v>'1641020600'</v>
      </c>
      <c r="P2777" t="str">
        <f t="shared" si="668"/>
        <v>'Concessão de Avais, Garantias e Seguros - Juros de Mora'</v>
      </c>
      <c r="Q2777" t="str">
        <f t="shared" si="669"/>
        <v>'Vide descrição do código de receita principal.'</v>
      </c>
      <c r="R2777" t="str">
        <f t="shared" si="670"/>
        <v>'S'</v>
      </c>
      <c r="S2777">
        <f t="shared" si="671"/>
        <v>8</v>
      </c>
      <c r="T2777" t="str">
        <f t="shared" si="672"/>
        <v>Insert into CONTA_RECEITA_DESPESA  (VERSION,ATIVO,DATE_CREATED,LAST_UPDATED,TIPO,CODIGO,DESCRICAO,DESCRICAO_DETALHADA,ANALITICO,TAMANHO) values (0,'S',sysdate,sysdate,'R','1641020600','Concessão de Avais, Garantias e Seguros - Juros de Mora','Vide descrição do código de receita principal.','S',8);</v>
      </c>
    </row>
    <row r="2778" spans="1:20" ht="16" x14ac:dyDescent="0.2">
      <c r="A2778" s="4" t="str">
        <f t="shared" si="673"/>
        <v>1</v>
      </c>
      <c r="B2778" s="5" t="str">
        <f t="shared" si="674"/>
        <v>6</v>
      </c>
      <c r="C2778" s="5" t="str">
        <f t="shared" si="675"/>
        <v>4</v>
      </c>
      <c r="D2778" s="5" t="str">
        <f t="shared" si="676"/>
        <v>1</v>
      </c>
      <c r="E2778" s="5" t="str">
        <f t="shared" si="677"/>
        <v>02</v>
      </c>
      <c r="F2778" s="5" t="str">
        <f t="shared" si="678"/>
        <v>0</v>
      </c>
      <c r="G2778" s="5" t="str">
        <f t="shared" si="679"/>
        <v>7</v>
      </c>
      <c r="H2778" s="5" t="str">
        <f t="shared" si="680"/>
        <v>00</v>
      </c>
      <c r="I2778" s="11">
        <v>1641020700</v>
      </c>
      <c r="J2778" s="14" t="s">
        <v>2893</v>
      </c>
      <c r="K2778" s="6" t="s">
        <v>21</v>
      </c>
      <c r="L2778" s="15" t="s">
        <v>22</v>
      </c>
      <c r="N2778" t="str">
        <f t="shared" si="666"/>
        <v>1641020700</v>
      </c>
      <c r="O2778" t="str">
        <f t="shared" si="667"/>
        <v>'1641020700'</v>
      </c>
      <c r="P2778" t="str">
        <f t="shared" si="668"/>
        <v>'Concessão de Avais, Garantias e Seguros - Dívida Ativa - Multas da Dívida Ativa'</v>
      </c>
      <c r="Q2778" t="str">
        <f t="shared" si="669"/>
        <v>'Vide descrição do código de receita principal.'</v>
      </c>
      <c r="R2778" t="str">
        <f t="shared" si="670"/>
        <v>'S'</v>
      </c>
      <c r="S2778">
        <f t="shared" si="671"/>
        <v>8</v>
      </c>
      <c r="T2778" t="str">
        <f t="shared" si="672"/>
        <v>Insert into CONTA_RECEITA_DESPESA  (VERSION,ATIVO,DATE_CREATED,LAST_UPDATED,TIPO,CODIGO,DESCRICAO,DESCRICAO_DETALHADA,ANALITICO,TAMANHO) values (0,'S',sysdate,sysdate,'R','1641020700','Concessão de Avais, Garantias e Seguros - Dívida Ativa - Multas da Dívida Ativa','Vide descrição do código de receita principal.','S',8);</v>
      </c>
    </row>
    <row r="2779" spans="1:20" ht="16" x14ac:dyDescent="0.2">
      <c r="A2779" s="4" t="str">
        <f t="shared" si="673"/>
        <v>1</v>
      </c>
      <c r="B2779" s="5" t="str">
        <f t="shared" si="674"/>
        <v>6</v>
      </c>
      <c r="C2779" s="5" t="str">
        <f t="shared" si="675"/>
        <v>4</v>
      </c>
      <c r="D2779" s="5" t="str">
        <f t="shared" si="676"/>
        <v>1</v>
      </c>
      <c r="E2779" s="5" t="str">
        <f t="shared" si="677"/>
        <v>02</v>
      </c>
      <c r="F2779" s="5" t="str">
        <f t="shared" si="678"/>
        <v>0</v>
      </c>
      <c r="G2779" s="5" t="str">
        <f t="shared" si="679"/>
        <v>8</v>
      </c>
      <c r="H2779" s="5" t="str">
        <f t="shared" si="680"/>
        <v>00</v>
      </c>
      <c r="I2779" s="11">
        <v>1641020800</v>
      </c>
      <c r="J2779" s="14" t="s">
        <v>2894</v>
      </c>
      <c r="K2779" s="6" t="s">
        <v>21</v>
      </c>
      <c r="L2779" s="15" t="s">
        <v>22</v>
      </c>
      <c r="N2779" t="str">
        <f t="shared" si="666"/>
        <v>1641020800</v>
      </c>
      <c r="O2779" t="str">
        <f t="shared" si="667"/>
        <v>'1641020800'</v>
      </c>
      <c r="P2779" t="str">
        <f t="shared" si="668"/>
        <v>'Concessão de Avais, Garantias e Seguros - Juros de Mora da Dívida Ativa'</v>
      </c>
      <c r="Q2779" t="str">
        <f t="shared" si="669"/>
        <v>'Vide descrição do código de receita principal.'</v>
      </c>
      <c r="R2779" t="str">
        <f t="shared" si="670"/>
        <v>'S'</v>
      </c>
      <c r="S2779">
        <f t="shared" si="671"/>
        <v>8</v>
      </c>
      <c r="T2779" t="str">
        <f t="shared" si="672"/>
        <v>Insert into CONTA_RECEITA_DESPESA  (VERSION,ATIVO,DATE_CREATED,LAST_UPDATED,TIPO,CODIGO,DESCRICAO,DESCRICAO_DETALHADA,ANALITICO,TAMANHO) values (0,'S',sysdate,sysdate,'R','1641020800','Concessão de Avais, Garantias e Seguros - Juros de Mora da Dívida Ativa','Vide descrição do código de receita principal.','S',8);</v>
      </c>
    </row>
    <row r="2780" spans="1:20" ht="48" x14ac:dyDescent="0.2">
      <c r="A2780" s="4" t="str">
        <f t="shared" si="673"/>
        <v>1</v>
      </c>
      <c r="B2780" s="5" t="str">
        <f t="shared" si="674"/>
        <v>6</v>
      </c>
      <c r="C2780" s="5" t="str">
        <f t="shared" si="675"/>
        <v>4</v>
      </c>
      <c r="D2780" s="5" t="str">
        <f t="shared" si="676"/>
        <v>1</v>
      </c>
      <c r="E2780" s="5" t="str">
        <f t="shared" si="677"/>
        <v>03</v>
      </c>
      <c r="F2780" s="5" t="str">
        <f t="shared" si="678"/>
        <v>0</v>
      </c>
      <c r="G2780" s="5" t="str">
        <f t="shared" si="679"/>
        <v>0</v>
      </c>
      <c r="H2780" s="5" t="str">
        <f t="shared" si="680"/>
        <v>00</v>
      </c>
      <c r="I2780" s="11">
        <v>1641030000</v>
      </c>
      <c r="J2780" s="6" t="s">
        <v>2895</v>
      </c>
      <c r="K2780" s="6" t="s">
        <v>2896</v>
      </c>
      <c r="L2780" s="13" t="s">
        <v>11</v>
      </c>
      <c r="N2780" t="str">
        <f t="shared" si="666"/>
        <v>1641030000</v>
      </c>
      <c r="O2780" t="str">
        <f t="shared" si="667"/>
        <v>'1641030000'</v>
      </c>
      <c r="P2780" t="str">
        <f t="shared" si="668"/>
        <v>'Remuneração sobre Repasse para Programas de Desenvolvimento Econômico'</v>
      </c>
      <c r="Q2780" t="str">
        <f t="shared" si="669"/>
        <v>'Registra as receitas decorrentes de parte dos rendimentos dos empréstimos de recursos do Fundo de Amparo ao Trabalhador ao Banco Nacional de Desenvolvimento Econômico e Social - BNDES, de acordo com o art. 239 da Constituição Federal.'</v>
      </c>
      <c r="R2780" t="str">
        <f t="shared" si="670"/>
        <v>'N'</v>
      </c>
      <c r="S2780">
        <f t="shared" si="671"/>
        <v>6</v>
      </c>
      <c r="T2780" t="str">
        <f t="shared" si="672"/>
        <v>Insert into CONTA_RECEITA_DESPESA  (VERSION,ATIVO,DATE_CREATED,LAST_UPDATED,TIPO,CODIGO,DESCRICAO,DESCRICAO_DETALHADA,ANALITICO,TAMANHO) values (0,'S',sysdate,sysdate,'R','1641030000','Remuneração sobre Repasse para Programas de Desenvolvimento Econômico','Registra as receitas decorrentes de parte dos rendimentos dos empréstimos de recursos do Fundo de Amparo ao Trabalhador ao Banco Nacional de Desenvolvimento Econômico e Social - BNDES, de acordo com o art. 239 da Constituição Federal.','N',6);</v>
      </c>
    </row>
    <row r="2781" spans="1:20" ht="16" x14ac:dyDescent="0.2">
      <c r="A2781" s="4" t="str">
        <f t="shared" si="673"/>
        <v>1</v>
      </c>
      <c r="B2781" s="5" t="str">
        <f t="shared" si="674"/>
        <v>6</v>
      </c>
      <c r="C2781" s="5" t="str">
        <f t="shared" si="675"/>
        <v>4</v>
      </c>
      <c r="D2781" s="5" t="str">
        <f t="shared" si="676"/>
        <v>1</v>
      </c>
      <c r="E2781" s="5" t="str">
        <f t="shared" si="677"/>
        <v>03</v>
      </c>
      <c r="F2781" s="5" t="str">
        <f t="shared" si="678"/>
        <v>0</v>
      </c>
      <c r="G2781" s="5" t="str">
        <f t="shared" si="679"/>
        <v>1</v>
      </c>
      <c r="H2781" s="5" t="str">
        <f t="shared" si="680"/>
        <v>00</v>
      </c>
      <c r="I2781" s="11">
        <v>1641030100</v>
      </c>
      <c r="J2781" s="14" t="s">
        <v>2897</v>
      </c>
      <c r="K2781" s="6" t="s">
        <v>21</v>
      </c>
      <c r="L2781" s="15" t="s">
        <v>22</v>
      </c>
      <c r="N2781" t="str">
        <f t="shared" si="666"/>
        <v>1641030100</v>
      </c>
      <c r="O2781" t="str">
        <f t="shared" si="667"/>
        <v>'1641030100'</v>
      </c>
      <c r="P2781" t="str">
        <f t="shared" si="668"/>
        <v>'Remuneração sobre Repasse para Programas de Desenvolvimento Econômico - Principal'</v>
      </c>
      <c r="Q2781" t="str">
        <f t="shared" si="669"/>
        <v>'Vide descrição do código de receita principal.'</v>
      </c>
      <c r="R2781" t="str">
        <f t="shared" si="670"/>
        <v>'S'</v>
      </c>
      <c r="S2781">
        <f t="shared" si="671"/>
        <v>8</v>
      </c>
      <c r="T2781" t="str">
        <f t="shared" si="672"/>
        <v>Insert into CONTA_RECEITA_DESPESA  (VERSION,ATIVO,DATE_CREATED,LAST_UPDATED,TIPO,CODIGO,DESCRICAO,DESCRICAO_DETALHADA,ANALITICO,TAMANHO) values (0,'S',sysdate,sysdate,'R','1641030100','Remuneração sobre Repasse para Programas de Desenvolvimento Econômico - Principal','Vide descrição do código de receita principal.','S',8);</v>
      </c>
    </row>
    <row r="2782" spans="1:20" ht="32" x14ac:dyDescent="0.2">
      <c r="A2782" s="4" t="str">
        <f t="shared" si="673"/>
        <v>1</v>
      </c>
      <c r="B2782" s="5" t="str">
        <f t="shared" si="674"/>
        <v>6</v>
      </c>
      <c r="C2782" s="5" t="str">
        <f t="shared" si="675"/>
        <v>4</v>
      </c>
      <c r="D2782" s="5" t="str">
        <f t="shared" si="676"/>
        <v>1</v>
      </c>
      <c r="E2782" s="5" t="str">
        <f t="shared" si="677"/>
        <v>03</v>
      </c>
      <c r="F2782" s="5" t="str">
        <f t="shared" si="678"/>
        <v>0</v>
      </c>
      <c r="G2782" s="5" t="str">
        <f t="shared" si="679"/>
        <v>2</v>
      </c>
      <c r="H2782" s="5" t="str">
        <f t="shared" si="680"/>
        <v>00</v>
      </c>
      <c r="I2782" s="11">
        <v>1641030200</v>
      </c>
      <c r="J2782" s="14" t="s">
        <v>2898</v>
      </c>
      <c r="K2782" s="6" t="s">
        <v>21</v>
      </c>
      <c r="L2782" s="15" t="s">
        <v>22</v>
      </c>
      <c r="N2782" t="str">
        <f t="shared" si="666"/>
        <v>1641030200</v>
      </c>
      <c r="O2782" t="str">
        <f t="shared" si="667"/>
        <v>'1641030200'</v>
      </c>
      <c r="P2782" t="str">
        <f t="shared" si="668"/>
        <v>'Remuneração sobre Repasse para Programas de Desenvolvimento Econômico - Multas e Juros de Mora'</v>
      </c>
      <c r="Q2782" t="str">
        <f t="shared" si="669"/>
        <v>'Vide descrição do código de receita principal.'</v>
      </c>
      <c r="R2782" t="str">
        <f t="shared" si="670"/>
        <v>'S'</v>
      </c>
      <c r="S2782">
        <f t="shared" si="671"/>
        <v>8</v>
      </c>
      <c r="T2782" t="str">
        <f t="shared" si="672"/>
        <v>Insert into CONTA_RECEITA_DESPESA  (VERSION,ATIVO,DATE_CREATED,LAST_UPDATED,TIPO,CODIGO,DESCRICAO,DESCRICAO_DETALHADA,ANALITICO,TAMANHO) values (0,'S',sysdate,sysdate,'R','1641030200','Remuneração sobre Repasse para Programas de Desenvolvimento Econômico - Multas e Juros de Mora','Vide descrição do código de receita principal.','S',8);</v>
      </c>
    </row>
    <row r="2783" spans="1:20" ht="32" x14ac:dyDescent="0.2">
      <c r="A2783" s="4" t="str">
        <f t="shared" si="673"/>
        <v>1</v>
      </c>
      <c r="B2783" s="5" t="str">
        <f t="shared" si="674"/>
        <v>6</v>
      </c>
      <c r="C2783" s="5" t="str">
        <f t="shared" si="675"/>
        <v>4</v>
      </c>
      <c r="D2783" s="5" t="str">
        <f t="shared" si="676"/>
        <v>1</v>
      </c>
      <c r="E2783" s="5" t="str">
        <f t="shared" si="677"/>
        <v>03</v>
      </c>
      <c r="F2783" s="5" t="str">
        <f t="shared" si="678"/>
        <v>0</v>
      </c>
      <c r="G2783" s="5" t="str">
        <f t="shared" si="679"/>
        <v>3</v>
      </c>
      <c r="H2783" s="5" t="str">
        <f t="shared" si="680"/>
        <v>00</v>
      </c>
      <c r="I2783" s="11">
        <v>1641030300</v>
      </c>
      <c r="J2783" s="14" t="s">
        <v>2899</v>
      </c>
      <c r="K2783" s="6" t="s">
        <v>21</v>
      </c>
      <c r="L2783" s="15" t="s">
        <v>22</v>
      </c>
      <c r="N2783" t="str">
        <f t="shared" si="666"/>
        <v>1641030300</v>
      </c>
      <c r="O2783" t="str">
        <f t="shared" si="667"/>
        <v>'1641030300'</v>
      </c>
      <c r="P2783" t="str">
        <f t="shared" si="668"/>
        <v>'Remuneração sobre Repasse para Programas de Desenvolvimento Econômico - Dívida Ativa'</v>
      </c>
      <c r="Q2783" t="str">
        <f t="shared" si="669"/>
        <v>'Vide descrição do código de receita principal.'</v>
      </c>
      <c r="R2783" t="str">
        <f t="shared" si="670"/>
        <v>'S'</v>
      </c>
      <c r="S2783">
        <f t="shared" si="671"/>
        <v>8</v>
      </c>
      <c r="T2783" t="str">
        <f t="shared" si="672"/>
        <v>Insert into CONTA_RECEITA_DESPESA  (VERSION,ATIVO,DATE_CREATED,LAST_UPDATED,TIPO,CODIGO,DESCRICAO,DESCRICAO_DETALHADA,ANALITICO,TAMANHO) values (0,'S',sysdate,sysdate,'R','1641030300','Remuneração sobre Repasse para Programas de Desenvolvimento Econômico - Dívida Ativa','Vide descrição do código de receita principal.','S',8);</v>
      </c>
    </row>
    <row r="2784" spans="1:20" ht="32" x14ac:dyDescent="0.2">
      <c r="A2784" s="4" t="str">
        <f t="shared" si="673"/>
        <v>1</v>
      </c>
      <c r="B2784" s="5" t="str">
        <f t="shared" si="674"/>
        <v>6</v>
      </c>
      <c r="C2784" s="5" t="str">
        <f t="shared" si="675"/>
        <v>4</v>
      </c>
      <c r="D2784" s="5" t="str">
        <f t="shared" si="676"/>
        <v>1</v>
      </c>
      <c r="E2784" s="5" t="str">
        <f t="shared" si="677"/>
        <v>03</v>
      </c>
      <c r="F2784" s="5" t="str">
        <f t="shared" si="678"/>
        <v>0</v>
      </c>
      <c r="G2784" s="5" t="str">
        <f t="shared" si="679"/>
        <v>4</v>
      </c>
      <c r="H2784" s="5" t="str">
        <f t="shared" si="680"/>
        <v>00</v>
      </c>
      <c r="I2784" s="11">
        <v>1641030400</v>
      </c>
      <c r="J2784" s="14" t="s">
        <v>2900</v>
      </c>
      <c r="K2784" s="6" t="s">
        <v>21</v>
      </c>
      <c r="L2784" s="15" t="s">
        <v>22</v>
      </c>
      <c r="N2784" t="str">
        <f t="shared" si="666"/>
        <v>1641030400</v>
      </c>
      <c r="O2784" t="str">
        <f t="shared" si="667"/>
        <v>'1641030400'</v>
      </c>
      <c r="P2784" t="str">
        <f t="shared" si="668"/>
        <v>'Remuneração sobre Repasse para Programas de Desenvolvimento Econômico - Dívida Ativa - Multas e Juros de Mora da Dívida Ativa'</v>
      </c>
      <c r="Q2784" t="str">
        <f t="shared" si="669"/>
        <v>'Vide descrição do código de receita principal.'</v>
      </c>
      <c r="R2784" t="str">
        <f t="shared" si="670"/>
        <v>'S'</v>
      </c>
      <c r="S2784">
        <f t="shared" si="671"/>
        <v>8</v>
      </c>
      <c r="T2784" t="str">
        <f t="shared" si="672"/>
        <v>Insert into CONTA_RECEITA_DESPESA  (VERSION,ATIVO,DATE_CREATED,LAST_UPDATED,TIPO,CODIGO,DESCRICAO,DESCRICAO_DETALHADA,ANALITICO,TAMANHO) values (0,'S',sysdate,sysdate,'R','1641030400','Remuneração sobre Repasse para Programas de Desenvolvimento Econômico - Dívida Ativa - Multas e Juros de Mora da Dívida Ativa','Vide descrição do código de receita principal.','S',8);</v>
      </c>
    </row>
    <row r="2785" spans="1:20" ht="16" x14ac:dyDescent="0.2">
      <c r="A2785" s="4" t="str">
        <f t="shared" si="673"/>
        <v>1</v>
      </c>
      <c r="B2785" s="5" t="str">
        <f t="shared" si="674"/>
        <v>6</v>
      </c>
      <c r="C2785" s="5" t="str">
        <f t="shared" si="675"/>
        <v>4</v>
      </c>
      <c r="D2785" s="5" t="str">
        <f t="shared" si="676"/>
        <v>1</v>
      </c>
      <c r="E2785" s="5" t="str">
        <f t="shared" si="677"/>
        <v>03</v>
      </c>
      <c r="F2785" s="5" t="str">
        <f t="shared" si="678"/>
        <v>0</v>
      </c>
      <c r="G2785" s="5" t="str">
        <f t="shared" si="679"/>
        <v>5</v>
      </c>
      <c r="H2785" s="5" t="str">
        <f t="shared" si="680"/>
        <v>00</v>
      </c>
      <c r="I2785" s="11">
        <v>1641030500</v>
      </c>
      <c r="J2785" s="14" t="s">
        <v>2901</v>
      </c>
      <c r="K2785" s="6" t="s">
        <v>21</v>
      </c>
      <c r="L2785" s="15" t="s">
        <v>22</v>
      </c>
      <c r="N2785" t="str">
        <f t="shared" si="666"/>
        <v>1641030500</v>
      </c>
      <c r="O2785" t="str">
        <f t="shared" si="667"/>
        <v>'1641030500'</v>
      </c>
      <c r="P2785" t="str">
        <f t="shared" si="668"/>
        <v>'Remuneração sobre Repasse para Programas de Desenvolvimento Econômico - Multas'</v>
      </c>
      <c r="Q2785" t="str">
        <f t="shared" si="669"/>
        <v>'Vide descrição do código de receita principal.'</v>
      </c>
      <c r="R2785" t="str">
        <f t="shared" si="670"/>
        <v>'S'</v>
      </c>
      <c r="S2785">
        <f t="shared" si="671"/>
        <v>8</v>
      </c>
      <c r="T2785" t="str">
        <f t="shared" si="672"/>
        <v>Insert into CONTA_RECEITA_DESPESA  (VERSION,ATIVO,DATE_CREATED,LAST_UPDATED,TIPO,CODIGO,DESCRICAO,DESCRICAO_DETALHADA,ANALITICO,TAMANHO) values (0,'S',sysdate,sysdate,'R','1641030500','Remuneração sobre Repasse para Programas de Desenvolvimento Econômico - Multas','Vide descrição do código de receita principal.','S',8);</v>
      </c>
    </row>
    <row r="2786" spans="1:20" ht="32" x14ac:dyDescent="0.2">
      <c r="A2786" s="4" t="str">
        <f t="shared" si="673"/>
        <v>1</v>
      </c>
      <c r="B2786" s="5" t="str">
        <f t="shared" si="674"/>
        <v>6</v>
      </c>
      <c r="C2786" s="5" t="str">
        <f t="shared" si="675"/>
        <v>4</v>
      </c>
      <c r="D2786" s="5" t="str">
        <f t="shared" si="676"/>
        <v>1</v>
      </c>
      <c r="E2786" s="5" t="str">
        <f t="shared" si="677"/>
        <v>03</v>
      </c>
      <c r="F2786" s="5" t="str">
        <f t="shared" si="678"/>
        <v>0</v>
      </c>
      <c r="G2786" s="5" t="str">
        <f t="shared" si="679"/>
        <v>6</v>
      </c>
      <c r="H2786" s="5" t="str">
        <f t="shared" si="680"/>
        <v>00</v>
      </c>
      <c r="I2786" s="11">
        <v>1641030600</v>
      </c>
      <c r="J2786" s="14" t="s">
        <v>2902</v>
      </c>
      <c r="K2786" s="6" t="s">
        <v>21</v>
      </c>
      <c r="L2786" s="15" t="s">
        <v>22</v>
      </c>
      <c r="N2786" t="str">
        <f t="shared" si="666"/>
        <v>1641030600</v>
      </c>
      <c r="O2786" t="str">
        <f t="shared" si="667"/>
        <v>'1641030600'</v>
      </c>
      <c r="P2786" t="str">
        <f t="shared" si="668"/>
        <v>'Remuneração sobre Repasse para Programas de Desenvolvimento Econômico - Juros de Mora'</v>
      </c>
      <c r="Q2786" t="str">
        <f t="shared" si="669"/>
        <v>'Vide descrição do código de receita principal.'</v>
      </c>
      <c r="R2786" t="str">
        <f t="shared" si="670"/>
        <v>'S'</v>
      </c>
      <c r="S2786">
        <f t="shared" si="671"/>
        <v>8</v>
      </c>
      <c r="T2786" t="str">
        <f t="shared" si="672"/>
        <v>Insert into CONTA_RECEITA_DESPESA  (VERSION,ATIVO,DATE_CREATED,LAST_UPDATED,TIPO,CODIGO,DESCRICAO,DESCRICAO_DETALHADA,ANALITICO,TAMANHO) values (0,'S',sysdate,sysdate,'R','1641030600','Remuneração sobre Repasse para Programas de Desenvolvimento Econômico - Juros de Mora','Vide descrição do código de receita principal.','S',8);</v>
      </c>
    </row>
    <row r="2787" spans="1:20" ht="32" x14ac:dyDescent="0.2">
      <c r="A2787" s="4" t="str">
        <f t="shared" si="673"/>
        <v>1</v>
      </c>
      <c r="B2787" s="5" t="str">
        <f t="shared" si="674"/>
        <v>6</v>
      </c>
      <c r="C2787" s="5" t="str">
        <f t="shared" si="675"/>
        <v>4</v>
      </c>
      <c r="D2787" s="5" t="str">
        <f t="shared" si="676"/>
        <v>1</v>
      </c>
      <c r="E2787" s="5" t="str">
        <f t="shared" si="677"/>
        <v>03</v>
      </c>
      <c r="F2787" s="5" t="str">
        <f t="shared" si="678"/>
        <v>0</v>
      </c>
      <c r="G2787" s="5" t="str">
        <f t="shared" si="679"/>
        <v>7</v>
      </c>
      <c r="H2787" s="5" t="str">
        <f t="shared" si="680"/>
        <v>00</v>
      </c>
      <c r="I2787" s="11">
        <v>1641030700</v>
      </c>
      <c r="J2787" s="14" t="s">
        <v>2903</v>
      </c>
      <c r="K2787" s="6" t="s">
        <v>21</v>
      </c>
      <c r="L2787" s="15" t="s">
        <v>22</v>
      </c>
      <c r="N2787" t="str">
        <f t="shared" si="666"/>
        <v>1641030700</v>
      </c>
      <c r="O2787" t="str">
        <f t="shared" si="667"/>
        <v>'1641030700'</v>
      </c>
      <c r="P2787" t="str">
        <f t="shared" si="668"/>
        <v>'Remuneração sobre Repasse para Programas de Desenvolvimento Econômico - Dívida Ativa - Multas da Dívida Ativa'</v>
      </c>
      <c r="Q2787" t="str">
        <f t="shared" si="669"/>
        <v>'Vide descrição do código de receita principal.'</v>
      </c>
      <c r="R2787" t="str">
        <f t="shared" si="670"/>
        <v>'S'</v>
      </c>
      <c r="S2787">
        <f t="shared" si="671"/>
        <v>8</v>
      </c>
      <c r="T2787" t="str">
        <f t="shared" si="672"/>
        <v>Insert into CONTA_RECEITA_DESPESA  (VERSION,ATIVO,DATE_CREATED,LAST_UPDATED,TIPO,CODIGO,DESCRICAO,DESCRICAO_DETALHADA,ANALITICO,TAMANHO) values (0,'S',sysdate,sysdate,'R','1641030700','Remuneração sobre Repasse para Programas de Desenvolvimento Econômico - Dívida Ativa - Multas da Dívida Ativa','Vide descrição do código de receita principal.','S',8);</v>
      </c>
    </row>
    <row r="2788" spans="1:20" ht="32" x14ac:dyDescent="0.2">
      <c r="A2788" s="4" t="str">
        <f t="shared" si="673"/>
        <v>1</v>
      </c>
      <c r="B2788" s="5" t="str">
        <f t="shared" si="674"/>
        <v>6</v>
      </c>
      <c r="C2788" s="5" t="str">
        <f t="shared" si="675"/>
        <v>4</v>
      </c>
      <c r="D2788" s="5" t="str">
        <f t="shared" si="676"/>
        <v>1</v>
      </c>
      <c r="E2788" s="5" t="str">
        <f t="shared" si="677"/>
        <v>03</v>
      </c>
      <c r="F2788" s="5" t="str">
        <f t="shared" si="678"/>
        <v>0</v>
      </c>
      <c r="G2788" s="5" t="str">
        <f t="shared" si="679"/>
        <v>8</v>
      </c>
      <c r="H2788" s="5" t="str">
        <f t="shared" si="680"/>
        <v>00</v>
      </c>
      <c r="I2788" s="11">
        <v>1641030800</v>
      </c>
      <c r="J2788" s="14" t="s">
        <v>2904</v>
      </c>
      <c r="K2788" s="6" t="s">
        <v>21</v>
      </c>
      <c r="L2788" s="15" t="s">
        <v>22</v>
      </c>
      <c r="N2788" t="str">
        <f t="shared" si="666"/>
        <v>1641030800</v>
      </c>
      <c r="O2788" t="str">
        <f t="shared" si="667"/>
        <v>'1641030800'</v>
      </c>
      <c r="P2788" t="str">
        <f t="shared" si="668"/>
        <v>'Remuneração sobre Repasse para Programas de Desenvolvimento Econômico - Juros de Mora da Dívida Ativa'</v>
      </c>
      <c r="Q2788" t="str">
        <f t="shared" si="669"/>
        <v>'Vide descrição do código de receita principal.'</v>
      </c>
      <c r="R2788" t="str">
        <f t="shared" si="670"/>
        <v>'S'</v>
      </c>
      <c r="S2788">
        <f t="shared" si="671"/>
        <v>8</v>
      </c>
      <c r="T2788" t="str">
        <f t="shared" si="672"/>
        <v>Insert into CONTA_RECEITA_DESPESA  (VERSION,ATIVO,DATE_CREATED,LAST_UPDATED,TIPO,CODIGO,DESCRICAO,DESCRICAO_DETALHADA,ANALITICO,TAMANHO) values (0,'S',sysdate,sysdate,'R','1641030800','Remuneração sobre Repasse para Programas de Desenvolvimento Econômico - Juros de Mora da Dívida Ativa','Vide descrição do código de receita principal.','S',8);</v>
      </c>
    </row>
    <row r="2789" spans="1:20" ht="16" x14ac:dyDescent="0.2">
      <c r="A2789" s="4" t="str">
        <f t="shared" si="673"/>
        <v>1</v>
      </c>
      <c r="B2789" s="5" t="str">
        <f t="shared" si="674"/>
        <v>6</v>
      </c>
      <c r="C2789" s="5" t="str">
        <f t="shared" si="675"/>
        <v>9</v>
      </c>
      <c r="D2789" s="5" t="str">
        <f t="shared" si="676"/>
        <v>0</v>
      </c>
      <c r="E2789" s="5" t="str">
        <f t="shared" si="677"/>
        <v>00</v>
      </c>
      <c r="F2789" s="5" t="str">
        <f t="shared" si="678"/>
        <v>0</v>
      </c>
      <c r="G2789" s="5" t="str">
        <f t="shared" si="679"/>
        <v>0</v>
      </c>
      <c r="H2789" s="5" t="str">
        <f t="shared" si="680"/>
        <v>00</v>
      </c>
      <c r="I2789" s="11">
        <v>1690000000</v>
      </c>
      <c r="J2789" s="6" t="s">
        <v>2905</v>
      </c>
      <c r="K2789" s="6" t="s">
        <v>2906</v>
      </c>
      <c r="L2789" s="13" t="s">
        <v>11</v>
      </c>
      <c r="N2789" t="str">
        <f t="shared" si="666"/>
        <v>1690000000</v>
      </c>
      <c r="O2789" t="str">
        <f t="shared" si="667"/>
        <v>'1690000000'</v>
      </c>
      <c r="P2789" t="str">
        <f t="shared" si="668"/>
        <v>'Outros Serviços'</v>
      </c>
      <c r="Q2789" t="str">
        <f t="shared" si="669"/>
        <v>'Agrega as receitas decorrentes de serviços não relacionados nos itens anteriores.'</v>
      </c>
      <c r="R2789" t="str">
        <f t="shared" si="670"/>
        <v>'N'</v>
      </c>
      <c r="S2789">
        <f t="shared" si="671"/>
        <v>3</v>
      </c>
      <c r="T2789" t="str">
        <f t="shared" si="672"/>
        <v>Insert into CONTA_RECEITA_DESPESA  (VERSION,ATIVO,DATE_CREATED,LAST_UPDATED,TIPO,CODIGO,DESCRICAO,DESCRICAO_DETALHADA,ANALITICO,TAMANHO) values (0,'S',sysdate,sysdate,'R','1690000000','Outros Serviços','Agrega as receitas decorrentes de serviços não relacionados nos itens anteriores.','N',3);</v>
      </c>
    </row>
    <row r="2790" spans="1:20" ht="16" x14ac:dyDescent="0.2">
      <c r="A2790" s="4" t="str">
        <f t="shared" si="673"/>
        <v>1</v>
      </c>
      <c r="B2790" s="5" t="str">
        <f t="shared" si="674"/>
        <v>6</v>
      </c>
      <c r="C2790" s="5" t="str">
        <f t="shared" si="675"/>
        <v>9</v>
      </c>
      <c r="D2790" s="5" t="str">
        <f t="shared" si="676"/>
        <v>9</v>
      </c>
      <c r="E2790" s="5" t="str">
        <f t="shared" si="677"/>
        <v>00</v>
      </c>
      <c r="F2790" s="5" t="str">
        <f t="shared" si="678"/>
        <v>0</v>
      </c>
      <c r="G2790" s="5" t="str">
        <f t="shared" si="679"/>
        <v>0</v>
      </c>
      <c r="H2790" s="5" t="str">
        <f t="shared" si="680"/>
        <v>00</v>
      </c>
      <c r="I2790" s="11">
        <v>1699000000</v>
      </c>
      <c r="J2790" s="6" t="s">
        <v>2905</v>
      </c>
      <c r="K2790" s="6" t="s">
        <v>2906</v>
      </c>
      <c r="L2790" s="13" t="s">
        <v>11</v>
      </c>
      <c r="N2790" t="str">
        <f t="shared" si="666"/>
        <v>1699000000</v>
      </c>
      <c r="O2790" t="str">
        <f t="shared" si="667"/>
        <v>'1699000000'</v>
      </c>
      <c r="P2790" t="str">
        <f t="shared" si="668"/>
        <v>'Outros Serviços'</v>
      </c>
      <c r="Q2790" t="str">
        <f t="shared" si="669"/>
        <v>'Agrega as receitas decorrentes de serviços não relacionados nos itens anteriores.'</v>
      </c>
      <c r="R2790" t="str">
        <f t="shared" si="670"/>
        <v>'N'</v>
      </c>
      <c r="S2790">
        <f t="shared" si="671"/>
        <v>4</v>
      </c>
      <c r="T2790" t="str">
        <f t="shared" si="672"/>
        <v>Insert into CONTA_RECEITA_DESPESA  (VERSION,ATIVO,DATE_CREATED,LAST_UPDATED,TIPO,CODIGO,DESCRICAO,DESCRICAO_DETALHADA,ANALITICO,TAMANHO) values (0,'S',sysdate,sysdate,'R','1699000000','Outros Serviços','Agrega as receitas decorrentes de serviços não relacionados nos itens anteriores.','N',4);</v>
      </c>
    </row>
    <row r="2791" spans="1:20" ht="16" x14ac:dyDescent="0.2">
      <c r="A2791" s="4" t="str">
        <f t="shared" si="673"/>
        <v>1</v>
      </c>
      <c r="B2791" s="5" t="str">
        <f t="shared" si="674"/>
        <v>6</v>
      </c>
      <c r="C2791" s="5" t="str">
        <f t="shared" si="675"/>
        <v>9</v>
      </c>
      <c r="D2791" s="5" t="str">
        <f t="shared" si="676"/>
        <v>9</v>
      </c>
      <c r="E2791" s="5" t="str">
        <f t="shared" si="677"/>
        <v>50</v>
      </c>
      <c r="F2791" s="5" t="str">
        <f t="shared" si="678"/>
        <v>0</v>
      </c>
      <c r="G2791" s="5" t="str">
        <f t="shared" si="679"/>
        <v>0</v>
      </c>
      <c r="H2791" s="5" t="str">
        <f t="shared" si="680"/>
        <v>00</v>
      </c>
      <c r="I2791" s="11">
        <v>1699500000</v>
      </c>
      <c r="J2791" s="6" t="s">
        <v>5365</v>
      </c>
      <c r="K2791" s="6" t="s">
        <v>5366</v>
      </c>
      <c r="L2791" s="13" t="s">
        <v>11</v>
      </c>
      <c r="N2791" t="str">
        <f t="shared" si="666"/>
        <v>1699500000</v>
      </c>
      <c r="O2791" t="str">
        <f t="shared" si="667"/>
        <v>'1699500000'</v>
      </c>
      <c r="P2791" t="str">
        <f t="shared" si="668"/>
        <v>'Serviços Sujeitos à Regulação'</v>
      </c>
      <c r="Q2791" t="str">
        <f t="shared" si="669"/>
        <v>'Agrega receitas de serviços sujeitos à regulação por parte do setor público.'</v>
      </c>
      <c r="R2791" t="str">
        <f t="shared" si="670"/>
        <v>'N'</v>
      </c>
      <c r="S2791">
        <f t="shared" si="671"/>
        <v>6</v>
      </c>
      <c r="T2791" t="str">
        <f t="shared" si="672"/>
        <v>Insert into CONTA_RECEITA_DESPESA  (VERSION,ATIVO,DATE_CREATED,LAST_UPDATED,TIPO,CODIGO,DESCRICAO,DESCRICAO_DETALHADA,ANALITICO,TAMANHO) values (0,'S',sysdate,sysdate,'R','1699500000','Serviços Sujeitos à Regulação','Agrega receitas de serviços sujeitos à regulação por parte do setor público.','N',6);</v>
      </c>
    </row>
    <row r="2792" spans="1:20" ht="32" x14ac:dyDescent="0.2">
      <c r="A2792" s="4" t="str">
        <f t="shared" si="673"/>
        <v>1</v>
      </c>
      <c r="B2792" s="5" t="str">
        <f t="shared" si="674"/>
        <v>6</v>
      </c>
      <c r="C2792" s="5" t="str">
        <f t="shared" si="675"/>
        <v>9</v>
      </c>
      <c r="D2792" s="5" t="str">
        <f t="shared" si="676"/>
        <v>9</v>
      </c>
      <c r="E2792" s="5" t="str">
        <f t="shared" si="677"/>
        <v>50</v>
      </c>
      <c r="F2792" s="5" t="str">
        <f t="shared" si="678"/>
        <v>1</v>
      </c>
      <c r="G2792" s="5" t="str">
        <f t="shared" si="679"/>
        <v>0</v>
      </c>
      <c r="H2792" s="5" t="str">
        <f t="shared" si="680"/>
        <v>00</v>
      </c>
      <c r="I2792" s="11">
        <v>1699501000</v>
      </c>
      <c r="J2792" s="6" t="s">
        <v>5367</v>
      </c>
      <c r="K2792" s="6" t="s">
        <v>5368</v>
      </c>
      <c r="L2792" s="13" t="s">
        <v>11</v>
      </c>
      <c r="N2792" t="str">
        <f t="shared" si="666"/>
        <v>1699501000</v>
      </c>
      <c r="O2792" t="str">
        <f t="shared" si="667"/>
        <v>'1699501000'</v>
      </c>
      <c r="P2792" t="str">
        <f t="shared" si="668"/>
        <v>'Serviços de Saneamento Básico – Abastecimento de Água.'</v>
      </c>
      <c r="Q2792" t="str">
        <f t="shared" si="669"/>
        <v>'Registra as receitas originadas da prestação de serviços de saneamento básico. Compreende os valores referentes a tarifa de água.'</v>
      </c>
      <c r="R2792" t="str">
        <f t="shared" si="670"/>
        <v>'N'</v>
      </c>
      <c r="S2792">
        <f t="shared" si="671"/>
        <v>7</v>
      </c>
      <c r="T2792" t="str">
        <f t="shared" si="672"/>
        <v>Insert into CONTA_RECEITA_DESPESA  (VERSION,ATIVO,DATE_CREATED,LAST_UPDATED,TIPO,CODIGO,DESCRICAO,DESCRICAO_DETALHADA,ANALITICO,TAMANHO) values (0,'S',sysdate,sysdate,'R','1699501000','Serviços de Saneamento Básico – Abastecimento de Água.','Registra as receitas originadas da prestação de serviços de saneamento básico. Compreende os valores referentes a tarifa de água.','N',7);</v>
      </c>
    </row>
    <row r="2793" spans="1:20" ht="16" x14ac:dyDescent="0.2">
      <c r="A2793" s="4" t="str">
        <f t="shared" si="673"/>
        <v>1</v>
      </c>
      <c r="B2793" s="5" t="str">
        <f t="shared" si="674"/>
        <v>6</v>
      </c>
      <c r="C2793" s="5" t="str">
        <f t="shared" si="675"/>
        <v>9</v>
      </c>
      <c r="D2793" s="5" t="str">
        <f t="shared" si="676"/>
        <v>9</v>
      </c>
      <c r="E2793" s="5" t="str">
        <f t="shared" si="677"/>
        <v>50</v>
      </c>
      <c r="F2793" s="5" t="str">
        <f t="shared" si="678"/>
        <v>1</v>
      </c>
      <c r="G2793" s="5" t="str">
        <f t="shared" si="679"/>
        <v>1</v>
      </c>
      <c r="H2793" s="5" t="str">
        <f t="shared" si="680"/>
        <v>00</v>
      </c>
      <c r="I2793" s="11">
        <v>1699501100</v>
      </c>
      <c r="J2793" s="14" t="s">
        <v>5369</v>
      </c>
      <c r="K2793" s="6" t="s">
        <v>21</v>
      </c>
      <c r="L2793" s="15" t="s">
        <v>22</v>
      </c>
      <c r="N2793" t="str">
        <f t="shared" si="666"/>
        <v>1699501100</v>
      </c>
      <c r="O2793" t="str">
        <f t="shared" si="667"/>
        <v>'1699501100'</v>
      </c>
      <c r="P2793" t="str">
        <f t="shared" si="668"/>
        <v>'Serviços de Saneamento Básico – Abastecimento de Água. - Principal'</v>
      </c>
      <c r="Q2793" t="str">
        <f t="shared" si="669"/>
        <v>'Vide descrição do código de receita principal.'</v>
      </c>
      <c r="R2793" t="str">
        <f t="shared" si="670"/>
        <v>'S'</v>
      </c>
      <c r="S2793">
        <f t="shared" si="671"/>
        <v>8</v>
      </c>
      <c r="T2793" t="str">
        <f t="shared" si="672"/>
        <v>Insert into CONTA_RECEITA_DESPESA  (VERSION,ATIVO,DATE_CREATED,LAST_UPDATED,TIPO,CODIGO,DESCRICAO,DESCRICAO_DETALHADA,ANALITICO,TAMANHO) values (0,'S',sysdate,sysdate,'R','1699501100','Serviços de Saneamento Básico – Abastecimento de Água. - Principal','Vide descrição do código de receita principal.','S',8);</v>
      </c>
    </row>
    <row r="2794" spans="1:20" ht="16" x14ac:dyDescent="0.2">
      <c r="A2794" s="4" t="str">
        <f t="shared" si="673"/>
        <v>1</v>
      </c>
      <c r="B2794" s="5" t="str">
        <f t="shared" si="674"/>
        <v>6</v>
      </c>
      <c r="C2794" s="5" t="str">
        <f t="shared" si="675"/>
        <v>9</v>
      </c>
      <c r="D2794" s="5" t="str">
        <f t="shared" si="676"/>
        <v>9</v>
      </c>
      <c r="E2794" s="5" t="str">
        <f t="shared" si="677"/>
        <v>50</v>
      </c>
      <c r="F2794" s="5" t="str">
        <f t="shared" si="678"/>
        <v>1</v>
      </c>
      <c r="G2794" s="5" t="str">
        <f t="shared" si="679"/>
        <v>2</v>
      </c>
      <c r="H2794" s="5" t="str">
        <f t="shared" si="680"/>
        <v>00</v>
      </c>
      <c r="I2794" s="11">
        <v>1699501200</v>
      </c>
      <c r="J2794" s="14" t="s">
        <v>5370</v>
      </c>
      <c r="K2794" s="6" t="s">
        <v>21</v>
      </c>
      <c r="L2794" s="15" t="s">
        <v>22</v>
      </c>
      <c r="N2794" t="str">
        <f t="shared" si="666"/>
        <v>1699501200</v>
      </c>
      <c r="O2794" t="str">
        <f t="shared" si="667"/>
        <v>'1699501200'</v>
      </c>
      <c r="P2794" t="str">
        <f t="shared" si="668"/>
        <v>'Serviços de Saneamento Básico – Abastecimento de Água. - Multas e Juros de Mora'</v>
      </c>
      <c r="Q2794" t="str">
        <f t="shared" si="669"/>
        <v>'Vide descrição do código de receita principal.'</v>
      </c>
      <c r="R2794" t="str">
        <f t="shared" si="670"/>
        <v>'S'</v>
      </c>
      <c r="S2794">
        <f t="shared" si="671"/>
        <v>8</v>
      </c>
      <c r="T2794" t="str">
        <f t="shared" si="672"/>
        <v>Insert into CONTA_RECEITA_DESPESA  (VERSION,ATIVO,DATE_CREATED,LAST_UPDATED,TIPO,CODIGO,DESCRICAO,DESCRICAO_DETALHADA,ANALITICO,TAMANHO) values (0,'S',sysdate,sysdate,'R','1699501200','Serviços de Saneamento Básico – Abastecimento de Água. - Multas e Juros de Mora','Vide descrição do código de receita principal.','S',8);</v>
      </c>
    </row>
    <row r="2795" spans="1:20" ht="16" x14ac:dyDescent="0.2">
      <c r="A2795" s="4" t="str">
        <f t="shared" si="673"/>
        <v>1</v>
      </c>
      <c r="B2795" s="5" t="str">
        <f t="shared" si="674"/>
        <v>6</v>
      </c>
      <c r="C2795" s="5" t="str">
        <f t="shared" si="675"/>
        <v>9</v>
      </c>
      <c r="D2795" s="5" t="str">
        <f t="shared" si="676"/>
        <v>9</v>
      </c>
      <c r="E2795" s="5" t="str">
        <f t="shared" si="677"/>
        <v>50</v>
      </c>
      <c r="F2795" s="5" t="str">
        <f t="shared" si="678"/>
        <v>1</v>
      </c>
      <c r="G2795" s="5" t="str">
        <f t="shared" si="679"/>
        <v>3</v>
      </c>
      <c r="H2795" s="5" t="str">
        <f t="shared" si="680"/>
        <v>00</v>
      </c>
      <c r="I2795" s="11">
        <v>1699501300</v>
      </c>
      <c r="J2795" s="14" t="s">
        <v>5371</v>
      </c>
      <c r="K2795" s="6" t="s">
        <v>21</v>
      </c>
      <c r="L2795" s="15" t="s">
        <v>22</v>
      </c>
      <c r="N2795" t="str">
        <f t="shared" si="666"/>
        <v>1699501300</v>
      </c>
      <c r="O2795" t="str">
        <f t="shared" si="667"/>
        <v>'1699501300'</v>
      </c>
      <c r="P2795" t="str">
        <f t="shared" si="668"/>
        <v>'Serviços de Saneamento Básico – Abastecimento de Água. - Dívida Ativa'</v>
      </c>
      <c r="Q2795" t="str">
        <f t="shared" si="669"/>
        <v>'Vide descrição do código de receita principal.'</v>
      </c>
      <c r="R2795" t="str">
        <f t="shared" si="670"/>
        <v>'S'</v>
      </c>
      <c r="S2795">
        <f t="shared" si="671"/>
        <v>8</v>
      </c>
      <c r="T2795" t="str">
        <f t="shared" si="672"/>
        <v>Insert into CONTA_RECEITA_DESPESA  (VERSION,ATIVO,DATE_CREATED,LAST_UPDATED,TIPO,CODIGO,DESCRICAO,DESCRICAO_DETALHADA,ANALITICO,TAMANHO) values (0,'S',sysdate,sysdate,'R','1699501300','Serviços de Saneamento Básico – Abastecimento de Água. - Dívida Ativa','Vide descrição do código de receita principal.','S',8);</v>
      </c>
    </row>
    <row r="2796" spans="1:20" ht="32" x14ac:dyDescent="0.2">
      <c r="A2796" s="4" t="str">
        <f t="shared" si="673"/>
        <v>1</v>
      </c>
      <c r="B2796" s="5" t="str">
        <f t="shared" si="674"/>
        <v>6</v>
      </c>
      <c r="C2796" s="5" t="str">
        <f t="shared" si="675"/>
        <v>9</v>
      </c>
      <c r="D2796" s="5" t="str">
        <f t="shared" si="676"/>
        <v>9</v>
      </c>
      <c r="E2796" s="5" t="str">
        <f t="shared" si="677"/>
        <v>50</v>
      </c>
      <c r="F2796" s="5" t="str">
        <f t="shared" si="678"/>
        <v>1</v>
      </c>
      <c r="G2796" s="5" t="str">
        <f t="shared" si="679"/>
        <v>4</v>
      </c>
      <c r="H2796" s="5" t="str">
        <f t="shared" si="680"/>
        <v>00</v>
      </c>
      <c r="I2796" s="11">
        <v>1699501400</v>
      </c>
      <c r="J2796" s="14" t="s">
        <v>5372</v>
      </c>
      <c r="K2796" s="6" t="s">
        <v>21</v>
      </c>
      <c r="L2796" s="15" t="s">
        <v>22</v>
      </c>
      <c r="N2796" t="str">
        <f t="shared" si="666"/>
        <v>1699501400</v>
      </c>
      <c r="O2796" t="str">
        <f t="shared" si="667"/>
        <v>'1699501400'</v>
      </c>
      <c r="P2796" t="str">
        <f t="shared" si="668"/>
        <v>'Serviços de Saneamento Básico – Abastecimento de Água. - Dívida Ativa - Multas e Juros de Mora da Dívida Ativa'</v>
      </c>
      <c r="Q2796" t="str">
        <f t="shared" si="669"/>
        <v>'Vide descrição do código de receita principal.'</v>
      </c>
      <c r="R2796" t="str">
        <f t="shared" si="670"/>
        <v>'S'</v>
      </c>
      <c r="S2796">
        <f t="shared" si="671"/>
        <v>8</v>
      </c>
      <c r="T2796" t="str">
        <f t="shared" si="672"/>
        <v>Insert into CONTA_RECEITA_DESPESA  (VERSION,ATIVO,DATE_CREATED,LAST_UPDATED,TIPO,CODIGO,DESCRICAO,DESCRICAO_DETALHADA,ANALITICO,TAMANHO) values (0,'S',sysdate,sysdate,'R','1699501400','Serviços de Saneamento Básico – Abastecimento de Água. - Dívida Ativa - Multas e Juros de Mora da Dívida Ativa','Vide descrição do código de receita principal.','S',8);</v>
      </c>
    </row>
    <row r="2797" spans="1:20" ht="16" x14ac:dyDescent="0.2">
      <c r="A2797" s="4" t="str">
        <f t="shared" si="673"/>
        <v>1</v>
      </c>
      <c r="B2797" s="5" t="str">
        <f t="shared" si="674"/>
        <v>6</v>
      </c>
      <c r="C2797" s="5" t="str">
        <f t="shared" si="675"/>
        <v>9</v>
      </c>
      <c r="D2797" s="5" t="str">
        <f t="shared" si="676"/>
        <v>9</v>
      </c>
      <c r="E2797" s="5" t="str">
        <f t="shared" si="677"/>
        <v>50</v>
      </c>
      <c r="F2797" s="5" t="str">
        <f t="shared" si="678"/>
        <v>1</v>
      </c>
      <c r="G2797" s="5" t="str">
        <f t="shared" si="679"/>
        <v>5</v>
      </c>
      <c r="H2797" s="5" t="str">
        <f t="shared" si="680"/>
        <v>00</v>
      </c>
      <c r="I2797" s="11">
        <v>1699501500</v>
      </c>
      <c r="J2797" s="14" t="s">
        <v>5373</v>
      </c>
      <c r="K2797" s="6" t="s">
        <v>21</v>
      </c>
      <c r="L2797" s="15" t="s">
        <v>22</v>
      </c>
      <c r="N2797" t="str">
        <f t="shared" si="666"/>
        <v>1699501500</v>
      </c>
      <c r="O2797" t="str">
        <f t="shared" si="667"/>
        <v>'1699501500'</v>
      </c>
      <c r="P2797" t="str">
        <f t="shared" si="668"/>
        <v>'Serviços de Saneamento Básico – Abastecimento de Água. - Multas'</v>
      </c>
      <c r="Q2797" t="str">
        <f t="shared" si="669"/>
        <v>'Vide descrição do código de receita principal.'</v>
      </c>
      <c r="R2797" t="str">
        <f t="shared" si="670"/>
        <v>'S'</v>
      </c>
      <c r="S2797">
        <f t="shared" si="671"/>
        <v>8</v>
      </c>
      <c r="T2797" t="str">
        <f t="shared" si="672"/>
        <v>Insert into CONTA_RECEITA_DESPESA  (VERSION,ATIVO,DATE_CREATED,LAST_UPDATED,TIPO,CODIGO,DESCRICAO,DESCRICAO_DETALHADA,ANALITICO,TAMANHO) values (0,'S',sysdate,sysdate,'R','1699501500','Serviços de Saneamento Básico – Abastecimento de Água. - Multas','Vide descrição do código de receita principal.','S',8);</v>
      </c>
    </row>
    <row r="2798" spans="1:20" ht="16" x14ac:dyDescent="0.2">
      <c r="A2798" s="4" t="str">
        <f t="shared" si="673"/>
        <v>1</v>
      </c>
      <c r="B2798" s="5" t="str">
        <f t="shared" si="674"/>
        <v>6</v>
      </c>
      <c r="C2798" s="5" t="str">
        <f t="shared" si="675"/>
        <v>9</v>
      </c>
      <c r="D2798" s="5" t="str">
        <f t="shared" si="676"/>
        <v>9</v>
      </c>
      <c r="E2798" s="5" t="str">
        <f t="shared" si="677"/>
        <v>50</v>
      </c>
      <c r="F2798" s="5" t="str">
        <f t="shared" si="678"/>
        <v>1</v>
      </c>
      <c r="G2798" s="5" t="str">
        <f t="shared" si="679"/>
        <v>6</v>
      </c>
      <c r="H2798" s="5" t="str">
        <f t="shared" si="680"/>
        <v>00</v>
      </c>
      <c r="I2798" s="11">
        <v>1699501600</v>
      </c>
      <c r="J2798" s="14" t="s">
        <v>5374</v>
      </c>
      <c r="K2798" s="6" t="s">
        <v>21</v>
      </c>
      <c r="L2798" s="15" t="s">
        <v>22</v>
      </c>
      <c r="N2798" t="str">
        <f t="shared" si="666"/>
        <v>1699501600</v>
      </c>
      <c r="O2798" t="str">
        <f t="shared" si="667"/>
        <v>'1699501600'</v>
      </c>
      <c r="P2798" t="str">
        <f t="shared" si="668"/>
        <v>'Serviços de Saneamento Básico – Abastecimento de Água. - Juros de Mora'</v>
      </c>
      <c r="Q2798" t="str">
        <f t="shared" si="669"/>
        <v>'Vide descrição do código de receita principal.'</v>
      </c>
      <c r="R2798" t="str">
        <f t="shared" si="670"/>
        <v>'S'</v>
      </c>
      <c r="S2798">
        <f t="shared" si="671"/>
        <v>8</v>
      </c>
      <c r="T2798" t="str">
        <f t="shared" si="672"/>
        <v>Insert into CONTA_RECEITA_DESPESA  (VERSION,ATIVO,DATE_CREATED,LAST_UPDATED,TIPO,CODIGO,DESCRICAO,DESCRICAO_DETALHADA,ANALITICO,TAMANHO) values (0,'S',sysdate,sysdate,'R','1699501600','Serviços de Saneamento Básico – Abastecimento de Água. - Juros de Mora','Vide descrição do código de receita principal.','S',8);</v>
      </c>
    </row>
    <row r="2799" spans="1:20" ht="32" x14ac:dyDescent="0.2">
      <c r="A2799" s="4" t="str">
        <f t="shared" si="673"/>
        <v>1</v>
      </c>
      <c r="B2799" s="5" t="str">
        <f t="shared" si="674"/>
        <v>6</v>
      </c>
      <c r="C2799" s="5" t="str">
        <f t="shared" si="675"/>
        <v>9</v>
      </c>
      <c r="D2799" s="5" t="str">
        <f t="shared" si="676"/>
        <v>9</v>
      </c>
      <c r="E2799" s="5" t="str">
        <f t="shared" si="677"/>
        <v>50</v>
      </c>
      <c r="F2799" s="5" t="str">
        <f t="shared" si="678"/>
        <v>1</v>
      </c>
      <c r="G2799" s="5" t="str">
        <f t="shared" si="679"/>
        <v>7</v>
      </c>
      <c r="H2799" s="5" t="str">
        <f t="shared" si="680"/>
        <v>00</v>
      </c>
      <c r="I2799" s="11">
        <v>1699501700</v>
      </c>
      <c r="J2799" s="14" t="s">
        <v>5375</v>
      </c>
      <c r="K2799" s="6" t="s">
        <v>21</v>
      </c>
      <c r="L2799" s="15" t="s">
        <v>22</v>
      </c>
      <c r="N2799" t="str">
        <f t="shared" si="666"/>
        <v>1699501700</v>
      </c>
      <c r="O2799" t="str">
        <f t="shared" si="667"/>
        <v>'1699501700'</v>
      </c>
      <c r="P2799" t="str">
        <f t="shared" si="668"/>
        <v>'Serviços de Saneamento Básico – Abastecimento de Água. - Dívida Ativa - Multas da Dívida Ativa'</v>
      </c>
      <c r="Q2799" t="str">
        <f t="shared" si="669"/>
        <v>'Vide descrição do código de receita principal.'</v>
      </c>
      <c r="R2799" t="str">
        <f t="shared" si="670"/>
        <v>'S'</v>
      </c>
      <c r="S2799">
        <f t="shared" si="671"/>
        <v>8</v>
      </c>
      <c r="T2799" t="str">
        <f t="shared" si="672"/>
        <v>Insert into CONTA_RECEITA_DESPESA  (VERSION,ATIVO,DATE_CREATED,LAST_UPDATED,TIPO,CODIGO,DESCRICAO,DESCRICAO_DETALHADA,ANALITICO,TAMANHO) values (0,'S',sysdate,sysdate,'R','1699501700','Serviços de Saneamento Básico – Abastecimento de Água. - Dívida Ativa - Multas da Dívida Ativa','Vide descrição do código de receita principal.','S',8);</v>
      </c>
    </row>
    <row r="2800" spans="1:20" ht="16" x14ac:dyDescent="0.2">
      <c r="A2800" s="4" t="str">
        <f t="shared" si="673"/>
        <v>1</v>
      </c>
      <c r="B2800" s="5" t="str">
        <f t="shared" si="674"/>
        <v>6</v>
      </c>
      <c r="C2800" s="5" t="str">
        <f t="shared" si="675"/>
        <v>9</v>
      </c>
      <c r="D2800" s="5" t="str">
        <f t="shared" si="676"/>
        <v>9</v>
      </c>
      <c r="E2800" s="5" t="str">
        <f t="shared" si="677"/>
        <v>50</v>
      </c>
      <c r="F2800" s="5" t="str">
        <f t="shared" si="678"/>
        <v>1</v>
      </c>
      <c r="G2800" s="5" t="str">
        <f t="shared" si="679"/>
        <v>8</v>
      </c>
      <c r="H2800" s="5" t="str">
        <f t="shared" si="680"/>
        <v>00</v>
      </c>
      <c r="I2800" s="11">
        <v>1699501800</v>
      </c>
      <c r="J2800" s="14" t="s">
        <v>5376</v>
      </c>
      <c r="K2800" s="6" t="s">
        <v>21</v>
      </c>
      <c r="L2800" s="15" t="s">
        <v>22</v>
      </c>
      <c r="N2800" t="str">
        <f t="shared" si="666"/>
        <v>1699501800</v>
      </c>
      <c r="O2800" t="str">
        <f t="shared" si="667"/>
        <v>'1699501800'</v>
      </c>
      <c r="P2800" t="str">
        <f t="shared" si="668"/>
        <v>'Serviços de Saneamento Básico – Abastecimento de Água. - Juros de Mora da Dívida Ativa'</v>
      </c>
      <c r="Q2800" t="str">
        <f t="shared" si="669"/>
        <v>'Vide descrição do código de receita principal.'</v>
      </c>
      <c r="R2800" t="str">
        <f t="shared" si="670"/>
        <v>'S'</v>
      </c>
      <c r="S2800">
        <f t="shared" si="671"/>
        <v>8</v>
      </c>
      <c r="T2800" t="str">
        <f t="shared" si="672"/>
        <v>Insert into CONTA_RECEITA_DESPESA  (VERSION,ATIVO,DATE_CREATED,LAST_UPDATED,TIPO,CODIGO,DESCRICAO,DESCRICAO_DETALHADA,ANALITICO,TAMANHO) values (0,'S',sysdate,sysdate,'R','1699501800','Serviços de Saneamento Básico – Abastecimento de Água. - Juros de Mora da Dívida Ativa','Vide descrição do código de receita principal.','S',8);</v>
      </c>
    </row>
    <row r="2801" spans="1:20" ht="32" x14ac:dyDescent="0.2">
      <c r="A2801" s="4" t="str">
        <f t="shared" si="673"/>
        <v>1</v>
      </c>
      <c r="B2801" s="5" t="str">
        <f t="shared" si="674"/>
        <v>6</v>
      </c>
      <c r="C2801" s="5" t="str">
        <f t="shared" si="675"/>
        <v>9</v>
      </c>
      <c r="D2801" s="5" t="str">
        <f t="shared" si="676"/>
        <v>9</v>
      </c>
      <c r="E2801" s="5" t="str">
        <f t="shared" si="677"/>
        <v>50</v>
      </c>
      <c r="F2801" s="5" t="str">
        <f t="shared" si="678"/>
        <v>2</v>
      </c>
      <c r="G2801" s="5" t="str">
        <f t="shared" si="679"/>
        <v>0</v>
      </c>
      <c r="H2801" s="5" t="str">
        <f t="shared" si="680"/>
        <v>00</v>
      </c>
      <c r="I2801" s="11">
        <v>1699502000</v>
      </c>
      <c r="J2801" s="6" t="s">
        <v>5377</v>
      </c>
      <c r="K2801" s="6" t="s">
        <v>5378</v>
      </c>
      <c r="L2801" s="13" t="s">
        <v>11</v>
      </c>
      <c r="N2801" t="str">
        <f t="shared" si="666"/>
        <v>1699502000</v>
      </c>
      <c r="O2801" t="str">
        <f t="shared" si="667"/>
        <v>'1699502000'</v>
      </c>
      <c r="P2801" t="str">
        <f t="shared" si="668"/>
        <v>'Serviços de Saneamento Básico – Esgotamento Sanitário.'</v>
      </c>
      <c r="Q2801" t="str">
        <f t="shared" si="669"/>
        <v>'Registra as receitas originadas da prestação de serviços de saneamento básico. Compreende os valores referentes a tarifa de esgotamento sanitário.'</v>
      </c>
      <c r="R2801" t="str">
        <f t="shared" si="670"/>
        <v>'N'</v>
      </c>
      <c r="S2801">
        <f t="shared" si="671"/>
        <v>7</v>
      </c>
      <c r="T2801" t="str">
        <f t="shared" si="672"/>
        <v>Insert into CONTA_RECEITA_DESPESA  (VERSION,ATIVO,DATE_CREATED,LAST_UPDATED,TIPO,CODIGO,DESCRICAO,DESCRICAO_DETALHADA,ANALITICO,TAMANHO) values (0,'S',sysdate,sysdate,'R','1699502000','Serviços de Saneamento Básico – Esgotamento Sanitário.','Registra as receitas originadas da prestação de serviços de saneamento básico. Compreende os valores referentes a tarifa de esgotamento sanitário.','N',7);</v>
      </c>
    </row>
    <row r="2802" spans="1:20" ht="16" x14ac:dyDescent="0.2">
      <c r="A2802" s="4" t="str">
        <f t="shared" si="673"/>
        <v>1</v>
      </c>
      <c r="B2802" s="5" t="str">
        <f t="shared" si="674"/>
        <v>6</v>
      </c>
      <c r="C2802" s="5" t="str">
        <f t="shared" si="675"/>
        <v>9</v>
      </c>
      <c r="D2802" s="5" t="str">
        <f t="shared" si="676"/>
        <v>9</v>
      </c>
      <c r="E2802" s="5" t="str">
        <f t="shared" si="677"/>
        <v>50</v>
      </c>
      <c r="F2802" s="5" t="str">
        <f t="shared" si="678"/>
        <v>2</v>
      </c>
      <c r="G2802" s="5" t="str">
        <f t="shared" si="679"/>
        <v>1</v>
      </c>
      <c r="H2802" s="5" t="str">
        <f t="shared" si="680"/>
        <v>00</v>
      </c>
      <c r="I2802" s="11">
        <v>1699502100</v>
      </c>
      <c r="J2802" s="14" t="s">
        <v>5379</v>
      </c>
      <c r="K2802" s="6" t="s">
        <v>21</v>
      </c>
      <c r="L2802" s="15" t="s">
        <v>22</v>
      </c>
      <c r="N2802" t="str">
        <f t="shared" si="666"/>
        <v>1699502100</v>
      </c>
      <c r="O2802" t="str">
        <f t="shared" si="667"/>
        <v>'1699502100'</v>
      </c>
      <c r="P2802" t="str">
        <f t="shared" si="668"/>
        <v>'Serviços de Saneamento Básico – Esgotamento Sanitário. - Principal'</v>
      </c>
      <c r="Q2802" t="str">
        <f t="shared" si="669"/>
        <v>'Vide descrição do código de receita principal.'</v>
      </c>
      <c r="R2802" t="str">
        <f t="shared" si="670"/>
        <v>'S'</v>
      </c>
      <c r="S2802">
        <f t="shared" si="671"/>
        <v>8</v>
      </c>
      <c r="T2802" t="str">
        <f t="shared" si="672"/>
        <v>Insert into CONTA_RECEITA_DESPESA  (VERSION,ATIVO,DATE_CREATED,LAST_UPDATED,TIPO,CODIGO,DESCRICAO,DESCRICAO_DETALHADA,ANALITICO,TAMANHO) values (0,'S',sysdate,sysdate,'R','1699502100','Serviços de Saneamento Básico – Esgotamento Sanitário. - Principal','Vide descrição do código de receita principal.','S',8);</v>
      </c>
    </row>
    <row r="2803" spans="1:20" ht="16" x14ac:dyDescent="0.2">
      <c r="A2803" s="4" t="str">
        <f t="shared" si="673"/>
        <v>1</v>
      </c>
      <c r="B2803" s="5" t="str">
        <f t="shared" si="674"/>
        <v>6</v>
      </c>
      <c r="C2803" s="5" t="str">
        <f t="shared" si="675"/>
        <v>9</v>
      </c>
      <c r="D2803" s="5" t="str">
        <f t="shared" si="676"/>
        <v>9</v>
      </c>
      <c r="E2803" s="5" t="str">
        <f t="shared" si="677"/>
        <v>50</v>
      </c>
      <c r="F2803" s="5" t="str">
        <f t="shared" si="678"/>
        <v>2</v>
      </c>
      <c r="G2803" s="5" t="str">
        <f t="shared" si="679"/>
        <v>2</v>
      </c>
      <c r="H2803" s="5" t="str">
        <f t="shared" si="680"/>
        <v>00</v>
      </c>
      <c r="I2803" s="11">
        <v>1699502200</v>
      </c>
      <c r="J2803" s="14" t="s">
        <v>5380</v>
      </c>
      <c r="K2803" s="6" t="s">
        <v>21</v>
      </c>
      <c r="L2803" s="15" t="s">
        <v>22</v>
      </c>
      <c r="N2803" t="str">
        <f t="shared" si="666"/>
        <v>1699502200</v>
      </c>
      <c r="O2803" t="str">
        <f t="shared" si="667"/>
        <v>'1699502200'</v>
      </c>
      <c r="P2803" t="str">
        <f t="shared" si="668"/>
        <v>'Serviços de Saneamento Básico – Esgotamento Sanitário. - Multas e Juros de Mora'</v>
      </c>
      <c r="Q2803" t="str">
        <f t="shared" si="669"/>
        <v>'Vide descrição do código de receita principal.'</v>
      </c>
      <c r="R2803" t="str">
        <f t="shared" si="670"/>
        <v>'S'</v>
      </c>
      <c r="S2803">
        <f t="shared" si="671"/>
        <v>8</v>
      </c>
      <c r="T2803" t="str">
        <f t="shared" si="672"/>
        <v>Insert into CONTA_RECEITA_DESPESA  (VERSION,ATIVO,DATE_CREATED,LAST_UPDATED,TIPO,CODIGO,DESCRICAO,DESCRICAO_DETALHADA,ANALITICO,TAMANHO) values (0,'S',sysdate,sysdate,'R','1699502200','Serviços de Saneamento Básico – Esgotamento Sanitário. - Multas e Juros de Mora','Vide descrição do código de receita principal.','S',8);</v>
      </c>
    </row>
    <row r="2804" spans="1:20" ht="16" x14ac:dyDescent="0.2">
      <c r="A2804" s="4" t="str">
        <f t="shared" si="673"/>
        <v>1</v>
      </c>
      <c r="B2804" s="5" t="str">
        <f t="shared" si="674"/>
        <v>6</v>
      </c>
      <c r="C2804" s="5" t="str">
        <f t="shared" si="675"/>
        <v>9</v>
      </c>
      <c r="D2804" s="5" t="str">
        <f t="shared" si="676"/>
        <v>9</v>
      </c>
      <c r="E2804" s="5" t="str">
        <f t="shared" si="677"/>
        <v>50</v>
      </c>
      <c r="F2804" s="5" t="str">
        <f t="shared" si="678"/>
        <v>2</v>
      </c>
      <c r="G2804" s="5" t="str">
        <f t="shared" si="679"/>
        <v>3</v>
      </c>
      <c r="H2804" s="5" t="str">
        <f t="shared" si="680"/>
        <v>00</v>
      </c>
      <c r="I2804" s="11">
        <v>1699502300</v>
      </c>
      <c r="J2804" s="14" t="s">
        <v>5381</v>
      </c>
      <c r="K2804" s="6" t="s">
        <v>21</v>
      </c>
      <c r="L2804" s="15" t="s">
        <v>22</v>
      </c>
      <c r="N2804" t="str">
        <f t="shared" si="666"/>
        <v>1699502300</v>
      </c>
      <c r="O2804" t="str">
        <f t="shared" si="667"/>
        <v>'1699502300'</v>
      </c>
      <c r="P2804" t="str">
        <f t="shared" si="668"/>
        <v>'Serviços de Saneamento Básico – Esgotamento Sanitário. - Dívida Ativa'</v>
      </c>
      <c r="Q2804" t="str">
        <f t="shared" si="669"/>
        <v>'Vide descrição do código de receita principal.'</v>
      </c>
      <c r="R2804" t="str">
        <f t="shared" si="670"/>
        <v>'S'</v>
      </c>
      <c r="S2804">
        <f t="shared" si="671"/>
        <v>8</v>
      </c>
      <c r="T2804" t="str">
        <f t="shared" si="672"/>
        <v>Insert into CONTA_RECEITA_DESPESA  (VERSION,ATIVO,DATE_CREATED,LAST_UPDATED,TIPO,CODIGO,DESCRICAO,DESCRICAO_DETALHADA,ANALITICO,TAMANHO) values (0,'S',sysdate,sysdate,'R','1699502300','Serviços de Saneamento Básico – Esgotamento Sanitário. - Dívida Ativa','Vide descrição do código de receita principal.','S',8);</v>
      </c>
    </row>
    <row r="2805" spans="1:20" ht="32" x14ac:dyDescent="0.2">
      <c r="A2805" s="4" t="str">
        <f t="shared" si="673"/>
        <v>1</v>
      </c>
      <c r="B2805" s="5" t="str">
        <f t="shared" si="674"/>
        <v>6</v>
      </c>
      <c r="C2805" s="5" t="str">
        <f t="shared" si="675"/>
        <v>9</v>
      </c>
      <c r="D2805" s="5" t="str">
        <f t="shared" si="676"/>
        <v>9</v>
      </c>
      <c r="E2805" s="5" t="str">
        <f t="shared" si="677"/>
        <v>50</v>
      </c>
      <c r="F2805" s="5" t="str">
        <f t="shared" si="678"/>
        <v>2</v>
      </c>
      <c r="G2805" s="5" t="str">
        <f t="shared" si="679"/>
        <v>4</v>
      </c>
      <c r="H2805" s="5" t="str">
        <f t="shared" si="680"/>
        <v>00</v>
      </c>
      <c r="I2805" s="11">
        <v>1699502400</v>
      </c>
      <c r="J2805" s="14" t="s">
        <v>5382</v>
      </c>
      <c r="K2805" s="6" t="s">
        <v>21</v>
      </c>
      <c r="L2805" s="15" t="s">
        <v>22</v>
      </c>
      <c r="N2805" t="str">
        <f t="shared" si="666"/>
        <v>1699502400</v>
      </c>
      <c r="O2805" t="str">
        <f t="shared" si="667"/>
        <v>'1699502400'</v>
      </c>
      <c r="P2805" t="str">
        <f t="shared" si="668"/>
        <v>'Serviços de Saneamento Básico – Esgotamento Sanitário. - Dívida Ativa - Multas e Juros de Mora da Dívida Ativa'</v>
      </c>
      <c r="Q2805" t="str">
        <f t="shared" si="669"/>
        <v>'Vide descrição do código de receita principal.'</v>
      </c>
      <c r="R2805" t="str">
        <f t="shared" si="670"/>
        <v>'S'</v>
      </c>
      <c r="S2805">
        <f t="shared" si="671"/>
        <v>8</v>
      </c>
      <c r="T2805" t="str">
        <f t="shared" si="672"/>
        <v>Insert into CONTA_RECEITA_DESPESA  (VERSION,ATIVO,DATE_CREATED,LAST_UPDATED,TIPO,CODIGO,DESCRICAO,DESCRICAO_DETALHADA,ANALITICO,TAMANHO) values (0,'S',sysdate,sysdate,'R','1699502400','Serviços de Saneamento Básico – Esgotamento Sanitário. - Dívida Ativa - Multas e Juros de Mora da Dívida Ativa','Vide descrição do código de receita principal.','S',8);</v>
      </c>
    </row>
    <row r="2806" spans="1:20" ht="16" x14ac:dyDescent="0.2">
      <c r="A2806" s="4" t="str">
        <f t="shared" si="673"/>
        <v>1</v>
      </c>
      <c r="B2806" s="5" t="str">
        <f t="shared" si="674"/>
        <v>6</v>
      </c>
      <c r="C2806" s="5" t="str">
        <f t="shared" si="675"/>
        <v>9</v>
      </c>
      <c r="D2806" s="5" t="str">
        <f t="shared" si="676"/>
        <v>9</v>
      </c>
      <c r="E2806" s="5" t="str">
        <f t="shared" si="677"/>
        <v>50</v>
      </c>
      <c r="F2806" s="5" t="str">
        <f t="shared" si="678"/>
        <v>2</v>
      </c>
      <c r="G2806" s="5" t="str">
        <f t="shared" si="679"/>
        <v>5</v>
      </c>
      <c r="H2806" s="5" t="str">
        <f t="shared" si="680"/>
        <v>00</v>
      </c>
      <c r="I2806" s="11">
        <v>1699502500</v>
      </c>
      <c r="J2806" s="14" t="s">
        <v>5383</v>
      </c>
      <c r="K2806" s="6" t="s">
        <v>21</v>
      </c>
      <c r="L2806" s="15" t="s">
        <v>22</v>
      </c>
      <c r="N2806" t="str">
        <f t="shared" si="666"/>
        <v>1699502500</v>
      </c>
      <c r="O2806" t="str">
        <f t="shared" si="667"/>
        <v>'1699502500'</v>
      </c>
      <c r="P2806" t="str">
        <f t="shared" si="668"/>
        <v>'Serviços de Saneamento Básico – Esgotamento Sanitário. - Multas'</v>
      </c>
      <c r="Q2806" t="str">
        <f t="shared" si="669"/>
        <v>'Vide descrição do código de receita principal.'</v>
      </c>
      <c r="R2806" t="str">
        <f t="shared" si="670"/>
        <v>'S'</v>
      </c>
      <c r="S2806">
        <f t="shared" si="671"/>
        <v>8</v>
      </c>
      <c r="T2806" t="str">
        <f t="shared" si="672"/>
        <v>Insert into CONTA_RECEITA_DESPESA  (VERSION,ATIVO,DATE_CREATED,LAST_UPDATED,TIPO,CODIGO,DESCRICAO,DESCRICAO_DETALHADA,ANALITICO,TAMANHO) values (0,'S',sysdate,sysdate,'R','1699502500','Serviços de Saneamento Básico – Esgotamento Sanitário. - Multas','Vide descrição do código de receita principal.','S',8);</v>
      </c>
    </row>
    <row r="2807" spans="1:20" ht="16" x14ac:dyDescent="0.2">
      <c r="A2807" s="4" t="str">
        <f t="shared" si="673"/>
        <v>1</v>
      </c>
      <c r="B2807" s="5" t="str">
        <f t="shared" si="674"/>
        <v>6</v>
      </c>
      <c r="C2807" s="5" t="str">
        <f t="shared" si="675"/>
        <v>9</v>
      </c>
      <c r="D2807" s="5" t="str">
        <f t="shared" si="676"/>
        <v>9</v>
      </c>
      <c r="E2807" s="5" t="str">
        <f t="shared" si="677"/>
        <v>50</v>
      </c>
      <c r="F2807" s="5" t="str">
        <f t="shared" si="678"/>
        <v>2</v>
      </c>
      <c r="G2807" s="5" t="str">
        <f t="shared" si="679"/>
        <v>6</v>
      </c>
      <c r="H2807" s="5" t="str">
        <f t="shared" si="680"/>
        <v>00</v>
      </c>
      <c r="I2807" s="11">
        <v>1699502600</v>
      </c>
      <c r="J2807" s="14" t="s">
        <v>5384</v>
      </c>
      <c r="K2807" s="6" t="s">
        <v>21</v>
      </c>
      <c r="L2807" s="15" t="s">
        <v>22</v>
      </c>
      <c r="N2807" t="str">
        <f t="shared" si="666"/>
        <v>1699502600</v>
      </c>
      <c r="O2807" t="str">
        <f t="shared" si="667"/>
        <v>'1699502600'</v>
      </c>
      <c r="P2807" t="str">
        <f t="shared" si="668"/>
        <v>'Serviços de Saneamento Básico – Esgotamento Sanitário. - Juros de Mora'</v>
      </c>
      <c r="Q2807" t="str">
        <f t="shared" si="669"/>
        <v>'Vide descrição do código de receita principal.'</v>
      </c>
      <c r="R2807" t="str">
        <f t="shared" si="670"/>
        <v>'S'</v>
      </c>
      <c r="S2807">
        <f t="shared" si="671"/>
        <v>8</v>
      </c>
      <c r="T2807" t="str">
        <f t="shared" si="672"/>
        <v>Insert into CONTA_RECEITA_DESPESA  (VERSION,ATIVO,DATE_CREATED,LAST_UPDATED,TIPO,CODIGO,DESCRICAO,DESCRICAO_DETALHADA,ANALITICO,TAMANHO) values (0,'S',sysdate,sysdate,'R','1699502600','Serviços de Saneamento Básico – Esgotamento Sanitário. - Juros de Mora','Vide descrição do código de receita principal.','S',8);</v>
      </c>
    </row>
    <row r="2808" spans="1:20" ht="32" x14ac:dyDescent="0.2">
      <c r="A2808" s="4" t="str">
        <f t="shared" si="673"/>
        <v>1</v>
      </c>
      <c r="B2808" s="5" t="str">
        <f t="shared" si="674"/>
        <v>6</v>
      </c>
      <c r="C2808" s="5" t="str">
        <f t="shared" si="675"/>
        <v>9</v>
      </c>
      <c r="D2808" s="5" t="str">
        <f t="shared" si="676"/>
        <v>9</v>
      </c>
      <c r="E2808" s="5" t="str">
        <f t="shared" si="677"/>
        <v>50</v>
      </c>
      <c r="F2808" s="5" t="str">
        <f t="shared" si="678"/>
        <v>2</v>
      </c>
      <c r="G2808" s="5" t="str">
        <f t="shared" si="679"/>
        <v>7</v>
      </c>
      <c r="H2808" s="5" t="str">
        <f t="shared" si="680"/>
        <v>00</v>
      </c>
      <c r="I2808" s="11">
        <v>1699502700</v>
      </c>
      <c r="J2808" s="14" t="s">
        <v>5385</v>
      </c>
      <c r="K2808" s="6" t="s">
        <v>21</v>
      </c>
      <c r="L2808" s="15" t="s">
        <v>22</v>
      </c>
      <c r="N2808" t="str">
        <f t="shared" si="666"/>
        <v>1699502700</v>
      </c>
      <c r="O2808" t="str">
        <f t="shared" si="667"/>
        <v>'1699502700'</v>
      </c>
      <c r="P2808" t="str">
        <f t="shared" si="668"/>
        <v>'Serviços de Saneamento Básico – Esgotamento Sanitário. - Dívida Ativa - Multas da Dívida Ativa'</v>
      </c>
      <c r="Q2808" t="str">
        <f t="shared" si="669"/>
        <v>'Vide descrição do código de receita principal.'</v>
      </c>
      <c r="R2808" t="str">
        <f t="shared" si="670"/>
        <v>'S'</v>
      </c>
      <c r="S2808">
        <f t="shared" si="671"/>
        <v>8</v>
      </c>
      <c r="T2808" t="str">
        <f t="shared" si="672"/>
        <v>Insert into CONTA_RECEITA_DESPESA  (VERSION,ATIVO,DATE_CREATED,LAST_UPDATED,TIPO,CODIGO,DESCRICAO,DESCRICAO_DETALHADA,ANALITICO,TAMANHO) values (0,'S',sysdate,sysdate,'R','1699502700','Serviços de Saneamento Básico – Esgotamento Sanitário. - Dívida Ativa - Multas da Dívida Ativa','Vide descrição do código de receita principal.','S',8);</v>
      </c>
    </row>
    <row r="2809" spans="1:20" ht="16" x14ac:dyDescent="0.2">
      <c r="A2809" s="4" t="str">
        <f t="shared" si="673"/>
        <v>1</v>
      </c>
      <c r="B2809" s="5" t="str">
        <f t="shared" si="674"/>
        <v>6</v>
      </c>
      <c r="C2809" s="5" t="str">
        <f t="shared" si="675"/>
        <v>9</v>
      </c>
      <c r="D2809" s="5" t="str">
        <f t="shared" si="676"/>
        <v>9</v>
      </c>
      <c r="E2809" s="5" t="str">
        <f t="shared" si="677"/>
        <v>50</v>
      </c>
      <c r="F2809" s="5" t="str">
        <f t="shared" si="678"/>
        <v>2</v>
      </c>
      <c r="G2809" s="5" t="str">
        <f t="shared" si="679"/>
        <v>8</v>
      </c>
      <c r="H2809" s="5" t="str">
        <f t="shared" si="680"/>
        <v>00</v>
      </c>
      <c r="I2809" s="11">
        <v>1699502800</v>
      </c>
      <c r="J2809" s="14" t="s">
        <v>5386</v>
      </c>
      <c r="K2809" s="6" t="s">
        <v>21</v>
      </c>
      <c r="L2809" s="15" t="s">
        <v>22</v>
      </c>
      <c r="N2809" t="str">
        <f t="shared" si="666"/>
        <v>1699502800</v>
      </c>
      <c r="O2809" t="str">
        <f t="shared" si="667"/>
        <v>'1699502800'</v>
      </c>
      <c r="P2809" t="str">
        <f t="shared" si="668"/>
        <v>'Serviços de Saneamento Básico – Esgotamento Sanitário. - Juros de Mora da Dívida Ativa'</v>
      </c>
      <c r="Q2809" t="str">
        <f t="shared" si="669"/>
        <v>'Vide descrição do código de receita principal.'</v>
      </c>
      <c r="R2809" t="str">
        <f t="shared" si="670"/>
        <v>'S'</v>
      </c>
      <c r="S2809">
        <f t="shared" si="671"/>
        <v>8</v>
      </c>
      <c r="T2809" t="str">
        <f t="shared" si="672"/>
        <v>Insert into CONTA_RECEITA_DESPESA  (VERSION,ATIVO,DATE_CREATED,LAST_UPDATED,TIPO,CODIGO,DESCRICAO,DESCRICAO_DETALHADA,ANALITICO,TAMANHO) values (0,'S',sysdate,sysdate,'R','1699502800','Serviços de Saneamento Básico – Esgotamento Sanitário. - Juros de Mora da Dívida Ativa','Vide descrição do código de receita principal.','S',8);</v>
      </c>
    </row>
    <row r="2810" spans="1:20" ht="32" x14ac:dyDescent="0.2">
      <c r="A2810" s="4" t="str">
        <f t="shared" si="673"/>
        <v>1</v>
      </c>
      <c r="B2810" s="5" t="str">
        <f t="shared" si="674"/>
        <v>6</v>
      </c>
      <c r="C2810" s="5" t="str">
        <f t="shared" si="675"/>
        <v>9</v>
      </c>
      <c r="D2810" s="5" t="str">
        <f t="shared" si="676"/>
        <v>9</v>
      </c>
      <c r="E2810" s="5" t="str">
        <f t="shared" si="677"/>
        <v>50</v>
      </c>
      <c r="F2810" s="5" t="str">
        <f t="shared" si="678"/>
        <v>3</v>
      </c>
      <c r="G2810" s="5" t="str">
        <f t="shared" si="679"/>
        <v>0</v>
      </c>
      <c r="H2810" s="5" t="str">
        <f t="shared" si="680"/>
        <v>00</v>
      </c>
      <c r="I2810" s="11">
        <v>1699503000</v>
      </c>
      <c r="J2810" s="6" t="s">
        <v>5387</v>
      </c>
      <c r="K2810" s="6" t="s">
        <v>5388</v>
      </c>
      <c r="L2810" s="13" t="s">
        <v>11</v>
      </c>
      <c r="N2810" t="str">
        <f t="shared" si="666"/>
        <v>1699503000</v>
      </c>
      <c r="O2810" t="str">
        <f t="shared" si="667"/>
        <v>'1699503000'</v>
      </c>
      <c r="P2810" t="str">
        <f t="shared" si="668"/>
        <v>'Serviços de Saneamento Básico – Limpeza Urbana e Manejo de Resíduos Sólidos.'</v>
      </c>
      <c r="Q2810" t="str">
        <f t="shared" si="669"/>
        <v>'Registra as receitas originadas da prestação de serviços de saneamento básico. Compreende os valores referentes a tarifa de limpeza urbana e manejo de resíduos sólidos.'</v>
      </c>
      <c r="R2810" t="str">
        <f t="shared" si="670"/>
        <v>'N'</v>
      </c>
      <c r="S2810">
        <f t="shared" si="671"/>
        <v>7</v>
      </c>
      <c r="T2810" t="str">
        <f t="shared" si="672"/>
        <v>Insert into CONTA_RECEITA_DESPESA  (VERSION,ATIVO,DATE_CREATED,LAST_UPDATED,TIPO,CODIGO,DESCRICAO,DESCRICAO_DETALHADA,ANALITICO,TAMANHO) values (0,'S',sysdate,sysdate,'R','1699503000','Serviços de Saneamento Básico – Limpeza Urbana e Manejo de Resíduos Sólidos.','Registra as receitas originadas da prestação de serviços de saneamento básico. Compreende os valores referentes a tarifa de limpeza urbana e manejo de resíduos sólidos.','N',7);</v>
      </c>
    </row>
    <row r="2811" spans="1:20" ht="32" x14ac:dyDescent="0.2">
      <c r="A2811" s="4" t="str">
        <f t="shared" si="673"/>
        <v>1</v>
      </c>
      <c r="B2811" s="5" t="str">
        <f t="shared" si="674"/>
        <v>6</v>
      </c>
      <c r="C2811" s="5" t="str">
        <f t="shared" si="675"/>
        <v>9</v>
      </c>
      <c r="D2811" s="5" t="str">
        <f t="shared" si="676"/>
        <v>9</v>
      </c>
      <c r="E2811" s="5" t="str">
        <f t="shared" si="677"/>
        <v>50</v>
      </c>
      <c r="F2811" s="5" t="str">
        <f t="shared" si="678"/>
        <v>3</v>
      </c>
      <c r="G2811" s="5" t="str">
        <f t="shared" si="679"/>
        <v>1</v>
      </c>
      <c r="H2811" s="5" t="str">
        <f t="shared" si="680"/>
        <v>00</v>
      </c>
      <c r="I2811" s="11">
        <v>1699503100</v>
      </c>
      <c r="J2811" s="14" t="s">
        <v>5389</v>
      </c>
      <c r="K2811" s="6" t="s">
        <v>21</v>
      </c>
      <c r="L2811" s="15" t="s">
        <v>22</v>
      </c>
      <c r="N2811" t="str">
        <f t="shared" si="666"/>
        <v>1699503100</v>
      </c>
      <c r="O2811" t="str">
        <f t="shared" si="667"/>
        <v>'1699503100'</v>
      </c>
      <c r="P2811" t="str">
        <f t="shared" si="668"/>
        <v>'Serviços de Saneamento Básico – Limpeza Urbana e Manejo de Resíduos Sólidos. - Principal'</v>
      </c>
      <c r="Q2811" t="str">
        <f t="shared" si="669"/>
        <v>'Vide descrição do código de receita principal.'</v>
      </c>
      <c r="R2811" t="str">
        <f t="shared" si="670"/>
        <v>'S'</v>
      </c>
      <c r="S2811">
        <f t="shared" si="671"/>
        <v>8</v>
      </c>
      <c r="T2811" t="str">
        <f t="shared" si="672"/>
        <v>Insert into CONTA_RECEITA_DESPESA  (VERSION,ATIVO,DATE_CREATED,LAST_UPDATED,TIPO,CODIGO,DESCRICAO,DESCRICAO_DETALHADA,ANALITICO,TAMANHO) values (0,'S',sysdate,sysdate,'R','1699503100','Serviços de Saneamento Básico – Limpeza Urbana e Manejo de Resíduos Sólidos. - Principal','Vide descrição do código de receita principal.','S',8);</v>
      </c>
    </row>
    <row r="2812" spans="1:20" ht="32" x14ac:dyDescent="0.2">
      <c r="A2812" s="4" t="str">
        <f t="shared" si="673"/>
        <v>1</v>
      </c>
      <c r="B2812" s="5" t="str">
        <f t="shared" si="674"/>
        <v>6</v>
      </c>
      <c r="C2812" s="5" t="str">
        <f t="shared" si="675"/>
        <v>9</v>
      </c>
      <c r="D2812" s="5" t="str">
        <f t="shared" si="676"/>
        <v>9</v>
      </c>
      <c r="E2812" s="5" t="str">
        <f t="shared" si="677"/>
        <v>50</v>
      </c>
      <c r="F2812" s="5" t="str">
        <f t="shared" si="678"/>
        <v>3</v>
      </c>
      <c r="G2812" s="5" t="str">
        <f t="shared" si="679"/>
        <v>2</v>
      </c>
      <c r="H2812" s="5" t="str">
        <f t="shared" si="680"/>
        <v>00</v>
      </c>
      <c r="I2812" s="11">
        <v>1699503200</v>
      </c>
      <c r="J2812" s="14" t="s">
        <v>5390</v>
      </c>
      <c r="K2812" s="6" t="s">
        <v>21</v>
      </c>
      <c r="L2812" s="15" t="s">
        <v>22</v>
      </c>
      <c r="N2812" t="str">
        <f t="shared" si="666"/>
        <v>1699503200</v>
      </c>
      <c r="O2812" t="str">
        <f t="shared" si="667"/>
        <v>'1699503200'</v>
      </c>
      <c r="P2812" t="str">
        <f t="shared" si="668"/>
        <v>'Serviços de Saneamento Básico – Limpeza Urbana e Manejo de Resíduos Sólidos. - Multas e Juros de Mora'</v>
      </c>
      <c r="Q2812" t="str">
        <f t="shared" si="669"/>
        <v>'Vide descrição do código de receita principal.'</v>
      </c>
      <c r="R2812" t="str">
        <f t="shared" si="670"/>
        <v>'S'</v>
      </c>
      <c r="S2812">
        <f t="shared" si="671"/>
        <v>8</v>
      </c>
      <c r="T2812" t="str">
        <f t="shared" si="672"/>
        <v>Insert into CONTA_RECEITA_DESPESA  (VERSION,ATIVO,DATE_CREATED,LAST_UPDATED,TIPO,CODIGO,DESCRICAO,DESCRICAO_DETALHADA,ANALITICO,TAMANHO) values (0,'S',sysdate,sysdate,'R','1699503200','Serviços de Saneamento Básico – Limpeza Urbana e Manejo de Resíduos Sólidos. - Multas e Juros de Mora','Vide descrição do código de receita principal.','S',8);</v>
      </c>
    </row>
    <row r="2813" spans="1:20" ht="32" x14ac:dyDescent="0.2">
      <c r="A2813" s="4" t="str">
        <f t="shared" si="673"/>
        <v>1</v>
      </c>
      <c r="B2813" s="5" t="str">
        <f t="shared" si="674"/>
        <v>6</v>
      </c>
      <c r="C2813" s="5" t="str">
        <f t="shared" si="675"/>
        <v>9</v>
      </c>
      <c r="D2813" s="5" t="str">
        <f t="shared" si="676"/>
        <v>9</v>
      </c>
      <c r="E2813" s="5" t="str">
        <f t="shared" si="677"/>
        <v>50</v>
      </c>
      <c r="F2813" s="5" t="str">
        <f t="shared" si="678"/>
        <v>3</v>
      </c>
      <c r="G2813" s="5" t="str">
        <f t="shared" si="679"/>
        <v>3</v>
      </c>
      <c r="H2813" s="5" t="str">
        <f t="shared" si="680"/>
        <v>00</v>
      </c>
      <c r="I2813" s="11">
        <v>1699503300</v>
      </c>
      <c r="J2813" s="14" t="s">
        <v>5391</v>
      </c>
      <c r="K2813" s="6" t="s">
        <v>21</v>
      </c>
      <c r="L2813" s="15" t="s">
        <v>22</v>
      </c>
      <c r="N2813" t="str">
        <f t="shared" si="666"/>
        <v>1699503300</v>
      </c>
      <c r="O2813" t="str">
        <f t="shared" si="667"/>
        <v>'1699503300'</v>
      </c>
      <c r="P2813" t="str">
        <f t="shared" si="668"/>
        <v>'Serviços de Saneamento Básico – Limpeza Urbana e Manejo de Resíduos Sólidos. - Dívida Ativa'</v>
      </c>
      <c r="Q2813" t="str">
        <f t="shared" si="669"/>
        <v>'Vide descrição do código de receita principal.'</v>
      </c>
      <c r="R2813" t="str">
        <f t="shared" si="670"/>
        <v>'S'</v>
      </c>
      <c r="S2813">
        <f t="shared" si="671"/>
        <v>8</v>
      </c>
      <c r="T2813" t="str">
        <f t="shared" si="672"/>
        <v>Insert into CONTA_RECEITA_DESPESA  (VERSION,ATIVO,DATE_CREATED,LAST_UPDATED,TIPO,CODIGO,DESCRICAO,DESCRICAO_DETALHADA,ANALITICO,TAMANHO) values (0,'S',sysdate,sysdate,'R','1699503300','Serviços de Saneamento Básico – Limpeza Urbana e Manejo de Resíduos Sólidos. - Dívida Ativa','Vide descrição do código de receita principal.','S',8);</v>
      </c>
    </row>
    <row r="2814" spans="1:20" ht="32" x14ac:dyDescent="0.2">
      <c r="A2814" s="4" t="str">
        <f t="shared" si="673"/>
        <v>1</v>
      </c>
      <c r="B2814" s="5" t="str">
        <f t="shared" si="674"/>
        <v>6</v>
      </c>
      <c r="C2814" s="5" t="str">
        <f t="shared" si="675"/>
        <v>9</v>
      </c>
      <c r="D2814" s="5" t="str">
        <f t="shared" si="676"/>
        <v>9</v>
      </c>
      <c r="E2814" s="5" t="str">
        <f t="shared" si="677"/>
        <v>50</v>
      </c>
      <c r="F2814" s="5" t="str">
        <f t="shared" si="678"/>
        <v>3</v>
      </c>
      <c r="G2814" s="5" t="str">
        <f t="shared" si="679"/>
        <v>4</v>
      </c>
      <c r="H2814" s="5" t="str">
        <f t="shared" si="680"/>
        <v>00</v>
      </c>
      <c r="I2814" s="11">
        <v>1699503400</v>
      </c>
      <c r="J2814" s="14" t="s">
        <v>5392</v>
      </c>
      <c r="K2814" s="6" t="s">
        <v>21</v>
      </c>
      <c r="L2814" s="15" t="s">
        <v>22</v>
      </c>
      <c r="N2814" t="str">
        <f t="shared" si="666"/>
        <v>1699503400</v>
      </c>
      <c r="O2814" t="str">
        <f t="shared" si="667"/>
        <v>'1699503400'</v>
      </c>
      <c r="P2814" t="str">
        <f t="shared" si="668"/>
        <v>'Serviços de Saneamento Básico – Limpeza Urbana e Manejo de Resíduos Sólidos. - Dívida Ativa - Multas e Juros de Mora da Dívida Ativa'</v>
      </c>
      <c r="Q2814" t="str">
        <f t="shared" si="669"/>
        <v>'Vide descrição do código de receita principal.'</v>
      </c>
      <c r="R2814" t="str">
        <f t="shared" si="670"/>
        <v>'S'</v>
      </c>
      <c r="S2814">
        <f t="shared" si="671"/>
        <v>8</v>
      </c>
      <c r="T2814" t="str">
        <f t="shared" si="672"/>
        <v>Insert into CONTA_RECEITA_DESPESA  (VERSION,ATIVO,DATE_CREATED,LAST_UPDATED,TIPO,CODIGO,DESCRICAO,DESCRICAO_DETALHADA,ANALITICO,TAMANHO) values (0,'S',sysdate,sysdate,'R','1699503400','Serviços de Saneamento Básico – Limpeza Urbana e Manejo de Resíduos Sólidos. - Dívida Ativa - Multas e Juros de Mora da Dívida Ativa','Vide descrição do código de receita principal.','S',8);</v>
      </c>
    </row>
    <row r="2815" spans="1:20" ht="16" x14ac:dyDescent="0.2">
      <c r="A2815" s="4" t="str">
        <f t="shared" si="673"/>
        <v>1</v>
      </c>
      <c r="B2815" s="5" t="str">
        <f t="shared" si="674"/>
        <v>6</v>
      </c>
      <c r="C2815" s="5" t="str">
        <f t="shared" si="675"/>
        <v>9</v>
      </c>
      <c r="D2815" s="5" t="str">
        <f t="shared" si="676"/>
        <v>9</v>
      </c>
      <c r="E2815" s="5" t="str">
        <f t="shared" si="677"/>
        <v>50</v>
      </c>
      <c r="F2815" s="5" t="str">
        <f t="shared" si="678"/>
        <v>3</v>
      </c>
      <c r="G2815" s="5" t="str">
        <f t="shared" si="679"/>
        <v>5</v>
      </c>
      <c r="H2815" s="5" t="str">
        <f t="shared" si="680"/>
        <v>00</v>
      </c>
      <c r="I2815" s="11">
        <v>1699503500</v>
      </c>
      <c r="J2815" s="14" t="s">
        <v>5393</v>
      </c>
      <c r="K2815" s="6" t="s">
        <v>21</v>
      </c>
      <c r="L2815" s="15" t="s">
        <v>22</v>
      </c>
      <c r="N2815" t="str">
        <f t="shared" si="666"/>
        <v>1699503500</v>
      </c>
      <c r="O2815" t="str">
        <f t="shared" si="667"/>
        <v>'1699503500'</v>
      </c>
      <c r="P2815" t="str">
        <f t="shared" si="668"/>
        <v>'Serviços de Saneamento Básico – Limpeza Urbana e Manejo de Resíduos Sólidos. - Multas'</v>
      </c>
      <c r="Q2815" t="str">
        <f t="shared" si="669"/>
        <v>'Vide descrição do código de receita principal.'</v>
      </c>
      <c r="R2815" t="str">
        <f t="shared" si="670"/>
        <v>'S'</v>
      </c>
      <c r="S2815">
        <f t="shared" si="671"/>
        <v>8</v>
      </c>
      <c r="T2815" t="str">
        <f t="shared" si="672"/>
        <v>Insert into CONTA_RECEITA_DESPESA  (VERSION,ATIVO,DATE_CREATED,LAST_UPDATED,TIPO,CODIGO,DESCRICAO,DESCRICAO_DETALHADA,ANALITICO,TAMANHO) values (0,'S',sysdate,sysdate,'R','1699503500','Serviços de Saneamento Básico – Limpeza Urbana e Manejo de Resíduos Sólidos. - Multas','Vide descrição do código de receita principal.','S',8);</v>
      </c>
    </row>
    <row r="2816" spans="1:20" ht="32" x14ac:dyDescent="0.2">
      <c r="A2816" s="4" t="str">
        <f t="shared" si="673"/>
        <v>1</v>
      </c>
      <c r="B2816" s="5" t="str">
        <f t="shared" si="674"/>
        <v>6</v>
      </c>
      <c r="C2816" s="5" t="str">
        <f t="shared" si="675"/>
        <v>9</v>
      </c>
      <c r="D2816" s="5" t="str">
        <f t="shared" si="676"/>
        <v>9</v>
      </c>
      <c r="E2816" s="5" t="str">
        <f t="shared" si="677"/>
        <v>50</v>
      </c>
      <c r="F2816" s="5" t="str">
        <f t="shared" si="678"/>
        <v>3</v>
      </c>
      <c r="G2816" s="5" t="str">
        <f t="shared" si="679"/>
        <v>6</v>
      </c>
      <c r="H2816" s="5" t="str">
        <f t="shared" si="680"/>
        <v>00</v>
      </c>
      <c r="I2816" s="11">
        <v>1699503600</v>
      </c>
      <c r="J2816" s="14" t="s">
        <v>5394</v>
      </c>
      <c r="K2816" s="6" t="s">
        <v>21</v>
      </c>
      <c r="L2816" s="15" t="s">
        <v>22</v>
      </c>
      <c r="N2816" t="str">
        <f t="shared" si="666"/>
        <v>1699503600</v>
      </c>
      <c r="O2816" t="str">
        <f t="shared" si="667"/>
        <v>'1699503600'</v>
      </c>
      <c r="P2816" t="str">
        <f t="shared" si="668"/>
        <v>'Serviços de Saneamento Básico – Limpeza Urbana e Manejo de Resíduos Sólidos. - Juros de Mora'</v>
      </c>
      <c r="Q2816" t="str">
        <f t="shared" si="669"/>
        <v>'Vide descrição do código de receita principal.'</v>
      </c>
      <c r="R2816" t="str">
        <f t="shared" si="670"/>
        <v>'S'</v>
      </c>
      <c r="S2816">
        <f t="shared" si="671"/>
        <v>8</v>
      </c>
      <c r="T2816" t="str">
        <f t="shared" si="672"/>
        <v>Insert into CONTA_RECEITA_DESPESA  (VERSION,ATIVO,DATE_CREATED,LAST_UPDATED,TIPO,CODIGO,DESCRICAO,DESCRICAO_DETALHADA,ANALITICO,TAMANHO) values (0,'S',sysdate,sysdate,'R','1699503600','Serviços de Saneamento Básico – Limpeza Urbana e Manejo de Resíduos Sólidos. - Juros de Mora','Vide descrição do código de receita principal.','S',8);</v>
      </c>
    </row>
    <row r="2817" spans="1:20" ht="32" x14ac:dyDescent="0.2">
      <c r="A2817" s="4" t="str">
        <f t="shared" si="673"/>
        <v>1</v>
      </c>
      <c r="B2817" s="5" t="str">
        <f t="shared" si="674"/>
        <v>6</v>
      </c>
      <c r="C2817" s="5" t="str">
        <f t="shared" si="675"/>
        <v>9</v>
      </c>
      <c r="D2817" s="5" t="str">
        <f t="shared" si="676"/>
        <v>9</v>
      </c>
      <c r="E2817" s="5" t="str">
        <f t="shared" si="677"/>
        <v>50</v>
      </c>
      <c r="F2817" s="5" t="str">
        <f t="shared" si="678"/>
        <v>3</v>
      </c>
      <c r="G2817" s="5" t="str">
        <f t="shared" si="679"/>
        <v>7</v>
      </c>
      <c r="H2817" s="5" t="str">
        <f t="shared" si="680"/>
        <v>00</v>
      </c>
      <c r="I2817" s="11">
        <v>1699503700</v>
      </c>
      <c r="J2817" s="14" t="s">
        <v>5395</v>
      </c>
      <c r="K2817" s="6" t="s">
        <v>21</v>
      </c>
      <c r="L2817" s="15" t="s">
        <v>22</v>
      </c>
      <c r="N2817" t="str">
        <f t="shared" si="666"/>
        <v>1699503700</v>
      </c>
      <c r="O2817" t="str">
        <f t="shared" si="667"/>
        <v>'1699503700'</v>
      </c>
      <c r="P2817" t="str">
        <f t="shared" si="668"/>
        <v>'Serviços de Saneamento Básico – Limpeza Urbana e Manejo de Resíduos Sólidos. - Dívida Ativa - Multas da Dívida Ativa'</v>
      </c>
      <c r="Q2817" t="str">
        <f t="shared" si="669"/>
        <v>'Vide descrição do código de receita principal.'</v>
      </c>
      <c r="R2817" t="str">
        <f t="shared" si="670"/>
        <v>'S'</v>
      </c>
      <c r="S2817">
        <f t="shared" si="671"/>
        <v>8</v>
      </c>
      <c r="T2817" t="str">
        <f t="shared" si="672"/>
        <v>Insert into CONTA_RECEITA_DESPESA  (VERSION,ATIVO,DATE_CREATED,LAST_UPDATED,TIPO,CODIGO,DESCRICAO,DESCRICAO_DETALHADA,ANALITICO,TAMANHO) values (0,'S',sysdate,sysdate,'R','1699503700','Serviços de Saneamento Básico – Limpeza Urbana e Manejo de Resíduos Sólidos. - Dívida Ativa - Multas da Dívida Ativa','Vide descrição do código de receita principal.','S',8);</v>
      </c>
    </row>
    <row r="2818" spans="1:20" ht="32" x14ac:dyDescent="0.2">
      <c r="A2818" s="4" t="str">
        <f t="shared" si="673"/>
        <v>1</v>
      </c>
      <c r="B2818" s="5" t="str">
        <f t="shared" si="674"/>
        <v>6</v>
      </c>
      <c r="C2818" s="5" t="str">
        <f t="shared" si="675"/>
        <v>9</v>
      </c>
      <c r="D2818" s="5" t="str">
        <f t="shared" si="676"/>
        <v>9</v>
      </c>
      <c r="E2818" s="5" t="str">
        <f t="shared" si="677"/>
        <v>50</v>
      </c>
      <c r="F2818" s="5" t="str">
        <f t="shared" si="678"/>
        <v>3</v>
      </c>
      <c r="G2818" s="5" t="str">
        <f t="shared" si="679"/>
        <v>8</v>
      </c>
      <c r="H2818" s="5" t="str">
        <f t="shared" si="680"/>
        <v>00</v>
      </c>
      <c r="I2818" s="11">
        <v>1699503800</v>
      </c>
      <c r="J2818" s="14" t="s">
        <v>5396</v>
      </c>
      <c r="K2818" s="6" t="s">
        <v>21</v>
      </c>
      <c r="L2818" s="15" t="s">
        <v>22</v>
      </c>
      <c r="N2818" t="str">
        <f t="shared" si="666"/>
        <v>1699503800</v>
      </c>
      <c r="O2818" t="str">
        <f t="shared" si="667"/>
        <v>'1699503800'</v>
      </c>
      <c r="P2818" t="str">
        <f t="shared" si="668"/>
        <v>'Serviços de Saneamento Básico – Limpeza Urbana e Manejo de Resíduos Sólidos. - Juros de Mora da Dívida Ativa'</v>
      </c>
      <c r="Q2818" t="str">
        <f t="shared" si="669"/>
        <v>'Vide descrição do código de receita principal.'</v>
      </c>
      <c r="R2818" t="str">
        <f t="shared" si="670"/>
        <v>'S'</v>
      </c>
      <c r="S2818">
        <f t="shared" si="671"/>
        <v>8</v>
      </c>
      <c r="T2818" t="str">
        <f t="shared" si="672"/>
        <v>Insert into CONTA_RECEITA_DESPESA  (VERSION,ATIVO,DATE_CREATED,LAST_UPDATED,TIPO,CODIGO,DESCRICAO,DESCRICAO_DETALHADA,ANALITICO,TAMANHO) values (0,'S',sysdate,sysdate,'R','1699503800','Serviços de Saneamento Básico – Limpeza Urbana e Manejo de Resíduos Sólidos. - Juros de Mora da Dívida Ativa','Vide descrição do código de receita principal.','S',8);</v>
      </c>
    </row>
    <row r="2819" spans="1:20" ht="32" x14ac:dyDescent="0.2">
      <c r="A2819" s="4" t="str">
        <f t="shared" si="673"/>
        <v>1</v>
      </c>
      <c r="B2819" s="5" t="str">
        <f t="shared" si="674"/>
        <v>6</v>
      </c>
      <c r="C2819" s="5" t="str">
        <f t="shared" si="675"/>
        <v>9</v>
      </c>
      <c r="D2819" s="5" t="str">
        <f t="shared" si="676"/>
        <v>9</v>
      </c>
      <c r="E2819" s="5" t="str">
        <f t="shared" si="677"/>
        <v>50</v>
      </c>
      <c r="F2819" s="5" t="str">
        <f t="shared" si="678"/>
        <v>4</v>
      </c>
      <c r="G2819" s="5" t="str">
        <f t="shared" si="679"/>
        <v>0</v>
      </c>
      <c r="H2819" s="5" t="str">
        <f t="shared" si="680"/>
        <v>00</v>
      </c>
      <c r="I2819" s="11">
        <v>1699504000</v>
      </c>
      <c r="J2819" s="6" t="s">
        <v>5397</v>
      </c>
      <c r="K2819" s="6" t="s">
        <v>5398</v>
      </c>
      <c r="L2819" s="13" t="s">
        <v>11</v>
      </c>
      <c r="N2819" t="str">
        <f t="shared" si="666"/>
        <v>1699504000</v>
      </c>
      <c r="O2819" t="str">
        <f t="shared" si="667"/>
        <v>'1699504000'</v>
      </c>
      <c r="P2819" t="str">
        <f t="shared" si="668"/>
        <v>'Serviços de Saneamento Básico – Drenagem e Manejo das Águas Pluviais Urbanas.'</v>
      </c>
      <c r="Q2819" t="str">
        <f t="shared" si="669"/>
        <v>'Registra as receitas originadas da prestação de serviços de saneamento básico. Compreende os serviços de água, esgoto, resíduos sólidos e drenagem.  '</v>
      </c>
      <c r="R2819" t="str">
        <f t="shared" si="670"/>
        <v>'N'</v>
      </c>
      <c r="S2819">
        <f t="shared" si="671"/>
        <v>7</v>
      </c>
      <c r="T2819" t="str">
        <f t="shared" si="672"/>
        <v>Insert into CONTA_RECEITA_DESPESA  (VERSION,ATIVO,DATE_CREATED,LAST_UPDATED,TIPO,CODIGO,DESCRICAO,DESCRICAO_DETALHADA,ANALITICO,TAMANHO) values (0,'S',sysdate,sysdate,'R','1699504000','Serviços de Saneamento Básico – Drenagem e Manejo das Águas Pluviais Urbanas.','Registra as receitas originadas da prestação de serviços de saneamento básico. Compreende os serviços de água, esgoto, resíduos sólidos e drenagem.  ','N',7);</v>
      </c>
    </row>
    <row r="2820" spans="1:20" ht="32" x14ac:dyDescent="0.2">
      <c r="A2820" s="4" t="str">
        <f t="shared" si="673"/>
        <v>1</v>
      </c>
      <c r="B2820" s="5" t="str">
        <f t="shared" si="674"/>
        <v>6</v>
      </c>
      <c r="C2820" s="5" t="str">
        <f t="shared" si="675"/>
        <v>9</v>
      </c>
      <c r="D2820" s="5" t="str">
        <f t="shared" si="676"/>
        <v>9</v>
      </c>
      <c r="E2820" s="5" t="str">
        <f t="shared" si="677"/>
        <v>50</v>
      </c>
      <c r="F2820" s="5" t="str">
        <f t="shared" si="678"/>
        <v>4</v>
      </c>
      <c r="G2820" s="5" t="str">
        <f t="shared" si="679"/>
        <v>1</v>
      </c>
      <c r="H2820" s="5" t="str">
        <f t="shared" si="680"/>
        <v>00</v>
      </c>
      <c r="I2820" s="11">
        <v>1699504100</v>
      </c>
      <c r="J2820" s="14" t="s">
        <v>5399</v>
      </c>
      <c r="K2820" s="6" t="s">
        <v>21</v>
      </c>
      <c r="L2820" s="15" t="s">
        <v>22</v>
      </c>
      <c r="N2820" t="str">
        <f t="shared" si="666"/>
        <v>1699504100</v>
      </c>
      <c r="O2820" t="str">
        <f t="shared" si="667"/>
        <v>'1699504100'</v>
      </c>
      <c r="P2820" t="str">
        <f t="shared" si="668"/>
        <v>'Serviços de Saneamento Básico – Drenagem e Manejo das Águas Pluviais Urbanas. - Principal'</v>
      </c>
      <c r="Q2820" t="str">
        <f t="shared" si="669"/>
        <v>'Vide descrição do código de receita principal.'</v>
      </c>
      <c r="R2820" t="str">
        <f t="shared" si="670"/>
        <v>'S'</v>
      </c>
      <c r="S2820">
        <f t="shared" si="671"/>
        <v>8</v>
      </c>
      <c r="T2820" t="str">
        <f t="shared" si="672"/>
        <v>Insert into CONTA_RECEITA_DESPESA  (VERSION,ATIVO,DATE_CREATED,LAST_UPDATED,TIPO,CODIGO,DESCRICAO,DESCRICAO_DETALHADA,ANALITICO,TAMANHO) values (0,'S',sysdate,sysdate,'R','1699504100','Serviços de Saneamento Básico – Drenagem e Manejo das Águas Pluviais Urbanas. - Principal','Vide descrição do código de receita principal.','S',8);</v>
      </c>
    </row>
    <row r="2821" spans="1:20" ht="32" x14ac:dyDescent="0.2">
      <c r="A2821" s="4" t="str">
        <f t="shared" si="673"/>
        <v>1</v>
      </c>
      <c r="B2821" s="5" t="str">
        <f t="shared" si="674"/>
        <v>6</v>
      </c>
      <c r="C2821" s="5" t="str">
        <f t="shared" si="675"/>
        <v>9</v>
      </c>
      <c r="D2821" s="5" t="str">
        <f t="shared" si="676"/>
        <v>9</v>
      </c>
      <c r="E2821" s="5" t="str">
        <f t="shared" si="677"/>
        <v>50</v>
      </c>
      <c r="F2821" s="5" t="str">
        <f t="shared" si="678"/>
        <v>4</v>
      </c>
      <c r="G2821" s="5" t="str">
        <f t="shared" si="679"/>
        <v>2</v>
      </c>
      <c r="H2821" s="5" t="str">
        <f t="shared" si="680"/>
        <v>00</v>
      </c>
      <c r="I2821" s="11">
        <v>1699504200</v>
      </c>
      <c r="J2821" s="14" t="s">
        <v>5400</v>
      </c>
      <c r="K2821" s="6" t="s">
        <v>21</v>
      </c>
      <c r="L2821" s="15" t="s">
        <v>22</v>
      </c>
      <c r="N2821" t="str">
        <f t="shared" si="666"/>
        <v>1699504200</v>
      </c>
      <c r="O2821" t="str">
        <f t="shared" si="667"/>
        <v>'1699504200'</v>
      </c>
      <c r="P2821" t="str">
        <f t="shared" si="668"/>
        <v>'Serviços de Saneamento Básico – Drenagem e Manejo das Águas Pluviais Urbanas. - Multas e Juros de Mora'</v>
      </c>
      <c r="Q2821" t="str">
        <f t="shared" si="669"/>
        <v>'Vide descrição do código de receita principal.'</v>
      </c>
      <c r="R2821" t="str">
        <f t="shared" si="670"/>
        <v>'S'</v>
      </c>
      <c r="S2821">
        <f t="shared" si="671"/>
        <v>8</v>
      </c>
      <c r="T2821" t="str">
        <f t="shared" si="672"/>
        <v>Insert into CONTA_RECEITA_DESPESA  (VERSION,ATIVO,DATE_CREATED,LAST_UPDATED,TIPO,CODIGO,DESCRICAO,DESCRICAO_DETALHADA,ANALITICO,TAMANHO) values (0,'S',sysdate,sysdate,'R','1699504200','Serviços de Saneamento Básico – Drenagem e Manejo das Águas Pluviais Urbanas. - Multas e Juros de Mora','Vide descrição do código de receita principal.','S',8);</v>
      </c>
    </row>
    <row r="2822" spans="1:20" ht="32" x14ac:dyDescent="0.2">
      <c r="A2822" s="4" t="str">
        <f t="shared" si="673"/>
        <v>1</v>
      </c>
      <c r="B2822" s="5" t="str">
        <f t="shared" si="674"/>
        <v>6</v>
      </c>
      <c r="C2822" s="5" t="str">
        <f t="shared" si="675"/>
        <v>9</v>
      </c>
      <c r="D2822" s="5" t="str">
        <f t="shared" si="676"/>
        <v>9</v>
      </c>
      <c r="E2822" s="5" t="str">
        <f t="shared" si="677"/>
        <v>50</v>
      </c>
      <c r="F2822" s="5" t="str">
        <f t="shared" si="678"/>
        <v>4</v>
      </c>
      <c r="G2822" s="5" t="str">
        <f t="shared" si="679"/>
        <v>3</v>
      </c>
      <c r="H2822" s="5" t="str">
        <f t="shared" si="680"/>
        <v>00</v>
      </c>
      <c r="I2822" s="11">
        <v>1699504300</v>
      </c>
      <c r="J2822" s="14" t="s">
        <v>5401</v>
      </c>
      <c r="K2822" s="6" t="s">
        <v>21</v>
      </c>
      <c r="L2822" s="15" t="s">
        <v>22</v>
      </c>
      <c r="N2822" t="str">
        <f t="shared" ref="N2822:N2885" si="681">SUBSTITUTE(I2822,".","")</f>
        <v>1699504300</v>
      </c>
      <c r="O2822" t="str">
        <f t="shared" ref="O2822:O2885" si="682">_xlfn.CONCAT("'",N2822,"'")</f>
        <v>'1699504300'</v>
      </c>
      <c r="P2822" t="str">
        <f t="shared" ref="P2822:P2885" si="683">_xlfn.CONCAT("'",CLEAN(J2822),"'")</f>
        <v>'Serviços de Saneamento Básico – Drenagem e Manejo das Águas Pluviais Urbanas. - Dívida Ativa'</v>
      </c>
      <c r="Q2822" t="str">
        <f t="shared" ref="Q2822:Q2885" si="684">_xlfn.CONCAT("'",CLEAN(K2822),"'")</f>
        <v>'Vide descrição do código de receita principal.'</v>
      </c>
      <c r="R2822" t="str">
        <f t="shared" ref="R2822:R2885" si="685">IF(TRIM(L2822)="NÃO","'N'",IF(TRIM(L2822)="SIM","'S'","*ERR0*"))</f>
        <v>'S'</v>
      </c>
      <c r="S2822">
        <f t="shared" ref="S2822:S2885" si="686">IF(RIGHT(N2822,2)&lt;&gt;"00",10,IF(MID(N2822,8,1)&lt;&gt;"0",8,IF(MID(N2822,7,1)&lt;&gt;"0",7,IF(MID(N2822,5,2)&lt;&gt;"00",6,IF(MID(N2822,4,1)&lt;&gt;"0",4,IF(MID(N2822,3,1)&lt;&gt;"0",3,IF(MID(N2822,2,1)&lt;&gt;"0",2,IF(LEFT(N2822,1)&lt;&gt;"0",1,"*ERR0*"))))))))</f>
        <v>8</v>
      </c>
      <c r="T2822" t="str">
        <f t="shared" ref="T2822:T2885" si="687">_xlfn.CONCAT("Insert into CONTA_RECEITA_DESPESA  (VERSION,ATIVO,DATE_CREATED,LAST_UPDATED,TIPO,CODIGO,DESCRICAO,DESCRICAO_DETALHADA,ANALITICO,TAMANHO) values (0,'S',sysdate,sysdate,'R',",O2822,",",P2822,",",Q2822,",",R2822,",",S2822,");")</f>
        <v>Insert into CONTA_RECEITA_DESPESA  (VERSION,ATIVO,DATE_CREATED,LAST_UPDATED,TIPO,CODIGO,DESCRICAO,DESCRICAO_DETALHADA,ANALITICO,TAMANHO) values (0,'S',sysdate,sysdate,'R','1699504300','Serviços de Saneamento Básico – Drenagem e Manejo das Águas Pluviais Urbanas. - Dívida Ativa','Vide descrição do código de receita principal.','S',8);</v>
      </c>
    </row>
    <row r="2823" spans="1:20" ht="32" x14ac:dyDescent="0.2">
      <c r="A2823" s="4" t="str">
        <f t="shared" si="673"/>
        <v>1</v>
      </c>
      <c r="B2823" s="5" t="str">
        <f t="shared" si="674"/>
        <v>6</v>
      </c>
      <c r="C2823" s="5" t="str">
        <f t="shared" si="675"/>
        <v>9</v>
      </c>
      <c r="D2823" s="5" t="str">
        <f t="shared" si="676"/>
        <v>9</v>
      </c>
      <c r="E2823" s="5" t="str">
        <f t="shared" si="677"/>
        <v>50</v>
      </c>
      <c r="F2823" s="5" t="str">
        <f t="shared" si="678"/>
        <v>4</v>
      </c>
      <c r="G2823" s="5" t="str">
        <f t="shared" si="679"/>
        <v>4</v>
      </c>
      <c r="H2823" s="5" t="str">
        <f t="shared" si="680"/>
        <v>00</v>
      </c>
      <c r="I2823" s="11">
        <v>1699504400</v>
      </c>
      <c r="J2823" s="14" t="s">
        <v>5402</v>
      </c>
      <c r="K2823" s="6" t="s">
        <v>21</v>
      </c>
      <c r="L2823" s="15" t="s">
        <v>22</v>
      </c>
      <c r="N2823" t="str">
        <f t="shared" si="681"/>
        <v>1699504400</v>
      </c>
      <c r="O2823" t="str">
        <f t="shared" si="682"/>
        <v>'1699504400'</v>
      </c>
      <c r="P2823" t="str">
        <f t="shared" si="683"/>
        <v>'Serviços de Saneamento Básico – Drenagem e Manejo das Águas Pluviais Urbanas. - Dívida Ativa - Multas e Juros de Mora da Dívida Ativa'</v>
      </c>
      <c r="Q2823" t="str">
        <f t="shared" si="684"/>
        <v>'Vide descrição do código de receita principal.'</v>
      </c>
      <c r="R2823" t="str">
        <f t="shared" si="685"/>
        <v>'S'</v>
      </c>
      <c r="S2823">
        <f t="shared" si="686"/>
        <v>8</v>
      </c>
      <c r="T2823" t="str">
        <f t="shared" si="687"/>
        <v>Insert into CONTA_RECEITA_DESPESA  (VERSION,ATIVO,DATE_CREATED,LAST_UPDATED,TIPO,CODIGO,DESCRICAO,DESCRICAO_DETALHADA,ANALITICO,TAMANHO) values (0,'S',sysdate,sysdate,'R','1699504400','Serviços de Saneamento Básico – Drenagem e Manejo das Águas Pluviais Urbanas. - Dívida Ativa - Multas e Juros de Mora da Dívida Ativa','Vide descrição do código de receita principal.','S',8);</v>
      </c>
    </row>
    <row r="2824" spans="1:20" ht="16" x14ac:dyDescent="0.2">
      <c r="A2824" s="4" t="str">
        <f t="shared" si="673"/>
        <v>1</v>
      </c>
      <c r="B2824" s="5" t="str">
        <f t="shared" si="674"/>
        <v>6</v>
      </c>
      <c r="C2824" s="5" t="str">
        <f t="shared" si="675"/>
        <v>9</v>
      </c>
      <c r="D2824" s="5" t="str">
        <f t="shared" si="676"/>
        <v>9</v>
      </c>
      <c r="E2824" s="5" t="str">
        <f t="shared" si="677"/>
        <v>50</v>
      </c>
      <c r="F2824" s="5" t="str">
        <f t="shared" si="678"/>
        <v>4</v>
      </c>
      <c r="G2824" s="5" t="str">
        <f t="shared" si="679"/>
        <v>5</v>
      </c>
      <c r="H2824" s="5" t="str">
        <f t="shared" si="680"/>
        <v>00</v>
      </c>
      <c r="I2824" s="11">
        <v>1699504500</v>
      </c>
      <c r="J2824" s="14" t="s">
        <v>5403</v>
      </c>
      <c r="K2824" s="6" t="s">
        <v>21</v>
      </c>
      <c r="L2824" s="15" t="s">
        <v>22</v>
      </c>
      <c r="N2824" t="str">
        <f t="shared" si="681"/>
        <v>1699504500</v>
      </c>
      <c r="O2824" t="str">
        <f t="shared" si="682"/>
        <v>'1699504500'</v>
      </c>
      <c r="P2824" t="str">
        <f t="shared" si="683"/>
        <v>'Serviços de Saneamento Básico – Drenagem e Manejo das Águas Pluviais Urbanas. - Multas'</v>
      </c>
      <c r="Q2824" t="str">
        <f t="shared" si="684"/>
        <v>'Vide descrição do código de receita principal.'</v>
      </c>
      <c r="R2824" t="str">
        <f t="shared" si="685"/>
        <v>'S'</v>
      </c>
      <c r="S2824">
        <f t="shared" si="686"/>
        <v>8</v>
      </c>
      <c r="T2824" t="str">
        <f t="shared" si="687"/>
        <v>Insert into CONTA_RECEITA_DESPESA  (VERSION,ATIVO,DATE_CREATED,LAST_UPDATED,TIPO,CODIGO,DESCRICAO,DESCRICAO_DETALHADA,ANALITICO,TAMANHO) values (0,'S',sysdate,sysdate,'R','1699504500','Serviços de Saneamento Básico – Drenagem e Manejo das Águas Pluviais Urbanas. - Multas','Vide descrição do código de receita principal.','S',8);</v>
      </c>
    </row>
    <row r="2825" spans="1:20" ht="32" x14ac:dyDescent="0.2">
      <c r="A2825" s="4" t="str">
        <f t="shared" si="673"/>
        <v>1</v>
      </c>
      <c r="B2825" s="5" t="str">
        <f t="shared" si="674"/>
        <v>6</v>
      </c>
      <c r="C2825" s="5" t="str">
        <f t="shared" si="675"/>
        <v>9</v>
      </c>
      <c r="D2825" s="5" t="str">
        <f t="shared" si="676"/>
        <v>9</v>
      </c>
      <c r="E2825" s="5" t="str">
        <f t="shared" si="677"/>
        <v>50</v>
      </c>
      <c r="F2825" s="5" t="str">
        <f t="shared" si="678"/>
        <v>4</v>
      </c>
      <c r="G2825" s="5" t="str">
        <f t="shared" si="679"/>
        <v>6</v>
      </c>
      <c r="H2825" s="5" t="str">
        <f t="shared" si="680"/>
        <v>00</v>
      </c>
      <c r="I2825" s="11">
        <v>1699504600</v>
      </c>
      <c r="J2825" s="14" t="s">
        <v>5404</v>
      </c>
      <c r="K2825" s="6" t="s">
        <v>21</v>
      </c>
      <c r="L2825" s="15" t="s">
        <v>22</v>
      </c>
      <c r="N2825" t="str">
        <f t="shared" si="681"/>
        <v>1699504600</v>
      </c>
      <c r="O2825" t="str">
        <f t="shared" si="682"/>
        <v>'1699504600'</v>
      </c>
      <c r="P2825" t="str">
        <f t="shared" si="683"/>
        <v>'Serviços de Saneamento Básico – Drenagem e Manejo das Águas Pluviais Urbanas. - Juros de Mora'</v>
      </c>
      <c r="Q2825" t="str">
        <f t="shared" si="684"/>
        <v>'Vide descrição do código de receita principal.'</v>
      </c>
      <c r="R2825" t="str">
        <f t="shared" si="685"/>
        <v>'S'</v>
      </c>
      <c r="S2825">
        <f t="shared" si="686"/>
        <v>8</v>
      </c>
      <c r="T2825" t="str">
        <f t="shared" si="687"/>
        <v>Insert into CONTA_RECEITA_DESPESA  (VERSION,ATIVO,DATE_CREATED,LAST_UPDATED,TIPO,CODIGO,DESCRICAO,DESCRICAO_DETALHADA,ANALITICO,TAMANHO) values (0,'S',sysdate,sysdate,'R','1699504600','Serviços de Saneamento Básico – Drenagem e Manejo das Águas Pluviais Urbanas. - Juros de Mora','Vide descrição do código de receita principal.','S',8);</v>
      </c>
    </row>
    <row r="2826" spans="1:20" ht="32" x14ac:dyDescent="0.2">
      <c r="A2826" s="4" t="str">
        <f t="shared" si="673"/>
        <v>1</v>
      </c>
      <c r="B2826" s="5" t="str">
        <f t="shared" si="674"/>
        <v>6</v>
      </c>
      <c r="C2826" s="5" t="str">
        <f t="shared" si="675"/>
        <v>9</v>
      </c>
      <c r="D2826" s="5" t="str">
        <f t="shared" si="676"/>
        <v>9</v>
      </c>
      <c r="E2826" s="5" t="str">
        <f t="shared" si="677"/>
        <v>50</v>
      </c>
      <c r="F2826" s="5" t="str">
        <f t="shared" si="678"/>
        <v>4</v>
      </c>
      <c r="G2826" s="5" t="str">
        <f t="shared" si="679"/>
        <v>7</v>
      </c>
      <c r="H2826" s="5" t="str">
        <f t="shared" si="680"/>
        <v>00</v>
      </c>
      <c r="I2826" s="11">
        <v>1699504700</v>
      </c>
      <c r="J2826" s="14" t="s">
        <v>5405</v>
      </c>
      <c r="K2826" s="6" t="s">
        <v>21</v>
      </c>
      <c r="L2826" s="15" t="s">
        <v>22</v>
      </c>
      <c r="N2826" t="str">
        <f t="shared" si="681"/>
        <v>1699504700</v>
      </c>
      <c r="O2826" t="str">
        <f t="shared" si="682"/>
        <v>'1699504700'</v>
      </c>
      <c r="P2826" t="str">
        <f t="shared" si="683"/>
        <v>'Serviços de Saneamento Básico – Drenagem e Manejo das Águas Pluviais Urbanas. - Dívida Ativa - Multas da Dívida Ativa'</v>
      </c>
      <c r="Q2826" t="str">
        <f t="shared" si="684"/>
        <v>'Vide descrição do código de receita principal.'</v>
      </c>
      <c r="R2826" t="str">
        <f t="shared" si="685"/>
        <v>'S'</v>
      </c>
      <c r="S2826">
        <f t="shared" si="686"/>
        <v>8</v>
      </c>
      <c r="T2826" t="str">
        <f t="shared" si="687"/>
        <v>Insert into CONTA_RECEITA_DESPESA  (VERSION,ATIVO,DATE_CREATED,LAST_UPDATED,TIPO,CODIGO,DESCRICAO,DESCRICAO_DETALHADA,ANALITICO,TAMANHO) values (0,'S',sysdate,sysdate,'R','1699504700','Serviços de Saneamento Básico – Drenagem e Manejo das Águas Pluviais Urbanas. - Dívida Ativa - Multas da Dívida Ativa','Vide descrição do código de receita principal.','S',8);</v>
      </c>
    </row>
    <row r="2827" spans="1:20" ht="32" x14ac:dyDescent="0.2">
      <c r="A2827" s="4" t="str">
        <f t="shared" si="673"/>
        <v>1</v>
      </c>
      <c r="B2827" s="5" t="str">
        <f t="shared" si="674"/>
        <v>6</v>
      </c>
      <c r="C2827" s="5" t="str">
        <f t="shared" si="675"/>
        <v>9</v>
      </c>
      <c r="D2827" s="5" t="str">
        <f t="shared" si="676"/>
        <v>9</v>
      </c>
      <c r="E2827" s="5" t="str">
        <f t="shared" si="677"/>
        <v>50</v>
      </c>
      <c r="F2827" s="5" t="str">
        <f t="shared" si="678"/>
        <v>4</v>
      </c>
      <c r="G2827" s="5" t="str">
        <f t="shared" si="679"/>
        <v>8</v>
      </c>
      <c r="H2827" s="5" t="str">
        <f t="shared" si="680"/>
        <v>00</v>
      </c>
      <c r="I2827" s="11">
        <v>1699504800</v>
      </c>
      <c r="J2827" s="14" t="s">
        <v>5406</v>
      </c>
      <c r="K2827" s="6" t="s">
        <v>21</v>
      </c>
      <c r="L2827" s="15" t="s">
        <v>22</v>
      </c>
      <c r="N2827" t="str">
        <f t="shared" si="681"/>
        <v>1699504800</v>
      </c>
      <c r="O2827" t="str">
        <f t="shared" si="682"/>
        <v>'1699504800'</v>
      </c>
      <c r="P2827" t="str">
        <f t="shared" si="683"/>
        <v>'Serviços de Saneamento Básico – Drenagem e Manejo das Águas Pluviais Urbanas. - Juros de Mora da Dívida Ativa'</v>
      </c>
      <c r="Q2827" t="str">
        <f t="shared" si="684"/>
        <v>'Vide descrição do código de receita principal.'</v>
      </c>
      <c r="R2827" t="str">
        <f t="shared" si="685"/>
        <v>'S'</v>
      </c>
      <c r="S2827">
        <f t="shared" si="686"/>
        <v>8</v>
      </c>
      <c r="T2827" t="str">
        <f t="shared" si="687"/>
        <v>Insert into CONTA_RECEITA_DESPESA  (VERSION,ATIVO,DATE_CREATED,LAST_UPDATED,TIPO,CODIGO,DESCRICAO,DESCRICAO_DETALHADA,ANALITICO,TAMANHO) values (0,'S',sysdate,sysdate,'R','1699504800','Serviços de Saneamento Básico – Drenagem e Manejo das Águas Pluviais Urbanas. - Juros de Mora da Dívida Ativa','Vide descrição do código de receita principal.','S',8);</v>
      </c>
    </row>
    <row r="2828" spans="1:20" ht="32" x14ac:dyDescent="0.2">
      <c r="A2828" s="4" t="str">
        <f t="shared" ref="A2828:A2891" si="688">MID($I2828,1,1)</f>
        <v>1</v>
      </c>
      <c r="B2828" s="5" t="str">
        <f t="shared" ref="B2828:B2891" si="689">MID($I2828,2,1)</f>
        <v>6</v>
      </c>
      <c r="C2828" s="5" t="str">
        <f t="shared" ref="C2828:C2891" si="690">MID($I2828,3,1)</f>
        <v>9</v>
      </c>
      <c r="D2828" s="5" t="str">
        <f t="shared" ref="D2828:D2891" si="691">MID($I2828,4,1)</f>
        <v>9</v>
      </c>
      <c r="E2828" s="5" t="str">
        <f t="shared" ref="E2828:E2891" si="692">MID($I2828,5,2)</f>
        <v>50</v>
      </c>
      <c r="F2828" s="5" t="str">
        <f t="shared" ref="F2828:F2891" si="693">MID($I2828,7,1)</f>
        <v>9</v>
      </c>
      <c r="G2828" s="5" t="str">
        <f t="shared" ref="G2828:G2891" si="694">MID($I2828,8,1)</f>
        <v>0</v>
      </c>
      <c r="H2828" s="5" t="str">
        <f t="shared" ref="H2828:H2891" si="695">MID($I2828,9,2)</f>
        <v>00</v>
      </c>
      <c r="I2828" s="11">
        <v>1699509000</v>
      </c>
      <c r="J2828" s="6" t="s">
        <v>5407</v>
      </c>
      <c r="K2828" s="6" t="s">
        <v>5408</v>
      </c>
      <c r="L2828" s="13" t="s">
        <v>11</v>
      </c>
      <c r="N2828" t="str">
        <f t="shared" si="681"/>
        <v>1699509000</v>
      </c>
      <c r="O2828" t="str">
        <f t="shared" si="682"/>
        <v>'1699509000'</v>
      </c>
      <c r="P2828" t="str">
        <f t="shared" si="683"/>
        <v>'Outros Serviços Sujeitos à Regulação'</v>
      </c>
      <c r="Q2828" t="str">
        <f t="shared" si="684"/>
        <v>'Registra as receitas decorrentes da prestação de serviços sujeitos à regulação não especificados anteriormente.  '</v>
      </c>
      <c r="R2828" t="str">
        <f t="shared" si="685"/>
        <v>'N'</v>
      </c>
      <c r="S2828">
        <f t="shared" si="686"/>
        <v>7</v>
      </c>
      <c r="T2828" t="str">
        <f t="shared" si="687"/>
        <v>Insert into CONTA_RECEITA_DESPESA  (VERSION,ATIVO,DATE_CREATED,LAST_UPDATED,TIPO,CODIGO,DESCRICAO,DESCRICAO_DETALHADA,ANALITICO,TAMANHO) values (0,'S',sysdate,sysdate,'R','1699509000','Outros Serviços Sujeitos à Regulação','Registra as receitas decorrentes da prestação de serviços sujeitos à regulação não especificados anteriormente.  ','N',7);</v>
      </c>
    </row>
    <row r="2829" spans="1:20" ht="16" x14ac:dyDescent="0.2">
      <c r="A2829" s="4" t="str">
        <f t="shared" si="688"/>
        <v>1</v>
      </c>
      <c r="B2829" s="5" t="str">
        <f t="shared" si="689"/>
        <v>6</v>
      </c>
      <c r="C2829" s="5" t="str">
        <f t="shared" si="690"/>
        <v>9</v>
      </c>
      <c r="D2829" s="5" t="str">
        <f t="shared" si="691"/>
        <v>9</v>
      </c>
      <c r="E2829" s="5" t="str">
        <f t="shared" si="692"/>
        <v>50</v>
      </c>
      <c r="F2829" s="5" t="str">
        <f t="shared" si="693"/>
        <v>9</v>
      </c>
      <c r="G2829" s="5" t="str">
        <f t="shared" si="694"/>
        <v>1</v>
      </c>
      <c r="H2829" s="5" t="str">
        <f t="shared" si="695"/>
        <v>00</v>
      </c>
      <c r="I2829" s="11">
        <v>1699509100</v>
      </c>
      <c r="J2829" s="14" t="s">
        <v>5409</v>
      </c>
      <c r="K2829" s="6" t="s">
        <v>21</v>
      </c>
      <c r="L2829" s="15" t="s">
        <v>22</v>
      </c>
      <c r="N2829" t="str">
        <f t="shared" si="681"/>
        <v>1699509100</v>
      </c>
      <c r="O2829" t="str">
        <f t="shared" si="682"/>
        <v>'1699509100'</v>
      </c>
      <c r="P2829" t="str">
        <f t="shared" si="683"/>
        <v>'Outros Serviços Sujeitos à Regulação - Principal'</v>
      </c>
      <c r="Q2829" t="str">
        <f t="shared" si="684"/>
        <v>'Vide descrição do código de receita principal.'</v>
      </c>
      <c r="R2829" t="str">
        <f t="shared" si="685"/>
        <v>'S'</v>
      </c>
      <c r="S2829">
        <f t="shared" si="686"/>
        <v>8</v>
      </c>
      <c r="T2829" t="str">
        <f t="shared" si="687"/>
        <v>Insert into CONTA_RECEITA_DESPESA  (VERSION,ATIVO,DATE_CREATED,LAST_UPDATED,TIPO,CODIGO,DESCRICAO,DESCRICAO_DETALHADA,ANALITICO,TAMANHO) values (0,'S',sysdate,sysdate,'R','1699509100','Outros Serviços Sujeitos à Regulação - Principal','Vide descrição do código de receita principal.','S',8);</v>
      </c>
    </row>
    <row r="2830" spans="1:20" ht="16" x14ac:dyDescent="0.2">
      <c r="A2830" s="4" t="str">
        <f t="shared" si="688"/>
        <v>1</v>
      </c>
      <c r="B2830" s="5" t="str">
        <f t="shared" si="689"/>
        <v>6</v>
      </c>
      <c r="C2830" s="5" t="str">
        <f t="shared" si="690"/>
        <v>9</v>
      </c>
      <c r="D2830" s="5" t="str">
        <f t="shared" si="691"/>
        <v>9</v>
      </c>
      <c r="E2830" s="5" t="str">
        <f t="shared" si="692"/>
        <v>50</v>
      </c>
      <c r="F2830" s="5" t="str">
        <f t="shared" si="693"/>
        <v>9</v>
      </c>
      <c r="G2830" s="5" t="str">
        <f t="shared" si="694"/>
        <v>2</v>
      </c>
      <c r="H2830" s="5" t="str">
        <f t="shared" si="695"/>
        <v>00</v>
      </c>
      <c r="I2830" s="11">
        <v>1699509200</v>
      </c>
      <c r="J2830" s="14" t="s">
        <v>5410</v>
      </c>
      <c r="K2830" s="6" t="s">
        <v>21</v>
      </c>
      <c r="L2830" s="15" t="s">
        <v>22</v>
      </c>
      <c r="N2830" t="str">
        <f t="shared" si="681"/>
        <v>1699509200</v>
      </c>
      <c r="O2830" t="str">
        <f t="shared" si="682"/>
        <v>'1699509200'</v>
      </c>
      <c r="P2830" t="str">
        <f t="shared" si="683"/>
        <v>'Outros Serviços Sujeitos à Regulação - Multas e Juros de Mora'</v>
      </c>
      <c r="Q2830" t="str">
        <f t="shared" si="684"/>
        <v>'Vide descrição do código de receita principal.'</v>
      </c>
      <c r="R2830" t="str">
        <f t="shared" si="685"/>
        <v>'S'</v>
      </c>
      <c r="S2830">
        <f t="shared" si="686"/>
        <v>8</v>
      </c>
      <c r="T2830" t="str">
        <f t="shared" si="687"/>
        <v>Insert into CONTA_RECEITA_DESPESA  (VERSION,ATIVO,DATE_CREATED,LAST_UPDATED,TIPO,CODIGO,DESCRICAO,DESCRICAO_DETALHADA,ANALITICO,TAMANHO) values (0,'S',sysdate,sysdate,'R','1699509200','Outros Serviços Sujeitos à Regulação - Multas e Juros de Mora','Vide descrição do código de receita principal.','S',8);</v>
      </c>
    </row>
    <row r="2831" spans="1:20" ht="16" x14ac:dyDescent="0.2">
      <c r="A2831" s="4" t="str">
        <f t="shared" si="688"/>
        <v>1</v>
      </c>
      <c r="B2831" s="5" t="str">
        <f t="shared" si="689"/>
        <v>6</v>
      </c>
      <c r="C2831" s="5" t="str">
        <f t="shared" si="690"/>
        <v>9</v>
      </c>
      <c r="D2831" s="5" t="str">
        <f t="shared" si="691"/>
        <v>9</v>
      </c>
      <c r="E2831" s="5" t="str">
        <f t="shared" si="692"/>
        <v>50</v>
      </c>
      <c r="F2831" s="5" t="str">
        <f t="shared" si="693"/>
        <v>9</v>
      </c>
      <c r="G2831" s="5" t="str">
        <f t="shared" si="694"/>
        <v>3</v>
      </c>
      <c r="H2831" s="5" t="str">
        <f t="shared" si="695"/>
        <v>00</v>
      </c>
      <c r="I2831" s="11">
        <v>1699509300</v>
      </c>
      <c r="J2831" s="14" t="s">
        <v>5411</v>
      </c>
      <c r="K2831" s="6" t="s">
        <v>21</v>
      </c>
      <c r="L2831" s="15" t="s">
        <v>22</v>
      </c>
      <c r="N2831" t="str">
        <f t="shared" si="681"/>
        <v>1699509300</v>
      </c>
      <c r="O2831" t="str">
        <f t="shared" si="682"/>
        <v>'1699509300'</v>
      </c>
      <c r="P2831" t="str">
        <f t="shared" si="683"/>
        <v>'Outros Serviços Sujeitos à Regulação - Dívida Ativa'</v>
      </c>
      <c r="Q2831" t="str">
        <f t="shared" si="684"/>
        <v>'Vide descrição do código de receita principal.'</v>
      </c>
      <c r="R2831" t="str">
        <f t="shared" si="685"/>
        <v>'S'</v>
      </c>
      <c r="S2831">
        <f t="shared" si="686"/>
        <v>8</v>
      </c>
      <c r="T2831" t="str">
        <f t="shared" si="687"/>
        <v>Insert into CONTA_RECEITA_DESPESA  (VERSION,ATIVO,DATE_CREATED,LAST_UPDATED,TIPO,CODIGO,DESCRICAO,DESCRICAO_DETALHADA,ANALITICO,TAMANHO) values (0,'S',sysdate,sysdate,'R','1699509300','Outros Serviços Sujeitos à Regulação - Dívida Ativa','Vide descrição do código de receita principal.','S',8);</v>
      </c>
    </row>
    <row r="2832" spans="1:20" ht="32" x14ac:dyDescent="0.2">
      <c r="A2832" s="4" t="str">
        <f t="shared" si="688"/>
        <v>1</v>
      </c>
      <c r="B2832" s="5" t="str">
        <f t="shared" si="689"/>
        <v>6</v>
      </c>
      <c r="C2832" s="5" t="str">
        <f t="shared" si="690"/>
        <v>9</v>
      </c>
      <c r="D2832" s="5" t="str">
        <f t="shared" si="691"/>
        <v>9</v>
      </c>
      <c r="E2832" s="5" t="str">
        <f t="shared" si="692"/>
        <v>50</v>
      </c>
      <c r="F2832" s="5" t="str">
        <f t="shared" si="693"/>
        <v>9</v>
      </c>
      <c r="G2832" s="5" t="str">
        <f t="shared" si="694"/>
        <v>4</v>
      </c>
      <c r="H2832" s="5" t="str">
        <f t="shared" si="695"/>
        <v>00</v>
      </c>
      <c r="I2832" s="11">
        <v>1699509400</v>
      </c>
      <c r="J2832" s="14" t="s">
        <v>5412</v>
      </c>
      <c r="K2832" s="6" t="s">
        <v>21</v>
      </c>
      <c r="L2832" s="15" t="s">
        <v>22</v>
      </c>
      <c r="N2832" t="str">
        <f t="shared" si="681"/>
        <v>1699509400</v>
      </c>
      <c r="O2832" t="str">
        <f t="shared" si="682"/>
        <v>'1699509400'</v>
      </c>
      <c r="P2832" t="str">
        <f t="shared" si="683"/>
        <v>'Outros Serviços Sujeitos à Regulação - Dívida Ativa - Multas e Juros de Mora da Dívida Ativa'</v>
      </c>
      <c r="Q2832" t="str">
        <f t="shared" si="684"/>
        <v>'Vide descrição do código de receita principal.'</v>
      </c>
      <c r="R2832" t="str">
        <f t="shared" si="685"/>
        <v>'S'</v>
      </c>
      <c r="S2832">
        <f t="shared" si="686"/>
        <v>8</v>
      </c>
      <c r="T2832" t="str">
        <f t="shared" si="687"/>
        <v>Insert into CONTA_RECEITA_DESPESA  (VERSION,ATIVO,DATE_CREATED,LAST_UPDATED,TIPO,CODIGO,DESCRICAO,DESCRICAO_DETALHADA,ANALITICO,TAMANHO) values (0,'S',sysdate,sysdate,'R','1699509400','Outros Serviços Sujeitos à Regulação - Dívida Ativa - Multas e Juros de Mora da Dívida Ativa','Vide descrição do código de receita principal.','S',8);</v>
      </c>
    </row>
    <row r="2833" spans="1:20" ht="16" x14ac:dyDescent="0.2">
      <c r="A2833" s="4" t="str">
        <f t="shared" si="688"/>
        <v>1</v>
      </c>
      <c r="B2833" s="5" t="str">
        <f t="shared" si="689"/>
        <v>6</v>
      </c>
      <c r="C2833" s="5" t="str">
        <f t="shared" si="690"/>
        <v>9</v>
      </c>
      <c r="D2833" s="5" t="str">
        <f t="shared" si="691"/>
        <v>9</v>
      </c>
      <c r="E2833" s="5" t="str">
        <f t="shared" si="692"/>
        <v>50</v>
      </c>
      <c r="F2833" s="5" t="str">
        <f t="shared" si="693"/>
        <v>9</v>
      </c>
      <c r="G2833" s="5" t="str">
        <f t="shared" si="694"/>
        <v>5</v>
      </c>
      <c r="H2833" s="5" t="str">
        <f t="shared" si="695"/>
        <v>00</v>
      </c>
      <c r="I2833" s="11">
        <v>1699509500</v>
      </c>
      <c r="J2833" s="14" t="s">
        <v>5413</v>
      </c>
      <c r="K2833" s="6" t="s">
        <v>21</v>
      </c>
      <c r="L2833" s="15" t="s">
        <v>22</v>
      </c>
      <c r="N2833" t="str">
        <f t="shared" si="681"/>
        <v>1699509500</v>
      </c>
      <c r="O2833" t="str">
        <f t="shared" si="682"/>
        <v>'1699509500'</v>
      </c>
      <c r="P2833" t="str">
        <f t="shared" si="683"/>
        <v>'Outros Serviços Sujeitos à Regulação - Multas'</v>
      </c>
      <c r="Q2833" t="str">
        <f t="shared" si="684"/>
        <v>'Vide descrição do código de receita principal.'</v>
      </c>
      <c r="R2833" t="str">
        <f t="shared" si="685"/>
        <v>'S'</v>
      </c>
      <c r="S2833">
        <f t="shared" si="686"/>
        <v>8</v>
      </c>
      <c r="T2833" t="str">
        <f t="shared" si="687"/>
        <v>Insert into CONTA_RECEITA_DESPESA  (VERSION,ATIVO,DATE_CREATED,LAST_UPDATED,TIPO,CODIGO,DESCRICAO,DESCRICAO_DETALHADA,ANALITICO,TAMANHO) values (0,'S',sysdate,sysdate,'R','1699509500','Outros Serviços Sujeitos à Regulação - Multas','Vide descrição do código de receita principal.','S',8);</v>
      </c>
    </row>
    <row r="2834" spans="1:20" ht="16" x14ac:dyDescent="0.2">
      <c r="A2834" s="4" t="str">
        <f t="shared" si="688"/>
        <v>1</v>
      </c>
      <c r="B2834" s="5" t="str">
        <f t="shared" si="689"/>
        <v>6</v>
      </c>
      <c r="C2834" s="5" t="str">
        <f t="shared" si="690"/>
        <v>9</v>
      </c>
      <c r="D2834" s="5" t="str">
        <f t="shared" si="691"/>
        <v>9</v>
      </c>
      <c r="E2834" s="5" t="str">
        <f t="shared" si="692"/>
        <v>50</v>
      </c>
      <c r="F2834" s="5" t="str">
        <f t="shared" si="693"/>
        <v>9</v>
      </c>
      <c r="G2834" s="5" t="str">
        <f t="shared" si="694"/>
        <v>6</v>
      </c>
      <c r="H2834" s="5" t="str">
        <f t="shared" si="695"/>
        <v>00</v>
      </c>
      <c r="I2834" s="11">
        <v>1699509600</v>
      </c>
      <c r="J2834" s="14" t="s">
        <v>5414</v>
      </c>
      <c r="K2834" s="6" t="s">
        <v>21</v>
      </c>
      <c r="L2834" s="15" t="s">
        <v>22</v>
      </c>
      <c r="N2834" t="str">
        <f t="shared" si="681"/>
        <v>1699509600</v>
      </c>
      <c r="O2834" t="str">
        <f t="shared" si="682"/>
        <v>'1699509600'</v>
      </c>
      <c r="P2834" t="str">
        <f t="shared" si="683"/>
        <v>'Outros Serviços Sujeitos à Regulação - Juros de Mora'</v>
      </c>
      <c r="Q2834" t="str">
        <f t="shared" si="684"/>
        <v>'Vide descrição do código de receita principal.'</v>
      </c>
      <c r="R2834" t="str">
        <f t="shared" si="685"/>
        <v>'S'</v>
      </c>
      <c r="S2834">
        <f t="shared" si="686"/>
        <v>8</v>
      </c>
      <c r="T2834" t="str">
        <f t="shared" si="687"/>
        <v>Insert into CONTA_RECEITA_DESPESA  (VERSION,ATIVO,DATE_CREATED,LAST_UPDATED,TIPO,CODIGO,DESCRICAO,DESCRICAO_DETALHADA,ANALITICO,TAMANHO) values (0,'S',sysdate,sysdate,'R','1699509600','Outros Serviços Sujeitos à Regulação - Juros de Mora','Vide descrição do código de receita principal.','S',8);</v>
      </c>
    </row>
    <row r="2835" spans="1:20" ht="16" x14ac:dyDescent="0.2">
      <c r="A2835" s="4" t="str">
        <f t="shared" si="688"/>
        <v>1</v>
      </c>
      <c r="B2835" s="5" t="str">
        <f t="shared" si="689"/>
        <v>6</v>
      </c>
      <c r="C2835" s="5" t="str">
        <f t="shared" si="690"/>
        <v>9</v>
      </c>
      <c r="D2835" s="5" t="str">
        <f t="shared" si="691"/>
        <v>9</v>
      </c>
      <c r="E2835" s="5" t="str">
        <f t="shared" si="692"/>
        <v>50</v>
      </c>
      <c r="F2835" s="5" t="str">
        <f t="shared" si="693"/>
        <v>9</v>
      </c>
      <c r="G2835" s="5" t="str">
        <f t="shared" si="694"/>
        <v>7</v>
      </c>
      <c r="H2835" s="5" t="str">
        <f t="shared" si="695"/>
        <v>00</v>
      </c>
      <c r="I2835" s="11">
        <v>1699509700</v>
      </c>
      <c r="J2835" s="14" t="s">
        <v>5415</v>
      </c>
      <c r="K2835" s="6" t="s">
        <v>21</v>
      </c>
      <c r="L2835" s="15" t="s">
        <v>22</v>
      </c>
      <c r="N2835" t="str">
        <f t="shared" si="681"/>
        <v>1699509700</v>
      </c>
      <c r="O2835" t="str">
        <f t="shared" si="682"/>
        <v>'1699509700'</v>
      </c>
      <c r="P2835" t="str">
        <f t="shared" si="683"/>
        <v>'Outros Serviços Sujeitos à Regulação - Dívida Ativa - Multas da Dívida Ativa'</v>
      </c>
      <c r="Q2835" t="str">
        <f t="shared" si="684"/>
        <v>'Vide descrição do código de receita principal.'</v>
      </c>
      <c r="R2835" t="str">
        <f t="shared" si="685"/>
        <v>'S'</v>
      </c>
      <c r="S2835">
        <f t="shared" si="686"/>
        <v>8</v>
      </c>
      <c r="T2835" t="str">
        <f t="shared" si="687"/>
        <v>Insert into CONTA_RECEITA_DESPESA  (VERSION,ATIVO,DATE_CREATED,LAST_UPDATED,TIPO,CODIGO,DESCRICAO,DESCRICAO_DETALHADA,ANALITICO,TAMANHO) values (0,'S',sysdate,sysdate,'R','1699509700','Outros Serviços Sujeitos à Regulação - Dívida Ativa - Multas da Dívida Ativa','Vide descrição do código de receita principal.','S',8);</v>
      </c>
    </row>
    <row r="2836" spans="1:20" ht="16" x14ac:dyDescent="0.2">
      <c r="A2836" s="4" t="str">
        <f t="shared" si="688"/>
        <v>1</v>
      </c>
      <c r="B2836" s="5" t="str">
        <f t="shared" si="689"/>
        <v>6</v>
      </c>
      <c r="C2836" s="5" t="str">
        <f t="shared" si="690"/>
        <v>9</v>
      </c>
      <c r="D2836" s="5" t="str">
        <f t="shared" si="691"/>
        <v>9</v>
      </c>
      <c r="E2836" s="5" t="str">
        <f t="shared" si="692"/>
        <v>50</v>
      </c>
      <c r="F2836" s="5" t="str">
        <f t="shared" si="693"/>
        <v>9</v>
      </c>
      <c r="G2836" s="5" t="str">
        <f t="shared" si="694"/>
        <v>8</v>
      </c>
      <c r="H2836" s="5" t="str">
        <f t="shared" si="695"/>
        <v>00</v>
      </c>
      <c r="I2836" s="11">
        <v>1699509800</v>
      </c>
      <c r="J2836" s="14" t="s">
        <v>5416</v>
      </c>
      <c r="K2836" s="6" t="s">
        <v>21</v>
      </c>
      <c r="L2836" s="15" t="s">
        <v>22</v>
      </c>
      <c r="N2836" t="str">
        <f t="shared" si="681"/>
        <v>1699509800</v>
      </c>
      <c r="O2836" t="str">
        <f t="shared" si="682"/>
        <v>'1699509800'</v>
      </c>
      <c r="P2836" t="str">
        <f t="shared" si="683"/>
        <v>'Outros Serviços Sujeitos à Regulação - Juros de Mora da Dívida Ativa'</v>
      </c>
      <c r="Q2836" t="str">
        <f t="shared" si="684"/>
        <v>'Vide descrição do código de receita principal.'</v>
      </c>
      <c r="R2836" t="str">
        <f t="shared" si="685"/>
        <v>'S'</v>
      </c>
      <c r="S2836">
        <f t="shared" si="686"/>
        <v>8</v>
      </c>
      <c r="T2836" t="str">
        <f t="shared" si="687"/>
        <v>Insert into CONTA_RECEITA_DESPESA  (VERSION,ATIVO,DATE_CREATED,LAST_UPDATED,TIPO,CODIGO,DESCRICAO,DESCRICAO_DETALHADA,ANALITICO,TAMANHO) values (0,'S',sysdate,sysdate,'R','1699509800','Outros Serviços Sujeitos à Regulação - Juros de Mora da Dívida Ativa','Vide descrição do código de receita principal.','S',8);</v>
      </c>
    </row>
    <row r="2837" spans="1:20" ht="16" x14ac:dyDescent="0.2">
      <c r="A2837" s="4" t="str">
        <f t="shared" si="688"/>
        <v>1</v>
      </c>
      <c r="B2837" s="5" t="str">
        <f t="shared" si="689"/>
        <v>6</v>
      </c>
      <c r="C2837" s="5" t="str">
        <f t="shared" si="690"/>
        <v>9</v>
      </c>
      <c r="D2837" s="5" t="str">
        <f t="shared" si="691"/>
        <v>9</v>
      </c>
      <c r="E2837" s="5" t="str">
        <f t="shared" si="692"/>
        <v>99</v>
      </c>
      <c r="F2837" s="5" t="str">
        <f t="shared" si="693"/>
        <v>0</v>
      </c>
      <c r="G2837" s="5" t="str">
        <f t="shared" si="694"/>
        <v>0</v>
      </c>
      <c r="H2837" s="5" t="str">
        <f t="shared" si="695"/>
        <v>00</v>
      </c>
      <c r="I2837" s="11">
        <v>1699990000</v>
      </c>
      <c r="J2837" s="6" t="s">
        <v>2905</v>
      </c>
      <c r="K2837" s="6" t="s">
        <v>2907</v>
      </c>
      <c r="L2837" s="13" t="s">
        <v>11</v>
      </c>
      <c r="N2837" t="str">
        <f t="shared" si="681"/>
        <v>1699990000</v>
      </c>
      <c r="O2837" t="str">
        <f t="shared" si="682"/>
        <v>'1699990000'</v>
      </c>
      <c r="P2837" t="str">
        <f t="shared" si="683"/>
        <v>'Outros Serviços'</v>
      </c>
      <c r="Q2837" t="str">
        <f t="shared" si="684"/>
        <v>'Registra as receitas decorrentes de serviços não relacionados nos itens anteriores.'</v>
      </c>
      <c r="R2837" t="str">
        <f t="shared" si="685"/>
        <v>'N'</v>
      </c>
      <c r="S2837">
        <f t="shared" si="686"/>
        <v>6</v>
      </c>
      <c r="T2837" t="str">
        <f t="shared" si="687"/>
        <v>Insert into CONTA_RECEITA_DESPESA  (VERSION,ATIVO,DATE_CREATED,LAST_UPDATED,TIPO,CODIGO,DESCRICAO,DESCRICAO_DETALHADA,ANALITICO,TAMANHO) values (0,'S',sysdate,sysdate,'R','1699990000','Outros Serviços','Registra as receitas decorrentes de serviços não relacionados nos itens anteriores.','N',6);</v>
      </c>
    </row>
    <row r="2838" spans="1:20" ht="16" x14ac:dyDescent="0.2">
      <c r="A2838" s="4" t="str">
        <f t="shared" si="688"/>
        <v>1</v>
      </c>
      <c r="B2838" s="5" t="str">
        <f t="shared" si="689"/>
        <v>6</v>
      </c>
      <c r="C2838" s="5" t="str">
        <f t="shared" si="690"/>
        <v>9</v>
      </c>
      <c r="D2838" s="5" t="str">
        <f t="shared" si="691"/>
        <v>9</v>
      </c>
      <c r="E2838" s="5" t="str">
        <f t="shared" si="692"/>
        <v>99</v>
      </c>
      <c r="F2838" s="5" t="str">
        <f t="shared" si="693"/>
        <v>0</v>
      </c>
      <c r="G2838" s="5" t="str">
        <f t="shared" si="694"/>
        <v>1</v>
      </c>
      <c r="H2838" s="5" t="str">
        <f t="shared" si="695"/>
        <v>00</v>
      </c>
      <c r="I2838" s="11">
        <v>1699990100</v>
      </c>
      <c r="J2838" s="14" t="s">
        <v>2908</v>
      </c>
      <c r="K2838" s="6" t="s">
        <v>21</v>
      </c>
      <c r="L2838" s="15" t="s">
        <v>22</v>
      </c>
      <c r="N2838" t="str">
        <f t="shared" si="681"/>
        <v>1699990100</v>
      </c>
      <c r="O2838" t="str">
        <f t="shared" si="682"/>
        <v>'1699990100'</v>
      </c>
      <c r="P2838" t="str">
        <f t="shared" si="683"/>
        <v>'Outros Serviços - Principal'</v>
      </c>
      <c r="Q2838" t="str">
        <f t="shared" si="684"/>
        <v>'Vide descrição do código de receita principal.'</v>
      </c>
      <c r="R2838" t="str">
        <f t="shared" si="685"/>
        <v>'S'</v>
      </c>
      <c r="S2838">
        <f t="shared" si="686"/>
        <v>8</v>
      </c>
      <c r="T2838" t="str">
        <f t="shared" si="687"/>
        <v>Insert into CONTA_RECEITA_DESPESA  (VERSION,ATIVO,DATE_CREATED,LAST_UPDATED,TIPO,CODIGO,DESCRICAO,DESCRICAO_DETALHADA,ANALITICO,TAMANHO) values (0,'S',sysdate,sysdate,'R','1699990100','Outros Serviços - Principal','Vide descrição do código de receita principal.','S',8);</v>
      </c>
    </row>
    <row r="2839" spans="1:20" ht="16" x14ac:dyDescent="0.2">
      <c r="A2839" s="4" t="str">
        <f t="shared" si="688"/>
        <v>1</v>
      </c>
      <c r="B2839" s="5" t="str">
        <f t="shared" si="689"/>
        <v>6</v>
      </c>
      <c r="C2839" s="5" t="str">
        <f t="shared" si="690"/>
        <v>9</v>
      </c>
      <c r="D2839" s="5" t="str">
        <f t="shared" si="691"/>
        <v>9</v>
      </c>
      <c r="E2839" s="5" t="str">
        <f t="shared" si="692"/>
        <v>99</v>
      </c>
      <c r="F2839" s="5" t="str">
        <f t="shared" si="693"/>
        <v>0</v>
      </c>
      <c r="G2839" s="5" t="str">
        <f t="shared" si="694"/>
        <v>2</v>
      </c>
      <c r="H2839" s="5" t="str">
        <f t="shared" si="695"/>
        <v>00</v>
      </c>
      <c r="I2839" s="11">
        <v>1699990200</v>
      </c>
      <c r="J2839" s="14" t="s">
        <v>2909</v>
      </c>
      <c r="K2839" s="6" t="s">
        <v>21</v>
      </c>
      <c r="L2839" s="15" t="s">
        <v>22</v>
      </c>
      <c r="N2839" t="str">
        <f t="shared" si="681"/>
        <v>1699990200</v>
      </c>
      <c r="O2839" t="str">
        <f t="shared" si="682"/>
        <v>'1699990200'</v>
      </c>
      <c r="P2839" t="str">
        <f t="shared" si="683"/>
        <v>'Outros Serviços - Multas e Juros de Mora'</v>
      </c>
      <c r="Q2839" t="str">
        <f t="shared" si="684"/>
        <v>'Vide descrição do código de receita principal.'</v>
      </c>
      <c r="R2839" t="str">
        <f t="shared" si="685"/>
        <v>'S'</v>
      </c>
      <c r="S2839">
        <f t="shared" si="686"/>
        <v>8</v>
      </c>
      <c r="T2839" t="str">
        <f t="shared" si="687"/>
        <v>Insert into CONTA_RECEITA_DESPESA  (VERSION,ATIVO,DATE_CREATED,LAST_UPDATED,TIPO,CODIGO,DESCRICAO,DESCRICAO_DETALHADA,ANALITICO,TAMANHO) values (0,'S',sysdate,sysdate,'R','1699990200','Outros Serviços - Multas e Juros de Mora','Vide descrição do código de receita principal.','S',8);</v>
      </c>
    </row>
    <row r="2840" spans="1:20" ht="16" x14ac:dyDescent="0.2">
      <c r="A2840" s="4" t="str">
        <f t="shared" si="688"/>
        <v>1</v>
      </c>
      <c r="B2840" s="5" t="str">
        <f t="shared" si="689"/>
        <v>6</v>
      </c>
      <c r="C2840" s="5" t="str">
        <f t="shared" si="690"/>
        <v>9</v>
      </c>
      <c r="D2840" s="5" t="str">
        <f t="shared" si="691"/>
        <v>9</v>
      </c>
      <c r="E2840" s="5" t="str">
        <f t="shared" si="692"/>
        <v>99</v>
      </c>
      <c r="F2840" s="5" t="str">
        <f t="shared" si="693"/>
        <v>0</v>
      </c>
      <c r="G2840" s="5" t="str">
        <f t="shared" si="694"/>
        <v>3</v>
      </c>
      <c r="H2840" s="5" t="str">
        <f t="shared" si="695"/>
        <v>00</v>
      </c>
      <c r="I2840" s="11">
        <v>1699990300</v>
      </c>
      <c r="J2840" s="14" t="s">
        <v>2910</v>
      </c>
      <c r="K2840" s="6" t="s">
        <v>21</v>
      </c>
      <c r="L2840" s="15" t="s">
        <v>22</v>
      </c>
      <c r="N2840" t="str">
        <f t="shared" si="681"/>
        <v>1699990300</v>
      </c>
      <c r="O2840" t="str">
        <f t="shared" si="682"/>
        <v>'1699990300'</v>
      </c>
      <c r="P2840" t="str">
        <f t="shared" si="683"/>
        <v>'Outros Serviços - Dívida Ativa'</v>
      </c>
      <c r="Q2840" t="str">
        <f t="shared" si="684"/>
        <v>'Vide descrição do código de receita principal.'</v>
      </c>
      <c r="R2840" t="str">
        <f t="shared" si="685"/>
        <v>'S'</v>
      </c>
      <c r="S2840">
        <f t="shared" si="686"/>
        <v>8</v>
      </c>
      <c r="T2840" t="str">
        <f t="shared" si="687"/>
        <v>Insert into CONTA_RECEITA_DESPESA  (VERSION,ATIVO,DATE_CREATED,LAST_UPDATED,TIPO,CODIGO,DESCRICAO,DESCRICAO_DETALHADA,ANALITICO,TAMANHO) values (0,'S',sysdate,sysdate,'R','1699990300','Outros Serviços - Dívida Ativa','Vide descrição do código de receita principal.','S',8);</v>
      </c>
    </row>
    <row r="2841" spans="1:20" ht="16" x14ac:dyDescent="0.2">
      <c r="A2841" s="4" t="str">
        <f t="shared" si="688"/>
        <v>1</v>
      </c>
      <c r="B2841" s="5" t="str">
        <f t="shared" si="689"/>
        <v>6</v>
      </c>
      <c r="C2841" s="5" t="str">
        <f t="shared" si="690"/>
        <v>9</v>
      </c>
      <c r="D2841" s="5" t="str">
        <f t="shared" si="691"/>
        <v>9</v>
      </c>
      <c r="E2841" s="5" t="str">
        <f t="shared" si="692"/>
        <v>99</v>
      </c>
      <c r="F2841" s="5" t="str">
        <f t="shared" si="693"/>
        <v>0</v>
      </c>
      <c r="G2841" s="5" t="str">
        <f t="shared" si="694"/>
        <v>4</v>
      </c>
      <c r="H2841" s="5" t="str">
        <f t="shared" si="695"/>
        <v>00</v>
      </c>
      <c r="I2841" s="11">
        <v>1699990400</v>
      </c>
      <c r="J2841" s="14" t="s">
        <v>2911</v>
      </c>
      <c r="K2841" s="6" t="s">
        <v>21</v>
      </c>
      <c r="L2841" s="15" t="s">
        <v>22</v>
      </c>
      <c r="N2841" t="str">
        <f t="shared" si="681"/>
        <v>1699990400</v>
      </c>
      <c r="O2841" t="str">
        <f t="shared" si="682"/>
        <v>'1699990400'</v>
      </c>
      <c r="P2841" t="str">
        <f t="shared" si="683"/>
        <v>'Outros Serviços - Dívida Ativa - Multas e Juros de Mora da Dívida Ativa'</v>
      </c>
      <c r="Q2841" t="str">
        <f t="shared" si="684"/>
        <v>'Vide descrição do código de receita principal.'</v>
      </c>
      <c r="R2841" t="str">
        <f t="shared" si="685"/>
        <v>'S'</v>
      </c>
      <c r="S2841">
        <f t="shared" si="686"/>
        <v>8</v>
      </c>
      <c r="T2841" t="str">
        <f t="shared" si="687"/>
        <v>Insert into CONTA_RECEITA_DESPESA  (VERSION,ATIVO,DATE_CREATED,LAST_UPDATED,TIPO,CODIGO,DESCRICAO,DESCRICAO_DETALHADA,ANALITICO,TAMANHO) values (0,'S',sysdate,sysdate,'R','1699990400','Outros Serviços - Dívida Ativa - Multas e Juros de Mora da Dívida Ativa','Vide descrição do código de receita principal.','S',8);</v>
      </c>
    </row>
    <row r="2842" spans="1:20" ht="16" x14ac:dyDescent="0.2">
      <c r="A2842" s="4" t="str">
        <f t="shared" si="688"/>
        <v>1</v>
      </c>
      <c r="B2842" s="5" t="str">
        <f t="shared" si="689"/>
        <v>6</v>
      </c>
      <c r="C2842" s="5" t="str">
        <f t="shared" si="690"/>
        <v>9</v>
      </c>
      <c r="D2842" s="5" t="str">
        <f t="shared" si="691"/>
        <v>9</v>
      </c>
      <c r="E2842" s="5" t="str">
        <f t="shared" si="692"/>
        <v>99</v>
      </c>
      <c r="F2842" s="5" t="str">
        <f t="shared" si="693"/>
        <v>0</v>
      </c>
      <c r="G2842" s="5" t="str">
        <f t="shared" si="694"/>
        <v>5</v>
      </c>
      <c r="H2842" s="5" t="str">
        <f t="shared" si="695"/>
        <v>00</v>
      </c>
      <c r="I2842" s="11">
        <v>1699990500</v>
      </c>
      <c r="J2842" s="14" t="s">
        <v>2912</v>
      </c>
      <c r="K2842" s="6" t="s">
        <v>21</v>
      </c>
      <c r="L2842" s="15" t="s">
        <v>22</v>
      </c>
      <c r="N2842" t="str">
        <f t="shared" si="681"/>
        <v>1699990500</v>
      </c>
      <c r="O2842" t="str">
        <f t="shared" si="682"/>
        <v>'1699990500'</v>
      </c>
      <c r="P2842" t="str">
        <f t="shared" si="683"/>
        <v>'Outros Serviços - Multas'</v>
      </c>
      <c r="Q2842" t="str">
        <f t="shared" si="684"/>
        <v>'Vide descrição do código de receita principal.'</v>
      </c>
      <c r="R2842" t="str">
        <f t="shared" si="685"/>
        <v>'S'</v>
      </c>
      <c r="S2842">
        <f t="shared" si="686"/>
        <v>8</v>
      </c>
      <c r="T2842" t="str">
        <f t="shared" si="687"/>
        <v>Insert into CONTA_RECEITA_DESPESA  (VERSION,ATIVO,DATE_CREATED,LAST_UPDATED,TIPO,CODIGO,DESCRICAO,DESCRICAO_DETALHADA,ANALITICO,TAMANHO) values (0,'S',sysdate,sysdate,'R','1699990500','Outros Serviços - Multas','Vide descrição do código de receita principal.','S',8);</v>
      </c>
    </row>
    <row r="2843" spans="1:20" ht="16" x14ac:dyDescent="0.2">
      <c r="A2843" s="4" t="str">
        <f t="shared" si="688"/>
        <v>1</v>
      </c>
      <c r="B2843" s="5" t="str">
        <f t="shared" si="689"/>
        <v>6</v>
      </c>
      <c r="C2843" s="5" t="str">
        <f t="shared" si="690"/>
        <v>9</v>
      </c>
      <c r="D2843" s="5" t="str">
        <f t="shared" si="691"/>
        <v>9</v>
      </c>
      <c r="E2843" s="5" t="str">
        <f t="shared" si="692"/>
        <v>99</v>
      </c>
      <c r="F2843" s="5" t="str">
        <f t="shared" si="693"/>
        <v>0</v>
      </c>
      <c r="G2843" s="5" t="str">
        <f t="shared" si="694"/>
        <v>6</v>
      </c>
      <c r="H2843" s="5" t="str">
        <f t="shared" si="695"/>
        <v>00</v>
      </c>
      <c r="I2843" s="11">
        <v>1699990600</v>
      </c>
      <c r="J2843" s="14" t="s">
        <v>2913</v>
      </c>
      <c r="K2843" s="6" t="s">
        <v>21</v>
      </c>
      <c r="L2843" s="15" t="s">
        <v>22</v>
      </c>
      <c r="N2843" t="str">
        <f t="shared" si="681"/>
        <v>1699990600</v>
      </c>
      <c r="O2843" t="str">
        <f t="shared" si="682"/>
        <v>'1699990600'</v>
      </c>
      <c r="P2843" t="str">
        <f t="shared" si="683"/>
        <v>'Outros Serviços - Juros de Mora'</v>
      </c>
      <c r="Q2843" t="str">
        <f t="shared" si="684"/>
        <v>'Vide descrição do código de receita principal.'</v>
      </c>
      <c r="R2843" t="str">
        <f t="shared" si="685"/>
        <v>'S'</v>
      </c>
      <c r="S2843">
        <f t="shared" si="686"/>
        <v>8</v>
      </c>
      <c r="T2843" t="str">
        <f t="shared" si="687"/>
        <v>Insert into CONTA_RECEITA_DESPESA  (VERSION,ATIVO,DATE_CREATED,LAST_UPDATED,TIPO,CODIGO,DESCRICAO,DESCRICAO_DETALHADA,ANALITICO,TAMANHO) values (0,'S',sysdate,sysdate,'R','1699990600','Outros Serviços - Juros de Mora','Vide descrição do código de receita principal.','S',8);</v>
      </c>
    </row>
    <row r="2844" spans="1:20" ht="16" x14ac:dyDescent="0.2">
      <c r="A2844" s="4" t="str">
        <f t="shared" si="688"/>
        <v>1</v>
      </c>
      <c r="B2844" s="5" t="str">
        <f t="shared" si="689"/>
        <v>6</v>
      </c>
      <c r="C2844" s="5" t="str">
        <f t="shared" si="690"/>
        <v>9</v>
      </c>
      <c r="D2844" s="5" t="str">
        <f t="shared" si="691"/>
        <v>9</v>
      </c>
      <c r="E2844" s="5" t="str">
        <f t="shared" si="692"/>
        <v>99</v>
      </c>
      <c r="F2844" s="5" t="str">
        <f t="shared" si="693"/>
        <v>0</v>
      </c>
      <c r="G2844" s="5" t="str">
        <f t="shared" si="694"/>
        <v>7</v>
      </c>
      <c r="H2844" s="5" t="str">
        <f t="shared" si="695"/>
        <v>00</v>
      </c>
      <c r="I2844" s="11">
        <v>1699990700</v>
      </c>
      <c r="J2844" s="14" t="s">
        <v>2914</v>
      </c>
      <c r="K2844" s="6" t="s">
        <v>21</v>
      </c>
      <c r="L2844" s="15" t="s">
        <v>22</v>
      </c>
      <c r="N2844" t="str">
        <f t="shared" si="681"/>
        <v>1699990700</v>
      </c>
      <c r="O2844" t="str">
        <f t="shared" si="682"/>
        <v>'1699990700'</v>
      </c>
      <c r="P2844" t="str">
        <f t="shared" si="683"/>
        <v>'Outros Serviços - Dívida Ativa - Multas da Dívida Ativa'</v>
      </c>
      <c r="Q2844" t="str">
        <f t="shared" si="684"/>
        <v>'Vide descrição do código de receita principal.'</v>
      </c>
      <c r="R2844" t="str">
        <f t="shared" si="685"/>
        <v>'S'</v>
      </c>
      <c r="S2844">
        <f t="shared" si="686"/>
        <v>8</v>
      </c>
      <c r="T2844" t="str">
        <f t="shared" si="687"/>
        <v>Insert into CONTA_RECEITA_DESPESA  (VERSION,ATIVO,DATE_CREATED,LAST_UPDATED,TIPO,CODIGO,DESCRICAO,DESCRICAO_DETALHADA,ANALITICO,TAMANHO) values (0,'S',sysdate,sysdate,'R','1699990700','Outros Serviços - Dívida Ativa - Multas da Dívida Ativa','Vide descrição do código de receita principal.','S',8);</v>
      </c>
    </row>
    <row r="2845" spans="1:20" ht="16" x14ac:dyDescent="0.2">
      <c r="A2845" s="4" t="str">
        <f t="shared" si="688"/>
        <v>1</v>
      </c>
      <c r="B2845" s="5" t="str">
        <f t="shared" si="689"/>
        <v>6</v>
      </c>
      <c r="C2845" s="5" t="str">
        <f t="shared" si="690"/>
        <v>9</v>
      </c>
      <c r="D2845" s="5" t="str">
        <f t="shared" si="691"/>
        <v>9</v>
      </c>
      <c r="E2845" s="5" t="str">
        <f t="shared" si="692"/>
        <v>99</v>
      </c>
      <c r="F2845" s="5" t="str">
        <f t="shared" si="693"/>
        <v>0</v>
      </c>
      <c r="G2845" s="5" t="str">
        <f t="shared" si="694"/>
        <v>8</v>
      </c>
      <c r="H2845" s="5" t="str">
        <f t="shared" si="695"/>
        <v>00</v>
      </c>
      <c r="I2845" s="11">
        <v>1699990800</v>
      </c>
      <c r="J2845" s="14" t="s">
        <v>2915</v>
      </c>
      <c r="K2845" s="6" t="s">
        <v>21</v>
      </c>
      <c r="L2845" s="15" t="s">
        <v>22</v>
      </c>
      <c r="N2845" t="str">
        <f t="shared" si="681"/>
        <v>1699990800</v>
      </c>
      <c r="O2845" t="str">
        <f t="shared" si="682"/>
        <v>'1699990800'</v>
      </c>
      <c r="P2845" t="str">
        <f t="shared" si="683"/>
        <v>'Outros Serviços - Juros de Mora da Dívida Ativa'</v>
      </c>
      <c r="Q2845" t="str">
        <f t="shared" si="684"/>
        <v>'Vide descrição do código de receita principal.'</v>
      </c>
      <c r="R2845" t="str">
        <f t="shared" si="685"/>
        <v>'S'</v>
      </c>
      <c r="S2845">
        <f t="shared" si="686"/>
        <v>8</v>
      </c>
      <c r="T2845" t="str">
        <f t="shared" si="687"/>
        <v>Insert into CONTA_RECEITA_DESPESA  (VERSION,ATIVO,DATE_CREATED,LAST_UPDATED,TIPO,CODIGO,DESCRICAO,DESCRICAO_DETALHADA,ANALITICO,TAMANHO) values (0,'S',sysdate,sysdate,'R','1699990800','Outros Serviços - Juros de Mora da Dívida Ativa','Vide descrição do código de receita principal.','S',8);</v>
      </c>
    </row>
    <row r="2846" spans="1:20" ht="48" x14ac:dyDescent="0.2">
      <c r="A2846" s="4" t="str">
        <f t="shared" si="688"/>
        <v>1</v>
      </c>
      <c r="B2846" s="5" t="str">
        <f t="shared" si="689"/>
        <v>7</v>
      </c>
      <c r="C2846" s="5" t="str">
        <f t="shared" si="690"/>
        <v>0</v>
      </c>
      <c r="D2846" s="5" t="str">
        <f t="shared" si="691"/>
        <v>0</v>
      </c>
      <c r="E2846" s="5" t="str">
        <f t="shared" si="692"/>
        <v>00</v>
      </c>
      <c r="F2846" s="5" t="str">
        <f t="shared" si="693"/>
        <v>0</v>
      </c>
      <c r="G2846" s="5" t="str">
        <f t="shared" si="694"/>
        <v>0</v>
      </c>
      <c r="H2846" s="5" t="str">
        <f t="shared" si="695"/>
        <v>00</v>
      </c>
      <c r="I2846" s="11">
        <v>1700000000</v>
      </c>
      <c r="J2846" s="6" t="s">
        <v>2916</v>
      </c>
      <c r="K2846" s="6" t="s">
        <v>2917</v>
      </c>
      <c r="L2846" s="13" t="s">
        <v>11</v>
      </c>
      <c r="N2846" t="str">
        <f t="shared" si="681"/>
        <v>1700000000</v>
      </c>
      <c r="O2846" t="str">
        <f t="shared" si="682"/>
        <v>'1700000000'</v>
      </c>
      <c r="P2846" t="str">
        <f t="shared" si="683"/>
        <v>'Transferências Correntes'</v>
      </c>
      <c r="Q2846" t="str">
        <f t="shared" si="684"/>
        <v>'Agrega as receitas provenientes de recursos financeiros decorrentes de doações, contratos, convênios, acordos, ajustes, termos de parceria ou outros instrumentos, quando destinados a atender despesas classificáveis como correntes.'</v>
      </c>
      <c r="R2846" t="str">
        <f t="shared" si="685"/>
        <v>'N'</v>
      </c>
      <c r="S2846">
        <f t="shared" si="686"/>
        <v>2</v>
      </c>
      <c r="T2846" t="str">
        <f t="shared" si="687"/>
        <v>Insert into CONTA_RECEITA_DESPESA  (VERSION,ATIVO,DATE_CREATED,LAST_UPDATED,TIPO,CODIGO,DESCRICAO,DESCRICAO_DETALHADA,ANALITICO,TAMANHO) values (0,'S',sysdate,sysdate,'R','1700000000','Transferências Correntes','Agrega as receitas provenientes de recursos financeiros decorrentes de doações, contratos, convênios, acordos, ajustes, termos de parceria ou outros instrumentos, quando destinados a atender despesas classificáveis como correntes.','N',2);</v>
      </c>
    </row>
    <row r="2847" spans="1:20" ht="48" x14ac:dyDescent="0.2">
      <c r="A2847" s="4" t="str">
        <f t="shared" si="688"/>
        <v>1</v>
      </c>
      <c r="B2847" s="5" t="str">
        <f t="shared" si="689"/>
        <v>7</v>
      </c>
      <c r="C2847" s="5" t="str">
        <f t="shared" si="690"/>
        <v>1</v>
      </c>
      <c r="D2847" s="5" t="str">
        <f t="shared" si="691"/>
        <v>0</v>
      </c>
      <c r="E2847" s="5" t="str">
        <f t="shared" si="692"/>
        <v>00</v>
      </c>
      <c r="F2847" s="5" t="str">
        <f t="shared" si="693"/>
        <v>0</v>
      </c>
      <c r="G2847" s="5" t="str">
        <f t="shared" si="694"/>
        <v>0</v>
      </c>
      <c r="H2847" s="5" t="str">
        <f t="shared" si="695"/>
        <v>00</v>
      </c>
      <c r="I2847" s="11">
        <v>1710000000</v>
      </c>
      <c r="J2847" s="6" t="s">
        <v>2918</v>
      </c>
      <c r="K2847" s="6" t="s">
        <v>2919</v>
      </c>
      <c r="L2847" s="13" t="s">
        <v>11</v>
      </c>
      <c r="N2847" t="str">
        <f t="shared" si="681"/>
        <v>1710000000</v>
      </c>
      <c r="O2847" t="str">
        <f t="shared" si="682"/>
        <v>'1710000000'</v>
      </c>
      <c r="P2847" t="str">
        <f t="shared" si="683"/>
        <v>'Transferências da União e de suas Entidades'</v>
      </c>
      <c r="Q2847" t="str">
        <f t="shared" si="684"/>
        <v>'Agrega as receitas provenientes de recursos financeiros recebidos da União ou de suas entidades, decorrentes de doações, contratos, convênios, acordos, ajustes, termos de parceria ou outros instrumentos, quando destinados a atender despesas classificáveis como correntes.'</v>
      </c>
      <c r="R2847" t="str">
        <f t="shared" si="685"/>
        <v>'N'</v>
      </c>
      <c r="S2847">
        <f t="shared" si="686"/>
        <v>3</v>
      </c>
      <c r="T2847" t="str">
        <f t="shared" si="687"/>
        <v>Insert into CONTA_RECEITA_DESPESA  (VERSION,ATIVO,DATE_CREATED,LAST_UPDATED,TIPO,CODIGO,DESCRICAO,DESCRICAO_DETALHADA,ANALITICO,TAMANHO) values (0,'S',sysdate,sysdate,'R','1710000000','Transferências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correntes.','N',3);</v>
      </c>
    </row>
    <row r="2848" spans="1:20" ht="48" x14ac:dyDescent="0.2">
      <c r="A2848" s="4" t="str">
        <f t="shared" si="688"/>
        <v>1</v>
      </c>
      <c r="B2848" s="5" t="str">
        <f t="shared" si="689"/>
        <v>7</v>
      </c>
      <c r="C2848" s="5" t="str">
        <f t="shared" si="690"/>
        <v>1</v>
      </c>
      <c r="D2848" s="5" t="str">
        <f t="shared" si="691"/>
        <v>1</v>
      </c>
      <c r="E2848" s="5" t="str">
        <f t="shared" si="692"/>
        <v>00</v>
      </c>
      <c r="F2848" s="5" t="str">
        <f t="shared" si="693"/>
        <v>0</v>
      </c>
      <c r="G2848" s="5" t="str">
        <f t="shared" si="694"/>
        <v>0</v>
      </c>
      <c r="H2848" s="5" t="str">
        <f t="shared" si="695"/>
        <v>00</v>
      </c>
      <c r="I2848" s="11">
        <v>1711000000</v>
      </c>
      <c r="J2848" s="6" t="s">
        <v>2920</v>
      </c>
      <c r="K2848" s="6" t="s">
        <v>2919</v>
      </c>
      <c r="L2848" s="13" t="s">
        <v>11</v>
      </c>
      <c r="N2848" t="str">
        <f t="shared" si="681"/>
        <v>1711000000</v>
      </c>
      <c r="O2848" t="str">
        <f t="shared" si="682"/>
        <v>'1711000000'</v>
      </c>
      <c r="P2848" t="str">
        <f t="shared" si="683"/>
        <v>'Transferências Decorrentes de Participação na Receita da União'</v>
      </c>
      <c r="Q2848" t="str">
        <f t="shared" si="684"/>
        <v>'Agrega as receitas provenientes de recursos financeiros recebidos da União ou de suas entidades, decorrentes de doações, contratos, convênios, acordos, ajustes, termos de parceria ou outros instrumentos, quando destinados a atender despesas classificáveis como correntes.'</v>
      </c>
      <c r="R2848" t="str">
        <f t="shared" si="685"/>
        <v>'N'</v>
      </c>
      <c r="S2848">
        <f t="shared" si="686"/>
        <v>4</v>
      </c>
      <c r="T2848" t="str">
        <f t="shared" si="687"/>
        <v>Insert into CONTA_RECEITA_DESPESA  (VERSION,ATIVO,DATE_CREATED,LAST_UPDATED,TIPO,CODIGO,DESCRICAO,DESCRICAO_DETALHADA,ANALITICO,TAMANHO) values (0,'S',sysdate,sysdate,'R','1711000000','Transferências Decorrentes de Participação na Receita da União','Agrega as receitas provenientes de recursos financeiros recebidos da União ou de suas entidades, decorrentes de doações, contratos, convênios, acordos, ajustes, termos de parceria ou outros instrumentos, quando destinados a atender despesas classificáveis como correntes.','N',4);</v>
      </c>
    </row>
    <row r="2849" spans="1:20" ht="32" x14ac:dyDescent="0.2">
      <c r="A2849" s="4" t="str">
        <f t="shared" si="688"/>
        <v>1</v>
      </c>
      <c r="B2849" s="5" t="str">
        <f t="shared" si="689"/>
        <v>7</v>
      </c>
      <c r="C2849" s="5" t="str">
        <f t="shared" si="690"/>
        <v>1</v>
      </c>
      <c r="D2849" s="5" t="str">
        <f t="shared" si="691"/>
        <v>1</v>
      </c>
      <c r="E2849" s="5" t="str">
        <f t="shared" si="692"/>
        <v>50</v>
      </c>
      <c r="F2849" s="5" t="str">
        <f t="shared" si="693"/>
        <v>0</v>
      </c>
      <c r="G2849" s="5" t="str">
        <f t="shared" si="694"/>
        <v>0</v>
      </c>
      <c r="H2849" s="5" t="str">
        <f t="shared" si="695"/>
        <v>00</v>
      </c>
      <c r="I2849" s="11">
        <v>1711500000</v>
      </c>
      <c r="J2849" s="6" t="s">
        <v>2921</v>
      </c>
      <c r="K2849" s="6" t="s">
        <v>2922</v>
      </c>
      <c r="L2849" s="13" t="s">
        <v>11</v>
      </c>
      <c r="N2849" t="str">
        <f t="shared" si="681"/>
        <v>1711500000</v>
      </c>
      <c r="O2849" t="str">
        <f t="shared" si="682"/>
        <v>'1711500000'</v>
      </c>
      <c r="P2849" t="str">
        <f t="shared" si="683"/>
        <v>'Cota-Parte do Fundo de Participação dos Estados e do Distrito Federal - FPE'</v>
      </c>
      <c r="Q2849" t="str">
        <f t="shared" si="684"/>
        <v>'Registra o valor total das receitas recebidas por meio de cota-parte do fundo participação dos Estados e Distrito Federal.'</v>
      </c>
      <c r="R2849" t="str">
        <f t="shared" si="685"/>
        <v>'N'</v>
      </c>
      <c r="S2849">
        <f t="shared" si="686"/>
        <v>6</v>
      </c>
      <c r="T2849" t="str">
        <f t="shared" si="687"/>
        <v>Insert into CONTA_RECEITA_DESPESA  (VERSION,ATIVO,DATE_CREATED,LAST_UPDATED,TIPO,CODIGO,DESCRICAO,DESCRICAO_DETALHADA,ANALITICO,TAMANHO) values (0,'S',sysdate,sysdate,'R','1711500000','Cota-Parte do Fundo de Participação dos Estados e do Distrito Federal - FPE','Registra o valor total das receitas recebidas por meio de cota-parte do fundo participação dos Estados e Distrito Federal.','N',6);</v>
      </c>
    </row>
    <row r="2850" spans="1:20" ht="16" x14ac:dyDescent="0.2">
      <c r="A2850" s="4" t="str">
        <f t="shared" si="688"/>
        <v>1</v>
      </c>
      <c r="B2850" s="5" t="str">
        <f t="shared" si="689"/>
        <v>7</v>
      </c>
      <c r="C2850" s="5" t="str">
        <f t="shared" si="690"/>
        <v>1</v>
      </c>
      <c r="D2850" s="5" t="str">
        <f t="shared" si="691"/>
        <v>1</v>
      </c>
      <c r="E2850" s="5" t="str">
        <f t="shared" si="692"/>
        <v>50</v>
      </c>
      <c r="F2850" s="5" t="str">
        <f t="shared" si="693"/>
        <v>0</v>
      </c>
      <c r="G2850" s="5" t="str">
        <f t="shared" si="694"/>
        <v>1</v>
      </c>
      <c r="H2850" s="5" t="str">
        <f t="shared" si="695"/>
        <v>00</v>
      </c>
      <c r="I2850" s="11">
        <v>1711500100</v>
      </c>
      <c r="J2850" s="14" t="s">
        <v>2923</v>
      </c>
      <c r="K2850" s="6" t="s">
        <v>21</v>
      </c>
      <c r="L2850" s="15" t="s">
        <v>22</v>
      </c>
      <c r="N2850" t="str">
        <f t="shared" si="681"/>
        <v>1711500100</v>
      </c>
      <c r="O2850" t="str">
        <f t="shared" si="682"/>
        <v>'1711500100'</v>
      </c>
      <c r="P2850" t="str">
        <f t="shared" si="683"/>
        <v>'Cota-Parte do Fundo de Participação dos Estados e do Distrito Federal - FPE - Principal'</v>
      </c>
      <c r="Q2850" t="str">
        <f t="shared" si="684"/>
        <v>'Vide descrição do código de receita principal.'</v>
      </c>
      <c r="R2850" t="str">
        <f t="shared" si="685"/>
        <v>'S'</v>
      </c>
      <c r="S2850">
        <f t="shared" si="686"/>
        <v>8</v>
      </c>
      <c r="T2850" t="str">
        <f t="shared" si="687"/>
        <v>Insert into CONTA_RECEITA_DESPESA  (VERSION,ATIVO,DATE_CREATED,LAST_UPDATED,TIPO,CODIGO,DESCRICAO,DESCRICAO_DETALHADA,ANALITICO,TAMANHO) values (0,'S',sysdate,sysdate,'R','1711500100','Cota-Parte do Fundo de Participação dos Estados e do Distrito Federal - FPE - Principal','Vide descrição do código de receita principal.','S',8);</v>
      </c>
    </row>
    <row r="2851" spans="1:20" ht="32" x14ac:dyDescent="0.2">
      <c r="A2851" s="4" t="str">
        <f t="shared" si="688"/>
        <v>1</v>
      </c>
      <c r="B2851" s="5" t="str">
        <f t="shared" si="689"/>
        <v>7</v>
      </c>
      <c r="C2851" s="5" t="str">
        <f t="shared" si="690"/>
        <v>1</v>
      </c>
      <c r="D2851" s="5" t="str">
        <f t="shared" si="691"/>
        <v>1</v>
      </c>
      <c r="E2851" s="5" t="str">
        <f t="shared" si="692"/>
        <v>50</v>
      </c>
      <c r="F2851" s="5" t="str">
        <f t="shared" si="693"/>
        <v>0</v>
      </c>
      <c r="G2851" s="5" t="str">
        <f t="shared" si="694"/>
        <v>2</v>
      </c>
      <c r="H2851" s="5" t="str">
        <f t="shared" si="695"/>
        <v>00</v>
      </c>
      <c r="I2851" s="11">
        <v>1711500200</v>
      </c>
      <c r="J2851" s="14" t="s">
        <v>2924</v>
      </c>
      <c r="K2851" s="6" t="s">
        <v>21</v>
      </c>
      <c r="L2851" s="15" t="s">
        <v>22</v>
      </c>
      <c r="N2851" t="str">
        <f t="shared" si="681"/>
        <v>1711500200</v>
      </c>
      <c r="O2851" t="str">
        <f t="shared" si="682"/>
        <v>'1711500200'</v>
      </c>
      <c r="P2851" t="str">
        <f t="shared" si="683"/>
        <v>'Cota-Parte do Fundo de Participação dos Estados e do Distrito Federal - FPE - Multas e Juros de Mora'</v>
      </c>
      <c r="Q2851" t="str">
        <f t="shared" si="684"/>
        <v>'Vide descrição do código de receita principal.'</v>
      </c>
      <c r="R2851" t="str">
        <f t="shared" si="685"/>
        <v>'S'</v>
      </c>
      <c r="S2851">
        <f t="shared" si="686"/>
        <v>8</v>
      </c>
      <c r="T2851" t="str">
        <f t="shared" si="687"/>
        <v>Insert into CONTA_RECEITA_DESPESA  (VERSION,ATIVO,DATE_CREATED,LAST_UPDATED,TIPO,CODIGO,DESCRICAO,DESCRICAO_DETALHADA,ANALITICO,TAMANHO) values (0,'S',sysdate,sysdate,'R','1711500200','Cota-Parte do Fundo de Participação dos Estados e do Distrito Federal - FPE - Multas e Juros de Mora','Vide descrição do código de receita principal.','S',8);</v>
      </c>
    </row>
    <row r="2852" spans="1:20" ht="16" x14ac:dyDescent="0.2">
      <c r="A2852" s="4" t="str">
        <f t="shared" si="688"/>
        <v>1</v>
      </c>
      <c r="B2852" s="5" t="str">
        <f t="shared" si="689"/>
        <v>7</v>
      </c>
      <c r="C2852" s="5" t="str">
        <f t="shared" si="690"/>
        <v>1</v>
      </c>
      <c r="D2852" s="5" t="str">
        <f t="shared" si="691"/>
        <v>1</v>
      </c>
      <c r="E2852" s="5" t="str">
        <f t="shared" si="692"/>
        <v>50</v>
      </c>
      <c r="F2852" s="5" t="str">
        <f t="shared" si="693"/>
        <v>0</v>
      </c>
      <c r="G2852" s="5" t="str">
        <f t="shared" si="694"/>
        <v>3</v>
      </c>
      <c r="H2852" s="5" t="str">
        <f t="shared" si="695"/>
        <v>00</v>
      </c>
      <c r="I2852" s="11">
        <v>1711500300</v>
      </c>
      <c r="J2852" s="14" t="s">
        <v>2925</v>
      </c>
      <c r="K2852" s="6" t="s">
        <v>21</v>
      </c>
      <c r="L2852" s="15" t="s">
        <v>22</v>
      </c>
      <c r="N2852" t="str">
        <f t="shared" si="681"/>
        <v>1711500300</v>
      </c>
      <c r="O2852" t="str">
        <f t="shared" si="682"/>
        <v>'1711500300'</v>
      </c>
      <c r="P2852" t="str">
        <f t="shared" si="683"/>
        <v>'Cota-Parte do Fundo de Participação dos Estados e do Distrito Federal - FPE - Dívida Ativa'</v>
      </c>
      <c r="Q2852" t="str">
        <f t="shared" si="684"/>
        <v>'Vide descrição do código de receita principal.'</v>
      </c>
      <c r="R2852" t="str">
        <f t="shared" si="685"/>
        <v>'S'</v>
      </c>
      <c r="S2852">
        <f t="shared" si="686"/>
        <v>8</v>
      </c>
      <c r="T2852" t="str">
        <f t="shared" si="687"/>
        <v>Insert into CONTA_RECEITA_DESPESA  (VERSION,ATIVO,DATE_CREATED,LAST_UPDATED,TIPO,CODIGO,DESCRICAO,DESCRICAO_DETALHADA,ANALITICO,TAMANHO) values (0,'S',sysdate,sysdate,'R','1711500300','Cota-Parte do Fundo de Participação dos Estados e do Distrito Federal - FPE - Dívida Ativa','Vide descrição do código de receita principal.','S',8);</v>
      </c>
    </row>
    <row r="2853" spans="1:20" ht="32" x14ac:dyDescent="0.2">
      <c r="A2853" s="4" t="str">
        <f t="shared" si="688"/>
        <v>1</v>
      </c>
      <c r="B2853" s="5" t="str">
        <f t="shared" si="689"/>
        <v>7</v>
      </c>
      <c r="C2853" s="5" t="str">
        <f t="shared" si="690"/>
        <v>1</v>
      </c>
      <c r="D2853" s="5" t="str">
        <f t="shared" si="691"/>
        <v>1</v>
      </c>
      <c r="E2853" s="5" t="str">
        <f t="shared" si="692"/>
        <v>50</v>
      </c>
      <c r="F2853" s="5" t="str">
        <f t="shared" si="693"/>
        <v>0</v>
      </c>
      <c r="G2853" s="5" t="str">
        <f t="shared" si="694"/>
        <v>4</v>
      </c>
      <c r="H2853" s="5" t="str">
        <f t="shared" si="695"/>
        <v>00</v>
      </c>
      <c r="I2853" s="11">
        <v>1711500400</v>
      </c>
      <c r="J2853" s="14" t="s">
        <v>2926</v>
      </c>
      <c r="K2853" s="6" t="s">
        <v>21</v>
      </c>
      <c r="L2853" s="15" t="s">
        <v>22</v>
      </c>
      <c r="N2853" t="str">
        <f t="shared" si="681"/>
        <v>1711500400</v>
      </c>
      <c r="O2853" t="str">
        <f t="shared" si="682"/>
        <v>'1711500400'</v>
      </c>
      <c r="P2853" t="str">
        <f t="shared" si="683"/>
        <v>'Cota-Parte do Fundo de Participação dos Estados e do Distrito Federal - FPE - Dívida Ativa - Multas e Juros de Mora da Dívida Ativa'</v>
      </c>
      <c r="Q2853" t="str">
        <f t="shared" si="684"/>
        <v>'Vide descrição do código de receita principal.'</v>
      </c>
      <c r="R2853" t="str">
        <f t="shared" si="685"/>
        <v>'S'</v>
      </c>
      <c r="S2853">
        <f t="shared" si="686"/>
        <v>8</v>
      </c>
      <c r="T2853" t="str">
        <f t="shared" si="687"/>
        <v>Insert into CONTA_RECEITA_DESPESA  (VERSION,ATIVO,DATE_CREATED,LAST_UPDATED,TIPO,CODIGO,DESCRICAO,DESCRICAO_DETALHADA,ANALITICO,TAMANHO) values (0,'S',sysdate,sysdate,'R','1711500400','Cota-Parte do Fundo de Participação dos Estados e do Distrito Federal - FPE - Dívida Ativa - Multas e Juros de Mora da Dívida Ativa','Vide descrição do código de receita principal.','S',8);</v>
      </c>
    </row>
    <row r="2854" spans="1:20" ht="16" x14ac:dyDescent="0.2">
      <c r="A2854" s="4" t="str">
        <f t="shared" si="688"/>
        <v>1</v>
      </c>
      <c r="B2854" s="5" t="str">
        <f t="shared" si="689"/>
        <v>7</v>
      </c>
      <c r="C2854" s="5" t="str">
        <f t="shared" si="690"/>
        <v>1</v>
      </c>
      <c r="D2854" s="5" t="str">
        <f t="shared" si="691"/>
        <v>1</v>
      </c>
      <c r="E2854" s="5" t="str">
        <f t="shared" si="692"/>
        <v>50</v>
      </c>
      <c r="F2854" s="5" t="str">
        <f t="shared" si="693"/>
        <v>0</v>
      </c>
      <c r="G2854" s="5" t="str">
        <f t="shared" si="694"/>
        <v>5</v>
      </c>
      <c r="H2854" s="5" t="str">
        <f t="shared" si="695"/>
        <v>00</v>
      </c>
      <c r="I2854" s="11">
        <v>1711500500</v>
      </c>
      <c r="J2854" s="14" t="s">
        <v>2927</v>
      </c>
      <c r="K2854" s="6" t="s">
        <v>21</v>
      </c>
      <c r="L2854" s="15" t="s">
        <v>22</v>
      </c>
      <c r="N2854" t="str">
        <f t="shared" si="681"/>
        <v>1711500500</v>
      </c>
      <c r="O2854" t="str">
        <f t="shared" si="682"/>
        <v>'1711500500'</v>
      </c>
      <c r="P2854" t="str">
        <f t="shared" si="683"/>
        <v>'Cota-Parte do Fundo de Participação dos Estados e do Distrito Federal - FPE - Multas'</v>
      </c>
      <c r="Q2854" t="str">
        <f t="shared" si="684"/>
        <v>'Vide descrição do código de receita principal.'</v>
      </c>
      <c r="R2854" t="str">
        <f t="shared" si="685"/>
        <v>'S'</v>
      </c>
      <c r="S2854">
        <f t="shared" si="686"/>
        <v>8</v>
      </c>
      <c r="T2854" t="str">
        <f t="shared" si="687"/>
        <v>Insert into CONTA_RECEITA_DESPESA  (VERSION,ATIVO,DATE_CREATED,LAST_UPDATED,TIPO,CODIGO,DESCRICAO,DESCRICAO_DETALHADA,ANALITICO,TAMANHO) values (0,'S',sysdate,sysdate,'R','1711500500','Cota-Parte do Fundo de Participação dos Estados e do Distrito Federal - FPE - Multas','Vide descrição do código de receita principal.','S',8);</v>
      </c>
    </row>
    <row r="2855" spans="1:20" ht="32" x14ac:dyDescent="0.2">
      <c r="A2855" s="4" t="str">
        <f t="shared" si="688"/>
        <v>1</v>
      </c>
      <c r="B2855" s="5" t="str">
        <f t="shared" si="689"/>
        <v>7</v>
      </c>
      <c r="C2855" s="5" t="str">
        <f t="shared" si="690"/>
        <v>1</v>
      </c>
      <c r="D2855" s="5" t="str">
        <f t="shared" si="691"/>
        <v>1</v>
      </c>
      <c r="E2855" s="5" t="str">
        <f t="shared" si="692"/>
        <v>50</v>
      </c>
      <c r="F2855" s="5" t="str">
        <f t="shared" si="693"/>
        <v>0</v>
      </c>
      <c r="G2855" s="5" t="str">
        <f t="shared" si="694"/>
        <v>6</v>
      </c>
      <c r="H2855" s="5" t="str">
        <f t="shared" si="695"/>
        <v>00</v>
      </c>
      <c r="I2855" s="11">
        <v>1711500600</v>
      </c>
      <c r="J2855" s="14" t="s">
        <v>2928</v>
      </c>
      <c r="K2855" s="6" t="s">
        <v>21</v>
      </c>
      <c r="L2855" s="15" t="s">
        <v>22</v>
      </c>
      <c r="N2855" t="str">
        <f t="shared" si="681"/>
        <v>1711500600</v>
      </c>
      <c r="O2855" t="str">
        <f t="shared" si="682"/>
        <v>'1711500600'</v>
      </c>
      <c r="P2855" t="str">
        <f t="shared" si="683"/>
        <v>'Cota-Parte do Fundo de Participação dos Estados e do Distrito Federal - FPE - Juros de Mora'</v>
      </c>
      <c r="Q2855" t="str">
        <f t="shared" si="684"/>
        <v>'Vide descrição do código de receita principal.'</v>
      </c>
      <c r="R2855" t="str">
        <f t="shared" si="685"/>
        <v>'S'</v>
      </c>
      <c r="S2855">
        <f t="shared" si="686"/>
        <v>8</v>
      </c>
      <c r="T2855" t="str">
        <f t="shared" si="687"/>
        <v>Insert into CONTA_RECEITA_DESPESA  (VERSION,ATIVO,DATE_CREATED,LAST_UPDATED,TIPO,CODIGO,DESCRICAO,DESCRICAO_DETALHADA,ANALITICO,TAMANHO) values (0,'S',sysdate,sysdate,'R','1711500600','Cota-Parte do Fundo de Participação dos Estados e do Distrito Federal - FPE - Juros de Mora','Vide descrição do código de receita principal.','S',8);</v>
      </c>
    </row>
    <row r="2856" spans="1:20" ht="32" x14ac:dyDescent="0.2">
      <c r="A2856" s="4" t="str">
        <f t="shared" si="688"/>
        <v>1</v>
      </c>
      <c r="B2856" s="5" t="str">
        <f t="shared" si="689"/>
        <v>7</v>
      </c>
      <c r="C2856" s="5" t="str">
        <f t="shared" si="690"/>
        <v>1</v>
      </c>
      <c r="D2856" s="5" t="str">
        <f t="shared" si="691"/>
        <v>1</v>
      </c>
      <c r="E2856" s="5" t="str">
        <f t="shared" si="692"/>
        <v>50</v>
      </c>
      <c r="F2856" s="5" t="str">
        <f t="shared" si="693"/>
        <v>0</v>
      </c>
      <c r="G2856" s="5" t="str">
        <f t="shared" si="694"/>
        <v>7</v>
      </c>
      <c r="H2856" s="5" t="str">
        <f t="shared" si="695"/>
        <v>00</v>
      </c>
      <c r="I2856" s="11">
        <v>1711500700</v>
      </c>
      <c r="J2856" s="14" t="s">
        <v>2929</v>
      </c>
      <c r="K2856" s="6" t="s">
        <v>21</v>
      </c>
      <c r="L2856" s="15" t="s">
        <v>22</v>
      </c>
      <c r="N2856" t="str">
        <f t="shared" si="681"/>
        <v>1711500700</v>
      </c>
      <c r="O2856" t="str">
        <f t="shared" si="682"/>
        <v>'1711500700'</v>
      </c>
      <c r="P2856" t="str">
        <f t="shared" si="683"/>
        <v>'Cota-Parte do Fundo de Participação dos Estados e do Distrito Federal - FPE - Dívida Ativa - Multas da Dívida Ativa'</v>
      </c>
      <c r="Q2856" t="str">
        <f t="shared" si="684"/>
        <v>'Vide descrição do código de receita principal.'</v>
      </c>
      <c r="R2856" t="str">
        <f t="shared" si="685"/>
        <v>'S'</v>
      </c>
      <c r="S2856">
        <f t="shared" si="686"/>
        <v>8</v>
      </c>
      <c r="T2856" t="str">
        <f t="shared" si="687"/>
        <v>Insert into CONTA_RECEITA_DESPESA  (VERSION,ATIVO,DATE_CREATED,LAST_UPDATED,TIPO,CODIGO,DESCRICAO,DESCRICAO_DETALHADA,ANALITICO,TAMANHO) values (0,'S',sysdate,sysdate,'R','1711500700','Cota-Parte do Fundo de Participação dos Estados e do Distrito Federal - FPE - Dívida Ativa - Multas da Dívida Ativa','Vide descrição do código de receita principal.','S',8);</v>
      </c>
    </row>
    <row r="2857" spans="1:20" ht="32" x14ac:dyDescent="0.2">
      <c r="A2857" s="4" t="str">
        <f t="shared" si="688"/>
        <v>1</v>
      </c>
      <c r="B2857" s="5" t="str">
        <f t="shared" si="689"/>
        <v>7</v>
      </c>
      <c r="C2857" s="5" t="str">
        <f t="shared" si="690"/>
        <v>1</v>
      </c>
      <c r="D2857" s="5" t="str">
        <f t="shared" si="691"/>
        <v>1</v>
      </c>
      <c r="E2857" s="5" t="str">
        <f t="shared" si="692"/>
        <v>50</v>
      </c>
      <c r="F2857" s="5" t="str">
        <f t="shared" si="693"/>
        <v>0</v>
      </c>
      <c r="G2857" s="5" t="str">
        <f t="shared" si="694"/>
        <v>8</v>
      </c>
      <c r="H2857" s="5" t="str">
        <f t="shared" si="695"/>
        <v>00</v>
      </c>
      <c r="I2857" s="11">
        <v>1711500800</v>
      </c>
      <c r="J2857" s="14" t="s">
        <v>2930</v>
      </c>
      <c r="K2857" s="6" t="s">
        <v>21</v>
      </c>
      <c r="L2857" s="15" t="s">
        <v>22</v>
      </c>
      <c r="N2857" t="str">
        <f t="shared" si="681"/>
        <v>1711500800</v>
      </c>
      <c r="O2857" t="str">
        <f t="shared" si="682"/>
        <v>'1711500800'</v>
      </c>
      <c r="P2857" t="str">
        <f t="shared" si="683"/>
        <v>'Cota-Parte do Fundo de Participação dos Estados e do Distrito Federal - FPE - Juros de Mora da Dívida Ativa'</v>
      </c>
      <c r="Q2857" t="str">
        <f t="shared" si="684"/>
        <v>'Vide descrição do código de receita principal.'</v>
      </c>
      <c r="R2857" t="str">
        <f t="shared" si="685"/>
        <v>'S'</v>
      </c>
      <c r="S2857">
        <f t="shared" si="686"/>
        <v>8</v>
      </c>
      <c r="T2857" t="str">
        <f t="shared" si="687"/>
        <v>Insert into CONTA_RECEITA_DESPESA  (VERSION,ATIVO,DATE_CREATED,LAST_UPDATED,TIPO,CODIGO,DESCRICAO,DESCRICAO_DETALHADA,ANALITICO,TAMANHO) values (0,'S',sysdate,sysdate,'R','1711500800','Cota-Parte do Fundo de Participação dos Estados e do Distrito Federal - FPE - Juros de Mora da Dívida Ativa','Vide descrição do código de receita principal.','S',8);</v>
      </c>
    </row>
    <row r="2858" spans="1:20" ht="32" x14ac:dyDescent="0.2">
      <c r="A2858" s="4" t="str">
        <f t="shared" si="688"/>
        <v>1</v>
      </c>
      <c r="B2858" s="5" t="str">
        <f t="shared" si="689"/>
        <v>7</v>
      </c>
      <c r="C2858" s="5" t="str">
        <f t="shared" si="690"/>
        <v>1</v>
      </c>
      <c r="D2858" s="5" t="str">
        <f t="shared" si="691"/>
        <v>1</v>
      </c>
      <c r="E2858" s="5" t="str">
        <f t="shared" si="692"/>
        <v>51</v>
      </c>
      <c r="F2858" s="5" t="str">
        <f t="shared" si="693"/>
        <v>0</v>
      </c>
      <c r="G2858" s="5" t="str">
        <f t="shared" si="694"/>
        <v>0</v>
      </c>
      <c r="H2858" s="5" t="str">
        <f t="shared" si="695"/>
        <v>00</v>
      </c>
      <c r="I2858" s="11">
        <v>1711510000</v>
      </c>
      <c r="J2858" s="6" t="s">
        <v>2931</v>
      </c>
      <c r="K2858" s="6" t="s">
        <v>2932</v>
      </c>
      <c r="L2858" s="13" t="s">
        <v>11</v>
      </c>
      <c r="N2858" t="str">
        <f t="shared" si="681"/>
        <v>1711510000</v>
      </c>
      <c r="O2858" t="str">
        <f t="shared" si="682"/>
        <v>'1711510000'</v>
      </c>
      <c r="P2858" t="str">
        <f t="shared" si="683"/>
        <v>'Cota-Parte do Fundo de Participação dos Municípios - FPM'</v>
      </c>
      <c r="Q2858" t="str">
        <f t="shared" si="684"/>
        <v>'Registra o valor total das receitas recebidas por meio de cota-parte do Fundo de Participação dos Municípios (FPM).'</v>
      </c>
      <c r="R2858" t="str">
        <f t="shared" si="685"/>
        <v>'N'</v>
      </c>
      <c r="S2858">
        <f t="shared" si="686"/>
        <v>6</v>
      </c>
      <c r="T2858" t="str">
        <f t="shared" si="687"/>
        <v>Insert into CONTA_RECEITA_DESPESA  (VERSION,ATIVO,DATE_CREATED,LAST_UPDATED,TIPO,CODIGO,DESCRICAO,DESCRICAO_DETALHADA,ANALITICO,TAMANHO) values (0,'S',sysdate,sysdate,'R','1711510000','Cota-Parte do Fundo de Participação dos Municípios - FPM','Registra o valor total das receitas recebidas por meio de cota-parte do Fundo de Participação dos Municípios (FPM).','N',6);</v>
      </c>
    </row>
    <row r="2859" spans="1:20" ht="32" x14ac:dyDescent="0.2">
      <c r="A2859" s="4" t="str">
        <f t="shared" si="688"/>
        <v>1</v>
      </c>
      <c r="B2859" s="5" t="str">
        <f t="shared" si="689"/>
        <v>7</v>
      </c>
      <c r="C2859" s="5" t="str">
        <f t="shared" si="690"/>
        <v>1</v>
      </c>
      <c r="D2859" s="5" t="str">
        <f t="shared" si="691"/>
        <v>1</v>
      </c>
      <c r="E2859" s="5" t="str">
        <f t="shared" si="692"/>
        <v>51</v>
      </c>
      <c r="F2859" s="5" t="str">
        <f t="shared" si="693"/>
        <v>1</v>
      </c>
      <c r="G2859" s="5" t="str">
        <f t="shared" si="694"/>
        <v>0</v>
      </c>
      <c r="H2859" s="5" t="str">
        <f t="shared" si="695"/>
        <v>00</v>
      </c>
      <c r="I2859" s="11">
        <v>1711511000</v>
      </c>
      <c r="J2859" s="6" t="s">
        <v>2933</v>
      </c>
      <c r="K2859" s="6" t="s">
        <v>2934</v>
      </c>
      <c r="L2859" s="13" t="s">
        <v>11</v>
      </c>
      <c r="N2859" t="str">
        <f t="shared" si="681"/>
        <v>1711511000</v>
      </c>
      <c r="O2859" t="str">
        <f t="shared" si="682"/>
        <v>'1711511000'</v>
      </c>
      <c r="P2859" t="str">
        <f t="shared" si="683"/>
        <v>'Cota-Parte do Fundo de Participação dos Municípios - Cota Mensal'</v>
      </c>
      <c r="Q2859" t="str">
        <f t="shared" si="684"/>
        <v>'Registra o valor total das receitas recebidas por meio de cota-parte do Fundo de Participação dos Municípios (FPM), referente à alínea “b” do inciso I do art. 159 da Constituição Federal.'</v>
      </c>
      <c r="R2859" t="str">
        <f t="shared" si="685"/>
        <v>'N'</v>
      </c>
      <c r="S2859">
        <f t="shared" si="686"/>
        <v>7</v>
      </c>
      <c r="T2859" t="str">
        <f t="shared" si="687"/>
        <v>Insert into CONTA_RECEITA_DESPESA  (VERSION,ATIVO,DATE_CREATED,LAST_UPDATED,TIPO,CODIGO,DESCRICAO,DESCRICAO_DETALHADA,ANALITICO,TAMANHO) values (0,'S',sysdate,sysdate,'R','1711511000','Cota-Parte do Fundo de Participação dos Municípios - Cota Mensal','Registra o valor total das receitas recebidas por meio de cota-parte do Fundo de Participação dos Municípios (FPM), referente à alínea “b” do inciso I do art. 159 da Constituição Federal.','N',7);</v>
      </c>
    </row>
    <row r="2860" spans="1:20" ht="16" x14ac:dyDescent="0.2">
      <c r="A2860" s="4" t="str">
        <f t="shared" si="688"/>
        <v>1</v>
      </c>
      <c r="B2860" s="5" t="str">
        <f t="shared" si="689"/>
        <v>7</v>
      </c>
      <c r="C2860" s="5" t="str">
        <f t="shared" si="690"/>
        <v>1</v>
      </c>
      <c r="D2860" s="5" t="str">
        <f t="shared" si="691"/>
        <v>1</v>
      </c>
      <c r="E2860" s="5" t="str">
        <f t="shared" si="692"/>
        <v>51</v>
      </c>
      <c r="F2860" s="5" t="str">
        <f t="shared" si="693"/>
        <v>1</v>
      </c>
      <c r="G2860" s="5" t="str">
        <f t="shared" si="694"/>
        <v>1</v>
      </c>
      <c r="H2860" s="5" t="str">
        <f t="shared" si="695"/>
        <v>00</v>
      </c>
      <c r="I2860" s="11">
        <v>1711511100</v>
      </c>
      <c r="J2860" s="14" t="s">
        <v>2935</v>
      </c>
      <c r="K2860" s="6" t="s">
        <v>21</v>
      </c>
      <c r="L2860" s="15" t="s">
        <v>22</v>
      </c>
      <c r="N2860" t="str">
        <f t="shared" si="681"/>
        <v>1711511100</v>
      </c>
      <c r="O2860" t="str">
        <f t="shared" si="682"/>
        <v>'1711511100'</v>
      </c>
      <c r="P2860" t="str">
        <f t="shared" si="683"/>
        <v>'Cota-Parte do Fundo de Participação dos Municípios - Cota Mensal - Principal'</v>
      </c>
      <c r="Q2860" t="str">
        <f t="shared" si="684"/>
        <v>'Vide descrição do código de receita principal.'</v>
      </c>
      <c r="R2860" t="str">
        <f t="shared" si="685"/>
        <v>'S'</v>
      </c>
      <c r="S2860">
        <f t="shared" si="686"/>
        <v>8</v>
      </c>
      <c r="T2860" t="str">
        <f t="shared" si="687"/>
        <v>Insert into CONTA_RECEITA_DESPESA  (VERSION,ATIVO,DATE_CREATED,LAST_UPDATED,TIPO,CODIGO,DESCRICAO,DESCRICAO_DETALHADA,ANALITICO,TAMANHO) values (0,'S',sysdate,sysdate,'R','1711511100','Cota-Parte do Fundo de Participação dos Municípios - Cota Mensal - Principal','Vide descrição do código de receita principal.','S',8);</v>
      </c>
    </row>
    <row r="2861" spans="1:20" ht="32" x14ac:dyDescent="0.2">
      <c r="A2861" s="4" t="str">
        <f t="shared" si="688"/>
        <v>1</v>
      </c>
      <c r="B2861" s="5" t="str">
        <f t="shared" si="689"/>
        <v>7</v>
      </c>
      <c r="C2861" s="5" t="str">
        <f t="shared" si="690"/>
        <v>1</v>
      </c>
      <c r="D2861" s="5" t="str">
        <f t="shared" si="691"/>
        <v>1</v>
      </c>
      <c r="E2861" s="5" t="str">
        <f t="shared" si="692"/>
        <v>51</v>
      </c>
      <c r="F2861" s="5" t="str">
        <f t="shared" si="693"/>
        <v>1</v>
      </c>
      <c r="G2861" s="5" t="str">
        <f t="shared" si="694"/>
        <v>2</v>
      </c>
      <c r="H2861" s="5" t="str">
        <f t="shared" si="695"/>
        <v>00</v>
      </c>
      <c r="I2861" s="11">
        <v>1711511200</v>
      </c>
      <c r="J2861" s="14" t="s">
        <v>2936</v>
      </c>
      <c r="K2861" s="6" t="s">
        <v>21</v>
      </c>
      <c r="L2861" s="15" t="s">
        <v>22</v>
      </c>
      <c r="N2861" t="str">
        <f t="shared" si="681"/>
        <v>1711511200</v>
      </c>
      <c r="O2861" t="str">
        <f t="shared" si="682"/>
        <v>'1711511200'</v>
      </c>
      <c r="P2861" t="str">
        <f t="shared" si="683"/>
        <v>'Cota-Parte do Fundo de Participação dos Municípios - Cota Mensal - Multas e Juros de Mora'</v>
      </c>
      <c r="Q2861" t="str">
        <f t="shared" si="684"/>
        <v>'Vide descrição do código de receita principal.'</v>
      </c>
      <c r="R2861" t="str">
        <f t="shared" si="685"/>
        <v>'S'</v>
      </c>
      <c r="S2861">
        <f t="shared" si="686"/>
        <v>8</v>
      </c>
      <c r="T2861" t="str">
        <f t="shared" si="687"/>
        <v>Insert into CONTA_RECEITA_DESPESA  (VERSION,ATIVO,DATE_CREATED,LAST_UPDATED,TIPO,CODIGO,DESCRICAO,DESCRICAO_DETALHADA,ANALITICO,TAMANHO) values (0,'S',sysdate,sysdate,'R','1711511200','Cota-Parte do Fundo de Participação dos Municípios - Cota Mensal - Multas e Juros de Mora','Vide descrição do código de receita principal.','S',8);</v>
      </c>
    </row>
    <row r="2862" spans="1:20" ht="16" x14ac:dyDescent="0.2">
      <c r="A2862" s="4" t="str">
        <f t="shared" si="688"/>
        <v>1</v>
      </c>
      <c r="B2862" s="5" t="str">
        <f t="shared" si="689"/>
        <v>7</v>
      </c>
      <c r="C2862" s="5" t="str">
        <f t="shared" si="690"/>
        <v>1</v>
      </c>
      <c r="D2862" s="5" t="str">
        <f t="shared" si="691"/>
        <v>1</v>
      </c>
      <c r="E2862" s="5" t="str">
        <f t="shared" si="692"/>
        <v>51</v>
      </c>
      <c r="F2862" s="5" t="str">
        <f t="shared" si="693"/>
        <v>1</v>
      </c>
      <c r="G2862" s="5" t="str">
        <f t="shared" si="694"/>
        <v>3</v>
      </c>
      <c r="H2862" s="5" t="str">
        <f t="shared" si="695"/>
        <v>00</v>
      </c>
      <c r="I2862" s="11">
        <v>1711511300</v>
      </c>
      <c r="J2862" s="14" t="s">
        <v>2937</v>
      </c>
      <c r="K2862" s="6" t="s">
        <v>21</v>
      </c>
      <c r="L2862" s="15" t="s">
        <v>22</v>
      </c>
      <c r="N2862" t="str">
        <f t="shared" si="681"/>
        <v>1711511300</v>
      </c>
      <c r="O2862" t="str">
        <f t="shared" si="682"/>
        <v>'1711511300'</v>
      </c>
      <c r="P2862" t="str">
        <f t="shared" si="683"/>
        <v>'Cota-Parte do Fundo de Participação dos Municípios - Cota Mensal - Dívida Ativa'</v>
      </c>
      <c r="Q2862" t="str">
        <f t="shared" si="684"/>
        <v>'Vide descrição do código de receita principal.'</v>
      </c>
      <c r="R2862" t="str">
        <f t="shared" si="685"/>
        <v>'S'</v>
      </c>
      <c r="S2862">
        <f t="shared" si="686"/>
        <v>8</v>
      </c>
      <c r="T2862" t="str">
        <f t="shared" si="687"/>
        <v>Insert into CONTA_RECEITA_DESPESA  (VERSION,ATIVO,DATE_CREATED,LAST_UPDATED,TIPO,CODIGO,DESCRICAO,DESCRICAO_DETALHADA,ANALITICO,TAMANHO) values (0,'S',sysdate,sysdate,'R','1711511300','Cota-Parte do Fundo de Participação dos Municípios - Cota Mensal - Dívida Ativa','Vide descrição do código de receita principal.','S',8);</v>
      </c>
    </row>
    <row r="2863" spans="1:20" ht="32" x14ac:dyDescent="0.2">
      <c r="A2863" s="4" t="str">
        <f t="shared" si="688"/>
        <v>1</v>
      </c>
      <c r="B2863" s="5" t="str">
        <f t="shared" si="689"/>
        <v>7</v>
      </c>
      <c r="C2863" s="5" t="str">
        <f t="shared" si="690"/>
        <v>1</v>
      </c>
      <c r="D2863" s="5" t="str">
        <f t="shared" si="691"/>
        <v>1</v>
      </c>
      <c r="E2863" s="5" t="str">
        <f t="shared" si="692"/>
        <v>51</v>
      </c>
      <c r="F2863" s="5" t="str">
        <f t="shared" si="693"/>
        <v>1</v>
      </c>
      <c r="G2863" s="5" t="str">
        <f t="shared" si="694"/>
        <v>4</v>
      </c>
      <c r="H2863" s="5" t="str">
        <f t="shared" si="695"/>
        <v>00</v>
      </c>
      <c r="I2863" s="11">
        <v>1711511400</v>
      </c>
      <c r="J2863" s="14" t="s">
        <v>2938</v>
      </c>
      <c r="K2863" s="6" t="s">
        <v>21</v>
      </c>
      <c r="L2863" s="15" t="s">
        <v>22</v>
      </c>
      <c r="N2863" t="str">
        <f t="shared" si="681"/>
        <v>1711511400</v>
      </c>
      <c r="O2863" t="str">
        <f t="shared" si="682"/>
        <v>'1711511400'</v>
      </c>
      <c r="P2863" t="str">
        <f t="shared" si="683"/>
        <v>'Cota-Parte do Fundo de Participação dos Municípios - Cota Mensal - Dívida Ativa - Multas e Juros de Mora da Dívida Ativa'</v>
      </c>
      <c r="Q2863" t="str">
        <f t="shared" si="684"/>
        <v>'Vide descrição do código de receita principal.'</v>
      </c>
      <c r="R2863" t="str">
        <f t="shared" si="685"/>
        <v>'S'</v>
      </c>
      <c r="S2863">
        <f t="shared" si="686"/>
        <v>8</v>
      </c>
      <c r="T2863" t="str">
        <f t="shared" si="687"/>
        <v>Insert into CONTA_RECEITA_DESPESA  (VERSION,ATIVO,DATE_CREATED,LAST_UPDATED,TIPO,CODIGO,DESCRICAO,DESCRICAO_DETALHADA,ANALITICO,TAMANHO) values (0,'S',sysdate,sysdate,'R','1711511400','Cota-Parte do Fundo de Participação dos Municípios - Cota Mensal - Dívida Ativa - Multas e Juros de Mora da Dívida Ativa','Vide descrição do código de receita principal.','S',8);</v>
      </c>
    </row>
    <row r="2864" spans="1:20" ht="16" x14ac:dyDescent="0.2">
      <c r="A2864" s="4" t="str">
        <f t="shared" si="688"/>
        <v>1</v>
      </c>
      <c r="B2864" s="5" t="str">
        <f t="shared" si="689"/>
        <v>7</v>
      </c>
      <c r="C2864" s="5" t="str">
        <f t="shared" si="690"/>
        <v>1</v>
      </c>
      <c r="D2864" s="5" t="str">
        <f t="shared" si="691"/>
        <v>1</v>
      </c>
      <c r="E2864" s="5" t="str">
        <f t="shared" si="692"/>
        <v>51</v>
      </c>
      <c r="F2864" s="5" t="str">
        <f t="shared" si="693"/>
        <v>1</v>
      </c>
      <c r="G2864" s="5" t="str">
        <f t="shared" si="694"/>
        <v>5</v>
      </c>
      <c r="H2864" s="5" t="str">
        <f t="shared" si="695"/>
        <v>00</v>
      </c>
      <c r="I2864" s="11">
        <v>1711511500</v>
      </c>
      <c r="J2864" s="14" t="s">
        <v>2939</v>
      </c>
      <c r="K2864" s="6" t="s">
        <v>21</v>
      </c>
      <c r="L2864" s="15" t="s">
        <v>22</v>
      </c>
      <c r="N2864" t="str">
        <f t="shared" si="681"/>
        <v>1711511500</v>
      </c>
      <c r="O2864" t="str">
        <f t="shared" si="682"/>
        <v>'1711511500'</v>
      </c>
      <c r="P2864" t="str">
        <f t="shared" si="683"/>
        <v>'Cota-Parte do Fundo de Participação dos Municípios - Cota Mensal - Multas'</v>
      </c>
      <c r="Q2864" t="str">
        <f t="shared" si="684"/>
        <v>'Vide descrição do código de receita principal.'</v>
      </c>
      <c r="R2864" t="str">
        <f t="shared" si="685"/>
        <v>'S'</v>
      </c>
      <c r="S2864">
        <f t="shared" si="686"/>
        <v>8</v>
      </c>
      <c r="T2864" t="str">
        <f t="shared" si="687"/>
        <v>Insert into CONTA_RECEITA_DESPESA  (VERSION,ATIVO,DATE_CREATED,LAST_UPDATED,TIPO,CODIGO,DESCRICAO,DESCRICAO_DETALHADA,ANALITICO,TAMANHO) values (0,'S',sysdate,sysdate,'R','1711511500','Cota-Parte do Fundo de Participação dos Municípios - Cota Mensal - Multas','Vide descrição do código de receita principal.','S',8);</v>
      </c>
    </row>
    <row r="2865" spans="1:20" ht="16" x14ac:dyDescent="0.2">
      <c r="A2865" s="4" t="str">
        <f t="shared" si="688"/>
        <v>1</v>
      </c>
      <c r="B2865" s="5" t="str">
        <f t="shared" si="689"/>
        <v>7</v>
      </c>
      <c r="C2865" s="5" t="str">
        <f t="shared" si="690"/>
        <v>1</v>
      </c>
      <c r="D2865" s="5" t="str">
        <f t="shared" si="691"/>
        <v>1</v>
      </c>
      <c r="E2865" s="5" t="str">
        <f t="shared" si="692"/>
        <v>51</v>
      </c>
      <c r="F2865" s="5" t="str">
        <f t="shared" si="693"/>
        <v>1</v>
      </c>
      <c r="G2865" s="5" t="str">
        <f t="shared" si="694"/>
        <v>6</v>
      </c>
      <c r="H2865" s="5" t="str">
        <f t="shared" si="695"/>
        <v>00</v>
      </c>
      <c r="I2865" s="11">
        <v>1711511600</v>
      </c>
      <c r="J2865" s="14" t="s">
        <v>2940</v>
      </c>
      <c r="K2865" s="6" t="s">
        <v>21</v>
      </c>
      <c r="L2865" s="15" t="s">
        <v>22</v>
      </c>
      <c r="N2865" t="str">
        <f t="shared" si="681"/>
        <v>1711511600</v>
      </c>
      <c r="O2865" t="str">
        <f t="shared" si="682"/>
        <v>'1711511600'</v>
      </c>
      <c r="P2865" t="str">
        <f t="shared" si="683"/>
        <v>'Cota-Parte do Fundo de Participação dos Municípios - Cota Mensal - Juros de Mora'</v>
      </c>
      <c r="Q2865" t="str">
        <f t="shared" si="684"/>
        <v>'Vide descrição do código de receita principal.'</v>
      </c>
      <c r="R2865" t="str">
        <f t="shared" si="685"/>
        <v>'S'</v>
      </c>
      <c r="S2865">
        <f t="shared" si="686"/>
        <v>8</v>
      </c>
      <c r="T2865" t="str">
        <f t="shared" si="687"/>
        <v>Insert into CONTA_RECEITA_DESPESA  (VERSION,ATIVO,DATE_CREATED,LAST_UPDATED,TIPO,CODIGO,DESCRICAO,DESCRICAO_DETALHADA,ANALITICO,TAMANHO) values (0,'S',sysdate,sysdate,'R','1711511600','Cota-Parte do Fundo de Participação dos Municípios - Cota Mensal - Juros de Mora','Vide descrição do código de receita principal.','S',8);</v>
      </c>
    </row>
    <row r="2866" spans="1:20" ht="32" x14ac:dyDescent="0.2">
      <c r="A2866" s="4" t="str">
        <f t="shared" si="688"/>
        <v>1</v>
      </c>
      <c r="B2866" s="5" t="str">
        <f t="shared" si="689"/>
        <v>7</v>
      </c>
      <c r="C2866" s="5" t="str">
        <f t="shared" si="690"/>
        <v>1</v>
      </c>
      <c r="D2866" s="5" t="str">
        <f t="shared" si="691"/>
        <v>1</v>
      </c>
      <c r="E2866" s="5" t="str">
        <f t="shared" si="692"/>
        <v>51</v>
      </c>
      <c r="F2866" s="5" t="str">
        <f t="shared" si="693"/>
        <v>1</v>
      </c>
      <c r="G2866" s="5" t="str">
        <f t="shared" si="694"/>
        <v>7</v>
      </c>
      <c r="H2866" s="5" t="str">
        <f t="shared" si="695"/>
        <v>00</v>
      </c>
      <c r="I2866" s="11">
        <v>1711511700</v>
      </c>
      <c r="J2866" s="14" t="s">
        <v>2941</v>
      </c>
      <c r="K2866" s="6" t="s">
        <v>21</v>
      </c>
      <c r="L2866" s="15" t="s">
        <v>22</v>
      </c>
      <c r="N2866" t="str">
        <f t="shared" si="681"/>
        <v>1711511700</v>
      </c>
      <c r="O2866" t="str">
        <f t="shared" si="682"/>
        <v>'1711511700'</v>
      </c>
      <c r="P2866" t="str">
        <f t="shared" si="683"/>
        <v>'Cota-Parte do Fundo de Participação dos Municípios - Cota Mensal - Dívida Ativa - Multas da Dívida Ativa'</v>
      </c>
      <c r="Q2866" t="str">
        <f t="shared" si="684"/>
        <v>'Vide descrição do código de receita principal.'</v>
      </c>
      <c r="R2866" t="str">
        <f t="shared" si="685"/>
        <v>'S'</v>
      </c>
      <c r="S2866">
        <f t="shared" si="686"/>
        <v>8</v>
      </c>
      <c r="T2866" t="str">
        <f t="shared" si="687"/>
        <v>Insert into CONTA_RECEITA_DESPESA  (VERSION,ATIVO,DATE_CREATED,LAST_UPDATED,TIPO,CODIGO,DESCRICAO,DESCRICAO_DETALHADA,ANALITICO,TAMANHO) values (0,'S',sysdate,sysdate,'R','1711511700','Cota-Parte do Fundo de Participação dos Municípios - Cota Mensal - Dívida Ativa - Multas da Dívida Ativa','Vide descrição do código de receita principal.','S',8);</v>
      </c>
    </row>
    <row r="2867" spans="1:20" ht="32" x14ac:dyDescent="0.2">
      <c r="A2867" s="4" t="str">
        <f t="shared" si="688"/>
        <v>1</v>
      </c>
      <c r="B2867" s="5" t="str">
        <f t="shared" si="689"/>
        <v>7</v>
      </c>
      <c r="C2867" s="5" t="str">
        <f t="shared" si="690"/>
        <v>1</v>
      </c>
      <c r="D2867" s="5" t="str">
        <f t="shared" si="691"/>
        <v>1</v>
      </c>
      <c r="E2867" s="5" t="str">
        <f t="shared" si="692"/>
        <v>51</v>
      </c>
      <c r="F2867" s="5" t="str">
        <f t="shared" si="693"/>
        <v>1</v>
      </c>
      <c r="G2867" s="5" t="str">
        <f t="shared" si="694"/>
        <v>8</v>
      </c>
      <c r="H2867" s="5" t="str">
        <f t="shared" si="695"/>
        <v>00</v>
      </c>
      <c r="I2867" s="11">
        <v>1711511800</v>
      </c>
      <c r="J2867" s="14" t="s">
        <v>2942</v>
      </c>
      <c r="K2867" s="6" t="s">
        <v>21</v>
      </c>
      <c r="L2867" s="15" t="s">
        <v>22</v>
      </c>
      <c r="N2867" t="str">
        <f t="shared" si="681"/>
        <v>1711511800</v>
      </c>
      <c r="O2867" t="str">
        <f t="shared" si="682"/>
        <v>'1711511800'</v>
      </c>
      <c r="P2867" t="str">
        <f t="shared" si="683"/>
        <v>'Cota-Parte do Fundo de Participação dos Municípios - Cota Mensal - Juros de Mora da Dívida Ativa'</v>
      </c>
      <c r="Q2867" t="str">
        <f t="shared" si="684"/>
        <v>'Vide descrição do código de receita principal.'</v>
      </c>
      <c r="R2867" t="str">
        <f t="shared" si="685"/>
        <v>'S'</v>
      </c>
      <c r="S2867">
        <f t="shared" si="686"/>
        <v>8</v>
      </c>
      <c r="T2867" t="str">
        <f t="shared" si="687"/>
        <v>Insert into CONTA_RECEITA_DESPESA  (VERSION,ATIVO,DATE_CREATED,LAST_UPDATED,TIPO,CODIGO,DESCRICAO,DESCRICAO_DETALHADA,ANALITICO,TAMANHO) values (0,'S',sysdate,sysdate,'R','1711511800','Cota-Parte do Fundo de Participação dos Municípios - Cota Mensal - Juros de Mora da Dívida Ativa','Vide descrição do código de receita principal.','S',8);</v>
      </c>
    </row>
    <row r="2868" spans="1:20" ht="48" x14ac:dyDescent="0.2">
      <c r="A2868" s="4" t="str">
        <f t="shared" si="688"/>
        <v>1</v>
      </c>
      <c r="B2868" s="5" t="str">
        <f t="shared" si="689"/>
        <v>7</v>
      </c>
      <c r="C2868" s="5" t="str">
        <f t="shared" si="690"/>
        <v>1</v>
      </c>
      <c r="D2868" s="5" t="str">
        <f t="shared" si="691"/>
        <v>1</v>
      </c>
      <c r="E2868" s="5" t="str">
        <f t="shared" si="692"/>
        <v>51</v>
      </c>
      <c r="F2868" s="5" t="str">
        <f t="shared" si="693"/>
        <v>2</v>
      </c>
      <c r="G2868" s="5" t="str">
        <f t="shared" si="694"/>
        <v>0</v>
      </c>
      <c r="H2868" s="5" t="str">
        <f t="shared" si="695"/>
        <v>00</v>
      </c>
      <c r="I2868" s="11">
        <v>1711512000</v>
      </c>
      <c r="J2868" s="6" t="s">
        <v>5417</v>
      </c>
      <c r="K2868" s="6" t="s">
        <v>5418</v>
      </c>
      <c r="L2868" s="13" t="s">
        <v>11</v>
      </c>
      <c r="N2868" t="str">
        <f t="shared" si="681"/>
        <v>1711512000</v>
      </c>
      <c r="O2868" t="str">
        <f t="shared" si="682"/>
        <v>'1711512000'</v>
      </c>
      <c r="P2868" t="str">
        <f t="shared" si="683"/>
        <v>'Cota-Parte do Fundo de Participação dos Municípios - Cotas Extraordinárias'</v>
      </c>
      <c r="Q2868" t="str">
        <f t="shared" si="684"/>
        <v>'Registra o valor total das receitas recebidas por meio de cota do Fundo de Participação dos Municípios (FPM), referentes as cotas extraordiniárias, conforme as alíneas "d", "e", "f" do inciso I do art. 159 da Constituição Federal.'</v>
      </c>
      <c r="R2868" t="str">
        <f t="shared" si="685"/>
        <v>'N'</v>
      </c>
      <c r="S2868">
        <f t="shared" si="686"/>
        <v>7</v>
      </c>
      <c r="T2868" t="str">
        <f t="shared" si="687"/>
        <v>Insert into CONTA_RECEITA_DESPESA  (VERSION,ATIVO,DATE_CREATED,LAST_UPDATED,TIPO,CODIGO,DESCRICAO,DESCRICAO_DETALHADA,ANALITICO,TAMANHO) values (0,'S',sysdate,sysdate,'R','1711512000','Cota-Parte do Fundo de Participação dos Municípios - Cotas Extraordinárias','Registra o valor total das receitas recebidas por meio de cota do Fundo de Participação dos Municípios (FPM), referentes as cotas extraordiniárias, conforme as alíneas "d", "e", "f" do inciso I do art. 159 da Constituição Federal.','N',7);</v>
      </c>
    </row>
    <row r="2869" spans="1:20" ht="16" x14ac:dyDescent="0.2">
      <c r="A2869" s="4" t="str">
        <f t="shared" si="688"/>
        <v>1</v>
      </c>
      <c r="B2869" s="5" t="str">
        <f t="shared" si="689"/>
        <v>7</v>
      </c>
      <c r="C2869" s="5" t="str">
        <f t="shared" si="690"/>
        <v>1</v>
      </c>
      <c r="D2869" s="5" t="str">
        <f t="shared" si="691"/>
        <v>1</v>
      </c>
      <c r="E2869" s="5" t="str">
        <f t="shared" si="692"/>
        <v>51</v>
      </c>
      <c r="F2869" s="5" t="str">
        <f t="shared" si="693"/>
        <v>2</v>
      </c>
      <c r="G2869" s="5" t="str">
        <f t="shared" si="694"/>
        <v>1</v>
      </c>
      <c r="H2869" s="5" t="str">
        <f t="shared" si="695"/>
        <v>00</v>
      </c>
      <c r="I2869" s="11">
        <v>1711512100</v>
      </c>
      <c r="J2869" s="14" t="s">
        <v>5419</v>
      </c>
      <c r="K2869" s="6" t="s">
        <v>21</v>
      </c>
      <c r="L2869" s="15" t="s">
        <v>22</v>
      </c>
      <c r="N2869" t="str">
        <f t="shared" si="681"/>
        <v>1711512100</v>
      </c>
      <c r="O2869" t="str">
        <f t="shared" si="682"/>
        <v>'1711512100'</v>
      </c>
      <c r="P2869" t="str">
        <f t="shared" si="683"/>
        <v>'Cota-Parte do Fundo de Participação dos Municípios - Cotas Extraordinárias - Principal'</v>
      </c>
      <c r="Q2869" t="str">
        <f t="shared" si="684"/>
        <v>'Vide descrição do código de receita principal.'</v>
      </c>
      <c r="R2869" t="str">
        <f t="shared" si="685"/>
        <v>'S'</v>
      </c>
      <c r="S2869">
        <f t="shared" si="686"/>
        <v>8</v>
      </c>
      <c r="T2869" t="str">
        <f t="shared" si="687"/>
        <v>Insert into CONTA_RECEITA_DESPESA  (VERSION,ATIVO,DATE_CREATED,LAST_UPDATED,TIPO,CODIGO,DESCRICAO,DESCRICAO_DETALHADA,ANALITICO,TAMANHO) values (0,'S',sysdate,sysdate,'R','1711512100','Cota-Parte do Fundo de Participação dos Municípios - Cotas Extraordinárias - Principal','Vide descrição do código de receita principal.','S',8);</v>
      </c>
    </row>
    <row r="2870" spans="1:20" ht="32" x14ac:dyDescent="0.2">
      <c r="A2870" s="4" t="str">
        <f t="shared" si="688"/>
        <v>1</v>
      </c>
      <c r="B2870" s="5" t="str">
        <f t="shared" si="689"/>
        <v>7</v>
      </c>
      <c r="C2870" s="5" t="str">
        <f t="shared" si="690"/>
        <v>1</v>
      </c>
      <c r="D2870" s="5" t="str">
        <f t="shared" si="691"/>
        <v>1</v>
      </c>
      <c r="E2870" s="5" t="str">
        <f t="shared" si="692"/>
        <v>51</v>
      </c>
      <c r="F2870" s="5" t="str">
        <f t="shared" si="693"/>
        <v>2</v>
      </c>
      <c r="G2870" s="5" t="str">
        <f t="shared" si="694"/>
        <v>2</v>
      </c>
      <c r="H2870" s="5" t="str">
        <f t="shared" si="695"/>
        <v>00</v>
      </c>
      <c r="I2870" s="11">
        <v>1711512200</v>
      </c>
      <c r="J2870" s="14" t="s">
        <v>5420</v>
      </c>
      <c r="K2870" s="6" t="s">
        <v>21</v>
      </c>
      <c r="L2870" s="15" t="s">
        <v>22</v>
      </c>
      <c r="N2870" t="str">
        <f t="shared" si="681"/>
        <v>1711512200</v>
      </c>
      <c r="O2870" t="str">
        <f t="shared" si="682"/>
        <v>'1711512200'</v>
      </c>
      <c r="P2870" t="str">
        <f t="shared" si="683"/>
        <v>'Cota-Parte do Fundo de Participação dos Municípios - Cotas Extraordinárias - Multas e Juros de Mora'</v>
      </c>
      <c r="Q2870" t="str">
        <f t="shared" si="684"/>
        <v>'Vide descrição do código de receita principal.'</v>
      </c>
      <c r="R2870" t="str">
        <f t="shared" si="685"/>
        <v>'S'</v>
      </c>
      <c r="S2870">
        <f t="shared" si="686"/>
        <v>8</v>
      </c>
      <c r="T2870" t="str">
        <f t="shared" si="687"/>
        <v>Insert into CONTA_RECEITA_DESPESA  (VERSION,ATIVO,DATE_CREATED,LAST_UPDATED,TIPO,CODIGO,DESCRICAO,DESCRICAO_DETALHADA,ANALITICO,TAMANHO) values (0,'S',sysdate,sysdate,'R','1711512200','Cota-Parte do Fundo de Participação dos Municípios - Cotas Extraordinárias - Multas e Juros de Mora','Vide descrição do código de receita principal.','S',8);</v>
      </c>
    </row>
    <row r="2871" spans="1:20" ht="16" x14ac:dyDescent="0.2">
      <c r="A2871" s="4" t="str">
        <f t="shared" si="688"/>
        <v>1</v>
      </c>
      <c r="B2871" s="5" t="str">
        <f t="shared" si="689"/>
        <v>7</v>
      </c>
      <c r="C2871" s="5" t="str">
        <f t="shared" si="690"/>
        <v>1</v>
      </c>
      <c r="D2871" s="5" t="str">
        <f t="shared" si="691"/>
        <v>1</v>
      </c>
      <c r="E2871" s="5" t="str">
        <f t="shared" si="692"/>
        <v>51</v>
      </c>
      <c r="F2871" s="5" t="str">
        <f t="shared" si="693"/>
        <v>2</v>
      </c>
      <c r="G2871" s="5" t="str">
        <f t="shared" si="694"/>
        <v>3</v>
      </c>
      <c r="H2871" s="5" t="str">
        <f t="shared" si="695"/>
        <v>00</v>
      </c>
      <c r="I2871" s="11">
        <v>1711512300</v>
      </c>
      <c r="J2871" s="14" t="s">
        <v>5421</v>
      </c>
      <c r="K2871" s="6" t="s">
        <v>21</v>
      </c>
      <c r="L2871" s="15" t="s">
        <v>22</v>
      </c>
      <c r="N2871" t="str">
        <f t="shared" si="681"/>
        <v>1711512300</v>
      </c>
      <c r="O2871" t="str">
        <f t="shared" si="682"/>
        <v>'1711512300'</v>
      </c>
      <c r="P2871" t="str">
        <f t="shared" si="683"/>
        <v>'Cota-Parte do Fundo de Participação dos Municípios - Cotas Extraordinárias - Dívida Ativa'</v>
      </c>
      <c r="Q2871" t="str">
        <f t="shared" si="684"/>
        <v>'Vide descrição do código de receita principal.'</v>
      </c>
      <c r="R2871" t="str">
        <f t="shared" si="685"/>
        <v>'S'</v>
      </c>
      <c r="S2871">
        <f t="shared" si="686"/>
        <v>8</v>
      </c>
      <c r="T2871" t="str">
        <f t="shared" si="687"/>
        <v>Insert into CONTA_RECEITA_DESPESA  (VERSION,ATIVO,DATE_CREATED,LAST_UPDATED,TIPO,CODIGO,DESCRICAO,DESCRICAO_DETALHADA,ANALITICO,TAMANHO) values (0,'S',sysdate,sysdate,'R','1711512300','Cota-Parte do Fundo de Participação dos Municípios - Cotas Extraordinárias - Dívida Ativa','Vide descrição do código de receita principal.','S',8);</v>
      </c>
    </row>
    <row r="2872" spans="1:20" ht="32" x14ac:dyDescent="0.2">
      <c r="A2872" s="4" t="str">
        <f t="shared" si="688"/>
        <v>1</v>
      </c>
      <c r="B2872" s="5" t="str">
        <f t="shared" si="689"/>
        <v>7</v>
      </c>
      <c r="C2872" s="5" t="str">
        <f t="shared" si="690"/>
        <v>1</v>
      </c>
      <c r="D2872" s="5" t="str">
        <f t="shared" si="691"/>
        <v>1</v>
      </c>
      <c r="E2872" s="5" t="str">
        <f t="shared" si="692"/>
        <v>51</v>
      </c>
      <c r="F2872" s="5" t="str">
        <f t="shared" si="693"/>
        <v>2</v>
      </c>
      <c r="G2872" s="5" t="str">
        <f t="shared" si="694"/>
        <v>4</v>
      </c>
      <c r="H2872" s="5" t="str">
        <f t="shared" si="695"/>
        <v>00</v>
      </c>
      <c r="I2872" s="11">
        <v>1711512400</v>
      </c>
      <c r="J2872" s="14" t="s">
        <v>5422</v>
      </c>
      <c r="K2872" s="6" t="s">
        <v>21</v>
      </c>
      <c r="L2872" s="15" t="s">
        <v>22</v>
      </c>
      <c r="N2872" t="str">
        <f t="shared" si="681"/>
        <v>1711512400</v>
      </c>
      <c r="O2872" t="str">
        <f t="shared" si="682"/>
        <v>'1711512400'</v>
      </c>
      <c r="P2872" t="str">
        <f t="shared" si="683"/>
        <v>'Cota-Parte do Fundo de Participação dos Municípios - Cotas Extraordinárias - Dívida Ativa - Multas e Juros de Mora da Dívida Ativa'</v>
      </c>
      <c r="Q2872" t="str">
        <f t="shared" si="684"/>
        <v>'Vide descrição do código de receita principal.'</v>
      </c>
      <c r="R2872" t="str">
        <f t="shared" si="685"/>
        <v>'S'</v>
      </c>
      <c r="S2872">
        <f t="shared" si="686"/>
        <v>8</v>
      </c>
      <c r="T2872" t="str">
        <f t="shared" si="687"/>
        <v>Insert into CONTA_RECEITA_DESPESA  (VERSION,ATIVO,DATE_CREATED,LAST_UPDATED,TIPO,CODIGO,DESCRICAO,DESCRICAO_DETALHADA,ANALITICO,TAMANHO) values (0,'S',sysdate,sysdate,'R','1711512400','Cota-Parte do Fundo de Participação dos Municípios - Cotas Extraordinárias - Dívida Ativa - Multas e Juros de Mora da Dívida Ativa','Vide descrição do código de receita principal.','S',8);</v>
      </c>
    </row>
    <row r="2873" spans="1:20" ht="16" x14ac:dyDescent="0.2">
      <c r="A2873" s="4" t="str">
        <f t="shared" si="688"/>
        <v>1</v>
      </c>
      <c r="B2873" s="5" t="str">
        <f t="shared" si="689"/>
        <v>7</v>
      </c>
      <c r="C2873" s="5" t="str">
        <f t="shared" si="690"/>
        <v>1</v>
      </c>
      <c r="D2873" s="5" t="str">
        <f t="shared" si="691"/>
        <v>1</v>
      </c>
      <c r="E2873" s="5" t="str">
        <f t="shared" si="692"/>
        <v>51</v>
      </c>
      <c r="F2873" s="5" t="str">
        <f t="shared" si="693"/>
        <v>2</v>
      </c>
      <c r="G2873" s="5" t="str">
        <f t="shared" si="694"/>
        <v>5</v>
      </c>
      <c r="H2873" s="5" t="str">
        <f t="shared" si="695"/>
        <v>00</v>
      </c>
      <c r="I2873" s="11">
        <v>1711512500</v>
      </c>
      <c r="J2873" s="14" t="s">
        <v>5423</v>
      </c>
      <c r="K2873" s="6" t="s">
        <v>21</v>
      </c>
      <c r="L2873" s="15" t="s">
        <v>22</v>
      </c>
      <c r="N2873" t="str">
        <f t="shared" si="681"/>
        <v>1711512500</v>
      </c>
      <c r="O2873" t="str">
        <f t="shared" si="682"/>
        <v>'1711512500'</v>
      </c>
      <c r="P2873" t="str">
        <f t="shared" si="683"/>
        <v>'Cota-Parte do Fundo de Participação dos Municípios - Cotas Extraordinárias - Multas'</v>
      </c>
      <c r="Q2873" t="str">
        <f t="shared" si="684"/>
        <v>'Vide descrição do código de receita principal.'</v>
      </c>
      <c r="R2873" t="str">
        <f t="shared" si="685"/>
        <v>'S'</v>
      </c>
      <c r="S2873">
        <f t="shared" si="686"/>
        <v>8</v>
      </c>
      <c r="T2873" t="str">
        <f t="shared" si="687"/>
        <v>Insert into CONTA_RECEITA_DESPESA  (VERSION,ATIVO,DATE_CREATED,LAST_UPDATED,TIPO,CODIGO,DESCRICAO,DESCRICAO_DETALHADA,ANALITICO,TAMANHO) values (0,'S',sysdate,sysdate,'R','1711512500','Cota-Parte do Fundo de Participação dos Municípios - Cotas Extraordinárias - Multas','Vide descrição do código de receita principal.','S',8);</v>
      </c>
    </row>
    <row r="2874" spans="1:20" ht="32" x14ac:dyDescent="0.2">
      <c r="A2874" s="4" t="str">
        <f t="shared" si="688"/>
        <v>1</v>
      </c>
      <c r="B2874" s="5" t="str">
        <f t="shared" si="689"/>
        <v>7</v>
      </c>
      <c r="C2874" s="5" t="str">
        <f t="shared" si="690"/>
        <v>1</v>
      </c>
      <c r="D2874" s="5" t="str">
        <f t="shared" si="691"/>
        <v>1</v>
      </c>
      <c r="E2874" s="5" t="str">
        <f t="shared" si="692"/>
        <v>51</v>
      </c>
      <c r="F2874" s="5" t="str">
        <f t="shared" si="693"/>
        <v>2</v>
      </c>
      <c r="G2874" s="5" t="str">
        <f t="shared" si="694"/>
        <v>6</v>
      </c>
      <c r="H2874" s="5" t="str">
        <f t="shared" si="695"/>
        <v>00</v>
      </c>
      <c r="I2874" s="11">
        <v>1711512600</v>
      </c>
      <c r="J2874" s="14" t="s">
        <v>5424</v>
      </c>
      <c r="K2874" s="6" t="s">
        <v>21</v>
      </c>
      <c r="L2874" s="15" t="s">
        <v>22</v>
      </c>
      <c r="N2874" t="str">
        <f t="shared" si="681"/>
        <v>1711512600</v>
      </c>
      <c r="O2874" t="str">
        <f t="shared" si="682"/>
        <v>'1711512600'</v>
      </c>
      <c r="P2874" t="str">
        <f t="shared" si="683"/>
        <v>'Cota-Parte do Fundo de Participação dos Municípios - Cotas Extraordinárias - Juros de Mora'</v>
      </c>
      <c r="Q2874" t="str">
        <f t="shared" si="684"/>
        <v>'Vide descrição do código de receita principal.'</v>
      </c>
      <c r="R2874" t="str">
        <f t="shared" si="685"/>
        <v>'S'</v>
      </c>
      <c r="S2874">
        <f t="shared" si="686"/>
        <v>8</v>
      </c>
      <c r="T2874" t="str">
        <f t="shared" si="687"/>
        <v>Insert into CONTA_RECEITA_DESPESA  (VERSION,ATIVO,DATE_CREATED,LAST_UPDATED,TIPO,CODIGO,DESCRICAO,DESCRICAO_DETALHADA,ANALITICO,TAMANHO) values (0,'S',sysdate,sysdate,'R','1711512600','Cota-Parte do Fundo de Participação dos Municípios - Cotas Extraordinárias - Juros de Mora','Vide descrição do código de receita principal.','S',8);</v>
      </c>
    </row>
    <row r="2875" spans="1:20" ht="32" x14ac:dyDescent="0.2">
      <c r="A2875" s="4" t="str">
        <f t="shared" si="688"/>
        <v>1</v>
      </c>
      <c r="B2875" s="5" t="str">
        <f t="shared" si="689"/>
        <v>7</v>
      </c>
      <c r="C2875" s="5" t="str">
        <f t="shared" si="690"/>
        <v>1</v>
      </c>
      <c r="D2875" s="5" t="str">
        <f t="shared" si="691"/>
        <v>1</v>
      </c>
      <c r="E2875" s="5" t="str">
        <f t="shared" si="692"/>
        <v>51</v>
      </c>
      <c r="F2875" s="5" t="str">
        <f t="shared" si="693"/>
        <v>2</v>
      </c>
      <c r="G2875" s="5" t="str">
        <f t="shared" si="694"/>
        <v>7</v>
      </c>
      <c r="H2875" s="5" t="str">
        <f t="shared" si="695"/>
        <v>00</v>
      </c>
      <c r="I2875" s="11">
        <v>1711512700</v>
      </c>
      <c r="J2875" s="14" t="s">
        <v>5425</v>
      </c>
      <c r="K2875" s="6" t="s">
        <v>21</v>
      </c>
      <c r="L2875" s="15" t="s">
        <v>22</v>
      </c>
      <c r="N2875" t="str">
        <f t="shared" si="681"/>
        <v>1711512700</v>
      </c>
      <c r="O2875" t="str">
        <f t="shared" si="682"/>
        <v>'1711512700'</v>
      </c>
      <c r="P2875" t="str">
        <f t="shared" si="683"/>
        <v>'Cota-Parte do Fundo de Participação dos Municípios - Cotas Extraordinárias - Dívida Ativa - Multas da Dívida Ativa'</v>
      </c>
      <c r="Q2875" t="str">
        <f t="shared" si="684"/>
        <v>'Vide descrição do código de receita principal.'</v>
      </c>
      <c r="R2875" t="str">
        <f t="shared" si="685"/>
        <v>'S'</v>
      </c>
      <c r="S2875">
        <f t="shared" si="686"/>
        <v>8</v>
      </c>
      <c r="T2875" t="str">
        <f t="shared" si="687"/>
        <v>Insert into CONTA_RECEITA_DESPESA  (VERSION,ATIVO,DATE_CREATED,LAST_UPDATED,TIPO,CODIGO,DESCRICAO,DESCRICAO_DETALHADA,ANALITICO,TAMANHO) values (0,'S',sysdate,sysdate,'R','1711512700','Cota-Parte do Fundo de Participação dos Municípios - Cotas Extraordinárias - Dívida Ativa - Multas da Dívida Ativa','Vide descrição do código de receita principal.','S',8);</v>
      </c>
    </row>
    <row r="2876" spans="1:20" ht="32" x14ac:dyDescent="0.2">
      <c r="A2876" s="4" t="str">
        <f t="shared" si="688"/>
        <v>1</v>
      </c>
      <c r="B2876" s="5" t="str">
        <f t="shared" si="689"/>
        <v>7</v>
      </c>
      <c r="C2876" s="5" t="str">
        <f t="shared" si="690"/>
        <v>1</v>
      </c>
      <c r="D2876" s="5" t="str">
        <f t="shared" si="691"/>
        <v>1</v>
      </c>
      <c r="E2876" s="5" t="str">
        <f t="shared" si="692"/>
        <v>51</v>
      </c>
      <c r="F2876" s="5" t="str">
        <f t="shared" si="693"/>
        <v>2</v>
      </c>
      <c r="G2876" s="5" t="str">
        <f t="shared" si="694"/>
        <v>8</v>
      </c>
      <c r="H2876" s="5" t="str">
        <f t="shared" si="695"/>
        <v>00</v>
      </c>
      <c r="I2876" s="11">
        <v>1711512800</v>
      </c>
      <c r="J2876" s="14" t="s">
        <v>5426</v>
      </c>
      <c r="K2876" s="6" t="s">
        <v>21</v>
      </c>
      <c r="L2876" s="15" t="s">
        <v>22</v>
      </c>
      <c r="N2876" t="str">
        <f t="shared" si="681"/>
        <v>1711512800</v>
      </c>
      <c r="O2876" t="str">
        <f t="shared" si="682"/>
        <v>'1711512800'</v>
      </c>
      <c r="P2876" t="str">
        <f t="shared" si="683"/>
        <v>'Cota-Parte do Fundo de Participação dos Municípios - Cotas Extraordinárias - Juros de Mora da Dívida Ativa'</v>
      </c>
      <c r="Q2876" t="str">
        <f t="shared" si="684"/>
        <v>'Vide descrição do código de receita principal.'</v>
      </c>
      <c r="R2876" t="str">
        <f t="shared" si="685"/>
        <v>'S'</v>
      </c>
      <c r="S2876">
        <f t="shared" si="686"/>
        <v>8</v>
      </c>
      <c r="T2876" t="str">
        <f t="shared" si="687"/>
        <v>Insert into CONTA_RECEITA_DESPESA  (VERSION,ATIVO,DATE_CREATED,LAST_UPDATED,TIPO,CODIGO,DESCRICAO,DESCRICAO_DETALHADA,ANALITICO,TAMANHO) values (0,'S',sysdate,sysdate,'R','1711512800','Cota-Parte do Fundo de Participação dos Municípios - Cotas Extraordinárias - Juros de Mora da Dívida Ativa','Vide descrição do código de receita principal.','S',8);</v>
      </c>
    </row>
    <row r="2877" spans="1:20" ht="32" x14ac:dyDescent="0.2">
      <c r="A2877" s="4" t="str">
        <f t="shared" si="688"/>
        <v>1</v>
      </c>
      <c r="B2877" s="5" t="str">
        <f t="shared" si="689"/>
        <v>7</v>
      </c>
      <c r="C2877" s="5" t="str">
        <f t="shared" si="690"/>
        <v>1</v>
      </c>
      <c r="D2877" s="5" t="str">
        <f t="shared" si="691"/>
        <v>1</v>
      </c>
      <c r="E2877" s="5" t="str">
        <f t="shared" si="692"/>
        <v>52</v>
      </c>
      <c r="F2877" s="5" t="str">
        <f t="shared" si="693"/>
        <v>0</v>
      </c>
      <c r="G2877" s="5" t="str">
        <f t="shared" si="694"/>
        <v>0</v>
      </c>
      <c r="H2877" s="5" t="str">
        <f t="shared" si="695"/>
        <v>00</v>
      </c>
      <c r="I2877" s="11">
        <v>1711520000</v>
      </c>
      <c r="J2877" s="6" t="s">
        <v>2943</v>
      </c>
      <c r="K2877" s="6" t="s">
        <v>2944</v>
      </c>
      <c r="L2877" s="13" t="s">
        <v>11</v>
      </c>
      <c r="N2877" t="str">
        <f t="shared" si="681"/>
        <v>1711520000</v>
      </c>
      <c r="O2877" t="str">
        <f t="shared" si="682"/>
        <v>'1711520000'</v>
      </c>
      <c r="P2877" t="str">
        <f t="shared" si="683"/>
        <v>'Cota-Parte do Imposto Sobre a Propriedade Territorial Rural'</v>
      </c>
      <c r="Q2877" t="str">
        <f t="shared" si="684"/>
        <v>'Registra o valor total das receitas recebidas por meio de transferências do imposto sobre a propriedade territorial rural.'</v>
      </c>
      <c r="R2877" t="str">
        <f t="shared" si="685"/>
        <v>'N'</v>
      </c>
      <c r="S2877">
        <f t="shared" si="686"/>
        <v>6</v>
      </c>
      <c r="T2877" t="str">
        <f t="shared" si="687"/>
        <v>Insert into CONTA_RECEITA_DESPESA  (VERSION,ATIVO,DATE_CREATED,LAST_UPDATED,TIPO,CODIGO,DESCRICAO,DESCRICAO_DETALHADA,ANALITICO,TAMANHO) values (0,'S',sysdate,sysdate,'R','1711520000','Cota-Parte do Imposto Sobre a Propriedade Territorial Rural','Registra o valor total das receitas recebidas por meio de transferências do imposto sobre a propriedade territorial rural.','N',6);</v>
      </c>
    </row>
    <row r="2878" spans="1:20" ht="16" x14ac:dyDescent="0.2">
      <c r="A2878" s="4" t="str">
        <f t="shared" si="688"/>
        <v>1</v>
      </c>
      <c r="B2878" s="5" t="str">
        <f t="shared" si="689"/>
        <v>7</v>
      </c>
      <c r="C2878" s="5" t="str">
        <f t="shared" si="690"/>
        <v>1</v>
      </c>
      <c r="D2878" s="5" t="str">
        <f t="shared" si="691"/>
        <v>1</v>
      </c>
      <c r="E2878" s="5" t="str">
        <f t="shared" si="692"/>
        <v>52</v>
      </c>
      <c r="F2878" s="5" t="str">
        <f t="shared" si="693"/>
        <v>0</v>
      </c>
      <c r="G2878" s="5" t="str">
        <f t="shared" si="694"/>
        <v>1</v>
      </c>
      <c r="H2878" s="5" t="str">
        <f t="shared" si="695"/>
        <v>00</v>
      </c>
      <c r="I2878" s="11">
        <v>1711520100</v>
      </c>
      <c r="J2878" s="14" t="s">
        <v>2945</v>
      </c>
      <c r="K2878" s="6" t="s">
        <v>21</v>
      </c>
      <c r="L2878" s="15" t="s">
        <v>22</v>
      </c>
      <c r="N2878" t="str">
        <f t="shared" si="681"/>
        <v>1711520100</v>
      </c>
      <c r="O2878" t="str">
        <f t="shared" si="682"/>
        <v>'1711520100'</v>
      </c>
      <c r="P2878" t="str">
        <f t="shared" si="683"/>
        <v>'Cota-Parte do Imposto Sobre a Propriedade Territorial Rural - Principal'</v>
      </c>
      <c r="Q2878" t="str">
        <f t="shared" si="684"/>
        <v>'Vide descrição do código de receita principal.'</v>
      </c>
      <c r="R2878" t="str">
        <f t="shared" si="685"/>
        <v>'S'</v>
      </c>
      <c r="S2878">
        <f t="shared" si="686"/>
        <v>8</v>
      </c>
      <c r="T2878" t="str">
        <f t="shared" si="687"/>
        <v>Insert into CONTA_RECEITA_DESPESA  (VERSION,ATIVO,DATE_CREATED,LAST_UPDATED,TIPO,CODIGO,DESCRICAO,DESCRICAO_DETALHADA,ANALITICO,TAMANHO) values (0,'S',sysdate,sysdate,'R','1711520100','Cota-Parte do Imposto Sobre a Propriedade Territorial Rural - Principal','Vide descrição do código de receita principal.','S',8);</v>
      </c>
    </row>
    <row r="2879" spans="1:20" ht="16" x14ac:dyDescent="0.2">
      <c r="A2879" s="4" t="str">
        <f t="shared" si="688"/>
        <v>1</v>
      </c>
      <c r="B2879" s="5" t="str">
        <f t="shared" si="689"/>
        <v>7</v>
      </c>
      <c r="C2879" s="5" t="str">
        <f t="shared" si="690"/>
        <v>1</v>
      </c>
      <c r="D2879" s="5" t="str">
        <f t="shared" si="691"/>
        <v>1</v>
      </c>
      <c r="E2879" s="5" t="str">
        <f t="shared" si="692"/>
        <v>52</v>
      </c>
      <c r="F2879" s="5" t="str">
        <f t="shared" si="693"/>
        <v>0</v>
      </c>
      <c r="G2879" s="5" t="str">
        <f t="shared" si="694"/>
        <v>2</v>
      </c>
      <c r="H2879" s="5" t="str">
        <f t="shared" si="695"/>
        <v>00</v>
      </c>
      <c r="I2879" s="11">
        <v>1711520200</v>
      </c>
      <c r="J2879" s="14" t="s">
        <v>2946</v>
      </c>
      <c r="K2879" s="6" t="s">
        <v>21</v>
      </c>
      <c r="L2879" s="15" t="s">
        <v>22</v>
      </c>
      <c r="N2879" t="str">
        <f t="shared" si="681"/>
        <v>1711520200</v>
      </c>
      <c r="O2879" t="str">
        <f t="shared" si="682"/>
        <v>'1711520200'</v>
      </c>
      <c r="P2879" t="str">
        <f t="shared" si="683"/>
        <v>'Cota-Parte do Imposto Sobre a Propriedade Territorial Rural - Multas e Juros de Mora'</v>
      </c>
      <c r="Q2879" t="str">
        <f t="shared" si="684"/>
        <v>'Vide descrição do código de receita principal.'</v>
      </c>
      <c r="R2879" t="str">
        <f t="shared" si="685"/>
        <v>'S'</v>
      </c>
      <c r="S2879">
        <f t="shared" si="686"/>
        <v>8</v>
      </c>
      <c r="T2879" t="str">
        <f t="shared" si="687"/>
        <v>Insert into CONTA_RECEITA_DESPESA  (VERSION,ATIVO,DATE_CREATED,LAST_UPDATED,TIPO,CODIGO,DESCRICAO,DESCRICAO_DETALHADA,ANALITICO,TAMANHO) values (0,'S',sysdate,sysdate,'R','1711520200','Cota-Parte do Imposto Sobre a Propriedade Territorial Rural - Multas e Juros de Mora','Vide descrição do código de receita principal.','S',8);</v>
      </c>
    </row>
    <row r="2880" spans="1:20" ht="16" x14ac:dyDescent="0.2">
      <c r="A2880" s="4" t="str">
        <f t="shared" si="688"/>
        <v>1</v>
      </c>
      <c r="B2880" s="5" t="str">
        <f t="shared" si="689"/>
        <v>7</v>
      </c>
      <c r="C2880" s="5" t="str">
        <f t="shared" si="690"/>
        <v>1</v>
      </c>
      <c r="D2880" s="5" t="str">
        <f t="shared" si="691"/>
        <v>1</v>
      </c>
      <c r="E2880" s="5" t="str">
        <f t="shared" si="692"/>
        <v>52</v>
      </c>
      <c r="F2880" s="5" t="str">
        <f t="shared" si="693"/>
        <v>0</v>
      </c>
      <c r="G2880" s="5" t="str">
        <f t="shared" si="694"/>
        <v>3</v>
      </c>
      <c r="H2880" s="5" t="str">
        <f t="shared" si="695"/>
        <v>00</v>
      </c>
      <c r="I2880" s="11">
        <v>1711520300</v>
      </c>
      <c r="J2880" s="14" t="s">
        <v>2947</v>
      </c>
      <c r="K2880" s="6" t="s">
        <v>21</v>
      </c>
      <c r="L2880" s="15" t="s">
        <v>22</v>
      </c>
      <c r="N2880" t="str">
        <f t="shared" si="681"/>
        <v>1711520300</v>
      </c>
      <c r="O2880" t="str">
        <f t="shared" si="682"/>
        <v>'1711520300'</v>
      </c>
      <c r="P2880" t="str">
        <f t="shared" si="683"/>
        <v>'Cota-Parte do Imposto Sobre a Propriedade Territorial Rural - Dívida Ativa'</v>
      </c>
      <c r="Q2880" t="str">
        <f t="shared" si="684"/>
        <v>'Vide descrição do código de receita principal.'</v>
      </c>
      <c r="R2880" t="str">
        <f t="shared" si="685"/>
        <v>'S'</v>
      </c>
      <c r="S2880">
        <f t="shared" si="686"/>
        <v>8</v>
      </c>
      <c r="T2880" t="str">
        <f t="shared" si="687"/>
        <v>Insert into CONTA_RECEITA_DESPESA  (VERSION,ATIVO,DATE_CREATED,LAST_UPDATED,TIPO,CODIGO,DESCRICAO,DESCRICAO_DETALHADA,ANALITICO,TAMANHO) values (0,'S',sysdate,sysdate,'R','1711520300','Cota-Parte do Imposto Sobre a Propriedade Territorial Rural - Dívida Ativa','Vide descrição do código de receita principal.','S',8);</v>
      </c>
    </row>
    <row r="2881" spans="1:20" ht="32" x14ac:dyDescent="0.2">
      <c r="A2881" s="4" t="str">
        <f t="shared" si="688"/>
        <v>1</v>
      </c>
      <c r="B2881" s="5" t="str">
        <f t="shared" si="689"/>
        <v>7</v>
      </c>
      <c r="C2881" s="5" t="str">
        <f t="shared" si="690"/>
        <v>1</v>
      </c>
      <c r="D2881" s="5" t="str">
        <f t="shared" si="691"/>
        <v>1</v>
      </c>
      <c r="E2881" s="5" t="str">
        <f t="shared" si="692"/>
        <v>52</v>
      </c>
      <c r="F2881" s="5" t="str">
        <f t="shared" si="693"/>
        <v>0</v>
      </c>
      <c r="G2881" s="5" t="str">
        <f t="shared" si="694"/>
        <v>4</v>
      </c>
      <c r="H2881" s="5" t="str">
        <f t="shared" si="695"/>
        <v>00</v>
      </c>
      <c r="I2881" s="11">
        <v>1711520400</v>
      </c>
      <c r="J2881" s="14" t="s">
        <v>2948</v>
      </c>
      <c r="K2881" s="6" t="s">
        <v>21</v>
      </c>
      <c r="L2881" s="15" t="s">
        <v>22</v>
      </c>
      <c r="N2881" t="str">
        <f t="shared" si="681"/>
        <v>1711520400</v>
      </c>
      <c r="O2881" t="str">
        <f t="shared" si="682"/>
        <v>'1711520400'</v>
      </c>
      <c r="P2881" t="str">
        <f t="shared" si="683"/>
        <v>'Cota-Parte do Imposto Sobre a Propriedade Territorial Rural - Dívida Ativa - Multas e Juros de Mora da Dívida Ativa'</v>
      </c>
      <c r="Q2881" t="str">
        <f t="shared" si="684"/>
        <v>'Vide descrição do código de receita principal.'</v>
      </c>
      <c r="R2881" t="str">
        <f t="shared" si="685"/>
        <v>'S'</v>
      </c>
      <c r="S2881">
        <f t="shared" si="686"/>
        <v>8</v>
      </c>
      <c r="T2881" t="str">
        <f t="shared" si="687"/>
        <v>Insert into CONTA_RECEITA_DESPESA  (VERSION,ATIVO,DATE_CREATED,LAST_UPDATED,TIPO,CODIGO,DESCRICAO,DESCRICAO_DETALHADA,ANALITICO,TAMANHO) values (0,'S',sysdate,sysdate,'R','1711520400','Cota-Parte do Imposto Sobre a Propriedade Territorial Rural - Dívida Ativa - Multas e Juros de Mora da Dívida Ativa','Vide descrição do código de receita principal.','S',8);</v>
      </c>
    </row>
    <row r="2882" spans="1:20" ht="16" x14ac:dyDescent="0.2">
      <c r="A2882" s="4" t="str">
        <f t="shared" si="688"/>
        <v>1</v>
      </c>
      <c r="B2882" s="5" t="str">
        <f t="shared" si="689"/>
        <v>7</v>
      </c>
      <c r="C2882" s="5" t="str">
        <f t="shared" si="690"/>
        <v>1</v>
      </c>
      <c r="D2882" s="5" t="str">
        <f t="shared" si="691"/>
        <v>1</v>
      </c>
      <c r="E2882" s="5" t="str">
        <f t="shared" si="692"/>
        <v>52</v>
      </c>
      <c r="F2882" s="5" t="str">
        <f t="shared" si="693"/>
        <v>0</v>
      </c>
      <c r="G2882" s="5" t="str">
        <f t="shared" si="694"/>
        <v>5</v>
      </c>
      <c r="H2882" s="5" t="str">
        <f t="shared" si="695"/>
        <v>00</v>
      </c>
      <c r="I2882" s="11">
        <v>1711520500</v>
      </c>
      <c r="J2882" s="14" t="s">
        <v>2949</v>
      </c>
      <c r="K2882" s="6" t="s">
        <v>21</v>
      </c>
      <c r="L2882" s="15" t="s">
        <v>22</v>
      </c>
      <c r="N2882" t="str">
        <f t="shared" si="681"/>
        <v>1711520500</v>
      </c>
      <c r="O2882" t="str">
        <f t="shared" si="682"/>
        <v>'1711520500'</v>
      </c>
      <c r="P2882" t="str">
        <f t="shared" si="683"/>
        <v>'Cota-Parte do Imposto Sobre a Propriedade Territorial Rural - Multas'</v>
      </c>
      <c r="Q2882" t="str">
        <f t="shared" si="684"/>
        <v>'Vide descrição do código de receita principal.'</v>
      </c>
      <c r="R2882" t="str">
        <f t="shared" si="685"/>
        <v>'S'</v>
      </c>
      <c r="S2882">
        <f t="shared" si="686"/>
        <v>8</v>
      </c>
      <c r="T2882" t="str">
        <f t="shared" si="687"/>
        <v>Insert into CONTA_RECEITA_DESPESA  (VERSION,ATIVO,DATE_CREATED,LAST_UPDATED,TIPO,CODIGO,DESCRICAO,DESCRICAO_DETALHADA,ANALITICO,TAMANHO) values (0,'S',sysdate,sysdate,'R','1711520500','Cota-Parte do Imposto Sobre a Propriedade Territorial Rural - Multas','Vide descrição do código de receita principal.','S',8);</v>
      </c>
    </row>
    <row r="2883" spans="1:20" ht="16" x14ac:dyDescent="0.2">
      <c r="A2883" s="4" t="str">
        <f t="shared" si="688"/>
        <v>1</v>
      </c>
      <c r="B2883" s="5" t="str">
        <f t="shared" si="689"/>
        <v>7</v>
      </c>
      <c r="C2883" s="5" t="str">
        <f t="shared" si="690"/>
        <v>1</v>
      </c>
      <c r="D2883" s="5" t="str">
        <f t="shared" si="691"/>
        <v>1</v>
      </c>
      <c r="E2883" s="5" t="str">
        <f t="shared" si="692"/>
        <v>52</v>
      </c>
      <c r="F2883" s="5" t="str">
        <f t="shared" si="693"/>
        <v>0</v>
      </c>
      <c r="G2883" s="5" t="str">
        <f t="shared" si="694"/>
        <v>6</v>
      </c>
      <c r="H2883" s="5" t="str">
        <f t="shared" si="695"/>
        <v>00</v>
      </c>
      <c r="I2883" s="11">
        <v>1711520600</v>
      </c>
      <c r="J2883" s="14" t="s">
        <v>2950</v>
      </c>
      <c r="K2883" s="6" t="s">
        <v>21</v>
      </c>
      <c r="L2883" s="15" t="s">
        <v>22</v>
      </c>
      <c r="N2883" t="str">
        <f t="shared" si="681"/>
        <v>1711520600</v>
      </c>
      <c r="O2883" t="str">
        <f t="shared" si="682"/>
        <v>'1711520600'</v>
      </c>
      <c r="P2883" t="str">
        <f t="shared" si="683"/>
        <v>'Cota-Parte do Imposto Sobre a Propriedade Territorial Rural - Juros de Mora'</v>
      </c>
      <c r="Q2883" t="str">
        <f t="shared" si="684"/>
        <v>'Vide descrição do código de receita principal.'</v>
      </c>
      <c r="R2883" t="str">
        <f t="shared" si="685"/>
        <v>'S'</v>
      </c>
      <c r="S2883">
        <f t="shared" si="686"/>
        <v>8</v>
      </c>
      <c r="T2883" t="str">
        <f t="shared" si="687"/>
        <v>Insert into CONTA_RECEITA_DESPESA  (VERSION,ATIVO,DATE_CREATED,LAST_UPDATED,TIPO,CODIGO,DESCRICAO,DESCRICAO_DETALHADA,ANALITICO,TAMANHO) values (0,'S',sysdate,sysdate,'R','1711520600','Cota-Parte do Imposto Sobre a Propriedade Territorial Rural - Juros de Mora','Vide descrição do código de receita principal.','S',8);</v>
      </c>
    </row>
    <row r="2884" spans="1:20" ht="32" x14ac:dyDescent="0.2">
      <c r="A2884" s="4" t="str">
        <f t="shared" si="688"/>
        <v>1</v>
      </c>
      <c r="B2884" s="5" t="str">
        <f t="shared" si="689"/>
        <v>7</v>
      </c>
      <c r="C2884" s="5" t="str">
        <f t="shared" si="690"/>
        <v>1</v>
      </c>
      <c r="D2884" s="5" t="str">
        <f t="shared" si="691"/>
        <v>1</v>
      </c>
      <c r="E2884" s="5" t="str">
        <f t="shared" si="692"/>
        <v>52</v>
      </c>
      <c r="F2884" s="5" t="str">
        <f t="shared" si="693"/>
        <v>0</v>
      </c>
      <c r="G2884" s="5" t="str">
        <f t="shared" si="694"/>
        <v>7</v>
      </c>
      <c r="H2884" s="5" t="str">
        <f t="shared" si="695"/>
        <v>00</v>
      </c>
      <c r="I2884" s="11">
        <v>1711520700</v>
      </c>
      <c r="J2884" s="14" t="s">
        <v>2951</v>
      </c>
      <c r="K2884" s="6" t="s">
        <v>21</v>
      </c>
      <c r="L2884" s="15" t="s">
        <v>22</v>
      </c>
      <c r="N2884" t="str">
        <f t="shared" si="681"/>
        <v>1711520700</v>
      </c>
      <c r="O2884" t="str">
        <f t="shared" si="682"/>
        <v>'1711520700'</v>
      </c>
      <c r="P2884" t="str">
        <f t="shared" si="683"/>
        <v>'Cota-Parte do Imposto Sobre a Propriedade Territorial Rural - Dívida Ativa - Multas da Dívida Ativa'</v>
      </c>
      <c r="Q2884" t="str">
        <f t="shared" si="684"/>
        <v>'Vide descrição do código de receita principal.'</v>
      </c>
      <c r="R2884" t="str">
        <f t="shared" si="685"/>
        <v>'S'</v>
      </c>
      <c r="S2884">
        <f t="shared" si="686"/>
        <v>8</v>
      </c>
      <c r="T2884" t="str">
        <f t="shared" si="687"/>
        <v>Insert into CONTA_RECEITA_DESPESA  (VERSION,ATIVO,DATE_CREATED,LAST_UPDATED,TIPO,CODIGO,DESCRICAO,DESCRICAO_DETALHADA,ANALITICO,TAMANHO) values (0,'S',sysdate,sysdate,'R','1711520700','Cota-Parte do Imposto Sobre a Propriedade Territorial Rural - Dívida Ativa - Multas da Dívida Ativa','Vide descrição do código de receita principal.','S',8);</v>
      </c>
    </row>
    <row r="2885" spans="1:20" ht="32" x14ac:dyDescent="0.2">
      <c r="A2885" s="4" t="str">
        <f t="shared" si="688"/>
        <v>1</v>
      </c>
      <c r="B2885" s="5" t="str">
        <f t="shared" si="689"/>
        <v>7</v>
      </c>
      <c r="C2885" s="5" t="str">
        <f t="shared" si="690"/>
        <v>1</v>
      </c>
      <c r="D2885" s="5" t="str">
        <f t="shared" si="691"/>
        <v>1</v>
      </c>
      <c r="E2885" s="5" t="str">
        <f t="shared" si="692"/>
        <v>52</v>
      </c>
      <c r="F2885" s="5" t="str">
        <f t="shared" si="693"/>
        <v>0</v>
      </c>
      <c r="G2885" s="5" t="str">
        <f t="shared" si="694"/>
        <v>8</v>
      </c>
      <c r="H2885" s="5" t="str">
        <f t="shared" si="695"/>
        <v>00</v>
      </c>
      <c r="I2885" s="11">
        <v>1711520800</v>
      </c>
      <c r="J2885" s="14" t="s">
        <v>2952</v>
      </c>
      <c r="K2885" s="6" t="s">
        <v>21</v>
      </c>
      <c r="L2885" s="15" t="s">
        <v>22</v>
      </c>
      <c r="N2885" t="str">
        <f t="shared" si="681"/>
        <v>1711520800</v>
      </c>
      <c r="O2885" t="str">
        <f t="shared" si="682"/>
        <v>'1711520800'</v>
      </c>
      <c r="P2885" t="str">
        <f t="shared" si="683"/>
        <v>'Cota-Parte do Imposto Sobre a Propriedade Territorial Rural - Juros de Mora da Dívida Ativa'</v>
      </c>
      <c r="Q2885" t="str">
        <f t="shared" si="684"/>
        <v>'Vide descrição do código de receita principal.'</v>
      </c>
      <c r="R2885" t="str">
        <f t="shared" si="685"/>
        <v>'S'</v>
      </c>
      <c r="S2885">
        <f t="shared" si="686"/>
        <v>8</v>
      </c>
      <c r="T2885" t="str">
        <f t="shared" si="687"/>
        <v>Insert into CONTA_RECEITA_DESPESA  (VERSION,ATIVO,DATE_CREATED,LAST_UPDATED,TIPO,CODIGO,DESCRICAO,DESCRICAO_DETALHADA,ANALITICO,TAMANHO) values (0,'S',sysdate,sysdate,'R','1711520800','Cota-Parte do Imposto Sobre a Propriedade Territorial Rural - Juros de Mora da Dívida Ativa','Vide descrição do código de receita principal.','S',8);</v>
      </c>
    </row>
    <row r="2886" spans="1:20" ht="32" x14ac:dyDescent="0.2">
      <c r="A2886" s="4" t="str">
        <f t="shared" si="688"/>
        <v>1</v>
      </c>
      <c r="B2886" s="5" t="str">
        <f t="shared" si="689"/>
        <v>7</v>
      </c>
      <c r="C2886" s="5" t="str">
        <f t="shared" si="690"/>
        <v>1</v>
      </c>
      <c r="D2886" s="5" t="str">
        <f t="shared" si="691"/>
        <v>1</v>
      </c>
      <c r="E2886" s="5" t="str">
        <f t="shared" si="692"/>
        <v>53</v>
      </c>
      <c r="F2886" s="5" t="str">
        <f t="shared" si="693"/>
        <v>0</v>
      </c>
      <c r="G2886" s="5" t="str">
        <f t="shared" si="694"/>
        <v>0</v>
      </c>
      <c r="H2886" s="5" t="str">
        <f t="shared" si="695"/>
        <v>00</v>
      </c>
      <c r="I2886" s="11">
        <v>1711530000</v>
      </c>
      <c r="J2886" s="6" t="s">
        <v>2953</v>
      </c>
      <c r="K2886" s="6" t="s">
        <v>2954</v>
      </c>
      <c r="L2886" s="13" t="s">
        <v>11</v>
      </c>
      <c r="N2886" t="str">
        <f t="shared" ref="N2886:N2949" si="696">SUBSTITUTE(I2886,".","")</f>
        <v>1711530000</v>
      </c>
      <c r="O2886" t="str">
        <f t="shared" ref="O2886:O2949" si="697">_xlfn.CONCAT("'",N2886,"'")</f>
        <v>'1711530000'</v>
      </c>
      <c r="P2886" t="str">
        <f t="shared" ref="P2886:P2949" si="698">_xlfn.CONCAT("'",CLEAN(J2886),"'")</f>
        <v>'Cota-Parte do Imposto Sobre Produtos Industrializados – Estados Exportadores de Produtos Industrializados'</v>
      </c>
      <c r="Q2886" t="str">
        <f t="shared" ref="Q2886:Q2949" si="699">_xlfn.CONCAT("'",CLEAN(K2886),"'")</f>
        <v>'Registra recebidos em decorrência da transferência constitucional do imposto sobre produtos industrializados.'</v>
      </c>
      <c r="R2886" t="str">
        <f t="shared" ref="R2886:R2949" si="700">IF(TRIM(L2886)="NÃO","'N'",IF(TRIM(L2886)="SIM","'S'","*ERR0*"))</f>
        <v>'N'</v>
      </c>
      <c r="S2886">
        <f t="shared" ref="S2886:S2949" si="701">IF(RIGHT(N2886,2)&lt;&gt;"00",10,IF(MID(N2886,8,1)&lt;&gt;"0",8,IF(MID(N2886,7,1)&lt;&gt;"0",7,IF(MID(N2886,5,2)&lt;&gt;"00",6,IF(MID(N2886,4,1)&lt;&gt;"0",4,IF(MID(N2886,3,1)&lt;&gt;"0",3,IF(MID(N2886,2,1)&lt;&gt;"0",2,IF(LEFT(N2886,1)&lt;&gt;"0",1,"*ERR0*"))))))))</f>
        <v>6</v>
      </c>
      <c r="T2886" t="str">
        <f t="shared" ref="T2886:T2949" si="702">_xlfn.CONCAT("Insert into CONTA_RECEITA_DESPESA  (VERSION,ATIVO,DATE_CREATED,LAST_UPDATED,TIPO,CODIGO,DESCRICAO,DESCRICAO_DETALHADA,ANALITICO,TAMANHO) values (0,'S',sysdate,sysdate,'R',",O2886,",",P2886,",",Q2886,",",R2886,",",S2886,");")</f>
        <v>Insert into CONTA_RECEITA_DESPESA  (VERSION,ATIVO,DATE_CREATED,LAST_UPDATED,TIPO,CODIGO,DESCRICAO,DESCRICAO_DETALHADA,ANALITICO,TAMANHO) values (0,'S',sysdate,sysdate,'R','1711530000','Cota-Parte do Imposto Sobre Produtos Industrializados – Estados Exportadores de Produtos Industrializados','Registra recebidos em decorrência da transferência constitucional do imposto sobre produtos industrializados.','N',6);</v>
      </c>
    </row>
    <row r="2887" spans="1:20" ht="32" x14ac:dyDescent="0.2">
      <c r="A2887" s="4" t="str">
        <f t="shared" si="688"/>
        <v>1</v>
      </c>
      <c r="B2887" s="5" t="str">
        <f t="shared" si="689"/>
        <v>7</v>
      </c>
      <c r="C2887" s="5" t="str">
        <f t="shared" si="690"/>
        <v>1</v>
      </c>
      <c r="D2887" s="5" t="str">
        <f t="shared" si="691"/>
        <v>1</v>
      </c>
      <c r="E2887" s="5" t="str">
        <f t="shared" si="692"/>
        <v>53</v>
      </c>
      <c r="F2887" s="5" t="str">
        <f t="shared" si="693"/>
        <v>0</v>
      </c>
      <c r="G2887" s="5" t="str">
        <f t="shared" si="694"/>
        <v>1</v>
      </c>
      <c r="H2887" s="5" t="str">
        <f t="shared" si="695"/>
        <v>00</v>
      </c>
      <c r="I2887" s="11">
        <v>1711530100</v>
      </c>
      <c r="J2887" s="14" t="s">
        <v>2955</v>
      </c>
      <c r="K2887" s="6" t="s">
        <v>21</v>
      </c>
      <c r="L2887" s="15" t="s">
        <v>22</v>
      </c>
      <c r="N2887" t="str">
        <f t="shared" si="696"/>
        <v>1711530100</v>
      </c>
      <c r="O2887" t="str">
        <f t="shared" si="697"/>
        <v>'1711530100'</v>
      </c>
      <c r="P2887" t="str">
        <f t="shared" si="698"/>
        <v>'Cota-Parte do Imposto Sobre Produtos Industrializados – Estados Exportadores de Produtos Industrializados - Principal'</v>
      </c>
      <c r="Q2887" t="str">
        <f t="shared" si="699"/>
        <v>'Vide descrição do código de receita principal.'</v>
      </c>
      <c r="R2887" t="str">
        <f t="shared" si="700"/>
        <v>'S'</v>
      </c>
      <c r="S2887">
        <f t="shared" si="701"/>
        <v>8</v>
      </c>
      <c r="T2887" t="str">
        <f t="shared" si="702"/>
        <v>Insert into CONTA_RECEITA_DESPESA  (VERSION,ATIVO,DATE_CREATED,LAST_UPDATED,TIPO,CODIGO,DESCRICAO,DESCRICAO_DETALHADA,ANALITICO,TAMANHO) values (0,'S',sysdate,sysdate,'R','1711530100','Cota-Parte do Imposto Sobre Produtos Industrializados – Estados Exportadores de Produtos Industrializados - Principal','Vide descrição do código de receita principal.','S',8);</v>
      </c>
    </row>
    <row r="2888" spans="1:20" ht="32" x14ac:dyDescent="0.2">
      <c r="A2888" s="4" t="str">
        <f t="shared" si="688"/>
        <v>1</v>
      </c>
      <c r="B2888" s="5" t="str">
        <f t="shared" si="689"/>
        <v>7</v>
      </c>
      <c r="C2888" s="5" t="str">
        <f t="shared" si="690"/>
        <v>1</v>
      </c>
      <c r="D2888" s="5" t="str">
        <f t="shared" si="691"/>
        <v>1</v>
      </c>
      <c r="E2888" s="5" t="str">
        <f t="shared" si="692"/>
        <v>53</v>
      </c>
      <c r="F2888" s="5" t="str">
        <f t="shared" si="693"/>
        <v>0</v>
      </c>
      <c r="G2888" s="5" t="str">
        <f t="shared" si="694"/>
        <v>2</v>
      </c>
      <c r="H2888" s="5" t="str">
        <f t="shared" si="695"/>
        <v>00</v>
      </c>
      <c r="I2888" s="11">
        <v>1711530200</v>
      </c>
      <c r="J2888" s="14" t="s">
        <v>2956</v>
      </c>
      <c r="K2888" s="6" t="s">
        <v>21</v>
      </c>
      <c r="L2888" s="15" t="s">
        <v>22</v>
      </c>
      <c r="N2888" t="str">
        <f t="shared" si="696"/>
        <v>1711530200</v>
      </c>
      <c r="O2888" t="str">
        <f t="shared" si="697"/>
        <v>'1711530200'</v>
      </c>
      <c r="P2888" t="str">
        <f t="shared" si="698"/>
        <v>'Cota-Parte do Imposto Sobre Produtos Industrializados – Estados Exportadores de Produtos Industrializados - Multas e Juros de Mora'</v>
      </c>
      <c r="Q2888" t="str">
        <f t="shared" si="699"/>
        <v>'Vide descrição do código de receita principal.'</v>
      </c>
      <c r="R2888" t="str">
        <f t="shared" si="700"/>
        <v>'S'</v>
      </c>
      <c r="S2888">
        <f t="shared" si="701"/>
        <v>8</v>
      </c>
      <c r="T2888" t="str">
        <f t="shared" si="702"/>
        <v>Insert into CONTA_RECEITA_DESPESA  (VERSION,ATIVO,DATE_CREATED,LAST_UPDATED,TIPO,CODIGO,DESCRICAO,DESCRICAO_DETALHADA,ANALITICO,TAMANHO) values (0,'S',sysdate,sysdate,'R','1711530200','Cota-Parte do Imposto Sobre Produtos Industrializados – Estados Exportadores de Produtos Industrializados - Multas e Juros de Mora','Vide descrição do código de receita principal.','S',8);</v>
      </c>
    </row>
    <row r="2889" spans="1:20" ht="32" x14ac:dyDescent="0.2">
      <c r="A2889" s="4" t="str">
        <f t="shared" si="688"/>
        <v>1</v>
      </c>
      <c r="B2889" s="5" t="str">
        <f t="shared" si="689"/>
        <v>7</v>
      </c>
      <c r="C2889" s="5" t="str">
        <f t="shared" si="690"/>
        <v>1</v>
      </c>
      <c r="D2889" s="5" t="str">
        <f t="shared" si="691"/>
        <v>1</v>
      </c>
      <c r="E2889" s="5" t="str">
        <f t="shared" si="692"/>
        <v>53</v>
      </c>
      <c r="F2889" s="5" t="str">
        <f t="shared" si="693"/>
        <v>0</v>
      </c>
      <c r="G2889" s="5" t="str">
        <f t="shared" si="694"/>
        <v>3</v>
      </c>
      <c r="H2889" s="5" t="str">
        <f t="shared" si="695"/>
        <v>00</v>
      </c>
      <c r="I2889" s="11">
        <v>1711530300</v>
      </c>
      <c r="J2889" s="14" t="s">
        <v>2957</v>
      </c>
      <c r="K2889" s="6" t="s">
        <v>21</v>
      </c>
      <c r="L2889" s="15" t="s">
        <v>22</v>
      </c>
      <c r="N2889" t="str">
        <f t="shared" si="696"/>
        <v>1711530300</v>
      </c>
      <c r="O2889" t="str">
        <f t="shared" si="697"/>
        <v>'1711530300'</v>
      </c>
      <c r="P2889" t="str">
        <f t="shared" si="698"/>
        <v>'Cota-Parte do Imposto Sobre Produtos Industrializados – Estados Exportadores de Produtos Industrializados - Dívida Ativa'</v>
      </c>
      <c r="Q2889" t="str">
        <f t="shared" si="699"/>
        <v>'Vide descrição do código de receita principal.'</v>
      </c>
      <c r="R2889" t="str">
        <f t="shared" si="700"/>
        <v>'S'</v>
      </c>
      <c r="S2889">
        <f t="shared" si="701"/>
        <v>8</v>
      </c>
      <c r="T2889" t="str">
        <f t="shared" si="702"/>
        <v>Insert into CONTA_RECEITA_DESPESA  (VERSION,ATIVO,DATE_CREATED,LAST_UPDATED,TIPO,CODIGO,DESCRICAO,DESCRICAO_DETALHADA,ANALITICO,TAMANHO) values (0,'S',sysdate,sysdate,'R','1711530300','Cota-Parte do Imposto Sobre Produtos Industrializados – Estados Exportadores de Produtos Industrializados - Dívida Ativa','Vide descrição do código de receita principal.','S',8);</v>
      </c>
    </row>
    <row r="2890" spans="1:20" ht="32" x14ac:dyDescent="0.2">
      <c r="A2890" s="4" t="str">
        <f t="shared" si="688"/>
        <v>1</v>
      </c>
      <c r="B2890" s="5" t="str">
        <f t="shared" si="689"/>
        <v>7</v>
      </c>
      <c r="C2890" s="5" t="str">
        <f t="shared" si="690"/>
        <v>1</v>
      </c>
      <c r="D2890" s="5" t="str">
        <f t="shared" si="691"/>
        <v>1</v>
      </c>
      <c r="E2890" s="5" t="str">
        <f t="shared" si="692"/>
        <v>53</v>
      </c>
      <c r="F2890" s="5" t="str">
        <f t="shared" si="693"/>
        <v>0</v>
      </c>
      <c r="G2890" s="5" t="str">
        <f t="shared" si="694"/>
        <v>4</v>
      </c>
      <c r="H2890" s="5" t="str">
        <f t="shared" si="695"/>
        <v>00</v>
      </c>
      <c r="I2890" s="11">
        <v>1711530400</v>
      </c>
      <c r="J2890" s="14" t="s">
        <v>2958</v>
      </c>
      <c r="K2890" s="6" t="s">
        <v>21</v>
      </c>
      <c r="L2890" s="15" t="s">
        <v>22</v>
      </c>
      <c r="N2890" t="str">
        <f t="shared" si="696"/>
        <v>1711530400</v>
      </c>
      <c r="O2890" t="str">
        <f t="shared" si="697"/>
        <v>'1711530400'</v>
      </c>
      <c r="P2890" t="str">
        <f t="shared" si="698"/>
        <v>'Cota-Parte do Imposto Sobre Produtos Industrializados – Estados Exportadores de Produtos Industrializados - Dívida Ativa - Multas e Juros de Mora da Dívida Ativa'</v>
      </c>
      <c r="Q2890" t="str">
        <f t="shared" si="699"/>
        <v>'Vide descrição do código de receita principal.'</v>
      </c>
      <c r="R2890" t="str">
        <f t="shared" si="700"/>
        <v>'S'</v>
      </c>
      <c r="S2890">
        <f t="shared" si="701"/>
        <v>8</v>
      </c>
      <c r="T2890" t="str">
        <f t="shared" si="702"/>
        <v>Insert into CONTA_RECEITA_DESPESA  (VERSION,ATIVO,DATE_CREATED,LAST_UPDATED,TIPO,CODIGO,DESCRICAO,DESCRICAO_DETALHADA,ANALITICO,TAMANHO) values (0,'S',sysdate,sysdate,'R','1711530400','Cota-Parte do Imposto Sobre Produtos Industrializados – Estados Exportadores de Produtos Industrializados - Dívida Ativa - Multas e Juros de Mora da Dívida Ativa','Vide descrição do código de receita principal.','S',8);</v>
      </c>
    </row>
    <row r="2891" spans="1:20" ht="32" x14ac:dyDescent="0.2">
      <c r="A2891" s="4" t="str">
        <f t="shared" si="688"/>
        <v>1</v>
      </c>
      <c r="B2891" s="5" t="str">
        <f t="shared" si="689"/>
        <v>7</v>
      </c>
      <c r="C2891" s="5" t="str">
        <f t="shared" si="690"/>
        <v>1</v>
      </c>
      <c r="D2891" s="5" t="str">
        <f t="shared" si="691"/>
        <v>1</v>
      </c>
      <c r="E2891" s="5" t="str">
        <f t="shared" si="692"/>
        <v>53</v>
      </c>
      <c r="F2891" s="5" t="str">
        <f t="shared" si="693"/>
        <v>0</v>
      </c>
      <c r="G2891" s="5" t="str">
        <f t="shared" si="694"/>
        <v>5</v>
      </c>
      <c r="H2891" s="5" t="str">
        <f t="shared" si="695"/>
        <v>00</v>
      </c>
      <c r="I2891" s="11">
        <v>1711530500</v>
      </c>
      <c r="J2891" s="14" t="s">
        <v>2959</v>
      </c>
      <c r="K2891" s="6" t="s">
        <v>21</v>
      </c>
      <c r="L2891" s="15" t="s">
        <v>22</v>
      </c>
      <c r="N2891" t="str">
        <f t="shared" si="696"/>
        <v>1711530500</v>
      </c>
      <c r="O2891" t="str">
        <f t="shared" si="697"/>
        <v>'1711530500'</v>
      </c>
      <c r="P2891" t="str">
        <f t="shared" si="698"/>
        <v>'Cota-Parte do Imposto Sobre Produtos Industrializados – Estados Exportadores de Produtos Industrializados - Multas'</v>
      </c>
      <c r="Q2891" t="str">
        <f t="shared" si="699"/>
        <v>'Vide descrição do código de receita principal.'</v>
      </c>
      <c r="R2891" t="str">
        <f t="shared" si="700"/>
        <v>'S'</v>
      </c>
      <c r="S2891">
        <f t="shared" si="701"/>
        <v>8</v>
      </c>
      <c r="T2891" t="str">
        <f t="shared" si="702"/>
        <v>Insert into CONTA_RECEITA_DESPESA  (VERSION,ATIVO,DATE_CREATED,LAST_UPDATED,TIPO,CODIGO,DESCRICAO,DESCRICAO_DETALHADA,ANALITICO,TAMANHO) values (0,'S',sysdate,sysdate,'R','1711530500','Cota-Parte do Imposto Sobre Produtos Industrializados – Estados Exportadores de Produtos Industrializados - Multas','Vide descrição do código de receita principal.','S',8);</v>
      </c>
    </row>
    <row r="2892" spans="1:20" ht="32" x14ac:dyDescent="0.2">
      <c r="A2892" s="4" t="str">
        <f t="shared" ref="A2892:A2963" si="703">MID($I2892,1,1)</f>
        <v>1</v>
      </c>
      <c r="B2892" s="5" t="str">
        <f t="shared" ref="B2892:B2963" si="704">MID($I2892,2,1)</f>
        <v>7</v>
      </c>
      <c r="C2892" s="5" t="str">
        <f t="shared" ref="C2892:C2963" si="705">MID($I2892,3,1)</f>
        <v>1</v>
      </c>
      <c r="D2892" s="5" t="str">
        <f t="shared" ref="D2892:D2963" si="706">MID($I2892,4,1)</f>
        <v>1</v>
      </c>
      <c r="E2892" s="5" t="str">
        <f t="shared" ref="E2892:E2963" si="707">MID($I2892,5,2)</f>
        <v>53</v>
      </c>
      <c r="F2892" s="5" t="str">
        <f t="shared" ref="F2892:F2963" si="708">MID($I2892,7,1)</f>
        <v>0</v>
      </c>
      <c r="G2892" s="5" t="str">
        <f t="shared" ref="G2892:G2963" si="709">MID($I2892,8,1)</f>
        <v>6</v>
      </c>
      <c r="H2892" s="5" t="str">
        <f t="shared" ref="H2892:H2963" si="710">MID($I2892,9,2)</f>
        <v>00</v>
      </c>
      <c r="I2892" s="11">
        <v>1711530600</v>
      </c>
      <c r="J2892" s="14" t="s">
        <v>2960</v>
      </c>
      <c r="K2892" s="6" t="s">
        <v>21</v>
      </c>
      <c r="L2892" s="15" t="s">
        <v>22</v>
      </c>
      <c r="N2892" t="str">
        <f t="shared" si="696"/>
        <v>1711530600</v>
      </c>
      <c r="O2892" t="str">
        <f t="shared" si="697"/>
        <v>'1711530600'</v>
      </c>
      <c r="P2892" t="str">
        <f t="shared" si="698"/>
        <v>'Cota-Parte do Imposto Sobre Produtos Industrializados – Estados Exportadores de Produtos Industrializados - Juros de Mora'</v>
      </c>
      <c r="Q2892" t="str">
        <f t="shared" si="699"/>
        <v>'Vide descrição do código de receita principal.'</v>
      </c>
      <c r="R2892" t="str">
        <f t="shared" si="700"/>
        <v>'S'</v>
      </c>
      <c r="S2892">
        <f t="shared" si="701"/>
        <v>8</v>
      </c>
      <c r="T2892" t="str">
        <f t="shared" si="702"/>
        <v>Insert into CONTA_RECEITA_DESPESA  (VERSION,ATIVO,DATE_CREATED,LAST_UPDATED,TIPO,CODIGO,DESCRICAO,DESCRICAO_DETALHADA,ANALITICO,TAMANHO) values (0,'S',sysdate,sysdate,'R','1711530600','Cota-Parte do Imposto Sobre Produtos Industrializados – Estados Exportadores de Produtos Industrializados - Juros de Mora','Vide descrição do código de receita principal.','S',8);</v>
      </c>
    </row>
    <row r="2893" spans="1:20" ht="32" x14ac:dyDescent="0.2">
      <c r="A2893" s="4" t="str">
        <f t="shared" si="703"/>
        <v>1</v>
      </c>
      <c r="B2893" s="5" t="str">
        <f t="shared" si="704"/>
        <v>7</v>
      </c>
      <c r="C2893" s="5" t="str">
        <f t="shared" si="705"/>
        <v>1</v>
      </c>
      <c r="D2893" s="5" t="str">
        <f t="shared" si="706"/>
        <v>1</v>
      </c>
      <c r="E2893" s="5" t="str">
        <f t="shared" si="707"/>
        <v>53</v>
      </c>
      <c r="F2893" s="5" t="str">
        <f t="shared" si="708"/>
        <v>0</v>
      </c>
      <c r="G2893" s="5" t="str">
        <f t="shared" si="709"/>
        <v>7</v>
      </c>
      <c r="H2893" s="5" t="str">
        <f t="shared" si="710"/>
        <v>00</v>
      </c>
      <c r="I2893" s="11">
        <v>1711530700</v>
      </c>
      <c r="J2893" s="14" t="s">
        <v>2961</v>
      </c>
      <c r="K2893" s="6" t="s">
        <v>21</v>
      </c>
      <c r="L2893" s="15" t="s">
        <v>22</v>
      </c>
      <c r="N2893" t="str">
        <f t="shared" si="696"/>
        <v>1711530700</v>
      </c>
      <c r="O2893" t="str">
        <f t="shared" si="697"/>
        <v>'1711530700'</v>
      </c>
      <c r="P2893" t="str">
        <f t="shared" si="698"/>
        <v>'Cota-Parte do Imposto Sobre Produtos Industrializados – Estados Exportadores de Produtos Industrializados - Dívida Ativa - Multas da Dívida Ativa'</v>
      </c>
      <c r="Q2893" t="str">
        <f t="shared" si="699"/>
        <v>'Vide descrição do código de receita principal.'</v>
      </c>
      <c r="R2893" t="str">
        <f t="shared" si="700"/>
        <v>'S'</v>
      </c>
      <c r="S2893">
        <f t="shared" si="701"/>
        <v>8</v>
      </c>
      <c r="T2893" t="str">
        <f t="shared" si="702"/>
        <v>Insert into CONTA_RECEITA_DESPESA  (VERSION,ATIVO,DATE_CREATED,LAST_UPDATED,TIPO,CODIGO,DESCRICAO,DESCRICAO_DETALHADA,ANALITICO,TAMANHO) values (0,'S',sysdate,sysdate,'R','1711530700','Cota-Parte do Imposto Sobre Produtos Industrializados – Estados Exportadores de Produtos Industrializados - Dívida Ativa - Multas da Dívida Ativa','Vide descrição do código de receita principal.','S',8);</v>
      </c>
    </row>
    <row r="2894" spans="1:20" ht="32" x14ac:dyDescent="0.2">
      <c r="A2894" s="4" t="str">
        <f t="shared" si="703"/>
        <v>1</v>
      </c>
      <c r="B2894" s="5" t="str">
        <f t="shared" si="704"/>
        <v>7</v>
      </c>
      <c r="C2894" s="5" t="str">
        <f t="shared" si="705"/>
        <v>1</v>
      </c>
      <c r="D2894" s="5" t="str">
        <f t="shared" si="706"/>
        <v>1</v>
      </c>
      <c r="E2894" s="5" t="str">
        <f t="shared" si="707"/>
        <v>53</v>
      </c>
      <c r="F2894" s="5" t="str">
        <f t="shared" si="708"/>
        <v>0</v>
      </c>
      <c r="G2894" s="5" t="str">
        <f t="shared" si="709"/>
        <v>8</v>
      </c>
      <c r="H2894" s="5" t="str">
        <f t="shared" si="710"/>
        <v>00</v>
      </c>
      <c r="I2894" s="11">
        <v>1711530800</v>
      </c>
      <c r="J2894" s="14" t="s">
        <v>2962</v>
      </c>
      <c r="K2894" s="6" t="s">
        <v>21</v>
      </c>
      <c r="L2894" s="15" t="s">
        <v>22</v>
      </c>
      <c r="N2894" t="str">
        <f t="shared" si="696"/>
        <v>1711530800</v>
      </c>
      <c r="O2894" t="str">
        <f t="shared" si="697"/>
        <v>'1711530800'</v>
      </c>
      <c r="P2894" t="str">
        <f t="shared" si="698"/>
        <v>'Cota-Parte do Imposto Sobre Produtos Industrializados – Estados Exportadores de Produtos Industrializados - Juros de Mora da Dívida Ativa'</v>
      </c>
      <c r="Q2894" t="str">
        <f t="shared" si="699"/>
        <v>'Vide descrição do código de receita principal.'</v>
      </c>
      <c r="R2894" t="str">
        <f t="shared" si="700"/>
        <v>'S'</v>
      </c>
      <c r="S2894">
        <f t="shared" si="701"/>
        <v>8</v>
      </c>
      <c r="T2894" t="str">
        <f t="shared" si="702"/>
        <v>Insert into CONTA_RECEITA_DESPESA  (VERSION,ATIVO,DATE_CREATED,LAST_UPDATED,TIPO,CODIGO,DESCRICAO,DESCRICAO_DETALHADA,ANALITICO,TAMANHO) values (0,'S',sysdate,sysdate,'R','1711530800','Cota-Parte do Imposto Sobre Produtos Industrializados – Estados Exportadores de Produtos Industrializados - Juros de Mora da Dívida Ativa','Vide descrição do código de receita principal.','S',8);</v>
      </c>
    </row>
    <row r="2895" spans="1:20" ht="48" x14ac:dyDescent="0.2">
      <c r="A2895" s="4" t="str">
        <f t="shared" si="703"/>
        <v>1</v>
      </c>
      <c r="B2895" s="5" t="str">
        <f t="shared" si="704"/>
        <v>7</v>
      </c>
      <c r="C2895" s="5" t="str">
        <f t="shared" si="705"/>
        <v>1</v>
      </c>
      <c r="D2895" s="5" t="str">
        <f t="shared" si="706"/>
        <v>1</v>
      </c>
      <c r="E2895" s="5" t="str">
        <f t="shared" si="707"/>
        <v>54</v>
      </c>
      <c r="F2895" s="5" t="str">
        <f t="shared" si="708"/>
        <v>0</v>
      </c>
      <c r="G2895" s="5" t="str">
        <f t="shared" si="709"/>
        <v>0</v>
      </c>
      <c r="H2895" s="5" t="str">
        <f t="shared" si="710"/>
        <v>00</v>
      </c>
      <c r="I2895" s="11">
        <v>1711540000</v>
      </c>
      <c r="J2895" s="6" t="s">
        <v>2963</v>
      </c>
      <c r="K2895" s="6" t="s">
        <v>2964</v>
      </c>
      <c r="L2895" s="13" t="s">
        <v>11</v>
      </c>
      <c r="N2895" t="str">
        <f t="shared" si="696"/>
        <v>1711540000</v>
      </c>
      <c r="O2895" t="str">
        <f t="shared" si="697"/>
        <v>'1711540000'</v>
      </c>
      <c r="P2895" t="str">
        <f t="shared" si="698"/>
        <v>'Cota-Parte da Contribuição de Intervenção no Domínio Econômico'</v>
      </c>
      <c r="Q2895" t="str">
        <f t="shared" si="699"/>
        <v>'Registra o valor das receitas recebidas pelos Estados por meio de transferências constitucionais da contribuição de intervenção no domínio econômico (Emenda Constitucional nº 42, de 19/12/2003). '</v>
      </c>
      <c r="R2895" t="str">
        <f t="shared" si="700"/>
        <v>'N'</v>
      </c>
      <c r="S2895">
        <f t="shared" si="701"/>
        <v>6</v>
      </c>
      <c r="T2895" t="str">
        <f t="shared" si="702"/>
        <v>Insert into CONTA_RECEITA_DESPESA  (VERSION,ATIVO,DATE_CREATED,LAST_UPDATED,TIPO,CODIGO,DESCRICAO,DESCRICAO_DETALHADA,ANALITICO,TAMANHO) values (0,'S',sysdate,sysdate,'R','1711540000','Cota-Parte da Contribuição de Intervenção no Domínio Econômico','Registra o valor das receitas recebidas pelos Estados por meio de transferências constitucionais da contribuição de intervenção no domínio econômico (Emenda Constitucional nº 42, de 19/12/2003). ','N',6);</v>
      </c>
    </row>
    <row r="2896" spans="1:20" ht="16" x14ac:dyDescent="0.2">
      <c r="A2896" s="4" t="str">
        <f t="shared" si="703"/>
        <v>1</v>
      </c>
      <c r="B2896" s="5" t="str">
        <f t="shared" si="704"/>
        <v>7</v>
      </c>
      <c r="C2896" s="5" t="str">
        <f t="shared" si="705"/>
        <v>1</v>
      </c>
      <c r="D2896" s="5" t="str">
        <f t="shared" si="706"/>
        <v>1</v>
      </c>
      <c r="E2896" s="5" t="str">
        <f t="shared" si="707"/>
        <v>54</v>
      </c>
      <c r="F2896" s="5" t="str">
        <f t="shared" si="708"/>
        <v>0</v>
      </c>
      <c r="G2896" s="5" t="str">
        <f t="shared" si="709"/>
        <v>1</v>
      </c>
      <c r="H2896" s="5" t="str">
        <f t="shared" si="710"/>
        <v>00</v>
      </c>
      <c r="I2896" s="11">
        <v>1711540100</v>
      </c>
      <c r="J2896" s="14" t="s">
        <v>2965</v>
      </c>
      <c r="K2896" s="6" t="s">
        <v>21</v>
      </c>
      <c r="L2896" s="15" t="s">
        <v>22</v>
      </c>
      <c r="N2896" t="str">
        <f t="shared" si="696"/>
        <v>1711540100</v>
      </c>
      <c r="O2896" t="str">
        <f t="shared" si="697"/>
        <v>'1711540100'</v>
      </c>
      <c r="P2896" t="str">
        <f t="shared" si="698"/>
        <v>'Cota-Parte da Contribuição de Intervenção no Domínio Econômico - Principal'</v>
      </c>
      <c r="Q2896" t="str">
        <f t="shared" si="699"/>
        <v>'Vide descrição do código de receita principal.'</v>
      </c>
      <c r="R2896" t="str">
        <f t="shared" si="700"/>
        <v>'S'</v>
      </c>
      <c r="S2896">
        <f t="shared" si="701"/>
        <v>8</v>
      </c>
      <c r="T2896" t="str">
        <f t="shared" si="702"/>
        <v>Insert into CONTA_RECEITA_DESPESA  (VERSION,ATIVO,DATE_CREATED,LAST_UPDATED,TIPO,CODIGO,DESCRICAO,DESCRICAO_DETALHADA,ANALITICO,TAMANHO) values (0,'S',sysdate,sysdate,'R','1711540100','Cota-Parte da Contribuição de Intervenção no Domínio Econômico - Principal','Vide descrição do código de receita principal.','S',8);</v>
      </c>
    </row>
    <row r="2897" spans="1:20" ht="32" x14ac:dyDescent="0.2">
      <c r="A2897" s="4" t="str">
        <f t="shared" si="703"/>
        <v>1</v>
      </c>
      <c r="B2897" s="5" t="str">
        <f t="shared" si="704"/>
        <v>7</v>
      </c>
      <c r="C2897" s="5" t="str">
        <f t="shared" si="705"/>
        <v>1</v>
      </c>
      <c r="D2897" s="5" t="str">
        <f t="shared" si="706"/>
        <v>1</v>
      </c>
      <c r="E2897" s="5" t="str">
        <f t="shared" si="707"/>
        <v>54</v>
      </c>
      <c r="F2897" s="5" t="str">
        <f t="shared" si="708"/>
        <v>0</v>
      </c>
      <c r="G2897" s="5" t="str">
        <f t="shared" si="709"/>
        <v>2</v>
      </c>
      <c r="H2897" s="5" t="str">
        <f t="shared" si="710"/>
        <v>00</v>
      </c>
      <c r="I2897" s="11">
        <v>1711540200</v>
      </c>
      <c r="J2897" s="14" t="s">
        <v>2966</v>
      </c>
      <c r="K2897" s="6" t="s">
        <v>21</v>
      </c>
      <c r="L2897" s="15" t="s">
        <v>22</v>
      </c>
      <c r="N2897" t="str">
        <f t="shared" si="696"/>
        <v>1711540200</v>
      </c>
      <c r="O2897" t="str">
        <f t="shared" si="697"/>
        <v>'1711540200'</v>
      </c>
      <c r="P2897" t="str">
        <f t="shared" si="698"/>
        <v>'Cota-Parte da Contribuição de Intervenção no Domínio Econômico - Multas e Juros de Mora'</v>
      </c>
      <c r="Q2897" t="str">
        <f t="shared" si="699"/>
        <v>'Vide descrição do código de receita principal.'</v>
      </c>
      <c r="R2897" t="str">
        <f t="shared" si="700"/>
        <v>'S'</v>
      </c>
      <c r="S2897">
        <f t="shared" si="701"/>
        <v>8</v>
      </c>
      <c r="T2897" t="str">
        <f t="shared" si="702"/>
        <v>Insert into CONTA_RECEITA_DESPESA  (VERSION,ATIVO,DATE_CREATED,LAST_UPDATED,TIPO,CODIGO,DESCRICAO,DESCRICAO_DETALHADA,ANALITICO,TAMANHO) values (0,'S',sysdate,sysdate,'R','1711540200','Cota-Parte da Contribuição de Intervenção no Domínio Econômico - Multas e Juros de Mora','Vide descrição do código de receita principal.','S',8);</v>
      </c>
    </row>
    <row r="2898" spans="1:20" ht="16" x14ac:dyDescent="0.2">
      <c r="A2898" s="4" t="str">
        <f t="shared" si="703"/>
        <v>1</v>
      </c>
      <c r="B2898" s="5" t="str">
        <f t="shared" si="704"/>
        <v>7</v>
      </c>
      <c r="C2898" s="5" t="str">
        <f t="shared" si="705"/>
        <v>1</v>
      </c>
      <c r="D2898" s="5" t="str">
        <f t="shared" si="706"/>
        <v>1</v>
      </c>
      <c r="E2898" s="5" t="str">
        <f t="shared" si="707"/>
        <v>54</v>
      </c>
      <c r="F2898" s="5" t="str">
        <f t="shared" si="708"/>
        <v>0</v>
      </c>
      <c r="G2898" s="5" t="str">
        <f t="shared" si="709"/>
        <v>3</v>
      </c>
      <c r="H2898" s="5" t="str">
        <f t="shared" si="710"/>
        <v>00</v>
      </c>
      <c r="I2898" s="11">
        <v>1711540300</v>
      </c>
      <c r="J2898" s="14" t="s">
        <v>2967</v>
      </c>
      <c r="K2898" s="6" t="s">
        <v>21</v>
      </c>
      <c r="L2898" s="15" t="s">
        <v>22</v>
      </c>
      <c r="N2898" t="str">
        <f t="shared" si="696"/>
        <v>1711540300</v>
      </c>
      <c r="O2898" t="str">
        <f t="shared" si="697"/>
        <v>'1711540300'</v>
      </c>
      <c r="P2898" t="str">
        <f t="shared" si="698"/>
        <v>'Cota-Parte da Contribuição de Intervenção no Domínio Econômico - Dívida Ativa'</v>
      </c>
      <c r="Q2898" t="str">
        <f t="shared" si="699"/>
        <v>'Vide descrição do código de receita principal.'</v>
      </c>
      <c r="R2898" t="str">
        <f t="shared" si="700"/>
        <v>'S'</v>
      </c>
      <c r="S2898">
        <f t="shared" si="701"/>
        <v>8</v>
      </c>
      <c r="T2898" t="str">
        <f t="shared" si="702"/>
        <v>Insert into CONTA_RECEITA_DESPESA  (VERSION,ATIVO,DATE_CREATED,LAST_UPDATED,TIPO,CODIGO,DESCRICAO,DESCRICAO_DETALHADA,ANALITICO,TAMANHO) values (0,'S',sysdate,sysdate,'R','1711540300','Cota-Parte da Contribuição de Intervenção no Domínio Econômico - Dívida Ativa','Vide descrição do código de receita principal.','S',8);</v>
      </c>
    </row>
    <row r="2899" spans="1:20" ht="32" x14ac:dyDescent="0.2">
      <c r="A2899" s="4" t="str">
        <f t="shared" si="703"/>
        <v>1</v>
      </c>
      <c r="B2899" s="5" t="str">
        <f t="shared" si="704"/>
        <v>7</v>
      </c>
      <c r="C2899" s="5" t="str">
        <f t="shared" si="705"/>
        <v>1</v>
      </c>
      <c r="D2899" s="5" t="str">
        <f t="shared" si="706"/>
        <v>1</v>
      </c>
      <c r="E2899" s="5" t="str">
        <f t="shared" si="707"/>
        <v>54</v>
      </c>
      <c r="F2899" s="5" t="str">
        <f t="shared" si="708"/>
        <v>0</v>
      </c>
      <c r="G2899" s="5" t="str">
        <f t="shared" si="709"/>
        <v>4</v>
      </c>
      <c r="H2899" s="5" t="str">
        <f t="shared" si="710"/>
        <v>00</v>
      </c>
      <c r="I2899" s="11">
        <v>1711540400</v>
      </c>
      <c r="J2899" s="14" t="s">
        <v>2968</v>
      </c>
      <c r="K2899" s="6" t="s">
        <v>21</v>
      </c>
      <c r="L2899" s="15" t="s">
        <v>22</v>
      </c>
      <c r="N2899" t="str">
        <f t="shared" si="696"/>
        <v>1711540400</v>
      </c>
      <c r="O2899" t="str">
        <f t="shared" si="697"/>
        <v>'1711540400'</v>
      </c>
      <c r="P2899" t="str">
        <f t="shared" si="698"/>
        <v>'Cota-Parte da Contribuição de Intervenção no Domínio Econômico - Dívida Ativa - Multas e Juros de Mora da Dívida Ativa'</v>
      </c>
      <c r="Q2899" t="str">
        <f t="shared" si="699"/>
        <v>'Vide descrição do código de receita principal.'</v>
      </c>
      <c r="R2899" t="str">
        <f t="shared" si="700"/>
        <v>'S'</v>
      </c>
      <c r="S2899">
        <f t="shared" si="701"/>
        <v>8</v>
      </c>
      <c r="T2899" t="str">
        <f t="shared" si="702"/>
        <v>Insert into CONTA_RECEITA_DESPESA  (VERSION,ATIVO,DATE_CREATED,LAST_UPDATED,TIPO,CODIGO,DESCRICAO,DESCRICAO_DETALHADA,ANALITICO,TAMANHO) values (0,'S',sysdate,sysdate,'R','1711540400','Cota-Parte da Contribuição de Intervenção no Domínio Econômico - Dívida Ativa - Multas e Juros de Mora da Dívida Ativa','Vide descrição do código de receita principal.','S',8);</v>
      </c>
    </row>
    <row r="2900" spans="1:20" ht="16" x14ac:dyDescent="0.2">
      <c r="A2900" s="4" t="str">
        <f t="shared" si="703"/>
        <v>1</v>
      </c>
      <c r="B2900" s="5" t="str">
        <f t="shared" si="704"/>
        <v>7</v>
      </c>
      <c r="C2900" s="5" t="str">
        <f t="shared" si="705"/>
        <v>1</v>
      </c>
      <c r="D2900" s="5" t="str">
        <f t="shared" si="706"/>
        <v>1</v>
      </c>
      <c r="E2900" s="5" t="str">
        <f t="shared" si="707"/>
        <v>54</v>
      </c>
      <c r="F2900" s="5" t="str">
        <f t="shared" si="708"/>
        <v>0</v>
      </c>
      <c r="G2900" s="5" t="str">
        <f t="shared" si="709"/>
        <v>5</v>
      </c>
      <c r="H2900" s="5" t="str">
        <f t="shared" si="710"/>
        <v>00</v>
      </c>
      <c r="I2900" s="11">
        <v>1711540500</v>
      </c>
      <c r="J2900" s="14" t="s">
        <v>2969</v>
      </c>
      <c r="K2900" s="6" t="s">
        <v>21</v>
      </c>
      <c r="L2900" s="15" t="s">
        <v>22</v>
      </c>
      <c r="N2900" t="str">
        <f t="shared" si="696"/>
        <v>1711540500</v>
      </c>
      <c r="O2900" t="str">
        <f t="shared" si="697"/>
        <v>'1711540500'</v>
      </c>
      <c r="P2900" t="str">
        <f t="shared" si="698"/>
        <v>'Cota-Parte da Contribuição de Intervenção no Domínio Econômico - Multas'</v>
      </c>
      <c r="Q2900" t="str">
        <f t="shared" si="699"/>
        <v>'Vide descrição do código de receita principal.'</v>
      </c>
      <c r="R2900" t="str">
        <f t="shared" si="700"/>
        <v>'S'</v>
      </c>
      <c r="S2900">
        <f t="shared" si="701"/>
        <v>8</v>
      </c>
      <c r="T2900" t="str">
        <f t="shared" si="702"/>
        <v>Insert into CONTA_RECEITA_DESPESA  (VERSION,ATIVO,DATE_CREATED,LAST_UPDATED,TIPO,CODIGO,DESCRICAO,DESCRICAO_DETALHADA,ANALITICO,TAMANHO) values (0,'S',sysdate,sysdate,'R','1711540500','Cota-Parte da Contribuição de Intervenção no Domínio Econômico - Multas','Vide descrição do código de receita principal.','S',8);</v>
      </c>
    </row>
    <row r="2901" spans="1:20" ht="16" x14ac:dyDescent="0.2">
      <c r="A2901" s="4" t="str">
        <f t="shared" si="703"/>
        <v>1</v>
      </c>
      <c r="B2901" s="5" t="str">
        <f t="shared" si="704"/>
        <v>7</v>
      </c>
      <c r="C2901" s="5" t="str">
        <f t="shared" si="705"/>
        <v>1</v>
      </c>
      <c r="D2901" s="5" t="str">
        <f t="shared" si="706"/>
        <v>1</v>
      </c>
      <c r="E2901" s="5" t="str">
        <f t="shared" si="707"/>
        <v>54</v>
      </c>
      <c r="F2901" s="5" t="str">
        <f t="shared" si="708"/>
        <v>0</v>
      </c>
      <c r="G2901" s="5" t="str">
        <f t="shared" si="709"/>
        <v>6</v>
      </c>
      <c r="H2901" s="5" t="str">
        <f t="shared" si="710"/>
        <v>00</v>
      </c>
      <c r="I2901" s="11">
        <v>1711540600</v>
      </c>
      <c r="J2901" s="14" t="s">
        <v>2970</v>
      </c>
      <c r="K2901" s="6" t="s">
        <v>21</v>
      </c>
      <c r="L2901" s="15" t="s">
        <v>22</v>
      </c>
      <c r="N2901" t="str">
        <f t="shared" si="696"/>
        <v>1711540600</v>
      </c>
      <c r="O2901" t="str">
        <f t="shared" si="697"/>
        <v>'1711540600'</v>
      </c>
      <c r="P2901" t="str">
        <f t="shared" si="698"/>
        <v>'Cota-Parte da Contribuição de Intervenção no Domínio Econômico - Juros de Mora'</v>
      </c>
      <c r="Q2901" t="str">
        <f t="shared" si="699"/>
        <v>'Vide descrição do código de receita principal.'</v>
      </c>
      <c r="R2901" t="str">
        <f t="shared" si="700"/>
        <v>'S'</v>
      </c>
      <c r="S2901">
        <f t="shared" si="701"/>
        <v>8</v>
      </c>
      <c r="T2901" t="str">
        <f t="shared" si="702"/>
        <v>Insert into CONTA_RECEITA_DESPESA  (VERSION,ATIVO,DATE_CREATED,LAST_UPDATED,TIPO,CODIGO,DESCRICAO,DESCRICAO_DETALHADA,ANALITICO,TAMANHO) values (0,'S',sysdate,sysdate,'R','1711540600','Cota-Parte da Contribuição de Intervenção no Domínio Econômico - Juros de Mora','Vide descrição do código de receita principal.','S',8);</v>
      </c>
    </row>
    <row r="2902" spans="1:20" ht="32" x14ac:dyDescent="0.2">
      <c r="A2902" s="4" t="str">
        <f t="shared" si="703"/>
        <v>1</v>
      </c>
      <c r="B2902" s="5" t="str">
        <f t="shared" si="704"/>
        <v>7</v>
      </c>
      <c r="C2902" s="5" t="str">
        <f t="shared" si="705"/>
        <v>1</v>
      </c>
      <c r="D2902" s="5" t="str">
        <f t="shared" si="706"/>
        <v>1</v>
      </c>
      <c r="E2902" s="5" t="str">
        <f t="shared" si="707"/>
        <v>54</v>
      </c>
      <c r="F2902" s="5" t="str">
        <f t="shared" si="708"/>
        <v>0</v>
      </c>
      <c r="G2902" s="5" t="str">
        <f t="shared" si="709"/>
        <v>7</v>
      </c>
      <c r="H2902" s="5" t="str">
        <f t="shared" si="710"/>
        <v>00</v>
      </c>
      <c r="I2902" s="11">
        <v>1711540700</v>
      </c>
      <c r="J2902" s="14" t="s">
        <v>2971</v>
      </c>
      <c r="K2902" s="6" t="s">
        <v>21</v>
      </c>
      <c r="L2902" s="15" t="s">
        <v>22</v>
      </c>
      <c r="N2902" t="str">
        <f t="shared" si="696"/>
        <v>1711540700</v>
      </c>
      <c r="O2902" t="str">
        <f t="shared" si="697"/>
        <v>'1711540700'</v>
      </c>
      <c r="P2902" t="str">
        <f t="shared" si="698"/>
        <v>'Cota-Parte da Contribuição de Intervenção no Domínio Econômico - Dívida Ativa - Multas da Dívida Ativa'</v>
      </c>
      <c r="Q2902" t="str">
        <f t="shared" si="699"/>
        <v>'Vide descrição do código de receita principal.'</v>
      </c>
      <c r="R2902" t="str">
        <f t="shared" si="700"/>
        <v>'S'</v>
      </c>
      <c r="S2902">
        <f t="shared" si="701"/>
        <v>8</v>
      </c>
      <c r="T2902" t="str">
        <f t="shared" si="702"/>
        <v>Insert into CONTA_RECEITA_DESPESA  (VERSION,ATIVO,DATE_CREATED,LAST_UPDATED,TIPO,CODIGO,DESCRICAO,DESCRICAO_DETALHADA,ANALITICO,TAMANHO) values (0,'S',sysdate,sysdate,'R','1711540700','Cota-Parte da Contribuição de Intervenção no Domínio Econômico - Dívida Ativa - Multas da Dívida Ativa','Vide descrição do código de receita principal.','S',8);</v>
      </c>
    </row>
    <row r="2903" spans="1:20" ht="32" x14ac:dyDescent="0.2">
      <c r="A2903" s="4" t="str">
        <f t="shared" si="703"/>
        <v>1</v>
      </c>
      <c r="B2903" s="5" t="str">
        <f t="shared" si="704"/>
        <v>7</v>
      </c>
      <c r="C2903" s="5" t="str">
        <f t="shared" si="705"/>
        <v>1</v>
      </c>
      <c r="D2903" s="5" t="str">
        <f t="shared" si="706"/>
        <v>1</v>
      </c>
      <c r="E2903" s="5" t="str">
        <f t="shared" si="707"/>
        <v>54</v>
      </c>
      <c r="F2903" s="5" t="str">
        <f t="shared" si="708"/>
        <v>0</v>
      </c>
      <c r="G2903" s="5" t="str">
        <f t="shared" si="709"/>
        <v>8</v>
      </c>
      <c r="H2903" s="5" t="str">
        <f t="shared" si="710"/>
        <v>00</v>
      </c>
      <c r="I2903" s="11">
        <v>1711540800</v>
      </c>
      <c r="J2903" s="14" t="s">
        <v>2972</v>
      </c>
      <c r="K2903" s="6" t="s">
        <v>21</v>
      </c>
      <c r="L2903" s="15" t="s">
        <v>22</v>
      </c>
      <c r="N2903" t="str">
        <f t="shared" si="696"/>
        <v>1711540800</v>
      </c>
      <c r="O2903" t="str">
        <f t="shared" si="697"/>
        <v>'1711540800'</v>
      </c>
      <c r="P2903" t="str">
        <f t="shared" si="698"/>
        <v>'Cota-Parte da Contribuição de Intervenção no Domínio Econômico - Juros de Mora da Dívida Ativa'</v>
      </c>
      <c r="Q2903" t="str">
        <f t="shared" si="699"/>
        <v>'Vide descrição do código de receita principal.'</v>
      </c>
      <c r="R2903" t="str">
        <f t="shared" si="700"/>
        <v>'S'</v>
      </c>
      <c r="S2903">
        <f t="shared" si="701"/>
        <v>8</v>
      </c>
      <c r="T2903" t="str">
        <f t="shared" si="702"/>
        <v>Insert into CONTA_RECEITA_DESPESA  (VERSION,ATIVO,DATE_CREATED,LAST_UPDATED,TIPO,CODIGO,DESCRICAO,DESCRICAO_DETALHADA,ANALITICO,TAMANHO) values (0,'S',sysdate,sysdate,'R','1711540800','Cota-Parte da Contribuição de Intervenção no Domínio Econômico - Juros de Mora da Dívida Ativa','Vide descrição do código de receita principal.','S',8);</v>
      </c>
    </row>
    <row r="2904" spans="1:20" ht="32" x14ac:dyDescent="0.2">
      <c r="A2904" s="4" t="str">
        <f t="shared" si="703"/>
        <v>1</v>
      </c>
      <c r="B2904" s="5" t="str">
        <f t="shared" si="704"/>
        <v>7</v>
      </c>
      <c r="C2904" s="5" t="str">
        <f t="shared" si="705"/>
        <v>1</v>
      </c>
      <c r="D2904" s="5" t="str">
        <f t="shared" si="706"/>
        <v>1</v>
      </c>
      <c r="E2904" s="5" t="str">
        <f t="shared" si="707"/>
        <v>55</v>
      </c>
      <c r="F2904" s="5" t="str">
        <f t="shared" si="708"/>
        <v>0</v>
      </c>
      <c r="G2904" s="5" t="str">
        <f t="shared" si="709"/>
        <v>0</v>
      </c>
      <c r="H2904" s="5" t="str">
        <f t="shared" si="710"/>
        <v>00</v>
      </c>
      <c r="I2904" s="11">
        <v>1711550000</v>
      </c>
      <c r="J2904" s="6" t="s">
        <v>2973</v>
      </c>
      <c r="K2904" s="6" t="s">
        <v>2974</v>
      </c>
      <c r="L2904" s="13" t="s">
        <v>11</v>
      </c>
      <c r="N2904" t="str">
        <f t="shared" si="696"/>
        <v>1711550000</v>
      </c>
      <c r="O2904" t="str">
        <f t="shared" si="697"/>
        <v>'1711550000'</v>
      </c>
      <c r="P2904" t="str">
        <f t="shared" si="698"/>
        <v>'Cota-Parte do Imposto Sobre Operações de Crédito, Câmbio e Seguro, ou Relativas a Títulos ou Valores Mobiliários – Comercialização do Ouro'</v>
      </c>
      <c r="Q2904" t="str">
        <f t="shared" si="699"/>
        <v>'Registra o valor total das receitas recebidas por meio de cota-parte imposto sobre operações crédito câmbio e seguros.'</v>
      </c>
      <c r="R2904" t="str">
        <f t="shared" si="700"/>
        <v>'N'</v>
      </c>
      <c r="S2904">
        <f t="shared" si="701"/>
        <v>6</v>
      </c>
      <c r="T2904" t="str">
        <f t="shared" si="702"/>
        <v>Insert into CONTA_RECEITA_DESPESA  (VERSION,ATIVO,DATE_CREATED,LAST_UPDATED,TIPO,CODIGO,DESCRICAO,DESCRICAO_DETALHADA,ANALITICO,TAMANHO) values (0,'S',sysdate,sysdate,'R','1711550000','Cota-Parte do Imposto Sobre Operações de Crédito, Câmbio e Seguro, ou Relativas a Títulos ou Valores Mobiliários – Comercialização do Ouro','Registra o valor total das receitas recebidas por meio de cota-parte imposto sobre operações crédito câmbio e seguros.','N',6);</v>
      </c>
    </row>
    <row r="2905" spans="1:20" ht="32" x14ac:dyDescent="0.2">
      <c r="A2905" s="4" t="str">
        <f t="shared" si="703"/>
        <v>1</v>
      </c>
      <c r="B2905" s="5" t="str">
        <f t="shared" si="704"/>
        <v>7</v>
      </c>
      <c r="C2905" s="5" t="str">
        <f t="shared" si="705"/>
        <v>1</v>
      </c>
      <c r="D2905" s="5" t="str">
        <f t="shared" si="706"/>
        <v>1</v>
      </c>
      <c r="E2905" s="5" t="str">
        <f t="shared" si="707"/>
        <v>55</v>
      </c>
      <c r="F2905" s="5" t="str">
        <f t="shared" si="708"/>
        <v>0</v>
      </c>
      <c r="G2905" s="5" t="str">
        <f t="shared" si="709"/>
        <v>1</v>
      </c>
      <c r="H2905" s="5" t="str">
        <f t="shared" si="710"/>
        <v>00</v>
      </c>
      <c r="I2905" s="11">
        <v>1711550100</v>
      </c>
      <c r="J2905" s="14" t="s">
        <v>2975</v>
      </c>
      <c r="K2905" s="6" t="s">
        <v>21</v>
      </c>
      <c r="L2905" s="15" t="s">
        <v>22</v>
      </c>
      <c r="N2905" t="str">
        <f t="shared" si="696"/>
        <v>1711550100</v>
      </c>
      <c r="O2905" t="str">
        <f t="shared" si="697"/>
        <v>'1711550100'</v>
      </c>
      <c r="P2905" t="str">
        <f t="shared" si="698"/>
        <v>'Cota-Parte do Imposto Sobre Operações de Crédito, Câmbio e Seguro, ou Relativas a Títulos ou Valores Mobiliários – Comercialização do Ouro - Principal'</v>
      </c>
      <c r="Q2905" t="str">
        <f t="shared" si="699"/>
        <v>'Vide descrição do código de receita principal.'</v>
      </c>
      <c r="R2905" t="str">
        <f t="shared" si="700"/>
        <v>'S'</v>
      </c>
      <c r="S2905">
        <f t="shared" si="701"/>
        <v>8</v>
      </c>
      <c r="T2905" t="str">
        <f t="shared" si="702"/>
        <v>Insert into CONTA_RECEITA_DESPESA  (VERSION,ATIVO,DATE_CREATED,LAST_UPDATED,TIPO,CODIGO,DESCRICAO,DESCRICAO_DETALHADA,ANALITICO,TAMANHO) values (0,'S',sysdate,sysdate,'R','1711550100','Cota-Parte do Imposto Sobre Operações de Crédito, Câmbio e Seguro, ou Relativas a Títulos ou Valores Mobiliários – Comercialização do Ouro - Principal','Vide descrição do código de receita principal.','S',8);</v>
      </c>
    </row>
    <row r="2906" spans="1:20" ht="32" x14ac:dyDescent="0.2">
      <c r="A2906" s="4" t="str">
        <f t="shared" si="703"/>
        <v>1</v>
      </c>
      <c r="B2906" s="5" t="str">
        <f t="shared" si="704"/>
        <v>7</v>
      </c>
      <c r="C2906" s="5" t="str">
        <f t="shared" si="705"/>
        <v>1</v>
      </c>
      <c r="D2906" s="5" t="str">
        <f t="shared" si="706"/>
        <v>1</v>
      </c>
      <c r="E2906" s="5" t="str">
        <f t="shared" si="707"/>
        <v>55</v>
      </c>
      <c r="F2906" s="5" t="str">
        <f t="shared" si="708"/>
        <v>0</v>
      </c>
      <c r="G2906" s="5" t="str">
        <f t="shared" si="709"/>
        <v>2</v>
      </c>
      <c r="H2906" s="5" t="str">
        <f t="shared" si="710"/>
        <v>00</v>
      </c>
      <c r="I2906" s="11">
        <v>1711550200</v>
      </c>
      <c r="J2906" s="14" t="s">
        <v>2976</v>
      </c>
      <c r="K2906" s="6" t="s">
        <v>21</v>
      </c>
      <c r="L2906" s="15" t="s">
        <v>22</v>
      </c>
      <c r="N2906" t="str">
        <f t="shared" si="696"/>
        <v>1711550200</v>
      </c>
      <c r="O2906" t="str">
        <f t="shared" si="697"/>
        <v>'1711550200'</v>
      </c>
      <c r="P2906" t="str">
        <f t="shared" si="698"/>
        <v>'Cota-Parte do Imposto Sobre Operações de Crédito, Câmbio e Seguro, ou Relativas a Títulos ou Valores Mobiliários – Comercialização do Ouro - Multas e Juros de Mora'</v>
      </c>
      <c r="Q2906" t="str">
        <f t="shared" si="699"/>
        <v>'Vide descrição do código de receita principal.'</v>
      </c>
      <c r="R2906" t="str">
        <f t="shared" si="700"/>
        <v>'S'</v>
      </c>
      <c r="S2906">
        <f t="shared" si="701"/>
        <v>8</v>
      </c>
      <c r="T2906" t="str">
        <f t="shared" si="702"/>
        <v>Insert into CONTA_RECEITA_DESPESA  (VERSION,ATIVO,DATE_CREATED,LAST_UPDATED,TIPO,CODIGO,DESCRICAO,DESCRICAO_DETALHADA,ANALITICO,TAMANHO) values (0,'S',sysdate,sysdate,'R','1711550200','Cota-Parte do Imposto Sobre Operações de Crédito, Câmbio e Seguro, ou Relativas a Títulos ou Valores Mobiliários – Comercialização do Ouro - Multas e Juros de Mora','Vide descrição do código de receita principal.','S',8);</v>
      </c>
    </row>
    <row r="2907" spans="1:20" ht="32" x14ac:dyDescent="0.2">
      <c r="A2907" s="4" t="str">
        <f t="shared" si="703"/>
        <v>1</v>
      </c>
      <c r="B2907" s="5" t="str">
        <f t="shared" si="704"/>
        <v>7</v>
      </c>
      <c r="C2907" s="5" t="str">
        <f t="shared" si="705"/>
        <v>1</v>
      </c>
      <c r="D2907" s="5" t="str">
        <f t="shared" si="706"/>
        <v>1</v>
      </c>
      <c r="E2907" s="5" t="str">
        <f t="shared" si="707"/>
        <v>55</v>
      </c>
      <c r="F2907" s="5" t="str">
        <f t="shared" si="708"/>
        <v>0</v>
      </c>
      <c r="G2907" s="5" t="str">
        <f t="shared" si="709"/>
        <v>3</v>
      </c>
      <c r="H2907" s="5" t="str">
        <f t="shared" si="710"/>
        <v>00</v>
      </c>
      <c r="I2907" s="11">
        <v>1711550300</v>
      </c>
      <c r="J2907" s="14" t="s">
        <v>2977</v>
      </c>
      <c r="K2907" s="6" t="s">
        <v>21</v>
      </c>
      <c r="L2907" s="15" t="s">
        <v>22</v>
      </c>
      <c r="N2907" t="str">
        <f t="shared" si="696"/>
        <v>1711550300</v>
      </c>
      <c r="O2907" t="str">
        <f t="shared" si="697"/>
        <v>'1711550300'</v>
      </c>
      <c r="P2907" t="str">
        <f t="shared" si="698"/>
        <v>'Cota-Parte do Imposto Sobre Operações de Crédito, Câmbio e Seguro, ou Relativas a Títulos ou Valores Mobiliários – Comercialização do Ouro - Dívida Ativa'</v>
      </c>
      <c r="Q2907" t="str">
        <f t="shared" si="699"/>
        <v>'Vide descrição do código de receita principal.'</v>
      </c>
      <c r="R2907" t="str">
        <f t="shared" si="700"/>
        <v>'S'</v>
      </c>
      <c r="S2907">
        <f t="shared" si="701"/>
        <v>8</v>
      </c>
      <c r="T2907" t="str">
        <f t="shared" si="702"/>
        <v>Insert into CONTA_RECEITA_DESPESA  (VERSION,ATIVO,DATE_CREATED,LAST_UPDATED,TIPO,CODIGO,DESCRICAO,DESCRICAO_DETALHADA,ANALITICO,TAMANHO) values (0,'S',sysdate,sysdate,'R','1711550300','Cota-Parte do Imposto Sobre Operações de Crédito, Câmbio e Seguro, ou Relativas a Títulos ou Valores Mobiliários – Comercialização do Ouro - Dívida Ativa','Vide descrição do código de receita principal.','S',8);</v>
      </c>
    </row>
    <row r="2908" spans="1:20" ht="48" x14ac:dyDescent="0.2">
      <c r="A2908" s="4" t="str">
        <f t="shared" si="703"/>
        <v>1</v>
      </c>
      <c r="B2908" s="5" t="str">
        <f t="shared" si="704"/>
        <v>7</v>
      </c>
      <c r="C2908" s="5" t="str">
        <f t="shared" si="705"/>
        <v>1</v>
      </c>
      <c r="D2908" s="5" t="str">
        <f t="shared" si="706"/>
        <v>1</v>
      </c>
      <c r="E2908" s="5" t="str">
        <f t="shared" si="707"/>
        <v>55</v>
      </c>
      <c r="F2908" s="5" t="str">
        <f t="shared" si="708"/>
        <v>0</v>
      </c>
      <c r="G2908" s="5" t="str">
        <f t="shared" si="709"/>
        <v>4</v>
      </c>
      <c r="H2908" s="5" t="str">
        <f t="shared" si="710"/>
        <v>00</v>
      </c>
      <c r="I2908" s="11">
        <v>1711550400</v>
      </c>
      <c r="J2908" s="14" t="s">
        <v>2978</v>
      </c>
      <c r="K2908" s="6" t="s">
        <v>21</v>
      </c>
      <c r="L2908" s="15" t="s">
        <v>22</v>
      </c>
      <c r="N2908" t="str">
        <f t="shared" si="696"/>
        <v>1711550400</v>
      </c>
      <c r="O2908" t="str">
        <f t="shared" si="697"/>
        <v>'1711550400'</v>
      </c>
      <c r="P2908" t="str">
        <f t="shared" si="698"/>
        <v>'Cota-Parte do Imposto Sobre Operações de Crédito, Câmbio e Seguro, ou Relativas a Títulos ou Valores Mobiliários – Comercialização do Ouro - Dívida Ativa - Multas e Juros de Mora da Dívida Ativa'</v>
      </c>
      <c r="Q2908" t="str">
        <f t="shared" si="699"/>
        <v>'Vide descrição do código de receita principal.'</v>
      </c>
      <c r="R2908" t="str">
        <f t="shared" si="700"/>
        <v>'S'</v>
      </c>
      <c r="S2908">
        <f t="shared" si="701"/>
        <v>8</v>
      </c>
      <c r="T2908" t="str">
        <f t="shared" si="702"/>
        <v>Insert into CONTA_RECEITA_DESPESA  (VERSION,ATIVO,DATE_CREATED,LAST_UPDATED,TIPO,CODIGO,DESCRICAO,DESCRICAO_DETALHADA,ANALITICO,TAMANHO) values (0,'S',sysdate,sysdate,'R','1711550400','Cota-Parte do Imposto Sobre Operações de Crédito, Câmbio e Seguro, ou Relativas a Títulos ou Valores Mobiliários – Comercialização do Ouro - Dívida Ativa - Multas e Juros de Mora da Dívida Ativa','Vide descrição do código de receita principal.','S',8);</v>
      </c>
    </row>
    <row r="2909" spans="1:20" ht="32" x14ac:dyDescent="0.2">
      <c r="A2909" s="4" t="str">
        <f t="shared" si="703"/>
        <v>1</v>
      </c>
      <c r="B2909" s="5" t="str">
        <f t="shared" si="704"/>
        <v>7</v>
      </c>
      <c r="C2909" s="5" t="str">
        <f t="shared" si="705"/>
        <v>1</v>
      </c>
      <c r="D2909" s="5" t="str">
        <f t="shared" si="706"/>
        <v>1</v>
      </c>
      <c r="E2909" s="5" t="str">
        <f t="shared" si="707"/>
        <v>55</v>
      </c>
      <c r="F2909" s="5" t="str">
        <f t="shared" si="708"/>
        <v>0</v>
      </c>
      <c r="G2909" s="5" t="str">
        <f t="shared" si="709"/>
        <v>5</v>
      </c>
      <c r="H2909" s="5" t="str">
        <f t="shared" si="710"/>
        <v>00</v>
      </c>
      <c r="I2909" s="11">
        <v>1711550500</v>
      </c>
      <c r="J2909" s="14" t="s">
        <v>2979</v>
      </c>
      <c r="K2909" s="6" t="s">
        <v>21</v>
      </c>
      <c r="L2909" s="15" t="s">
        <v>22</v>
      </c>
      <c r="N2909" t="str">
        <f t="shared" si="696"/>
        <v>1711550500</v>
      </c>
      <c r="O2909" t="str">
        <f t="shared" si="697"/>
        <v>'1711550500'</v>
      </c>
      <c r="P2909" t="str">
        <f t="shared" si="698"/>
        <v>'Cota-Parte do Imposto Sobre Operações de Crédito, Câmbio e Seguro, ou Relativas a Títulos ou Valores Mobiliários – Comercialização do Ouro - Multas'</v>
      </c>
      <c r="Q2909" t="str">
        <f t="shared" si="699"/>
        <v>'Vide descrição do código de receita principal.'</v>
      </c>
      <c r="R2909" t="str">
        <f t="shared" si="700"/>
        <v>'S'</v>
      </c>
      <c r="S2909">
        <f t="shared" si="701"/>
        <v>8</v>
      </c>
      <c r="T2909" t="str">
        <f t="shared" si="702"/>
        <v>Insert into CONTA_RECEITA_DESPESA  (VERSION,ATIVO,DATE_CREATED,LAST_UPDATED,TIPO,CODIGO,DESCRICAO,DESCRICAO_DETALHADA,ANALITICO,TAMANHO) values (0,'S',sysdate,sysdate,'R','1711550500','Cota-Parte do Imposto Sobre Operações de Crédito, Câmbio e Seguro, ou Relativas a Títulos ou Valores Mobiliários – Comercialização do Ouro - Multas','Vide descrição do código de receita principal.','S',8);</v>
      </c>
    </row>
    <row r="2910" spans="1:20" ht="32" x14ac:dyDescent="0.2">
      <c r="A2910" s="4" t="str">
        <f t="shared" si="703"/>
        <v>1</v>
      </c>
      <c r="B2910" s="5" t="str">
        <f t="shared" si="704"/>
        <v>7</v>
      </c>
      <c r="C2910" s="5" t="str">
        <f t="shared" si="705"/>
        <v>1</v>
      </c>
      <c r="D2910" s="5" t="str">
        <f t="shared" si="706"/>
        <v>1</v>
      </c>
      <c r="E2910" s="5" t="str">
        <f t="shared" si="707"/>
        <v>55</v>
      </c>
      <c r="F2910" s="5" t="str">
        <f t="shared" si="708"/>
        <v>0</v>
      </c>
      <c r="G2910" s="5" t="str">
        <f t="shared" si="709"/>
        <v>6</v>
      </c>
      <c r="H2910" s="5" t="str">
        <f t="shared" si="710"/>
        <v>00</v>
      </c>
      <c r="I2910" s="11">
        <v>1711550600</v>
      </c>
      <c r="J2910" s="14" t="s">
        <v>2980</v>
      </c>
      <c r="K2910" s="6" t="s">
        <v>21</v>
      </c>
      <c r="L2910" s="15" t="s">
        <v>22</v>
      </c>
      <c r="N2910" t="str">
        <f t="shared" si="696"/>
        <v>1711550600</v>
      </c>
      <c r="O2910" t="str">
        <f t="shared" si="697"/>
        <v>'1711550600'</v>
      </c>
      <c r="P2910" t="str">
        <f t="shared" si="698"/>
        <v>'Cota-Parte do Imposto Sobre Operações de Crédito, Câmbio e Seguro, ou Relativas a Títulos ou Valores Mobiliários – Comercialização do Ouro - Juros de Mora'</v>
      </c>
      <c r="Q2910" t="str">
        <f t="shared" si="699"/>
        <v>'Vide descrição do código de receita principal.'</v>
      </c>
      <c r="R2910" t="str">
        <f t="shared" si="700"/>
        <v>'S'</v>
      </c>
      <c r="S2910">
        <f t="shared" si="701"/>
        <v>8</v>
      </c>
      <c r="T2910" t="str">
        <f t="shared" si="702"/>
        <v>Insert into CONTA_RECEITA_DESPESA  (VERSION,ATIVO,DATE_CREATED,LAST_UPDATED,TIPO,CODIGO,DESCRICAO,DESCRICAO_DETALHADA,ANALITICO,TAMANHO) values (0,'S',sysdate,sysdate,'R','1711550600','Cota-Parte do Imposto Sobre Operações de Crédito, Câmbio e Seguro, ou Relativas a Títulos ou Valores Mobiliários – Comercialização do Ouro - Juros de Mora','Vide descrição do código de receita principal.','S',8);</v>
      </c>
    </row>
    <row r="2911" spans="1:20" ht="48" x14ac:dyDescent="0.2">
      <c r="A2911" s="4" t="str">
        <f t="shared" si="703"/>
        <v>1</v>
      </c>
      <c r="B2911" s="5" t="str">
        <f t="shared" si="704"/>
        <v>7</v>
      </c>
      <c r="C2911" s="5" t="str">
        <f t="shared" si="705"/>
        <v>1</v>
      </c>
      <c r="D2911" s="5" t="str">
        <f t="shared" si="706"/>
        <v>1</v>
      </c>
      <c r="E2911" s="5" t="str">
        <f t="shared" si="707"/>
        <v>55</v>
      </c>
      <c r="F2911" s="5" t="str">
        <f t="shared" si="708"/>
        <v>0</v>
      </c>
      <c r="G2911" s="5" t="str">
        <f t="shared" si="709"/>
        <v>7</v>
      </c>
      <c r="H2911" s="5" t="str">
        <f t="shared" si="710"/>
        <v>00</v>
      </c>
      <c r="I2911" s="11">
        <v>1711550700</v>
      </c>
      <c r="J2911" s="14" t="s">
        <v>2981</v>
      </c>
      <c r="K2911" s="6" t="s">
        <v>21</v>
      </c>
      <c r="L2911" s="15" t="s">
        <v>22</v>
      </c>
      <c r="N2911" t="str">
        <f t="shared" si="696"/>
        <v>1711550700</v>
      </c>
      <c r="O2911" t="str">
        <f t="shared" si="697"/>
        <v>'1711550700'</v>
      </c>
      <c r="P2911" t="str">
        <f t="shared" si="698"/>
        <v>'Cota-Parte do Imposto Sobre Operações de Crédito, Câmbio e Seguro, ou Relativas a Títulos ou Valores Mobiliários – Comercialização do Ouro - Dívida Ativa - Multas da Dívida Ativa'</v>
      </c>
      <c r="Q2911" t="str">
        <f t="shared" si="699"/>
        <v>'Vide descrição do código de receita principal.'</v>
      </c>
      <c r="R2911" t="str">
        <f t="shared" si="700"/>
        <v>'S'</v>
      </c>
      <c r="S2911">
        <f t="shared" si="701"/>
        <v>8</v>
      </c>
      <c r="T2911" t="str">
        <f t="shared" si="702"/>
        <v>Insert into CONTA_RECEITA_DESPESA  (VERSION,ATIVO,DATE_CREATED,LAST_UPDATED,TIPO,CODIGO,DESCRICAO,DESCRICAO_DETALHADA,ANALITICO,TAMANHO) values (0,'S',sysdate,sysdate,'R','1711550700','Cota-Parte do Imposto Sobre Operações de Crédito, Câmbio e Seguro, ou Relativas a Títulos ou Valores Mobiliários – Comercialização do Ouro - Dívida Ativa - Multas da Dívida Ativa','Vide descrição do código de receita principal.','S',8);</v>
      </c>
    </row>
    <row r="2912" spans="1:20" ht="32" x14ac:dyDescent="0.2">
      <c r="A2912" s="4" t="str">
        <f t="shared" si="703"/>
        <v>1</v>
      </c>
      <c r="B2912" s="5" t="str">
        <f t="shared" si="704"/>
        <v>7</v>
      </c>
      <c r="C2912" s="5" t="str">
        <f t="shared" si="705"/>
        <v>1</v>
      </c>
      <c r="D2912" s="5" t="str">
        <f t="shared" si="706"/>
        <v>1</v>
      </c>
      <c r="E2912" s="5" t="str">
        <f t="shared" si="707"/>
        <v>55</v>
      </c>
      <c r="F2912" s="5" t="str">
        <f t="shared" si="708"/>
        <v>0</v>
      </c>
      <c r="G2912" s="5" t="str">
        <f t="shared" si="709"/>
        <v>8</v>
      </c>
      <c r="H2912" s="5" t="str">
        <f t="shared" si="710"/>
        <v>00</v>
      </c>
      <c r="I2912" s="11">
        <v>1711550800</v>
      </c>
      <c r="J2912" s="14" t="s">
        <v>2982</v>
      </c>
      <c r="K2912" s="6" t="s">
        <v>21</v>
      </c>
      <c r="L2912" s="15" t="s">
        <v>22</v>
      </c>
      <c r="N2912" t="str">
        <f t="shared" si="696"/>
        <v>1711550800</v>
      </c>
      <c r="O2912" t="str">
        <f t="shared" si="697"/>
        <v>'1711550800'</v>
      </c>
      <c r="P2912" t="str">
        <f t="shared" si="698"/>
        <v>'Cota-Parte do Imposto Sobre Operações de Crédito, Câmbio e Seguro, ou Relativas a Títulos ou Valores Mobiliários – Comercialização do Ouro - Juros de Mora da Dívida Ativa'</v>
      </c>
      <c r="Q2912" t="str">
        <f t="shared" si="699"/>
        <v>'Vide descrição do código de receita principal.'</v>
      </c>
      <c r="R2912" t="str">
        <f t="shared" si="700"/>
        <v>'S'</v>
      </c>
      <c r="S2912">
        <f t="shared" si="701"/>
        <v>8</v>
      </c>
      <c r="T2912" t="str">
        <f t="shared" si="702"/>
        <v>Insert into CONTA_RECEITA_DESPESA  (VERSION,ATIVO,DATE_CREATED,LAST_UPDATED,TIPO,CODIGO,DESCRICAO,DESCRICAO_DETALHADA,ANALITICO,TAMANHO) values (0,'S',sysdate,sysdate,'R','1711550800','Cota-Parte do Imposto Sobre Operações de Crédito, Câmbio e Seguro, ou Relativas a Títulos ou Valores Mobiliários – Comercialização do Ouro - Juros de Mora da Dívida Ativa','Vide descrição do código de receita principal.','S',8);</v>
      </c>
    </row>
    <row r="2913" spans="1:20" ht="48" x14ac:dyDescent="0.2">
      <c r="A2913" s="16" t="str">
        <f t="shared" si="703"/>
        <v>1</v>
      </c>
      <c r="B2913" s="17" t="str">
        <f t="shared" si="704"/>
        <v>7</v>
      </c>
      <c r="C2913" s="17" t="str">
        <f t="shared" si="705"/>
        <v>1</v>
      </c>
      <c r="D2913" s="17" t="str">
        <f t="shared" si="706"/>
        <v>1</v>
      </c>
      <c r="E2913" s="17" t="str">
        <f t="shared" si="707"/>
        <v>56</v>
      </c>
      <c r="F2913" s="17" t="str">
        <f t="shared" si="708"/>
        <v>0</v>
      </c>
      <c r="G2913" s="17" t="str">
        <f t="shared" si="709"/>
        <v>0</v>
      </c>
      <c r="H2913" s="17" t="str">
        <f t="shared" si="710"/>
        <v>00</v>
      </c>
      <c r="I2913" s="18">
        <v>1711560000</v>
      </c>
      <c r="J2913" s="19" t="s">
        <v>5750</v>
      </c>
      <c r="K2913" s="19" t="s">
        <v>5751</v>
      </c>
      <c r="L2913" s="38" t="s">
        <v>11</v>
      </c>
      <c r="N2913" t="str">
        <f t="shared" si="696"/>
        <v>1711560000</v>
      </c>
      <c r="O2913" t="str">
        <f t="shared" si="697"/>
        <v>'1711560000'</v>
      </c>
      <c r="P2913" t="str">
        <f t="shared" si="698"/>
        <v>'Repasse da União para Foros, Laudêmios e Tarifas de Ocupação'</v>
      </c>
      <c r="Q2913" t="str">
        <f t="shared" si="699"/>
        <v>'Registra o valor dos recursos repassados aos Municípios e ao Distrito Federal referentes ao percentual arrecadado com a cobrança de taxa de ocupação, foro e laudêmio onde estão localizados os imóveis que deram origem à cobrança.                 '</v>
      </c>
      <c r="R2913" t="str">
        <f t="shared" si="700"/>
        <v>'N'</v>
      </c>
      <c r="S2913">
        <f t="shared" si="701"/>
        <v>6</v>
      </c>
      <c r="T2913" t="str">
        <f t="shared" si="702"/>
        <v>Insert into CONTA_RECEITA_DESPESA  (VERSION,ATIVO,DATE_CREATED,LAST_UPDATED,TIPO,CODIGO,DESCRICAO,DESCRICAO_DETALHADA,ANALITICO,TAMANHO) values (0,'S',sysdate,sysdate,'R','1711560000','Repasse da União para Foros, Laudêmios e Tarifas de Ocupação','Registra o valor dos recursos repassados aos Municípios e ao Distrito Federal referentes ao percentual arrecadado com a cobrança de taxa de ocupação, foro e laudêmio onde estão localizados os imóveis que deram origem à cobrança.                 ','N',6);</v>
      </c>
    </row>
    <row r="2914" spans="1:20" ht="16" x14ac:dyDescent="0.2">
      <c r="A2914" s="16" t="str">
        <f t="shared" si="703"/>
        <v>1</v>
      </c>
      <c r="B2914" s="17" t="str">
        <f t="shared" si="704"/>
        <v>7</v>
      </c>
      <c r="C2914" s="17" t="str">
        <f t="shared" si="705"/>
        <v>1</v>
      </c>
      <c r="D2914" s="17" t="str">
        <f t="shared" si="706"/>
        <v>1</v>
      </c>
      <c r="E2914" s="17" t="str">
        <f t="shared" si="707"/>
        <v>56</v>
      </c>
      <c r="F2914" s="17" t="str">
        <f t="shared" si="708"/>
        <v>0</v>
      </c>
      <c r="G2914" s="17" t="str">
        <f t="shared" si="709"/>
        <v>1</v>
      </c>
      <c r="H2914" s="17" t="str">
        <f t="shared" si="710"/>
        <v>00</v>
      </c>
      <c r="I2914" s="18">
        <v>1711560100</v>
      </c>
      <c r="J2914" s="21" t="s">
        <v>5836</v>
      </c>
      <c r="K2914" s="19" t="s">
        <v>21</v>
      </c>
      <c r="L2914" s="37" t="s">
        <v>22</v>
      </c>
      <c r="N2914" t="str">
        <f t="shared" si="696"/>
        <v>1711560100</v>
      </c>
      <c r="O2914" t="str">
        <f t="shared" si="697"/>
        <v>'1711560100'</v>
      </c>
      <c r="P2914" t="str">
        <f t="shared" si="698"/>
        <v>'Repasse da União para Foros, Laudêmios e Tarifas de Ocupação - Principal'</v>
      </c>
      <c r="Q2914" t="str">
        <f t="shared" si="699"/>
        <v>'Vide descrição do código de receita principal.'</v>
      </c>
      <c r="R2914" t="str">
        <f t="shared" si="700"/>
        <v>'S'</v>
      </c>
      <c r="S2914">
        <f t="shared" si="701"/>
        <v>8</v>
      </c>
      <c r="T2914" t="str">
        <f t="shared" si="702"/>
        <v>Insert into CONTA_RECEITA_DESPESA  (VERSION,ATIVO,DATE_CREATED,LAST_UPDATED,TIPO,CODIGO,DESCRICAO,DESCRICAO_DETALHADA,ANALITICO,TAMANHO) values (0,'S',sysdate,sysdate,'R','1711560100','Repasse da União para Foros, Laudêmios e Tarifas de Ocupação - Principal','Vide descrição do código de receita principal.','S',8);</v>
      </c>
    </row>
    <row r="2915" spans="1:20" ht="16" x14ac:dyDescent="0.2">
      <c r="A2915" s="16" t="str">
        <f t="shared" si="703"/>
        <v>1</v>
      </c>
      <c r="B2915" s="17" t="str">
        <f t="shared" si="704"/>
        <v>7</v>
      </c>
      <c r="C2915" s="17" t="str">
        <f t="shared" si="705"/>
        <v>1</v>
      </c>
      <c r="D2915" s="17" t="str">
        <f t="shared" si="706"/>
        <v>1</v>
      </c>
      <c r="E2915" s="17" t="str">
        <f t="shared" si="707"/>
        <v>56</v>
      </c>
      <c r="F2915" s="17" t="str">
        <f t="shared" si="708"/>
        <v>0</v>
      </c>
      <c r="G2915" s="17" t="str">
        <f t="shared" si="709"/>
        <v>2</v>
      </c>
      <c r="H2915" s="17" t="str">
        <f t="shared" si="710"/>
        <v>00</v>
      </c>
      <c r="I2915" s="18">
        <v>1711560200</v>
      </c>
      <c r="J2915" s="21" t="s">
        <v>5837</v>
      </c>
      <c r="K2915" s="19" t="s">
        <v>21</v>
      </c>
      <c r="L2915" s="37" t="s">
        <v>22</v>
      </c>
      <c r="N2915" t="str">
        <f t="shared" si="696"/>
        <v>1711560200</v>
      </c>
      <c r="O2915" t="str">
        <f t="shared" si="697"/>
        <v>'1711560200'</v>
      </c>
      <c r="P2915" t="str">
        <f t="shared" si="698"/>
        <v>'Repasse da União para Foros, Laudêmios e Tarifas de Ocupação - Multas e Juros de Mora'</v>
      </c>
      <c r="Q2915" t="str">
        <f t="shared" si="699"/>
        <v>'Vide descrição do código de receita principal.'</v>
      </c>
      <c r="R2915" t="str">
        <f t="shared" si="700"/>
        <v>'S'</v>
      </c>
      <c r="S2915">
        <f t="shared" si="701"/>
        <v>8</v>
      </c>
      <c r="T2915" t="str">
        <f t="shared" si="702"/>
        <v>Insert into CONTA_RECEITA_DESPESA  (VERSION,ATIVO,DATE_CREATED,LAST_UPDATED,TIPO,CODIGO,DESCRICAO,DESCRICAO_DETALHADA,ANALITICO,TAMANHO) values (0,'S',sysdate,sysdate,'R','1711560200','Repasse da União para Foros, Laudêmios e Tarifas de Ocupação - Multas e Juros de Mora','Vide descrição do código de receita principal.','S',8);</v>
      </c>
    </row>
    <row r="2916" spans="1:20" ht="16" x14ac:dyDescent="0.2">
      <c r="A2916" s="16" t="str">
        <f t="shared" si="703"/>
        <v>1</v>
      </c>
      <c r="B2916" s="17" t="str">
        <f t="shared" si="704"/>
        <v>7</v>
      </c>
      <c r="C2916" s="17" t="str">
        <f t="shared" si="705"/>
        <v>1</v>
      </c>
      <c r="D2916" s="17" t="str">
        <f t="shared" si="706"/>
        <v>1</v>
      </c>
      <c r="E2916" s="17" t="str">
        <f t="shared" si="707"/>
        <v>56</v>
      </c>
      <c r="F2916" s="17" t="str">
        <f t="shared" si="708"/>
        <v>0</v>
      </c>
      <c r="G2916" s="17" t="str">
        <f t="shared" si="709"/>
        <v>3</v>
      </c>
      <c r="H2916" s="17" t="str">
        <f t="shared" si="710"/>
        <v>00</v>
      </c>
      <c r="I2916" s="18">
        <v>1711560300</v>
      </c>
      <c r="J2916" s="21" t="s">
        <v>5838</v>
      </c>
      <c r="K2916" s="19" t="s">
        <v>21</v>
      </c>
      <c r="L2916" s="37" t="s">
        <v>22</v>
      </c>
      <c r="N2916" t="str">
        <f t="shared" si="696"/>
        <v>1711560300</v>
      </c>
      <c r="O2916" t="str">
        <f t="shared" si="697"/>
        <v>'1711560300'</v>
      </c>
      <c r="P2916" t="str">
        <f t="shared" si="698"/>
        <v>'Repasse da União para Foros, Laudêmios e Tarifas de Ocupação - Dívida Ativa'</v>
      </c>
      <c r="Q2916" t="str">
        <f t="shared" si="699"/>
        <v>'Vide descrição do código de receita principal.'</v>
      </c>
      <c r="R2916" t="str">
        <f t="shared" si="700"/>
        <v>'S'</v>
      </c>
      <c r="S2916">
        <f t="shared" si="701"/>
        <v>8</v>
      </c>
      <c r="T2916" t="str">
        <f t="shared" si="702"/>
        <v>Insert into CONTA_RECEITA_DESPESA  (VERSION,ATIVO,DATE_CREATED,LAST_UPDATED,TIPO,CODIGO,DESCRICAO,DESCRICAO_DETALHADA,ANALITICO,TAMANHO) values (0,'S',sysdate,sysdate,'R','1711560300','Repasse da União para Foros, Laudêmios e Tarifas de Ocupação - Dívida Ativa','Vide descrição do código de receita principal.','S',8);</v>
      </c>
    </row>
    <row r="2917" spans="1:20" ht="32" x14ac:dyDescent="0.2">
      <c r="A2917" s="16" t="str">
        <f t="shared" si="703"/>
        <v>1</v>
      </c>
      <c r="B2917" s="17" t="str">
        <f t="shared" si="704"/>
        <v>7</v>
      </c>
      <c r="C2917" s="17" t="str">
        <f t="shared" si="705"/>
        <v>1</v>
      </c>
      <c r="D2917" s="17" t="str">
        <f t="shared" si="706"/>
        <v>1</v>
      </c>
      <c r="E2917" s="17" t="str">
        <f t="shared" si="707"/>
        <v>56</v>
      </c>
      <c r="F2917" s="17" t="str">
        <f t="shared" si="708"/>
        <v>0</v>
      </c>
      <c r="G2917" s="17" t="str">
        <f t="shared" si="709"/>
        <v>4</v>
      </c>
      <c r="H2917" s="17" t="str">
        <f t="shared" si="710"/>
        <v>00</v>
      </c>
      <c r="I2917" s="18">
        <v>1711560400</v>
      </c>
      <c r="J2917" s="21" t="s">
        <v>5839</v>
      </c>
      <c r="K2917" s="19" t="s">
        <v>21</v>
      </c>
      <c r="L2917" s="37" t="s">
        <v>22</v>
      </c>
      <c r="N2917" t="str">
        <f t="shared" si="696"/>
        <v>1711560400</v>
      </c>
      <c r="O2917" t="str">
        <f t="shared" si="697"/>
        <v>'1711560400'</v>
      </c>
      <c r="P2917" t="str">
        <f t="shared" si="698"/>
        <v>'Repasse da União para Foros, Laudêmios e Tarifas de Ocupação - Dívida Ativa - Multas e Juros de Mora da Dívida Ativa'</v>
      </c>
      <c r="Q2917" t="str">
        <f t="shared" si="699"/>
        <v>'Vide descrição do código de receita principal.'</v>
      </c>
      <c r="R2917" t="str">
        <f t="shared" si="700"/>
        <v>'S'</v>
      </c>
      <c r="S2917">
        <f t="shared" si="701"/>
        <v>8</v>
      </c>
      <c r="T2917" t="str">
        <f t="shared" si="702"/>
        <v>Insert into CONTA_RECEITA_DESPESA  (VERSION,ATIVO,DATE_CREATED,LAST_UPDATED,TIPO,CODIGO,DESCRICAO,DESCRICAO_DETALHADA,ANALITICO,TAMANHO) values (0,'S',sysdate,sysdate,'R','1711560400','Repasse da União para Foros, Laudêmios e Tarifas de Ocupação - Dívida Ativa - Multas e Juros de Mora da Dívida Ativa','Vide descrição do código de receita principal.','S',8);</v>
      </c>
    </row>
    <row r="2918" spans="1:20" ht="16" x14ac:dyDescent="0.2">
      <c r="A2918" s="16" t="str">
        <f t="shared" si="703"/>
        <v>1</v>
      </c>
      <c r="B2918" s="17" t="str">
        <f t="shared" si="704"/>
        <v>7</v>
      </c>
      <c r="C2918" s="17" t="str">
        <f t="shared" si="705"/>
        <v>1</v>
      </c>
      <c r="D2918" s="17" t="str">
        <f t="shared" si="706"/>
        <v>1</v>
      </c>
      <c r="E2918" s="17" t="str">
        <f t="shared" si="707"/>
        <v>56</v>
      </c>
      <c r="F2918" s="17" t="str">
        <f t="shared" si="708"/>
        <v>0</v>
      </c>
      <c r="G2918" s="17" t="str">
        <f t="shared" si="709"/>
        <v>5</v>
      </c>
      <c r="H2918" s="17" t="str">
        <f t="shared" si="710"/>
        <v>00</v>
      </c>
      <c r="I2918" s="18">
        <v>1711560500</v>
      </c>
      <c r="J2918" s="21" t="s">
        <v>5840</v>
      </c>
      <c r="K2918" s="19" t="s">
        <v>21</v>
      </c>
      <c r="L2918" s="37" t="s">
        <v>22</v>
      </c>
      <c r="N2918" t="str">
        <f t="shared" si="696"/>
        <v>1711560500</v>
      </c>
      <c r="O2918" t="str">
        <f t="shared" si="697"/>
        <v>'1711560500'</v>
      </c>
      <c r="P2918" t="str">
        <f t="shared" si="698"/>
        <v>'Repasse da União para Foros, Laudêmios e Tarifas de Ocupação - Multas'</v>
      </c>
      <c r="Q2918" t="str">
        <f t="shared" si="699"/>
        <v>'Vide descrição do código de receita principal.'</v>
      </c>
      <c r="R2918" t="str">
        <f t="shared" si="700"/>
        <v>'S'</v>
      </c>
      <c r="S2918">
        <f t="shared" si="701"/>
        <v>8</v>
      </c>
      <c r="T2918" t="str">
        <f t="shared" si="702"/>
        <v>Insert into CONTA_RECEITA_DESPESA  (VERSION,ATIVO,DATE_CREATED,LAST_UPDATED,TIPO,CODIGO,DESCRICAO,DESCRICAO_DETALHADA,ANALITICO,TAMANHO) values (0,'S',sysdate,sysdate,'R','1711560500','Repasse da União para Foros, Laudêmios e Tarifas de Ocupação - Multas','Vide descrição do código de receita principal.','S',8);</v>
      </c>
    </row>
    <row r="2919" spans="1:20" ht="16" x14ac:dyDescent="0.2">
      <c r="A2919" s="16" t="str">
        <f t="shared" si="703"/>
        <v>1</v>
      </c>
      <c r="B2919" s="17" t="str">
        <f t="shared" si="704"/>
        <v>7</v>
      </c>
      <c r="C2919" s="17" t="str">
        <f t="shared" si="705"/>
        <v>1</v>
      </c>
      <c r="D2919" s="17" t="str">
        <f t="shared" si="706"/>
        <v>1</v>
      </c>
      <c r="E2919" s="17" t="str">
        <f t="shared" si="707"/>
        <v>56</v>
      </c>
      <c r="F2919" s="17" t="str">
        <f t="shared" si="708"/>
        <v>0</v>
      </c>
      <c r="G2919" s="17" t="str">
        <f t="shared" si="709"/>
        <v>6</v>
      </c>
      <c r="H2919" s="17" t="str">
        <f t="shared" si="710"/>
        <v>00</v>
      </c>
      <c r="I2919" s="18">
        <v>1711560600</v>
      </c>
      <c r="J2919" s="21" t="s">
        <v>5841</v>
      </c>
      <c r="K2919" s="19" t="s">
        <v>21</v>
      </c>
      <c r="L2919" s="37" t="s">
        <v>22</v>
      </c>
      <c r="N2919" t="str">
        <f t="shared" si="696"/>
        <v>1711560600</v>
      </c>
      <c r="O2919" t="str">
        <f t="shared" si="697"/>
        <v>'1711560600'</v>
      </c>
      <c r="P2919" t="str">
        <f t="shared" si="698"/>
        <v>'Repasse da União para Foros, Laudêmios e Tarifas de Ocupação - Juros de Mora'</v>
      </c>
      <c r="Q2919" t="str">
        <f t="shared" si="699"/>
        <v>'Vide descrição do código de receita principal.'</v>
      </c>
      <c r="R2919" t="str">
        <f t="shared" si="700"/>
        <v>'S'</v>
      </c>
      <c r="S2919">
        <f t="shared" si="701"/>
        <v>8</v>
      </c>
      <c r="T2919" t="str">
        <f t="shared" si="702"/>
        <v>Insert into CONTA_RECEITA_DESPESA  (VERSION,ATIVO,DATE_CREATED,LAST_UPDATED,TIPO,CODIGO,DESCRICAO,DESCRICAO_DETALHADA,ANALITICO,TAMANHO) values (0,'S',sysdate,sysdate,'R','1711560600','Repasse da União para Foros, Laudêmios e Tarifas de Ocupação - Juros de Mora','Vide descrição do código de receita principal.','S',8);</v>
      </c>
    </row>
    <row r="2920" spans="1:20" ht="32" x14ac:dyDescent="0.2">
      <c r="A2920" s="16" t="str">
        <f t="shared" si="703"/>
        <v>1</v>
      </c>
      <c r="B2920" s="17" t="str">
        <f t="shared" si="704"/>
        <v>7</v>
      </c>
      <c r="C2920" s="17" t="str">
        <f t="shared" si="705"/>
        <v>1</v>
      </c>
      <c r="D2920" s="17" t="str">
        <f t="shared" si="706"/>
        <v>1</v>
      </c>
      <c r="E2920" s="17" t="str">
        <f t="shared" si="707"/>
        <v>56</v>
      </c>
      <c r="F2920" s="17" t="str">
        <f t="shared" si="708"/>
        <v>0</v>
      </c>
      <c r="G2920" s="17" t="str">
        <f t="shared" si="709"/>
        <v>7</v>
      </c>
      <c r="H2920" s="17" t="str">
        <f t="shared" si="710"/>
        <v>00</v>
      </c>
      <c r="I2920" s="18">
        <v>1711560700</v>
      </c>
      <c r="J2920" s="21" t="s">
        <v>5842</v>
      </c>
      <c r="K2920" s="19" t="s">
        <v>21</v>
      </c>
      <c r="L2920" s="37" t="s">
        <v>22</v>
      </c>
      <c r="N2920" t="str">
        <f t="shared" si="696"/>
        <v>1711560700</v>
      </c>
      <c r="O2920" t="str">
        <f t="shared" si="697"/>
        <v>'1711560700'</v>
      </c>
      <c r="P2920" t="str">
        <f t="shared" si="698"/>
        <v>'Repasse da União para Foros, Laudêmios e Tarifas de Ocupação - Dívida Ativa - Multas da Dívida Ativa'</v>
      </c>
      <c r="Q2920" t="str">
        <f t="shared" si="699"/>
        <v>'Vide descrição do código de receita principal.'</v>
      </c>
      <c r="R2920" t="str">
        <f t="shared" si="700"/>
        <v>'S'</v>
      </c>
      <c r="S2920">
        <f t="shared" si="701"/>
        <v>8</v>
      </c>
      <c r="T2920" t="str">
        <f t="shared" si="702"/>
        <v>Insert into CONTA_RECEITA_DESPESA  (VERSION,ATIVO,DATE_CREATED,LAST_UPDATED,TIPO,CODIGO,DESCRICAO,DESCRICAO_DETALHADA,ANALITICO,TAMANHO) values (0,'S',sysdate,sysdate,'R','1711560700','Repasse da União para Foros, Laudêmios e Tarifas de Ocupação - Dívida Ativa - Multas da Dívida Ativa','Vide descrição do código de receita principal.','S',8);</v>
      </c>
    </row>
    <row r="2921" spans="1:20" ht="32" x14ac:dyDescent="0.2">
      <c r="A2921" s="16" t="str">
        <f t="shared" si="703"/>
        <v>1</v>
      </c>
      <c r="B2921" s="17" t="str">
        <f t="shared" si="704"/>
        <v>7</v>
      </c>
      <c r="C2921" s="17" t="str">
        <f t="shared" si="705"/>
        <v>1</v>
      </c>
      <c r="D2921" s="17" t="str">
        <f t="shared" si="706"/>
        <v>1</v>
      </c>
      <c r="E2921" s="17" t="str">
        <f t="shared" si="707"/>
        <v>56</v>
      </c>
      <c r="F2921" s="17" t="str">
        <f t="shared" si="708"/>
        <v>0</v>
      </c>
      <c r="G2921" s="17" t="str">
        <f t="shared" si="709"/>
        <v>8</v>
      </c>
      <c r="H2921" s="17" t="str">
        <f t="shared" si="710"/>
        <v>00</v>
      </c>
      <c r="I2921" s="18">
        <v>1711560800</v>
      </c>
      <c r="J2921" s="21" t="s">
        <v>5843</v>
      </c>
      <c r="K2921" s="19" t="s">
        <v>21</v>
      </c>
      <c r="L2921" s="37" t="s">
        <v>22</v>
      </c>
      <c r="N2921" t="str">
        <f t="shared" si="696"/>
        <v>1711560800</v>
      </c>
      <c r="O2921" t="str">
        <f t="shared" si="697"/>
        <v>'1711560800'</v>
      </c>
      <c r="P2921" t="str">
        <f t="shared" si="698"/>
        <v>'Repasse da União para Foros, Laudêmios e Tarifas de Ocupação - Juros de Mora da Dívida Ativa'</v>
      </c>
      <c r="Q2921" t="str">
        <f t="shared" si="699"/>
        <v>'Vide descrição do código de receita principal.'</v>
      </c>
      <c r="R2921" t="str">
        <f t="shared" si="700"/>
        <v>'S'</v>
      </c>
      <c r="S2921">
        <f t="shared" si="701"/>
        <v>8</v>
      </c>
      <c r="T2921" t="str">
        <f t="shared" si="702"/>
        <v>Insert into CONTA_RECEITA_DESPESA  (VERSION,ATIVO,DATE_CREATED,LAST_UPDATED,TIPO,CODIGO,DESCRICAO,DESCRICAO_DETALHADA,ANALITICO,TAMANHO) values (0,'S',sysdate,sysdate,'R','1711560800','Repasse da União para Foros, Laudêmios e Tarifas de Ocupação - Juros de Mora da Dívida Ativa','Vide descrição do código de receita principal.','S',8);</v>
      </c>
    </row>
    <row r="2922" spans="1:20" ht="32" x14ac:dyDescent="0.2">
      <c r="A2922" s="4" t="str">
        <f t="shared" si="703"/>
        <v>1</v>
      </c>
      <c r="B2922" s="5" t="str">
        <f t="shared" si="704"/>
        <v>7</v>
      </c>
      <c r="C2922" s="5" t="str">
        <f t="shared" si="705"/>
        <v>1</v>
      </c>
      <c r="D2922" s="5" t="str">
        <f t="shared" si="706"/>
        <v>1</v>
      </c>
      <c r="E2922" s="5" t="str">
        <f t="shared" si="707"/>
        <v>98</v>
      </c>
      <c r="F2922" s="5" t="str">
        <f t="shared" si="708"/>
        <v>0</v>
      </c>
      <c r="G2922" s="5" t="str">
        <f t="shared" si="709"/>
        <v>0</v>
      </c>
      <c r="H2922" s="5" t="str">
        <f t="shared" si="710"/>
        <v>00</v>
      </c>
      <c r="I2922" s="11">
        <v>1711980000</v>
      </c>
      <c r="J2922" s="6" t="s">
        <v>2983</v>
      </c>
      <c r="K2922" s="6" t="s">
        <v>2984</v>
      </c>
      <c r="L2922" s="13" t="s">
        <v>11</v>
      </c>
      <c r="N2922" t="str">
        <f t="shared" si="696"/>
        <v>1711980000</v>
      </c>
      <c r="O2922" t="str">
        <f t="shared" si="697"/>
        <v>'1711980000'</v>
      </c>
      <c r="P2922" t="str">
        <f t="shared" si="698"/>
        <v>'Transferências Decorrentes de Participação em Outras Receitas de Impostos da União'</v>
      </c>
      <c r="Q2922" t="str">
        <f t="shared" si="699"/>
        <v>'Registra o valor de transferências decorrentes da participação em receitas de impostos da União, não especificadas anteriormente, conforme definido em legislação.'</v>
      </c>
      <c r="R2922" t="str">
        <f t="shared" si="700"/>
        <v>'N'</v>
      </c>
      <c r="S2922">
        <f t="shared" si="701"/>
        <v>6</v>
      </c>
      <c r="T2922" t="str">
        <f t="shared" si="702"/>
        <v>Insert into CONTA_RECEITA_DESPESA  (VERSION,ATIVO,DATE_CREATED,LAST_UPDATED,TIPO,CODIGO,DESCRICAO,DESCRICAO_DETALHADA,ANALITICO,TAMANHO) values (0,'S',sysdate,sysdate,'R','1711980000','Transferências Decorrentes de Participação em Outras Receitas de Impostos da União','Registra o valor de transferências decorrentes da participação em receitas de impostos da União, não especificadas anteriormente, conforme definido em legislação.','N',6);</v>
      </c>
    </row>
    <row r="2923" spans="1:20" ht="32" x14ac:dyDescent="0.2">
      <c r="A2923" s="4" t="str">
        <f t="shared" si="703"/>
        <v>1</v>
      </c>
      <c r="B2923" s="5" t="str">
        <f t="shared" si="704"/>
        <v>7</v>
      </c>
      <c r="C2923" s="5" t="str">
        <f t="shared" si="705"/>
        <v>1</v>
      </c>
      <c r="D2923" s="5" t="str">
        <f t="shared" si="706"/>
        <v>1</v>
      </c>
      <c r="E2923" s="5" t="str">
        <f t="shared" si="707"/>
        <v>98</v>
      </c>
      <c r="F2923" s="5" t="str">
        <f t="shared" si="708"/>
        <v>0</v>
      </c>
      <c r="G2923" s="5" t="str">
        <f t="shared" si="709"/>
        <v>1</v>
      </c>
      <c r="H2923" s="5" t="str">
        <f t="shared" si="710"/>
        <v>00</v>
      </c>
      <c r="I2923" s="11">
        <v>1711980100</v>
      </c>
      <c r="J2923" s="14" t="s">
        <v>2985</v>
      </c>
      <c r="K2923" s="6" t="s">
        <v>21</v>
      </c>
      <c r="L2923" s="15" t="s">
        <v>22</v>
      </c>
      <c r="N2923" t="str">
        <f t="shared" si="696"/>
        <v>1711980100</v>
      </c>
      <c r="O2923" t="str">
        <f t="shared" si="697"/>
        <v>'1711980100'</v>
      </c>
      <c r="P2923" t="str">
        <f t="shared" si="698"/>
        <v>'Transferências Decorrentes de Participação em Outras Receitas de Impostos da União - Principal'</v>
      </c>
      <c r="Q2923" t="str">
        <f t="shared" si="699"/>
        <v>'Vide descrição do código de receita principal.'</v>
      </c>
      <c r="R2923" t="str">
        <f t="shared" si="700"/>
        <v>'S'</v>
      </c>
      <c r="S2923">
        <f t="shared" si="701"/>
        <v>8</v>
      </c>
      <c r="T2923" t="str">
        <f t="shared" si="702"/>
        <v>Insert into CONTA_RECEITA_DESPESA  (VERSION,ATIVO,DATE_CREATED,LAST_UPDATED,TIPO,CODIGO,DESCRICAO,DESCRICAO_DETALHADA,ANALITICO,TAMANHO) values (0,'S',sysdate,sysdate,'R','1711980100','Transferências Decorrentes de Participação em Outras Receitas de Impostos da União - Principal','Vide descrição do código de receita principal.','S',8);</v>
      </c>
    </row>
    <row r="2924" spans="1:20" ht="32" x14ac:dyDescent="0.2">
      <c r="A2924" s="4" t="str">
        <f t="shared" si="703"/>
        <v>1</v>
      </c>
      <c r="B2924" s="5" t="str">
        <f t="shared" si="704"/>
        <v>7</v>
      </c>
      <c r="C2924" s="5" t="str">
        <f t="shared" si="705"/>
        <v>1</v>
      </c>
      <c r="D2924" s="5" t="str">
        <f t="shared" si="706"/>
        <v>1</v>
      </c>
      <c r="E2924" s="5" t="str">
        <f t="shared" si="707"/>
        <v>98</v>
      </c>
      <c r="F2924" s="5" t="str">
        <f t="shared" si="708"/>
        <v>0</v>
      </c>
      <c r="G2924" s="5" t="str">
        <f t="shared" si="709"/>
        <v>2</v>
      </c>
      <c r="H2924" s="5" t="str">
        <f t="shared" si="710"/>
        <v>00</v>
      </c>
      <c r="I2924" s="11">
        <v>1711980200</v>
      </c>
      <c r="J2924" s="14" t="s">
        <v>2986</v>
      </c>
      <c r="K2924" s="6" t="s">
        <v>21</v>
      </c>
      <c r="L2924" s="15" t="s">
        <v>22</v>
      </c>
      <c r="N2924" t="str">
        <f t="shared" si="696"/>
        <v>1711980200</v>
      </c>
      <c r="O2924" t="str">
        <f t="shared" si="697"/>
        <v>'1711980200'</v>
      </c>
      <c r="P2924" t="str">
        <f t="shared" si="698"/>
        <v>'Transferências Decorrentes de Participação em Outras Receitas de Impostos da União - Multas e Juros de Mora'</v>
      </c>
      <c r="Q2924" t="str">
        <f t="shared" si="699"/>
        <v>'Vide descrição do código de receita principal.'</v>
      </c>
      <c r="R2924" t="str">
        <f t="shared" si="700"/>
        <v>'S'</v>
      </c>
      <c r="S2924">
        <f t="shared" si="701"/>
        <v>8</v>
      </c>
      <c r="T2924" t="str">
        <f t="shared" si="702"/>
        <v>Insert into CONTA_RECEITA_DESPESA  (VERSION,ATIVO,DATE_CREATED,LAST_UPDATED,TIPO,CODIGO,DESCRICAO,DESCRICAO_DETALHADA,ANALITICO,TAMANHO) values (0,'S',sysdate,sysdate,'R','1711980200','Transferências Decorrentes de Participação em Outras Receitas de Impostos da União - Multas e Juros de Mora','Vide descrição do código de receita principal.','S',8);</v>
      </c>
    </row>
    <row r="2925" spans="1:20" ht="32" x14ac:dyDescent="0.2">
      <c r="A2925" s="4" t="str">
        <f t="shared" si="703"/>
        <v>1</v>
      </c>
      <c r="B2925" s="5" t="str">
        <f t="shared" si="704"/>
        <v>7</v>
      </c>
      <c r="C2925" s="5" t="str">
        <f t="shared" si="705"/>
        <v>1</v>
      </c>
      <c r="D2925" s="5" t="str">
        <f t="shared" si="706"/>
        <v>1</v>
      </c>
      <c r="E2925" s="5" t="str">
        <f t="shared" si="707"/>
        <v>98</v>
      </c>
      <c r="F2925" s="5" t="str">
        <f t="shared" si="708"/>
        <v>0</v>
      </c>
      <c r="G2925" s="5" t="str">
        <f t="shared" si="709"/>
        <v>3</v>
      </c>
      <c r="H2925" s="5" t="str">
        <f t="shared" si="710"/>
        <v>00</v>
      </c>
      <c r="I2925" s="11">
        <v>1711980300</v>
      </c>
      <c r="J2925" s="14" t="s">
        <v>2987</v>
      </c>
      <c r="K2925" s="6" t="s">
        <v>21</v>
      </c>
      <c r="L2925" s="15" t="s">
        <v>22</v>
      </c>
      <c r="N2925" t="str">
        <f t="shared" si="696"/>
        <v>1711980300</v>
      </c>
      <c r="O2925" t="str">
        <f t="shared" si="697"/>
        <v>'1711980300'</v>
      </c>
      <c r="P2925" t="str">
        <f t="shared" si="698"/>
        <v>'Transferências Decorrentes de Participação em Outras Receitas de Impostos da União - Dívida Ativa'</v>
      </c>
      <c r="Q2925" t="str">
        <f t="shared" si="699"/>
        <v>'Vide descrição do código de receita principal.'</v>
      </c>
      <c r="R2925" t="str">
        <f t="shared" si="700"/>
        <v>'S'</v>
      </c>
      <c r="S2925">
        <f t="shared" si="701"/>
        <v>8</v>
      </c>
      <c r="T2925" t="str">
        <f t="shared" si="702"/>
        <v>Insert into CONTA_RECEITA_DESPESA  (VERSION,ATIVO,DATE_CREATED,LAST_UPDATED,TIPO,CODIGO,DESCRICAO,DESCRICAO_DETALHADA,ANALITICO,TAMANHO) values (0,'S',sysdate,sysdate,'R','1711980300','Transferências Decorrentes de Participação em Outras Receitas de Impostos da União - Dívida Ativa','Vide descrição do código de receita principal.','S',8);</v>
      </c>
    </row>
    <row r="2926" spans="1:20" ht="32" x14ac:dyDescent="0.2">
      <c r="A2926" s="4" t="str">
        <f t="shared" si="703"/>
        <v>1</v>
      </c>
      <c r="B2926" s="5" t="str">
        <f t="shared" si="704"/>
        <v>7</v>
      </c>
      <c r="C2926" s="5" t="str">
        <f t="shared" si="705"/>
        <v>1</v>
      </c>
      <c r="D2926" s="5" t="str">
        <f t="shared" si="706"/>
        <v>1</v>
      </c>
      <c r="E2926" s="5" t="str">
        <f t="shared" si="707"/>
        <v>98</v>
      </c>
      <c r="F2926" s="5" t="str">
        <f t="shared" si="708"/>
        <v>0</v>
      </c>
      <c r="G2926" s="5" t="str">
        <f t="shared" si="709"/>
        <v>4</v>
      </c>
      <c r="H2926" s="5" t="str">
        <f t="shared" si="710"/>
        <v>00</v>
      </c>
      <c r="I2926" s="11">
        <v>1711980400</v>
      </c>
      <c r="J2926" s="14" t="s">
        <v>2988</v>
      </c>
      <c r="K2926" s="6" t="s">
        <v>21</v>
      </c>
      <c r="L2926" s="15" t="s">
        <v>22</v>
      </c>
      <c r="N2926" t="str">
        <f t="shared" si="696"/>
        <v>1711980400</v>
      </c>
      <c r="O2926" t="str">
        <f t="shared" si="697"/>
        <v>'1711980400'</v>
      </c>
      <c r="P2926" t="str">
        <f t="shared" si="698"/>
        <v>'Transferências Decorrentes de Participação em Outras Receitas de Impostos da União - Dívida Ativa - Multas e Juros de Mora da Dívida Ativa'</v>
      </c>
      <c r="Q2926" t="str">
        <f t="shared" si="699"/>
        <v>'Vide descrição do código de receita principal.'</v>
      </c>
      <c r="R2926" t="str">
        <f t="shared" si="700"/>
        <v>'S'</v>
      </c>
      <c r="S2926">
        <f t="shared" si="701"/>
        <v>8</v>
      </c>
      <c r="T2926" t="str">
        <f t="shared" si="702"/>
        <v>Insert into CONTA_RECEITA_DESPESA  (VERSION,ATIVO,DATE_CREATED,LAST_UPDATED,TIPO,CODIGO,DESCRICAO,DESCRICAO_DETALHADA,ANALITICO,TAMANHO) values (0,'S',sysdate,sysdate,'R','1711980400','Transferências Decorrentes de Participação em Outras Receitas de Impostos da União - Dívida Ativa - Multas e Juros de Mora da Dívida Ativa','Vide descrição do código de receita principal.','S',8);</v>
      </c>
    </row>
    <row r="2927" spans="1:20" ht="32" x14ac:dyDescent="0.2">
      <c r="A2927" s="4" t="str">
        <f t="shared" si="703"/>
        <v>1</v>
      </c>
      <c r="B2927" s="5" t="str">
        <f t="shared" si="704"/>
        <v>7</v>
      </c>
      <c r="C2927" s="5" t="str">
        <f t="shared" si="705"/>
        <v>1</v>
      </c>
      <c r="D2927" s="5" t="str">
        <f t="shared" si="706"/>
        <v>1</v>
      </c>
      <c r="E2927" s="5" t="str">
        <f t="shared" si="707"/>
        <v>98</v>
      </c>
      <c r="F2927" s="5" t="str">
        <f t="shared" si="708"/>
        <v>0</v>
      </c>
      <c r="G2927" s="5" t="str">
        <f t="shared" si="709"/>
        <v>5</v>
      </c>
      <c r="H2927" s="5" t="str">
        <f t="shared" si="710"/>
        <v>00</v>
      </c>
      <c r="I2927" s="11">
        <v>1711980500</v>
      </c>
      <c r="J2927" s="14" t="s">
        <v>2989</v>
      </c>
      <c r="K2927" s="6" t="s">
        <v>21</v>
      </c>
      <c r="L2927" s="15" t="s">
        <v>22</v>
      </c>
      <c r="N2927" t="str">
        <f t="shared" si="696"/>
        <v>1711980500</v>
      </c>
      <c r="O2927" t="str">
        <f t="shared" si="697"/>
        <v>'1711980500'</v>
      </c>
      <c r="P2927" t="str">
        <f t="shared" si="698"/>
        <v>'Transferências Decorrentes de Participação em Outras Receitas de Impostos da União - Multas'</v>
      </c>
      <c r="Q2927" t="str">
        <f t="shared" si="699"/>
        <v>'Vide descrição do código de receita principal.'</v>
      </c>
      <c r="R2927" t="str">
        <f t="shared" si="700"/>
        <v>'S'</v>
      </c>
      <c r="S2927">
        <f t="shared" si="701"/>
        <v>8</v>
      </c>
      <c r="T2927" t="str">
        <f t="shared" si="702"/>
        <v>Insert into CONTA_RECEITA_DESPESA  (VERSION,ATIVO,DATE_CREATED,LAST_UPDATED,TIPO,CODIGO,DESCRICAO,DESCRICAO_DETALHADA,ANALITICO,TAMANHO) values (0,'S',sysdate,sysdate,'R','1711980500','Transferências Decorrentes de Participação em Outras Receitas de Impostos da União - Multas','Vide descrição do código de receita principal.','S',8);</v>
      </c>
    </row>
    <row r="2928" spans="1:20" ht="32" x14ac:dyDescent="0.2">
      <c r="A2928" s="4" t="str">
        <f t="shared" si="703"/>
        <v>1</v>
      </c>
      <c r="B2928" s="5" t="str">
        <f t="shared" si="704"/>
        <v>7</v>
      </c>
      <c r="C2928" s="5" t="str">
        <f t="shared" si="705"/>
        <v>1</v>
      </c>
      <c r="D2928" s="5" t="str">
        <f t="shared" si="706"/>
        <v>1</v>
      </c>
      <c r="E2928" s="5" t="str">
        <f t="shared" si="707"/>
        <v>98</v>
      </c>
      <c r="F2928" s="5" t="str">
        <f t="shared" si="708"/>
        <v>0</v>
      </c>
      <c r="G2928" s="5" t="str">
        <f t="shared" si="709"/>
        <v>6</v>
      </c>
      <c r="H2928" s="5" t="str">
        <f t="shared" si="710"/>
        <v>00</v>
      </c>
      <c r="I2928" s="11">
        <v>1711980600</v>
      </c>
      <c r="J2928" s="14" t="s">
        <v>2990</v>
      </c>
      <c r="K2928" s="6" t="s">
        <v>21</v>
      </c>
      <c r="L2928" s="15" t="s">
        <v>22</v>
      </c>
      <c r="N2928" t="str">
        <f t="shared" si="696"/>
        <v>1711980600</v>
      </c>
      <c r="O2928" t="str">
        <f t="shared" si="697"/>
        <v>'1711980600'</v>
      </c>
      <c r="P2928" t="str">
        <f t="shared" si="698"/>
        <v>'Transferências Decorrentes de Participação em Outras Receitas de Impostos da União - Juros de Mora'</v>
      </c>
      <c r="Q2928" t="str">
        <f t="shared" si="699"/>
        <v>'Vide descrição do código de receita principal.'</v>
      </c>
      <c r="R2928" t="str">
        <f t="shared" si="700"/>
        <v>'S'</v>
      </c>
      <c r="S2928">
        <f t="shared" si="701"/>
        <v>8</v>
      </c>
      <c r="T2928" t="str">
        <f t="shared" si="702"/>
        <v>Insert into CONTA_RECEITA_DESPESA  (VERSION,ATIVO,DATE_CREATED,LAST_UPDATED,TIPO,CODIGO,DESCRICAO,DESCRICAO_DETALHADA,ANALITICO,TAMANHO) values (0,'S',sysdate,sysdate,'R','1711980600','Transferências Decorrentes de Participação em Outras Receitas de Impostos da União - Juros de Mora','Vide descrição do código de receita principal.','S',8);</v>
      </c>
    </row>
    <row r="2929" spans="1:20" ht="32" x14ac:dyDescent="0.2">
      <c r="A2929" s="4" t="str">
        <f t="shared" si="703"/>
        <v>1</v>
      </c>
      <c r="B2929" s="5" t="str">
        <f t="shared" si="704"/>
        <v>7</v>
      </c>
      <c r="C2929" s="5" t="str">
        <f t="shared" si="705"/>
        <v>1</v>
      </c>
      <c r="D2929" s="5" t="str">
        <f t="shared" si="706"/>
        <v>1</v>
      </c>
      <c r="E2929" s="5" t="str">
        <f t="shared" si="707"/>
        <v>98</v>
      </c>
      <c r="F2929" s="5" t="str">
        <f t="shared" si="708"/>
        <v>0</v>
      </c>
      <c r="G2929" s="5" t="str">
        <f t="shared" si="709"/>
        <v>7</v>
      </c>
      <c r="H2929" s="5" t="str">
        <f t="shared" si="710"/>
        <v>00</v>
      </c>
      <c r="I2929" s="11">
        <v>1711980700</v>
      </c>
      <c r="J2929" s="14" t="s">
        <v>2991</v>
      </c>
      <c r="K2929" s="6" t="s">
        <v>21</v>
      </c>
      <c r="L2929" s="15" t="s">
        <v>22</v>
      </c>
      <c r="N2929" t="str">
        <f t="shared" si="696"/>
        <v>1711980700</v>
      </c>
      <c r="O2929" t="str">
        <f t="shared" si="697"/>
        <v>'1711980700'</v>
      </c>
      <c r="P2929" t="str">
        <f t="shared" si="698"/>
        <v>'Transferências Decorrentes de Participação em Outras Receitas de Impostos da União - Dívida Ativa - Multas da Dívida Ativa'</v>
      </c>
      <c r="Q2929" t="str">
        <f t="shared" si="699"/>
        <v>'Vide descrição do código de receita principal.'</v>
      </c>
      <c r="R2929" t="str">
        <f t="shared" si="700"/>
        <v>'S'</v>
      </c>
      <c r="S2929">
        <f t="shared" si="701"/>
        <v>8</v>
      </c>
      <c r="T2929" t="str">
        <f t="shared" si="702"/>
        <v>Insert into CONTA_RECEITA_DESPESA  (VERSION,ATIVO,DATE_CREATED,LAST_UPDATED,TIPO,CODIGO,DESCRICAO,DESCRICAO_DETALHADA,ANALITICO,TAMANHO) values (0,'S',sysdate,sysdate,'R','1711980700','Transferências Decorrentes de Participação em Outras Receitas de Impostos da União - Dívida Ativa - Multas da Dívida Ativa','Vide descrição do código de receita principal.','S',8);</v>
      </c>
    </row>
    <row r="2930" spans="1:20" ht="32" x14ac:dyDescent="0.2">
      <c r="A2930" s="4" t="str">
        <f t="shared" si="703"/>
        <v>1</v>
      </c>
      <c r="B2930" s="5" t="str">
        <f t="shared" si="704"/>
        <v>7</v>
      </c>
      <c r="C2930" s="5" t="str">
        <f t="shared" si="705"/>
        <v>1</v>
      </c>
      <c r="D2930" s="5" t="str">
        <f t="shared" si="706"/>
        <v>1</v>
      </c>
      <c r="E2930" s="5" t="str">
        <f t="shared" si="707"/>
        <v>98</v>
      </c>
      <c r="F2930" s="5" t="str">
        <f t="shared" si="708"/>
        <v>0</v>
      </c>
      <c r="G2930" s="5" t="str">
        <f t="shared" si="709"/>
        <v>8</v>
      </c>
      <c r="H2930" s="5" t="str">
        <f t="shared" si="710"/>
        <v>00</v>
      </c>
      <c r="I2930" s="11">
        <v>1711980800</v>
      </c>
      <c r="J2930" s="14" t="s">
        <v>2992</v>
      </c>
      <c r="K2930" s="6" t="s">
        <v>21</v>
      </c>
      <c r="L2930" s="15" t="s">
        <v>22</v>
      </c>
      <c r="N2930" t="str">
        <f t="shared" si="696"/>
        <v>1711980800</v>
      </c>
      <c r="O2930" t="str">
        <f t="shared" si="697"/>
        <v>'1711980800'</v>
      </c>
      <c r="P2930" t="str">
        <f t="shared" si="698"/>
        <v>'Transferências Decorrentes de Participação em Outras Receitas de Impostos da União - Juros de Mora da Dívida Ativa'</v>
      </c>
      <c r="Q2930" t="str">
        <f t="shared" si="699"/>
        <v>'Vide descrição do código de receita principal.'</v>
      </c>
      <c r="R2930" t="str">
        <f t="shared" si="700"/>
        <v>'S'</v>
      </c>
      <c r="S2930">
        <f t="shared" si="701"/>
        <v>8</v>
      </c>
      <c r="T2930" t="str">
        <f t="shared" si="702"/>
        <v>Insert into CONTA_RECEITA_DESPESA  (VERSION,ATIVO,DATE_CREATED,LAST_UPDATED,TIPO,CODIGO,DESCRICAO,DESCRICAO_DETALHADA,ANALITICO,TAMANHO) values (0,'S',sysdate,sysdate,'R','1711980800','Transferências Decorrentes de Participação em Outras Receitas de Impostos da União - Juros de Mora da Dívida Ativa','Vide descrição do código de receita principal.','S',8);</v>
      </c>
    </row>
    <row r="2931" spans="1:20" ht="48" x14ac:dyDescent="0.2">
      <c r="A2931" s="4" t="str">
        <f t="shared" si="703"/>
        <v>1</v>
      </c>
      <c r="B2931" s="5" t="str">
        <f t="shared" si="704"/>
        <v>7</v>
      </c>
      <c r="C2931" s="5" t="str">
        <f t="shared" si="705"/>
        <v>1</v>
      </c>
      <c r="D2931" s="5" t="str">
        <f t="shared" si="706"/>
        <v>2</v>
      </c>
      <c r="E2931" s="5" t="str">
        <f t="shared" si="707"/>
        <v>00</v>
      </c>
      <c r="F2931" s="5" t="str">
        <f t="shared" si="708"/>
        <v>0</v>
      </c>
      <c r="G2931" s="5" t="str">
        <f t="shared" si="709"/>
        <v>0</v>
      </c>
      <c r="H2931" s="5" t="str">
        <f t="shared" si="710"/>
        <v>00</v>
      </c>
      <c r="I2931" s="11">
        <v>1712000000</v>
      </c>
      <c r="J2931" s="6" t="s">
        <v>2993</v>
      </c>
      <c r="K2931" s="6" t="s">
        <v>5427</v>
      </c>
      <c r="L2931" s="13" t="s">
        <v>11</v>
      </c>
      <c r="N2931" t="str">
        <f t="shared" si="696"/>
        <v>1712000000</v>
      </c>
      <c r="O2931" t="str">
        <f t="shared" si="697"/>
        <v>'1712000000'</v>
      </c>
      <c r="P2931" t="str">
        <f t="shared" si="698"/>
        <v>'Transferências das Compensações Financeiras pela Exploração de Recursos Naturais'</v>
      </c>
      <c r="Q2931" t="str">
        <f t="shared" si="699"/>
        <v>'Agrega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v>
      </c>
      <c r="R2931" t="str">
        <f t="shared" si="700"/>
        <v>'N'</v>
      </c>
      <c r="S2931">
        <f t="shared" si="701"/>
        <v>4</v>
      </c>
      <c r="T2931" t="str">
        <f t="shared" si="702"/>
        <v>Insert into CONTA_RECEITA_DESPESA  (VERSION,ATIVO,DATE_CREATED,LAST_UPDATED,TIPO,CODIGO,DESCRICAO,DESCRICAO_DETALHADA,ANALITICO,TAMANHO) values (0,'S',sysdate,sysdate,'R','1712000000','Transferências das Compensações Financeiras pela Exploração de Recursos Naturais','Agrega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correntes.','N',4);</v>
      </c>
    </row>
    <row r="2932" spans="1:20" ht="32" x14ac:dyDescent="0.2">
      <c r="A2932" s="4" t="str">
        <f t="shared" si="703"/>
        <v>1</v>
      </c>
      <c r="B2932" s="5" t="str">
        <f t="shared" si="704"/>
        <v>7</v>
      </c>
      <c r="C2932" s="5" t="str">
        <f t="shared" si="705"/>
        <v>1</v>
      </c>
      <c r="D2932" s="5" t="str">
        <f t="shared" si="706"/>
        <v>2</v>
      </c>
      <c r="E2932" s="5" t="str">
        <f t="shared" si="707"/>
        <v>50</v>
      </c>
      <c r="F2932" s="5" t="str">
        <f t="shared" si="708"/>
        <v>0</v>
      </c>
      <c r="G2932" s="5" t="str">
        <f t="shared" si="709"/>
        <v>0</v>
      </c>
      <c r="H2932" s="5" t="str">
        <f t="shared" si="710"/>
        <v>00</v>
      </c>
      <c r="I2932" s="11">
        <v>1712500000</v>
      </c>
      <c r="J2932" s="6" t="s">
        <v>2994</v>
      </c>
      <c r="K2932" s="6" t="s">
        <v>2995</v>
      </c>
      <c r="L2932" s="13" t="s">
        <v>11</v>
      </c>
      <c r="N2932" t="str">
        <f t="shared" si="696"/>
        <v>1712500000</v>
      </c>
      <c r="O2932" t="str">
        <f t="shared" si="697"/>
        <v>'1712500000'</v>
      </c>
      <c r="P2932" t="str">
        <f t="shared" si="698"/>
        <v>'Cota-parte da Compensação Financeira pela Exploração de Recursos Hídricos'</v>
      </c>
      <c r="Q2932" t="str">
        <f t="shared" si="699"/>
        <v>'Registra o valor da arrecadação da receita da cota-parte da compensação financeira de recursos hídricos, para fins de geração de energia elétrica.'</v>
      </c>
      <c r="R2932" t="str">
        <f t="shared" si="700"/>
        <v>'N'</v>
      </c>
      <c r="S2932">
        <f t="shared" si="701"/>
        <v>6</v>
      </c>
      <c r="T2932" t="str">
        <f t="shared" si="702"/>
        <v>Insert into CONTA_RECEITA_DESPESA  (VERSION,ATIVO,DATE_CREATED,LAST_UPDATED,TIPO,CODIGO,DESCRICAO,DESCRICAO_DETALHADA,ANALITICO,TAMANHO) values (0,'S',sysdate,sysdate,'R','1712500000','Cota-parte da Compensação Financeira pela Exploração de Recursos Hídricos','Registra o valor da arrecadação da receita da cota-parte da compensação financeira de recursos hídricos, para fins de geração de energia elétrica.','N',6);</v>
      </c>
    </row>
    <row r="2933" spans="1:20" ht="16" x14ac:dyDescent="0.2">
      <c r="A2933" s="4" t="str">
        <f t="shared" si="703"/>
        <v>1</v>
      </c>
      <c r="B2933" s="5" t="str">
        <f t="shared" si="704"/>
        <v>7</v>
      </c>
      <c r="C2933" s="5" t="str">
        <f t="shared" si="705"/>
        <v>1</v>
      </c>
      <c r="D2933" s="5" t="str">
        <f t="shared" si="706"/>
        <v>2</v>
      </c>
      <c r="E2933" s="5" t="str">
        <f t="shared" si="707"/>
        <v>50</v>
      </c>
      <c r="F2933" s="5" t="str">
        <f t="shared" si="708"/>
        <v>0</v>
      </c>
      <c r="G2933" s="5" t="str">
        <f t="shared" si="709"/>
        <v>1</v>
      </c>
      <c r="H2933" s="5" t="str">
        <f t="shared" si="710"/>
        <v>00</v>
      </c>
      <c r="I2933" s="11">
        <v>1712500100</v>
      </c>
      <c r="J2933" s="14" t="s">
        <v>2996</v>
      </c>
      <c r="K2933" s="6" t="s">
        <v>21</v>
      </c>
      <c r="L2933" s="15" t="s">
        <v>22</v>
      </c>
      <c r="N2933" t="str">
        <f t="shared" si="696"/>
        <v>1712500100</v>
      </c>
      <c r="O2933" t="str">
        <f t="shared" si="697"/>
        <v>'1712500100'</v>
      </c>
      <c r="P2933" t="str">
        <f t="shared" si="698"/>
        <v>'Cota-parte da Compensação Financeira pela Exploração de Recursos Hídricos - Principal'</v>
      </c>
      <c r="Q2933" t="str">
        <f t="shared" si="699"/>
        <v>'Vide descrição do código de receita principal.'</v>
      </c>
      <c r="R2933" t="str">
        <f t="shared" si="700"/>
        <v>'S'</v>
      </c>
      <c r="S2933">
        <f t="shared" si="701"/>
        <v>8</v>
      </c>
      <c r="T2933" t="str">
        <f t="shared" si="702"/>
        <v>Insert into CONTA_RECEITA_DESPESA  (VERSION,ATIVO,DATE_CREATED,LAST_UPDATED,TIPO,CODIGO,DESCRICAO,DESCRICAO_DETALHADA,ANALITICO,TAMANHO) values (0,'S',sysdate,sysdate,'R','1712500100','Cota-parte da Compensação Financeira pela Exploração de Recursos Hídricos - Principal','Vide descrição do código de receita principal.','S',8);</v>
      </c>
    </row>
    <row r="2934" spans="1:20" ht="32" x14ac:dyDescent="0.2">
      <c r="A2934" s="4" t="str">
        <f t="shared" si="703"/>
        <v>1</v>
      </c>
      <c r="B2934" s="5" t="str">
        <f t="shared" si="704"/>
        <v>7</v>
      </c>
      <c r="C2934" s="5" t="str">
        <f t="shared" si="705"/>
        <v>1</v>
      </c>
      <c r="D2934" s="5" t="str">
        <f t="shared" si="706"/>
        <v>2</v>
      </c>
      <c r="E2934" s="5" t="str">
        <f t="shared" si="707"/>
        <v>50</v>
      </c>
      <c r="F2934" s="5" t="str">
        <f t="shared" si="708"/>
        <v>0</v>
      </c>
      <c r="G2934" s="5" t="str">
        <f t="shared" si="709"/>
        <v>2</v>
      </c>
      <c r="H2934" s="5" t="str">
        <f t="shared" si="710"/>
        <v>00</v>
      </c>
      <c r="I2934" s="11">
        <v>1712500200</v>
      </c>
      <c r="J2934" s="14" t="s">
        <v>2997</v>
      </c>
      <c r="K2934" s="6" t="s">
        <v>21</v>
      </c>
      <c r="L2934" s="15" t="s">
        <v>22</v>
      </c>
      <c r="N2934" t="str">
        <f t="shared" si="696"/>
        <v>1712500200</v>
      </c>
      <c r="O2934" t="str">
        <f t="shared" si="697"/>
        <v>'1712500200'</v>
      </c>
      <c r="P2934" t="str">
        <f t="shared" si="698"/>
        <v>'Cota-parte da Compensação Financeira pela Exploração de Recursos Hídricos - Multas e Juros de Mora'</v>
      </c>
      <c r="Q2934" t="str">
        <f t="shared" si="699"/>
        <v>'Vide descrição do código de receita principal.'</v>
      </c>
      <c r="R2934" t="str">
        <f t="shared" si="700"/>
        <v>'S'</v>
      </c>
      <c r="S2934">
        <f t="shared" si="701"/>
        <v>8</v>
      </c>
      <c r="T2934" t="str">
        <f t="shared" si="702"/>
        <v>Insert into CONTA_RECEITA_DESPESA  (VERSION,ATIVO,DATE_CREATED,LAST_UPDATED,TIPO,CODIGO,DESCRICAO,DESCRICAO_DETALHADA,ANALITICO,TAMANHO) values (0,'S',sysdate,sysdate,'R','1712500200','Cota-parte da Compensação Financeira pela Exploração de Recursos Hídricos - Multas e Juros de Mora','Vide descrição do código de receita principal.','S',8);</v>
      </c>
    </row>
    <row r="2935" spans="1:20" ht="32" x14ac:dyDescent="0.2">
      <c r="A2935" s="4" t="str">
        <f t="shared" si="703"/>
        <v>1</v>
      </c>
      <c r="B2935" s="5" t="str">
        <f t="shared" si="704"/>
        <v>7</v>
      </c>
      <c r="C2935" s="5" t="str">
        <f t="shared" si="705"/>
        <v>1</v>
      </c>
      <c r="D2935" s="5" t="str">
        <f t="shared" si="706"/>
        <v>2</v>
      </c>
      <c r="E2935" s="5" t="str">
        <f t="shared" si="707"/>
        <v>50</v>
      </c>
      <c r="F2935" s="5" t="str">
        <f t="shared" si="708"/>
        <v>0</v>
      </c>
      <c r="G2935" s="5" t="str">
        <f t="shared" si="709"/>
        <v>3</v>
      </c>
      <c r="H2935" s="5" t="str">
        <f t="shared" si="710"/>
        <v>00</v>
      </c>
      <c r="I2935" s="11">
        <v>1712500300</v>
      </c>
      <c r="J2935" s="14" t="s">
        <v>2998</v>
      </c>
      <c r="K2935" s="6" t="s">
        <v>21</v>
      </c>
      <c r="L2935" s="15" t="s">
        <v>22</v>
      </c>
      <c r="N2935" t="str">
        <f t="shared" si="696"/>
        <v>1712500300</v>
      </c>
      <c r="O2935" t="str">
        <f t="shared" si="697"/>
        <v>'1712500300'</v>
      </c>
      <c r="P2935" t="str">
        <f t="shared" si="698"/>
        <v>'Cota-parte da Compensação Financeira pela Exploração de Recursos Hídricos - Dívida Ativa'</v>
      </c>
      <c r="Q2935" t="str">
        <f t="shared" si="699"/>
        <v>'Vide descrição do código de receita principal.'</v>
      </c>
      <c r="R2935" t="str">
        <f t="shared" si="700"/>
        <v>'S'</v>
      </c>
      <c r="S2935">
        <f t="shared" si="701"/>
        <v>8</v>
      </c>
      <c r="T2935" t="str">
        <f t="shared" si="702"/>
        <v>Insert into CONTA_RECEITA_DESPESA  (VERSION,ATIVO,DATE_CREATED,LAST_UPDATED,TIPO,CODIGO,DESCRICAO,DESCRICAO_DETALHADA,ANALITICO,TAMANHO) values (0,'S',sysdate,sysdate,'R','1712500300','Cota-parte da Compensação Financeira pela Exploração de Recursos Hídricos - Dívida Ativa','Vide descrição do código de receita principal.','S',8);</v>
      </c>
    </row>
    <row r="2936" spans="1:20" ht="32" x14ac:dyDescent="0.2">
      <c r="A2936" s="4" t="str">
        <f t="shared" si="703"/>
        <v>1</v>
      </c>
      <c r="B2936" s="5" t="str">
        <f t="shared" si="704"/>
        <v>7</v>
      </c>
      <c r="C2936" s="5" t="str">
        <f t="shared" si="705"/>
        <v>1</v>
      </c>
      <c r="D2936" s="5" t="str">
        <f t="shared" si="706"/>
        <v>2</v>
      </c>
      <c r="E2936" s="5" t="str">
        <f t="shared" si="707"/>
        <v>50</v>
      </c>
      <c r="F2936" s="5" t="str">
        <f t="shared" si="708"/>
        <v>0</v>
      </c>
      <c r="G2936" s="5" t="str">
        <f t="shared" si="709"/>
        <v>4</v>
      </c>
      <c r="H2936" s="5" t="str">
        <f t="shared" si="710"/>
        <v>00</v>
      </c>
      <c r="I2936" s="11">
        <v>1712500400</v>
      </c>
      <c r="J2936" s="14" t="s">
        <v>2999</v>
      </c>
      <c r="K2936" s="6" t="s">
        <v>21</v>
      </c>
      <c r="L2936" s="15" t="s">
        <v>22</v>
      </c>
      <c r="N2936" t="str">
        <f t="shared" si="696"/>
        <v>1712500400</v>
      </c>
      <c r="O2936" t="str">
        <f t="shared" si="697"/>
        <v>'1712500400'</v>
      </c>
      <c r="P2936" t="str">
        <f t="shared" si="698"/>
        <v>'Cota-parte da Compensação Financeira pela Exploração de Recursos Hídricos - Dívida Ativa - Multas e Juros de Mora da Dívida Ativa'</v>
      </c>
      <c r="Q2936" t="str">
        <f t="shared" si="699"/>
        <v>'Vide descrição do código de receita principal.'</v>
      </c>
      <c r="R2936" t="str">
        <f t="shared" si="700"/>
        <v>'S'</v>
      </c>
      <c r="S2936">
        <f t="shared" si="701"/>
        <v>8</v>
      </c>
      <c r="T2936" t="str">
        <f t="shared" si="702"/>
        <v>Insert into CONTA_RECEITA_DESPESA  (VERSION,ATIVO,DATE_CREATED,LAST_UPDATED,TIPO,CODIGO,DESCRICAO,DESCRICAO_DETALHADA,ANALITICO,TAMANHO) values (0,'S',sysdate,sysdate,'R','1712500400','Cota-parte da Compensação Financeira pela Exploração de Recursos Hídricos - Dívida Ativa - Multas e Juros de Mora da Dívida Ativa','Vide descrição do código de receita principal.','S',8);</v>
      </c>
    </row>
    <row r="2937" spans="1:20" ht="16" x14ac:dyDescent="0.2">
      <c r="A2937" s="4" t="str">
        <f t="shared" si="703"/>
        <v>1</v>
      </c>
      <c r="B2937" s="5" t="str">
        <f t="shared" si="704"/>
        <v>7</v>
      </c>
      <c r="C2937" s="5" t="str">
        <f t="shared" si="705"/>
        <v>1</v>
      </c>
      <c r="D2937" s="5" t="str">
        <f t="shared" si="706"/>
        <v>2</v>
      </c>
      <c r="E2937" s="5" t="str">
        <f t="shared" si="707"/>
        <v>50</v>
      </c>
      <c r="F2937" s="5" t="str">
        <f t="shared" si="708"/>
        <v>0</v>
      </c>
      <c r="G2937" s="5" t="str">
        <f t="shared" si="709"/>
        <v>5</v>
      </c>
      <c r="H2937" s="5" t="str">
        <f t="shared" si="710"/>
        <v>00</v>
      </c>
      <c r="I2937" s="11">
        <v>1712500500</v>
      </c>
      <c r="J2937" s="14" t="s">
        <v>3000</v>
      </c>
      <c r="K2937" s="6" t="s">
        <v>21</v>
      </c>
      <c r="L2937" s="15" t="s">
        <v>22</v>
      </c>
      <c r="N2937" t="str">
        <f t="shared" si="696"/>
        <v>1712500500</v>
      </c>
      <c r="O2937" t="str">
        <f t="shared" si="697"/>
        <v>'1712500500'</v>
      </c>
      <c r="P2937" t="str">
        <f t="shared" si="698"/>
        <v>'Cota-parte da Compensação Financeira pela Exploração de Recursos Hídricos - Multas'</v>
      </c>
      <c r="Q2937" t="str">
        <f t="shared" si="699"/>
        <v>'Vide descrição do código de receita principal.'</v>
      </c>
      <c r="R2937" t="str">
        <f t="shared" si="700"/>
        <v>'S'</v>
      </c>
      <c r="S2937">
        <f t="shared" si="701"/>
        <v>8</v>
      </c>
      <c r="T2937" t="str">
        <f t="shared" si="702"/>
        <v>Insert into CONTA_RECEITA_DESPESA  (VERSION,ATIVO,DATE_CREATED,LAST_UPDATED,TIPO,CODIGO,DESCRICAO,DESCRICAO_DETALHADA,ANALITICO,TAMANHO) values (0,'S',sysdate,sysdate,'R','1712500500','Cota-parte da Compensação Financeira pela Exploração de Recursos Hídricos - Multas','Vide descrição do código de receita principal.','S',8);</v>
      </c>
    </row>
    <row r="2938" spans="1:20" ht="32" x14ac:dyDescent="0.2">
      <c r="A2938" s="4" t="str">
        <f t="shared" si="703"/>
        <v>1</v>
      </c>
      <c r="B2938" s="5" t="str">
        <f t="shared" si="704"/>
        <v>7</v>
      </c>
      <c r="C2938" s="5" t="str">
        <f t="shared" si="705"/>
        <v>1</v>
      </c>
      <c r="D2938" s="5" t="str">
        <f t="shared" si="706"/>
        <v>2</v>
      </c>
      <c r="E2938" s="5" t="str">
        <f t="shared" si="707"/>
        <v>50</v>
      </c>
      <c r="F2938" s="5" t="str">
        <f t="shared" si="708"/>
        <v>0</v>
      </c>
      <c r="G2938" s="5" t="str">
        <f t="shared" si="709"/>
        <v>6</v>
      </c>
      <c r="H2938" s="5" t="str">
        <f t="shared" si="710"/>
        <v>00</v>
      </c>
      <c r="I2938" s="11">
        <v>1712500600</v>
      </c>
      <c r="J2938" s="14" t="s">
        <v>3001</v>
      </c>
      <c r="K2938" s="6" t="s">
        <v>21</v>
      </c>
      <c r="L2938" s="15" t="s">
        <v>22</v>
      </c>
      <c r="N2938" t="str">
        <f t="shared" si="696"/>
        <v>1712500600</v>
      </c>
      <c r="O2938" t="str">
        <f t="shared" si="697"/>
        <v>'1712500600'</v>
      </c>
      <c r="P2938" t="str">
        <f t="shared" si="698"/>
        <v>'Cota-parte da Compensação Financeira pela Exploração de Recursos Hídricos - Juros de Mora'</v>
      </c>
      <c r="Q2938" t="str">
        <f t="shared" si="699"/>
        <v>'Vide descrição do código de receita principal.'</v>
      </c>
      <c r="R2938" t="str">
        <f t="shared" si="700"/>
        <v>'S'</v>
      </c>
      <c r="S2938">
        <f t="shared" si="701"/>
        <v>8</v>
      </c>
      <c r="T2938" t="str">
        <f t="shared" si="702"/>
        <v>Insert into CONTA_RECEITA_DESPESA  (VERSION,ATIVO,DATE_CREATED,LAST_UPDATED,TIPO,CODIGO,DESCRICAO,DESCRICAO_DETALHADA,ANALITICO,TAMANHO) values (0,'S',sysdate,sysdate,'R','1712500600','Cota-parte da Compensação Financeira pela Exploração de Recursos Hídricos - Juros de Mora','Vide descrição do código de receita principal.','S',8);</v>
      </c>
    </row>
    <row r="2939" spans="1:20" ht="32" x14ac:dyDescent="0.2">
      <c r="A2939" s="4" t="str">
        <f t="shared" si="703"/>
        <v>1</v>
      </c>
      <c r="B2939" s="5" t="str">
        <f t="shared" si="704"/>
        <v>7</v>
      </c>
      <c r="C2939" s="5" t="str">
        <f t="shared" si="705"/>
        <v>1</v>
      </c>
      <c r="D2939" s="5" t="str">
        <f t="shared" si="706"/>
        <v>2</v>
      </c>
      <c r="E2939" s="5" t="str">
        <f t="shared" si="707"/>
        <v>50</v>
      </c>
      <c r="F2939" s="5" t="str">
        <f t="shared" si="708"/>
        <v>0</v>
      </c>
      <c r="G2939" s="5" t="str">
        <f t="shared" si="709"/>
        <v>7</v>
      </c>
      <c r="H2939" s="5" t="str">
        <f t="shared" si="710"/>
        <v>00</v>
      </c>
      <c r="I2939" s="11">
        <v>1712500700</v>
      </c>
      <c r="J2939" s="14" t="s">
        <v>3002</v>
      </c>
      <c r="K2939" s="6" t="s">
        <v>21</v>
      </c>
      <c r="L2939" s="15" t="s">
        <v>22</v>
      </c>
      <c r="N2939" t="str">
        <f t="shared" si="696"/>
        <v>1712500700</v>
      </c>
      <c r="O2939" t="str">
        <f t="shared" si="697"/>
        <v>'1712500700'</v>
      </c>
      <c r="P2939" t="str">
        <f t="shared" si="698"/>
        <v>'Cota-parte da Compensação Financeira pela Exploração de Recursos Hídricos - Dívida Ativa - Multas da Dívida Ativa'</v>
      </c>
      <c r="Q2939" t="str">
        <f t="shared" si="699"/>
        <v>'Vide descrição do código de receita principal.'</v>
      </c>
      <c r="R2939" t="str">
        <f t="shared" si="700"/>
        <v>'S'</v>
      </c>
      <c r="S2939">
        <f t="shared" si="701"/>
        <v>8</v>
      </c>
      <c r="T2939" t="str">
        <f t="shared" si="702"/>
        <v>Insert into CONTA_RECEITA_DESPESA  (VERSION,ATIVO,DATE_CREATED,LAST_UPDATED,TIPO,CODIGO,DESCRICAO,DESCRICAO_DETALHADA,ANALITICO,TAMANHO) values (0,'S',sysdate,sysdate,'R','1712500700','Cota-parte da Compensação Financeira pela Exploração de Recursos Hídricos - Dívida Ativa - Multas da Dívida Ativa','Vide descrição do código de receita principal.','S',8);</v>
      </c>
    </row>
    <row r="2940" spans="1:20" ht="32" x14ac:dyDescent="0.2">
      <c r="A2940" s="4" t="str">
        <f t="shared" si="703"/>
        <v>1</v>
      </c>
      <c r="B2940" s="5" t="str">
        <f t="shared" si="704"/>
        <v>7</v>
      </c>
      <c r="C2940" s="5" t="str">
        <f t="shared" si="705"/>
        <v>1</v>
      </c>
      <c r="D2940" s="5" t="str">
        <f t="shared" si="706"/>
        <v>2</v>
      </c>
      <c r="E2940" s="5" t="str">
        <f t="shared" si="707"/>
        <v>50</v>
      </c>
      <c r="F2940" s="5" t="str">
        <f t="shared" si="708"/>
        <v>0</v>
      </c>
      <c r="G2940" s="5" t="str">
        <f t="shared" si="709"/>
        <v>8</v>
      </c>
      <c r="H2940" s="5" t="str">
        <f t="shared" si="710"/>
        <v>00</v>
      </c>
      <c r="I2940" s="11">
        <v>1712500800</v>
      </c>
      <c r="J2940" s="14" t="s">
        <v>3003</v>
      </c>
      <c r="K2940" s="6" t="s">
        <v>21</v>
      </c>
      <c r="L2940" s="15" t="s">
        <v>22</v>
      </c>
      <c r="N2940" t="str">
        <f t="shared" si="696"/>
        <v>1712500800</v>
      </c>
      <c r="O2940" t="str">
        <f t="shared" si="697"/>
        <v>'1712500800'</v>
      </c>
      <c r="P2940" t="str">
        <f t="shared" si="698"/>
        <v>'Cota-parte da Compensação Financeira pela Exploração de Recursos Hídricos - Juros de Mora da Dívida Ativa'</v>
      </c>
      <c r="Q2940" t="str">
        <f t="shared" si="699"/>
        <v>'Vide descrição do código de receita principal.'</v>
      </c>
      <c r="R2940" t="str">
        <f t="shared" si="700"/>
        <v>'S'</v>
      </c>
      <c r="S2940">
        <f t="shared" si="701"/>
        <v>8</v>
      </c>
      <c r="T2940" t="str">
        <f t="shared" si="702"/>
        <v>Insert into CONTA_RECEITA_DESPESA  (VERSION,ATIVO,DATE_CREATED,LAST_UPDATED,TIPO,CODIGO,DESCRICAO,DESCRICAO_DETALHADA,ANALITICO,TAMANHO) values (0,'S',sysdate,sysdate,'R','1712500800','Cota-parte da Compensação Financeira pela Exploração de Recursos Hídricos - Juros de Mora da Dívida Ativa','Vide descrição do código de receita principal.','S',8);</v>
      </c>
    </row>
    <row r="2941" spans="1:20" ht="32" x14ac:dyDescent="0.2">
      <c r="A2941" s="4" t="str">
        <f t="shared" si="703"/>
        <v>1</v>
      </c>
      <c r="B2941" s="5" t="str">
        <f t="shared" si="704"/>
        <v>7</v>
      </c>
      <c r="C2941" s="5" t="str">
        <f t="shared" si="705"/>
        <v>1</v>
      </c>
      <c r="D2941" s="5" t="str">
        <f t="shared" si="706"/>
        <v>2</v>
      </c>
      <c r="E2941" s="5" t="str">
        <f t="shared" si="707"/>
        <v>51</v>
      </c>
      <c r="F2941" s="5" t="str">
        <f t="shared" si="708"/>
        <v>0</v>
      </c>
      <c r="G2941" s="5" t="str">
        <f t="shared" si="709"/>
        <v>0</v>
      </c>
      <c r="H2941" s="5" t="str">
        <f t="shared" si="710"/>
        <v>00</v>
      </c>
      <c r="I2941" s="11">
        <v>1712510000</v>
      </c>
      <c r="J2941" s="6" t="s">
        <v>3004</v>
      </c>
      <c r="K2941" s="6" t="s">
        <v>3005</v>
      </c>
      <c r="L2941" s="13" t="s">
        <v>11</v>
      </c>
      <c r="N2941" t="str">
        <f t="shared" si="696"/>
        <v>1712510000</v>
      </c>
      <c r="O2941" t="str">
        <f t="shared" si="697"/>
        <v>'1712510000'</v>
      </c>
      <c r="P2941" t="str">
        <f t="shared" si="698"/>
        <v>'Cota-parte da Compensação Financeira pela Exploração de Recursos Minerais - CFEM'</v>
      </c>
      <c r="Q2941" t="str">
        <f t="shared" si="699"/>
        <v>'Registra o valor da arrecadação da receita da cota-parte da compensação financeira de recursos minerais, para fins de aproveitamento econômico.'</v>
      </c>
      <c r="R2941" t="str">
        <f t="shared" si="700"/>
        <v>'N'</v>
      </c>
      <c r="S2941">
        <f t="shared" si="701"/>
        <v>6</v>
      </c>
      <c r="T2941" t="str">
        <f t="shared" si="702"/>
        <v>Insert into CONTA_RECEITA_DESPESA  (VERSION,ATIVO,DATE_CREATED,LAST_UPDATED,TIPO,CODIGO,DESCRICAO,DESCRICAO_DETALHADA,ANALITICO,TAMANHO) values (0,'S',sysdate,sysdate,'R','1712510000','Cota-parte da Compensação Financeira pela Exploração de Recursos Minerais - CFEM','Registra o valor da arrecadação da receita da cota-parte da compensação financeira de recursos minerais, para fins de aproveitamento econômico.','N',6);</v>
      </c>
    </row>
    <row r="2942" spans="1:20" ht="32" x14ac:dyDescent="0.2">
      <c r="A2942" s="4" t="str">
        <f t="shared" si="703"/>
        <v>1</v>
      </c>
      <c r="B2942" s="5" t="str">
        <f t="shared" si="704"/>
        <v>7</v>
      </c>
      <c r="C2942" s="5" t="str">
        <f t="shared" si="705"/>
        <v>1</v>
      </c>
      <c r="D2942" s="5" t="str">
        <f t="shared" si="706"/>
        <v>2</v>
      </c>
      <c r="E2942" s="5" t="str">
        <f t="shared" si="707"/>
        <v>51</v>
      </c>
      <c r="F2942" s="5" t="str">
        <f t="shared" si="708"/>
        <v>0</v>
      </c>
      <c r="G2942" s="5" t="str">
        <f t="shared" si="709"/>
        <v>1</v>
      </c>
      <c r="H2942" s="5" t="str">
        <f t="shared" si="710"/>
        <v>00</v>
      </c>
      <c r="I2942" s="11">
        <v>1712510100</v>
      </c>
      <c r="J2942" s="14" t="s">
        <v>3006</v>
      </c>
      <c r="K2942" s="6" t="s">
        <v>21</v>
      </c>
      <c r="L2942" s="15" t="s">
        <v>22</v>
      </c>
      <c r="N2942" t="str">
        <f t="shared" si="696"/>
        <v>1712510100</v>
      </c>
      <c r="O2942" t="str">
        <f t="shared" si="697"/>
        <v>'1712510100'</v>
      </c>
      <c r="P2942" t="str">
        <f t="shared" si="698"/>
        <v>'Cota-parte da Compensação Financeira pela Exploração de Recursos Minerais - CFEM - Principal'</v>
      </c>
      <c r="Q2942" t="str">
        <f t="shared" si="699"/>
        <v>'Vide descrição do código de receita principal.'</v>
      </c>
      <c r="R2942" t="str">
        <f t="shared" si="700"/>
        <v>'S'</v>
      </c>
      <c r="S2942">
        <f t="shared" si="701"/>
        <v>8</v>
      </c>
      <c r="T2942" t="str">
        <f t="shared" si="702"/>
        <v>Insert into CONTA_RECEITA_DESPESA  (VERSION,ATIVO,DATE_CREATED,LAST_UPDATED,TIPO,CODIGO,DESCRICAO,DESCRICAO_DETALHADA,ANALITICO,TAMANHO) values (0,'S',sysdate,sysdate,'R','1712510100','Cota-parte da Compensação Financeira pela Exploração de Recursos Minerais - CFEM - Principal','Vide descrição do código de receita principal.','S',8);</v>
      </c>
    </row>
    <row r="2943" spans="1:20" ht="32" x14ac:dyDescent="0.2">
      <c r="A2943" s="4" t="str">
        <f t="shared" si="703"/>
        <v>1</v>
      </c>
      <c r="B2943" s="5" t="str">
        <f t="shared" si="704"/>
        <v>7</v>
      </c>
      <c r="C2943" s="5" t="str">
        <f t="shared" si="705"/>
        <v>1</v>
      </c>
      <c r="D2943" s="5" t="str">
        <f t="shared" si="706"/>
        <v>2</v>
      </c>
      <c r="E2943" s="5" t="str">
        <f t="shared" si="707"/>
        <v>51</v>
      </c>
      <c r="F2943" s="5" t="str">
        <f t="shared" si="708"/>
        <v>0</v>
      </c>
      <c r="G2943" s="5" t="str">
        <f t="shared" si="709"/>
        <v>2</v>
      </c>
      <c r="H2943" s="5" t="str">
        <f t="shared" si="710"/>
        <v>00</v>
      </c>
      <c r="I2943" s="11">
        <v>1712510200</v>
      </c>
      <c r="J2943" s="14" t="s">
        <v>3007</v>
      </c>
      <c r="K2943" s="6" t="s">
        <v>21</v>
      </c>
      <c r="L2943" s="15" t="s">
        <v>22</v>
      </c>
      <c r="N2943" t="str">
        <f t="shared" si="696"/>
        <v>1712510200</v>
      </c>
      <c r="O2943" t="str">
        <f t="shared" si="697"/>
        <v>'1712510200'</v>
      </c>
      <c r="P2943" t="str">
        <f t="shared" si="698"/>
        <v>'Cota-parte da Compensação Financeira pela Exploração de Recursos Minerais - CFEM - Multas e Juros de Mora'</v>
      </c>
      <c r="Q2943" t="str">
        <f t="shared" si="699"/>
        <v>'Vide descrição do código de receita principal.'</v>
      </c>
      <c r="R2943" t="str">
        <f t="shared" si="700"/>
        <v>'S'</v>
      </c>
      <c r="S2943">
        <f t="shared" si="701"/>
        <v>8</v>
      </c>
      <c r="T2943" t="str">
        <f t="shared" si="702"/>
        <v>Insert into CONTA_RECEITA_DESPESA  (VERSION,ATIVO,DATE_CREATED,LAST_UPDATED,TIPO,CODIGO,DESCRICAO,DESCRICAO_DETALHADA,ANALITICO,TAMANHO) values (0,'S',sysdate,sysdate,'R','1712510200','Cota-parte da Compensação Financeira pela Exploração de Recursos Minerais - CFEM - Multas e Juros de Mora','Vide descrição do código de receita principal.','S',8);</v>
      </c>
    </row>
    <row r="2944" spans="1:20" ht="32" x14ac:dyDescent="0.2">
      <c r="A2944" s="4" t="str">
        <f t="shared" si="703"/>
        <v>1</v>
      </c>
      <c r="B2944" s="5" t="str">
        <f t="shared" si="704"/>
        <v>7</v>
      </c>
      <c r="C2944" s="5" t="str">
        <f t="shared" si="705"/>
        <v>1</v>
      </c>
      <c r="D2944" s="5" t="str">
        <f t="shared" si="706"/>
        <v>2</v>
      </c>
      <c r="E2944" s="5" t="str">
        <f t="shared" si="707"/>
        <v>51</v>
      </c>
      <c r="F2944" s="5" t="str">
        <f t="shared" si="708"/>
        <v>0</v>
      </c>
      <c r="G2944" s="5" t="str">
        <f t="shared" si="709"/>
        <v>3</v>
      </c>
      <c r="H2944" s="5" t="str">
        <f t="shared" si="710"/>
        <v>00</v>
      </c>
      <c r="I2944" s="11">
        <v>1712510300</v>
      </c>
      <c r="J2944" s="14" t="s">
        <v>3008</v>
      </c>
      <c r="K2944" s="6" t="s">
        <v>21</v>
      </c>
      <c r="L2944" s="15" t="s">
        <v>22</v>
      </c>
      <c r="N2944" t="str">
        <f t="shared" si="696"/>
        <v>1712510300</v>
      </c>
      <c r="O2944" t="str">
        <f t="shared" si="697"/>
        <v>'1712510300'</v>
      </c>
      <c r="P2944" t="str">
        <f t="shared" si="698"/>
        <v>'Cota-parte da Compensação Financeira pela Exploração de Recursos Minerais - CFEM - Dívida Ativa'</v>
      </c>
      <c r="Q2944" t="str">
        <f t="shared" si="699"/>
        <v>'Vide descrição do código de receita principal.'</v>
      </c>
      <c r="R2944" t="str">
        <f t="shared" si="700"/>
        <v>'S'</v>
      </c>
      <c r="S2944">
        <f t="shared" si="701"/>
        <v>8</v>
      </c>
      <c r="T2944" t="str">
        <f t="shared" si="702"/>
        <v>Insert into CONTA_RECEITA_DESPESA  (VERSION,ATIVO,DATE_CREATED,LAST_UPDATED,TIPO,CODIGO,DESCRICAO,DESCRICAO_DETALHADA,ANALITICO,TAMANHO) values (0,'S',sysdate,sysdate,'R','1712510300','Cota-parte da Compensação Financeira pela Exploração de Recursos Minerais - CFEM - Dívida Ativa','Vide descrição do código de receita principal.','S',8);</v>
      </c>
    </row>
    <row r="2945" spans="1:20" ht="32" x14ac:dyDescent="0.2">
      <c r="A2945" s="4" t="str">
        <f t="shared" si="703"/>
        <v>1</v>
      </c>
      <c r="B2945" s="5" t="str">
        <f t="shared" si="704"/>
        <v>7</v>
      </c>
      <c r="C2945" s="5" t="str">
        <f t="shared" si="705"/>
        <v>1</v>
      </c>
      <c r="D2945" s="5" t="str">
        <f t="shared" si="706"/>
        <v>2</v>
      </c>
      <c r="E2945" s="5" t="str">
        <f t="shared" si="707"/>
        <v>51</v>
      </c>
      <c r="F2945" s="5" t="str">
        <f t="shared" si="708"/>
        <v>0</v>
      </c>
      <c r="G2945" s="5" t="str">
        <f t="shared" si="709"/>
        <v>4</v>
      </c>
      <c r="H2945" s="5" t="str">
        <f t="shared" si="710"/>
        <v>00</v>
      </c>
      <c r="I2945" s="11">
        <v>1712510400</v>
      </c>
      <c r="J2945" s="14" t="s">
        <v>3009</v>
      </c>
      <c r="K2945" s="6" t="s">
        <v>21</v>
      </c>
      <c r="L2945" s="15" t="s">
        <v>22</v>
      </c>
      <c r="N2945" t="str">
        <f t="shared" si="696"/>
        <v>1712510400</v>
      </c>
      <c r="O2945" t="str">
        <f t="shared" si="697"/>
        <v>'1712510400'</v>
      </c>
      <c r="P2945" t="str">
        <f t="shared" si="698"/>
        <v>'Cota-parte da Compensação Financeira pela Exploração de Recursos Minerais - CFEM - Dívida Ativa - Multas e Juros de Mora da Dívida Ativa'</v>
      </c>
      <c r="Q2945" t="str">
        <f t="shared" si="699"/>
        <v>'Vide descrição do código de receita principal.'</v>
      </c>
      <c r="R2945" t="str">
        <f t="shared" si="700"/>
        <v>'S'</v>
      </c>
      <c r="S2945">
        <f t="shared" si="701"/>
        <v>8</v>
      </c>
      <c r="T2945" t="str">
        <f t="shared" si="702"/>
        <v>Insert into CONTA_RECEITA_DESPESA  (VERSION,ATIVO,DATE_CREATED,LAST_UPDATED,TIPO,CODIGO,DESCRICAO,DESCRICAO_DETALHADA,ANALITICO,TAMANHO) values (0,'S',sysdate,sysdate,'R','1712510400','Cota-parte da Compensação Financeira pela Exploração de Recursos Minerais - CFEM - Dívida Ativa - Multas e Juros de Mora da Dívida Ativa','Vide descrição do código de receita principal.','S',8);</v>
      </c>
    </row>
    <row r="2946" spans="1:20" ht="32" x14ac:dyDescent="0.2">
      <c r="A2946" s="4" t="str">
        <f t="shared" si="703"/>
        <v>1</v>
      </c>
      <c r="B2946" s="5" t="str">
        <f t="shared" si="704"/>
        <v>7</v>
      </c>
      <c r="C2946" s="5" t="str">
        <f t="shared" si="705"/>
        <v>1</v>
      </c>
      <c r="D2946" s="5" t="str">
        <f t="shared" si="706"/>
        <v>2</v>
      </c>
      <c r="E2946" s="5" t="str">
        <f t="shared" si="707"/>
        <v>51</v>
      </c>
      <c r="F2946" s="5" t="str">
        <f t="shared" si="708"/>
        <v>0</v>
      </c>
      <c r="G2946" s="5" t="str">
        <f t="shared" si="709"/>
        <v>5</v>
      </c>
      <c r="H2946" s="5" t="str">
        <f t="shared" si="710"/>
        <v>00</v>
      </c>
      <c r="I2946" s="11">
        <v>1712510500</v>
      </c>
      <c r="J2946" s="14" t="s">
        <v>3010</v>
      </c>
      <c r="K2946" s="6" t="s">
        <v>21</v>
      </c>
      <c r="L2946" s="15" t="s">
        <v>22</v>
      </c>
      <c r="N2946" t="str">
        <f t="shared" si="696"/>
        <v>1712510500</v>
      </c>
      <c r="O2946" t="str">
        <f t="shared" si="697"/>
        <v>'1712510500'</v>
      </c>
      <c r="P2946" t="str">
        <f t="shared" si="698"/>
        <v>'Cota-parte da Compensação Financeira pela Exploração de Recursos Minerais - CFEM - Multas'</v>
      </c>
      <c r="Q2946" t="str">
        <f t="shared" si="699"/>
        <v>'Vide descrição do código de receita principal.'</v>
      </c>
      <c r="R2946" t="str">
        <f t="shared" si="700"/>
        <v>'S'</v>
      </c>
      <c r="S2946">
        <f t="shared" si="701"/>
        <v>8</v>
      </c>
      <c r="T2946" t="str">
        <f t="shared" si="702"/>
        <v>Insert into CONTA_RECEITA_DESPESA  (VERSION,ATIVO,DATE_CREATED,LAST_UPDATED,TIPO,CODIGO,DESCRICAO,DESCRICAO_DETALHADA,ANALITICO,TAMANHO) values (0,'S',sysdate,sysdate,'R','1712510500','Cota-parte da Compensação Financeira pela Exploração de Recursos Minerais - CFEM - Multas','Vide descrição do código de receita principal.','S',8);</v>
      </c>
    </row>
    <row r="2947" spans="1:20" ht="32" x14ac:dyDescent="0.2">
      <c r="A2947" s="4" t="str">
        <f t="shared" si="703"/>
        <v>1</v>
      </c>
      <c r="B2947" s="5" t="str">
        <f t="shared" si="704"/>
        <v>7</v>
      </c>
      <c r="C2947" s="5" t="str">
        <f t="shared" si="705"/>
        <v>1</v>
      </c>
      <c r="D2947" s="5" t="str">
        <f t="shared" si="706"/>
        <v>2</v>
      </c>
      <c r="E2947" s="5" t="str">
        <f t="shared" si="707"/>
        <v>51</v>
      </c>
      <c r="F2947" s="5" t="str">
        <f t="shared" si="708"/>
        <v>0</v>
      </c>
      <c r="G2947" s="5" t="str">
        <f t="shared" si="709"/>
        <v>6</v>
      </c>
      <c r="H2947" s="5" t="str">
        <f t="shared" si="710"/>
        <v>00</v>
      </c>
      <c r="I2947" s="11">
        <v>1712510600</v>
      </c>
      <c r="J2947" s="14" t="s">
        <v>3011</v>
      </c>
      <c r="K2947" s="6" t="s">
        <v>21</v>
      </c>
      <c r="L2947" s="15" t="s">
        <v>22</v>
      </c>
      <c r="N2947" t="str">
        <f t="shared" si="696"/>
        <v>1712510600</v>
      </c>
      <c r="O2947" t="str">
        <f t="shared" si="697"/>
        <v>'1712510600'</v>
      </c>
      <c r="P2947" t="str">
        <f t="shared" si="698"/>
        <v>'Cota-parte da Compensação Financeira pela Exploração de Recursos Minerais - CFEM - Juros de Mora'</v>
      </c>
      <c r="Q2947" t="str">
        <f t="shared" si="699"/>
        <v>'Vide descrição do código de receita principal.'</v>
      </c>
      <c r="R2947" t="str">
        <f t="shared" si="700"/>
        <v>'S'</v>
      </c>
      <c r="S2947">
        <f t="shared" si="701"/>
        <v>8</v>
      </c>
      <c r="T2947" t="str">
        <f t="shared" si="702"/>
        <v>Insert into CONTA_RECEITA_DESPESA  (VERSION,ATIVO,DATE_CREATED,LAST_UPDATED,TIPO,CODIGO,DESCRICAO,DESCRICAO_DETALHADA,ANALITICO,TAMANHO) values (0,'S',sysdate,sysdate,'R','1712510600','Cota-parte da Compensação Financeira pela Exploração de Recursos Minerais - CFEM - Juros de Mora','Vide descrição do código de receita principal.','S',8);</v>
      </c>
    </row>
    <row r="2948" spans="1:20" ht="32" x14ac:dyDescent="0.2">
      <c r="A2948" s="4" t="str">
        <f t="shared" si="703"/>
        <v>1</v>
      </c>
      <c r="B2948" s="5" t="str">
        <f t="shared" si="704"/>
        <v>7</v>
      </c>
      <c r="C2948" s="5" t="str">
        <f t="shared" si="705"/>
        <v>1</v>
      </c>
      <c r="D2948" s="5" t="str">
        <f t="shared" si="706"/>
        <v>2</v>
      </c>
      <c r="E2948" s="5" t="str">
        <f t="shared" si="707"/>
        <v>51</v>
      </c>
      <c r="F2948" s="5" t="str">
        <f t="shared" si="708"/>
        <v>0</v>
      </c>
      <c r="G2948" s="5" t="str">
        <f t="shared" si="709"/>
        <v>7</v>
      </c>
      <c r="H2948" s="5" t="str">
        <f t="shared" si="710"/>
        <v>00</v>
      </c>
      <c r="I2948" s="11">
        <v>1712510700</v>
      </c>
      <c r="J2948" s="14" t="s">
        <v>3012</v>
      </c>
      <c r="K2948" s="6" t="s">
        <v>21</v>
      </c>
      <c r="L2948" s="15" t="s">
        <v>22</v>
      </c>
      <c r="N2948" t="str">
        <f t="shared" si="696"/>
        <v>1712510700</v>
      </c>
      <c r="O2948" t="str">
        <f t="shared" si="697"/>
        <v>'1712510700'</v>
      </c>
      <c r="P2948" t="str">
        <f t="shared" si="698"/>
        <v>'Cota-parte da Compensação Financeira pela Exploração de Recursos Minerais - CFEM - Dívida Ativa - Multas da Dívida Ativa'</v>
      </c>
      <c r="Q2948" t="str">
        <f t="shared" si="699"/>
        <v>'Vide descrição do código de receita principal.'</v>
      </c>
      <c r="R2948" t="str">
        <f t="shared" si="700"/>
        <v>'S'</v>
      </c>
      <c r="S2948">
        <f t="shared" si="701"/>
        <v>8</v>
      </c>
      <c r="T2948" t="str">
        <f t="shared" si="702"/>
        <v>Insert into CONTA_RECEITA_DESPESA  (VERSION,ATIVO,DATE_CREATED,LAST_UPDATED,TIPO,CODIGO,DESCRICAO,DESCRICAO_DETALHADA,ANALITICO,TAMANHO) values (0,'S',sysdate,sysdate,'R','1712510700','Cota-parte da Compensação Financeira pela Exploração de Recursos Minerais - CFEM - Dívida Ativa - Multas da Dívida Ativa','Vide descrição do código de receita principal.','S',8);</v>
      </c>
    </row>
    <row r="2949" spans="1:20" ht="32" x14ac:dyDescent="0.2">
      <c r="A2949" s="4" t="str">
        <f t="shared" si="703"/>
        <v>1</v>
      </c>
      <c r="B2949" s="5" t="str">
        <f t="shared" si="704"/>
        <v>7</v>
      </c>
      <c r="C2949" s="5" t="str">
        <f t="shared" si="705"/>
        <v>1</v>
      </c>
      <c r="D2949" s="5" t="str">
        <f t="shared" si="706"/>
        <v>2</v>
      </c>
      <c r="E2949" s="5" t="str">
        <f t="shared" si="707"/>
        <v>51</v>
      </c>
      <c r="F2949" s="5" t="str">
        <f t="shared" si="708"/>
        <v>0</v>
      </c>
      <c r="G2949" s="5" t="str">
        <f t="shared" si="709"/>
        <v>8</v>
      </c>
      <c r="H2949" s="5" t="str">
        <f t="shared" si="710"/>
        <v>00</v>
      </c>
      <c r="I2949" s="11">
        <v>1712510800</v>
      </c>
      <c r="J2949" s="14" t="s">
        <v>3013</v>
      </c>
      <c r="K2949" s="6" t="s">
        <v>21</v>
      </c>
      <c r="L2949" s="15" t="s">
        <v>22</v>
      </c>
      <c r="N2949" t="str">
        <f t="shared" si="696"/>
        <v>1712510800</v>
      </c>
      <c r="O2949" t="str">
        <f t="shared" si="697"/>
        <v>'1712510800'</v>
      </c>
      <c r="P2949" t="str">
        <f t="shared" si="698"/>
        <v>'Cota-parte da Compensação Financeira pela Exploração de Recursos Minerais - CFEM - Juros de Mora da Dívida Ativa'</v>
      </c>
      <c r="Q2949" t="str">
        <f t="shared" si="699"/>
        <v>'Vide descrição do código de receita principal.'</v>
      </c>
      <c r="R2949" t="str">
        <f t="shared" si="700"/>
        <v>'S'</v>
      </c>
      <c r="S2949">
        <f t="shared" si="701"/>
        <v>8</v>
      </c>
      <c r="T2949" t="str">
        <f t="shared" si="702"/>
        <v>Insert into CONTA_RECEITA_DESPESA  (VERSION,ATIVO,DATE_CREATED,LAST_UPDATED,TIPO,CODIGO,DESCRICAO,DESCRICAO_DETALHADA,ANALITICO,TAMANHO) values (0,'S',sysdate,sysdate,'R','1712510800','Cota-parte da Compensação Financeira pela Exploração de Recursos Minerais - CFEM - Juros de Mora da Dívida Ativa','Vide descrição do código de receita principal.','S',8);</v>
      </c>
    </row>
    <row r="2950" spans="1:20" ht="32" x14ac:dyDescent="0.2">
      <c r="A2950" s="4" t="str">
        <f t="shared" si="703"/>
        <v>1</v>
      </c>
      <c r="B2950" s="5" t="str">
        <f t="shared" si="704"/>
        <v>7</v>
      </c>
      <c r="C2950" s="5" t="str">
        <f t="shared" si="705"/>
        <v>1</v>
      </c>
      <c r="D2950" s="5" t="str">
        <f t="shared" si="706"/>
        <v>2</v>
      </c>
      <c r="E2950" s="5" t="str">
        <f t="shared" si="707"/>
        <v>52</v>
      </c>
      <c r="F2950" s="5" t="str">
        <f t="shared" si="708"/>
        <v>0</v>
      </c>
      <c r="G2950" s="5" t="str">
        <f t="shared" si="709"/>
        <v>0</v>
      </c>
      <c r="H2950" s="5" t="str">
        <f t="shared" si="710"/>
        <v>00</v>
      </c>
      <c r="I2950" s="11">
        <v>1712520000</v>
      </c>
      <c r="J2950" s="6" t="s">
        <v>3014</v>
      </c>
      <c r="K2950" s="6" t="s">
        <v>3015</v>
      </c>
      <c r="L2950" s="13" t="s">
        <v>11</v>
      </c>
      <c r="N2950" t="str">
        <f t="shared" ref="N2950:N3013" si="711">SUBSTITUTE(I2950,".","")</f>
        <v>1712520000</v>
      </c>
      <c r="O2950" t="str">
        <f t="shared" ref="O2950:O3013" si="712">_xlfn.CONCAT("'",N2950,"'")</f>
        <v>'1712520000'</v>
      </c>
      <c r="P2950" t="str">
        <f t="shared" ref="P2950:P3013" si="713">_xlfn.CONCAT("'",CLEAN(J2950),"'")</f>
        <v>'Cota-parte da Compensação Financeira pela Produção de Petróleo '</v>
      </c>
      <c r="Q2950" t="str">
        <f t="shared" ref="Q2950:Q3013" si="714">_xlfn.CONCAT("'",CLEAN(K2950),"'")</f>
        <v>'Agrega o valor da arrecadação de receita com a cota-parte royalties pelo excedente da produção do petróleo.'</v>
      </c>
      <c r="R2950" t="str">
        <f t="shared" ref="R2950:R3013" si="715">IF(TRIM(L2950)="NÃO","'N'",IF(TRIM(L2950)="SIM","'S'","*ERR0*"))</f>
        <v>'N'</v>
      </c>
      <c r="S2950">
        <f t="shared" ref="S2950:S3013" si="716">IF(RIGHT(N2950,2)&lt;&gt;"00",10,IF(MID(N2950,8,1)&lt;&gt;"0",8,IF(MID(N2950,7,1)&lt;&gt;"0",7,IF(MID(N2950,5,2)&lt;&gt;"00",6,IF(MID(N2950,4,1)&lt;&gt;"0",4,IF(MID(N2950,3,1)&lt;&gt;"0",3,IF(MID(N2950,2,1)&lt;&gt;"0",2,IF(LEFT(N2950,1)&lt;&gt;"0",1,"*ERR0*"))))))))</f>
        <v>6</v>
      </c>
      <c r="T2950" t="str">
        <f t="shared" ref="T2950:T3013" si="717">_xlfn.CONCAT("Insert into CONTA_RECEITA_DESPESA  (VERSION,ATIVO,DATE_CREATED,LAST_UPDATED,TIPO,CODIGO,DESCRICAO,DESCRICAO_DETALHADA,ANALITICO,TAMANHO) values (0,'S',sysdate,sysdate,'R',",O2950,",",P2950,",",Q2950,",",R2950,",",S2950,");")</f>
        <v>Insert into CONTA_RECEITA_DESPESA  (VERSION,ATIVO,DATE_CREATED,LAST_UPDATED,TIPO,CODIGO,DESCRICAO,DESCRICAO_DETALHADA,ANALITICO,TAMANHO) values (0,'S',sysdate,sysdate,'R','1712520000','Cota-parte da Compensação Financeira pela Produção de Petróleo ','Agrega o valor da arrecadação de receita com a cota-parte royalties pelo excedente da produção do petróleo.','N',6);</v>
      </c>
    </row>
    <row r="2951" spans="1:20" ht="32" x14ac:dyDescent="0.2">
      <c r="A2951" s="4" t="str">
        <f t="shared" si="703"/>
        <v>1</v>
      </c>
      <c r="B2951" s="5" t="str">
        <f t="shared" si="704"/>
        <v>7</v>
      </c>
      <c r="C2951" s="5" t="str">
        <f t="shared" si="705"/>
        <v>1</v>
      </c>
      <c r="D2951" s="5" t="str">
        <f t="shared" si="706"/>
        <v>2</v>
      </c>
      <c r="E2951" s="5" t="str">
        <f t="shared" si="707"/>
        <v>52</v>
      </c>
      <c r="F2951" s="5" t="str">
        <f t="shared" si="708"/>
        <v>1</v>
      </c>
      <c r="G2951" s="5" t="str">
        <f t="shared" si="709"/>
        <v>0</v>
      </c>
      <c r="H2951" s="5" t="str">
        <f t="shared" si="710"/>
        <v>00</v>
      </c>
      <c r="I2951" s="11">
        <v>1712521000</v>
      </c>
      <c r="J2951" s="6" t="s">
        <v>3016</v>
      </c>
      <c r="K2951" s="6" t="s">
        <v>3017</v>
      </c>
      <c r="L2951" s="13" t="s">
        <v>11</v>
      </c>
      <c r="N2951" t="str">
        <f t="shared" si="711"/>
        <v>1712521000</v>
      </c>
      <c r="O2951" t="str">
        <f t="shared" si="712"/>
        <v>'1712521000'</v>
      </c>
      <c r="P2951" t="str">
        <f t="shared" si="713"/>
        <v>'Cota-parte da Compensação Financeira pela Produção de Petróleo – Lei nº 7.990/89'</v>
      </c>
      <c r="Q2951" t="str">
        <f t="shared" si="714"/>
        <v>'Registra o valor da arrecadação da receita com a cota-parte royalties – compensação financeira pela produção de petróleo.'</v>
      </c>
      <c r="R2951" t="str">
        <f t="shared" si="715"/>
        <v>'N'</v>
      </c>
      <c r="S2951">
        <f t="shared" si="716"/>
        <v>7</v>
      </c>
      <c r="T2951" t="str">
        <f t="shared" si="717"/>
        <v>Insert into CONTA_RECEITA_DESPESA  (VERSION,ATIVO,DATE_CREATED,LAST_UPDATED,TIPO,CODIGO,DESCRICAO,DESCRICAO_DETALHADA,ANALITICO,TAMANHO) values (0,'S',sysdate,sysdate,'R','1712521000','Cota-parte da Compensação Financeira pela Produção de Petróleo – Lei nº 7.990/89','Registra o valor da arrecadação da receita com a cota-parte royalties – compensação financeira pela produção de petróleo.','N',7);</v>
      </c>
    </row>
    <row r="2952" spans="1:20" ht="32" x14ac:dyDescent="0.2">
      <c r="A2952" s="4" t="str">
        <f t="shared" si="703"/>
        <v>1</v>
      </c>
      <c r="B2952" s="5" t="str">
        <f t="shared" si="704"/>
        <v>7</v>
      </c>
      <c r="C2952" s="5" t="str">
        <f t="shared" si="705"/>
        <v>1</v>
      </c>
      <c r="D2952" s="5" t="str">
        <f t="shared" si="706"/>
        <v>2</v>
      </c>
      <c r="E2952" s="5" t="str">
        <f t="shared" si="707"/>
        <v>52</v>
      </c>
      <c r="F2952" s="5" t="str">
        <f t="shared" si="708"/>
        <v>1</v>
      </c>
      <c r="G2952" s="5" t="str">
        <f t="shared" si="709"/>
        <v>1</v>
      </c>
      <c r="H2952" s="5" t="str">
        <f t="shared" si="710"/>
        <v>00</v>
      </c>
      <c r="I2952" s="11">
        <v>1712521100</v>
      </c>
      <c r="J2952" s="14" t="s">
        <v>3018</v>
      </c>
      <c r="K2952" s="6" t="s">
        <v>21</v>
      </c>
      <c r="L2952" s="15" t="s">
        <v>22</v>
      </c>
      <c r="N2952" t="str">
        <f t="shared" si="711"/>
        <v>1712521100</v>
      </c>
      <c r="O2952" t="str">
        <f t="shared" si="712"/>
        <v>'1712521100'</v>
      </c>
      <c r="P2952" t="str">
        <f t="shared" si="713"/>
        <v>'Cota-parte da Compensação Financeira pela Produção de Petróleo – Lei nº 7.990/89 - Principal'</v>
      </c>
      <c r="Q2952" t="str">
        <f t="shared" si="714"/>
        <v>'Vide descrição do código de receita principal.'</v>
      </c>
      <c r="R2952" t="str">
        <f t="shared" si="715"/>
        <v>'S'</v>
      </c>
      <c r="S2952">
        <f t="shared" si="716"/>
        <v>8</v>
      </c>
      <c r="T2952" t="str">
        <f t="shared" si="717"/>
        <v>Insert into CONTA_RECEITA_DESPESA  (VERSION,ATIVO,DATE_CREATED,LAST_UPDATED,TIPO,CODIGO,DESCRICAO,DESCRICAO_DETALHADA,ANALITICO,TAMANHO) values (0,'S',sysdate,sysdate,'R','1712521100','Cota-parte da Compensação Financeira pela Produção de Petróleo – Lei nº 7.990/89 - Principal','Vide descrição do código de receita principal.','S',8);</v>
      </c>
    </row>
    <row r="2953" spans="1:20" ht="32" x14ac:dyDescent="0.2">
      <c r="A2953" s="4" t="str">
        <f t="shared" si="703"/>
        <v>1</v>
      </c>
      <c r="B2953" s="5" t="str">
        <f t="shared" si="704"/>
        <v>7</v>
      </c>
      <c r="C2953" s="5" t="str">
        <f t="shared" si="705"/>
        <v>1</v>
      </c>
      <c r="D2953" s="5" t="str">
        <f t="shared" si="706"/>
        <v>2</v>
      </c>
      <c r="E2953" s="5" t="str">
        <f t="shared" si="707"/>
        <v>52</v>
      </c>
      <c r="F2953" s="5" t="str">
        <f t="shared" si="708"/>
        <v>1</v>
      </c>
      <c r="G2953" s="5" t="str">
        <f t="shared" si="709"/>
        <v>2</v>
      </c>
      <c r="H2953" s="5" t="str">
        <f t="shared" si="710"/>
        <v>00</v>
      </c>
      <c r="I2953" s="11">
        <v>1712521200</v>
      </c>
      <c r="J2953" s="14" t="s">
        <v>3019</v>
      </c>
      <c r="K2953" s="6" t="s">
        <v>21</v>
      </c>
      <c r="L2953" s="15" t="s">
        <v>22</v>
      </c>
      <c r="N2953" t="str">
        <f t="shared" si="711"/>
        <v>1712521200</v>
      </c>
      <c r="O2953" t="str">
        <f t="shared" si="712"/>
        <v>'1712521200'</v>
      </c>
      <c r="P2953" t="str">
        <f t="shared" si="713"/>
        <v>'Cota-parte da Compensação Financeira pela Produção de Petróleo – Lei nº 7.990/89 - Multas e Juros de Mora'</v>
      </c>
      <c r="Q2953" t="str">
        <f t="shared" si="714"/>
        <v>'Vide descrição do código de receita principal.'</v>
      </c>
      <c r="R2953" t="str">
        <f t="shared" si="715"/>
        <v>'S'</v>
      </c>
      <c r="S2953">
        <f t="shared" si="716"/>
        <v>8</v>
      </c>
      <c r="T2953" t="str">
        <f t="shared" si="717"/>
        <v>Insert into CONTA_RECEITA_DESPESA  (VERSION,ATIVO,DATE_CREATED,LAST_UPDATED,TIPO,CODIGO,DESCRICAO,DESCRICAO_DETALHADA,ANALITICO,TAMANHO) values (0,'S',sysdate,sysdate,'R','1712521200','Cota-parte da Compensação Financeira pela Produção de Petróleo – Lei nº 7.990/89 - Multas e Juros de Mora','Vide descrição do código de receita principal.','S',8);</v>
      </c>
    </row>
    <row r="2954" spans="1:20" ht="32" x14ac:dyDescent="0.2">
      <c r="A2954" s="4" t="str">
        <f t="shared" si="703"/>
        <v>1</v>
      </c>
      <c r="B2954" s="5" t="str">
        <f t="shared" si="704"/>
        <v>7</v>
      </c>
      <c r="C2954" s="5" t="str">
        <f t="shared" si="705"/>
        <v>1</v>
      </c>
      <c r="D2954" s="5" t="str">
        <f t="shared" si="706"/>
        <v>2</v>
      </c>
      <c r="E2954" s="5" t="str">
        <f t="shared" si="707"/>
        <v>52</v>
      </c>
      <c r="F2954" s="5" t="str">
        <f t="shared" si="708"/>
        <v>1</v>
      </c>
      <c r="G2954" s="5" t="str">
        <f t="shared" si="709"/>
        <v>3</v>
      </c>
      <c r="H2954" s="5" t="str">
        <f t="shared" si="710"/>
        <v>00</v>
      </c>
      <c r="I2954" s="11">
        <v>1712521300</v>
      </c>
      <c r="J2954" s="14" t="s">
        <v>3020</v>
      </c>
      <c r="K2954" s="6" t="s">
        <v>21</v>
      </c>
      <c r="L2954" s="15" t="s">
        <v>22</v>
      </c>
      <c r="N2954" t="str">
        <f t="shared" si="711"/>
        <v>1712521300</v>
      </c>
      <c r="O2954" t="str">
        <f t="shared" si="712"/>
        <v>'1712521300'</v>
      </c>
      <c r="P2954" t="str">
        <f t="shared" si="713"/>
        <v>'Cota-parte da Compensação Financeira pela Produção de Petróleo – Lei nº 7.990/89 - Dívida Ativa'</v>
      </c>
      <c r="Q2954" t="str">
        <f t="shared" si="714"/>
        <v>'Vide descrição do código de receita principal.'</v>
      </c>
      <c r="R2954" t="str">
        <f t="shared" si="715"/>
        <v>'S'</v>
      </c>
      <c r="S2954">
        <f t="shared" si="716"/>
        <v>8</v>
      </c>
      <c r="T2954" t="str">
        <f t="shared" si="717"/>
        <v>Insert into CONTA_RECEITA_DESPESA  (VERSION,ATIVO,DATE_CREATED,LAST_UPDATED,TIPO,CODIGO,DESCRICAO,DESCRICAO_DETALHADA,ANALITICO,TAMANHO) values (0,'S',sysdate,sysdate,'R','1712521300','Cota-parte da Compensação Financeira pela Produção de Petróleo – Lei nº 7.990/89 - Dívida Ativa','Vide descrição do código de receita principal.','S',8);</v>
      </c>
    </row>
    <row r="2955" spans="1:20" ht="32" x14ac:dyDescent="0.2">
      <c r="A2955" s="4" t="str">
        <f t="shared" si="703"/>
        <v>1</v>
      </c>
      <c r="B2955" s="5" t="str">
        <f t="shared" si="704"/>
        <v>7</v>
      </c>
      <c r="C2955" s="5" t="str">
        <f t="shared" si="705"/>
        <v>1</v>
      </c>
      <c r="D2955" s="5" t="str">
        <f t="shared" si="706"/>
        <v>2</v>
      </c>
      <c r="E2955" s="5" t="str">
        <f t="shared" si="707"/>
        <v>52</v>
      </c>
      <c r="F2955" s="5" t="str">
        <f t="shared" si="708"/>
        <v>1</v>
      </c>
      <c r="G2955" s="5" t="str">
        <f t="shared" si="709"/>
        <v>4</v>
      </c>
      <c r="H2955" s="5" t="str">
        <f t="shared" si="710"/>
        <v>00</v>
      </c>
      <c r="I2955" s="11">
        <v>1712521400</v>
      </c>
      <c r="J2955" s="14" t="s">
        <v>3021</v>
      </c>
      <c r="K2955" s="6" t="s">
        <v>21</v>
      </c>
      <c r="L2955" s="15" t="s">
        <v>22</v>
      </c>
      <c r="N2955" t="str">
        <f t="shared" si="711"/>
        <v>1712521400</v>
      </c>
      <c r="O2955" t="str">
        <f t="shared" si="712"/>
        <v>'1712521400'</v>
      </c>
      <c r="P2955" t="str">
        <f t="shared" si="713"/>
        <v>'Cota-parte da Compensação Financeira pela Produção de Petróleo – Lei nº 7.990/89 - Dívida Ativa - Multas e Juros de Mora da Dívida Ativa'</v>
      </c>
      <c r="Q2955" t="str">
        <f t="shared" si="714"/>
        <v>'Vide descrição do código de receita principal.'</v>
      </c>
      <c r="R2955" t="str">
        <f t="shared" si="715"/>
        <v>'S'</v>
      </c>
      <c r="S2955">
        <f t="shared" si="716"/>
        <v>8</v>
      </c>
      <c r="T2955" t="str">
        <f t="shared" si="717"/>
        <v>Insert into CONTA_RECEITA_DESPESA  (VERSION,ATIVO,DATE_CREATED,LAST_UPDATED,TIPO,CODIGO,DESCRICAO,DESCRICAO_DETALHADA,ANALITICO,TAMANHO) values (0,'S',sysdate,sysdate,'R','1712521400','Cota-parte da Compensação Financeira pela Produção de Petróleo – Lei nº 7.990/89 - Dívida Ativa - Multas e Juros de Mora da Dívida Ativa','Vide descrição do código de receita principal.','S',8);</v>
      </c>
    </row>
    <row r="2956" spans="1:20" ht="32" x14ac:dyDescent="0.2">
      <c r="A2956" s="4" t="str">
        <f t="shared" si="703"/>
        <v>1</v>
      </c>
      <c r="B2956" s="5" t="str">
        <f t="shared" si="704"/>
        <v>7</v>
      </c>
      <c r="C2956" s="5" t="str">
        <f t="shared" si="705"/>
        <v>1</v>
      </c>
      <c r="D2956" s="5" t="str">
        <f t="shared" si="706"/>
        <v>2</v>
      </c>
      <c r="E2956" s="5" t="str">
        <f t="shared" si="707"/>
        <v>52</v>
      </c>
      <c r="F2956" s="5" t="str">
        <f t="shared" si="708"/>
        <v>1</v>
      </c>
      <c r="G2956" s="5" t="str">
        <f t="shared" si="709"/>
        <v>5</v>
      </c>
      <c r="H2956" s="5" t="str">
        <f t="shared" si="710"/>
        <v>00</v>
      </c>
      <c r="I2956" s="11">
        <v>1712521500</v>
      </c>
      <c r="J2956" s="14" t="s">
        <v>3022</v>
      </c>
      <c r="K2956" s="6" t="s">
        <v>21</v>
      </c>
      <c r="L2956" s="15" t="s">
        <v>22</v>
      </c>
      <c r="N2956" t="str">
        <f t="shared" si="711"/>
        <v>1712521500</v>
      </c>
      <c r="O2956" t="str">
        <f t="shared" si="712"/>
        <v>'1712521500'</v>
      </c>
      <c r="P2956" t="str">
        <f t="shared" si="713"/>
        <v>'Cota-parte da Compensação Financeira pela Produção de Petróleo – Lei nº 7.990/89 - Multas'</v>
      </c>
      <c r="Q2956" t="str">
        <f t="shared" si="714"/>
        <v>'Vide descrição do código de receita principal.'</v>
      </c>
      <c r="R2956" t="str">
        <f t="shared" si="715"/>
        <v>'S'</v>
      </c>
      <c r="S2956">
        <f t="shared" si="716"/>
        <v>8</v>
      </c>
      <c r="T2956" t="str">
        <f t="shared" si="717"/>
        <v>Insert into CONTA_RECEITA_DESPESA  (VERSION,ATIVO,DATE_CREATED,LAST_UPDATED,TIPO,CODIGO,DESCRICAO,DESCRICAO_DETALHADA,ANALITICO,TAMANHO) values (0,'S',sysdate,sysdate,'R','1712521500','Cota-parte da Compensação Financeira pela Produção de Petróleo – Lei nº 7.990/89 - Multas','Vide descrição do código de receita principal.','S',8);</v>
      </c>
    </row>
    <row r="2957" spans="1:20" ht="32" x14ac:dyDescent="0.2">
      <c r="A2957" s="4" t="str">
        <f t="shared" si="703"/>
        <v>1</v>
      </c>
      <c r="B2957" s="5" t="str">
        <f t="shared" si="704"/>
        <v>7</v>
      </c>
      <c r="C2957" s="5" t="str">
        <f t="shared" si="705"/>
        <v>1</v>
      </c>
      <c r="D2957" s="5" t="str">
        <f t="shared" si="706"/>
        <v>2</v>
      </c>
      <c r="E2957" s="5" t="str">
        <f t="shared" si="707"/>
        <v>52</v>
      </c>
      <c r="F2957" s="5" t="str">
        <f t="shared" si="708"/>
        <v>1</v>
      </c>
      <c r="G2957" s="5" t="str">
        <f t="shared" si="709"/>
        <v>6</v>
      </c>
      <c r="H2957" s="5" t="str">
        <f t="shared" si="710"/>
        <v>00</v>
      </c>
      <c r="I2957" s="11">
        <v>1712521600</v>
      </c>
      <c r="J2957" s="14" t="s">
        <v>3023</v>
      </c>
      <c r="K2957" s="6" t="s">
        <v>21</v>
      </c>
      <c r="L2957" s="15" t="s">
        <v>22</v>
      </c>
      <c r="N2957" t="str">
        <f t="shared" si="711"/>
        <v>1712521600</v>
      </c>
      <c r="O2957" t="str">
        <f t="shared" si="712"/>
        <v>'1712521600'</v>
      </c>
      <c r="P2957" t="str">
        <f t="shared" si="713"/>
        <v>'Cota-parte da Compensação Financeira pela Produção de Petróleo – Lei nº 7.990/89 - Juros de Mora'</v>
      </c>
      <c r="Q2957" t="str">
        <f t="shared" si="714"/>
        <v>'Vide descrição do código de receita principal.'</v>
      </c>
      <c r="R2957" t="str">
        <f t="shared" si="715"/>
        <v>'S'</v>
      </c>
      <c r="S2957">
        <f t="shared" si="716"/>
        <v>8</v>
      </c>
      <c r="T2957" t="str">
        <f t="shared" si="717"/>
        <v>Insert into CONTA_RECEITA_DESPESA  (VERSION,ATIVO,DATE_CREATED,LAST_UPDATED,TIPO,CODIGO,DESCRICAO,DESCRICAO_DETALHADA,ANALITICO,TAMANHO) values (0,'S',sysdate,sysdate,'R','1712521600','Cota-parte da Compensação Financeira pela Produção de Petróleo – Lei nº 7.990/89 - Juros de Mora','Vide descrição do código de receita principal.','S',8);</v>
      </c>
    </row>
    <row r="2958" spans="1:20" ht="32" x14ac:dyDescent="0.2">
      <c r="A2958" s="4" t="str">
        <f t="shared" si="703"/>
        <v>1</v>
      </c>
      <c r="B2958" s="5" t="str">
        <f t="shared" si="704"/>
        <v>7</v>
      </c>
      <c r="C2958" s="5" t="str">
        <f t="shared" si="705"/>
        <v>1</v>
      </c>
      <c r="D2958" s="5" t="str">
        <f t="shared" si="706"/>
        <v>2</v>
      </c>
      <c r="E2958" s="5" t="str">
        <f t="shared" si="707"/>
        <v>52</v>
      </c>
      <c r="F2958" s="5" t="str">
        <f t="shared" si="708"/>
        <v>1</v>
      </c>
      <c r="G2958" s="5" t="str">
        <f t="shared" si="709"/>
        <v>7</v>
      </c>
      <c r="H2958" s="5" t="str">
        <f t="shared" si="710"/>
        <v>00</v>
      </c>
      <c r="I2958" s="11">
        <v>1712521700</v>
      </c>
      <c r="J2958" s="14" t="s">
        <v>3024</v>
      </c>
      <c r="K2958" s="6" t="s">
        <v>21</v>
      </c>
      <c r="L2958" s="15" t="s">
        <v>22</v>
      </c>
      <c r="N2958" t="str">
        <f t="shared" si="711"/>
        <v>1712521700</v>
      </c>
      <c r="O2958" t="str">
        <f t="shared" si="712"/>
        <v>'1712521700'</v>
      </c>
      <c r="P2958" t="str">
        <f t="shared" si="713"/>
        <v>'Cota-parte da Compensação Financeira pela Produção de Petróleo – Lei nº 7.990/89 - Dívida Ativa - Multas da Dívida Ativa'</v>
      </c>
      <c r="Q2958" t="str">
        <f t="shared" si="714"/>
        <v>'Vide descrição do código de receita principal.'</v>
      </c>
      <c r="R2958" t="str">
        <f t="shared" si="715"/>
        <v>'S'</v>
      </c>
      <c r="S2958">
        <f t="shared" si="716"/>
        <v>8</v>
      </c>
      <c r="T2958" t="str">
        <f t="shared" si="717"/>
        <v>Insert into CONTA_RECEITA_DESPESA  (VERSION,ATIVO,DATE_CREATED,LAST_UPDATED,TIPO,CODIGO,DESCRICAO,DESCRICAO_DETALHADA,ANALITICO,TAMANHO) values (0,'S',sysdate,sysdate,'R','1712521700','Cota-parte da Compensação Financeira pela Produção de Petróleo – Lei nº 7.990/89 - Dívida Ativa - Multas da Dívida Ativa','Vide descrição do código de receita principal.','S',8);</v>
      </c>
    </row>
    <row r="2959" spans="1:20" ht="32" x14ac:dyDescent="0.2">
      <c r="A2959" s="4" t="str">
        <f t="shared" si="703"/>
        <v>1</v>
      </c>
      <c r="B2959" s="5" t="str">
        <f t="shared" si="704"/>
        <v>7</v>
      </c>
      <c r="C2959" s="5" t="str">
        <f t="shared" si="705"/>
        <v>1</v>
      </c>
      <c r="D2959" s="5" t="str">
        <f t="shared" si="706"/>
        <v>2</v>
      </c>
      <c r="E2959" s="5" t="str">
        <f t="shared" si="707"/>
        <v>52</v>
      </c>
      <c r="F2959" s="5" t="str">
        <f t="shared" si="708"/>
        <v>1</v>
      </c>
      <c r="G2959" s="5" t="str">
        <f t="shared" si="709"/>
        <v>8</v>
      </c>
      <c r="H2959" s="5" t="str">
        <f t="shared" si="710"/>
        <v>00</v>
      </c>
      <c r="I2959" s="11">
        <v>1712521800</v>
      </c>
      <c r="J2959" s="14" t="s">
        <v>3025</v>
      </c>
      <c r="K2959" s="6" t="s">
        <v>21</v>
      </c>
      <c r="L2959" s="15" t="s">
        <v>22</v>
      </c>
      <c r="N2959" t="str">
        <f t="shared" si="711"/>
        <v>1712521800</v>
      </c>
      <c r="O2959" t="str">
        <f t="shared" si="712"/>
        <v>'1712521800'</v>
      </c>
      <c r="P2959" t="str">
        <f t="shared" si="713"/>
        <v>'Cota-parte da Compensação Financeira pela Produção de Petróleo – Lei nº 7.990/89 - Juros de Mora da Dívida Ativa'</v>
      </c>
      <c r="Q2959" t="str">
        <f t="shared" si="714"/>
        <v>'Vide descrição do código de receita principal.'</v>
      </c>
      <c r="R2959" t="str">
        <f t="shared" si="715"/>
        <v>'S'</v>
      </c>
      <c r="S2959">
        <f t="shared" si="716"/>
        <v>8</v>
      </c>
      <c r="T2959" t="str">
        <f t="shared" si="717"/>
        <v>Insert into CONTA_RECEITA_DESPESA  (VERSION,ATIVO,DATE_CREATED,LAST_UPDATED,TIPO,CODIGO,DESCRICAO,DESCRICAO_DETALHADA,ANALITICO,TAMANHO) values (0,'S',sysdate,sysdate,'R','1712521800','Cota-parte da Compensação Financeira pela Produção de Petróleo – Lei nº 7.990/89 - Juros de Mora da Dívida Ativa','Vide descrição do código de receita principal.','S',8);</v>
      </c>
    </row>
    <row r="2960" spans="1:20" ht="32" x14ac:dyDescent="0.2">
      <c r="A2960" s="4" t="str">
        <f t="shared" si="703"/>
        <v>1</v>
      </c>
      <c r="B2960" s="5" t="str">
        <f t="shared" si="704"/>
        <v>7</v>
      </c>
      <c r="C2960" s="5" t="str">
        <f t="shared" si="705"/>
        <v>1</v>
      </c>
      <c r="D2960" s="5" t="str">
        <f t="shared" si="706"/>
        <v>2</v>
      </c>
      <c r="E2960" s="5" t="str">
        <f t="shared" si="707"/>
        <v>52</v>
      </c>
      <c r="F2960" s="5" t="str">
        <f t="shared" si="708"/>
        <v>2</v>
      </c>
      <c r="G2960" s="5" t="str">
        <f t="shared" si="709"/>
        <v>0</v>
      </c>
      <c r="H2960" s="5" t="str">
        <f t="shared" si="710"/>
        <v>00</v>
      </c>
      <c r="I2960" s="11">
        <v>1712522000</v>
      </c>
      <c r="J2960" s="6" t="s">
        <v>3026</v>
      </c>
      <c r="K2960" s="6" t="s">
        <v>3027</v>
      </c>
      <c r="L2960" s="13" t="s">
        <v>11</v>
      </c>
      <c r="N2960" t="str">
        <f t="shared" si="711"/>
        <v>1712522000</v>
      </c>
      <c r="O2960" t="str">
        <f t="shared" si="712"/>
        <v>'1712522000'</v>
      </c>
      <c r="P2960" t="str">
        <f t="shared" si="713"/>
        <v>'Cota-parte pelo Excedente da Produção do Petróleo – Lei nº 9.478/97, artigo 49, I e II'</v>
      </c>
      <c r="Q2960" t="str">
        <f t="shared" si="714"/>
        <v>'Registra o valor da arrecadação de receita com a cota-parte royalties pelo excedente da produção do petróleo.'</v>
      </c>
      <c r="R2960" t="str">
        <f t="shared" si="715"/>
        <v>'N'</v>
      </c>
      <c r="S2960">
        <f t="shared" si="716"/>
        <v>7</v>
      </c>
      <c r="T2960" t="str">
        <f t="shared" si="717"/>
        <v>Insert into CONTA_RECEITA_DESPESA  (VERSION,ATIVO,DATE_CREATED,LAST_UPDATED,TIPO,CODIGO,DESCRICAO,DESCRICAO_DETALHADA,ANALITICO,TAMANHO) values (0,'S',sysdate,sysdate,'R','1712522000','Cota-parte pelo Excedente da Produção do Petróleo – Lei nº 9.478/97, artigo 49, I e II','Registra o valor da arrecadação de receita com a cota-parte royalties pelo excedente da produção do petróleo.','N',7);</v>
      </c>
    </row>
    <row r="2961" spans="1:20" ht="32" x14ac:dyDescent="0.2">
      <c r="A2961" s="4" t="str">
        <f t="shared" si="703"/>
        <v>1</v>
      </c>
      <c r="B2961" s="5" t="str">
        <f t="shared" si="704"/>
        <v>7</v>
      </c>
      <c r="C2961" s="5" t="str">
        <f t="shared" si="705"/>
        <v>1</v>
      </c>
      <c r="D2961" s="5" t="str">
        <f t="shared" si="706"/>
        <v>2</v>
      </c>
      <c r="E2961" s="5" t="str">
        <f t="shared" si="707"/>
        <v>52</v>
      </c>
      <c r="F2961" s="5" t="str">
        <f t="shared" si="708"/>
        <v>2</v>
      </c>
      <c r="G2961" s="5" t="str">
        <f t="shared" si="709"/>
        <v>1</v>
      </c>
      <c r="H2961" s="5" t="str">
        <f t="shared" si="710"/>
        <v>00</v>
      </c>
      <c r="I2961" s="11">
        <v>1712522100</v>
      </c>
      <c r="J2961" s="14" t="s">
        <v>3028</v>
      </c>
      <c r="K2961" s="6" t="s">
        <v>21</v>
      </c>
      <c r="L2961" s="15" t="s">
        <v>22</v>
      </c>
      <c r="N2961" t="str">
        <f t="shared" si="711"/>
        <v>1712522100</v>
      </c>
      <c r="O2961" t="str">
        <f t="shared" si="712"/>
        <v>'1712522100'</v>
      </c>
      <c r="P2961" t="str">
        <f t="shared" si="713"/>
        <v>'Cota-parte pelo Excedente da Produção do Petróleo – Lei nº 9.478/97, artigo 49, I e II - Principal'</v>
      </c>
      <c r="Q2961" t="str">
        <f t="shared" si="714"/>
        <v>'Vide descrição do código de receita principal.'</v>
      </c>
      <c r="R2961" t="str">
        <f t="shared" si="715"/>
        <v>'S'</v>
      </c>
      <c r="S2961">
        <f t="shared" si="716"/>
        <v>8</v>
      </c>
      <c r="T2961" t="str">
        <f t="shared" si="717"/>
        <v>Insert into CONTA_RECEITA_DESPESA  (VERSION,ATIVO,DATE_CREATED,LAST_UPDATED,TIPO,CODIGO,DESCRICAO,DESCRICAO_DETALHADA,ANALITICO,TAMANHO) values (0,'S',sysdate,sysdate,'R','1712522100','Cota-parte pelo Excedente da Produção do Petróleo – Lei nº 9.478/97, artigo 49, I e II - Principal','Vide descrição do código de receita principal.','S',8);</v>
      </c>
    </row>
    <row r="2962" spans="1:20" ht="32" x14ac:dyDescent="0.2">
      <c r="A2962" s="4" t="str">
        <f t="shared" si="703"/>
        <v>1</v>
      </c>
      <c r="B2962" s="5" t="str">
        <f t="shared" si="704"/>
        <v>7</v>
      </c>
      <c r="C2962" s="5" t="str">
        <f t="shared" si="705"/>
        <v>1</v>
      </c>
      <c r="D2962" s="5" t="str">
        <f t="shared" si="706"/>
        <v>2</v>
      </c>
      <c r="E2962" s="5" t="str">
        <f t="shared" si="707"/>
        <v>52</v>
      </c>
      <c r="F2962" s="5" t="str">
        <f t="shared" si="708"/>
        <v>2</v>
      </c>
      <c r="G2962" s="5" t="str">
        <f t="shared" si="709"/>
        <v>2</v>
      </c>
      <c r="H2962" s="5" t="str">
        <f t="shared" si="710"/>
        <v>00</v>
      </c>
      <c r="I2962" s="11">
        <v>1712522200</v>
      </c>
      <c r="J2962" s="14" t="s">
        <v>3029</v>
      </c>
      <c r="K2962" s="6" t="s">
        <v>21</v>
      </c>
      <c r="L2962" s="15" t="s">
        <v>22</v>
      </c>
      <c r="N2962" t="str">
        <f t="shared" si="711"/>
        <v>1712522200</v>
      </c>
      <c r="O2962" t="str">
        <f t="shared" si="712"/>
        <v>'1712522200'</v>
      </c>
      <c r="P2962" t="str">
        <f t="shared" si="713"/>
        <v>'Cota-parte pelo Excedente da Produção do Petróleo – Lei nº 9.478/97, artigo 49, I e II - Multas e Juros de Mora'</v>
      </c>
      <c r="Q2962" t="str">
        <f t="shared" si="714"/>
        <v>'Vide descrição do código de receita principal.'</v>
      </c>
      <c r="R2962" t="str">
        <f t="shared" si="715"/>
        <v>'S'</v>
      </c>
      <c r="S2962">
        <f t="shared" si="716"/>
        <v>8</v>
      </c>
      <c r="T2962" t="str">
        <f t="shared" si="717"/>
        <v>Insert into CONTA_RECEITA_DESPESA  (VERSION,ATIVO,DATE_CREATED,LAST_UPDATED,TIPO,CODIGO,DESCRICAO,DESCRICAO_DETALHADA,ANALITICO,TAMANHO) values (0,'S',sysdate,sysdate,'R','1712522200','Cota-parte pelo Excedente da Produção do Petróleo – Lei nº 9.478/97, artigo 49, I e II - Multas e Juros de Mora','Vide descrição do código de receita principal.','S',8);</v>
      </c>
    </row>
    <row r="2963" spans="1:20" ht="32" x14ac:dyDescent="0.2">
      <c r="A2963" s="4" t="str">
        <f t="shared" si="703"/>
        <v>1</v>
      </c>
      <c r="B2963" s="5" t="str">
        <f t="shared" si="704"/>
        <v>7</v>
      </c>
      <c r="C2963" s="5" t="str">
        <f t="shared" si="705"/>
        <v>1</v>
      </c>
      <c r="D2963" s="5" t="str">
        <f t="shared" si="706"/>
        <v>2</v>
      </c>
      <c r="E2963" s="5" t="str">
        <f t="shared" si="707"/>
        <v>52</v>
      </c>
      <c r="F2963" s="5" t="str">
        <f t="shared" si="708"/>
        <v>2</v>
      </c>
      <c r="G2963" s="5" t="str">
        <f t="shared" si="709"/>
        <v>3</v>
      </c>
      <c r="H2963" s="5" t="str">
        <f t="shared" si="710"/>
        <v>00</v>
      </c>
      <c r="I2963" s="11">
        <v>1712522300</v>
      </c>
      <c r="J2963" s="14" t="s">
        <v>3030</v>
      </c>
      <c r="K2963" s="6" t="s">
        <v>21</v>
      </c>
      <c r="L2963" s="15" t="s">
        <v>22</v>
      </c>
      <c r="N2963" t="str">
        <f t="shared" si="711"/>
        <v>1712522300</v>
      </c>
      <c r="O2963" t="str">
        <f t="shared" si="712"/>
        <v>'1712522300'</v>
      </c>
      <c r="P2963" t="str">
        <f t="shared" si="713"/>
        <v>'Cota-parte pelo Excedente da Produção do Petróleo – Lei nº 9.478/97, artigo 49, I e II - Dívida Ativa'</v>
      </c>
      <c r="Q2963" t="str">
        <f t="shared" si="714"/>
        <v>'Vide descrição do código de receita principal.'</v>
      </c>
      <c r="R2963" t="str">
        <f t="shared" si="715"/>
        <v>'S'</v>
      </c>
      <c r="S2963">
        <f t="shared" si="716"/>
        <v>8</v>
      </c>
      <c r="T2963" t="str">
        <f t="shared" si="717"/>
        <v>Insert into CONTA_RECEITA_DESPESA  (VERSION,ATIVO,DATE_CREATED,LAST_UPDATED,TIPO,CODIGO,DESCRICAO,DESCRICAO_DETALHADA,ANALITICO,TAMANHO) values (0,'S',sysdate,sysdate,'R','1712522300','Cota-parte pelo Excedente da Produção do Petróleo – Lei nº 9.478/97, artigo 49, I e II - Dívida Ativa','Vide descrição do código de receita principal.','S',8);</v>
      </c>
    </row>
    <row r="2964" spans="1:20" ht="32" x14ac:dyDescent="0.2">
      <c r="A2964" s="4" t="str">
        <f t="shared" ref="A2964:A3027" si="718">MID($I2964,1,1)</f>
        <v>1</v>
      </c>
      <c r="B2964" s="5" t="str">
        <f t="shared" ref="B2964:B3027" si="719">MID($I2964,2,1)</f>
        <v>7</v>
      </c>
      <c r="C2964" s="5" t="str">
        <f t="shared" ref="C2964:C3027" si="720">MID($I2964,3,1)</f>
        <v>1</v>
      </c>
      <c r="D2964" s="5" t="str">
        <f t="shared" ref="D2964:D3027" si="721">MID($I2964,4,1)</f>
        <v>2</v>
      </c>
      <c r="E2964" s="5" t="str">
        <f t="shared" ref="E2964:E3027" si="722">MID($I2964,5,2)</f>
        <v>52</v>
      </c>
      <c r="F2964" s="5" t="str">
        <f t="shared" ref="F2964:F3027" si="723">MID($I2964,7,1)</f>
        <v>2</v>
      </c>
      <c r="G2964" s="5" t="str">
        <f t="shared" ref="G2964:G3027" si="724">MID($I2964,8,1)</f>
        <v>4</v>
      </c>
      <c r="H2964" s="5" t="str">
        <f t="shared" ref="H2964:H3027" si="725">MID($I2964,9,2)</f>
        <v>00</v>
      </c>
      <c r="I2964" s="11">
        <v>1712522400</v>
      </c>
      <c r="J2964" s="14" t="s">
        <v>3031</v>
      </c>
      <c r="K2964" s="6" t="s">
        <v>21</v>
      </c>
      <c r="L2964" s="15" t="s">
        <v>22</v>
      </c>
      <c r="N2964" t="str">
        <f t="shared" si="711"/>
        <v>1712522400</v>
      </c>
      <c r="O2964" t="str">
        <f t="shared" si="712"/>
        <v>'1712522400'</v>
      </c>
      <c r="P2964" t="str">
        <f t="shared" si="713"/>
        <v>'Cota-parte pelo Excedente da Produção do Petróleo – Lei nº 9.478/97, artigo 49, I e II - Dívida Ativa - Multas e Juros de Mora da Dívida Ativa'</v>
      </c>
      <c r="Q2964" t="str">
        <f t="shared" si="714"/>
        <v>'Vide descrição do código de receita principal.'</v>
      </c>
      <c r="R2964" t="str">
        <f t="shared" si="715"/>
        <v>'S'</v>
      </c>
      <c r="S2964">
        <f t="shared" si="716"/>
        <v>8</v>
      </c>
      <c r="T2964" t="str">
        <f t="shared" si="717"/>
        <v>Insert into CONTA_RECEITA_DESPESA  (VERSION,ATIVO,DATE_CREATED,LAST_UPDATED,TIPO,CODIGO,DESCRICAO,DESCRICAO_DETALHADA,ANALITICO,TAMANHO) values (0,'S',sysdate,sysdate,'R','1712522400','Cota-parte pelo Excedente da Produção do Petróleo – Lei nº 9.478/97, artigo 49, I e II - Dívida Ativa - Multas e Juros de Mora da Dívida Ativa','Vide descrição do código de receita principal.','S',8);</v>
      </c>
    </row>
    <row r="2965" spans="1:20" ht="32" x14ac:dyDescent="0.2">
      <c r="A2965" s="4" t="str">
        <f t="shared" si="718"/>
        <v>1</v>
      </c>
      <c r="B2965" s="5" t="str">
        <f t="shared" si="719"/>
        <v>7</v>
      </c>
      <c r="C2965" s="5" t="str">
        <f t="shared" si="720"/>
        <v>1</v>
      </c>
      <c r="D2965" s="5" t="str">
        <f t="shared" si="721"/>
        <v>2</v>
      </c>
      <c r="E2965" s="5" t="str">
        <f t="shared" si="722"/>
        <v>52</v>
      </c>
      <c r="F2965" s="5" t="str">
        <f t="shared" si="723"/>
        <v>2</v>
      </c>
      <c r="G2965" s="5" t="str">
        <f t="shared" si="724"/>
        <v>5</v>
      </c>
      <c r="H2965" s="5" t="str">
        <f t="shared" si="725"/>
        <v>00</v>
      </c>
      <c r="I2965" s="11">
        <v>1712522500</v>
      </c>
      <c r="J2965" s="14" t="s">
        <v>3032</v>
      </c>
      <c r="K2965" s="6" t="s">
        <v>21</v>
      </c>
      <c r="L2965" s="15" t="s">
        <v>22</v>
      </c>
      <c r="N2965" t="str">
        <f t="shared" si="711"/>
        <v>1712522500</v>
      </c>
      <c r="O2965" t="str">
        <f t="shared" si="712"/>
        <v>'1712522500'</v>
      </c>
      <c r="P2965" t="str">
        <f t="shared" si="713"/>
        <v>'Cota-parte pelo Excedente da Produção do Petróleo – Lei nº 9.478/97, artigo 49, I e II - Multas'</v>
      </c>
      <c r="Q2965" t="str">
        <f t="shared" si="714"/>
        <v>'Vide descrição do código de receita principal.'</v>
      </c>
      <c r="R2965" t="str">
        <f t="shared" si="715"/>
        <v>'S'</v>
      </c>
      <c r="S2965">
        <f t="shared" si="716"/>
        <v>8</v>
      </c>
      <c r="T2965" t="str">
        <f t="shared" si="717"/>
        <v>Insert into CONTA_RECEITA_DESPESA  (VERSION,ATIVO,DATE_CREATED,LAST_UPDATED,TIPO,CODIGO,DESCRICAO,DESCRICAO_DETALHADA,ANALITICO,TAMANHO) values (0,'S',sysdate,sysdate,'R','1712522500','Cota-parte pelo Excedente da Produção do Petróleo – Lei nº 9.478/97, artigo 49, I e II - Multas','Vide descrição do código de receita principal.','S',8);</v>
      </c>
    </row>
    <row r="2966" spans="1:20" ht="32" x14ac:dyDescent="0.2">
      <c r="A2966" s="4" t="str">
        <f t="shared" si="718"/>
        <v>1</v>
      </c>
      <c r="B2966" s="5" t="str">
        <f t="shared" si="719"/>
        <v>7</v>
      </c>
      <c r="C2966" s="5" t="str">
        <f t="shared" si="720"/>
        <v>1</v>
      </c>
      <c r="D2966" s="5" t="str">
        <f t="shared" si="721"/>
        <v>2</v>
      </c>
      <c r="E2966" s="5" t="str">
        <f t="shared" si="722"/>
        <v>52</v>
      </c>
      <c r="F2966" s="5" t="str">
        <f t="shared" si="723"/>
        <v>2</v>
      </c>
      <c r="G2966" s="5" t="str">
        <f t="shared" si="724"/>
        <v>6</v>
      </c>
      <c r="H2966" s="5" t="str">
        <f t="shared" si="725"/>
        <v>00</v>
      </c>
      <c r="I2966" s="11">
        <v>1712522600</v>
      </c>
      <c r="J2966" s="14" t="s">
        <v>3033</v>
      </c>
      <c r="K2966" s="6" t="s">
        <v>21</v>
      </c>
      <c r="L2966" s="15" t="s">
        <v>22</v>
      </c>
      <c r="N2966" t="str">
        <f t="shared" si="711"/>
        <v>1712522600</v>
      </c>
      <c r="O2966" t="str">
        <f t="shared" si="712"/>
        <v>'1712522600'</v>
      </c>
      <c r="P2966" t="str">
        <f t="shared" si="713"/>
        <v>'Cota-parte pelo Excedente da Produção do Petróleo – Lei nº 9.478/97, artigo 49, I e II - Juros de Mora'</v>
      </c>
      <c r="Q2966" t="str">
        <f t="shared" si="714"/>
        <v>'Vide descrição do código de receita principal.'</v>
      </c>
      <c r="R2966" t="str">
        <f t="shared" si="715"/>
        <v>'S'</v>
      </c>
      <c r="S2966">
        <f t="shared" si="716"/>
        <v>8</v>
      </c>
      <c r="T2966" t="str">
        <f t="shared" si="717"/>
        <v>Insert into CONTA_RECEITA_DESPESA  (VERSION,ATIVO,DATE_CREATED,LAST_UPDATED,TIPO,CODIGO,DESCRICAO,DESCRICAO_DETALHADA,ANALITICO,TAMANHO) values (0,'S',sysdate,sysdate,'R','1712522600','Cota-parte pelo Excedente da Produção do Petróleo – Lei nº 9.478/97, artigo 49, I e II - Juros de Mora','Vide descrição do código de receita principal.','S',8);</v>
      </c>
    </row>
    <row r="2967" spans="1:20" ht="32" x14ac:dyDescent="0.2">
      <c r="A2967" s="4" t="str">
        <f t="shared" si="718"/>
        <v>1</v>
      </c>
      <c r="B2967" s="5" t="str">
        <f t="shared" si="719"/>
        <v>7</v>
      </c>
      <c r="C2967" s="5" t="str">
        <f t="shared" si="720"/>
        <v>1</v>
      </c>
      <c r="D2967" s="5" t="str">
        <f t="shared" si="721"/>
        <v>2</v>
      </c>
      <c r="E2967" s="5" t="str">
        <f t="shared" si="722"/>
        <v>52</v>
      </c>
      <c r="F2967" s="5" t="str">
        <f t="shared" si="723"/>
        <v>2</v>
      </c>
      <c r="G2967" s="5" t="str">
        <f t="shared" si="724"/>
        <v>7</v>
      </c>
      <c r="H2967" s="5" t="str">
        <f t="shared" si="725"/>
        <v>00</v>
      </c>
      <c r="I2967" s="11">
        <v>1712522700</v>
      </c>
      <c r="J2967" s="14" t="s">
        <v>3034</v>
      </c>
      <c r="K2967" s="6" t="s">
        <v>21</v>
      </c>
      <c r="L2967" s="15" t="s">
        <v>22</v>
      </c>
      <c r="N2967" t="str">
        <f t="shared" si="711"/>
        <v>1712522700</v>
      </c>
      <c r="O2967" t="str">
        <f t="shared" si="712"/>
        <v>'1712522700'</v>
      </c>
      <c r="P2967" t="str">
        <f t="shared" si="713"/>
        <v>'Cota-parte pelo Excedente da Produção do Petróleo – Lei nº 9.478/97, artigo 49, I e II - Dívida Ativa - Multas da Dívida Ativa'</v>
      </c>
      <c r="Q2967" t="str">
        <f t="shared" si="714"/>
        <v>'Vide descrição do código de receita principal.'</v>
      </c>
      <c r="R2967" t="str">
        <f t="shared" si="715"/>
        <v>'S'</v>
      </c>
      <c r="S2967">
        <f t="shared" si="716"/>
        <v>8</v>
      </c>
      <c r="T2967" t="str">
        <f t="shared" si="717"/>
        <v>Insert into CONTA_RECEITA_DESPESA  (VERSION,ATIVO,DATE_CREATED,LAST_UPDATED,TIPO,CODIGO,DESCRICAO,DESCRICAO_DETALHADA,ANALITICO,TAMANHO) values (0,'S',sysdate,sysdate,'R','1712522700','Cota-parte pelo Excedente da Produção do Petróleo – Lei nº 9.478/97, artigo 49, I e II - Dívida Ativa - Multas da Dívida Ativa','Vide descrição do código de receita principal.','S',8);</v>
      </c>
    </row>
    <row r="2968" spans="1:20" ht="32" x14ac:dyDescent="0.2">
      <c r="A2968" s="4" t="str">
        <f t="shared" si="718"/>
        <v>1</v>
      </c>
      <c r="B2968" s="5" t="str">
        <f t="shared" si="719"/>
        <v>7</v>
      </c>
      <c r="C2968" s="5" t="str">
        <f t="shared" si="720"/>
        <v>1</v>
      </c>
      <c r="D2968" s="5" t="str">
        <f t="shared" si="721"/>
        <v>2</v>
      </c>
      <c r="E2968" s="5" t="str">
        <f t="shared" si="722"/>
        <v>52</v>
      </c>
      <c r="F2968" s="5" t="str">
        <f t="shared" si="723"/>
        <v>2</v>
      </c>
      <c r="G2968" s="5" t="str">
        <f t="shared" si="724"/>
        <v>8</v>
      </c>
      <c r="H2968" s="5" t="str">
        <f t="shared" si="725"/>
        <v>00</v>
      </c>
      <c r="I2968" s="11">
        <v>1712522800</v>
      </c>
      <c r="J2968" s="14" t="s">
        <v>3035</v>
      </c>
      <c r="K2968" s="6" t="s">
        <v>21</v>
      </c>
      <c r="L2968" s="15" t="s">
        <v>22</v>
      </c>
      <c r="N2968" t="str">
        <f t="shared" si="711"/>
        <v>1712522800</v>
      </c>
      <c r="O2968" t="str">
        <f t="shared" si="712"/>
        <v>'1712522800'</v>
      </c>
      <c r="P2968" t="str">
        <f t="shared" si="713"/>
        <v>'Cota-parte pelo Excedente da Produção do Petróleo – Lei nº 9.478/97, artigo 49, I e II - Juros de Mora da Dívida Ativa'</v>
      </c>
      <c r="Q2968" t="str">
        <f t="shared" si="714"/>
        <v>'Vide descrição do código de receita principal.'</v>
      </c>
      <c r="R2968" t="str">
        <f t="shared" si="715"/>
        <v>'S'</v>
      </c>
      <c r="S2968">
        <f t="shared" si="716"/>
        <v>8</v>
      </c>
      <c r="T2968" t="str">
        <f t="shared" si="717"/>
        <v>Insert into CONTA_RECEITA_DESPESA  (VERSION,ATIVO,DATE_CREATED,LAST_UPDATED,TIPO,CODIGO,DESCRICAO,DESCRICAO_DETALHADA,ANALITICO,TAMANHO) values (0,'S',sysdate,sysdate,'R','1712522800','Cota-parte pelo Excedente da Produção do Petróleo – Lei nº 9.478/97, artigo 49, I e II - Juros de Mora da Dívida Ativa','Vide descrição do código de receita principal.','S',8);</v>
      </c>
    </row>
    <row r="2969" spans="1:20" ht="32" x14ac:dyDescent="0.2">
      <c r="A2969" s="4" t="str">
        <f t="shared" si="718"/>
        <v>1</v>
      </c>
      <c r="B2969" s="5" t="str">
        <f t="shared" si="719"/>
        <v>7</v>
      </c>
      <c r="C2969" s="5" t="str">
        <f t="shared" si="720"/>
        <v>1</v>
      </c>
      <c r="D2969" s="5" t="str">
        <f t="shared" si="721"/>
        <v>2</v>
      </c>
      <c r="E2969" s="5" t="str">
        <f t="shared" si="722"/>
        <v>52</v>
      </c>
      <c r="F2969" s="5" t="str">
        <f t="shared" si="723"/>
        <v>3</v>
      </c>
      <c r="G2969" s="5" t="str">
        <f t="shared" si="724"/>
        <v>0</v>
      </c>
      <c r="H2969" s="5" t="str">
        <f t="shared" si="725"/>
        <v>00</v>
      </c>
      <c r="I2969" s="11">
        <v>1712523000</v>
      </c>
      <c r="J2969" s="6" t="s">
        <v>3036</v>
      </c>
      <c r="K2969" s="6" t="s">
        <v>3037</v>
      </c>
      <c r="L2969" s="13" t="s">
        <v>11</v>
      </c>
      <c r="N2969" t="str">
        <f t="shared" si="711"/>
        <v>1712523000</v>
      </c>
      <c r="O2969" t="str">
        <f t="shared" si="712"/>
        <v>'1712523000'</v>
      </c>
      <c r="P2969" t="str">
        <f t="shared" si="713"/>
        <v>'Cota-parte pela Participação Especial – Lei nº 9.478/97, artigo 50'</v>
      </c>
      <c r="Q2969" t="str">
        <f t="shared" si="714"/>
        <v>'Registra o valor da arrecadação de receita com a cota-parte royalties pela participação especial prevista na Lei nº 9.478/97, art. 50.'</v>
      </c>
      <c r="R2969" t="str">
        <f t="shared" si="715"/>
        <v>'N'</v>
      </c>
      <c r="S2969">
        <f t="shared" si="716"/>
        <v>7</v>
      </c>
      <c r="T2969" t="str">
        <f t="shared" si="717"/>
        <v>Insert into CONTA_RECEITA_DESPESA  (VERSION,ATIVO,DATE_CREATED,LAST_UPDATED,TIPO,CODIGO,DESCRICAO,DESCRICAO_DETALHADA,ANALITICO,TAMANHO) values (0,'S',sysdate,sysdate,'R','1712523000','Cota-parte pela Participação Especial – Lei nº 9.478/97, artigo 50','Registra o valor da arrecadação de receita com a cota-parte royalties pela participação especial prevista na Lei nº 9.478/97, art. 50.','N',7);</v>
      </c>
    </row>
    <row r="2970" spans="1:20" ht="16" x14ac:dyDescent="0.2">
      <c r="A2970" s="4" t="str">
        <f t="shared" si="718"/>
        <v>1</v>
      </c>
      <c r="B2970" s="5" t="str">
        <f t="shared" si="719"/>
        <v>7</v>
      </c>
      <c r="C2970" s="5" t="str">
        <f t="shared" si="720"/>
        <v>1</v>
      </c>
      <c r="D2970" s="5" t="str">
        <f t="shared" si="721"/>
        <v>2</v>
      </c>
      <c r="E2970" s="5" t="str">
        <f t="shared" si="722"/>
        <v>52</v>
      </c>
      <c r="F2970" s="5" t="str">
        <f t="shared" si="723"/>
        <v>3</v>
      </c>
      <c r="G2970" s="5" t="str">
        <f t="shared" si="724"/>
        <v>1</v>
      </c>
      <c r="H2970" s="5" t="str">
        <f t="shared" si="725"/>
        <v>00</v>
      </c>
      <c r="I2970" s="11">
        <v>1712523100</v>
      </c>
      <c r="J2970" s="14" t="s">
        <v>3038</v>
      </c>
      <c r="K2970" s="6" t="s">
        <v>21</v>
      </c>
      <c r="L2970" s="15" t="s">
        <v>22</v>
      </c>
      <c r="N2970" t="str">
        <f t="shared" si="711"/>
        <v>1712523100</v>
      </c>
      <c r="O2970" t="str">
        <f t="shared" si="712"/>
        <v>'1712523100'</v>
      </c>
      <c r="P2970" t="str">
        <f t="shared" si="713"/>
        <v>'Cota-parte pela Participação Especial – Lei nº 9.478/97, artigo 50 - Principal'</v>
      </c>
      <c r="Q2970" t="str">
        <f t="shared" si="714"/>
        <v>'Vide descrição do código de receita principal.'</v>
      </c>
      <c r="R2970" t="str">
        <f t="shared" si="715"/>
        <v>'S'</v>
      </c>
      <c r="S2970">
        <f t="shared" si="716"/>
        <v>8</v>
      </c>
      <c r="T2970" t="str">
        <f t="shared" si="717"/>
        <v>Insert into CONTA_RECEITA_DESPESA  (VERSION,ATIVO,DATE_CREATED,LAST_UPDATED,TIPO,CODIGO,DESCRICAO,DESCRICAO_DETALHADA,ANALITICO,TAMANHO) values (0,'S',sysdate,sysdate,'R','1712523100','Cota-parte pela Participação Especial – Lei nº 9.478/97, artigo 50 - Principal','Vide descrição do código de receita principal.','S',8);</v>
      </c>
    </row>
    <row r="2971" spans="1:20" ht="32" x14ac:dyDescent="0.2">
      <c r="A2971" s="4" t="str">
        <f t="shared" si="718"/>
        <v>1</v>
      </c>
      <c r="B2971" s="5" t="str">
        <f t="shared" si="719"/>
        <v>7</v>
      </c>
      <c r="C2971" s="5" t="str">
        <f t="shared" si="720"/>
        <v>1</v>
      </c>
      <c r="D2971" s="5" t="str">
        <f t="shared" si="721"/>
        <v>2</v>
      </c>
      <c r="E2971" s="5" t="str">
        <f t="shared" si="722"/>
        <v>52</v>
      </c>
      <c r="F2971" s="5" t="str">
        <f t="shared" si="723"/>
        <v>3</v>
      </c>
      <c r="G2971" s="5" t="str">
        <f t="shared" si="724"/>
        <v>2</v>
      </c>
      <c r="H2971" s="5" t="str">
        <f t="shared" si="725"/>
        <v>00</v>
      </c>
      <c r="I2971" s="11">
        <v>1712523200</v>
      </c>
      <c r="J2971" s="14" t="s">
        <v>3039</v>
      </c>
      <c r="K2971" s="6" t="s">
        <v>21</v>
      </c>
      <c r="L2971" s="15" t="s">
        <v>22</v>
      </c>
      <c r="N2971" t="str">
        <f t="shared" si="711"/>
        <v>1712523200</v>
      </c>
      <c r="O2971" t="str">
        <f t="shared" si="712"/>
        <v>'1712523200'</v>
      </c>
      <c r="P2971" t="str">
        <f t="shared" si="713"/>
        <v>'Cota-parte pela Participação Especial – Lei nº 9.478/97, artigo 50 - Multas e Juros de Mora'</v>
      </c>
      <c r="Q2971" t="str">
        <f t="shared" si="714"/>
        <v>'Vide descrição do código de receita principal.'</v>
      </c>
      <c r="R2971" t="str">
        <f t="shared" si="715"/>
        <v>'S'</v>
      </c>
      <c r="S2971">
        <f t="shared" si="716"/>
        <v>8</v>
      </c>
      <c r="T2971" t="str">
        <f t="shared" si="717"/>
        <v>Insert into CONTA_RECEITA_DESPESA  (VERSION,ATIVO,DATE_CREATED,LAST_UPDATED,TIPO,CODIGO,DESCRICAO,DESCRICAO_DETALHADA,ANALITICO,TAMANHO) values (0,'S',sysdate,sysdate,'R','1712523200','Cota-parte pela Participação Especial – Lei nº 9.478/97, artigo 50 - Multas e Juros de Mora','Vide descrição do código de receita principal.','S',8);</v>
      </c>
    </row>
    <row r="2972" spans="1:20" ht="16" x14ac:dyDescent="0.2">
      <c r="A2972" s="4" t="str">
        <f t="shared" si="718"/>
        <v>1</v>
      </c>
      <c r="B2972" s="5" t="str">
        <f t="shared" si="719"/>
        <v>7</v>
      </c>
      <c r="C2972" s="5" t="str">
        <f t="shared" si="720"/>
        <v>1</v>
      </c>
      <c r="D2972" s="5" t="str">
        <f t="shared" si="721"/>
        <v>2</v>
      </c>
      <c r="E2972" s="5" t="str">
        <f t="shared" si="722"/>
        <v>52</v>
      </c>
      <c r="F2972" s="5" t="str">
        <f t="shared" si="723"/>
        <v>3</v>
      </c>
      <c r="G2972" s="5" t="str">
        <f t="shared" si="724"/>
        <v>3</v>
      </c>
      <c r="H2972" s="5" t="str">
        <f t="shared" si="725"/>
        <v>00</v>
      </c>
      <c r="I2972" s="11">
        <v>1712523300</v>
      </c>
      <c r="J2972" s="14" t="s">
        <v>3040</v>
      </c>
      <c r="K2972" s="6" t="s">
        <v>21</v>
      </c>
      <c r="L2972" s="15" t="s">
        <v>22</v>
      </c>
      <c r="N2972" t="str">
        <f t="shared" si="711"/>
        <v>1712523300</v>
      </c>
      <c r="O2972" t="str">
        <f t="shared" si="712"/>
        <v>'1712523300'</v>
      </c>
      <c r="P2972" t="str">
        <f t="shared" si="713"/>
        <v>'Cota-parte pela Participação Especial – Lei nº 9.478/97, artigo 50 - Dívida Ativa'</v>
      </c>
      <c r="Q2972" t="str">
        <f t="shared" si="714"/>
        <v>'Vide descrição do código de receita principal.'</v>
      </c>
      <c r="R2972" t="str">
        <f t="shared" si="715"/>
        <v>'S'</v>
      </c>
      <c r="S2972">
        <f t="shared" si="716"/>
        <v>8</v>
      </c>
      <c r="T2972" t="str">
        <f t="shared" si="717"/>
        <v>Insert into CONTA_RECEITA_DESPESA  (VERSION,ATIVO,DATE_CREATED,LAST_UPDATED,TIPO,CODIGO,DESCRICAO,DESCRICAO_DETALHADA,ANALITICO,TAMANHO) values (0,'S',sysdate,sysdate,'R','1712523300','Cota-parte pela Participação Especial – Lei nº 9.478/97, artigo 50 - Dívida Ativa','Vide descrição do código de receita principal.','S',8);</v>
      </c>
    </row>
    <row r="2973" spans="1:20" ht="32" x14ac:dyDescent="0.2">
      <c r="A2973" s="4" t="str">
        <f t="shared" si="718"/>
        <v>1</v>
      </c>
      <c r="B2973" s="5" t="str">
        <f t="shared" si="719"/>
        <v>7</v>
      </c>
      <c r="C2973" s="5" t="str">
        <f t="shared" si="720"/>
        <v>1</v>
      </c>
      <c r="D2973" s="5" t="str">
        <f t="shared" si="721"/>
        <v>2</v>
      </c>
      <c r="E2973" s="5" t="str">
        <f t="shared" si="722"/>
        <v>52</v>
      </c>
      <c r="F2973" s="5" t="str">
        <f t="shared" si="723"/>
        <v>3</v>
      </c>
      <c r="G2973" s="5" t="str">
        <f t="shared" si="724"/>
        <v>4</v>
      </c>
      <c r="H2973" s="5" t="str">
        <f t="shared" si="725"/>
        <v>00</v>
      </c>
      <c r="I2973" s="11">
        <v>1712523400</v>
      </c>
      <c r="J2973" s="14" t="s">
        <v>3041</v>
      </c>
      <c r="K2973" s="6" t="s">
        <v>21</v>
      </c>
      <c r="L2973" s="15" t="s">
        <v>22</v>
      </c>
      <c r="N2973" t="str">
        <f t="shared" si="711"/>
        <v>1712523400</v>
      </c>
      <c r="O2973" t="str">
        <f t="shared" si="712"/>
        <v>'1712523400'</v>
      </c>
      <c r="P2973" t="str">
        <f t="shared" si="713"/>
        <v>'Cota-parte pela Participação Especial – Lei nº 9.478/97, artigo 50 - Dívida Ativa - Multas e Juros de Mora da Dívida Ativa'</v>
      </c>
      <c r="Q2973" t="str">
        <f t="shared" si="714"/>
        <v>'Vide descrição do código de receita principal.'</v>
      </c>
      <c r="R2973" t="str">
        <f t="shared" si="715"/>
        <v>'S'</v>
      </c>
      <c r="S2973">
        <f t="shared" si="716"/>
        <v>8</v>
      </c>
      <c r="T2973" t="str">
        <f t="shared" si="717"/>
        <v>Insert into CONTA_RECEITA_DESPESA  (VERSION,ATIVO,DATE_CREATED,LAST_UPDATED,TIPO,CODIGO,DESCRICAO,DESCRICAO_DETALHADA,ANALITICO,TAMANHO) values (0,'S',sysdate,sysdate,'R','1712523400','Cota-parte pela Participação Especial – Lei nº 9.478/97, artigo 50 - Dívida Ativa - Multas e Juros de Mora da Dívida Ativa','Vide descrição do código de receita principal.','S',8);</v>
      </c>
    </row>
    <row r="2974" spans="1:20" ht="16" x14ac:dyDescent="0.2">
      <c r="A2974" s="4" t="str">
        <f t="shared" si="718"/>
        <v>1</v>
      </c>
      <c r="B2974" s="5" t="str">
        <f t="shared" si="719"/>
        <v>7</v>
      </c>
      <c r="C2974" s="5" t="str">
        <f t="shared" si="720"/>
        <v>1</v>
      </c>
      <c r="D2974" s="5" t="str">
        <f t="shared" si="721"/>
        <v>2</v>
      </c>
      <c r="E2974" s="5" t="str">
        <f t="shared" si="722"/>
        <v>52</v>
      </c>
      <c r="F2974" s="5" t="str">
        <f t="shared" si="723"/>
        <v>3</v>
      </c>
      <c r="G2974" s="5" t="str">
        <f t="shared" si="724"/>
        <v>5</v>
      </c>
      <c r="H2974" s="5" t="str">
        <f t="shared" si="725"/>
        <v>00</v>
      </c>
      <c r="I2974" s="11">
        <v>1712523500</v>
      </c>
      <c r="J2974" s="14" t="s">
        <v>3042</v>
      </c>
      <c r="K2974" s="6" t="s">
        <v>21</v>
      </c>
      <c r="L2974" s="15" t="s">
        <v>22</v>
      </c>
      <c r="N2974" t="str">
        <f t="shared" si="711"/>
        <v>1712523500</v>
      </c>
      <c r="O2974" t="str">
        <f t="shared" si="712"/>
        <v>'1712523500'</v>
      </c>
      <c r="P2974" t="str">
        <f t="shared" si="713"/>
        <v>'Cota-parte pela Participação Especial – Lei nº 9.478/97, artigo 50 - Multas'</v>
      </c>
      <c r="Q2974" t="str">
        <f t="shared" si="714"/>
        <v>'Vide descrição do código de receita principal.'</v>
      </c>
      <c r="R2974" t="str">
        <f t="shared" si="715"/>
        <v>'S'</v>
      </c>
      <c r="S2974">
        <f t="shared" si="716"/>
        <v>8</v>
      </c>
      <c r="T2974" t="str">
        <f t="shared" si="717"/>
        <v>Insert into CONTA_RECEITA_DESPESA  (VERSION,ATIVO,DATE_CREATED,LAST_UPDATED,TIPO,CODIGO,DESCRICAO,DESCRICAO_DETALHADA,ANALITICO,TAMANHO) values (0,'S',sysdate,sysdate,'R','1712523500','Cota-parte pela Participação Especial – Lei nº 9.478/97, artigo 50 - Multas','Vide descrição do código de receita principal.','S',8);</v>
      </c>
    </row>
    <row r="2975" spans="1:20" ht="16" x14ac:dyDescent="0.2">
      <c r="A2975" s="4" t="str">
        <f t="shared" si="718"/>
        <v>1</v>
      </c>
      <c r="B2975" s="5" t="str">
        <f t="shared" si="719"/>
        <v>7</v>
      </c>
      <c r="C2975" s="5" t="str">
        <f t="shared" si="720"/>
        <v>1</v>
      </c>
      <c r="D2975" s="5" t="str">
        <f t="shared" si="721"/>
        <v>2</v>
      </c>
      <c r="E2975" s="5" t="str">
        <f t="shared" si="722"/>
        <v>52</v>
      </c>
      <c r="F2975" s="5" t="str">
        <f t="shared" si="723"/>
        <v>3</v>
      </c>
      <c r="G2975" s="5" t="str">
        <f t="shared" si="724"/>
        <v>6</v>
      </c>
      <c r="H2975" s="5" t="str">
        <f t="shared" si="725"/>
        <v>00</v>
      </c>
      <c r="I2975" s="11">
        <v>1712523600</v>
      </c>
      <c r="J2975" s="14" t="s">
        <v>3043</v>
      </c>
      <c r="K2975" s="6" t="s">
        <v>21</v>
      </c>
      <c r="L2975" s="15" t="s">
        <v>22</v>
      </c>
      <c r="N2975" t="str">
        <f t="shared" si="711"/>
        <v>1712523600</v>
      </c>
      <c r="O2975" t="str">
        <f t="shared" si="712"/>
        <v>'1712523600'</v>
      </c>
      <c r="P2975" t="str">
        <f t="shared" si="713"/>
        <v>'Cota-parte pela Participação Especial – Lei nº 9.478/97, artigo 50 - Juros de Mora'</v>
      </c>
      <c r="Q2975" t="str">
        <f t="shared" si="714"/>
        <v>'Vide descrição do código de receita principal.'</v>
      </c>
      <c r="R2975" t="str">
        <f t="shared" si="715"/>
        <v>'S'</v>
      </c>
      <c r="S2975">
        <f t="shared" si="716"/>
        <v>8</v>
      </c>
      <c r="T2975" t="str">
        <f t="shared" si="717"/>
        <v>Insert into CONTA_RECEITA_DESPESA  (VERSION,ATIVO,DATE_CREATED,LAST_UPDATED,TIPO,CODIGO,DESCRICAO,DESCRICAO_DETALHADA,ANALITICO,TAMANHO) values (0,'S',sysdate,sysdate,'R','1712523600','Cota-parte pela Participação Especial – Lei nº 9.478/97, artigo 50 - Juros de Mora','Vide descrição do código de receita principal.','S',8);</v>
      </c>
    </row>
    <row r="2976" spans="1:20" ht="32" x14ac:dyDescent="0.2">
      <c r="A2976" s="4" t="str">
        <f t="shared" si="718"/>
        <v>1</v>
      </c>
      <c r="B2976" s="5" t="str">
        <f t="shared" si="719"/>
        <v>7</v>
      </c>
      <c r="C2976" s="5" t="str">
        <f t="shared" si="720"/>
        <v>1</v>
      </c>
      <c r="D2976" s="5" t="str">
        <f t="shared" si="721"/>
        <v>2</v>
      </c>
      <c r="E2976" s="5" t="str">
        <f t="shared" si="722"/>
        <v>52</v>
      </c>
      <c r="F2976" s="5" t="str">
        <f t="shared" si="723"/>
        <v>3</v>
      </c>
      <c r="G2976" s="5" t="str">
        <f t="shared" si="724"/>
        <v>7</v>
      </c>
      <c r="H2976" s="5" t="str">
        <f t="shared" si="725"/>
        <v>00</v>
      </c>
      <c r="I2976" s="11">
        <v>1712523700</v>
      </c>
      <c r="J2976" s="14" t="s">
        <v>3044</v>
      </c>
      <c r="K2976" s="6" t="s">
        <v>21</v>
      </c>
      <c r="L2976" s="15" t="s">
        <v>22</v>
      </c>
      <c r="N2976" t="str">
        <f t="shared" si="711"/>
        <v>1712523700</v>
      </c>
      <c r="O2976" t="str">
        <f t="shared" si="712"/>
        <v>'1712523700'</v>
      </c>
      <c r="P2976" t="str">
        <f t="shared" si="713"/>
        <v>'Cota-parte pela Participação Especial – Lei nº 9.478/97, artigo 50 - Dívida Ativa - Multas da Dívida Ativa'</v>
      </c>
      <c r="Q2976" t="str">
        <f t="shared" si="714"/>
        <v>'Vide descrição do código de receita principal.'</v>
      </c>
      <c r="R2976" t="str">
        <f t="shared" si="715"/>
        <v>'S'</v>
      </c>
      <c r="S2976">
        <f t="shared" si="716"/>
        <v>8</v>
      </c>
      <c r="T2976" t="str">
        <f t="shared" si="717"/>
        <v>Insert into CONTA_RECEITA_DESPESA  (VERSION,ATIVO,DATE_CREATED,LAST_UPDATED,TIPO,CODIGO,DESCRICAO,DESCRICAO_DETALHADA,ANALITICO,TAMANHO) values (0,'S',sysdate,sysdate,'R','1712523700','Cota-parte pela Participação Especial – Lei nº 9.478/97, artigo 50 - Dívida Ativa - Multas da Dívida Ativa','Vide descrição do código de receita principal.','S',8);</v>
      </c>
    </row>
    <row r="2977" spans="1:20" ht="32" x14ac:dyDescent="0.2">
      <c r="A2977" s="4" t="str">
        <f t="shared" si="718"/>
        <v>1</v>
      </c>
      <c r="B2977" s="5" t="str">
        <f t="shared" si="719"/>
        <v>7</v>
      </c>
      <c r="C2977" s="5" t="str">
        <f t="shared" si="720"/>
        <v>1</v>
      </c>
      <c r="D2977" s="5" t="str">
        <f t="shared" si="721"/>
        <v>2</v>
      </c>
      <c r="E2977" s="5" t="str">
        <f t="shared" si="722"/>
        <v>52</v>
      </c>
      <c r="F2977" s="5" t="str">
        <f t="shared" si="723"/>
        <v>3</v>
      </c>
      <c r="G2977" s="5" t="str">
        <f t="shared" si="724"/>
        <v>8</v>
      </c>
      <c r="H2977" s="5" t="str">
        <f t="shared" si="725"/>
        <v>00</v>
      </c>
      <c r="I2977" s="11">
        <v>1712523800</v>
      </c>
      <c r="J2977" s="14" t="s">
        <v>3045</v>
      </c>
      <c r="K2977" s="6" t="s">
        <v>21</v>
      </c>
      <c r="L2977" s="15" t="s">
        <v>22</v>
      </c>
      <c r="N2977" t="str">
        <f t="shared" si="711"/>
        <v>1712523800</v>
      </c>
      <c r="O2977" t="str">
        <f t="shared" si="712"/>
        <v>'1712523800'</v>
      </c>
      <c r="P2977" t="str">
        <f t="shared" si="713"/>
        <v>'Cota-parte pela Participação Especial – Lei nº 9.478/97, artigo 50 - Juros de Mora da Dívida Ativa'</v>
      </c>
      <c r="Q2977" t="str">
        <f t="shared" si="714"/>
        <v>'Vide descrição do código de receita principal.'</v>
      </c>
      <c r="R2977" t="str">
        <f t="shared" si="715"/>
        <v>'S'</v>
      </c>
      <c r="S2977">
        <f t="shared" si="716"/>
        <v>8</v>
      </c>
      <c r="T2977" t="str">
        <f t="shared" si="717"/>
        <v>Insert into CONTA_RECEITA_DESPESA  (VERSION,ATIVO,DATE_CREATED,LAST_UPDATED,TIPO,CODIGO,DESCRICAO,DESCRICAO_DETALHADA,ANALITICO,TAMANHO) values (0,'S',sysdate,sysdate,'R','1712523800','Cota-parte pela Participação Especial – Lei nº 9.478/97, artigo 50 - Juros de Mora da Dívida Ativa','Vide descrição do código de receita principal.','S',8);</v>
      </c>
    </row>
    <row r="2978" spans="1:20" ht="32" x14ac:dyDescent="0.2">
      <c r="A2978" s="4" t="str">
        <f t="shared" si="718"/>
        <v>1</v>
      </c>
      <c r="B2978" s="5" t="str">
        <f t="shared" si="719"/>
        <v>7</v>
      </c>
      <c r="C2978" s="5" t="str">
        <f t="shared" si="720"/>
        <v>1</v>
      </c>
      <c r="D2978" s="5" t="str">
        <f t="shared" si="721"/>
        <v>2</v>
      </c>
      <c r="E2978" s="5" t="str">
        <f t="shared" si="722"/>
        <v>52</v>
      </c>
      <c r="F2978" s="5" t="str">
        <f t="shared" si="723"/>
        <v>4</v>
      </c>
      <c r="G2978" s="5" t="str">
        <f t="shared" si="724"/>
        <v>0</v>
      </c>
      <c r="H2978" s="5" t="str">
        <f t="shared" si="725"/>
        <v>00</v>
      </c>
      <c r="I2978" s="11">
        <v>1712524000</v>
      </c>
      <c r="J2978" s="6" t="s">
        <v>3046</v>
      </c>
      <c r="K2978" s="6" t="s">
        <v>3047</v>
      </c>
      <c r="L2978" s="13" t="s">
        <v>11</v>
      </c>
      <c r="N2978" t="str">
        <f t="shared" si="711"/>
        <v>1712524000</v>
      </c>
      <c r="O2978" t="str">
        <f t="shared" si="712"/>
        <v>'1712524000'</v>
      </c>
      <c r="P2978" t="str">
        <f t="shared" si="713"/>
        <v>'Cota-Parte do Fundo Especial do Petróleo – FEP'</v>
      </c>
      <c r="Q2978" t="str">
        <f t="shared" si="714"/>
        <v>'Registra o valor da arrecadação de receita de transferência da cota-parte do Fundo Especial do Petróleo – FEP.'</v>
      </c>
      <c r="R2978" t="str">
        <f t="shared" si="715"/>
        <v>'N'</v>
      </c>
      <c r="S2978">
        <f t="shared" si="716"/>
        <v>7</v>
      </c>
      <c r="T2978" t="str">
        <f t="shared" si="717"/>
        <v>Insert into CONTA_RECEITA_DESPESA  (VERSION,ATIVO,DATE_CREATED,LAST_UPDATED,TIPO,CODIGO,DESCRICAO,DESCRICAO_DETALHADA,ANALITICO,TAMANHO) values (0,'S',sysdate,sysdate,'R','1712524000','Cota-Parte do Fundo Especial do Petróleo – FEP','Registra o valor da arrecadação de receita de transferência da cota-parte do Fundo Especial do Petróleo – FEP.','N',7);</v>
      </c>
    </row>
    <row r="2979" spans="1:20" ht="16" x14ac:dyDescent="0.2">
      <c r="A2979" s="4" t="str">
        <f t="shared" si="718"/>
        <v>1</v>
      </c>
      <c r="B2979" s="5" t="str">
        <f t="shared" si="719"/>
        <v>7</v>
      </c>
      <c r="C2979" s="5" t="str">
        <f t="shared" si="720"/>
        <v>1</v>
      </c>
      <c r="D2979" s="5" t="str">
        <f t="shared" si="721"/>
        <v>2</v>
      </c>
      <c r="E2979" s="5" t="str">
        <f t="shared" si="722"/>
        <v>52</v>
      </c>
      <c r="F2979" s="5" t="str">
        <f t="shared" si="723"/>
        <v>4</v>
      </c>
      <c r="G2979" s="5" t="str">
        <f t="shared" si="724"/>
        <v>1</v>
      </c>
      <c r="H2979" s="5" t="str">
        <f t="shared" si="725"/>
        <v>00</v>
      </c>
      <c r="I2979" s="11">
        <v>1712524100</v>
      </c>
      <c r="J2979" s="14" t="s">
        <v>3048</v>
      </c>
      <c r="K2979" s="6" t="s">
        <v>21</v>
      </c>
      <c r="L2979" s="15" t="s">
        <v>22</v>
      </c>
      <c r="N2979" t="str">
        <f t="shared" si="711"/>
        <v>1712524100</v>
      </c>
      <c r="O2979" t="str">
        <f t="shared" si="712"/>
        <v>'1712524100'</v>
      </c>
      <c r="P2979" t="str">
        <f t="shared" si="713"/>
        <v>'Cota-Parte do Fundo Especial do Petróleo – FEP - Principal'</v>
      </c>
      <c r="Q2979" t="str">
        <f t="shared" si="714"/>
        <v>'Vide descrição do código de receita principal.'</v>
      </c>
      <c r="R2979" t="str">
        <f t="shared" si="715"/>
        <v>'S'</v>
      </c>
      <c r="S2979">
        <f t="shared" si="716"/>
        <v>8</v>
      </c>
      <c r="T2979" t="str">
        <f t="shared" si="717"/>
        <v>Insert into CONTA_RECEITA_DESPESA  (VERSION,ATIVO,DATE_CREATED,LAST_UPDATED,TIPO,CODIGO,DESCRICAO,DESCRICAO_DETALHADA,ANALITICO,TAMANHO) values (0,'S',sysdate,sysdate,'R','1712524100','Cota-Parte do Fundo Especial do Petróleo – FEP - Principal','Vide descrição do código de receita principal.','S',8);</v>
      </c>
    </row>
    <row r="2980" spans="1:20" ht="16" x14ac:dyDescent="0.2">
      <c r="A2980" s="4" t="str">
        <f t="shared" si="718"/>
        <v>1</v>
      </c>
      <c r="B2980" s="5" t="str">
        <f t="shared" si="719"/>
        <v>7</v>
      </c>
      <c r="C2980" s="5" t="str">
        <f t="shared" si="720"/>
        <v>1</v>
      </c>
      <c r="D2980" s="5" t="str">
        <f t="shared" si="721"/>
        <v>2</v>
      </c>
      <c r="E2980" s="5" t="str">
        <f t="shared" si="722"/>
        <v>52</v>
      </c>
      <c r="F2980" s="5" t="str">
        <f t="shared" si="723"/>
        <v>4</v>
      </c>
      <c r="G2980" s="5" t="str">
        <f t="shared" si="724"/>
        <v>2</v>
      </c>
      <c r="H2980" s="5" t="str">
        <f t="shared" si="725"/>
        <v>00</v>
      </c>
      <c r="I2980" s="11">
        <v>1712524200</v>
      </c>
      <c r="J2980" s="14" t="s">
        <v>3049</v>
      </c>
      <c r="K2980" s="6" t="s">
        <v>21</v>
      </c>
      <c r="L2980" s="15" t="s">
        <v>22</v>
      </c>
      <c r="N2980" t="str">
        <f t="shared" si="711"/>
        <v>1712524200</v>
      </c>
      <c r="O2980" t="str">
        <f t="shared" si="712"/>
        <v>'1712524200'</v>
      </c>
      <c r="P2980" t="str">
        <f t="shared" si="713"/>
        <v>'Cota-Parte do Fundo Especial do Petróleo – FEP - Multas e Juros de Mora'</v>
      </c>
      <c r="Q2980" t="str">
        <f t="shared" si="714"/>
        <v>'Vide descrição do código de receita principal.'</v>
      </c>
      <c r="R2980" t="str">
        <f t="shared" si="715"/>
        <v>'S'</v>
      </c>
      <c r="S2980">
        <f t="shared" si="716"/>
        <v>8</v>
      </c>
      <c r="T2980" t="str">
        <f t="shared" si="717"/>
        <v>Insert into CONTA_RECEITA_DESPESA  (VERSION,ATIVO,DATE_CREATED,LAST_UPDATED,TIPO,CODIGO,DESCRICAO,DESCRICAO_DETALHADA,ANALITICO,TAMANHO) values (0,'S',sysdate,sysdate,'R','1712524200','Cota-Parte do Fundo Especial do Petróleo – FEP - Multas e Juros de Mora','Vide descrição do código de receita principal.','S',8);</v>
      </c>
    </row>
    <row r="2981" spans="1:20" ht="16" x14ac:dyDescent="0.2">
      <c r="A2981" s="4" t="str">
        <f t="shared" si="718"/>
        <v>1</v>
      </c>
      <c r="B2981" s="5" t="str">
        <f t="shared" si="719"/>
        <v>7</v>
      </c>
      <c r="C2981" s="5" t="str">
        <f t="shared" si="720"/>
        <v>1</v>
      </c>
      <c r="D2981" s="5" t="str">
        <f t="shared" si="721"/>
        <v>2</v>
      </c>
      <c r="E2981" s="5" t="str">
        <f t="shared" si="722"/>
        <v>52</v>
      </c>
      <c r="F2981" s="5" t="str">
        <f t="shared" si="723"/>
        <v>4</v>
      </c>
      <c r="G2981" s="5" t="str">
        <f t="shared" si="724"/>
        <v>3</v>
      </c>
      <c r="H2981" s="5" t="str">
        <f t="shared" si="725"/>
        <v>00</v>
      </c>
      <c r="I2981" s="11">
        <v>1712524300</v>
      </c>
      <c r="J2981" s="14" t="s">
        <v>3050</v>
      </c>
      <c r="K2981" s="6" t="s">
        <v>21</v>
      </c>
      <c r="L2981" s="15" t="s">
        <v>22</v>
      </c>
      <c r="N2981" t="str">
        <f t="shared" si="711"/>
        <v>1712524300</v>
      </c>
      <c r="O2981" t="str">
        <f t="shared" si="712"/>
        <v>'1712524300'</v>
      </c>
      <c r="P2981" t="str">
        <f t="shared" si="713"/>
        <v>'Cota-Parte do Fundo Especial do Petróleo – FEP - Dívida Ativa'</v>
      </c>
      <c r="Q2981" t="str">
        <f t="shared" si="714"/>
        <v>'Vide descrição do código de receita principal.'</v>
      </c>
      <c r="R2981" t="str">
        <f t="shared" si="715"/>
        <v>'S'</v>
      </c>
      <c r="S2981">
        <f t="shared" si="716"/>
        <v>8</v>
      </c>
      <c r="T2981" t="str">
        <f t="shared" si="717"/>
        <v>Insert into CONTA_RECEITA_DESPESA  (VERSION,ATIVO,DATE_CREATED,LAST_UPDATED,TIPO,CODIGO,DESCRICAO,DESCRICAO_DETALHADA,ANALITICO,TAMANHO) values (0,'S',sysdate,sysdate,'R','1712524300','Cota-Parte do Fundo Especial do Petróleo – FEP - Dívida Ativa','Vide descrição do código de receita principal.','S',8);</v>
      </c>
    </row>
    <row r="2982" spans="1:20" ht="32" x14ac:dyDescent="0.2">
      <c r="A2982" s="4" t="str">
        <f t="shared" si="718"/>
        <v>1</v>
      </c>
      <c r="B2982" s="5" t="str">
        <f t="shared" si="719"/>
        <v>7</v>
      </c>
      <c r="C2982" s="5" t="str">
        <f t="shared" si="720"/>
        <v>1</v>
      </c>
      <c r="D2982" s="5" t="str">
        <f t="shared" si="721"/>
        <v>2</v>
      </c>
      <c r="E2982" s="5" t="str">
        <f t="shared" si="722"/>
        <v>52</v>
      </c>
      <c r="F2982" s="5" t="str">
        <f t="shared" si="723"/>
        <v>4</v>
      </c>
      <c r="G2982" s="5" t="str">
        <f t="shared" si="724"/>
        <v>4</v>
      </c>
      <c r="H2982" s="5" t="str">
        <f t="shared" si="725"/>
        <v>00</v>
      </c>
      <c r="I2982" s="11">
        <v>1712524400</v>
      </c>
      <c r="J2982" s="14" t="s">
        <v>3051</v>
      </c>
      <c r="K2982" s="6" t="s">
        <v>21</v>
      </c>
      <c r="L2982" s="15" t="s">
        <v>22</v>
      </c>
      <c r="N2982" t="str">
        <f t="shared" si="711"/>
        <v>1712524400</v>
      </c>
      <c r="O2982" t="str">
        <f t="shared" si="712"/>
        <v>'1712524400'</v>
      </c>
      <c r="P2982" t="str">
        <f t="shared" si="713"/>
        <v>'Cota-Parte do Fundo Especial do Petróleo – FEP - Dívida Ativa - Multas e Juros de Mora da Dívida Ativa'</v>
      </c>
      <c r="Q2982" t="str">
        <f t="shared" si="714"/>
        <v>'Vide descrição do código de receita principal.'</v>
      </c>
      <c r="R2982" t="str">
        <f t="shared" si="715"/>
        <v>'S'</v>
      </c>
      <c r="S2982">
        <f t="shared" si="716"/>
        <v>8</v>
      </c>
      <c r="T2982" t="str">
        <f t="shared" si="717"/>
        <v>Insert into CONTA_RECEITA_DESPESA  (VERSION,ATIVO,DATE_CREATED,LAST_UPDATED,TIPO,CODIGO,DESCRICAO,DESCRICAO_DETALHADA,ANALITICO,TAMANHO) values (0,'S',sysdate,sysdate,'R','1712524400','Cota-Parte do Fundo Especial do Petróleo – FEP - Dívida Ativa - Multas e Juros de Mora da Dívida Ativa','Vide descrição do código de receita principal.','S',8);</v>
      </c>
    </row>
    <row r="2983" spans="1:20" ht="16" x14ac:dyDescent="0.2">
      <c r="A2983" s="4" t="str">
        <f t="shared" si="718"/>
        <v>1</v>
      </c>
      <c r="B2983" s="5" t="str">
        <f t="shared" si="719"/>
        <v>7</v>
      </c>
      <c r="C2983" s="5" t="str">
        <f t="shared" si="720"/>
        <v>1</v>
      </c>
      <c r="D2983" s="5" t="str">
        <f t="shared" si="721"/>
        <v>2</v>
      </c>
      <c r="E2983" s="5" t="str">
        <f t="shared" si="722"/>
        <v>52</v>
      </c>
      <c r="F2983" s="5" t="str">
        <f t="shared" si="723"/>
        <v>4</v>
      </c>
      <c r="G2983" s="5" t="str">
        <f t="shared" si="724"/>
        <v>5</v>
      </c>
      <c r="H2983" s="5" t="str">
        <f t="shared" si="725"/>
        <v>00</v>
      </c>
      <c r="I2983" s="11">
        <v>1712524500</v>
      </c>
      <c r="J2983" s="14" t="s">
        <v>3052</v>
      </c>
      <c r="K2983" s="6" t="s">
        <v>21</v>
      </c>
      <c r="L2983" s="15" t="s">
        <v>22</v>
      </c>
      <c r="N2983" t="str">
        <f t="shared" si="711"/>
        <v>1712524500</v>
      </c>
      <c r="O2983" t="str">
        <f t="shared" si="712"/>
        <v>'1712524500'</v>
      </c>
      <c r="P2983" t="str">
        <f t="shared" si="713"/>
        <v>'Cota-Parte do Fundo Especial do Petróleo – FEP - Multas'</v>
      </c>
      <c r="Q2983" t="str">
        <f t="shared" si="714"/>
        <v>'Vide descrição do código de receita principal.'</v>
      </c>
      <c r="R2983" t="str">
        <f t="shared" si="715"/>
        <v>'S'</v>
      </c>
      <c r="S2983">
        <f t="shared" si="716"/>
        <v>8</v>
      </c>
      <c r="T2983" t="str">
        <f t="shared" si="717"/>
        <v>Insert into CONTA_RECEITA_DESPESA  (VERSION,ATIVO,DATE_CREATED,LAST_UPDATED,TIPO,CODIGO,DESCRICAO,DESCRICAO_DETALHADA,ANALITICO,TAMANHO) values (0,'S',sysdate,sysdate,'R','1712524500','Cota-Parte do Fundo Especial do Petróleo – FEP - Multas','Vide descrição do código de receita principal.','S',8);</v>
      </c>
    </row>
    <row r="2984" spans="1:20" ht="16" x14ac:dyDescent="0.2">
      <c r="A2984" s="4" t="str">
        <f t="shared" si="718"/>
        <v>1</v>
      </c>
      <c r="B2984" s="5" t="str">
        <f t="shared" si="719"/>
        <v>7</v>
      </c>
      <c r="C2984" s="5" t="str">
        <f t="shared" si="720"/>
        <v>1</v>
      </c>
      <c r="D2984" s="5" t="str">
        <f t="shared" si="721"/>
        <v>2</v>
      </c>
      <c r="E2984" s="5" t="str">
        <f t="shared" si="722"/>
        <v>52</v>
      </c>
      <c r="F2984" s="5" t="str">
        <f t="shared" si="723"/>
        <v>4</v>
      </c>
      <c r="G2984" s="5" t="str">
        <f t="shared" si="724"/>
        <v>6</v>
      </c>
      <c r="H2984" s="5" t="str">
        <f t="shared" si="725"/>
        <v>00</v>
      </c>
      <c r="I2984" s="11">
        <v>1712524600</v>
      </c>
      <c r="J2984" s="14" t="s">
        <v>3053</v>
      </c>
      <c r="K2984" s="6" t="s">
        <v>21</v>
      </c>
      <c r="L2984" s="15" t="s">
        <v>22</v>
      </c>
      <c r="N2984" t="str">
        <f t="shared" si="711"/>
        <v>1712524600</v>
      </c>
      <c r="O2984" t="str">
        <f t="shared" si="712"/>
        <v>'1712524600'</v>
      </c>
      <c r="P2984" t="str">
        <f t="shared" si="713"/>
        <v>'Cota-Parte do Fundo Especial do Petróleo – FEP - Juros de Mora'</v>
      </c>
      <c r="Q2984" t="str">
        <f t="shared" si="714"/>
        <v>'Vide descrição do código de receita principal.'</v>
      </c>
      <c r="R2984" t="str">
        <f t="shared" si="715"/>
        <v>'S'</v>
      </c>
      <c r="S2984">
        <f t="shared" si="716"/>
        <v>8</v>
      </c>
      <c r="T2984" t="str">
        <f t="shared" si="717"/>
        <v>Insert into CONTA_RECEITA_DESPESA  (VERSION,ATIVO,DATE_CREATED,LAST_UPDATED,TIPO,CODIGO,DESCRICAO,DESCRICAO_DETALHADA,ANALITICO,TAMANHO) values (0,'S',sysdate,sysdate,'R','1712524600','Cota-Parte do Fundo Especial do Petróleo – FEP - Juros de Mora','Vide descrição do código de receita principal.','S',8);</v>
      </c>
    </row>
    <row r="2985" spans="1:20" ht="16" x14ac:dyDescent="0.2">
      <c r="A2985" s="4" t="str">
        <f t="shared" si="718"/>
        <v>1</v>
      </c>
      <c r="B2985" s="5" t="str">
        <f t="shared" si="719"/>
        <v>7</v>
      </c>
      <c r="C2985" s="5" t="str">
        <f t="shared" si="720"/>
        <v>1</v>
      </c>
      <c r="D2985" s="5" t="str">
        <f t="shared" si="721"/>
        <v>2</v>
      </c>
      <c r="E2985" s="5" t="str">
        <f t="shared" si="722"/>
        <v>52</v>
      </c>
      <c r="F2985" s="5" t="str">
        <f t="shared" si="723"/>
        <v>4</v>
      </c>
      <c r="G2985" s="5" t="str">
        <f t="shared" si="724"/>
        <v>7</v>
      </c>
      <c r="H2985" s="5" t="str">
        <f t="shared" si="725"/>
        <v>00</v>
      </c>
      <c r="I2985" s="11">
        <v>1712524700</v>
      </c>
      <c r="J2985" s="14" t="s">
        <v>3054</v>
      </c>
      <c r="K2985" s="6" t="s">
        <v>21</v>
      </c>
      <c r="L2985" s="15" t="s">
        <v>22</v>
      </c>
      <c r="N2985" t="str">
        <f t="shared" si="711"/>
        <v>1712524700</v>
      </c>
      <c r="O2985" t="str">
        <f t="shared" si="712"/>
        <v>'1712524700'</v>
      </c>
      <c r="P2985" t="str">
        <f t="shared" si="713"/>
        <v>'Cota-Parte do Fundo Especial do Petróleo – FEP - Dívida Ativa - Multas da Dívida Ativa'</v>
      </c>
      <c r="Q2985" t="str">
        <f t="shared" si="714"/>
        <v>'Vide descrição do código de receita principal.'</v>
      </c>
      <c r="R2985" t="str">
        <f t="shared" si="715"/>
        <v>'S'</v>
      </c>
      <c r="S2985">
        <f t="shared" si="716"/>
        <v>8</v>
      </c>
      <c r="T2985" t="str">
        <f t="shared" si="717"/>
        <v>Insert into CONTA_RECEITA_DESPESA  (VERSION,ATIVO,DATE_CREATED,LAST_UPDATED,TIPO,CODIGO,DESCRICAO,DESCRICAO_DETALHADA,ANALITICO,TAMANHO) values (0,'S',sysdate,sysdate,'R','1712524700','Cota-Parte do Fundo Especial do Petróleo – FEP - Dívida Ativa - Multas da Dívida Ativa','Vide descrição do código de receita principal.','S',8);</v>
      </c>
    </row>
    <row r="2986" spans="1:20" ht="16" x14ac:dyDescent="0.2">
      <c r="A2986" s="4" t="str">
        <f t="shared" si="718"/>
        <v>1</v>
      </c>
      <c r="B2986" s="5" t="str">
        <f t="shared" si="719"/>
        <v>7</v>
      </c>
      <c r="C2986" s="5" t="str">
        <f t="shared" si="720"/>
        <v>1</v>
      </c>
      <c r="D2986" s="5" t="str">
        <f t="shared" si="721"/>
        <v>2</v>
      </c>
      <c r="E2986" s="5" t="str">
        <f t="shared" si="722"/>
        <v>52</v>
      </c>
      <c r="F2986" s="5" t="str">
        <f t="shared" si="723"/>
        <v>4</v>
      </c>
      <c r="G2986" s="5" t="str">
        <f t="shared" si="724"/>
        <v>8</v>
      </c>
      <c r="H2986" s="5" t="str">
        <f t="shared" si="725"/>
        <v>00</v>
      </c>
      <c r="I2986" s="11">
        <v>1712524800</v>
      </c>
      <c r="J2986" s="14" t="s">
        <v>3055</v>
      </c>
      <c r="K2986" s="6" t="s">
        <v>21</v>
      </c>
      <c r="L2986" s="15" t="s">
        <v>22</v>
      </c>
      <c r="N2986" t="str">
        <f t="shared" si="711"/>
        <v>1712524800</v>
      </c>
      <c r="O2986" t="str">
        <f t="shared" si="712"/>
        <v>'1712524800'</v>
      </c>
      <c r="P2986" t="str">
        <f t="shared" si="713"/>
        <v>'Cota-Parte do Fundo Especial do Petróleo – FEP - Juros de Mora da Dívida Ativa'</v>
      </c>
      <c r="Q2986" t="str">
        <f t="shared" si="714"/>
        <v>'Vide descrição do código de receita principal.'</v>
      </c>
      <c r="R2986" t="str">
        <f t="shared" si="715"/>
        <v>'S'</v>
      </c>
      <c r="S2986">
        <f t="shared" si="716"/>
        <v>8</v>
      </c>
      <c r="T2986" t="str">
        <f t="shared" si="717"/>
        <v>Insert into CONTA_RECEITA_DESPESA  (VERSION,ATIVO,DATE_CREATED,LAST_UPDATED,TIPO,CODIGO,DESCRICAO,DESCRICAO_DETALHADA,ANALITICO,TAMANHO) values (0,'S',sysdate,sysdate,'R','1712524800','Cota-Parte do Fundo Especial do Petróleo – FEP - Juros de Mora da Dívida Ativa','Vide descrição do código de receita principal.','S',8);</v>
      </c>
    </row>
    <row r="2987" spans="1:20" ht="32" x14ac:dyDescent="0.2">
      <c r="A2987" s="4" t="str">
        <f t="shared" si="718"/>
        <v>1</v>
      </c>
      <c r="B2987" s="5" t="str">
        <f t="shared" si="719"/>
        <v>7</v>
      </c>
      <c r="C2987" s="5" t="str">
        <f t="shared" si="720"/>
        <v>1</v>
      </c>
      <c r="D2987" s="5" t="str">
        <f t="shared" si="721"/>
        <v>2</v>
      </c>
      <c r="E2987" s="5" t="str">
        <f t="shared" si="722"/>
        <v>53</v>
      </c>
      <c r="F2987" s="5" t="str">
        <f t="shared" si="723"/>
        <v>0</v>
      </c>
      <c r="G2987" s="5" t="str">
        <f t="shared" si="724"/>
        <v>0</v>
      </c>
      <c r="H2987" s="5" t="str">
        <f t="shared" si="725"/>
        <v>00</v>
      </c>
      <c r="I2987" s="11">
        <v>1712530000</v>
      </c>
      <c r="J2987" s="6" t="s">
        <v>5428</v>
      </c>
      <c r="K2987" s="6" t="s">
        <v>5429</v>
      </c>
      <c r="L2987" s="13" t="s">
        <v>11</v>
      </c>
      <c r="N2987" t="str">
        <f t="shared" si="711"/>
        <v>1712530000</v>
      </c>
      <c r="O2987" t="str">
        <f t="shared" si="712"/>
        <v>'1712530000'</v>
      </c>
      <c r="P2987" t="str">
        <f t="shared" si="713"/>
        <v>'Cota-parte do bônus de assinatura de contrato de partilha de produção'</v>
      </c>
      <c r="Q2987" t="str">
        <f t="shared" si="714"/>
        <v>'Registra o valor da arrecadação de receita com a cota-parte do bônus de assinatura de contrato de partilha de produção'</v>
      </c>
      <c r="R2987" t="str">
        <f t="shared" si="715"/>
        <v>'N'</v>
      </c>
      <c r="S2987">
        <f t="shared" si="716"/>
        <v>6</v>
      </c>
      <c r="T2987" t="str">
        <f t="shared" si="717"/>
        <v>Insert into CONTA_RECEITA_DESPESA  (VERSION,ATIVO,DATE_CREATED,LAST_UPDATED,TIPO,CODIGO,DESCRICAO,DESCRICAO_DETALHADA,ANALITICO,TAMANHO) values (0,'S',sysdate,sysdate,'R','1712530000','Cota-parte do bônus de assinatura de contrato de partilha de produção','Registra o valor da arrecadação de receita com a cota-parte do bônus de assinatura de contrato de partilha de produção','N',6);</v>
      </c>
    </row>
    <row r="2988" spans="1:20" ht="16" x14ac:dyDescent="0.2">
      <c r="A2988" s="4" t="str">
        <f t="shared" si="718"/>
        <v>1</v>
      </c>
      <c r="B2988" s="5" t="str">
        <f t="shared" si="719"/>
        <v>7</v>
      </c>
      <c r="C2988" s="5" t="str">
        <f t="shared" si="720"/>
        <v>1</v>
      </c>
      <c r="D2988" s="5" t="str">
        <f t="shared" si="721"/>
        <v>2</v>
      </c>
      <c r="E2988" s="5" t="str">
        <f t="shared" si="722"/>
        <v>53</v>
      </c>
      <c r="F2988" s="5" t="str">
        <f t="shared" si="723"/>
        <v>0</v>
      </c>
      <c r="G2988" s="5" t="str">
        <f t="shared" si="724"/>
        <v>1</v>
      </c>
      <c r="H2988" s="5" t="str">
        <f t="shared" si="725"/>
        <v>00</v>
      </c>
      <c r="I2988" s="11">
        <v>1712530100</v>
      </c>
      <c r="J2988" s="14" t="s">
        <v>5430</v>
      </c>
      <c r="K2988" s="6" t="s">
        <v>21</v>
      </c>
      <c r="L2988" s="15" t="s">
        <v>22</v>
      </c>
      <c r="N2988" t="str">
        <f t="shared" si="711"/>
        <v>1712530100</v>
      </c>
      <c r="O2988" t="str">
        <f t="shared" si="712"/>
        <v>'1712530100'</v>
      </c>
      <c r="P2988" t="str">
        <f t="shared" si="713"/>
        <v>'Cota-parte do bônus de assinatura de contrato de partilha de produção - Principal'</v>
      </c>
      <c r="Q2988" t="str">
        <f t="shared" si="714"/>
        <v>'Vide descrição do código de receita principal.'</v>
      </c>
      <c r="R2988" t="str">
        <f t="shared" si="715"/>
        <v>'S'</v>
      </c>
      <c r="S2988">
        <f t="shared" si="716"/>
        <v>8</v>
      </c>
      <c r="T2988" t="str">
        <f t="shared" si="717"/>
        <v>Insert into CONTA_RECEITA_DESPESA  (VERSION,ATIVO,DATE_CREATED,LAST_UPDATED,TIPO,CODIGO,DESCRICAO,DESCRICAO_DETALHADA,ANALITICO,TAMANHO) values (0,'S',sysdate,sysdate,'R','1712530100','Cota-parte do bônus de assinatura de contrato de partilha de produção - Principal','Vide descrição do código de receita principal.','S',8);</v>
      </c>
    </row>
    <row r="2989" spans="1:20" ht="32" x14ac:dyDescent="0.2">
      <c r="A2989" s="4" t="str">
        <f t="shared" si="718"/>
        <v>1</v>
      </c>
      <c r="B2989" s="5" t="str">
        <f t="shared" si="719"/>
        <v>7</v>
      </c>
      <c r="C2989" s="5" t="str">
        <f t="shared" si="720"/>
        <v>1</v>
      </c>
      <c r="D2989" s="5" t="str">
        <f t="shared" si="721"/>
        <v>2</v>
      </c>
      <c r="E2989" s="5" t="str">
        <f t="shared" si="722"/>
        <v>53</v>
      </c>
      <c r="F2989" s="5" t="str">
        <f t="shared" si="723"/>
        <v>0</v>
      </c>
      <c r="G2989" s="5" t="str">
        <f t="shared" si="724"/>
        <v>2</v>
      </c>
      <c r="H2989" s="5" t="str">
        <f t="shared" si="725"/>
        <v>00</v>
      </c>
      <c r="I2989" s="11">
        <v>1712530200</v>
      </c>
      <c r="J2989" s="14" t="s">
        <v>5431</v>
      </c>
      <c r="K2989" s="6" t="s">
        <v>21</v>
      </c>
      <c r="L2989" s="15" t="s">
        <v>22</v>
      </c>
      <c r="N2989" t="str">
        <f t="shared" si="711"/>
        <v>1712530200</v>
      </c>
      <c r="O2989" t="str">
        <f t="shared" si="712"/>
        <v>'1712530200'</v>
      </c>
      <c r="P2989" t="str">
        <f t="shared" si="713"/>
        <v>'Cota-parte do bônus de assinatura de contrato de partilha de produção - Multas e Juros de Mora'</v>
      </c>
      <c r="Q2989" t="str">
        <f t="shared" si="714"/>
        <v>'Vide descrição do código de receita principal.'</v>
      </c>
      <c r="R2989" t="str">
        <f t="shared" si="715"/>
        <v>'S'</v>
      </c>
      <c r="S2989">
        <f t="shared" si="716"/>
        <v>8</v>
      </c>
      <c r="T2989" t="str">
        <f t="shared" si="717"/>
        <v>Insert into CONTA_RECEITA_DESPESA  (VERSION,ATIVO,DATE_CREATED,LAST_UPDATED,TIPO,CODIGO,DESCRICAO,DESCRICAO_DETALHADA,ANALITICO,TAMANHO) values (0,'S',sysdate,sysdate,'R','1712530200','Cota-parte do bônus de assinatura de contrato de partilha de produção - Multas e Juros de Mora','Vide descrição do código de receita principal.','S',8);</v>
      </c>
    </row>
    <row r="2990" spans="1:20" ht="16" x14ac:dyDescent="0.2">
      <c r="A2990" s="4" t="str">
        <f t="shared" si="718"/>
        <v>1</v>
      </c>
      <c r="B2990" s="5" t="str">
        <f t="shared" si="719"/>
        <v>7</v>
      </c>
      <c r="C2990" s="5" t="str">
        <f t="shared" si="720"/>
        <v>1</v>
      </c>
      <c r="D2990" s="5" t="str">
        <f t="shared" si="721"/>
        <v>2</v>
      </c>
      <c r="E2990" s="5" t="str">
        <f t="shared" si="722"/>
        <v>53</v>
      </c>
      <c r="F2990" s="5" t="str">
        <f t="shared" si="723"/>
        <v>0</v>
      </c>
      <c r="G2990" s="5" t="str">
        <f t="shared" si="724"/>
        <v>3</v>
      </c>
      <c r="H2990" s="5" t="str">
        <f t="shared" si="725"/>
        <v>00</v>
      </c>
      <c r="I2990" s="11">
        <v>1712530300</v>
      </c>
      <c r="J2990" s="14" t="s">
        <v>5432</v>
      </c>
      <c r="K2990" s="6" t="s">
        <v>21</v>
      </c>
      <c r="L2990" s="15" t="s">
        <v>22</v>
      </c>
      <c r="N2990" t="str">
        <f t="shared" si="711"/>
        <v>1712530300</v>
      </c>
      <c r="O2990" t="str">
        <f t="shared" si="712"/>
        <v>'1712530300'</v>
      </c>
      <c r="P2990" t="str">
        <f t="shared" si="713"/>
        <v>'Cota-parte do bônus de assinatura de contrato de partilha de produção - Dívida Ativa'</v>
      </c>
      <c r="Q2990" t="str">
        <f t="shared" si="714"/>
        <v>'Vide descrição do código de receita principal.'</v>
      </c>
      <c r="R2990" t="str">
        <f t="shared" si="715"/>
        <v>'S'</v>
      </c>
      <c r="S2990">
        <f t="shared" si="716"/>
        <v>8</v>
      </c>
      <c r="T2990" t="str">
        <f t="shared" si="717"/>
        <v>Insert into CONTA_RECEITA_DESPESA  (VERSION,ATIVO,DATE_CREATED,LAST_UPDATED,TIPO,CODIGO,DESCRICAO,DESCRICAO_DETALHADA,ANALITICO,TAMANHO) values (0,'S',sysdate,sysdate,'R','1712530300','Cota-parte do bônus de assinatura de contrato de partilha de produção - Dívida Ativa','Vide descrição do código de receita principal.','S',8);</v>
      </c>
    </row>
    <row r="2991" spans="1:20" ht="32" x14ac:dyDescent="0.2">
      <c r="A2991" s="4" t="str">
        <f t="shared" si="718"/>
        <v>1</v>
      </c>
      <c r="B2991" s="5" t="str">
        <f t="shared" si="719"/>
        <v>7</v>
      </c>
      <c r="C2991" s="5" t="str">
        <f t="shared" si="720"/>
        <v>1</v>
      </c>
      <c r="D2991" s="5" t="str">
        <f t="shared" si="721"/>
        <v>2</v>
      </c>
      <c r="E2991" s="5" t="str">
        <f t="shared" si="722"/>
        <v>53</v>
      </c>
      <c r="F2991" s="5" t="str">
        <f t="shared" si="723"/>
        <v>0</v>
      </c>
      <c r="G2991" s="5" t="str">
        <f t="shared" si="724"/>
        <v>4</v>
      </c>
      <c r="H2991" s="5" t="str">
        <f t="shared" si="725"/>
        <v>00</v>
      </c>
      <c r="I2991" s="11">
        <v>1712530400</v>
      </c>
      <c r="J2991" s="14" t="s">
        <v>5433</v>
      </c>
      <c r="K2991" s="6" t="s">
        <v>21</v>
      </c>
      <c r="L2991" s="15" t="s">
        <v>22</v>
      </c>
      <c r="N2991" t="str">
        <f t="shared" si="711"/>
        <v>1712530400</v>
      </c>
      <c r="O2991" t="str">
        <f t="shared" si="712"/>
        <v>'1712530400'</v>
      </c>
      <c r="P2991" t="str">
        <f t="shared" si="713"/>
        <v>'Cota-parte do bônus de assinatura de contrato de partilha de produção - Dívida Ativa - Multas e Juros de Mora da Dívida Ativa'</v>
      </c>
      <c r="Q2991" t="str">
        <f t="shared" si="714"/>
        <v>'Vide descrição do código de receita principal.'</v>
      </c>
      <c r="R2991" t="str">
        <f t="shared" si="715"/>
        <v>'S'</v>
      </c>
      <c r="S2991">
        <f t="shared" si="716"/>
        <v>8</v>
      </c>
      <c r="T2991" t="str">
        <f t="shared" si="717"/>
        <v>Insert into CONTA_RECEITA_DESPESA  (VERSION,ATIVO,DATE_CREATED,LAST_UPDATED,TIPO,CODIGO,DESCRICAO,DESCRICAO_DETALHADA,ANALITICO,TAMANHO) values (0,'S',sysdate,sysdate,'R','1712530400','Cota-parte do bônus de assinatura de contrato de partilha de produção - Dívida Ativa - Multas e Juros de Mora da Dívida Ativa','Vide descrição do código de receita principal.','S',8);</v>
      </c>
    </row>
    <row r="2992" spans="1:20" ht="16" x14ac:dyDescent="0.2">
      <c r="A2992" s="4" t="str">
        <f t="shared" si="718"/>
        <v>1</v>
      </c>
      <c r="B2992" s="5" t="str">
        <f t="shared" si="719"/>
        <v>7</v>
      </c>
      <c r="C2992" s="5" t="str">
        <f t="shared" si="720"/>
        <v>1</v>
      </c>
      <c r="D2992" s="5" t="str">
        <f t="shared" si="721"/>
        <v>2</v>
      </c>
      <c r="E2992" s="5" t="str">
        <f t="shared" si="722"/>
        <v>53</v>
      </c>
      <c r="F2992" s="5" t="str">
        <f t="shared" si="723"/>
        <v>0</v>
      </c>
      <c r="G2992" s="5" t="str">
        <f t="shared" si="724"/>
        <v>5</v>
      </c>
      <c r="H2992" s="5" t="str">
        <f t="shared" si="725"/>
        <v>00</v>
      </c>
      <c r="I2992" s="11">
        <v>1712530500</v>
      </c>
      <c r="J2992" s="14" t="s">
        <v>5434</v>
      </c>
      <c r="K2992" s="6" t="s">
        <v>21</v>
      </c>
      <c r="L2992" s="15" t="s">
        <v>22</v>
      </c>
      <c r="N2992" t="str">
        <f t="shared" si="711"/>
        <v>1712530500</v>
      </c>
      <c r="O2992" t="str">
        <f t="shared" si="712"/>
        <v>'1712530500'</v>
      </c>
      <c r="P2992" t="str">
        <f t="shared" si="713"/>
        <v>'Cota-parte do bônus de assinatura de contrato de partilha de produção - Multas'</v>
      </c>
      <c r="Q2992" t="str">
        <f t="shared" si="714"/>
        <v>'Vide descrição do código de receita principal.'</v>
      </c>
      <c r="R2992" t="str">
        <f t="shared" si="715"/>
        <v>'S'</v>
      </c>
      <c r="S2992">
        <f t="shared" si="716"/>
        <v>8</v>
      </c>
      <c r="T2992" t="str">
        <f t="shared" si="717"/>
        <v>Insert into CONTA_RECEITA_DESPESA  (VERSION,ATIVO,DATE_CREATED,LAST_UPDATED,TIPO,CODIGO,DESCRICAO,DESCRICAO_DETALHADA,ANALITICO,TAMANHO) values (0,'S',sysdate,sysdate,'R','1712530500','Cota-parte do bônus de assinatura de contrato de partilha de produção - Multas','Vide descrição do código de receita principal.','S',8);</v>
      </c>
    </row>
    <row r="2993" spans="1:20" ht="16" x14ac:dyDescent="0.2">
      <c r="A2993" s="4" t="str">
        <f t="shared" si="718"/>
        <v>1</v>
      </c>
      <c r="B2993" s="5" t="str">
        <f t="shared" si="719"/>
        <v>7</v>
      </c>
      <c r="C2993" s="5" t="str">
        <f t="shared" si="720"/>
        <v>1</v>
      </c>
      <c r="D2993" s="5" t="str">
        <f t="shared" si="721"/>
        <v>2</v>
      </c>
      <c r="E2993" s="5" t="str">
        <f t="shared" si="722"/>
        <v>53</v>
      </c>
      <c r="F2993" s="5" t="str">
        <f t="shared" si="723"/>
        <v>0</v>
      </c>
      <c r="G2993" s="5" t="str">
        <f t="shared" si="724"/>
        <v>6</v>
      </c>
      <c r="H2993" s="5" t="str">
        <f t="shared" si="725"/>
        <v>00</v>
      </c>
      <c r="I2993" s="11">
        <v>1712530600</v>
      </c>
      <c r="J2993" s="14" t="s">
        <v>5435</v>
      </c>
      <c r="K2993" s="6" t="s">
        <v>21</v>
      </c>
      <c r="L2993" s="15" t="s">
        <v>22</v>
      </c>
      <c r="N2993" t="str">
        <f t="shared" si="711"/>
        <v>1712530600</v>
      </c>
      <c r="O2993" t="str">
        <f t="shared" si="712"/>
        <v>'1712530600'</v>
      </c>
      <c r="P2993" t="str">
        <f t="shared" si="713"/>
        <v>'Cota-parte do bônus de assinatura de contrato de partilha de produção - Juros de Mora'</v>
      </c>
      <c r="Q2993" t="str">
        <f t="shared" si="714"/>
        <v>'Vide descrição do código de receita principal.'</v>
      </c>
      <c r="R2993" t="str">
        <f t="shared" si="715"/>
        <v>'S'</v>
      </c>
      <c r="S2993">
        <f t="shared" si="716"/>
        <v>8</v>
      </c>
      <c r="T2993" t="str">
        <f t="shared" si="717"/>
        <v>Insert into CONTA_RECEITA_DESPESA  (VERSION,ATIVO,DATE_CREATED,LAST_UPDATED,TIPO,CODIGO,DESCRICAO,DESCRICAO_DETALHADA,ANALITICO,TAMANHO) values (0,'S',sysdate,sysdate,'R','1712530600','Cota-parte do bônus de assinatura de contrato de partilha de produção - Juros de Mora','Vide descrição do código de receita principal.','S',8);</v>
      </c>
    </row>
    <row r="2994" spans="1:20" ht="32" x14ac:dyDescent="0.2">
      <c r="A2994" s="4" t="str">
        <f t="shared" si="718"/>
        <v>1</v>
      </c>
      <c r="B2994" s="5" t="str">
        <f t="shared" si="719"/>
        <v>7</v>
      </c>
      <c r="C2994" s="5" t="str">
        <f t="shared" si="720"/>
        <v>1</v>
      </c>
      <c r="D2994" s="5" t="str">
        <f t="shared" si="721"/>
        <v>2</v>
      </c>
      <c r="E2994" s="5" t="str">
        <f t="shared" si="722"/>
        <v>53</v>
      </c>
      <c r="F2994" s="5" t="str">
        <f t="shared" si="723"/>
        <v>0</v>
      </c>
      <c r="G2994" s="5" t="str">
        <f t="shared" si="724"/>
        <v>7</v>
      </c>
      <c r="H2994" s="5" t="str">
        <f t="shared" si="725"/>
        <v>00</v>
      </c>
      <c r="I2994" s="11">
        <v>1712530700</v>
      </c>
      <c r="J2994" s="14" t="s">
        <v>5436</v>
      </c>
      <c r="K2994" s="6" t="s">
        <v>21</v>
      </c>
      <c r="L2994" s="15" t="s">
        <v>22</v>
      </c>
      <c r="N2994" t="str">
        <f t="shared" si="711"/>
        <v>1712530700</v>
      </c>
      <c r="O2994" t="str">
        <f t="shared" si="712"/>
        <v>'1712530700'</v>
      </c>
      <c r="P2994" t="str">
        <f t="shared" si="713"/>
        <v>'Cota-parte do bônus de assinatura de contrato de partilha de produção - Dívida Ativa - Multas da Dívida Ativa'</v>
      </c>
      <c r="Q2994" t="str">
        <f t="shared" si="714"/>
        <v>'Vide descrição do código de receita principal.'</v>
      </c>
      <c r="R2994" t="str">
        <f t="shared" si="715"/>
        <v>'S'</v>
      </c>
      <c r="S2994">
        <f t="shared" si="716"/>
        <v>8</v>
      </c>
      <c r="T2994" t="str">
        <f t="shared" si="717"/>
        <v>Insert into CONTA_RECEITA_DESPESA  (VERSION,ATIVO,DATE_CREATED,LAST_UPDATED,TIPO,CODIGO,DESCRICAO,DESCRICAO_DETALHADA,ANALITICO,TAMANHO) values (0,'S',sysdate,sysdate,'R','1712530700','Cota-parte do bônus de assinatura de contrato de partilha de produção - Dívida Ativa - Multas da Dívida Ativa','Vide descrição do código de receita principal.','S',8);</v>
      </c>
    </row>
    <row r="2995" spans="1:20" ht="32" x14ac:dyDescent="0.2">
      <c r="A2995" s="4" t="str">
        <f t="shared" si="718"/>
        <v>1</v>
      </c>
      <c r="B2995" s="5" t="str">
        <f t="shared" si="719"/>
        <v>7</v>
      </c>
      <c r="C2995" s="5" t="str">
        <f t="shared" si="720"/>
        <v>1</v>
      </c>
      <c r="D2995" s="5" t="str">
        <f t="shared" si="721"/>
        <v>2</v>
      </c>
      <c r="E2995" s="5" t="str">
        <f t="shared" si="722"/>
        <v>53</v>
      </c>
      <c r="F2995" s="5" t="str">
        <f t="shared" si="723"/>
        <v>0</v>
      </c>
      <c r="G2995" s="5" t="str">
        <f t="shared" si="724"/>
        <v>8</v>
      </c>
      <c r="H2995" s="5" t="str">
        <f t="shared" si="725"/>
        <v>00</v>
      </c>
      <c r="I2995" s="11">
        <v>1712530800</v>
      </c>
      <c r="J2995" s="14" t="s">
        <v>5437</v>
      </c>
      <c r="K2995" s="6" t="s">
        <v>21</v>
      </c>
      <c r="L2995" s="15" t="s">
        <v>22</v>
      </c>
      <c r="N2995" t="str">
        <f t="shared" si="711"/>
        <v>1712530800</v>
      </c>
      <c r="O2995" t="str">
        <f t="shared" si="712"/>
        <v>'1712530800'</v>
      </c>
      <c r="P2995" t="str">
        <f t="shared" si="713"/>
        <v>'Cota-parte do bônus de assinatura de contrato de partilha de produção - Juros de Mora da Dívida Ativa'</v>
      </c>
      <c r="Q2995" t="str">
        <f t="shared" si="714"/>
        <v>'Vide descrição do código de receita principal.'</v>
      </c>
      <c r="R2995" t="str">
        <f t="shared" si="715"/>
        <v>'S'</v>
      </c>
      <c r="S2995">
        <f t="shared" si="716"/>
        <v>8</v>
      </c>
      <c r="T2995" t="str">
        <f t="shared" si="717"/>
        <v>Insert into CONTA_RECEITA_DESPESA  (VERSION,ATIVO,DATE_CREATED,LAST_UPDATED,TIPO,CODIGO,DESCRICAO,DESCRICAO_DETALHADA,ANALITICO,TAMANHO) values (0,'S',sysdate,sysdate,'R','1712530800','Cota-parte do bônus de assinatura de contrato de partilha de produção - Juros de Mora da Dívida Ativa','Vide descrição do código de receita principal.','S',8);</v>
      </c>
    </row>
    <row r="2996" spans="1:20" ht="64" x14ac:dyDescent="0.2">
      <c r="A2996" s="4" t="str">
        <f t="shared" si="718"/>
        <v>1</v>
      </c>
      <c r="B2996" s="5" t="str">
        <f t="shared" si="719"/>
        <v>7</v>
      </c>
      <c r="C2996" s="5" t="str">
        <f t="shared" si="720"/>
        <v>1</v>
      </c>
      <c r="D2996" s="5" t="str">
        <f t="shared" si="721"/>
        <v>2</v>
      </c>
      <c r="E2996" s="5" t="str">
        <f t="shared" si="722"/>
        <v>99</v>
      </c>
      <c r="F2996" s="5" t="str">
        <f t="shared" si="723"/>
        <v>0</v>
      </c>
      <c r="G2996" s="5" t="str">
        <f t="shared" si="724"/>
        <v>0</v>
      </c>
      <c r="H2996" s="5" t="str">
        <f t="shared" si="725"/>
        <v>00</v>
      </c>
      <c r="I2996" s="11">
        <v>1712990000</v>
      </c>
      <c r="J2996" s="6" t="s">
        <v>3056</v>
      </c>
      <c r="K2996" s="6" t="s">
        <v>5438</v>
      </c>
      <c r="L2996" s="13" t="s">
        <v>11</v>
      </c>
      <c r="N2996" t="str">
        <f t="shared" si="711"/>
        <v>1712990000</v>
      </c>
      <c r="O2996" t="str">
        <f t="shared" si="712"/>
        <v>'1712990000'</v>
      </c>
      <c r="P2996" t="str">
        <f t="shared" si="713"/>
        <v>'Outras Transferências decorrentes de Compensação Financeira pela Exploração de Recursos Naturais  '</v>
      </c>
      <c r="Q2996" t="str">
        <f t="shared" si="714"/>
        <v>'Registra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v>
      </c>
      <c r="R2996" t="str">
        <f t="shared" si="715"/>
        <v>'N'</v>
      </c>
      <c r="S2996">
        <f t="shared" si="716"/>
        <v>6</v>
      </c>
      <c r="T2996" t="str">
        <f t="shared" si="717"/>
        <v>Insert into CONTA_RECEITA_DESPESA  (VERSION,ATIVO,DATE_CREATED,LAST_UPDATED,TIPO,CODIGO,DESCRICAO,DESCRICAO_DETALHADA,ANALITICO,TAMANHO) values (0,'S',sysdate,sysdate,'R','1712990000','Outras Transferências decorrentes de Compensação Financeira pela Exploração de Recursos Naturais  ','Registra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específica.','N',6);</v>
      </c>
    </row>
    <row r="2997" spans="1:20" ht="32" x14ac:dyDescent="0.2">
      <c r="A2997" s="4" t="str">
        <f t="shared" si="718"/>
        <v>1</v>
      </c>
      <c r="B2997" s="5" t="str">
        <f t="shared" si="719"/>
        <v>7</v>
      </c>
      <c r="C2997" s="5" t="str">
        <f t="shared" si="720"/>
        <v>1</v>
      </c>
      <c r="D2997" s="5" t="str">
        <f t="shared" si="721"/>
        <v>2</v>
      </c>
      <c r="E2997" s="5" t="str">
        <f t="shared" si="722"/>
        <v>99</v>
      </c>
      <c r="F2997" s="5" t="str">
        <f t="shared" si="723"/>
        <v>0</v>
      </c>
      <c r="G2997" s="5" t="str">
        <f t="shared" si="724"/>
        <v>1</v>
      </c>
      <c r="H2997" s="5" t="str">
        <f t="shared" si="725"/>
        <v>00</v>
      </c>
      <c r="I2997" s="11">
        <v>1712990100</v>
      </c>
      <c r="J2997" s="14" t="s">
        <v>3057</v>
      </c>
      <c r="K2997" s="6" t="s">
        <v>21</v>
      </c>
      <c r="L2997" s="15" t="s">
        <v>22</v>
      </c>
      <c r="N2997" t="str">
        <f t="shared" si="711"/>
        <v>1712990100</v>
      </c>
      <c r="O2997" t="str">
        <f t="shared" si="712"/>
        <v>'1712990100'</v>
      </c>
      <c r="P2997" t="str">
        <f t="shared" si="713"/>
        <v>'Outras Transferências decorrentes de Compensação Financeira pela Exploração de Recursos Naturais   - Principal'</v>
      </c>
      <c r="Q2997" t="str">
        <f t="shared" si="714"/>
        <v>'Vide descrição do código de receita principal.'</v>
      </c>
      <c r="R2997" t="str">
        <f t="shared" si="715"/>
        <v>'S'</v>
      </c>
      <c r="S2997">
        <f t="shared" si="716"/>
        <v>8</v>
      </c>
      <c r="T2997" t="str">
        <f t="shared" si="717"/>
        <v>Insert into CONTA_RECEITA_DESPESA  (VERSION,ATIVO,DATE_CREATED,LAST_UPDATED,TIPO,CODIGO,DESCRICAO,DESCRICAO_DETALHADA,ANALITICO,TAMANHO) values (0,'S',sysdate,sysdate,'R','1712990100','Outras Transferências decorrentes de Compensação Financeira pela Exploração de Recursos Naturais   - Principal','Vide descrição do código de receita principal.','S',8);</v>
      </c>
    </row>
    <row r="2998" spans="1:20" ht="32" x14ac:dyDescent="0.2">
      <c r="A2998" s="4" t="str">
        <f t="shared" si="718"/>
        <v>1</v>
      </c>
      <c r="B2998" s="5" t="str">
        <f t="shared" si="719"/>
        <v>7</v>
      </c>
      <c r="C2998" s="5" t="str">
        <f t="shared" si="720"/>
        <v>1</v>
      </c>
      <c r="D2998" s="5" t="str">
        <f t="shared" si="721"/>
        <v>2</v>
      </c>
      <c r="E2998" s="5" t="str">
        <f t="shared" si="722"/>
        <v>99</v>
      </c>
      <c r="F2998" s="5" t="str">
        <f t="shared" si="723"/>
        <v>0</v>
      </c>
      <c r="G2998" s="5" t="str">
        <f t="shared" si="724"/>
        <v>2</v>
      </c>
      <c r="H2998" s="5" t="str">
        <f t="shared" si="725"/>
        <v>00</v>
      </c>
      <c r="I2998" s="11">
        <v>1712990200</v>
      </c>
      <c r="J2998" s="14" t="s">
        <v>3058</v>
      </c>
      <c r="K2998" s="6" t="s">
        <v>21</v>
      </c>
      <c r="L2998" s="15" t="s">
        <v>22</v>
      </c>
      <c r="N2998" t="str">
        <f t="shared" si="711"/>
        <v>1712990200</v>
      </c>
      <c r="O2998" t="str">
        <f t="shared" si="712"/>
        <v>'1712990200'</v>
      </c>
      <c r="P2998" t="str">
        <f t="shared" si="713"/>
        <v>'Outras Transferências decorrentes de Compensação Financeira pela Exploração de Recursos Naturais   - Multas e Juros de Mora'</v>
      </c>
      <c r="Q2998" t="str">
        <f t="shared" si="714"/>
        <v>'Vide descrição do código de receita principal.'</v>
      </c>
      <c r="R2998" t="str">
        <f t="shared" si="715"/>
        <v>'S'</v>
      </c>
      <c r="S2998">
        <f t="shared" si="716"/>
        <v>8</v>
      </c>
      <c r="T2998" t="str">
        <f t="shared" si="717"/>
        <v>Insert into CONTA_RECEITA_DESPESA  (VERSION,ATIVO,DATE_CREATED,LAST_UPDATED,TIPO,CODIGO,DESCRICAO,DESCRICAO_DETALHADA,ANALITICO,TAMANHO) values (0,'S',sysdate,sysdate,'R','1712990200','Outras Transferências decorrentes de Compensação Financeira pela Exploração de Recursos Naturais   - Multas e Juros de Mora','Vide descrição do código de receita principal.','S',8);</v>
      </c>
    </row>
    <row r="2999" spans="1:20" ht="32" x14ac:dyDescent="0.2">
      <c r="A2999" s="4" t="str">
        <f t="shared" si="718"/>
        <v>1</v>
      </c>
      <c r="B2999" s="5" t="str">
        <f t="shared" si="719"/>
        <v>7</v>
      </c>
      <c r="C2999" s="5" t="str">
        <f t="shared" si="720"/>
        <v>1</v>
      </c>
      <c r="D2999" s="5" t="str">
        <f t="shared" si="721"/>
        <v>2</v>
      </c>
      <c r="E2999" s="5" t="str">
        <f t="shared" si="722"/>
        <v>99</v>
      </c>
      <c r="F2999" s="5" t="str">
        <f t="shared" si="723"/>
        <v>0</v>
      </c>
      <c r="G2999" s="5" t="str">
        <f t="shared" si="724"/>
        <v>3</v>
      </c>
      <c r="H2999" s="5" t="str">
        <f t="shared" si="725"/>
        <v>00</v>
      </c>
      <c r="I2999" s="11">
        <v>1712990300</v>
      </c>
      <c r="J2999" s="14" t="s">
        <v>3059</v>
      </c>
      <c r="K2999" s="6" t="s">
        <v>21</v>
      </c>
      <c r="L2999" s="15" t="s">
        <v>22</v>
      </c>
      <c r="N2999" t="str">
        <f t="shared" si="711"/>
        <v>1712990300</v>
      </c>
      <c r="O2999" t="str">
        <f t="shared" si="712"/>
        <v>'1712990300'</v>
      </c>
      <c r="P2999" t="str">
        <f t="shared" si="713"/>
        <v>'Outras Transferências decorrentes de Compensação Financeira pela Exploração de Recursos Naturais   - Dívida Ativa'</v>
      </c>
      <c r="Q2999" t="str">
        <f t="shared" si="714"/>
        <v>'Vide descrição do código de receita principal.'</v>
      </c>
      <c r="R2999" t="str">
        <f t="shared" si="715"/>
        <v>'S'</v>
      </c>
      <c r="S2999">
        <f t="shared" si="716"/>
        <v>8</v>
      </c>
      <c r="T2999" t="str">
        <f t="shared" si="717"/>
        <v>Insert into CONTA_RECEITA_DESPESA  (VERSION,ATIVO,DATE_CREATED,LAST_UPDATED,TIPO,CODIGO,DESCRICAO,DESCRICAO_DETALHADA,ANALITICO,TAMANHO) values (0,'S',sysdate,sysdate,'R','1712990300','Outras Transferências decorrentes de Compensação Financeira pela Exploração de Recursos Naturais   - Dívida Ativa','Vide descrição do código de receita principal.','S',8);</v>
      </c>
    </row>
    <row r="3000" spans="1:20" ht="32" x14ac:dyDescent="0.2">
      <c r="A3000" s="4" t="str">
        <f t="shared" si="718"/>
        <v>1</v>
      </c>
      <c r="B3000" s="5" t="str">
        <f t="shared" si="719"/>
        <v>7</v>
      </c>
      <c r="C3000" s="5" t="str">
        <f t="shared" si="720"/>
        <v>1</v>
      </c>
      <c r="D3000" s="5" t="str">
        <f t="shared" si="721"/>
        <v>2</v>
      </c>
      <c r="E3000" s="5" t="str">
        <f t="shared" si="722"/>
        <v>99</v>
      </c>
      <c r="F3000" s="5" t="str">
        <f t="shared" si="723"/>
        <v>0</v>
      </c>
      <c r="G3000" s="5" t="str">
        <f t="shared" si="724"/>
        <v>4</v>
      </c>
      <c r="H3000" s="5" t="str">
        <f t="shared" si="725"/>
        <v>00</v>
      </c>
      <c r="I3000" s="11">
        <v>1712990400</v>
      </c>
      <c r="J3000" s="14" t="s">
        <v>3060</v>
      </c>
      <c r="K3000" s="6" t="s">
        <v>21</v>
      </c>
      <c r="L3000" s="15" t="s">
        <v>22</v>
      </c>
      <c r="N3000" t="str">
        <f t="shared" si="711"/>
        <v>1712990400</v>
      </c>
      <c r="O3000" t="str">
        <f t="shared" si="712"/>
        <v>'1712990400'</v>
      </c>
      <c r="P3000" t="str">
        <f t="shared" si="713"/>
        <v>'Outras Transferências decorrentes de Compensação Financeira pela Exploração de Recursos Naturais   - Dívida Ativa - Multas e Juros de Mora da Dívida Ativa'</v>
      </c>
      <c r="Q3000" t="str">
        <f t="shared" si="714"/>
        <v>'Vide descrição do código de receita principal.'</v>
      </c>
      <c r="R3000" t="str">
        <f t="shared" si="715"/>
        <v>'S'</v>
      </c>
      <c r="S3000">
        <f t="shared" si="716"/>
        <v>8</v>
      </c>
      <c r="T3000" t="str">
        <f t="shared" si="717"/>
        <v>Insert into CONTA_RECEITA_DESPESA  (VERSION,ATIVO,DATE_CREATED,LAST_UPDATED,TIPO,CODIGO,DESCRICAO,DESCRICAO_DETALHADA,ANALITICO,TAMANHO) values (0,'S',sysdate,sysdate,'R','1712990400','Outras Transferências decorrentes de Compensação Financeira pela Exploração de Recursos Naturais   - Dívida Ativa - Multas e Juros de Mora da Dívida Ativa','Vide descrição do código de receita principal.','S',8);</v>
      </c>
    </row>
    <row r="3001" spans="1:20" ht="32" x14ac:dyDescent="0.2">
      <c r="A3001" s="4" t="str">
        <f t="shared" si="718"/>
        <v>1</v>
      </c>
      <c r="B3001" s="5" t="str">
        <f t="shared" si="719"/>
        <v>7</v>
      </c>
      <c r="C3001" s="5" t="str">
        <f t="shared" si="720"/>
        <v>1</v>
      </c>
      <c r="D3001" s="5" t="str">
        <f t="shared" si="721"/>
        <v>2</v>
      </c>
      <c r="E3001" s="5" t="str">
        <f t="shared" si="722"/>
        <v>99</v>
      </c>
      <c r="F3001" s="5" t="str">
        <f t="shared" si="723"/>
        <v>0</v>
      </c>
      <c r="G3001" s="5" t="str">
        <f t="shared" si="724"/>
        <v>5</v>
      </c>
      <c r="H3001" s="5" t="str">
        <f t="shared" si="725"/>
        <v>00</v>
      </c>
      <c r="I3001" s="11">
        <v>1712990500</v>
      </c>
      <c r="J3001" s="14" t="s">
        <v>3061</v>
      </c>
      <c r="K3001" s="6" t="s">
        <v>21</v>
      </c>
      <c r="L3001" s="15" t="s">
        <v>22</v>
      </c>
      <c r="N3001" t="str">
        <f t="shared" si="711"/>
        <v>1712990500</v>
      </c>
      <c r="O3001" t="str">
        <f t="shared" si="712"/>
        <v>'1712990500'</v>
      </c>
      <c r="P3001" t="str">
        <f t="shared" si="713"/>
        <v>'Outras Transferências decorrentes de Compensação Financeira pela Exploração de Recursos Naturais   - Multas'</v>
      </c>
      <c r="Q3001" t="str">
        <f t="shared" si="714"/>
        <v>'Vide descrição do código de receita principal.'</v>
      </c>
      <c r="R3001" t="str">
        <f t="shared" si="715"/>
        <v>'S'</v>
      </c>
      <c r="S3001">
        <f t="shared" si="716"/>
        <v>8</v>
      </c>
      <c r="T3001" t="str">
        <f t="shared" si="717"/>
        <v>Insert into CONTA_RECEITA_DESPESA  (VERSION,ATIVO,DATE_CREATED,LAST_UPDATED,TIPO,CODIGO,DESCRICAO,DESCRICAO_DETALHADA,ANALITICO,TAMANHO) values (0,'S',sysdate,sysdate,'R','1712990500','Outras Transferências decorrentes de Compensação Financeira pela Exploração de Recursos Naturais   - Multas','Vide descrição do código de receita principal.','S',8);</v>
      </c>
    </row>
    <row r="3002" spans="1:20" ht="32" x14ac:dyDescent="0.2">
      <c r="A3002" s="4" t="str">
        <f t="shared" si="718"/>
        <v>1</v>
      </c>
      <c r="B3002" s="5" t="str">
        <f t="shared" si="719"/>
        <v>7</v>
      </c>
      <c r="C3002" s="5" t="str">
        <f t="shared" si="720"/>
        <v>1</v>
      </c>
      <c r="D3002" s="5" t="str">
        <f t="shared" si="721"/>
        <v>2</v>
      </c>
      <c r="E3002" s="5" t="str">
        <f t="shared" si="722"/>
        <v>99</v>
      </c>
      <c r="F3002" s="5" t="str">
        <f t="shared" si="723"/>
        <v>0</v>
      </c>
      <c r="G3002" s="5" t="str">
        <f t="shared" si="724"/>
        <v>6</v>
      </c>
      <c r="H3002" s="5" t="str">
        <f t="shared" si="725"/>
        <v>00</v>
      </c>
      <c r="I3002" s="11">
        <v>1712990600</v>
      </c>
      <c r="J3002" s="14" t="s">
        <v>3062</v>
      </c>
      <c r="K3002" s="6" t="s">
        <v>21</v>
      </c>
      <c r="L3002" s="15" t="s">
        <v>22</v>
      </c>
      <c r="N3002" t="str">
        <f t="shared" si="711"/>
        <v>1712990600</v>
      </c>
      <c r="O3002" t="str">
        <f t="shared" si="712"/>
        <v>'1712990600'</v>
      </c>
      <c r="P3002" t="str">
        <f t="shared" si="713"/>
        <v>'Outras Transferências decorrentes de Compensação Financeira pela Exploração de Recursos Naturais   - Juros de Mora'</v>
      </c>
      <c r="Q3002" t="str">
        <f t="shared" si="714"/>
        <v>'Vide descrição do código de receita principal.'</v>
      </c>
      <c r="R3002" t="str">
        <f t="shared" si="715"/>
        <v>'S'</v>
      </c>
      <c r="S3002">
        <f t="shared" si="716"/>
        <v>8</v>
      </c>
      <c r="T3002" t="str">
        <f t="shared" si="717"/>
        <v>Insert into CONTA_RECEITA_DESPESA  (VERSION,ATIVO,DATE_CREATED,LAST_UPDATED,TIPO,CODIGO,DESCRICAO,DESCRICAO_DETALHADA,ANALITICO,TAMANHO) values (0,'S',sysdate,sysdate,'R','1712990600','Outras Transferências decorrentes de Compensação Financeira pela Exploração de Recursos Naturais   - Juros de Mora','Vide descrição do código de receita principal.','S',8);</v>
      </c>
    </row>
    <row r="3003" spans="1:20" ht="32" x14ac:dyDescent="0.2">
      <c r="A3003" s="4" t="str">
        <f t="shared" si="718"/>
        <v>1</v>
      </c>
      <c r="B3003" s="5" t="str">
        <f t="shared" si="719"/>
        <v>7</v>
      </c>
      <c r="C3003" s="5" t="str">
        <f t="shared" si="720"/>
        <v>1</v>
      </c>
      <c r="D3003" s="5" t="str">
        <f t="shared" si="721"/>
        <v>2</v>
      </c>
      <c r="E3003" s="5" t="str">
        <f t="shared" si="722"/>
        <v>99</v>
      </c>
      <c r="F3003" s="5" t="str">
        <f t="shared" si="723"/>
        <v>0</v>
      </c>
      <c r="G3003" s="5" t="str">
        <f t="shared" si="724"/>
        <v>7</v>
      </c>
      <c r="H3003" s="5" t="str">
        <f t="shared" si="725"/>
        <v>00</v>
      </c>
      <c r="I3003" s="11">
        <v>1712990700</v>
      </c>
      <c r="J3003" s="14" t="s">
        <v>3063</v>
      </c>
      <c r="K3003" s="6" t="s">
        <v>21</v>
      </c>
      <c r="L3003" s="15" t="s">
        <v>22</v>
      </c>
      <c r="N3003" t="str">
        <f t="shared" si="711"/>
        <v>1712990700</v>
      </c>
      <c r="O3003" t="str">
        <f t="shared" si="712"/>
        <v>'1712990700'</v>
      </c>
      <c r="P3003" t="str">
        <f t="shared" si="713"/>
        <v>'Outras Transferências decorrentes de Compensação Financeira pela Exploração de Recursos Naturais   - Dívida Ativa - Multas da Dívida Ativa'</v>
      </c>
      <c r="Q3003" t="str">
        <f t="shared" si="714"/>
        <v>'Vide descrição do código de receita principal.'</v>
      </c>
      <c r="R3003" t="str">
        <f t="shared" si="715"/>
        <v>'S'</v>
      </c>
      <c r="S3003">
        <f t="shared" si="716"/>
        <v>8</v>
      </c>
      <c r="T3003" t="str">
        <f t="shared" si="717"/>
        <v>Insert into CONTA_RECEITA_DESPESA  (VERSION,ATIVO,DATE_CREATED,LAST_UPDATED,TIPO,CODIGO,DESCRICAO,DESCRICAO_DETALHADA,ANALITICO,TAMANHO) values (0,'S',sysdate,sysdate,'R','1712990700','Outras Transferências decorrentes de Compensação Financeira pela Exploração de Recursos Naturais   - Dívida Ativa - Multas da Dívida Ativa','Vide descrição do código de receita principal.','S',8);</v>
      </c>
    </row>
    <row r="3004" spans="1:20" ht="32" x14ac:dyDescent="0.2">
      <c r="A3004" s="4" t="str">
        <f t="shared" si="718"/>
        <v>1</v>
      </c>
      <c r="B3004" s="5" t="str">
        <f t="shared" si="719"/>
        <v>7</v>
      </c>
      <c r="C3004" s="5" t="str">
        <f t="shared" si="720"/>
        <v>1</v>
      </c>
      <c r="D3004" s="5" t="str">
        <f t="shared" si="721"/>
        <v>2</v>
      </c>
      <c r="E3004" s="5" t="str">
        <f t="shared" si="722"/>
        <v>99</v>
      </c>
      <c r="F3004" s="5" t="str">
        <f t="shared" si="723"/>
        <v>0</v>
      </c>
      <c r="G3004" s="5" t="str">
        <f t="shared" si="724"/>
        <v>8</v>
      </c>
      <c r="H3004" s="5" t="str">
        <f t="shared" si="725"/>
        <v>00</v>
      </c>
      <c r="I3004" s="11">
        <v>1712990800</v>
      </c>
      <c r="J3004" s="14" t="s">
        <v>3064</v>
      </c>
      <c r="K3004" s="6" t="s">
        <v>21</v>
      </c>
      <c r="L3004" s="15" t="s">
        <v>22</v>
      </c>
      <c r="N3004" t="str">
        <f t="shared" si="711"/>
        <v>1712990800</v>
      </c>
      <c r="O3004" t="str">
        <f t="shared" si="712"/>
        <v>'1712990800'</v>
      </c>
      <c r="P3004" t="str">
        <f t="shared" si="713"/>
        <v>'Outras Transferências decorrentes de Compensação Financeira pela Exploração de Recursos Naturais   - Juros de Mora da Dívida Ativa'</v>
      </c>
      <c r="Q3004" t="str">
        <f t="shared" si="714"/>
        <v>'Vide descrição do código de receita principal.'</v>
      </c>
      <c r="R3004" t="str">
        <f t="shared" si="715"/>
        <v>'S'</v>
      </c>
      <c r="S3004">
        <f t="shared" si="716"/>
        <v>8</v>
      </c>
      <c r="T3004" t="str">
        <f t="shared" si="717"/>
        <v>Insert into CONTA_RECEITA_DESPESA  (VERSION,ATIVO,DATE_CREATED,LAST_UPDATED,TIPO,CODIGO,DESCRICAO,DESCRICAO_DETALHADA,ANALITICO,TAMANHO) values (0,'S',sysdate,sysdate,'R','1712990800','Outras Transferências decorrentes de Compensação Financeira pela Exploração de Recursos Naturais   - Juros de Mora da Dívida Ativa','Vide descrição do código de receita principal.','S',8);</v>
      </c>
    </row>
    <row r="3005" spans="1:20" ht="32" x14ac:dyDescent="0.2">
      <c r="A3005" s="4" t="str">
        <f t="shared" si="718"/>
        <v>1</v>
      </c>
      <c r="B3005" s="5" t="str">
        <f t="shared" si="719"/>
        <v>7</v>
      </c>
      <c r="C3005" s="5" t="str">
        <f t="shared" si="720"/>
        <v>1</v>
      </c>
      <c r="D3005" s="5" t="str">
        <f t="shared" si="721"/>
        <v>3</v>
      </c>
      <c r="E3005" s="5" t="str">
        <f t="shared" si="722"/>
        <v>00</v>
      </c>
      <c r="F3005" s="5" t="str">
        <f t="shared" si="723"/>
        <v>0</v>
      </c>
      <c r="G3005" s="5" t="str">
        <f t="shared" si="724"/>
        <v>0</v>
      </c>
      <c r="H3005" s="5" t="str">
        <f t="shared" si="725"/>
        <v>00</v>
      </c>
      <c r="I3005" s="11">
        <v>1713000000</v>
      </c>
      <c r="J3005" s="6" t="s">
        <v>3065</v>
      </c>
      <c r="K3005" s="6" t="s">
        <v>5439</v>
      </c>
      <c r="L3005" s="13" t="s">
        <v>11</v>
      </c>
      <c r="N3005" t="str">
        <f t="shared" si="711"/>
        <v>1713000000</v>
      </c>
      <c r="O3005" t="str">
        <f t="shared" si="712"/>
        <v>'1713000000'</v>
      </c>
      <c r="P3005" t="str">
        <f t="shared" si="713"/>
        <v>'Transferências de Recursos do Sistema Único de Saúde – SUS '</v>
      </c>
      <c r="Q3005" t="str">
        <f t="shared" si="714"/>
        <v>'Agrega as receitas transfereridas e destinadas ao Sistema Único de Saúde - SUS, quanso destinadas a atender despesas classificáveis como correntes '</v>
      </c>
      <c r="R3005" t="str">
        <f t="shared" si="715"/>
        <v>'N'</v>
      </c>
      <c r="S3005">
        <f t="shared" si="716"/>
        <v>4</v>
      </c>
      <c r="T3005" t="str">
        <f t="shared" si="717"/>
        <v>Insert into CONTA_RECEITA_DESPESA  (VERSION,ATIVO,DATE_CREATED,LAST_UPDATED,TIPO,CODIGO,DESCRICAO,DESCRICAO_DETALHADA,ANALITICO,TAMANHO) values (0,'S',sysdate,sysdate,'R','1713000000','Transferências de Recursos do Sistema Único de Saúde – SUS ','Agrega as receitas transfereridas e destinadas ao Sistema Único de Saúde - SUS, quanso destinadas a atender despesas classificáveis como correntes ','N',4);</v>
      </c>
    </row>
    <row r="3006" spans="1:20" ht="48" x14ac:dyDescent="0.2">
      <c r="A3006" s="30" t="str">
        <f t="shared" si="718"/>
        <v>1</v>
      </c>
      <c r="B3006" s="31" t="str">
        <f t="shared" si="719"/>
        <v>7</v>
      </c>
      <c r="C3006" s="31" t="str">
        <f t="shared" si="720"/>
        <v>1</v>
      </c>
      <c r="D3006" s="31" t="str">
        <f t="shared" si="721"/>
        <v>3</v>
      </c>
      <c r="E3006" s="31" t="str">
        <f t="shared" si="722"/>
        <v>50</v>
      </c>
      <c r="F3006" s="31" t="str">
        <f t="shared" si="723"/>
        <v>0</v>
      </c>
      <c r="G3006" s="31" t="str">
        <f t="shared" si="724"/>
        <v>0</v>
      </c>
      <c r="H3006" s="31" t="str">
        <f t="shared" si="725"/>
        <v>00</v>
      </c>
      <c r="I3006" s="32">
        <v>1713500000</v>
      </c>
      <c r="J3006" s="33" t="s">
        <v>3066</v>
      </c>
      <c r="K3006" s="33" t="s">
        <v>3067</v>
      </c>
      <c r="L3006" s="34" t="s">
        <v>11</v>
      </c>
      <c r="N3006" t="str">
        <f t="shared" si="711"/>
        <v>1713500000</v>
      </c>
      <c r="O3006" t="str">
        <f t="shared" si="712"/>
        <v>'1713500000'</v>
      </c>
      <c r="P3006" t="str">
        <f t="shared" si="713"/>
        <v>'Transferências de Recursos do Sistema Único de Saúde – SUS – Repasses Fundo a Fundo - Bloco de Manutenção das Ações e Serviços Públicos de Saúde'</v>
      </c>
      <c r="Q3006" t="str">
        <f t="shared" si="714"/>
        <v>'Agrega o valor total das transferências correntes oriundas do Fundo Nacional de Saúde referentes ao bloco de manutenção das ações e serviços públicos de saúde, recebidos pelos Fundos de Saúde dos Estados, do Distrito Federal e dos Municípios.'</v>
      </c>
      <c r="R3006" t="str">
        <f t="shared" si="715"/>
        <v>'N'</v>
      </c>
      <c r="S3006">
        <f t="shared" si="716"/>
        <v>6</v>
      </c>
      <c r="T3006" t="str">
        <f t="shared" si="717"/>
        <v>Insert into CONTA_RECEITA_DESPESA  (VERSION,ATIVO,DATE_CREATED,LAST_UPDATED,TIPO,CODIGO,DESCRICAO,DESCRICAO_DETALHADA,ANALITICO,TAMANHO) values (0,'S',sysdate,sysdate,'R','1713500000','Transferências de Recursos do Sistema Único de Saúde – SUS – Repasses Fundo a Fundo - Bloco de Manutenção das Ações e Serviços Públicos de Saúde','Agrega o valor total das transferências correntes oriundas do Fundo Nacional de Saúde referentes ao bloco de manutenção das ações e serviços públicos de saúde, recebidos pelos Fundos de Saúde dos Estados, do Distrito Federal e dos Municípios.','N',6);</v>
      </c>
    </row>
    <row r="3007" spans="1:20" ht="64" x14ac:dyDescent="0.2">
      <c r="A3007" s="30" t="str">
        <f t="shared" si="718"/>
        <v>1</v>
      </c>
      <c r="B3007" s="31" t="str">
        <f t="shared" si="719"/>
        <v>7</v>
      </c>
      <c r="C3007" s="31" t="str">
        <f t="shared" si="720"/>
        <v>1</v>
      </c>
      <c r="D3007" s="31" t="str">
        <f t="shared" si="721"/>
        <v>3</v>
      </c>
      <c r="E3007" s="31" t="str">
        <f t="shared" si="722"/>
        <v>50</v>
      </c>
      <c r="F3007" s="31" t="str">
        <f t="shared" si="723"/>
        <v>1</v>
      </c>
      <c r="G3007" s="31" t="str">
        <f t="shared" si="724"/>
        <v>0</v>
      </c>
      <c r="H3007" s="31" t="str">
        <f t="shared" si="725"/>
        <v>00</v>
      </c>
      <c r="I3007" s="32">
        <v>1713501000</v>
      </c>
      <c r="J3007" s="33" t="s">
        <v>3068</v>
      </c>
      <c r="K3007" s="33" t="s">
        <v>3069</v>
      </c>
      <c r="L3007" s="34" t="s">
        <v>11</v>
      </c>
      <c r="N3007" t="str">
        <f t="shared" si="711"/>
        <v>1713501000</v>
      </c>
      <c r="O3007" t="str">
        <f t="shared" si="712"/>
        <v>'1713501000'</v>
      </c>
      <c r="P3007" t="str">
        <f t="shared" si="713"/>
        <v>'Transferências de Recursos do Bloco de Manutenção das Ações e Serviços Públicos de Saúde – Atenção Primária'</v>
      </c>
      <c r="Q3007" t="str">
        <f t="shared" si="714"/>
        <v>'Registra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v>
      </c>
      <c r="R3007" t="str">
        <f t="shared" si="715"/>
        <v>'N'</v>
      </c>
      <c r="S3007">
        <f t="shared" si="716"/>
        <v>7</v>
      </c>
      <c r="T3007" t="str">
        <f t="shared" si="717"/>
        <v>Insert into CONTA_RECEITA_DESPESA  (VERSION,ATIVO,DATE_CREATED,LAST_UPDATED,TIPO,CODIGO,DESCRICAO,DESCRICAO_DETALHADA,ANALITICO,TAMANHO) values (0,'S',sysdate,sysdate,'R','1713501000','Transferências de Recursos do Bloco de Manutenção das Ações e Serviços Públicos de Saúde – Atenção Primária','Registra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saúde.','N',7);</v>
      </c>
    </row>
    <row r="3008" spans="1:20" ht="32" x14ac:dyDescent="0.2">
      <c r="A3008" s="30" t="str">
        <f t="shared" si="718"/>
        <v>1</v>
      </c>
      <c r="B3008" s="31" t="str">
        <f t="shared" si="719"/>
        <v>7</v>
      </c>
      <c r="C3008" s="31" t="str">
        <f t="shared" si="720"/>
        <v>1</v>
      </c>
      <c r="D3008" s="31" t="str">
        <f t="shared" si="721"/>
        <v>3</v>
      </c>
      <c r="E3008" s="31" t="str">
        <f t="shared" si="722"/>
        <v>50</v>
      </c>
      <c r="F3008" s="31" t="str">
        <f t="shared" si="723"/>
        <v>1</v>
      </c>
      <c r="G3008" s="31" t="str">
        <f t="shared" si="724"/>
        <v>1</v>
      </c>
      <c r="H3008" s="31" t="str">
        <f t="shared" si="725"/>
        <v>00</v>
      </c>
      <c r="I3008" s="32">
        <v>1713501100</v>
      </c>
      <c r="J3008" s="35" t="s">
        <v>3070</v>
      </c>
      <c r="K3008" s="33" t="s">
        <v>21</v>
      </c>
      <c r="L3008" s="36" t="s">
        <v>22</v>
      </c>
      <c r="N3008" t="str">
        <f t="shared" si="711"/>
        <v>1713501100</v>
      </c>
      <c r="O3008" t="str">
        <f t="shared" si="712"/>
        <v>'1713501100'</v>
      </c>
      <c r="P3008" t="str">
        <f t="shared" si="713"/>
        <v>'Transferências de Recursos do Bloco de Manutenção das Ações e Serviços Públicos de Saúde – Atenção Primária - Principal'</v>
      </c>
      <c r="Q3008" t="str">
        <f t="shared" si="714"/>
        <v>'Vide descrição do código de receita principal.'</v>
      </c>
      <c r="R3008" t="str">
        <f t="shared" si="715"/>
        <v>'S'</v>
      </c>
      <c r="S3008">
        <f t="shared" si="716"/>
        <v>8</v>
      </c>
      <c r="T3008" t="str">
        <f t="shared" si="717"/>
        <v>Insert into CONTA_RECEITA_DESPESA  (VERSION,ATIVO,DATE_CREATED,LAST_UPDATED,TIPO,CODIGO,DESCRICAO,DESCRICAO_DETALHADA,ANALITICO,TAMANHO) values (0,'S',sysdate,sysdate,'R','1713501100','Transferências de Recursos do Bloco de Manutenção das Ações e Serviços Públicos de Saúde – Atenção Primária - Principal','Vide descrição do código de receita principal.','S',8);</v>
      </c>
    </row>
    <row r="3009" spans="1:20" ht="32" x14ac:dyDescent="0.2">
      <c r="A3009" s="4" t="str">
        <f t="shared" si="718"/>
        <v>1</v>
      </c>
      <c r="B3009" s="5" t="str">
        <f t="shared" si="719"/>
        <v>7</v>
      </c>
      <c r="C3009" s="5" t="str">
        <f t="shared" si="720"/>
        <v>1</v>
      </c>
      <c r="D3009" s="5" t="str">
        <f t="shared" si="721"/>
        <v>3</v>
      </c>
      <c r="E3009" s="5" t="str">
        <f t="shared" si="722"/>
        <v>50</v>
      </c>
      <c r="F3009" s="5" t="str">
        <f t="shared" si="723"/>
        <v>1</v>
      </c>
      <c r="G3009" s="5" t="str">
        <f t="shared" si="724"/>
        <v>2</v>
      </c>
      <c r="H3009" s="5" t="str">
        <f t="shared" si="725"/>
        <v>00</v>
      </c>
      <c r="I3009" s="11">
        <v>1713501200</v>
      </c>
      <c r="J3009" s="14" t="s">
        <v>3071</v>
      </c>
      <c r="K3009" s="6" t="s">
        <v>21</v>
      </c>
      <c r="L3009" s="15" t="s">
        <v>22</v>
      </c>
      <c r="N3009" t="str">
        <f t="shared" si="711"/>
        <v>1713501200</v>
      </c>
      <c r="O3009" t="str">
        <f t="shared" si="712"/>
        <v>'1713501200'</v>
      </c>
      <c r="P3009" t="str">
        <f t="shared" si="713"/>
        <v>'Transferências de Recursos do Bloco de Manutenção das Ações e Serviços Públicos de Saúde – Atenção Primária - Multas e Juros de Mora'</v>
      </c>
      <c r="Q3009" t="str">
        <f t="shared" si="714"/>
        <v>'Vide descrição do código de receita principal.'</v>
      </c>
      <c r="R3009" t="str">
        <f t="shared" si="715"/>
        <v>'S'</v>
      </c>
      <c r="S3009">
        <f t="shared" si="716"/>
        <v>8</v>
      </c>
      <c r="T3009" t="str">
        <f t="shared" si="717"/>
        <v>Insert into CONTA_RECEITA_DESPESA  (VERSION,ATIVO,DATE_CREATED,LAST_UPDATED,TIPO,CODIGO,DESCRICAO,DESCRICAO_DETALHADA,ANALITICO,TAMANHO) values (0,'S',sysdate,sysdate,'R','1713501200','Transferências de Recursos do Bloco de Manutenção das Ações e Serviços Públicos de Saúde – Atenção Primária - Multas e Juros de Mora','Vide descrição do código de receita principal.','S',8);</v>
      </c>
    </row>
    <row r="3010" spans="1:20" ht="32" x14ac:dyDescent="0.2">
      <c r="A3010" s="4" t="str">
        <f t="shared" si="718"/>
        <v>1</v>
      </c>
      <c r="B3010" s="5" t="str">
        <f t="shared" si="719"/>
        <v>7</v>
      </c>
      <c r="C3010" s="5" t="str">
        <f t="shared" si="720"/>
        <v>1</v>
      </c>
      <c r="D3010" s="5" t="str">
        <f t="shared" si="721"/>
        <v>3</v>
      </c>
      <c r="E3010" s="5" t="str">
        <f t="shared" si="722"/>
        <v>50</v>
      </c>
      <c r="F3010" s="5" t="str">
        <f t="shared" si="723"/>
        <v>1</v>
      </c>
      <c r="G3010" s="5" t="str">
        <f t="shared" si="724"/>
        <v>3</v>
      </c>
      <c r="H3010" s="5" t="str">
        <f t="shared" si="725"/>
        <v>00</v>
      </c>
      <c r="I3010" s="11">
        <v>1713501300</v>
      </c>
      <c r="J3010" s="14" t="s">
        <v>3072</v>
      </c>
      <c r="K3010" s="6" t="s">
        <v>21</v>
      </c>
      <c r="L3010" s="15" t="s">
        <v>22</v>
      </c>
      <c r="N3010" t="str">
        <f t="shared" si="711"/>
        <v>1713501300</v>
      </c>
      <c r="O3010" t="str">
        <f t="shared" si="712"/>
        <v>'1713501300'</v>
      </c>
      <c r="P3010" t="str">
        <f t="shared" si="713"/>
        <v>'Transferências de Recursos do Bloco de Manutenção das Ações e Serviços Públicos de Saúde – Atenção Primária - Dívida Ativa'</v>
      </c>
      <c r="Q3010" t="str">
        <f t="shared" si="714"/>
        <v>'Vide descrição do código de receita principal.'</v>
      </c>
      <c r="R3010" t="str">
        <f t="shared" si="715"/>
        <v>'S'</v>
      </c>
      <c r="S3010">
        <f t="shared" si="716"/>
        <v>8</v>
      </c>
      <c r="T3010" t="str">
        <f t="shared" si="717"/>
        <v>Insert into CONTA_RECEITA_DESPESA  (VERSION,ATIVO,DATE_CREATED,LAST_UPDATED,TIPO,CODIGO,DESCRICAO,DESCRICAO_DETALHADA,ANALITICO,TAMANHO) values (0,'S',sysdate,sysdate,'R','1713501300','Transferências de Recursos do Bloco de Manutenção das Ações e Serviços Públicos de Saúde – Atenção Primária - Dívida Ativa','Vide descrição do código de receita principal.','S',8);</v>
      </c>
    </row>
    <row r="3011" spans="1:20" ht="32" x14ac:dyDescent="0.2">
      <c r="A3011" s="4" t="str">
        <f t="shared" si="718"/>
        <v>1</v>
      </c>
      <c r="B3011" s="5" t="str">
        <f t="shared" si="719"/>
        <v>7</v>
      </c>
      <c r="C3011" s="5" t="str">
        <f t="shared" si="720"/>
        <v>1</v>
      </c>
      <c r="D3011" s="5" t="str">
        <f t="shared" si="721"/>
        <v>3</v>
      </c>
      <c r="E3011" s="5" t="str">
        <f t="shared" si="722"/>
        <v>50</v>
      </c>
      <c r="F3011" s="5" t="str">
        <f t="shared" si="723"/>
        <v>1</v>
      </c>
      <c r="G3011" s="5" t="str">
        <f t="shared" si="724"/>
        <v>4</v>
      </c>
      <c r="H3011" s="5" t="str">
        <f t="shared" si="725"/>
        <v>00</v>
      </c>
      <c r="I3011" s="11">
        <v>1713501400</v>
      </c>
      <c r="J3011" s="14" t="s">
        <v>3073</v>
      </c>
      <c r="K3011" s="6" t="s">
        <v>21</v>
      </c>
      <c r="L3011" s="15" t="s">
        <v>22</v>
      </c>
      <c r="N3011" t="str">
        <f t="shared" si="711"/>
        <v>1713501400</v>
      </c>
      <c r="O3011" t="str">
        <f t="shared" si="712"/>
        <v>'1713501400'</v>
      </c>
      <c r="P3011" t="str">
        <f t="shared" si="713"/>
        <v>'Transferências de Recursos do Bloco de Manutenção das Ações e Serviços Públicos de Saúde – Atenção Primária - Dívida Ativa - Multas e Juros de Mora da Dívida Ativa'</v>
      </c>
      <c r="Q3011" t="str">
        <f t="shared" si="714"/>
        <v>'Vide descrição do código de receita principal.'</v>
      </c>
      <c r="R3011" t="str">
        <f t="shared" si="715"/>
        <v>'S'</v>
      </c>
      <c r="S3011">
        <f t="shared" si="716"/>
        <v>8</v>
      </c>
      <c r="T3011" t="str">
        <f t="shared" si="717"/>
        <v>Insert into CONTA_RECEITA_DESPESA  (VERSION,ATIVO,DATE_CREATED,LAST_UPDATED,TIPO,CODIGO,DESCRICAO,DESCRICAO_DETALHADA,ANALITICO,TAMANHO) values (0,'S',sysdate,sysdate,'R','1713501400','Transferências de Recursos do Bloco de Manutenção das Ações e Serviços Públicos de Saúde – Atenção Primária - Dívida Ativa - Multas e Juros de Mora da Dívida Ativa','Vide descrição do código de receita principal.','S',8);</v>
      </c>
    </row>
    <row r="3012" spans="1:20" ht="32" x14ac:dyDescent="0.2">
      <c r="A3012" s="4" t="str">
        <f t="shared" si="718"/>
        <v>1</v>
      </c>
      <c r="B3012" s="5" t="str">
        <f t="shared" si="719"/>
        <v>7</v>
      </c>
      <c r="C3012" s="5" t="str">
        <f t="shared" si="720"/>
        <v>1</v>
      </c>
      <c r="D3012" s="5" t="str">
        <f t="shared" si="721"/>
        <v>3</v>
      </c>
      <c r="E3012" s="5" t="str">
        <f t="shared" si="722"/>
        <v>50</v>
      </c>
      <c r="F3012" s="5" t="str">
        <f t="shared" si="723"/>
        <v>1</v>
      </c>
      <c r="G3012" s="5" t="str">
        <f t="shared" si="724"/>
        <v>5</v>
      </c>
      <c r="H3012" s="5" t="str">
        <f t="shared" si="725"/>
        <v>00</v>
      </c>
      <c r="I3012" s="11">
        <v>1713501500</v>
      </c>
      <c r="J3012" s="14" t="s">
        <v>3074</v>
      </c>
      <c r="K3012" s="6" t="s">
        <v>21</v>
      </c>
      <c r="L3012" s="15" t="s">
        <v>22</v>
      </c>
      <c r="N3012" t="str">
        <f t="shared" si="711"/>
        <v>1713501500</v>
      </c>
      <c r="O3012" t="str">
        <f t="shared" si="712"/>
        <v>'1713501500'</v>
      </c>
      <c r="P3012" t="str">
        <f t="shared" si="713"/>
        <v>'Transferências de Recursos do Bloco de Manutenção das Ações e Serviços Públicos de Saúde – Atenção Primária - Multas'</v>
      </c>
      <c r="Q3012" t="str">
        <f t="shared" si="714"/>
        <v>'Vide descrição do código de receita principal.'</v>
      </c>
      <c r="R3012" t="str">
        <f t="shared" si="715"/>
        <v>'S'</v>
      </c>
      <c r="S3012">
        <f t="shared" si="716"/>
        <v>8</v>
      </c>
      <c r="T3012" t="str">
        <f t="shared" si="717"/>
        <v>Insert into CONTA_RECEITA_DESPESA  (VERSION,ATIVO,DATE_CREATED,LAST_UPDATED,TIPO,CODIGO,DESCRICAO,DESCRICAO_DETALHADA,ANALITICO,TAMANHO) values (0,'S',sysdate,sysdate,'R','1713501500','Transferências de Recursos do Bloco de Manutenção das Ações e Serviços Públicos de Saúde – Atenção Primária - Multas','Vide descrição do código de receita principal.','S',8);</v>
      </c>
    </row>
    <row r="3013" spans="1:20" ht="32" x14ac:dyDescent="0.2">
      <c r="A3013" s="4" t="str">
        <f t="shared" si="718"/>
        <v>1</v>
      </c>
      <c r="B3013" s="5" t="str">
        <f t="shared" si="719"/>
        <v>7</v>
      </c>
      <c r="C3013" s="5" t="str">
        <f t="shared" si="720"/>
        <v>1</v>
      </c>
      <c r="D3013" s="5" t="str">
        <f t="shared" si="721"/>
        <v>3</v>
      </c>
      <c r="E3013" s="5" t="str">
        <f t="shared" si="722"/>
        <v>50</v>
      </c>
      <c r="F3013" s="5" t="str">
        <f t="shared" si="723"/>
        <v>1</v>
      </c>
      <c r="G3013" s="5" t="str">
        <f t="shared" si="724"/>
        <v>6</v>
      </c>
      <c r="H3013" s="5" t="str">
        <f t="shared" si="725"/>
        <v>00</v>
      </c>
      <c r="I3013" s="11">
        <v>1713501600</v>
      </c>
      <c r="J3013" s="14" t="s">
        <v>3075</v>
      </c>
      <c r="K3013" s="6" t="s">
        <v>21</v>
      </c>
      <c r="L3013" s="15" t="s">
        <v>22</v>
      </c>
      <c r="N3013" t="str">
        <f t="shared" si="711"/>
        <v>1713501600</v>
      </c>
      <c r="O3013" t="str">
        <f t="shared" si="712"/>
        <v>'1713501600'</v>
      </c>
      <c r="P3013" t="str">
        <f t="shared" si="713"/>
        <v>'Transferências de Recursos do Bloco de Manutenção das Ações e Serviços Públicos de Saúde – Atenção Primária - Juros de Mora'</v>
      </c>
      <c r="Q3013" t="str">
        <f t="shared" si="714"/>
        <v>'Vide descrição do código de receita principal.'</v>
      </c>
      <c r="R3013" t="str">
        <f t="shared" si="715"/>
        <v>'S'</v>
      </c>
      <c r="S3013">
        <f t="shared" si="716"/>
        <v>8</v>
      </c>
      <c r="T3013" t="str">
        <f t="shared" si="717"/>
        <v>Insert into CONTA_RECEITA_DESPESA  (VERSION,ATIVO,DATE_CREATED,LAST_UPDATED,TIPO,CODIGO,DESCRICAO,DESCRICAO_DETALHADA,ANALITICO,TAMANHO) values (0,'S',sysdate,sysdate,'R','1713501600','Transferências de Recursos do Bloco de Manutenção das Ações e Serviços Públicos de Saúde – Atenção Primária - Juros de Mora','Vide descrição do código de receita principal.','S',8);</v>
      </c>
    </row>
    <row r="3014" spans="1:20" ht="32" x14ac:dyDescent="0.2">
      <c r="A3014" s="4" t="str">
        <f t="shared" si="718"/>
        <v>1</v>
      </c>
      <c r="B3014" s="5" t="str">
        <f t="shared" si="719"/>
        <v>7</v>
      </c>
      <c r="C3014" s="5" t="str">
        <f t="shared" si="720"/>
        <v>1</v>
      </c>
      <c r="D3014" s="5" t="str">
        <f t="shared" si="721"/>
        <v>3</v>
      </c>
      <c r="E3014" s="5" t="str">
        <f t="shared" si="722"/>
        <v>50</v>
      </c>
      <c r="F3014" s="5" t="str">
        <f t="shared" si="723"/>
        <v>1</v>
      </c>
      <c r="G3014" s="5" t="str">
        <f t="shared" si="724"/>
        <v>7</v>
      </c>
      <c r="H3014" s="5" t="str">
        <f t="shared" si="725"/>
        <v>00</v>
      </c>
      <c r="I3014" s="11">
        <v>1713501700</v>
      </c>
      <c r="J3014" s="14" t="s">
        <v>3076</v>
      </c>
      <c r="K3014" s="6" t="s">
        <v>21</v>
      </c>
      <c r="L3014" s="15" t="s">
        <v>22</v>
      </c>
      <c r="N3014" t="str">
        <f t="shared" ref="N3014:N3077" si="726">SUBSTITUTE(I3014,".","")</f>
        <v>1713501700</v>
      </c>
      <c r="O3014" t="str">
        <f t="shared" ref="O3014:O3077" si="727">_xlfn.CONCAT("'",N3014,"'")</f>
        <v>'1713501700'</v>
      </c>
      <c r="P3014" t="str">
        <f t="shared" ref="P3014:P3077" si="728">_xlfn.CONCAT("'",CLEAN(J3014),"'")</f>
        <v>'Transferências de Recursos do Bloco de Manutenção das Ações e Serviços Públicos de Saúde – Atenção Primária - Dívida Ativa - Multas da Dívida Ativa'</v>
      </c>
      <c r="Q3014" t="str">
        <f t="shared" ref="Q3014:Q3077" si="729">_xlfn.CONCAT("'",CLEAN(K3014),"'")</f>
        <v>'Vide descrição do código de receita principal.'</v>
      </c>
      <c r="R3014" t="str">
        <f t="shared" ref="R3014:R3077" si="730">IF(TRIM(L3014)="NÃO","'N'",IF(TRIM(L3014)="SIM","'S'","*ERR0*"))</f>
        <v>'S'</v>
      </c>
      <c r="S3014">
        <f t="shared" ref="S3014:S3077" si="731">IF(RIGHT(N3014,2)&lt;&gt;"00",10,IF(MID(N3014,8,1)&lt;&gt;"0",8,IF(MID(N3014,7,1)&lt;&gt;"0",7,IF(MID(N3014,5,2)&lt;&gt;"00",6,IF(MID(N3014,4,1)&lt;&gt;"0",4,IF(MID(N3014,3,1)&lt;&gt;"0",3,IF(MID(N3014,2,1)&lt;&gt;"0",2,IF(LEFT(N3014,1)&lt;&gt;"0",1,"*ERR0*"))))))))</f>
        <v>8</v>
      </c>
      <c r="T3014" t="str">
        <f t="shared" ref="T3014:T3077" si="732">_xlfn.CONCAT("Insert into CONTA_RECEITA_DESPESA  (VERSION,ATIVO,DATE_CREATED,LAST_UPDATED,TIPO,CODIGO,DESCRICAO,DESCRICAO_DETALHADA,ANALITICO,TAMANHO) values (0,'S',sysdate,sysdate,'R',",O3014,",",P3014,",",Q3014,",",R3014,",",S3014,");")</f>
        <v>Insert into CONTA_RECEITA_DESPESA  (VERSION,ATIVO,DATE_CREATED,LAST_UPDATED,TIPO,CODIGO,DESCRICAO,DESCRICAO_DETALHADA,ANALITICO,TAMANHO) values (0,'S',sysdate,sysdate,'R','1713501700','Transferências de Recursos do Bloco de Manutenção das Ações e Serviços Públicos de Saúde – Atenção Primária - Dívida Ativa - Multas da Dívida Ativa','Vide descrição do código de receita principal.','S',8);</v>
      </c>
    </row>
    <row r="3015" spans="1:20" ht="32" x14ac:dyDescent="0.2">
      <c r="A3015" s="4" t="str">
        <f t="shared" si="718"/>
        <v>1</v>
      </c>
      <c r="B3015" s="5" t="str">
        <f t="shared" si="719"/>
        <v>7</v>
      </c>
      <c r="C3015" s="5" t="str">
        <f t="shared" si="720"/>
        <v>1</v>
      </c>
      <c r="D3015" s="5" t="str">
        <f t="shared" si="721"/>
        <v>3</v>
      </c>
      <c r="E3015" s="5" t="str">
        <f t="shared" si="722"/>
        <v>50</v>
      </c>
      <c r="F3015" s="5" t="str">
        <f t="shared" si="723"/>
        <v>1</v>
      </c>
      <c r="G3015" s="5" t="str">
        <f t="shared" si="724"/>
        <v>8</v>
      </c>
      <c r="H3015" s="5" t="str">
        <f t="shared" si="725"/>
        <v>00</v>
      </c>
      <c r="I3015" s="11">
        <v>1713501800</v>
      </c>
      <c r="J3015" s="14" t="s">
        <v>3077</v>
      </c>
      <c r="K3015" s="6" t="s">
        <v>21</v>
      </c>
      <c r="L3015" s="15" t="s">
        <v>22</v>
      </c>
      <c r="N3015" t="str">
        <f t="shared" si="726"/>
        <v>1713501800</v>
      </c>
      <c r="O3015" t="str">
        <f t="shared" si="727"/>
        <v>'1713501800'</v>
      </c>
      <c r="P3015" t="str">
        <f t="shared" si="728"/>
        <v>'Transferências de Recursos do Bloco de Manutenção das Ações e Serviços Públicos de Saúde – Atenção Primária - Juros de Mora da Dívida Ativa'</v>
      </c>
      <c r="Q3015" t="str">
        <f t="shared" si="729"/>
        <v>'Vide descrição do código de receita principal.'</v>
      </c>
      <c r="R3015" t="str">
        <f t="shared" si="730"/>
        <v>'S'</v>
      </c>
      <c r="S3015">
        <f t="shared" si="731"/>
        <v>8</v>
      </c>
      <c r="T3015" t="str">
        <f t="shared" si="732"/>
        <v>Insert into CONTA_RECEITA_DESPESA  (VERSION,ATIVO,DATE_CREATED,LAST_UPDATED,TIPO,CODIGO,DESCRICAO,DESCRICAO_DETALHADA,ANALITICO,TAMANHO) values (0,'S',sysdate,sysdate,'R','1713501800','Transferências de Recursos do Bloco de Manutenção das Ações e Serviços Públicos de Saúde – Atenção Primária - Juros de Mora da Dívida Ativa','Vide descrição do código de receita principal.','S',8);</v>
      </c>
    </row>
    <row r="3016" spans="1:20" ht="64" x14ac:dyDescent="0.2">
      <c r="A3016" s="4" t="str">
        <f t="shared" si="718"/>
        <v>1</v>
      </c>
      <c r="B3016" s="5" t="str">
        <f t="shared" si="719"/>
        <v>7</v>
      </c>
      <c r="C3016" s="5" t="str">
        <f t="shared" si="720"/>
        <v>1</v>
      </c>
      <c r="D3016" s="5" t="str">
        <f t="shared" si="721"/>
        <v>3</v>
      </c>
      <c r="E3016" s="5" t="str">
        <f t="shared" si="722"/>
        <v>50</v>
      </c>
      <c r="F3016" s="5" t="str">
        <f t="shared" si="723"/>
        <v>2</v>
      </c>
      <c r="G3016" s="5" t="str">
        <f t="shared" si="724"/>
        <v>0</v>
      </c>
      <c r="H3016" s="5" t="str">
        <f t="shared" si="725"/>
        <v>00</v>
      </c>
      <c r="I3016" s="11">
        <v>1713502000</v>
      </c>
      <c r="J3016" s="6" t="s">
        <v>3078</v>
      </c>
      <c r="K3016" s="6" t="s">
        <v>3079</v>
      </c>
      <c r="L3016" s="13" t="s">
        <v>11</v>
      </c>
      <c r="N3016" t="str">
        <f t="shared" si="726"/>
        <v>1713502000</v>
      </c>
      <c r="O3016" t="str">
        <f t="shared" si="727"/>
        <v>'1713502000'</v>
      </c>
      <c r="P3016" t="str">
        <f t="shared" si="728"/>
        <v>'Transferências de Recursos do Bloco de Manutenção das Ações e Serviços Públicos de Saúde – Atenção Especializada'</v>
      </c>
      <c r="Q3016" t="str">
        <f t="shared" si="729"/>
        <v>'Registra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v>
      </c>
      <c r="R3016" t="str">
        <f t="shared" si="730"/>
        <v>'N'</v>
      </c>
      <c r="S3016">
        <f t="shared" si="731"/>
        <v>7</v>
      </c>
      <c r="T3016" t="str">
        <f t="shared" si="732"/>
        <v>Insert into CONTA_RECEITA_DESPESA  (VERSION,ATIVO,DATE_CREATED,LAST_UPDATED,TIPO,CODIGO,DESCRICAO,DESCRICAO_DETALHADA,ANALITICO,TAMANHO) values (0,'S',sysdate,sysdate,'R','1713502000','Transferências de Recursos do Bloco de Manutenção das Ações e Serviços Públicos de Saúde – Atenção Especializada','Registra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saúde.','N',7);</v>
      </c>
    </row>
    <row r="3017" spans="1:20" ht="32" x14ac:dyDescent="0.2">
      <c r="A3017" s="4" t="str">
        <f t="shared" si="718"/>
        <v>1</v>
      </c>
      <c r="B3017" s="5" t="str">
        <f t="shared" si="719"/>
        <v>7</v>
      </c>
      <c r="C3017" s="5" t="str">
        <f t="shared" si="720"/>
        <v>1</v>
      </c>
      <c r="D3017" s="5" t="str">
        <f t="shared" si="721"/>
        <v>3</v>
      </c>
      <c r="E3017" s="5" t="str">
        <f t="shared" si="722"/>
        <v>50</v>
      </c>
      <c r="F3017" s="5" t="str">
        <f t="shared" si="723"/>
        <v>2</v>
      </c>
      <c r="G3017" s="5" t="str">
        <f t="shared" si="724"/>
        <v>1</v>
      </c>
      <c r="H3017" s="5" t="str">
        <f t="shared" si="725"/>
        <v>00</v>
      </c>
      <c r="I3017" s="11">
        <v>1713502100</v>
      </c>
      <c r="J3017" s="14" t="s">
        <v>3080</v>
      </c>
      <c r="K3017" s="6" t="s">
        <v>21</v>
      </c>
      <c r="L3017" s="15" t="s">
        <v>22</v>
      </c>
      <c r="N3017" t="str">
        <f t="shared" si="726"/>
        <v>1713502100</v>
      </c>
      <c r="O3017" t="str">
        <f t="shared" si="727"/>
        <v>'1713502100'</v>
      </c>
      <c r="P3017" t="str">
        <f t="shared" si="728"/>
        <v>'Transferências de Recursos do Bloco de Manutenção das Ações e Serviços Públicos de Saúde – Atenção Especializada - Principal'</v>
      </c>
      <c r="Q3017" t="str">
        <f t="shared" si="729"/>
        <v>'Vide descrição do código de receita principal.'</v>
      </c>
      <c r="R3017" t="str">
        <f t="shared" si="730"/>
        <v>'S'</v>
      </c>
      <c r="S3017">
        <f t="shared" si="731"/>
        <v>8</v>
      </c>
      <c r="T3017" t="str">
        <f t="shared" si="732"/>
        <v>Insert into CONTA_RECEITA_DESPESA  (VERSION,ATIVO,DATE_CREATED,LAST_UPDATED,TIPO,CODIGO,DESCRICAO,DESCRICAO_DETALHADA,ANALITICO,TAMANHO) values (0,'S',sysdate,sysdate,'R','1713502100','Transferências de Recursos do Bloco de Manutenção das Ações e Serviços Públicos de Saúde – Atenção Especializada - Principal','Vide descrição do código de receita principal.','S',8);</v>
      </c>
    </row>
    <row r="3018" spans="1:20" ht="32" x14ac:dyDescent="0.2">
      <c r="A3018" s="4" t="str">
        <f t="shared" si="718"/>
        <v>1</v>
      </c>
      <c r="B3018" s="5" t="str">
        <f t="shared" si="719"/>
        <v>7</v>
      </c>
      <c r="C3018" s="5" t="str">
        <f t="shared" si="720"/>
        <v>1</v>
      </c>
      <c r="D3018" s="5" t="str">
        <f t="shared" si="721"/>
        <v>3</v>
      </c>
      <c r="E3018" s="5" t="str">
        <f t="shared" si="722"/>
        <v>50</v>
      </c>
      <c r="F3018" s="5" t="str">
        <f t="shared" si="723"/>
        <v>2</v>
      </c>
      <c r="G3018" s="5" t="str">
        <f t="shared" si="724"/>
        <v>2</v>
      </c>
      <c r="H3018" s="5" t="str">
        <f t="shared" si="725"/>
        <v>00</v>
      </c>
      <c r="I3018" s="11">
        <v>1713502200</v>
      </c>
      <c r="J3018" s="14" t="s">
        <v>3081</v>
      </c>
      <c r="K3018" s="6" t="s">
        <v>21</v>
      </c>
      <c r="L3018" s="15" t="s">
        <v>22</v>
      </c>
      <c r="N3018" t="str">
        <f t="shared" si="726"/>
        <v>1713502200</v>
      </c>
      <c r="O3018" t="str">
        <f t="shared" si="727"/>
        <v>'1713502200'</v>
      </c>
      <c r="P3018" t="str">
        <f t="shared" si="728"/>
        <v>'Transferências de Recursos do Bloco de Manutenção das Ações e Serviços Públicos de Saúde – Atenção Especializada - Multas e Juros de Mora'</v>
      </c>
      <c r="Q3018" t="str">
        <f t="shared" si="729"/>
        <v>'Vide descrição do código de receita principal.'</v>
      </c>
      <c r="R3018" t="str">
        <f t="shared" si="730"/>
        <v>'S'</v>
      </c>
      <c r="S3018">
        <f t="shared" si="731"/>
        <v>8</v>
      </c>
      <c r="T3018" t="str">
        <f t="shared" si="732"/>
        <v>Insert into CONTA_RECEITA_DESPESA  (VERSION,ATIVO,DATE_CREATED,LAST_UPDATED,TIPO,CODIGO,DESCRICAO,DESCRICAO_DETALHADA,ANALITICO,TAMANHO) values (0,'S',sysdate,sysdate,'R','1713502200','Transferências de Recursos do Bloco de Manutenção das Ações e Serviços Públicos de Saúde – Atenção Especializada - Multas e Juros de Mora','Vide descrição do código de receita principal.','S',8);</v>
      </c>
    </row>
    <row r="3019" spans="1:20" ht="32" x14ac:dyDescent="0.2">
      <c r="A3019" s="4" t="str">
        <f t="shared" si="718"/>
        <v>1</v>
      </c>
      <c r="B3019" s="5" t="str">
        <f t="shared" si="719"/>
        <v>7</v>
      </c>
      <c r="C3019" s="5" t="str">
        <f t="shared" si="720"/>
        <v>1</v>
      </c>
      <c r="D3019" s="5" t="str">
        <f t="shared" si="721"/>
        <v>3</v>
      </c>
      <c r="E3019" s="5" t="str">
        <f t="shared" si="722"/>
        <v>50</v>
      </c>
      <c r="F3019" s="5" t="str">
        <f t="shared" si="723"/>
        <v>2</v>
      </c>
      <c r="G3019" s="5" t="str">
        <f t="shared" si="724"/>
        <v>3</v>
      </c>
      <c r="H3019" s="5" t="str">
        <f t="shared" si="725"/>
        <v>00</v>
      </c>
      <c r="I3019" s="11">
        <v>1713502300</v>
      </c>
      <c r="J3019" s="14" t="s">
        <v>3082</v>
      </c>
      <c r="K3019" s="6" t="s">
        <v>21</v>
      </c>
      <c r="L3019" s="15" t="s">
        <v>22</v>
      </c>
      <c r="N3019" t="str">
        <f t="shared" si="726"/>
        <v>1713502300</v>
      </c>
      <c r="O3019" t="str">
        <f t="shared" si="727"/>
        <v>'1713502300'</v>
      </c>
      <c r="P3019" t="str">
        <f t="shared" si="728"/>
        <v>'Transferências de Recursos do Bloco de Manutenção das Ações e Serviços Públicos de Saúde – Atenção Especializada - Dívida Ativa'</v>
      </c>
      <c r="Q3019" t="str">
        <f t="shared" si="729"/>
        <v>'Vide descrição do código de receita principal.'</v>
      </c>
      <c r="R3019" t="str">
        <f t="shared" si="730"/>
        <v>'S'</v>
      </c>
      <c r="S3019">
        <f t="shared" si="731"/>
        <v>8</v>
      </c>
      <c r="T3019" t="str">
        <f t="shared" si="732"/>
        <v>Insert into CONTA_RECEITA_DESPESA  (VERSION,ATIVO,DATE_CREATED,LAST_UPDATED,TIPO,CODIGO,DESCRICAO,DESCRICAO_DETALHADA,ANALITICO,TAMANHO) values (0,'S',sysdate,sysdate,'R','1713502300','Transferências de Recursos do Bloco de Manutenção das Ações e Serviços Públicos de Saúde – Atenção Especializada - Dívida Ativa','Vide descrição do código de receita principal.','S',8);</v>
      </c>
    </row>
    <row r="3020" spans="1:20" ht="32" x14ac:dyDescent="0.2">
      <c r="A3020" s="4" t="str">
        <f t="shared" si="718"/>
        <v>1</v>
      </c>
      <c r="B3020" s="5" t="str">
        <f t="shared" si="719"/>
        <v>7</v>
      </c>
      <c r="C3020" s="5" t="str">
        <f t="shared" si="720"/>
        <v>1</v>
      </c>
      <c r="D3020" s="5" t="str">
        <f t="shared" si="721"/>
        <v>3</v>
      </c>
      <c r="E3020" s="5" t="str">
        <f t="shared" si="722"/>
        <v>50</v>
      </c>
      <c r="F3020" s="5" t="str">
        <f t="shared" si="723"/>
        <v>2</v>
      </c>
      <c r="G3020" s="5" t="str">
        <f t="shared" si="724"/>
        <v>4</v>
      </c>
      <c r="H3020" s="5" t="str">
        <f t="shared" si="725"/>
        <v>00</v>
      </c>
      <c r="I3020" s="11">
        <v>1713502400</v>
      </c>
      <c r="J3020" s="14" t="s">
        <v>3083</v>
      </c>
      <c r="K3020" s="6" t="s">
        <v>21</v>
      </c>
      <c r="L3020" s="15" t="s">
        <v>22</v>
      </c>
      <c r="N3020" t="str">
        <f t="shared" si="726"/>
        <v>1713502400</v>
      </c>
      <c r="O3020" t="str">
        <f t="shared" si="727"/>
        <v>'1713502400'</v>
      </c>
      <c r="P3020" t="str">
        <f t="shared" si="728"/>
        <v>'Transferências de Recursos do Bloco de Manutenção das Ações e Serviços Públicos de Saúde – Atenção Especializada - Dívida Ativa - Multas e Juros de Mora da Dívida Ativa'</v>
      </c>
      <c r="Q3020" t="str">
        <f t="shared" si="729"/>
        <v>'Vide descrição do código de receita principal.'</v>
      </c>
      <c r="R3020" t="str">
        <f t="shared" si="730"/>
        <v>'S'</v>
      </c>
      <c r="S3020">
        <f t="shared" si="731"/>
        <v>8</v>
      </c>
      <c r="T3020" t="str">
        <f t="shared" si="732"/>
        <v>Insert into CONTA_RECEITA_DESPESA  (VERSION,ATIVO,DATE_CREATED,LAST_UPDATED,TIPO,CODIGO,DESCRICAO,DESCRICAO_DETALHADA,ANALITICO,TAMANHO) values (0,'S',sysdate,sysdate,'R','1713502400','Transferências de Recursos do Bloco de Manutenção das Ações e Serviços Públicos de Saúde – Atenção Especializada - Dívida Ativa - Multas e Juros de Mora da Dívida Ativa','Vide descrição do código de receita principal.','S',8);</v>
      </c>
    </row>
    <row r="3021" spans="1:20" ht="32" x14ac:dyDescent="0.2">
      <c r="A3021" s="4" t="str">
        <f t="shared" si="718"/>
        <v>1</v>
      </c>
      <c r="B3021" s="5" t="str">
        <f t="shared" si="719"/>
        <v>7</v>
      </c>
      <c r="C3021" s="5" t="str">
        <f t="shared" si="720"/>
        <v>1</v>
      </c>
      <c r="D3021" s="5" t="str">
        <f t="shared" si="721"/>
        <v>3</v>
      </c>
      <c r="E3021" s="5" t="str">
        <f t="shared" si="722"/>
        <v>50</v>
      </c>
      <c r="F3021" s="5" t="str">
        <f t="shared" si="723"/>
        <v>2</v>
      </c>
      <c r="G3021" s="5" t="str">
        <f t="shared" si="724"/>
        <v>5</v>
      </c>
      <c r="H3021" s="5" t="str">
        <f t="shared" si="725"/>
        <v>00</v>
      </c>
      <c r="I3021" s="11">
        <v>1713502500</v>
      </c>
      <c r="J3021" s="14" t="s">
        <v>3084</v>
      </c>
      <c r="K3021" s="6" t="s">
        <v>21</v>
      </c>
      <c r="L3021" s="15" t="s">
        <v>22</v>
      </c>
      <c r="N3021" t="str">
        <f t="shared" si="726"/>
        <v>1713502500</v>
      </c>
      <c r="O3021" t="str">
        <f t="shared" si="727"/>
        <v>'1713502500'</v>
      </c>
      <c r="P3021" t="str">
        <f t="shared" si="728"/>
        <v>'Transferências de Recursos do Bloco de Manutenção das Ações e Serviços Públicos de Saúde – Atenção Especializada - Multas'</v>
      </c>
      <c r="Q3021" t="str">
        <f t="shared" si="729"/>
        <v>'Vide descrição do código de receita principal.'</v>
      </c>
      <c r="R3021" t="str">
        <f t="shared" si="730"/>
        <v>'S'</v>
      </c>
      <c r="S3021">
        <f t="shared" si="731"/>
        <v>8</v>
      </c>
      <c r="T3021" t="str">
        <f t="shared" si="732"/>
        <v>Insert into CONTA_RECEITA_DESPESA  (VERSION,ATIVO,DATE_CREATED,LAST_UPDATED,TIPO,CODIGO,DESCRICAO,DESCRICAO_DETALHADA,ANALITICO,TAMANHO) values (0,'S',sysdate,sysdate,'R','1713502500','Transferências de Recursos do Bloco de Manutenção das Ações e Serviços Públicos de Saúde – Atenção Especializada - Multas','Vide descrição do código de receita principal.','S',8);</v>
      </c>
    </row>
    <row r="3022" spans="1:20" ht="32" x14ac:dyDescent="0.2">
      <c r="A3022" s="4" t="str">
        <f t="shared" si="718"/>
        <v>1</v>
      </c>
      <c r="B3022" s="5" t="str">
        <f t="shared" si="719"/>
        <v>7</v>
      </c>
      <c r="C3022" s="5" t="str">
        <f t="shared" si="720"/>
        <v>1</v>
      </c>
      <c r="D3022" s="5" t="str">
        <f t="shared" si="721"/>
        <v>3</v>
      </c>
      <c r="E3022" s="5" t="str">
        <f t="shared" si="722"/>
        <v>50</v>
      </c>
      <c r="F3022" s="5" t="str">
        <f t="shared" si="723"/>
        <v>2</v>
      </c>
      <c r="G3022" s="5" t="str">
        <f t="shared" si="724"/>
        <v>6</v>
      </c>
      <c r="H3022" s="5" t="str">
        <f t="shared" si="725"/>
        <v>00</v>
      </c>
      <c r="I3022" s="11">
        <v>1713502600</v>
      </c>
      <c r="J3022" s="14" t="s">
        <v>3085</v>
      </c>
      <c r="K3022" s="6" t="s">
        <v>21</v>
      </c>
      <c r="L3022" s="15" t="s">
        <v>22</v>
      </c>
      <c r="N3022" t="str">
        <f t="shared" si="726"/>
        <v>1713502600</v>
      </c>
      <c r="O3022" t="str">
        <f t="shared" si="727"/>
        <v>'1713502600'</v>
      </c>
      <c r="P3022" t="str">
        <f t="shared" si="728"/>
        <v>'Transferências de Recursos do Bloco de Manutenção das Ações e Serviços Públicos de Saúde – Atenção Especializada - Juros de Mora'</v>
      </c>
      <c r="Q3022" t="str">
        <f t="shared" si="729"/>
        <v>'Vide descrição do código de receita principal.'</v>
      </c>
      <c r="R3022" t="str">
        <f t="shared" si="730"/>
        <v>'S'</v>
      </c>
      <c r="S3022">
        <f t="shared" si="731"/>
        <v>8</v>
      </c>
      <c r="T3022" t="str">
        <f t="shared" si="732"/>
        <v>Insert into CONTA_RECEITA_DESPESA  (VERSION,ATIVO,DATE_CREATED,LAST_UPDATED,TIPO,CODIGO,DESCRICAO,DESCRICAO_DETALHADA,ANALITICO,TAMANHO) values (0,'S',sysdate,sysdate,'R','1713502600','Transferências de Recursos do Bloco de Manutenção das Ações e Serviços Públicos de Saúde – Atenção Especializada - Juros de Mora','Vide descrição do código de receita principal.','S',8);</v>
      </c>
    </row>
    <row r="3023" spans="1:20" ht="32" x14ac:dyDescent="0.2">
      <c r="A3023" s="4" t="str">
        <f t="shared" si="718"/>
        <v>1</v>
      </c>
      <c r="B3023" s="5" t="str">
        <f t="shared" si="719"/>
        <v>7</v>
      </c>
      <c r="C3023" s="5" t="str">
        <f t="shared" si="720"/>
        <v>1</v>
      </c>
      <c r="D3023" s="5" t="str">
        <f t="shared" si="721"/>
        <v>3</v>
      </c>
      <c r="E3023" s="5" t="str">
        <f t="shared" si="722"/>
        <v>50</v>
      </c>
      <c r="F3023" s="5" t="str">
        <f t="shared" si="723"/>
        <v>2</v>
      </c>
      <c r="G3023" s="5" t="str">
        <f t="shared" si="724"/>
        <v>7</v>
      </c>
      <c r="H3023" s="5" t="str">
        <f t="shared" si="725"/>
        <v>00</v>
      </c>
      <c r="I3023" s="11">
        <v>1713502700</v>
      </c>
      <c r="J3023" s="14" t="s">
        <v>3086</v>
      </c>
      <c r="K3023" s="6" t="s">
        <v>21</v>
      </c>
      <c r="L3023" s="15" t="s">
        <v>22</v>
      </c>
      <c r="N3023" t="str">
        <f t="shared" si="726"/>
        <v>1713502700</v>
      </c>
      <c r="O3023" t="str">
        <f t="shared" si="727"/>
        <v>'1713502700'</v>
      </c>
      <c r="P3023" t="str">
        <f t="shared" si="728"/>
        <v>'Transferências de Recursos do Bloco de Manutenção das Ações e Serviços Públicos de Saúde – Atenção Especializada - Dívida Ativa - Multas da Dívida Ativa'</v>
      </c>
      <c r="Q3023" t="str">
        <f t="shared" si="729"/>
        <v>'Vide descrição do código de receita principal.'</v>
      </c>
      <c r="R3023" t="str">
        <f t="shared" si="730"/>
        <v>'S'</v>
      </c>
      <c r="S3023">
        <f t="shared" si="731"/>
        <v>8</v>
      </c>
      <c r="T3023" t="str">
        <f t="shared" si="732"/>
        <v>Insert into CONTA_RECEITA_DESPESA  (VERSION,ATIVO,DATE_CREATED,LAST_UPDATED,TIPO,CODIGO,DESCRICAO,DESCRICAO_DETALHADA,ANALITICO,TAMANHO) values (0,'S',sysdate,sysdate,'R','1713502700','Transferências de Recursos do Bloco de Manutenção das Ações e Serviços Públicos de Saúde – Atenção Especializada - Dívida Ativa - Multas da Dívida Ativa','Vide descrição do código de receita principal.','S',8);</v>
      </c>
    </row>
    <row r="3024" spans="1:20" ht="32" x14ac:dyDescent="0.2">
      <c r="A3024" s="4" t="str">
        <f t="shared" si="718"/>
        <v>1</v>
      </c>
      <c r="B3024" s="5" t="str">
        <f t="shared" si="719"/>
        <v>7</v>
      </c>
      <c r="C3024" s="5" t="str">
        <f t="shared" si="720"/>
        <v>1</v>
      </c>
      <c r="D3024" s="5" t="str">
        <f t="shared" si="721"/>
        <v>3</v>
      </c>
      <c r="E3024" s="5" t="str">
        <f t="shared" si="722"/>
        <v>50</v>
      </c>
      <c r="F3024" s="5" t="str">
        <f t="shared" si="723"/>
        <v>2</v>
      </c>
      <c r="G3024" s="5" t="str">
        <f t="shared" si="724"/>
        <v>8</v>
      </c>
      <c r="H3024" s="5" t="str">
        <f t="shared" si="725"/>
        <v>00</v>
      </c>
      <c r="I3024" s="11">
        <v>1713502800</v>
      </c>
      <c r="J3024" s="14" t="s">
        <v>3087</v>
      </c>
      <c r="K3024" s="6" t="s">
        <v>21</v>
      </c>
      <c r="L3024" s="15" t="s">
        <v>22</v>
      </c>
      <c r="N3024" t="str">
        <f t="shared" si="726"/>
        <v>1713502800</v>
      </c>
      <c r="O3024" t="str">
        <f t="shared" si="727"/>
        <v>'1713502800'</v>
      </c>
      <c r="P3024" t="str">
        <f t="shared" si="728"/>
        <v>'Transferências de Recursos do Bloco de Manutenção das Ações e Serviços Públicos de Saúde – Atenção Especializada - Juros de Mora da Dívida Ativa'</v>
      </c>
      <c r="Q3024" t="str">
        <f t="shared" si="729"/>
        <v>'Vide descrição do código de receita principal.'</v>
      </c>
      <c r="R3024" t="str">
        <f t="shared" si="730"/>
        <v>'S'</v>
      </c>
      <c r="S3024">
        <f t="shared" si="731"/>
        <v>8</v>
      </c>
      <c r="T3024" t="str">
        <f t="shared" si="732"/>
        <v>Insert into CONTA_RECEITA_DESPESA  (VERSION,ATIVO,DATE_CREATED,LAST_UPDATED,TIPO,CODIGO,DESCRICAO,DESCRICAO_DETALHADA,ANALITICO,TAMANHO) values (0,'S',sysdate,sysdate,'R','1713502800','Transferências de Recursos do Bloco de Manutenção das Ações e Serviços Públicos de Saúde – Atenção Especializada - Juros de Mora da Dívida Ativa','Vide descrição do código de receita principal.','S',8);</v>
      </c>
    </row>
    <row r="3025" spans="1:20" ht="48" x14ac:dyDescent="0.2">
      <c r="A3025" s="4" t="str">
        <f t="shared" si="718"/>
        <v>1</v>
      </c>
      <c r="B3025" s="5" t="str">
        <f t="shared" si="719"/>
        <v>7</v>
      </c>
      <c r="C3025" s="5" t="str">
        <f t="shared" si="720"/>
        <v>1</v>
      </c>
      <c r="D3025" s="5" t="str">
        <f t="shared" si="721"/>
        <v>3</v>
      </c>
      <c r="E3025" s="5" t="str">
        <f t="shared" si="722"/>
        <v>50</v>
      </c>
      <c r="F3025" s="5" t="str">
        <f t="shared" si="723"/>
        <v>3</v>
      </c>
      <c r="G3025" s="5" t="str">
        <f t="shared" si="724"/>
        <v>0</v>
      </c>
      <c r="H3025" s="5" t="str">
        <f t="shared" si="725"/>
        <v>00</v>
      </c>
      <c r="I3025" s="11">
        <v>1713503000</v>
      </c>
      <c r="J3025" s="6" t="s">
        <v>3088</v>
      </c>
      <c r="K3025" s="6" t="s">
        <v>3089</v>
      </c>
      <c r="L3025" s="13" t="s">
        <v>11</v>
      </c>
      <c r="N3025" t="str">
        <f t="shared" si="726"/>
        <v>1713503000</v>
      </c>
      <c r="O3025" t="str">
        <f t="shared" si="727"/>
        <v>'1713503000'</v>
      </c>
      <c r="P3025" t="str">
        <f t="shared" si="728"/>
        <v>'Transferências de Recursos do Bloco de Manutenção das Ações e Serviços Públicos de Saúde – Vigilância em Saúde'</v>
      </c>
      <c r="Q3025" t="str">
        <f t="shared" si="729"/>
        <v>'Registra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v>
      </c>
      <c r="R3025" t="str">
        <f t="shared" si="730"/>
        <v>'N'</v>
      </c>
      <c r="S3025">
        <f t="shared" si="731"/>
        <v>7</v>
      </c>
      <c r="T3025" t="str">
        <f t="shared" si="732"/>
        <v>Insert into CONTA_RECEITA_DESPESA  (VERSION,ATIVO,DATE_CREATED,LAST_UPDATED,TIPO,CODIGO,DESCRICAO,DESCRICAO_DETALHADA,ANALITICO,TAMANHO) values (0,'S',sysdate,sysdate,'R','1713503000','Transferências de Recursos do Bloco de Manutenção das Ações e Serviços Públicos de Saúde – Vigilância em Saúde','Registra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farmacêutica.','N',7);</v>
      </c>
    </row>
    <row r="3026" spans="1:20" ht="32" x14ac:dyDescent="0.2">
      <c r="A3026" s="4" t="str">
        <f t="shared" si="718"/>
        <v>1</v>
      </c>
      <c r="B3026" s="5" t="str">
        <f t="shared" si="719"/>
        <v>7</v>
      </c>
      <c r="C3026" s="5" t="str">
        <f t="shared" si="720"/>
        <v>1</v>
      </c>
      <c r="D3026" s="5" t="str">
        <f t="shared" si="721"/>
        <v>3</v>
      </c>
      <c r="E3026" s="5" t="str">
        <f t="shared" si="722"/>
        <v>50</v>
      </c>
      <c r="F3026" s="5" t="str">
        <f t="shared" si="723"/>
        <v>3</v>
      </c>
      <c r="G3026" s="5" t="str">
        <f t="shared" si="724"/>
        <v>1</v>
      </c>
      <c r="H3026" s="5" t="str">
        <f t="shared" si="725"/>
        <v>00</v>
      </c>
      <c r="I3026" s="11">
        <v>1713503100</v>
      </c>
      <c r="J3026" s="14" t="s">
        <v>3090</v>
      </c>
      <c r="K3026" s="6" t="s">
        <v>21</v>
      </c>
      <c r="L3026" s="15" t="s">
        <v>22</v>
      </c>
      <c r="N3026" t="str">
        <f t="shared" si="726"/>
        <v>1713503100</v>
      </c>
      <c r="O3026" t="str">
        <f t="shared" si="727"/>
        <v>'1713503100'</v>
      </c>
      <c r="P3026" t="str">
        <f t="shared" si="728"/>
        <v>'Transferências de Recursos do Bloco de Manutenção das Ações e Serviços Públicos de Saúde – Vigilância em Saúde - Principal'</v>
      </c>
      <c r="Q3026" t="str">
        <f t="shared" si="729"/>
        <v>'Vide descrição do código de receita principal.'</v>
      </c>
      <c r="R3026" t="str">
        <f t="shared" si="730"/>
        <v>'S'</v>
      </c>
      <c r="S3026">
        <f t="shared" si="731"/>
        <v>8</v>
      </c>
      <c r="T3026" t="str">
        <f t="shared" si="732"/>
        <v>Insert into CONTA_RECEITA_DESPESA  (VERSION,ATIVO,DATE_CREATED,LAST_UPDATED,TIPO,CODIGO,DESCRICAO,DESCRICAO_DETALHADA,ANALITICO,TAMANHO) values (0,'S',sysdate,sysdate,'R','1713503100','Transferências de Recursos do Bloco de Manutenção das Ações e Serviços Públicos de Saúde – Vigilância em Saúde - Principal','Vide descrição do código de receita principal.','S',8);</v>
      </c>
    </row>
    <row r="3027" spans="1:20" ht="32" x14ac:dyDescent="0.2">
      <c r="A3027" s="4" t="str">
        <f t="shared" si="718"/>
        <v>1</v>
      </c>
      <c r="B3027" s="5" t="str">
        <f t="shared" si="719"/>
        <v>7</v>
      </c>
      <c r="C3027" s="5" t="str">
        <f t="shared" si="720"/>
        <v>1</v>
      </c>
      <c r="D3027" s="5" t="str">
        <f t="shared" si="721"/>
        <v>3</v>
      </c>
      <c r="E3027" s="5" t="str">
        <f t="shared" si="722"/>
        <v>50</v>
      </c>
      <c r="F3027" s="5" t="str">
        <f t="shared" si="723"/>
        <v>3</v>
      </c>
      <c r="G3027" s="5" t="str">
        <f t="shared" si="724"/>
        <v>2</v>
      </c>
      <c r="H3027" s="5" t="str">
        <f t="shared" si="725"/>
        <v>00</v>
      </c>
      <c r="I3027" s="11">
        <v>1713503200</v>
      </c>
      <c r="J3027" s="14" t="s">
        <v>3091</v>
      </c>
      <c r="K3027" s="6" t="s">
        <v>21</v>
      </c>
      <c r="L3027" s="15" t="s">
        <v>22</v>
      </c>
      <c r="N3027" t="str">
        <f t="shared" si="726"/>
        <v>1713503200</v>
      </c>
      <c r="O3027" t="str">
        <f t="shared" si="727"/>
        <v>'1713503200'</v>
      </c>
      <c r="P3027" t="str">
        <f t="shared" si="728"/>
        <v>'Transferências de Recursos do Bloco de Manutenção das Ações e Serviços Públicos de Saúde – Vigilância em Saúde - Multas e Juros de Mora'</v>
      </c>
      <c r="Q3027" t="str">
        <f t="shared" si="729"/>
        <v>'Vide descrição do código de receita principal.'</v>
      </c>
      <c r="R3027" t="str">
        <f t="shared" si="730"/>
        <v>'S'</v>
      </c>
      <c r="S3027">
        <f t="shared" si="731"/>
        <v>8</v>
      </c>
      <c r="T3027" t="str">
        <f t="shared" si="732"/>
        <v>Insert into CONTA_RECEITA_DESPESA  (VERSION,ATIVO,DATE_CREATED,LAST_UPDATED,TIPO,CODIGO,DESCRICAO,DESCRICAO_DETALHADA,ANALITICO,TAMANHO) values (0,'S',sysdate,sysdate,'R','1713503200','Transferências de Recursos do Bloco de Manutenção das Ações e Serviços Públicos de Saúde – Vigilância em Saúde - Multas e Juros de Mora','Vide descrição do código de receita principal.','S',8);</v>
      </c>
    </row>
    <row r="3028" spans="1:20" ht="32" x14ac:dyDescent="0.2">
      <c r="A3028" s="4" t="str">
        <f t="shared" ref="A3028:A3091" si="733">MID($I3028,1,1)</f>
        <v>1</v>
      </c>
      <c r="B3028" s="5" t="str">
        <f t="shared" ref="B3028:B3091" si="734">MID($I3028,2,1)</f>
        <v>7</v>
      </c>
      <c r="C3028" s="5" t="str">
        <f t="shared" ref="C3028:C3091" si="735">MID($I3028,3,1)</f>
        <v>1</v>
      </c>
      <c r="D3028" s="5" t="str">
        <f t="shared" ref="D3028:D3091" si="736">MID($I3028,4,1)</f>
        <v>3</v>
      </c>
      <c r="E3028" s="5" t="str">
        <f t="shared" ref="E3028:E3091" si="737">MID($I3028,5,2)</f>
        <v>50</v>
      </c>
      <c r="F3028" s="5" t="str">
        <f t="shared" ref="F3028:F3091" si="738">MID($I3028,7,1)</f>
        <v>3</v>
      </c>
      <c r="G3028" s="5" t="str">
        <f t="shared" ref="G3028:G3091" si="739">MID($I3028,8,1)</f>
        <v>3</v>
      </c>
      <c r="H3028" s="5" t="str">
        <f t="shared" ref="H3028:H3091" si="740">MID($I3028,9,2)</f>
        <v>00</v>
      </c>
      <c r="I3028" s="11">
        <v>1713503300</v>
      </c>
      <c r="J3028" s="14" t="s">
        <v>3092</v>
      </c>
      <c r="K3028" s="6" t="s">
        <v>21</v>
      </c>
      <c r="L3028" s="15" t="s">
        <v>22</v>
      </c>
      <c r="N3028" t="str">
        <f t="shared" si="726"/>
        <v>1713503300</v>
      </c>
      <c r="O3028" t="str">
        <f t="shared" si="727"/>
        <v>'1713503300'</v>
      </c>
      <c r="P3028" t="str">
        <f t="shared" si="728"/>
        <v>'Transferências de Recursos do Bloco de Manutenção das Ações e Serviços Públicos de Saúde – Vigilância em Saúde - Dívida Ativa'</v>
      </c>
      <c r="Q3028" t="str">
        <f t="shared" si="729"/>
        <v>'Vide descrição do código de receita principal.'</v>
      </c>
      <c r="R3028" t="str">
        <f t="shared" si="730"/>
        <v>'S'</v>
      </c>
      <c r="S3028">
        <f t="shared" si="731"/>
        <v>8</v>
      </c>
      <c r="T3028" t="str">
        <f t="shared" si="732"/>
        <v>Insert into CONTA_RECEITA_DESPESA  (VERSION,ATIVO,DATE_CREATED,LAST_UPDATED,TIPO,CODIGO,DESCRICAO,DESCRICAO_DETALHADA,ANALITICO,TAMANHO) values (0,'S',sysdate,sysdate,'R','1713503300','Transferências de Recursos do Bloco de Manutenção das Ações e Serviços Públicos de Saúde – Vigilância em Saúde - Dívida Ativa','Vide descrição do código de receita principal.','S',8);</v>
      </c>
    </row>
    <row r="3029" spans="1:20" ht="32" x14ac:dyDescent="0.2">
      <c r="A3029" s="4" t="str">
        <f t="shared" si="733"/>
        <v>1</v>
      </c>
      <c r="B3029" s="5" t="str">
        <f t="shared" si="734"/>
        <v>7</v>
      </c>
      <c r="C3029" s="5" t="str">
        <f t="shared" si="735"/>
        <v>1</v>
      </c>
      <c r="D3029" s="5" t="str">
        <f t="shared" si="736"/>
        <v>3</v>
      </c>
      <c r="E3029" s="5" t="str">
        <f t="shared" si="737"/>
        <v>50</v>
      </c>
      <c r="F3029" s="5" t="str">
        <f t="shared" si="738"/>
        <v>3</v>
      </c>
      <c r="G3029" s="5" t="str">
        <f t="shared" si="739"/>
        <v>4</v>
      </c>
      <c r="H3029" s="5" t="str">
        <f t="shared" si="740"/>
        <v>00</v>
      </c>
      <c r="I3029" s="11">
        <v>1713503400</v>
      </c>
      <c r="J3029" s="14" t="s">
        <v>3093</v>
      </c>
      <c r="K3029" s="6" t="s">
        <v>21</v>
      </c>
      <c r="L3029" s="15" t="s">
        <v>22</v>
      </c>
      <c r="N3029" t="str">
        <f t="shared" si="726"/>
        <v>1713503400</v>
      </c>
      <c r="O3029" t="str">
        <f t="shared" si="727"/>
        <v>'1713503400'</v>
      </c>
      <c r="P3029" t="str">
        <f t="shared" si="728"/>
        <v>'Transferências de Recursos do Bloco de Manutenção das Ações e Serviços Públicos de Saúde – Vigilância em Saúde - Dívida Ativa - Multas e Juros de Mora da Dívida Ativa'</v>
      </c>
      <c r="Q3029" t="str">
        <f t="shared" si="729"/>
        <v>'Vide descrição do código de receita principal.'</v>
      </c>
      <c r="R3029" t="str">
        <f t="shared" si="730"/>
        <v>'S'</v>
      </c>
      <c r="S3029">
        <f t="shared" si="731"/>
        <v>8</v>
      </c>
      <c r="T3029" t="str">
        <f t="shared" si="732"/>
        <v>Insert into CONTA_RECEITA_DESPESA  (VERSION,ATIVO,DATE_CREATED,LAST_UPDATED,TIPO,CODIGO,DESCRICAO,DESCRICAO_DETALHADA,ANALITICO,TAMANHO) values (0,'S',sysdate,sysdate,'R','1713503400','Transferências de Recursos do Bloco de Manutenção das Ações e Serviços Públicos de Saúde – Vigilância em Saúde - Dívida Ativa - Multas e Juros de Mora da Dívida Ativa','Vide descrição do código de receita principal.','S',8);</v>
      </c>
    </row>
    <row r="3030" spans="1:20" ht="32" x14ac:dyDescent="0.2">
      <c r="A3030" s="4" t="str">
        <f t="shared" si="733"/>
        <v>1</v>
      </c>
      <c r="B3030" s="5" t="str">
        <f t="shared" si="734"/>
        <v>7</v>
      </c>
      <c r="C3030" s="5" t="str">
        <f t="shared" si="735"/>
        <v>1</v>
      </c>
      <c r="D3030" s="5" t="str">
        <f t="shared" si="736"/>
        <v>3</v>
      </c>
      <c r="E3030" s="5" t="str">
        <f t="shared" si="737"/>
        <v>50</v>
      </c>
      <c r="F3030" s="5" t="str">
        <f t="shared" si="738"/>
        <v>3</v>
      </c>
      <c r="G3030" s="5" t="str">
        <f t="shared" si="739"/>
        <v>5</v>
      </c>
      <c r="H3030" s="5" t="str">
        <f t="shared" si="740"/>
        <v>00</v>
      </c>
      <c r="I3030" s="11">
        <v>1713503500</v>
      </c>
      <c r="J3030" s="14" t="s">
        <v>3094</v>
      </c>
      <c r="K3030" s="6" t="s">
        <v>21</v>
      </c>
      <c r="L3030" s="15" t="s">
        <v>22</v>
      </c>
      <c r="N3030" t="str">
        <f t="shared" si="726"/>
        <v>1713503500</v>
      </c>
      <c r="O3030" t="str">
        <f t="shared" si="727"/>
        <v>'1713503500'</v>
      </c>
      <c r="P3030" t="str">
        <f t="shared" si="728"/>
        <v>'Transferências de Recursos do Bloco de Manutenção das Ações e Serviços Públicos de Saúde – Vigilância em Saúde - Multas'</v>
      </c>
      <c r="Q3030" t="str">
        <f t="shared" si="729"/>
        <v>'Vide descrição do código de receita principal.'</v>
      </c>
      <c r="R3030" t="str">
        <f t="shared" si="730"/>
        <v>'S'</v>
      </c>
      <c r="S3030">
        <f t="shared" si="731"/>
        <v>8</v>
      </c>
      <c r="T3030" t="str">
        <f t="shared" si="732"/>
        <v>Insert into CONTA_RECEITA_DESPESA  (VERSION,ATIVO,DATE_CREATED,LAST_UPDATED,TIPO,CODIGO,DESCRICAO,DESCRICAO_DETALHADA,ANALITICO,TAMANHO) values (0,'S',sysdate,sysdate,'R','1713503500','Transferências de Recursos do Bloco de Manutenção das Ações e Serviços Públicos de Saúde – Vigilância em Saúde - Multas','Vide descrição do código de receita principal.','S',8);</v>
      </c>
    </row>
    <row r="3031" spans="1:20" ht="32" x14ac:dyDescent="0.2">
      <c r="A3031" s="4" t="str">
        <f t="shared" si="733"/>
        <v>1</v>
      </c>
      <c r="B3031" s="5" t="str">
        <f t="shared" si="734"/>
        <v>7</v>
      </c>
      <c r="C3031" s="5" t="str">
        <f t="shared" si="735"/>
        <v>1</v>
      </c>
      <c r="D3031" s="5" t="str">
        <f t="shared" si="736"/>
        <v>3</v>
      </c>
      <c r="E3031" s="5" t="str">
        <f t="shared" si="737"/>
        <v>50</v>
      </c>
      <c r="F3031" s="5" t="str">
        <f t="shared" si="738"/>
        <v>3</v>
      </c>
      <c r="G3031" s="5" t="str">
        <f t="shared" si="739"/>
        <v>6</v>
      </c>
      <c r="H3031" s="5" t="str">
        <f t="shared" si="740"/>
        <v>00</v>
      </c>
      <c r="I3031" s="11">
        <v>1713503600</v>
      </c>
      <c r="J3031" s="14" t="s">
        <v>3095</v>
      </c>
      <c r="K3031" s="6" t="s">
        <v>21</v>
      </c>
      <c r="L3031" s="15" t="s">
        <v>22</v>
      </c>
      <c r="N3031" t="str">
        <f t="shared" si="726"/>
        <v>1713503600</v>
      </c>
      <c r="O3031" t="str">
        <f t="shared" si="727"/>
        <v>'1713503600'</v>
      </c>
      <c r="P3031" t="str">
        <f t="shared" si="728"/>
        <v>'Transferências de Recursos do Bloco de Manutenção das Ações e Serviços Públicos de Saúde – Vigilância em Saúde - Juros de Mora'</v>
      </c>
      <c r="Q3031" t="str">
        <f t="shared" si="729"/>
        <v>'Vide descrição do código de receita principal.'</v>
      </c>
      <c r="R3031" t="str">
        <f t="shared" si="730"/>
        <v>'S'</v>
      </c>
      <c r="S3031">
        <f t="shared" si="731"/>
        <v>8</v>
      </c>
      <c r="T3031" t="str">
        <f t="shared" si="732"/>
        <v>Insert into CONTA_RECEITA_DESPESA  (VERSION,ATIVO,DATE_CREATED,LAST_UPDATED,TIPO,CODIGO,DESCRICAO,DESCRICAO_DETALHADA,ANALITICO,TAMANHO) values (0,'S',sysdate,sysdate,'R','1713503600','Transferências de Recursos do Bloco de Manutenção das Ações e Serviços Públicos de Saúde – Vigilância em Saúde - Juros de Mora','Vide descrição do código de receita principal.','S',8);</v>
      </c>
    </row>
    <row r="3032" spans="1:20" ht="32" x14ac:dyDescent="0.2">
      <c r="A3032" s="4" t="str">
        <f t="shared" si="733"/>
        <v>1</v>
      </c>
      <c r="B3032" s="5" t="str">
        <f t="shared" si="734"/>
        <v>7</v>
      </c>
      <c r="C3032" s="5" t="str">
        <f t="shared" si="735"/>
        <v>1</v>
      </c>
      <c r="D3032" s="5" t="str">
        <f t="shared" si="736"/>
        <v>3</v>
      </c>
      <c r="E3032" s="5" t="str">
        <f t="shared" si="737"/>
        <v>50</v>
      </c>
      <c r="F3032" s="5" t="str">
        <f t="shared" si="738"/>
        <v>3</v>
      </c>
      <c r="G3032" s="5" t="str">
        <f t="shared" si="739"/>
        <v>7</v>
      </c>
      <c r="H3032" s="5" t="str">
        <f t="shared" si="740"/>
        <v>00</v>
      </c>
      <c r="I3032" s="11">
        <v>1713503700</v>
      </c>
      <c r="J3032" s="14" t="s">
        <v>3096</v>
      </c>
      <c r="K3032" s="6" t="s">
        <v>21</v>
      </c>
      <c r="L3032" s="15" t="s">
        <v>22</v>
      </c>
      <c r="N3032" t="str">
        <f t="shared" si="726"/>
        <v>1713503700</v>
      </c>
      <c r="O3032" t="str">
        <f t="shared" si="727"/>
        <v>'1713503700'</v>
      </c>
      <c r="P3032" t="str">
        <f t="shared" si="728"/>
        <v>'Transferências de Recursos do Bloco de Manutenção das Ações e Serviços Públicos de Saúde – Vigilância em Saúde - Dívida Ativa - Multas da Dívida Ativa'</v>
      </c>
      <c r="Q3032" t="str">
        <f t="shared" si="729"/>
        <v>'Vide descrição do código de receita principal.'</v>
      </c>
      <c r="R3032" t="str">
        <f t="shared" si="730"/>
        <v>'S'</v>
      </c>
      <c r="S3032">
        <f t="shared" si="731"/>
        <v>8</v>
      </c>
      <c r="T3032" t="str">
        <f t="shared" si="732"/>
        <v>Insert into CONTA_RECEITA_DESPESA  (VERSION,ATIVO,DATE_CREATED,LAST_UPDATED,TIPO,CODIGO,DESCRICAO,DESCRICAO_DETALHADA,ANALITICO,TAMANHO) values (0,'S',sysdate,sysdate,'R','1713503700','Transferências de Recursos do Bloco de Manutenção das Ações e Serviços Públicos de Saúde – Vigilância em Saúde - Dívida Ativa - Multas da Dívida Ativa','Vide descrição do código de receita principal.','S',8);</v>
      </c>
    </row>
    <row r="3033" spans="1:20" ht="32" x14ac:dyDescent="0.2">
      <c r="A3033" s="4" t="str">
        <f t="shared" si="733"/>
        <v>1</v>
      </c>
      <c r="B3033" s="5" t="str">
        <f t="shared" si="734"/>
        <v>7</v>
      </c>
      <c r="C3033" s="5" t="str">
        <f t="shared" si="735"/>
        <v>1</v>
      </c>
      <c r="D3033" s="5" t="str">
        <f t="shared" si="736"/>
        <v>3</v>
      </c>
      <c r="E3033" s="5" t="str">
        <f t="shared" si="737"/>
        <v>50</v>
      </c>
      <c r="F3033" s="5" t="str">
        <f t="shared" si="738"/>
        <v>3</v>
      </c>
      <c r="G3033" s="5" t="str">
        <f t="shared" si="739"/>
        <v>8</v>
      </c>
      <c r="H3033" s="5" t="str">
        <f t="shared" si="740"/>
        <v>00</v>
      </c>
      <c r="I3033" s="11">
        <v>1713503800</v>
      </c>
      <c r="J3033" s="14" t="s">
        <v>3097</v>
      </c>
      <c r="K3033" s="6" t="s">
        <v>21</v>
      </c>
      <c r="L3033" s="15" t="s">
        <v>22</v>
      </c>
      <c r="N3033" t="str">
        <f t="shared" si="726"/>
        <v>1713503800</v>
      </c>
      <c r="O3033" t="str">
        <f t="shared" si="727"/>
        <v>'1713503800'</v>
      </c>
      <c r="P3033" t="str">
        <f t="shared" si="728"/>
        <v>'Transferências de Recursos do Bloco de Manutenção das Ações e Serviços Públicos de Saúde – Vigilância em Saúde - Juros de Mora da Dívida Ativa'</v>
      </c>
      <c r="Q3033" t="str">
        <f t="shared" si="729"/>
        <v>'Vide descrição do código de receita principal.'</v>
      </c>
      <c r="R3033" t="str">
        <f t="shared" si="730"/>
        <v>'S'</v>
      </c>
      <c r="S3033">
        <f t="shared" si="731"/>
        <v>8</v>
      </c>
      <c r="T3033" t="str">
        <f t="shared" si="732"/>
        <v>Insert into CONTA_RECEITA_DESPESA  (VERSION,ATIVO,DATE_CREATED,LAST_UPDATED,TIPO,CODIGO,DESCRICAO,DESCRICAO_DETALHADA,ANALITICO,TAMANHO) values (0,'S',sysdate,sysdate,'R','1713503800','Transferências de Recursos do Bloco de Manutenção das Ações e Serviços Públicos de Saúde – Vigilância em Saúde - Juros de Mora da Dívida Ativa','Vide descrição do código de receita principal.','S',8);</v>
      </c>
    </row>
    <row r="3034" spans="1:20" ht="48" x14ac:dyDescent="0.2">
      <c r="A3034" s="4" t="str">
        <f t="shared" si="733"/>
        <v>1</v>
      </c>
      <c r="B3034" s="5" t="str">
        <f t="shared" si="734"/>
        <v>7</v>
      </c>
      <c r="C3034" s="5" t="str">
        <f t="shared" si="735"/>
        <v>1</v>
      </c>
      <c r="D3034" s="5" t="str">
        <f t="shared" si="736"/>
        <v>3</v>
      </c>
      <c r="E3034" s="5" t="str">
        <f t="shared" si="737"/>
        <v>50</v>
      </c>
      <c r="F3034" s="5" t="str">
        <f t="shared" si="738"/>
        <v>4</v>
      </c>
      <c r="G3034" s="5" t="str">
        <f t="shared" si="739"/>
        <v>0</v>
      </c>
      <c r="H3034" s="5" t="str">
        <f t="shared" si="740"/>
        <v>00</v>
      </c>
      <c r="I3034" s="11">
        <v>1713504000</v>
      </c>
      <c r="J3034" s="6" t="s">
        <v>3098</v>
      </c>
      <c r="K3034" s="6" t="s">
        <v>3099</v>
      </c>
      <c r="L3034" s="13" t="s">
        <v>11</v>
      </c>
      <c r="N3034" t="str">
        <f t="shared" si="726"/>
        <v>1713504000</v>
      </c>
      <c r="O3034" t="str">
        <f t="shared" si="727"/>
        <v>'1713504000'</v>
      </c>
      <c r="P3034" t="str">
        <f t="shared" si="728"/>
        <v>'Transferências de Recursos do Bloco de Manutenção das Ações e Serviços Públicos de Saúde – Assistência Farmacêutica'</v>
      </c>
      <c r="Q3034" t="str">
        <f t="shared" si="729"/>
        <v>'Registra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v>
      </c>
      <c r="R3034" t="str">
        <f t="shared" si="730"/>
        <v>'N'</v>
      </c>
      <c r="S3034">
        <f t="shared" si="731"/>
        <v>7</v>
      </c>
      <c r="T3034" t="str">
        <f t="shared" si="732"/>
        <v>Insert into CONTA_RECEITA_DESPESA  (VERSION,ATIVO,DATE_CREATED,LAST_UPDATED,TIPO,CODIGO,DESCRICAO,DESCRICAO_DETALHADA,ANALITICO,TAMANHO) values (0,'S',sysdate,sysdate,'R','1713504000','Transferências de Recursos do Bloco de Manutenção das Ações e Serviços Públicos de Saúde – Assistência Farmacêutica','Registra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saúde.','N',7);</v>
      </c>
    </row>
    <row r="3035" spans="1:20" ht="32" x14ac:dyDescent="0.2">
      <c r="A3035" s="4" t="str">
        <f t="shared" si="733"/>
        <v>1</v>
      </c>
      <c r="B3035" s="5" t="str">
        <f t="shared" si="734"/>
        <v>7</v>
      </c>
      <c r="C3035" s="5" t="str">
        <f t="shared" si="735"/>
        <v>1</v>
      </c>
      <c r="D3035" s="5" t="str">
        <f t="shared" si="736"/>
        <v>3</v>
      </c>
      <c r="E3035" s="5" t="str">
        <f t="shared" si="737"/>
        <v>50</v>
      </c>
      <c r="F3035" s="5" t="str">
        <f t="shared" si="738"/>
        <v>4</v>
      </c>
      <c r="G3035" s="5" t="str">
        <f t="shared" si="739"/>
        <v>1</v>
      </c>
      <c r="H3035" s="5" t="str">
        <f t="shared" si="740"/>
        <v>00</v>
      </c>
      <c r="I3035" s="11">
        <v>1713504100</v>
      </c>
      <c r="J3035" s="14" t="s">
        <v>3100</v>
      </c>
      <c r="K3035" s="6" t="s">
        <v>21</v>
      </c>
      <c r="L3035" s="15" t="s">
        <v>22</v>
      </c>
      <c r="N3035" t="str">
        <f t="shared" si="726"/>
        <v>1713504100</v>
      </c>
      <c r="O3035" t="str">
        <f t="shared" si="727"/>
        <v>'1713504100'</v>
      </c>
      <c r="P3035" t="str">
        <f t="shared" si="728"/>
        <v>'Transferências de Recursos do Bloco de Manutenção das Ações e Serviços Públicos de Saúde – Assistência Farmacêutica - Principal'</v>
      </c>
      <c r="Q3035" t="str">
        <f t="shared" si="729"/>
        <v>'Vide descrição do código de receita principal.'</v>
      </c>
      <c r="R3035" t="str">
        <f t="shared" si="730"/>
        <v>'S'</v>
      </c>
      <c r="S3035">
        <f t="shared" si="731"/>
        <v>8</v>
      </c>
      <c r="T3035" t="str">
        <f t="shared" si="732"/>
        <v>Insert into CONTA_RECEITA_DESPESA  (VERSION,ATIVO,DATE_CREATED,LAST_UPDATED,TIPO,CODIGO,DESCRICAO,DESCRICAO_DETALHADA,ANALITICO,TAMANHO) values (0,'S',sysdate,sysdate,'R','1713504100','Transferências de Recursos do Bloco de Manutenção das Ações e Serviços Públicos de Saúde – Assistência Farmacêutica - Principal','Vide descrição do código de receita principal.','S',8);</v>
      </c>
    </row>
    <row r="3036" spans="1:20" ht="32" x14ac:dyDescent="0.2">
      <c r="A3036" s="4" t="str">
        <f t="shared" si="733"/>
        <v>1</v>
      </c>
      <c r="B3036" s="5" t="str">
        <f t="shared" si="734"/>
        <v>7</v>
      </c>
      <c r="C3036" s="5" t="str">
        <f t="shared" si="735"/>
        <v>1</v>
      </c>
      <c r="D3036" s="5" t="str">
        <f t="shared" si="736"/>
        <v>3</v>
      </c>
      <c r="E3036" s="5" t="str">
        <f t="shared" si="737"/>
        <v>50</v>
      </c>
      <c r="F3036" s="5" t="str">
        <f t="shared" si="738"/>
        <v>4</v>
      </c>
      <c r="G3036" s="5" t="str">
        <f t="shared" si="739"/>
        <v>2</v>
      </c>
      <c r="H3036" s="5" t="str">
        <f t="shared" si="740"/>
        <v>00</v>
      </c>
      <c r="I3036" s="11">
        <v>1713504200</v>
      </c>
      <c r="J3036" s="14" t="s">
        <v>3101</v>
      </c>
      <c r="K3036" s="6" t="s">
        <v>21</v>
      </c>
      <c r="L3036" s="15" t="s">
        <v>22</v>
      </c>
      <c r="N3036" t="str">
        <f t="shared" si="726"/>
        <v>1713504200</v>
      </c>
      <c r="O3036" t="str">
        <f t="shared" si="727"/>
        <v>'1713504200'</v>
      </c>
      <c r="P3036" t="str">
        <f t="shared" si="728"/>
        <v>'Transferências de Recursos do Bloco de Manutenção das Ações e Serviços Públicos de Saúde – Assistência Farmacêutica - Multas e Juros de Mora'</v>
      </c>
      <c r="Q3036" t="str">
        <f t="shared" si="729"/>
        <v>'Vide descrição do código de receita principal.'</v>
      </c>
      <c r="R3036" t="str">
        <f t="shared" si="730"/>
        <v>'S'</v>
      </c>
      <c r="S3036">
        <f t="shared" si="731"/>
        <v>8</v>
      </c>
      <c r="T3036" t="str">
        <f t="shared" si="732"/>
        <v>Insert into CONTA_RECEITA_DESPESA  (VERSION,ATIVO,DATE_CREATED,LAST_UPDATED,TIPO,CODIGO,DESCRICAO,DESCRICAO_DETALHADA,ANALITICO,TAMANHO) values (0,'S',sysdate,sysdate,'R','1713504200','Transferências de Recursos do Bloco de Manutenção das Ações e Serviços Públicos de Saúde – Assistência Farmacêutica - Multas e Juros de Mora','Vide descrição do código de receita principal.','S',8);</v>
      </c>
    </row>
    <row r="3037" spans="1:20" ht="32" x14ac:dyDescent="0.2">
      <c r="A3037" s="4" t="str">
        <f t="shared" si="733"/>
        <v>1</v>
      </c>
      <c r="B3037" s="5" t="str">
        <f t="shared" si="734"/>
        <v>7</v>
      </c>
      <c r="C3037" s="5" t="str">
        <f t="shared" si="735"/>
        <v>1</v>
      </c>
      <c r="D3037" s="5" t="str">
        <f t="shared" si="736"/>
        <v>3</v>
      </c>
      <c r="E3037" s="5" t="str">
        <f t="shared" si="737"/>
        <v>50</v>
      </c>
      <c r="F3037" s="5" t="str">
        <f t="shared" si="738"/>
        <v>4</v>
      </c>
      <c r="G3037" s="5" t="str">
        <f t="shared" si="739"/>
        <v>3</v>
      </c>
      <c r="H3037" s="5" t="str">
        <f t="shared" si="740"/>
        <v>00</v>
      </c>
      <c r="I3037" s="11">
        <v>1713504300</v>
      </c>
      <c r="J3037" s="14" t="s">
        <v>3102</v>
      </c>
      <c r="K3037" s="6" t="s">
        <v>21</v>
      </c>
      <c r="L3037" s="15" t="s">
        <v>22</v>
      </c>
      <c r="N3037" t="str">
        <f t="shared" si="726"/>
        <v>1713504300</v>
      </c>
      <c r="O3037" t="str">
        <f t="shared" si="727"/>
        <v>'1713504300'</v>
      </c>
      <c r="P3037" t="str">
        <f t="shared" si="728"/>
        <v>'Transferências de Recursos do Bloco de Manutenção das Ações e Serviços Públicos de Saúde – Assistência Farmacêutica - Dívida Ativa'</v>
      </c>
      <c r="Q3037" t="str">
        <f t="shared" si="729"/>
        <v>'Vide descrição do código de receita principal.'</v>
      </c>
      <c r="R3037" t="str">
        <f t="shared" si="730"/>
        <v>'S'</v>
      </c>
      <c r="S3037">
        <f t="shared" si="731"/>
        <v>8</v>
      </c>
      <c r="T3037" t="str">
        <f t="shared" si="732"/>
        <v>Insert into CONTA_RECEITA_DESPESA  (VERSION,ATIVO,DATE_CREATED,LAST_UPDATED,TIPO,CODIGO,DESCRICAO,DESCRICAO_DETALHADA,ANALITICO,TAMANHO) values (0,'S',sysdate,sysdate,'R','1713504300','Transferências de Recursos do Bloco de Manutenção das Ações e Serviços Públicos de Saúde – Assistência Farmacêutica - Dívida Ativa','Vide descrição do código de receita principal.','S',8);</v>
      </c>
    </row>
    <row r="3038" spans="1:20" ht="32" x14ac:dyDescent="0.2">
      <c r="A3038" s="4" t="str">
        <f t="shared" si="733"/>
        <v>1</v>
      </c>
      <c r="B3038" s="5" t="str">
        <f t="shared" si="734"/>
        <v>7</v>
      </c>
      <c r="C3038" s="5" t="str">
        <f t="shared" si="735"/>
        <v>1</v>
      </c>
      <c r="D3038" s="5" t="str">
        <f t="shared" si="736"/>
        <v>3</v>
      </c>
      <c r="E3038" s="5" t="str">
        <f t="shared" si="737"/>
        <v>50</v>
      </c>
      <c r="F3038" s="5" t="str">
        <f t="shared" si="738"/>
        <v>4</v>
      </c>
      <c r="G3038" s="5" t="str">
        <f t="shared" si="739"/>
        <v>4</v>
      </c>
      <c r="H3038" s="5" t="str">
        <f t="shared" si="740"/>
        <v>00</v>
      </c>
      <c r="I3038" s="11">
        <v>1713504400</v>
      </c>
      <c r="J3038" s="14" t="s">
        <v>3103</v>
      </c>
      <c r="K3038" s="6" t="s">
        <v>21</v>
      </c>
      <c r="L3038" s="15" t="s">
        <v>22</v>
      </c>
      <c r="N3038" t="str">
        <f t="shared" si="726"/>
        <v>1713504400</v>
      </c>
      <c r="O3038" t="str">
        <f t="shared" si="727"/>
        <v>'1713504400'</v>
      </c>
      <c r="P3038" t="str">
        <f t="shared" si="728"/>
        <v>'Transferências de Recursos do Bloco de Manutenção das Ações e Serviços Públicos de Saúde – Assistência Farmacêutica - Dívida Ativa - Multas e Juros de Mora da Dívida Ativa'</v>
      </c>
      <c r="Q3038" t="str">
        <f t="shared" si="729"/>
        <v>'Vide descrição do código de receita principal.'</v>
      </c>
      <c r="R3038" t="str">
        <f t="shared" si="730"/>
        <v>'S'</v>
      </c>
      <c r="S3038">
        <f t="shared" si="731"/>
        <v>8</v>
      </c>
      <c r="T3038" t="str">
        <f t="shared" si="732"/>
        <v>Insert into CONTA_RECEITA_DESPESA  (VERSION,ATIVO,DATE_CREATED,LAST_UPDATED,TIPO,CODIGO,DESCRICAO,DESCRICAO_DETALHADA,ANALITICO,TAMANHO) values (0,'S',sysdate,sysdate,'R','1713504400','Transferências de Recursos do Bloco de Manutenção das Ações e Serviços Públicos de Saúde – Assistência Farmacêutica - Dívida Ativa - Multas e Juros de Mora da Dívida Ativa','Vide descrição do código de receita principal.','S',8);</v>
      </c>
    </row>
    <row r="3039" spans="1:20" ht="32" x14ac:dyDescent="0.2">
      <c r="A3039" s="4" t="str">
        <f t="shared" si="733"/>
        <v>1</v>
      </c>
      <c r="B3039" s="5" t="str">
        <f t="shared" si="734"/>
        <v>7</v>
      </c>
      <c r="C3039" s="5" t="str">
        <f t="shared" si="735"/>
        <v>1</v>
      </c>
      <c r="D3039" s="5" t="str">
        <f t="shared" si="736"/>
        <v>3</v>
      </c>
      <c r="E3039" s="5" t="str">
        <f t="shared" si="737"/>
        <v>50</v>
      </c>
      <c r="F3039" s="5" t="str">
        <f t="shared" si="738"/>
        <v>4</v>
      </c>
      <c r="G3039" s="5" t="str">
        <f t="shared" si="739"/>
        <v>5</v>
      </c>
      <c r="H3039" s="5" t="str">
        <f t="shared" si="740"/>
        <v>00</v>
      </c>
      <c r="I3039" s="11">
        <v>1713504500</v>
      </c>
      <c r="J3039" s="14" t="s">
        <v>3104</v>
      </c>
      <c r="K3039" s="6" t="s">
        <v>21</v>
      </c>
      <c r="L3039" s="15" t="s">
        <v>22</v>
      </c>
      <c r="N3039" t="str">
        <f t="shared" si="726"/>
        <v>1713504500</v>
      </c>
      <c r="O3039" t="str">
        <f t="shared" si="727"/>
        <v>'1713504500'</v>
      </c>
      <c r="P3039" t="str">
        <f t="shared" si="728"/>
        <v>'Transferências de Recursos do Bloco de Manutenção das Ações e Serviços Públicos de Saúde – Assistência Farmacêutica - Multas'</v>
      </c>
      <c r="Q3039" t="str">
        <f t="shared" si="729"/>
        <v>'Vide descrição do código de receita principal.'</v>
      </c>
      <c r="R3039" t="str">
        <f t="shared" si="730"/>
        <v>'S'</v>
      </c>
      <c r="S3039">
        <f t="shared" si="731"/>
        <v>8</v>
      </c>
      <c r="T3039" t="str">
        <f t="shared" si="732"/>
        <v>Insert into CONTA_RECEITA_DESPESA  (VERSION,ATIVO,DATE_CREATED,LAST_UPDATED,TIPO,CODIGO,DESCRICAO,DESCRICAO_DETALHADA,ANALITICO,TAMANHO) values (0,'S',sysdate,sysdate,'R','1713504500','Transferências de Recursos do Bloco de Manutenção das Ações e Serviços Públicos de Saúde – Assistência Farmacêutica - Multas','Vide descrição do código de receita principal.','S',8);</v>
      </c>
    </row>
    <row r="3040" spans="1:20" ht="32" x14ac:dyDescent="0.2">
      <c r="A3040" s="4" t="str">
        <f t="shared" si="733"/>
        <v>1</v>
      </c>
      <c r="B3040" s="5" t="str">
        <f t="shared" si="734"/>
        <v>7</v>
      </c>
      <c r="C3040" s="5" t="str">
        <f t="shared" si="735"/>
        <v>1</v>
      </c>
      <c r="D3040" s="5" t="str">
        <f t="shared" si="736"/>
        <v>3</v>
      </c>
      <c r="E3040" s="5" t="str">
        <f t="shared" si="737"/>
        <v>50</v>
      </c>
      <c r="F3040" s="5" t="str">
        <f t="shared" si="738"/>
        <v>4</v>
      </c>
      <c r="G3040" s="5" t="str">
        <f t="shared" si="739"/>
        <v>6</v>
      </c>
      <c r="H3040" s="5" t="str">
        <f t="shared" si="740"/>
        <v>00</v>
      </c>
      <c r="I3040" s="11">
        <v>1713504600</v>
      </c>
      <c r="J3040" s="14" t="s">
        <v>3105</v>
      </c>
      <c r="K3040" s="6" t="s">
        <v>21</v>
      </c>
      <c r="L3040" s="15" t="s">
        <v>22</v>
      </c>
      <c r="N3040" t="str">
        <f t="shared" si="726"/>
        <v>1713504600</v>
      </c>
      <c r="O3040" t="str">
        <f t="shared" si="727"/>
        <v>'1713504600'</v>
      </c>
      <c r="P3040" t="str">
        <f t="shared" si="728"/>
        <v>'Transferências de Recursos do Bloco de Manutenção das Ações e Serviços Públicos de Saúde – Assistência Farmacêutica - Juros de Mora'</v>
      </c>
      <c r="Q3040" t="str">
        <f t="shared" si="729"/>
        <v>'Vide descrição do código de receita principal.'</v>
      </c>
      <c r="R3040" t="str">
        <f t="shared" si="730"/>
        <v>'S'</v>
      </c>
      <c r="S3040">
        <f t="shared" si="731"/>
        <v>8</v>
      </c>
      <c r="T3040" t="str">
        <f t="shared" si="732"/>
        <v>Insert into CONTA_RECEITA_DESPESA  (VERSION,ATIVO,DATE_CREATED,LAST_UPDATED,TIPO,CODIGO,DESCRICAO,DESCRICAO_DETALHADA,ANALITICO,TAMANHO) values (0,'S',sysdate,sysdate,'R','1713504600','Transferências de Recursos do Bloco de Manutenção das Ações e Serviços Públicos de Saúde – Assistência Farmacêutica - Juros de Mora','Vide descrição do código de receita principal.','S',8);</v>
      </c>
    </row>
    <row r="3041" spans="1:20" ht="32" x14ac:dyDescent="0.2">
      <c r="A3041" s="4" t="str">
        <f t="shared" si="733"/>
        <v>1</v>
      </c>
      <c r="B3041" s="5" t="str">
        <f t="shared" si="734"/>
        <v>7</v>
      </c>
      <c r="C3041" s="5" t="str">
        <f t="shared" si="735"/>
        <v>1</v>
      </c>
      <c r="D3041" s="5" t="str">
        <f t="shared" si="736"/>
        <v>3</v>
      </c>
      <c r="E3041" s="5" t="str">
        <f t="shared" si="737"/>
        <v>50</v>
      </c>
      <c r="F3041" s="5" t="str">
        <f t="shared" si="738"/>
        <v>4</v>
      </c>
      <c r="G3041" s="5" t="str">
        <f t="shared" si="739"/>
        <v>7</v>
      </c>
      <c r="H3041" s="5" t="str">
        <f t="shared" si="740"/>
        <v>00</v>
      </c>
      <c r="I3041" s="11">
        <v>1713504700</v>
      </c>
      <c r="J3041" s="14" t="s">
        <v>3106</v>
      </c>
      <c r="K3041" s="6" t="s">
        <v>21</v>
      </c>
      <c r="L3041" s="15" t="s">
        <v>22</v>
      </c>
      <c r="N3041" t="str">
        <f t="shared" si="726"/>
        <v>1713504700</v>
      </c>
      <c r="O3041" t="str">
        <f t="shared" si="727"/>
        <v>'1713504700'</v>
      </c>
      <c r="P3041" t="str">
        <f t="shared" si="728"/>
        <v>'Transferências de Recursos do Bloco de Manutenção das Ações e Serviços Públicos de Saúde – Assistência Farmacêutica - Dívida Ativa - Multas da Dívida Ativa'</v>
      </c>
      <c r="Q3041" t="str">
        <f t="shared" si="729"/>
        <v>'Vide descrição do código de receita principal.'</v>
      </c>
      <c r="R3041" t="str">
        <f t="shared" si="730"/>
        <v>'S'</v>
      </c>
      <c r="S3041">
        <f t="shared" si="731"/>
        <v>8</v>
      </c>
      <c r="T3041" t="str">
        <f t="shared" si="732"/>
        <v>Insert into CONTA_RECEITA_DESPESA  (VERSION,ATIVO,DATE_CREATED,LAST_UPDATED,TIPO,CODIGO,DESCRICAO,DESCRICAO_DETALHADA,ANALITICO,TAMANHO) values (0,'S',sysdate,sysdate,'R','1713504700','Transferências de Recursos do Bloco de Manutenção das Ações e Serviços Públicos de Saúde – Assistência Farmacêutica - Dívida Ativa - Multas da Dívida Ativa','Vide descrição do código de receita principal.','S',8);</v>
      </c>
    </row>
    <row r="3042" spans="1:20" ht="32" x14ac:dyDescent="0.2">
      <c r="A3042" s="4" t="str">
        <f t="shared" si="733"/>
        <v>1</v>
      </c>
      <c r="B3042" s="5" t="str">
        <f t="shared" si="734"/>
        <v>7</v>
      </c>
      <c r="C3042" s="5" t="str">
        <f t="shared" si="735"/>
        <v>1</v>
      </c>
      <c r="D3042" s="5" t="str">
        <f t="shared" si="736"/>
        <v>3</v>
      </c>
      <c r="E3042" s="5" t="str">
        <f t="shared" si="737"/>
        <v>50</v>
      </c>
      <c r="F3042" s="5" t="str">
        <f t="shared" si="738"/>
        <v>4</v>
      </c>
      <c r="G3042" s="5" t="str">
        <f t="shared" si="739"/>
        <v>8</v>
      </c>
      <c r="H3042" s="5" t="str">
        <f t="shared" si="740"/>
        <v>00</v>
      </c>
      <c r="I3042" s="11">
        <v>1713504800</v>
      </c>
      <c r="J3042" s="14" t="s">
        <v>3107</v>
      </c>
      <c r="K3042" s="6" t="s">
        <v>21</v>
      </c>
      <c r="L3042" s="15" t="s">
        <v>22</v>
      </c>
      <c r="N3042" t="str">
        <f t="shared" si="726"/>
        <v>1713504800</v>
      </c>
      <c r="O3042" t="str">
        <f t="shared" si="727"/>
        <v>'1713504800'</v>
      </c>
      <c r="P3042" t="str">
        <f t="shared" si="728"/>
        <v>'Transferências de Recursos do Bloco de Manutenção das Ações e Serviços Públicos de Saúde – Assistência Farmacêutica - Juros de Mora da Dívida Ativa'</v>
      </c>
      <c r="Q3042" t="str">
        <f t="shared" si="729"/>
        <v>'Vide descrição do código de receita principal.'</v>
      </c>
      <c r="R3042" t="str">
        <f t="shared" si="730"/>
        <v>'S'</v>
      </c>
      <c r="S3042">
        <f t="shared" si="731"/>
        <v>8</v>
      </c>
      <c r="T3042" t="str">
        <f t="shared" si="732"/>
        <v>Insert into CONTA_RECEITA_DESPESA  (VERSION,ATIVO,DATE_CREATED,LAST_UPDATED,TIPO,CODIGO,DESCRICAO,DESCRICAO_DETALHADA,ANALITICO,TAMANHO) values (0,'S',sysdate,sysdate,'R','1713504800','Transferências de Recursos do Bloco de Manutenção das Ações e Serviços Públicos de Saúde – Assistência Farmacêutica - Juros de Mora da Dívida Ativa','Vide descrição do código de receita principal.','S',8);</v>
      </c>
    </row>
    <row r="3043" spans="1:20" ht="48" x14ac:dyDescent="0.2">
      <c r="A3043" s="4" t="str">
        <f t="shared" si="733"/>
        <v>1</v>
      </c>
      <c r="B3043" s="5" t="str">
        <f t="shared" si="734"/>
        <v>7</v>
      </c>
      <c r="C3043" s="5" t="str">
        <f t="shared" si="735"/>
        <v>1</v>
      </c>
      <c r="D3043" s="5" t="str">
        <f t="shared" si="736"/>
        <v>3</v>
      </c>
      <c r="E3043" s="5" t="str">
        <f t="shared" si="737"/>
        <v>50</v>
      </c>
      <c r="F3043" s="5" t="str">
        <f t="shared" si="738"/>
        <v>5</v>
      </c>
      <c r="G3043" s="5" t="str">
        <f t="shared" si="739"/>
        <v>0</v>
      </c>
      <c r="H3043" s="5" t="str">
        <f t="shared" si="740"/>
        <v>00</v>
      </c>
      <c r="I3043" s="11">
        <v>1713505000</v>
      </c>
      <c r="J3043" s="6" t="s">
        <v>3108</v>
      </c>
      <c r="K3043" s="6" t="s">
        <v>3109</v>
      </c>
      <c r="L3043" s="13" t="s">
        <v>11</v>
      </c>
      <c r="N3043" t="str">
        <f t="shared" si="726"/>
        <v>1713505000</v>
      </c>
      <c r="O3043" t="str">
        <f t="shared" si="727"/>
        <v>'1713505000'</v>
      </c>
      <c r="P3043" t="str">
        <f t="shared" si="728"/>
        <v>'Transferências de Recursos do Bloco de Manutenção das Ações e Serviços Públicos de Saúde – Gestão do SUS'</v>
      </c>
      <c r="Q3043" t="str">
        <f t="shared" si="729"/>
        <v>'Registra o valor total de transferências correntes do bloco de manutenção das ações e serviços públicos de saúde do Fundo Nacional de Saúde (União) recebidos pelos Fundos de Saúde dos Estados, do Distrito Federal e dos Municípios, referentes a gastos com gestão do SUS.'</v>
      </c>
      <c r="R3043" t="str">
        <f t="shared" si="730"/>
        <v>'N'</v>
      </c>
      <c r="S3043">
        <f t="shared" si="731"/>
        <v>7</v>
      </c>
      <c r="T3043" t="str">
        <f t="shared" si="732"/>
        <v>Insert into CONTA_RECEITA_DESPESA  (VERSION,ATIVO,DATE_CREATED,LAST_UPDATED,TIPO,CODIGO,DESCRICAO,DESCRICAO_DETALHADA,ANALITICO,TAMANHO) values (0,'S',sysdate,sysdate,'R','1713505000','Transferências de Recursos do Bloco de Manutenção das Ações e Serviços Públicos de Saúde – Gestão do SUS','Registra o valor total de transferências correntes do bloco de manutenção das ações e serviços públicos de saúde do Fundo Nacional de Saúde (União) recebidos pelos Fundos de Saúde dos Estados, do Distrito Federal e dos Municípios, referentes a gastos com gestão do SUS.','N',7);</v>
      </c>
    </row>
    <row r="3044" spans="1:20" ht="32" x14ac:dyDescent="0.2">
      <c r="A3044" s="4" t="str">
        <f t="shared" si="733"/>
        <v>1</v>
      </c>
      <c r="B3044" s="5" t="str">
        <f t="shared" si="734"/>
        <v>7</v>
      </c>
      <c r="C3044" s="5" t="str">
        <f t="shared" si="735"/>
        <v>1</v>
      </c>
      <c r="D3044" s="5" t="str">
        <f t="shared" si="736"/>
        <v>3</v>
      </c>
      <c r="E3044" s="5" t="str">
        <f t="shared" si="737"/>
        <v>50</v>
      </c>
      <c r="F3044" s="5" t="str">
        <f t="shared" si="738"/>
        <v>5</v>
      </c>
      <c r="G3044" s="5" t="str">
        <f t="shared" si="739"/>
        <v>1</v>
      </c>
      <c r="H3044" s="5" t="str">
        <f t="shared" si="740"/>
        <v>00</v>
      </c>
      <c r="I3044" s="11">
        <v>1713505100</v>
      </c>
      <c r="J3044" s="14" t="s">
        <v>3110</v>
      </c>
      <c r="K3044" s="6" t="s">
        <v>21</v>
      </c>
      <c r="L3044" s="15" t="s">
        <v>22</v>
      </c>
      <c r="N3044" t="str">
        <f t="shared" si="726"/>
        <v>1713505100</v>
      </c>
      <c r="O3044" t="str">
        <f t="shared" si="727"/>
        <v>'1713505100'</v>
      </c>
      <c r="P3044" t="str">
        <f t="shared" si="728"/>
        <v>'Transferências de Recursos do Bloco de Manutenção das Ações e Serviços Públicos de Saúde – Gestão do SUS - Principal'</v>
      </c>
      <c r="Q3044" t="str">
        <f t="shared" si="729"/>
        <v>'Vide descrição do código de receita principal.'</v>
      </c>
      <c r="R3044" t="str">
        <f t="shared" si="730"/>
        <v>'S'</v>
      </c>
      <c r="S3044">
        <f t="shared" si="731"/>
        <v>8</v>
      </c>
      <c r="T3044" t="str">
        <f t="shared" si="732"/>
        <v>Insert into CONTA_RECEITA_DESPESA  (VERSION,ATIVO,DATE_CREATED,LAST_UPDATED,TIPO,CODIGO,DESCRICAO,DESCRICAO_DETALHADA,ANALITICO,TAMANHO) values (0,'S',sysdate,sysdate,'R','1713505100','Transferências de Recursos do Bloco de Manutenção das Ações e Serviços Públicos de Saúde – Gestão do SUS - Principal','Vide descrição do código de receita principal.','S',8);</v>
      </c>
    </row>
    <row r="3045" spans="1:20" ht="32" x14ac:dyDescent="0.2">
      <c r="A3045" s="4" t="str">
        <f t="shared" si="733"/>
        <v>1</v>
      </c>
      <c r="B3045" s="5" t="str">
        <f t="shared" si="734"/>
        <v>7</v>
      </c>
      <c r="C3045" s="5" t="str">
        <f t="shared" si="735"/>
        <v>1</v>
      </c>
      <c r="D3045" s="5" t="str">
        <f t="shared" si="736"/>
        <v>3</v>
      </c>
      <c r="E3045" s="5" t="str">
        <f t="shared" si="737"/>
        <v>50</v>
      </c>
      <c r="F3045" s="5" t="str">
        <f t="shared" si="738"/>
        <v>5</v>
      </c>
      <c r="G3045" s="5" t="str">
        <f t="shared" si="739"/>
        <v>2</v>
      </c>
      <c r="H3045" s="5" t="str">
        <f t="shared" si="740"/>
        <v>00</v>
      </c>
      <c r="I3045" s="11">
        <v>1713505200</v>
      </c>
      <c r="J3045" s="14" t="s">
        <v>3111</v>
      </c>
      <c r="K3045" s="6" t="s">
        <v>21</v>
      </c>
      <c r="L3045" s="15" t="s">
        <v>22</v>
      </c>
      <c r="N3045" t="str">
        <f t="shared" si="726"/>
        <v>1713505200</v>
      </c>
      <c r="O3045" t="str">
        <f t="shared" si="727"/>
        <v>'1713505200'</v>
      </c>
      <c r="P3045" t="str">
        <f t="shared" si="728"/>
        <v>'Transferências de Recursos do Bloco de Manutenção das Ações e Serviços Públicos de Saúde – Gestão do SUS - Multas e Juros de Mora'</v>
      </c>
      <c r="Q3045" t="str">
        <f t="shared" si="729"/>
        <v>'Vide descrição do código de receita principal.'</v>
      </c>
      <c r="R3045" t="str">
        <f t="shared" si="730"/>
        <v>'S'</v>
      </c>
      <c r="S3045">
        <f t="shared" si="731"/>
        <v>8</v>
      </c>
      <c r="T3045" t="str">
        <f t="shared" si="732"/>
        <v>Insert into CONTA_RECEITA_DESPESA  (VERSION,ATIVO,DATE_CREATED,LAST_UPDATED,TIPO,CODIGO,DESCRICAO,DESCRICAO_DETALHADA,ANALITICO,TAMANHO) values (0,'S',sysdate,sysdate,'R','1713505200','Transferências de Recursos do Bloco de Manutenção das Ações e Serviços Públicos de Saúde – Gestão do SUS - Multas e Juros de Mora','Vide descrição do código de receita principal.','S',8);</v>
      </c>
    </row>
    <row r="3046" spans="1:20" ht="32" x14ac:dyDescent="0.2">
      <c r="A3046" s="4" t="str">
        <f t="shared" si="733"/>
        <v>1</v>
      </c>
      <c r="B3046" s="5" t="str">
        <f t="shared" si="734"/>
        <v>7</v>
      </c>
      <c r="C3046" s="5" t="str">
        <f t="shared" si="735"/>
        <v>1</v>
      </c>
      <c r="D3046" s="5" t="str">
        <f t="shared" si="736"/>
        <v>3</v>
      </c>
      <c r="E3046" s="5" t="str">
        <f t="shared" si="737"/>
        <v>50</v>
      </c>
      <c r="F3046" s="5" t="str">
        <f t="shared" si="738"/>
        <v>5</v>
      </c>
      <c r="G3046" s="5" t="str">
        <f t="shared" si="739"/>
        <v>3</v>
      </c>
      <c r="H3046" s="5" t="str">
        <f t="shared" si="740"/>
        <v>00</v>
      </c>
      <c r="I3046" s="11">
        <v>1713505300</v>
      </c>
      <c r="J3046" s="14" t="s">
        <v>3112</v>
      </c>
      <c r="K3046" s="6" t="s">
        <v>21</v>
      </c>
      <c r="L3046" s="15" t="s">
        <v>22</v>
      </c>
      <c r="N3046" t="str">
        <f t="shared" si="726"/>
        <v>1713505300</v>
      </c>
      <c r="O3046" t="str">
        <f t="shared" si="727"/>
        <v>'1713505300'</v>
      </c>
      <c r="P3046" t="str">
        <f t="shared" si="728"/>
        <v>'Transferências de Recursos do Bloco de Manutenção das Ações e Serviços Públicos de Saúde – Gestão do SUS - Dívida Ativa'</v>
      </c>
      <c r="Q3046" t="str">
        <f t="shared" si="729"/>
        <v>'Vide descrição do código de receita principal.'</v>
      </c>
      <c r="R3046" t="str">
        <f t="shared" si="730"/>
        <v>'S'</v>
      </c>
      <c r="S3046">
        <f t="shared" si="731"/>
        <v>8</v>
      </c>
      <c r="T3046" t="str">
        <f t="shared" si="732"/>
        <v>Insert into CONTA_RECEITA_DESPESA  (VERSION,ATIVO,DATE_CREATED,LAST_UPDATED,TIPO,CODIGO,DESCRICAO,DESCRICAO_DETALHADA,ANALITICO,TAMANHO) values (0,'S',sysdate,sysdate,'R','1713505300','Transferências de Recursos do Bloco de Manutenção das Ações e Serviços Públicos de Saúde – Gestão do SUS - Dívida Ativa','Vide descrição do código de receita principal.','S',8);</v>
      </c>
    </row>
    <row r="3047" spans="1:20" ht="32" x14ac:dyDescent="0.2">
      <c r="A3047" s="4" t="str">
        <f t="shared" si="733"/>
        <v>1</v>
      </c>
      <c r="B3047" s="5" t="str">
        <f t="shared" si="734"/>
        <v>7</v>
      </c>
      <c r="C3047" s="5" t="str">
        <f t="shared" si="735"/>
        <v>1</v>
      </c>
      <c r="D3047" s="5" t="str">
        <f t="shared" si="736"/>
        <v>3</v>
      </c>
      <c r="E3047" s="5" t="str">
        <f t="shared" si="737"/>
        <v>50</v>
      </c>
      <c r="F3047" s="5" t="str">
        <f t="shared" si="738"/>
        <v>5</v>
      </c>
      <c r="G3047" s="5" t="str">
        <f t="shared" si="739"/>
        <v>4</v>
      </c>
      <c r="H3047" s="5" t="str">
        <f t="shared" si="740"/>
        <v>00</v>
      </c>
      <c r="I3047" s="11">
        <v>1713505400</v>
      </c>
      <c r="J3047" s="14" t="s">
        <v>3113</v>
      </c>
      <c r="K3047" s="6" t="s">
        <v>21</v>
      </c>
      <c r="L3047" s="15" t="s">
        <v>22</v>
      </c>
      <c r="N3047" t="str">
        <f t="shared" si="726"/>
        <v>1713505400</v>
      </c>
      <c r="O3047" t="str">
        <f t="shared" si="727"/>
        <v>'1713505400'</v>
      </c>
      <c r="P3047" t="str">
        <f t="shared" si="728"/>
        <v>'Transferências de Recursos do Bloco de Manutenção das Ações e Serviços Públicos de Saúde – Gestão do SUS - Dívida Ativa - Multas e Juros de Mora da Dívida Ativa'</v>
      </c>
      <c r="Q3047" t="str">
        <f t="shared" si="729"/>
        <v>'Vide descrição do código de receita principal.'</v>
      </c>
      <c r="R3047" t="str">
        <f t="shared" si="730"/>
        <v>'S'</v>
      </c>
      <c r="S3047">
        <f t="shared" si="731"/>
        <v>8</v>
      </c>
      <c r="T3047" t="str">
        <f t="shared" si="732"/>
        <v>Insert into CONTA_RECEITA_DESPESA  (VERSION,ATIVO,DATE_CREATED,LAST_UPDATED,TIPO,CODIGO,DESCRICAO,DESCRICAO_DETALHADA,ANALITICO,TAMANHO) values (0,'S',sysdate,sysdate,'R','1713505400','Transferências de Recursos do Bloco de Manutenção das Ações e Serviços Públicos de Saúde – Gestão do SUS - Dívida Ativa - Multas e Juros de Mora da Dívida Ativa','Vide descrição do código de receita principal.','S',8);</v>
      </c>
    </row>
    <row r="3048" spans="1:20" ht="32" x14ac:dyDescent="0.2">
      <c r="A3048" s="4" t="str">
        <f t="shared" si="733"/>
        <v>1</v>
      </c>
      <c r="B3048" s="5" t="str">
        <f t="shared" si="734"/>
        <v>7</v>
      </c>
      <c r="C3048" s="5" t="str">
        <f t="shared" si="735"/>
        <v>1</v>
      </c>
      <c r="D3048" s="5" t="str">
        <f t="shared" si="736"/>
        <v>3</v>
      </c>
      <c r="E3048" s="5" t="str">
        <f t="shared" si="737"/>
        <v>50</v>
      </c>
      <c r="F3048" s="5" t="str">
        <f t="shared" si="738"/>
        <v>5</v>
      </c>
      <c r="G3048" s="5" t="str">
        <f t="shared" si="739"/>
        <v>5</v>
      </c>
      <c r="H3048" s="5" t="str">
        <f t="shared" si="740"/>
        <v>00</v>
      </c>
      <c r="I3048" s="11">
        <v>1713505500</v>
      </c>
      <c r="J3048" s="14" t="s">
        <v>3114</v>
      </c>
      <c r="K3048" s="6" t="s">
        <v>21</v>
      </c>
      <c r="L3048" s="15" t="s">
        <v>22</v>
      </c>
      <c r="N3048" t="str">
        <f t="shared" si="726"/>
        <v>1713505500</v>
      </c>
      <c r="O3048" t="str">
        <f t="shared" si="727"/>
        <v>'1713505500'</v>
      </c>
      <c r="P3048" t="str">
        <f t="shared" si="728"/>
        <v>'Transferências de Recursos do Bloco de Manutenção das Ações e Serviços Públicos de Saúde – Gestão do SUS - Multas'</v>
      </c>
      <c r="Q3048" t="str">
        <f t="shared" si="729"/>
        <v>'Vide descrição do código de receita principal.'</v>
      </c>
      <c r="R3048" t="str">
        <f t="shared" si="730"/>
        <v>'S'</v>
      </c>
      <c r="S3048">
        <f t="shared" si="731"/>
        <v>8</v>
      </c>
      <c r="T3048" t="str">
        <f t="shared" si="732"/>
        <v>Insert into CONTA_RECEITA_DESPESA  (VERSION,ATIVO,DATE_CREATED,LAST_UPDATED,TIPO,CODIGO,DESCRICAO,DESCRICAO_DETALHADA,ANALITICO,TAMANHO) values (0,'S',sysdate,sysdate,'R','1713505500','Transferências de Recursos do Bloco de Manutenção das Ações e Serviços Públicos de Saúde – Gestão do SUS - Multas','Vide descrição do código de receita principal.','S',8);</v>
      </c>
    </row>
    <row r="3049" spans="1:20" ht="32" x14ac:dyDescent="0.2">
      <c r="A3049" s="4" t="str">
        <f t="shared" si="733"/>
        <v>1</v>
      </c>
      <c r="B3049" s="5" t="str">
        <f t="shared" si="734"/>
        <v>7</v>
      </c>
      <c r="C3049" s="5" t="str">
        <f t="shared" si="735"/>
        <v>1</v>
      </c>
      <c r="D3049" s="5" t="str">
        <f t="shared" si="736"/>
        <v>3</v>
      </c>
      <c r="E3049" s="5" t="str">
        <f t="shared" si="737"/>
        <v>50</v>
      </c>
      <c r="F3049" s="5" t="str">
        <f t="shared" si="738"/>
        <v>5</v>
      </c>
      <c r="G3049" s="5" t="str">
        <f t="shared" si="739"/>
        <v>6</v>
      </c>
      <c r="H3049" s="5" t="str">
        <f t="shared" si="740"/>
        <v>00</v>
      </c>
      <c r="I3049" s="11">
        <v>1713505600</v>
      </c>
      <c r="J3049" s="14" t="s">
        <v>3115</v>
      </c>
      <c r="K3049" s="6" t="s">
        <v>21</v>
      </c>
      <c r="L3049" s="15" t="s">
        <v>22</v>
      </c>
      <c r="N3049" t="str">
        <f t="shared" si="726"/>
        <v>1713505600</v>
      </c>
      <c r="O3049" t="str">
        <f t="shared" si="727"/>
        <v>'1713505600'</v>
      </c>
      <c r="P3049" t="str">
        <f t="shared" si="728"/>
        <v>'Transferências de Recursos do Bloco de Manutenção das Ações e Serviços Públicos de Saúde – Gestão do SUS - Juros de Mora'</v>
      </c>
      <c r="Q3049" t="str">
        <f t="shared" si="729"/>
        <v>'Vide descrição do código de receita principal.'</v>
      </c>
      <c r="R3049" t="str">
        <f t="shared" si="730"/>
        <v>'S'</v>
      </c>
      <c r="S3049">
        <f t="shared" si="731"/>
        <v>8</v>
      </c>
      <c r="T3049" t="str">
        <f t="shared" si="732"/>
        <v>Insert into CONTA_RECEITA_DESPESA  (VERSION,ATIVO,DATE_CREATED,LAST_UPDATED,TIPO,CODIGO,DESCRICAO,DESCRICAO_DETALHADA,ANALITICO,TAMANHO) values (0,'S',sysdate,sysdate,'R','1713505600','Transferências de Recursos do Bloco de Manutenção das Ações e Serviços Públicos de Saúde – Gestão do SUS - Juros de Mora','Vide descrição do código de receita principal.','S',8);</v>
      </c>
    </row>
    <row r="3050" spans="1:20" ht="32" x14ac:dyDescent="0.2">
      <c r="A3050" s="4" t="str">
        <f t="shared" si="733"/>
        <v>1</v>
      </c>
      <c r="B3050" s="5" t="str">
        <f t="shared" si="734"/>
        <v>7</v>
      </c>
      <c r="C3050" s="5" t="str">
        <f t="shared" si="735"/>
        <v>1</v>
      </c>
      <c r="D3050" s="5" t="str">
        <f t="shared" si="736"/>
        <v>3</v>
      </c>
      <c r="E3050" s="5" t="str">
        <f t="shared" si="737"/>
        <v>50</v>
      </c>
      <c r="F3050" s="5" t="str">
        <f t="shared" si="738"/>
        <v>5</v>
      </c>
      <c r="G3050" s="5" t="str">
        <f t="shared" si="739"/>
        <v>7</v>
      </c>
      <c r="H3050" s="5" t="str">
        <f t="shared" si="740"/>
        <v>00</v>
      </c>
      <c r="I3050" s="11">
        <v>1713505700</v>
      </c>
      <c r="J3050" s="14" t="s">
        <v>3116</v>
      </c>
      <c r="K3050" s="6" t="s">
        <v>21</v>
      </c>
      <c r="L3050" s="15" t="s">
        <v>22</v>
      </c>
      <c r="N3050" t="str">
        <f t="shared" si="726"/>
        <v>1713505700</v>
      </c>
      <c r="O3050" t="str">
        <f t="shared" si="727"/>
        <v>'1713505700'</v>
      </c>
      <c r="P3050" t="str">
        <f t="shared" si="728"/>
        <v>'Transferências de Recursos do Bloco de Manutenção das Ações e Serviços Públicos de Saúde – Gestão do SUS - Dívida Ativa - Multas da Dívida Ativa'</v>
      </c>
      <c r="Q3050" t="str">
        <f t="shared" si="729"/>
        <v>'Vide descrição do código de receita principal.'</v>
      </c>
      <c r="R3050" t="str">
        <f t="shared" si="730"/>
        <v>'S'</v>
      </c>
      <c r="S3050">
        <f t="shared" si="731"/>
        <v>8</v>
      </c>
      <c r="T3050" t="str">
        <f t="shared" si="732"/>
        <v>Insert into CONTA_RECEITA_DESPESA  (VERSION,ATIVO,DATE_CREATED,LAST_UPDATED,TIPO,CODIGO,DESCRICAO,DESCRICAO_DETALHADA,ANALITICO,TAMANHO) values (0,'S',sysdate,sysdate,'R','1713505700','Transferências de Recursos do Bloco de Manutenção das Ações e Serviços Públicos de Saúde – Gestão do SUS - Dívida Ativa - Multas da Dívida Ativa','Vide descrição do código de receita principal.','S',8);</v>
      </c>
    </row>
    <row r="3051" spans="1:20" ht="32" x14ac:dyDescent="0.2">
      <c r="A3051" s="4" t="str">
        <f t="shared" si="733"/>
        <v>1</v>
      </c>
      <c r="B3051" s="5" t="str">
        <f t="shared" si="734"/>
        <v>7</v>
      </c>
      <c r="C3051" s="5" t="str">
        <f t="shared" si="735"/>
        <v>1</v>
      </c>
      <c r="D3051" s="5" t="str">
        <f t="shared" si="736"/>
        <v>3</v>
      </c>
      <c r="E3051" s="5" t="str">
        <f t="shared" si="737"/>
        <v>50</v>
      </c>
      <c r="F3051" s="5" t="str">
        <f t="shared" si="738"/>
        <v>5</v>
      </c>
      <c r="G3051" s="5" t="str">
        <f t="shared" si="739"/>
        <v>8</v>
      </c>
      <c r="H3051" s="5" t="str">
        <f t="shared" si="740"/>
        <v>00</v>
      </c>
      <c r="I3051" s="11">
        <v>1713505800</v>
      </c>
      <c r="J3051" s="14" t="s">
        <v>3117</v>
      </c>
      <c r="K3051" s="6" t="s">
        <v>21</v>
      </c>
      <c r="L3051" s="15" t="s">
        <v>22</v>
      </c>
      <c r="N3051" t="str">
        <f t="shared" si="726"/>
        <v>1713505800</v>
      </c>
      <c r="O3051" t="str">
        <f t="shared" si="727"/>
        <v>'1713505800'</v>
      </c>
      <c r="P3051" t="str">
        <f t="shared" si="728"/>
        <v>'Transferências de Recursos do Bloco de Manutenção das Ações e Serviços Públicos de Saúde – Gestão do SUS - Juros de Mora da Dívida Ativa'</v>
      </c>
      <c r="Q3051" t="str">
        <f t="shared" si="729"/>
        <v>'Vide descrição do código de receita principal.'</v>
      </c>
      <c r="R3051" t="str">
        <f t="shared" si="730"/>
        <v>'S'</v>
      </c>
      <c r="S3051">
        <f t="shared" si="731"/>
        <v>8</v>
      </c>
      <c r="T3051" t="str">
        <f t="shared" si="732"/>
        <v>Insert into CONTA_RECEITA_DESPESA  (VERSION,ATIVO,DATE_CREATED,LAST_UPDATED,TIPO,CODIGO,DESCRICAO,DESCRICAO_DETALHADA,ANALITICO,TAMANHO) values (0,'S',sysdate,sysdate,'R','1713505800','Transferências de Recursos do Bloco de Manutenção das Ações e Serviços Públicos de Saúde – Gestão do SUS - Juros de Mora da Dívida Ativa','Vide descrição do código de receita principal.','S',8);</v>
      </c>
    </row>
    <row r="3052" spans="1:20" ht="48" x14ac:dyDescent="0.2">
      <c r="A3052" s="4" t="str">
        <f t="shared" si="733"/>
        <v>1</v>
      </c>
      <c r="B3052" s="5" t="str">
        <f t="shared" si="734"/>
        <v>7</v>
      </c>
      <c r="C3052" s="5" t="str">
        <f t="shared" si="735"/>
        <v>1</v>
      </c>
      <c r="D3052" s="5" t="str">
        <f t="shared" si="736"/>
        <v>3</v>
      </c>
      <c r="E3052" s="5" t="str">
        <f t="shared" si="737"/>
        <v>50</v>
      </c>
      <c r="F3052" s="5" t="str">
        <f t="shared" si="738"/>
        <v>9</v>
      </c>
      <c r="G3052" s="5" t="str">
        <f t="shared" si="739"/>
        <v>0</v>
      </c>
      <c r="H3052" s="5" t="str">
        <f t="shared" si="740"/>
        <v>00</v>
      </c>
      <c r="I3052" s="11">
        <v>1713509000</v>
      </c>
      <c r="J3052" s="6" t="s">
        <v>3118</v>
      </c>
      <c r="K3052" s="6" t="s">
        <v>3119</v>
      </c>
      <c r="L3052" s="13" t="s">
        <v>11</v>
      </c>
      <c r="N3052" t="str">
        <f t="shared" si="726"/>
        <v>1713509000</v>
      </c>
      <c r="O3052" t="str">
        <f t="shared" si="727"/>
        <v>'1713509000'</v>
      </c>
      <c r="P3052" t="str">
        <f t="shared" si="728"/>
        <v>'Transferências de Recursos do Bloco de Manutenção das Ações e Serviços Públicos de Saúde – Outros Programas'</v>
      </c>
      <c r="Q3052" t="str">
        <f t="shared" si="729"/>
        <v>'Registra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v>
      </c>
      <c r="R3052" t="str">
        <f t="shared" si="730"/>
        <v>'N'</v>
      </c>
      <c r="S3052">
        <f t="shared" si="731"/>
        <v>7</v>
      </c>
      <c r="T3052" t="str">
        <f t="shared" si="732"/>
        <v>Insert into CONTA_RECEITA_DESPESA  (VERSION,ATIVO,DATE_CREATED,LAST_UPDATED,TIPO,CODIGO,DESCRICAO,DESCRICAO_DETALHADA,ANALITICO,TAMANHO) values (0,'S',sysdate,sysdate,'R','1713509000','Transferências de Recursos do Bloco de Manutenção das Ações e Serviços Públicos de Saúde – Outros Programas','Registra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anteriormente.','N',7);</v>
      </c>
    </row>
    <row r="3053" spans="1:20" ht="32" x14ac:dyDescent="0.2">
      <c r="A3053" s="4" t="str">
        <f t="shared" si="733"/>
        <v>1</v>
      </c>
      <c r="B3053" s="5" t="str">
        <f t="shared" si="734"/>
        <v>7</v>
      </c>
      <c r="C3053" s="5" t="str">
        <f t="shared" si="735"/>
        <v>1</v>
      </c>
      <c r="D3053" s="5" t="str">
        <f t="shared" si="736"/>
        <v>3</v>
      </c>
      <c r="E3053" s="5" t="str">
        <f t="shared" si="737"/>
        <v>50</v>
      </c>
      <c r="F3053" s="5" t="str">
        <f t="shared" si="738"/>
        <v>9</v>
      </c>
      <c r="G3053" s="5" t="str">
        <f t="shared" si="739"/>
        <v>1</v>
      </c>
      <c r="H3053" s="5" t="str">
        <f t="shared" si="740"/>
        <v>00</v>
      </c>
      <c r="I3053" s="11">
        <v>1713509100</v>
      </c>
      <c r="J3053" s="14" t="s">
        <v>3120</v>
      </c>
      <c r="K3053" s="6" t="s">
        <v>21</v>
      </c>
      <c r="L3053" s="15" t="s">
        <v>22</v>
      </c>
      <c r="N3053" t="str">
        <f t="shared" si="726"/>
        <v>1713509100</v>
      </c>
      <c r="O3053" t="str">
        <f t="shared" si="727"/>
        <v>'1713509100'</v>
      </c>
      <c r="P3053" t="str">
        <f t="shared" si="728"/>
        <v>'Transferências de Recursos do Bloco de Manutenção das Ações e Serviços Públicos de Saúde – Outros Programas - Principal'</v>
      </c>
      <c r="Q3053" t="str">
        <f t="shared" si="729"/>
        <v>'Vide descrição do código de receita principal.'</v>
      </c>
      <c r="R3053" t="str">
        <f t="shared" si="730"/>
        <v>'S'</v>
      </c>
      <c r="S3053">
        <f t="shared" si="731"/>
        <v>8</v>
      </c>
      <c r="T3053" t="str">
        <f t="shared" si="732"/>
        <v>Insert into CONTA_RECEITA_DESPESA  (VERSION,ATIVO,DATE_CREATED,LAST_UPDATED,TIPO,CODIGO,DESCRICAO,DESCRICAO_DETALHADA,ANALITICO,TAMANHO) values (0,'S',sysdate,sysdate,'R','1713509100','Transferências de Recursos do Bloco de Manutenção das Ações e Serviços Públicos de Saúde – Outros Programas - Principal','Vide descrição do código de receita principal.','S',8);</v>
      </c>
    </row>
    <row r="3054" spans="1:20" ht="32" x14ac:dyDescent="0.2">
      <c r="A3054" s="4" t="str">
        <f t="shared" si="733"/>
        <v>1</v>
      </c>
      <c r="B3054" s="5" t="str">
        <f t="shared" si="734"/>
        <v>7</v>
      </c>
      <c r="C3054" s="5" t="str">
        <f t="shared" si="735"/>
        <v>1</v>
      </c>
      <c r="D3054" s="5" t="str">
        <f t="shared" si="736"/>
        <v>3</v>
      </c>
      <c r="E3054" s="5" t="str">
        <f t="shared" si="737"/>
        <v>50</v>
      </c>
      <c r="F3054" s="5" t="str">
        <f t="shared" si="738"/>
        <v>9</v>
      </c>
      <c r="G3054" s="5" t="str">
        <f t="shared" si="739"/>
        <v>2</v>
      </c>
      <c r="H3054" s="5" t="str">
        <f t="shared" si="740"/>
        <v>00</v>
      </c>
      <c r="I3054" s="11">
        <v>1713509200</v>
      </c>
      <c r="J3054" s="14" t="s">
        <v>3121</v>
      </c>
      <c r="K3054" s="6" t="s">
        <v>21</v>
      </c>
      <c r="L3054" s="15" t="s">
        <v>22</v>
      </c>
      <c r="N3054" t="str">
        <f t="shared" si="726"/>
        <v>1713509200</v>
      </c>
      <c r="O3054" t="str">
        <f t="shared" si="727"/>
        <v>'1713509200'</v>
      </c>
      <c r="P3054" t="str">
        <f t="shared" si="728"/>
        <v>'Transferências de Recursos do Bloco de Manutenção das Ações e Serviços Públicos de Saúde – Outros Programas - Multas e Juros de Mora'</v>
      </c>
      <c r="Q3054" t="str">
        <f t="shared" si="729"/>
        <v>'Vide descrição do código de receita principal.'</v>
      </c>
      <c r="R3054" t="str">
        <f t="shared" si="730"/>
        <v>'S'</v>
      </c>
      <c r="S3054">
        <f t="shared" si="731"/>
        <v>8</v>
      </c>
      <c r="T3054" t="str">
        <f t="shared" si="732"/>
        <v>Insert into CONTA_RECEITA_DESPESA  (VERSION,ATIVO,DATE_CREATED,LAST_UPDATED,TIPO,CODIGO,DESCRICAO,DESCRICAO_DETALHADA,ANALITICO,TAMANHO) values (0,'S',sysdate,sysdate,'R','1713509200','Transferências de Recursos do Bloco de Manutenção das Ações e Serviços Públicos de Saúde – Outros Programas - Multas e Juros de Mora','Vide descrição do código de receita principal.','S',8);</v>
      </c>
    </row>
    <row r="3055" spans="1:20" ht="32" x14ac:dyDescent="0.2">
      <c r="A3055" s="4" t="str">
        <f t="shared" si="733"/>
        <v>1</v>
      </c>
      <c r="B3055" s="5" t="str">
        <f t="shared" si="734"/>
        <v>7</v>
      </c>
      <c r="C3055" s="5" t="str">
        <f t="shared" si="735"/>
        <v>1</v>
      </c>
      <c r="D3055" s="5" t="str">
        <f t="shared" si="736"/>
        <v>3</v>
      </c>
      <c r="E3055" s="5" t="str">
        <f t="shared" si="737"/>
        <v>50</v>
      </c>
      <c r="F3055" s="5" t="str">
        <f t="shared" si="738"/>
        <v>9</v>
      </c>
      <c r="G3055" s="5" t="str">
        <f t="shared" si="739"/>
        <v>3</v>
      </c>
      <c r="H3055" s="5" t="str">
        <f t="shared" si="740"/>
        <v>00</v>
      </c>
      <c r="I3055" s="11">
        <v>1713509300</v>
      </c>
      <c r="J3055" s="14" t="s">
        <v>3122</v>
      </c>
      <c r="K3055" s="6" t="s">
        <v>21</v>
      </c>
      <c r="L3055" s="15" t="s">
        <v>22</v>
      </c>
      <c r="N3055" t="str">
        <f t="shared" si="726"/>
        <v>1713509300</v>
      </c>
      <c r="O3055" t="str">
        <f t="shared" si="727"/>
        <v>'1713509300'</v>
      </c>
      <c r="P3055" t="str">
        <f t="shared" si="728"/>
        <v>'Transferências de Recursos do Bloco de Manutenção das Ações e Serviços Públicos de Saúde – Outros Programas - Dívida Ativa'</v>
      </c>
      <c r="Q3055" t="str">
        <f t="shared" si="729"/>
        <v>'Vide descrição do código de receita principal.'</v>
      </c>
      <c r="R3055" t="str">
        <f t="shared" si="730"/>
        <v>'S'</v>
      </c>
      <c r="S3055">
        <f t="shared" si="731"/>
        <v>8</v>
      </c>
      <c r="T3055" t="str">
        <f t="shared" si="732"/>
        <v>Insert into CONTA_RECEITA_DESPESA  (VERSION,ATIVO,DATE_CREATED,LAST_UPDATED,TIPO,CODIGO,DESCRICAO,DESCRICAO_DETALHADA,ANALITICO,TAMANHO) values (0,'S',sysdate,sysdate,'R','1713509300','Transferências de Recursos do Bloco de Manutenção das Ações e Serviços Públicos de Saúde – Outros Programas - Dívida Ativa','Vide descrição do código de receita principal.','S',8);</v>
      </c>
    </row>
    <row r="3056" spans="1:20" ht="32" x14ac:dyDescent="0.2">
      <c r="A3056" s="4" t="str">
        <f t="shared" si="733"/>
        <v>1</v>
      </c>
      <c r="B3056" s="5" t="str">
        <f t="shared" si="734"/>
        <v>7</v>
      </c>
      <c r="C3056" s="5" t="str">
        <f t="shared" si="735"/>
        <v>1</v>
      </c>
      <c r="D3056" s="5" t="str">
        <f t="shared" si="736"/>
        <v>3</v>
      </c>
      <c r="E3056" s="5" t="str">
        <f t="shared" si="737"/>
        <v>50</v>
      </c>
      <c r="F3056" s="5" t="str">
        <f t="shared" si="738"/>
        <v>9</v>
      </c>
      <c r="G3056" s="5" t="str">
        <f t="shared" si="739"/>
        <v>4</v>
      </c>
      <c r="H3056" s="5" t="str">
        <f t="shared" si="740"/>
        <v>00</v>
      </c>
      <c r="I3056" s="11">
        <v>1713509400</v>
      </c>
      <c r="J3056" s="14" t="s">
        <v>3123</v>
      </c>
      <c r="K3056" s="6" t="s">
        <v>21</v>
      </c>
      <c r="L3056" s="15" t="s">
        <v>22</v>
      </c>
      <c r="N3056" t="str">
        <f t="shared" si="726"/>
        <v>1713509400</v>
      </c>
      <c r="O3056" t="str">
        <f t="shared" si="727"/>
        <v>'1713509400'</v>
      </c>
      <c r="P3056" t="str">
        <f t="shared" si="728"/>
        <v>'Transferências de Recursos do Bloco de Manutenção das Ações e Serviços Públicos de Saúde – Outros Programas - Dívida Ativa - Multas e Juros de Mora da Dívida Ativa'</v>
      </c>
      <c r="Q3056" t="str">
        <f t="shared" si="729"/>
        <v>'Vide descrição do código de receita principal.'</v>
      </c>
      <c r="R3056" t="str">
        <f t="shared" si="730"/>
        <v>'S'</v>
      </c>
      <c r="S3056">
        <f t="shared" si="731"/>
        <v>8</v>
      </c>
      <c r="T3056" t="str">
        <f t="shared" si="732"/>
        <v>Insert into CONTA_RECEITA_DESPESA  (VERSION,ATIVO,DATE_CREATED,LAST_UPDATED,TIPO,CODIGO,DESCRICAO,DESCRICAO_DETALHADA,ANALITICO,TAMANHO) values (0,'S',sysdate,sysdate,'R','1713509400','Transferências de Recursos do Bloco de Manutenção das Ações e Serviços Públicos de Saúde – Outros Programas - Dívida Ativa - Multas e Juros de Mora da Dívida Ativa','Vide descrição do código de receita principal.','S',8);</v>
      </c>
    </row>
    <row r="3057" spans="1:20" ht="32" x14ac:dyDescent="0.2">
      <c r="A3057" s="4" t="str">
        <f t="shared" si="733"/>
        <v>1</v>
      </c>
      <c r="B3057" s="5" t="str">
        <f t="shared" si="734"/>
        <v>7</v>
      </c>
      <c r="C3057" s="5" t="str">
        <f t="shared" si="735"/>
        <v>1</v>
      </c>
      <c r="D3057" s="5" t="str">
        <f t="shared" si="736"/>
        <v>3</v>
      </c>
      <c r="E3057" s="5" t="str">
        <f t="shared" si="737"/>
        <v>50</v>
      </c>
      <c r="F3057" s="5" t="str">
        <f t="shared" si="738"/>
        <v>9</v>
      </c>
      <c r="G3057" s="5" t="str">
        <f t="shared" si="739"/>
        <v>5</v>
      </c>
      <c r="H3057" s="5" t="str">
        <f t="shared" si="740"/>
        <v>00</v>
      </c>
      <c r="I3057" s="11">
        <v>1713509500</v>
      </c>
      <c r="J3057" s="14" t="s">
        <v>3124</v>
      </c>
      <c r="K3057" s="6" t="s">
        <v>21</v>
      </c>
      <c r="L3057" s="15" t="s">
        <v>22</v>
      </c>
      <c r="N3057" t="str">
        <f t="shared" si="726"/>
        <v>1713509500</v>
      </c>
      <c r="O3057" t="str">
        <f t="shared" si="727"/>
        <v>'1713509500'</v>
      </c>
      <c r="P3057" t="str">
        <f t="shared" si="728"/>
        <v>'Transferências de Recursos do Bloco de Manutenção das Ações e Serviços Públicos de Saúde – Outros Programas - Multas'</v>
      </c>
      <c r="Q3057" t="str">
        <f t="shared" si="729"/>
        <v>'Vide descrição do código de receita principal.'</v>
      </c>
      <c r="R3057" t="str">
        <f t="shared" si="730"/>
        <v>'S'</v>
      </c>
      <c r="S3057">
        <f t="shared" si="731"/>
        <v>8</v>
      </c>
      <c r="T3057" t="str">
        <f t="shared" si="732"/>
        <v>Insert into CONTA_RECEITA_DESPESA  (VERSION,ATIVO,DATE_CREATED,LAST_UPDATED,TIPO,CODIGO,DESCRICAO,DESCRICAO_DETALHADA,ANALITICO,TAMANHO) values (0,'S',sysdate,sysdate,'R','1713509500','Transferências de Recursos do Bloco de Manutenção das Ações e Serviços Públicos de Saúde – Outros Programas - Multas','Vide descrição do código de receita principal.','S',8);</v>
      </c>
    </row>
    <row r="3058" spans="1:20" ht="32" x14ac:dyDescent="0.2">
      <c r="A3058" s="4" t="str">
        <f t="shared" si="733"/>
        <v>1</v>
      </c>
      <c r="B3058" s="5" t="str">
        <f t="shared" si="734"/>
        <v>7</v>
      </c>
      <c r="C3058" s="5" t="str">
        <f t="shared" si="735"/>
        <v>1</v>
      </c>
      <c r="D3058" s="5" t="str">
        <f t="shared" si="736"/>
        <v>3</v>
      </c>
      <c r="E3058" s="5" t="str">
        <f t="shared" si="737"/>
        <v>50</v>
      </c>
      <c r="F3058" s="5" t="str">
        <f t="shared" si="738"/>
        <v>9</v>
      </c>
      <c r="G3058" s="5" t="str">
        <f t="shared" si="739"/>
        <v>6</v>
      </c>
      <c r="H3058" s="5" t="str">
        <f t="shared" si="740"/>
        <v>00</v>
      </c>
      <c r="I3058" s="11">
        <v>1713509600</v>
      </c>
      <c r="J3058" s="14" t="s">
        <v>3125</v>
      </c>
      <c r="K3058" s="6" t="s">
        <v>21</v>
      </c>
      <c r="L3058" s="15" t="s">
        <v>22</v>
      </c>
      <c r="N3058" t="str">
        <f t="shared" si="726"/>
        <v>1713509600</v>
      </c>
      <c r="O3058" t="str">
        <f t="shared" si="727"/>
        <v>'1713509600'</v>
      </c>
      <c r="P3058" t="str">
        <f t="shared" si="728"/>
        <v>'Transferências de Recursos do Bloco de Manutenção das Ações e Serviços Públicos de Saúde – Outros Programas - Juros de Mora'</v>
      </c>
      <c r="Q3058" t="str">
        <f t="shared" si="729"/>
        <v>'Vide descrição do código de receita principal.'</v>
      </c>
      <c r="R3058" t="str">
        <f t="shared" si="730"/>
        <v>'S'</v>
      </c>
      <c r="S3058">
        <f t="shared" si="731"/>
        <v>8</v>
      </c>
      <c r="T3058" t="str">
        <f t="shared" si="732"/>
        <v>Insert into CONTA_RECEITA_DESPESA  (VERSION,ATIVO,DATE_CREATED,LAST_UPDATED,TIPO,CODIGO,DESCRICAO,DESCRICAO_DETALHADA,ANALITICO,TAMANHO) values (0,'S',sysdate,sysdate,'R','1713509600','Transferências de Recursos do Bloco de Manutenção das Ações e Serviços Públicos de Saúde – Outros Programas - Juros de Mora','Vide descrição do código de receita principal.','S',8);</v>
      </c>
    </row>
    <row r="3059" spans="1:20" ht="32" x14ac:dyDescent="0.2">
      <c r="A3059" s="4" t="str">
        <f t="shared" si="733"/>
        <v>1</v>
      </c>
      <c r="B3059" s="5" t="str">
        <f t="shared" si="734"/>
        <v>7</v>
      </c>
      <c r="C3059" s="5" t="str">
        <f t="shared" si="735"/>
        <v>1</v>
      </c>
      <c r="D3059" s="5" t="str">
        <f t="shared" si="736"/>
        <v>3</v>
      </c>
      <c r="E3059" s="5" t="str">
        <f t="shared" si="737"/>
        <v>50</v>
      </c>
      <c r="F3059" s="5" t="str">
        <f t="shared" si="738"/>
        <v>9</v>
      </c>
      <c r="G3059" s="5" t="str">
        <f t="shared" si="739"/>
        <v>7</v>
      </c>
      <c r="H3059" s="5" t="str">
        <f t="shared" si="740"/>
        <v>00</v>
      </c>
      <c r="I3059" s="11">
        <v>1713509700</v>
      </c>
      <c r="J3059" s="14" t="s">
        <v>3126</v>
      </c>
      <c r="K3059" s="6" t="s">
        <v>21</v>
      </c>
      <c r="L3059" s="15" t="s">
        <v>22</v>
      </c>
      <c r="N3059" t="str">
        <f t="shared" si="726"/>
        <v>1713509700</v>
      </c>
      <c r="O3059" t="str">
        <f t="shared" si="727"/>
        <v>'1713509700'</v>
      </c>
      <c r="P3059" t="str">
        <f t="shared" si="728"/>
        <v>'Transferências de Recursos do Bloco de Manutenção das Ações e Serviços Públicos de Saúde – Outros Programas - Dívida Ativa - Multas da Dívida Ativa'</v>
      </c>
      <c r="Q3059" t="str">
        <f t="shared" si="729"/>
        <v>'Vide descrição do código de receita principal.'</v>
      </c>
      <c r="R3059" t="str">
        <f t="shared" si="730"/>
        <v>'S'</v>
      </c>
      <c r="S3059">
        <f t="shared" si="731"/>
        <v>8</v>
      </c>
      <c r="T3059" t="str">
        <f t="shared" si="732"/>
        <v>Insert into CONTA_RECEITA_DESPESA  (VERSION,ATIVO,DATE_CREATED,LAST_UPDATED,TIPO,CODIGO,DESCRICAO,DESCRICAO_DETALHADA,ANALITICO,TAMANHO) values (0,'S',sysdate,sysdate,'R','1713509700','Transferências de Recursos do Bloco de Manutenção das Ações e Serviços Públicos de Saúde – Outros Programas - Dívida Ativa - Multas da Dívida Ativa','Vide descrição do código de receita principal.','S',8);</v>
      </c>
    </row>
    <row r="3060" spans="1:20" ht="32" x14ac:dyDescent="0.2">
      <c r="A3060" s="4" t="str">
        <f t="shared" si="733"/>
        <v>1</v>
      </c>
      <c r="B3060" s="5" t="str">
        <f t="shared" si="734"/>
        <v>7</v>
      </c>
      <c r="C3060" s="5" t="str">
        <f t="shared" si="735"/>
        <v>1</v>
      </c>
      <c r="D3060" s="5" t="str">
        <f t="shared" si="736"/>
        <v>3</v>
      </c>
      <c r="E3060" s="5" t="str">
        <f t="shared" si="737"/>
        <v>50</v>
      </c>
      <c r="F3060" s="5" t="str">
        <f t="shared" si="738"/>
        <v>9</v>
      </c>
      <c r="G3060" s="5" t="str">
        <f t="shared" si="739"/>
        <v>8</v>
      </c>
      <c r="H3060" s="5" t="str">
        <f t="shared" si="740"/>
        <v>00</v>
      </c>
      <c r="I3060" s="11">
        <v>1713509800</v>
      </c>
      <c r="J3060" s="14" t="s">
        <v>3127</v>
      </c>
      <c r="K3060" s="6" t="s">
        <v>21</v>
      </c>
      <c r="L3060" s="15" t="s">
        <v>22</v>
      </c>
      <c r="N3060" t="str">
        <f t="shared" si="726"/>
        <v>1713509800</v>
      </c>
      <c r="O3060" t="str">
        <f t="shared" si="727"/>
        <v>'1713509800'</v>
      </c>
      <c r="P3060" t="str">
        <f t="shared" si="728"/>
        <v>'Transferências de Recursos do Bloco de Manutenção das Ações e Serviços Públicos de Saúde – Outros Programas - Juros de Mora da Dívida Ativa'</v>
      </c>
      <c r="Q3060" t="str">
        <f t="shared" si="729"/>
        <v>'Vide descrição do código de receita principal.'</v>
      </c>
      <c r="R3060" t="str">
        <f t="shared" si="730"/>
        <v>'S'</v>
      </c>
      <c r="S3060">
        <f t="shared" si="731"/>
        <v>8</v>
      </c>
      <c r="T3060" t="str">
        <f t="shared" si="732"/>
        <v>Insert into CONTA_RECEITA_DESPESA  (VERSION,ATIVO,DATE_CREATED,LAST_UPDATED,TIPO,CODIGO,DESCRICAO,DESCRICAO_DETALHADA,ANALITICO,TAMANHO) values (0,'S',sysdate,sysdate,'R','1713509800','Transferências de Recursos do Bloco de Manutenção das Ações e Serviços Públicos de Saúde – Outros Programas - Juros de Mora da Dívida Ativa','Vide descrição do código de receita principal.','S',8);</v>
      </c>
    </row>
    <row r="3061" spans="1:20" ht="48" x14ac:dyDescent="0.2">
      <c r="A3061" s="4" t="str">
        <f t="shared" si="733"/>
        <v>1</v>
      </c>
      <c r="B3061" s="5" t="str">
        <f t="shared" si="734"/>
        <v>7</v>
      </c>
      <c r="C3061" s="5" t="str">
        <f t="shared" si="735"/>
        <v>1</v>
      </c>
      <c r="D3061" s="5" t="str">
        <f t="shared" si="736"/>
        <v>3</v>
      </c>
      <c r="E3061" s="5" t="str">
        <f t="shared" si="737"/>
        <v>51</v>
      </c>
      <c r="F3061" s="5" t="str">
        <f t="shared" si="738"/>
        <v>0</v>
      </c>
      <c r="G3061" s="5" t="str">
        <f t="shared" si="739"/>
        <v>0</v>
      </c>
      <c r="H3061" s="5" t="str">
        <f t="shared" si="740"/>
        <v>00</v>
      </c>
      <c r="I3061" s="11">
        <v>1713510000</v>
      </c>
      <c r="J3061" s="6" t="s">
        <v>3128</v>
      </c>
      <c r="K3061" s="6" t="s">
        <v>3129</v>
      </c>
      <c r="L3061" s="13" t="s">
        <v>11</v>
      </c>
      <c r="N3061" t="str">
        <f t="shared" si="726"/>
        <v>1713510000</v>
      </c>
      <c r="O3061" t="str">
        <f t="shared" si="727"/>
        <v>'1713510000'</v>
      </c>
      <c r="P3061" t="str">
        <f t="shared" si="728"/>
        <v>'Transferências de Recursos do Sistema Único de Saúde – SUS - Repasses Fundo a Fundo - Bloco de Estruturação da Rede de Serviços Públicos de Saúde'</v>
      </c>
      <c r="Q3061" t="str">
        <f t="shared" si="729"/>
        <v>'Agrega o valor total das transferências correntes oriundas do Fundo Nacional de Saúde referentes ao bloco de estruturação da rede de serviços públicos de saúde, recebidos pelos Fundos de Saúde dos Estados, do Distrito Federal e dos Municípios.'</v>
      </c>
      <c r="R3061" t="str">
        <f t="shared" si="730"/>
        <v>'N'</v>
      </c>
      <c r="S3061">
        <f t="shared" si="731"/>
        <v>6</v>
      </c>
      <c r="T3061" t="str">
        <f t="shared" si="732"/>
        <v>Insert into CONTA_RECEITA_DESPESA  (VERSION,ATIVO,DATE_CREATED,LAST_UPDATED,TIPO,CODIGO,DESCRICAO,DESCRICAO_DETALHADA,ANALITICO,TAMANHO) values (0,'S',sysdate,sysdate,'R','1713510000','Transferências de Recursos do Sistema Único de Saúde – SUS - Repasses Fundo a Fundo - Bloco de Estruturação da Rede de Serviços Públicos de Saúde','Agrega o valor total das transferências correntes oriundas do Fundo Nacional de Saúde referentes ao bloco de estruturação da rede de serviços públicos de saúde, recebidos pelos Fundos de Saúde dos Estados, do Distrito Federal e dos Municípios.','N',6);</v>
      </c>
    </row>
    <row r="3062" spans="1:20" ht="48" x14ac:dyDescent="0.2">
      <c r="A3062" s="4" t="str">
        <f t="shared" si="733"/>
        <v>1</v>
      </c>
      <c r="B3062" s="5" t="str">
        <f t="shared" si="734"/>
        <v>7</v>
      </c>
      <c r="C3062" s="5" t="str">
        <f t="shared" si="735"/>
        <v>1</v>
      </c>
      <c r="D3062" s="5" t="str">
        <f t="shared" si="736"/>
        <v>3</v>
      </c>
      <c r="E3062" s="5" t="str">
        <f t="shared" si="737"/>
        <v>51</v>
      </c>
      <c r="F3062" s="5" t="str">
        <f t="shared" si="738"/>
        <v>1</v>
      </c>
      <c r="G3062" s="5" t="str">
        <f t="shared" si="739"/>
        <v>0</v>
      </c>
      <c r="H3062" s="5" t="str">
        <f t="shared" si="740"/>
        <v>00</v>
      </c>
      <c r="I3062" s="11">
        <v>1713511000</v>
      </c>
      <c r="J3062" s="6" t="s">
        <v>3130</v>
      </c>
      <c r="K3062" s="6" t="s">
        <v>3131</v>
      </c>
      <c r="L3062" s="13" t="s">
        <v>11</v>
      </c>
      <c r="N3062" t="str">
        <f t="shared" si="726"/>
        <v>1713511000</v>
      </c>
      <c r="O3062" t="str">
        <f t="shared" si="727"/>
        <v>'1713511000'</v>
      </c>
      <c r="P3062" t="str">
        <f t="shared" si="728"/>
        <v>'Transferências de Recursos do Bloco de Estruturação da Rede de Serviços Públicos de Saúde - Atenção Primária'</v>
      </c>
      <c r="Q3062" t="str">
        <f t="shared" si="729"/>
        <v>'Registra o valor das transferências correntes da União recebidas pelos Estados, Distrito Federal e Municípios, referentes ao bloco de estruturação da rede de serviços do Sistema Único de Saúde – SUS, destinados à atenção primária em saúde.'</v>
      </c>
      <c r="R3062" t="str">
        <f t="shared" si="730"/>
        <v>'N'</v>
      </c>
      <c r="S3062">
        <f t="shared" si="731"/>
        <v>7</v>
      </c>
      <c r="T3062" t="str">
        <f t="shared" si="732"/>
        <v>Insert into CONTA_RECEITA_DESPESA  (VERSION,ATIVO,DATE_CREATED,LAST_UPDATED,TIPO,CODIGO,DESCRICAO,DESCRICAO_DETALHADA,ANALITICO,TAMANHO) values (0,'S',sysdate,sysdate,'R','1713511000','Transferências de Recursos do Bloco de Estruturação da Rede de Serviços Públicos de Saúde - Atenção Primária','Registra o valor das transferências correntes da União recebidas pelos Estados, Distrito Federal e Municípios, referentes ao bloco de estruturação da rede de serviços do Sistema Único de Saúde – SUS, destinados à atenção primária em saúde.','N',7);</v>
      </c>
    </row>
    <row r="3063" spans="1:20" ht="32" x14ac:dyDescent="0.2">
      <c r="A3063" s="4" t="str">
        <f t="shared" si="733"/>
        <v>1</v>
      </c>
      <c r="B3063" s="5" t="str">
        <f t="shared" si="734"/>
        <v>7</v>
      </c>
      <c r="C3063" s="5" t="str">
        <f t="shared" si="735"/>
        <v>1</v>
      </c>
      <c r="D3063" s="5" t="str">
        <f t="shared" si="736"/>
        <v>3</v>
      </c>
      <c r="E3063" s="5" t="str">
        <f t="shared" si="737"/>
        <v>51</v>
      </c>
      <c r="F3063" s="5" t="str">
        <f t="shared" si="738"/>
        <v>1</v>
      </c>
      <c r="G3063" s="5" t="str">
        <f t="shared" si="739"/>
        <v>1</v>
      </c>
      <c r="H3063" s="5" t="str">
        <f t="shared" si="740"/>
        <v>00</v>
      </c>
      <c r="I3063" s="11">
        <v>1713511100</v>
      </c>
      <c r="J3063" s="14" t="s">
        <v>3132</v>
      </c>
      <c r="K3063" s="6" t="s">
        <v>21</v>
      </c>
      <c r="L3063" s="15" t="s">
        <v>22</v>
      </c>
      <c r="N3063" t="str">
        <f t="shared" si="726"/>
        <v>1713511100</v>
      </c>
      <c r="O3063" t="str">
        <f t="shared" si="727"/>
        <v>'1713511100'</v>
      </c>
      <c r="P3063" t="str">
        <f t="shared" si="728"/>
        <v>'Transferências de Recursos do Bloco de Estruturação da Rede de Serviços Públicos de Saúde - Atenção Primária - Principal'</v>
      </c>
      <c r="Q3063" t="str">
        <f t="shared" si="729"/>
        <v>'Vide descrição do código de receita principal.'</v>
      </c>
      <c r="R3063" t="str">
        <f t="shared" si="730"/>
        <v>'S'</v>
      </c>
      <c r="S3063">
        <f t="shared" si="731"/>
        <v>8</v>
      </c>
      <c r="T3063" t="str">
        <f t="shared" si="732"/>
        <v>Insert into CONTA_RECEITA_DESPESA  (VERSION,ATIVO,DATE_CREATED,LAST_UPDATED,TIPO,CODIGO,DESCRICAO,DESCRICAO_DETALHADA,ANALITICO,TAMANHO) values (0,'S',sysdate,sysdate,'R','1713511100','Transferências de Recursos do Bloco de Estruturação da Rede de Serviços Públicos de Saúde - Atenção Primária - Principal','Vide descrição do código de receita principal.','S',8);</v>
      </c>
    </row>
    <row r="3064" spans="1:20" ht="32" x14ac:dyDescent="0.2">
      <c r="A3064" s="4" t="str">
        <f t="shared" si="733"/>
        <v>1</v>
      </c>
      <c r="B3064" s="5" t="str">
        <f t="shared" si="734"/>
        <v>7</v>
      </c>
      <c r="C3064" s="5" t="str">
        <f t="shared" si="735"/>
        <v>1</v>
      </c>
      <c r="D3064" s="5" t="str">
        <f t="shared" si="736"/>
        <v>3</v>
      </c>
      <c r="E3064" s="5" t="str">
        <f t="shared" si="737"/>
        <v>51</v>
      </c>
      <c r="F3064" s="5" t="str">
        <f t="shared" si="738"/>
        <v>1</v>
      </c>
      <c r="G3064" s="5" t="str">
        <f t="shared" si="739"/>
        <v>2</v>
      </c>
      <c r="H3064" s="5" t="str">
        <f t="shared" si="740"/>
        <v>00</v>
      </c>
      <c r="I3064" s="11">
        <v>1713511200</v>
      </c>
      <c r="J3064" s="14" t="s">
        <v>3133</v>
      </c>
      <c r="K3064" s="6" t="s">
        <v>21</v>
      </c>
      <c r="L3064" s="15" t="s">
        <v>22</v>
      </c>
      <c r="N3064" t="str">
        <f t="shared" si="726"/>
        <v>1713511200</v>
      </c>
      <c r="O3064" t="str">
        <f t="shared" si="727"/>
        <v>'1713511200'</v>
      </c>
      <c r="P3064" t="str">
        <f t="shared" si="728"/>
        <v>'Transferências de Recursos do Bloco de Estruturação da Rede de Serviços Públicos de Saúde - Atenção Primária - Multas e Juros de Mora'</v>
      </c>
      <c r="Q3064" t="str">
        <f t="shared" si="729"/>
        <v>'Vide descrição do código de receita principal.'</v>
      </c>
      <c r="R3064" t="str">
        <f t="shared" si="730"/>
        <v>'S'</v>
      </c>
      <c r="S3064">
        <f t="shared" si="731"/>
        <v>8</v>
      </c>
      <c r="T3064" t="str">
        <f t="shared" si="732"/>
        <v>Insert into CONTA_RECEITA_DESPESA  (VERSION,ATIVO,DATE_CREATED,LAST_UPDATED,TIPO,CODIGO,DESCRICAO,DESCRICAO_DETALHADA,ANALITICO,TAMANHO) values (0,'S',sysdate,sysdate,'R','1713511200','Transferências de Recursos do Bloco de Estruturação da Rede de Serviços Públicos de Saúde - Atenção Primária - Multas e Juros de Mora','Vide descrição do código de receita principal.','S',8);</v>
      </c>
    </row>
    <row r="3065" spans="1:20" ht="32" x14ac:dyDescent="0.2">
      <c r="A3065" s="4" t="str">
        <f t="shared" si="733"/>
        <v>1</v>
      </c>
      <c r="B3065" s="5" t="str">
        <f t="shared" si="734"/>
        <v>7</v>
      </c>
      <c r="C3065" s="5" t="str">
        <f t="shared" si="735"/>
        <v>1</v>
      </c>
      <c r="D3065" s="5" t="str">
        <f t="shared" si="736"/>
        <v>3</v>
      </c>
      <c r="E3065" s="5" t="str">
        <f t="shared" si="737"/>
        <v>51</v>
      </c>
      <c r="F3065" s="5" t="str">
        <f t="shared" si="738"/>
        <v>1</v>
      </c>
      <c r="G3065" s="5" t="str">
        <f t="shared" si="739"/>
        <v>3</v>
      </c>
      <c r="H3065" s="5" t="str">
        <f t="shared" si="740"/>
        <v>00</v>
      </c>
      <c r="I3065" s="11">
        <v>1713511300</v>
      </c>
      <c r="J3065" s="14" t="s">
        <v>3134</v>
      </c>
      <c r="K3065" s="6" t="s">
        <v>21</v>
      </c>
      <c r="L3065" s="15" t="s">
        <v>22</v>
      </c>
      <c r="N3065" t="str">
        <f t="shared" si="726"/>
        <v>1713511300</v>
      </c>
      <c r="O3065" t="str">
        <f t="shared" si="727"/>
        <v>'1713511300'</v>
      </c>
      <c r="P3065" t="str">
        <f t="shared" si="728"/>
        <v>'Transferências de Recursos do Bloco de Estruturação da Rede de Serviços Públicos de Saúde - Atenção Primária - Dívida Ativa'</v>
      </c>
      <c r="Q3065" t="str">
        <f t="shared" si="729"/>
        <v>'Vide descrição do código de receita principal.'</v>
      </c>
      <c r="R3065" t="str">
        <f t="shared" si="730"/>
        <v>'S'</v>
      </c>
      <c r="S3065">
        <f t="shared" si="731"/>
        <v>8</v>
      </c>
      <c r="T3065" t="str">
        <f t="shared" si="732"/>
        <v>Insert into CONTA_RECEITA_DESPESA  (VERSION,ATIVO,DATE_CREATED,LAST_UPDATED,TIPO,CODIGO,DESCRICAO,DESCRICAO_DETALHADA,ANALITICO,TAMANHO) values (0,'S',sysdate,sysdate,'R','1713511300','Transferências de Recursos do Bloco de Estruturação da Rede de Serviços Públicos de Saúde - Atenção Primária - Dívida Ativa','Vide descrição do código de receita principal.','S',8);</v>
      </c>
    </row>
    <row r="3066" spans="1:20" ht="32" x14ac:dyDescent="0.2">
      <c r="A3066" s="4" t="str">
        <f t="shared" si="733"/>
        <v>1</v>
      </c>
      <c r="B3066" s="5" t="str">
        <f t="shared" si="734"/>
        <v>7</v>
      </c>
      <c r="C3066" s="5" t="str">
        <f t="shared" si="735"/>
        <v>1</v>
      </c>
      <c r="D3066" s="5" t="str">
        <f t="shared" si="736"/>
        <v>3</v>
      </c>
      <c r="E3066" s="5" t="str">
        <f t="shared" si="737"/>
        <v>51</v>
      </c>
      <c r="F3066" s="5" t="str">
        <f t="shared" si="738"/>
        <v>1</v>
      </c>
      <c r="G3066" s="5" t="str">
        <f t="shared" si="739"/>
        <v>4</v>
      </c>
      <c r="H3066" s="5" t="str">
        <f t="shared" si="740"/>
        <v>00</v>
      </c>
      <c r="I3066" s="11">
        <v>1713511400</v>
      </c>
      <c r="J3066" s="14" t="s">
        <v>3135</v>
      </c>
      <c r="K3066" s="6" t="s">
        <v>21</v>
      </c>
      <c r="L3066" s="15" t="s">
        <v>22</v>
      </c>
      <c r="N3066" t="str">
        <f t="shared" si="726"/>
        <v>1713511400</v>
      </c>
      <c r="O3066" t="str">
        <f t="shared" si="727"/>
        <v>'1713511400'</v>
      </c>
      <c r="P3066" t="str">
        <f t="shared" si="728"/>
        <v>'Transferências de Recursos do Bloco de Estruturação da Rede de Serviços Públicos de Saúde - Atenção Primária - Dívida Ativa - Multas e Juros de Mora da Dívida Ativa'</v>
      </c>
      <c r="Q3066" t="str">
        <f t="shared" si="729"/>
        <v>'Vide descrição do código de receita principal.'</v>
      </c>
      <c r="R3066" t="str">
        <f t="shared" si="730"/>
        <v>'S'</v>
      </c>
      <c r="S3066">
        <f t="shared" si="731"/>
        <v>8</v>
      </c>
      <c r="T3066" t="str">
        <f t="shared" si="732"/>
        <v>Insert into CONTA_RECEITA_DESPESA  (VERSION,ATIVO,DATE_CREATED,LAST_UPDATED,TIPO,CODIGO,DESCRICAO,DESCRICAO_DETALHADA,ANALITICO,TAMANHO) values (0,'S',sysdate,sysdate,'R','1713511400','Transferências de Recursos do Bloco de Estruturação da Rede de Serviços Públicos de Saúde - Atenção Primária - Dívida Ativa - Multas e Juros de Mora da Dívida Ativa','Vide descrição do código de receita principal.','S',8);</v>
      </c>
    </row>
    <row r="3067" spans="1:20" ht="32" x14ac:dyDescent="0.2">
      <c r="A3067" s="4" t="str">
        <f t="shared" si="733"/>
        <v>1</v>
      </c>
      <c r="B3067" s="5" t="str">
        <f t="shared" si="734"/>
        <v>7</v>
      </c>
      <c r="C3067" s="5" t="str">
        <f t="shared" si="735"/>
        <v>1</v>
      </c>
      <c r="D3067" s="5" t="str">
        <f t="shared" si="736"/>
        <v>3</v>
      </c>
      <c r="E3067" s="5" t="str">
        <f t="shared" si="737"/>
        <v>51</v>
      </c>
      <c r="F3067" s="5" t="str">
        <f t="shared" si="738"/>
        <v>1</v>
      </c>
      <c r="G3067" s="5" t="str">
        <f t="shared" si="739"/>
        <v>5</v>
      </c>
      <c r="H3067" s="5" t="str">
        <f t="shared" si="740"/>
        <v>00</v>
      </c>
      <c r="I3067" s="11">
        <v>1713511500</v>
      </c>
      <c r="J3067" s="14" t="s">
        <v>3136</v>
      </c>
      <c r="K3067" s="6" t="s">
        <v>21</v>
      </c>
      <c r="L3067" s="15" t="s">
        <v>22</v>
      </c>
      <c r="N3067" t="str">
        <f t="shared" si="726"/>
        <v>1713511500</v>
      </c>
      <c r="O3067" t="str">
        <f t="shared" si="727"/>
        <v>'1713511500'</v>
      </c>
      <c r="P3067" t="str">
        <f t="shared" si="728"/>
        <v>'Transferências de Recursos do Bloco de Estruturação da Rede de Serviços Públicos de Saúde - Atenção Primária - Multas'</v>
      </c>
      <c r="Q3067" t="str">
        <f t="shared" si="729"/>
        <v>'Vide descrição do código de receita principal.'</v>
      </c>
      <c r="R3067" t="str">
        <f t="shared" si="730"/>
        <v>'S'</v>
      </c>
      <c r="S3067">
        <f t="shared" si="731"/>
        <v>8</v>
      </c>
      <c r="T3067" t="str">
        <f t="shared" si="732"/>
        <v>Insert into CONTA_RECEITA_DESPESA  (VERSION,ATIVO,DATE_CREATED,LAST_UPDATED,TIPO,CODIGO,DESCRICAO,DESCRICAO_DETALHADA,ANALITICO,TAMANHO) values (0,'S',sysdate,sysdate,'R','1713511500','Transferências de Recursos do Bloco de Estruturação da Rede de Serviços Públicos de Saúde - Atenção Primária - Multas','Vide descrição do código de receita principal.','S',8);</v>
      </c>
    </row>
    <row r="3068" spans="1:20" ht="32" x14ac:dyDescent="0.2">
      <c r="A3068" s="4" t="str">
        <f t="shared" si="733"/>
        <v>1</v>
      </c>
      <c r="B3068" s="5" t="str">
        <f t="shared" si="734"/>
        <v>7</v>
      </c>
      <c r="C3068" s="5" t="str">
        <f t="shared" si="735"/>
        <v>1</v>
      </c>
      <c r="D3068" s="5" t="str">
        <f t="shared" si="736"/>
        <v>3</v>
      </c>
      <c r="E3068" s="5" t="str">
        <f t="shared" si="737"/>
        <v>51</v>
      </c>
      <c r="F3068" s="5" t="str">
        <f t="shared" si="738"/>
        <v>1</v>
      </c>
      <c r="G3068" s="5" t="str">
        <f t="shared" si="739"/>
        <v>6</v>
      </c>
      <c r="H3068" s="5" t="str">
        <f t="shared" si="740"/>
        <v>00</v>
      </c>
      <c r="I3068" s="11">
        <v>1713511600</v>
      </c>
      <c r="J3068" s="14" t="s">
        <v>3137</v>
      </c>
      <c r="K3068" s="6" t="s">
        <v>21</v>
      </c>
      <c r="L3068" s="15" t="s">
        <v>22</v>
      </c>
      <c r="N3068" t="str">
        <f t="shared" si="726"/>
        <v>1713511600</v>
      </c>
      <c r="O3068" t="str">
        <f t="shared" si="727"/>
        <v>'1713511600'</v>
      </c>
      <c r="P3068" t="str">
        <f t="shared" si="728"/>
        <v>'Transferências de Recursos do Bloco de Estruturação da Rede de Serviços Públicos de Saúde - Atenção Primária - Juros de Mora'</v>
      </c>
      <c r="Q3068" t="str">
        <f t="shared" si="729"/>
        <v>'Vide descrição do código de receita principal.'</v>
      </c>
      <c r="R3068" t="str">
        <f t="shared" si="730"/>
        <v>'S'</v>
      </c>
      <c r="S3068">
        <f t="shared" si="731"/>
        <v>8</v>
      </c>
      <c r="T3068" t="str">
        <f t="shared" si="732"/>
        <v>Insert into CONTA_RECEITA_DESPESA  (VERSION,ATIVO,DATE_CREATED,LAST_UPDATED,TIPO,CODIGO,DESCRICAO,DESCRICAO_DETALHADA,ANALITICO,TAMANHO) values (0,'S',sysdate,sysdate,'R','1713511600','Transferências de Recursos do Bloco de Estruturação da Rede de Serviços Públicos de Saúde - Atenção Primária - Juros de Mora','Vide descrição do código de receita principal.','S',8);</v>
      </c>
    </row>
    <row r="3069" spans="1:20" ht="32" x14ac:dyDescent="0.2">
      <c r="A3069" s="4" t="str">
        <f t="shared" si="733"/>
        <v>1</v>
      </c>
      <c r="B3069" s="5" t="str">
        <f t="shared" si="734"/>
        <v>7</v>
      </c>
      <c r="C3069" s="5" t="str">
        <f t="shared" si="735"/>
        <v>1</v>
      </c>
      <c r="D3069" s="5" t="str">
        <f t="shared" si="736"/>
        <v>3</v>
      </c>
      <c r="E3069" s="5" t="str">
        <f t="shared" si="737"/>
        <v>51</v>
      </c>
      <c r="F3069" s="5" t="str">
        <f t="shared" si="738"/>
        <v>1</v>
      </c>
      <c r="G3069" s="5" t="str">
        <f t="shared" si="739"/>
        <v>7</v>
      </c>
      <c r="H3069" s="5" t="str">
        <f t="shared" si="740"/>
        <v>00</v>
      </c>
      <c r="I3069" s="11">
        <v>1713511700</v>
      </c>
      <c r="J3069" s="14" t="s">
        <v>3138</v>
      </c>
      <c r="K3069" s="6" t="s">
        <v>21</v>
      </c>
      <c r="L3069" s="15" t="s">
        <v>22</v>
      </c>
      <c r="N3069" t="str">
        <f t="shared" si="726"/>
        <v>1713511700</v>
      </c>
      <c r="O3069" t="str">
        <f t="shared" si="727"/>
        <v>'1713511700'</v>
      </c>
      <c r="P3069" t="str">
        <f t="shared" si="728"/>
        <v>'Transferências de Recursos do Bloco de Estruturação da Rede de Serviços Públicos de Saúde - Atenção Primária - Dívida Ativa - Multas da Dívida Ativa'</v>
      </c>
      <c r="Q3069" t="str">
        <f t="shared" si="729"/>
        <v>'Vide descrição do código de receita principal.'</v>
      </c>
      <c r="R3069" t="str">
        <f t="shared" si="730"/>
        <v>'S'</v>
      </c>
      <c r="S3069">
        <f t="shared" si="731"/>
        <v>8</v>
      </c>
      <c r="T3069" t="str">
        <f t="shared" si="732"/>
        <v>Insert into CONTA_RECEITA_DESPESA  (VERSION,ATIVO,DATE_CREATED,LAST_UPDATED,TIPO,CODIGO,DESCRICAO,DESCRICAO_DETALHADA,ANALITICO,TAMANHO) values (0,'S',sysdate,sysdate,'R','1713511700','Transferências de Recursos do Bloco de Estruturação da Rede de Serviços Públicos de Saúde - Atenção Primária - Dívida Ativa - Multas da Dívida Ativa','Vide descrição do código de receita principal.','S',8);</v>
      </c>
    </row>
    <row r="3070" spans="1:20" ht="32" x14ac:dyDescent="0.2">
      <c r="A3070" s="4" t="str">
        <f t="shared" si="733"/>
        <v>1</v>
      </c>
      <c r="B3070" s="5" t="str">
        <f t="shared" si="734"/>
        <v>7</v>
      </c>
      <c r="C3070" s="5" t="str">
        <f t="shared" si="735"/>
        <v>1</v>
      </c>
      <c r="D3070" s="5" t="str">
        <f t="shared" si="736"/>
        <v>3</v>
      </c>
      <c r="E3070" s="5" t="str">
        <f t="shared" si="737"/>
        <v>51</v>
      </c>
      <c r="F3070" s="5" t="str">
        <f t="shared" si="738"/>
        <v>1</v>
      </c>
      <c r="G3070" s="5" t="str">
        <f t="shared" si="739"/>
        <v>8</v>
      </c>
      <c r="H3070" s="5" t="str">
        <f t="shared" si="740"/>
        <v>00</v>
      </c>
      <c r="I3070" s="11">
        <v>1713511800</v>
      </c>
      <c r="J3070" s="14" t="s">
        <v>3139</v>
      </c>
      <c r="K3070" s="6" t="s">
        <v>21</v>
      </c>
      <c r="L3070" s="15" t="s">
        <v>22</v>
      </c>
      <c r="N3070" t="str">
        <f t="shared" si="726"/>
        <v>1713511800</v>
      </c>
      <c r="O3070" t="str">
        <f t="shared" si="727"/>
        <v>'1713511800'</v>
      </c>
      <c r="P3070" t="str">
        <f t="shared" si="728"/>
        <v>'Transferências de Recursos do Bloco de Estruturação da Rede de Serviços Públicos de Saúde - Atenção Primária - Juros de Mora da Dívida Ativa'</v>
      </c>
      <c r="Q3070" t="str">
        <f t="shared" si="729"/>
        <v>'Vide descrição do código de receita principal.'</v>
      </c>
      <c r="R3070" t="str">
        <f t="shared" si="730"/>
        <v>'S'</v>
      </c>
      <c r="S3070">
        <f t="shared" si="731"/>
        <v>8</v>
      </c>
      <c r="T3070" t="str">
        <f t="shared" si="732"/>
        <v>Insert into CONTA_RECEITA_DESPESA  (VERSION,ATIVO,DATE_CREATED,LAST_UPDATED,TIPO,CODIGO,DESCRICAO,DESCRICAO_DETALHADA,ANALITICO,TAMANHO) values (0,'S',sysdate,sysdate,'R','1713511800','Transferências de Recursos do Bloco de Estruturação da Rede de Serviços Públicos de Saúde - Atenção Primária - Juros de Mora da Dívida Ativa','Vide descrição do código de receita principal.','S',8);</v>
      </c>
    </row>
    <row r="3071" spans="1:20" ht="48" x14ac:dyDescent="0.2">
      <c r="A3071" s="4" t="str">
        <f t="shared" si="733"/>
        <v>1</v>
      </c>
      <c r="B3071" s="5" t="str">
        <f t="shared" si="734"/>
        <v>7</v>
      </c>
      <c r="C3071" s="5" t="str">
        <f t="shared" si="735"/>
        <v>1</v>
      </c>
      <c r="D3071" s="5" t="str">
        <f t="shared" si="736"/>
        <v>3</v>
      </c>
      <c r="E3071" s="5" t="str">
        <f t="shared" si="737"/>
        <v>51</v>
      </c>
      <c r="F3071" s="5" t="str">
        <f t="shared" si="738"/>
        <v>2</v>
      </c>
      <c r="G3071" s="5" t="str">
        <f t="shared" si="739"/>
        <v>0</v>
      </c>
      <c r="H3071" s="5" t="str">
        <f t="shared" si="740"/>
        <v>00</v>
      </c>
      <c r="I3071" s="11">
        <v>1713512000</v>
      </c>
      <c r="J3071" s="6" t="s">
        <v>3140</v>
      </c>
      <c r="K3071" s="6" t="s">
        <v>3141</v>
      </c>
      <c r="L3071" s="13" t="s">
        <v>11</v>
      </c>
      <c r="N3071" t="str">
        <f t="shared" si="726"/>
        <v>1713512000</v>
      </c>
      <c r="O3071" t="str">
        <f t="shared" si="727"/>
        <v>'1713512000'</v>
      </c>
      <c r="P3071" t="str">
        <f t="shared" si="728"/>
        <v>'Transferências de Recursos do Bloco de Estruturação da Rede de Serviços Públicos de Saúde - Atenção Especializada'</v>
      </c>
      <c r="Q3071" t="str">
        <f t="shared" si="729"/>
        <v>'Registra o valor das transferências correntes da União recebidas pelos Estados, Distrito Federal e Municípios, referentes ao bloco de estruturação da rede de serviços do Sistema Único de Saúde – SUS, destinados à atenção especializada em saúde.'</v>
      </c>
      <c r="R3071" t="str">
        <f t="shared" si="730"/>
        <v>'N'</v>
      </c>
      <c r="S3071">
        <f t="shared" si="731"/>
        <v>7</v>
      </c>
      <c r="T3071" t="str">
        <f t="shared" si="732"/>
        <v>Insert into CONTA_RECEITA_DESPESA  (VERSION,ATIVO,DATE_CREATED,LAST_UPDATED,TIPO,CODIGO,DESCRICAO,DESCRICAO_DETALHADA,ANALITICO,TAMANHO) values (0,'S',sysdate,sysdate,'R','1713512000','Transferências de Recursos do Bloco de Estruturação da Rede de Serviços Públicos de Saúde - Atenção Especializada','Registra o valor das transferências correntes da União recebidas pelos Estados, Distrito Federal e Municípios, referentes ao bloco de estruturação da rede de serviços do Sistema Único de Saúde – SUS, destinados à atenção especializada em saúde.','N',7);</v>
      </c>
    </row>
    <row r="3072" spans="1:20" ht="32" x14ac:dyDescent="0.2">
      <c r="A3072" s="4" t="str">
        <f t="shared" si="733"/>
        <v>1</v>
      </c>
      <c r="B3072" s="5" t="str">
        <f t="shared" si="734"/>
        <v>7</v>
      </c>
      <c r="C3072" s="5" t="str">
        <f t="shared" si="735"/>
        <v>1</v>
      </c>
      <c r="D3072" s="5" t="str">
        <f t="shared" si="736"/>
        <v>3</v>
      </c>
      <c r="E3072" s="5" t="str">
        <f t="shared" si="737"/>
        <v>51</v>
      </c>
      <c r="F3072" s="5" t="str">
        <f t="shared" si="738"/>
        <v>2</v>
      </c>
      <c r="G3072" s="5" t="str">
        <f t="shared" si="739"/>
        <v>1</v>
      </c>
      <c r="H3072" s="5" t="str">
        <f t="shared" si="740"/>
        <v>00</v>
      </c>
      <c r="I3072" s="11">
        <v>1713512100</v>
      </c>
      <c r="J3072" s="14" t="s">
        <v>3142</v>
      </c>
      <c r="K3072" s="6" t="s">
        <v>21</v>
      </c>
      <c r="L3072" s="15" t="s">
        <v>22</v>
      </c>
      <c r="N3072" t="str">
        <f t="shared" si="726"/>
        <v>1713512100</v>
      </c>
      <c r="O3072" t="str">
        <f t="shared" si="727"/>
        <v>'1713512100'</v>
      </c>
      <c r="P3072" t="str">
        <f t="shared" si="728"/>
        <v>'Transferências de Recursos do Bloco de Estruturação da Rede de Serviços Públicos de Saúde - Atenção Especializada - Principal'</v>
      </c>
      <c r="Q3072" t="str">
        <f t="shared" si="729"/>
        <v>'Vide descrição do código de receita principal.'</v>
      </c>
      <c r="R3072" t="str">
        <f t="shared" si="730"/>
        <v>'S'</v>
      </c>
      <c r="S3072">
        <f t="shared" si="731"/>
        <v>8</v>
      </c>
      <c r="T3072" t="str">
        <f t="shared" si="732"/>
        <v>Insert into CONTA_RECEITA_DESPESA  (VERSION,ATIVO,DATE_CREATED,LAST_UPDATED,TIPO,CODIGO,DESCRICAO,DESCRICAO_DETALHADA,ANALITICO,TAMANHO) values (0,'S',sysdate,sysdate,'R','1713512100','Transferências de Recursos do Bloco de Estruturação da Rede de Serviços Públicos de Saúde - Atenção Especializada - Principal','Vide descrição do código de receita principal.','S',8);</v>
      </c>
    </row>
    <row r="3073" spans="1:20" ht="32" x14ac:dyDescent="0.2">
      <c r="A3073" s="4" t="str">
        <f t="shared" si="733"/>
        <v>1</v>
      </c>
      <c r="B3073" s="5" t="str">
        <f t="shared" si="734"/>
        <v>7</v>
      </c>
      <c r="C3073" s="5" t="str">
        <f t="shared" si="735"/>
        <v>1</v>
      </c>
      <c r="D3073" s="5" t="str">
        <f t="shared" si="736"/>
        <v>3</v>
      </c>
      <c r="E3073" s="5" t="str">
        <f t="shared" si="737"/>
        <v>51</v>
      </c>
      <c r="F3073" s="5" t="str">
        <f t="shared" si="738"/>
        <v>2</v>
      </c>
      <c r="G3073" s="5" t="str">
        <f t="shared" si="739"/>
        <v>2</v>
      </c>
      <c r="H3073" s="5" t="str">
        <f t="shared" si="740"/>
        <v>00</v>
      </c>
      <c r="I3073" s="11">
        <v>1713512200</v>
      </c>
      <c r="J3073" s="14" t="s">
        <v>3143</v>
      </c>
      <c r="K3073" s="6" t="s">
        <v>21</v>
      </c>
      <c r="L3073" s="15" t="s">
        <v>22</v>
      </c>
      <c r="N3073" t="str">
        <f t="shared" si="726"/>
        <v>1713512200</v>
      </c>
      <c r="O3073" t="str">
        <f t="shared" si="727"/>
        <v>'1713512200'</v>
      </c>
      <c r="P3073" t="str">
        <f t="shared" si="728"/>
        <v>'Transferências de Recursos do Bloco de Estruturação da Rede de Serviços Públicos de Saúde - Atenção Especializada - Multas e Juros de Mora'</v>
      </c>
      <c r="Q3073" t="str">
        <f t="shared" si="729"/>
        <v>'Vide descrição do código de receita principal.'</v>
      </c>
      <c r="R3073" t="str">
        <f t="shared" si="730"/>
        <v>'S'</v>
      </c>
      <c r="S3073">
        <f t="shared" si="731"/>
        <v>8</v>
      </c>
      <c r="T3073" t="str">
        <f t="shared" si="732"/>
        <v>Insert into CONTA_RECEITA_DESPESA  (VERSION,ATIVO,DATE_CREATED,LAST_UPDATED,TIPO,CODIGO,DESCRICAO,DESCRICAO_DETALHADA,ANALITICO,TAMANHO) values (0,'S',sysdate,sysdate,'R','1713512200','Transferências de Recursos do Bloco de Estruturação da Rede de Serviços Públicos de Saúde - Atenção Especializada - Multas e Juros de Mora','Vide descrição do código de receita principal.','S',8);</v>
      </c>
    </row>
    <row r="3074" spans="1:20" ht="32" x14ac:dyDescent="0.2">
      <c r="A3074" s="4" t="str">
        <f t="shared" si="733"/>
        <v>1</v>
      </c>
      <c r="B3074" s="5" t="str">
        <f t="shared" si="734"/>
        <v>7</v>
      </c>
      <c r="C3074" s="5" t="str">
        <f t="shared" si="735"/>
        <v>1</v>
      </c>
      <c r="D3074" s="5" t="str">
        <f t="shared" si="736"/>
        <v>3</v>
      </c>
      <c r="E3074" s="5" t="str">
        <f t="shared" si="737"/>
        <v>51</v>
      </c>
      <c r="F3074" s="5" t="str">
        <f t="shared" si="738"/>
        <v>2</v>
      </c>
      <c r="G3074" s="5" t="str">
        <f t="shared" si="739"/>
        <v>3</v>
      </c>
      <c r="H3074" s="5" t="str">
        <f t="shared" si="740"/>
        <v>00</v>
      </c>
      <c r="I3074" s="11">
        <v>1713512300</v>
      </c>
      <c r="J3074" s="14" t="s">
        <v>3144</v>
      </c>
      <c r="K3074" s="6" t="s">
        <v>21</v>
      </c>
      <c r="L3074" s="15" t="s">
        <v>22</v>
      </c>
      <c r="N3074" t="str">
        <f t="shared" si="726"/>
        <v>1713512300</v>
      </c>
      <c r="O3074" t="str">
        <f t="shared" si="727"/>
        <v>'1713512300'</v>
      </c>
      <c r="P3074" t="str">
        <f t="shared" si="728"/>
        <v>'Transferências de Recursos do Bloco de Estruturação da Rede de Serviços Públicos de Saúde - Atenção Especializada - Dívida Ativa'</v>
      </c>
      <c r="Q3074" t="str">
        <f t="shared" si="729"/>
        <v>'Vide descrição do código de receita principal.'</v>
      </c>
      <c r="R3074" t="str">
        <f t="shared" si="730"/>
        <v>'S'</v>
      </c>
      <c r="S3074">
        <f t="shared" si="731"/>
        <v>8</v>
      </c>
      <c r="T3074" t="str">
        <f t="shared" si="732"/>
        <v>Insert into CONTA_RECEITA_DESPESA  (VERSION,ATIVO,DATE_CREATED,LAST_UPDATED,TIPO,CODIGO,DESCRICAO,DESCRICAO_DETALHADA,ANALITICO,TAMANHO) values (0,'S',sysdate,sysdate,'R','1713512300','Transferências de Recursos do Bloco de Estruturação da Rede de Serviços Públicos de Saúde - Atenção Especializada - Dívida Ativa','Vide descrição do código de receita principal.','S',8);</v>
      </c>
    </row>
    <row r="3075" spans="1:20" ht="32" x14ac:dyDescent="0.2">
      <c r="A3075" s="4" t="str">
        <f t="shared" si="733"/>
        <v>1</v>
      </c>
      <c r="B3075" s="5" t="str">
        <f t="shared" si="734"/>
        <v>7</v>
      </c>
      <c r="C3075" s="5" t="str">
        <f t="shared" si="735"/>
        <v>1</v>
      </c>
      <c r="D3075" s="5" t="str">
        <f t="shared" si="736"/>
        <v>3</v>
      </c>
      <c r="E3075" s="5" t="str">
        <f t="shared" si="737"/>
        <v>51</v>
      </c>
      <c r="F3075" s="5" t="str">
        <f t="shared" si="738"/>
        <v>2</v>
      </c>
      <c r="G3075" s="5" t="str">
        <f t="shared" si="739"/>
        <v>4</v>
      </c>
      <c r="H3075" s="5" t="str">
        <f t="shared" si="740"/>
        <v>00</v>
      </c>
      <c r="I3075" s="11">
        <v>1713512400</v>
      </c>
      <c r="J3075" s="14" t="s">
        <v>3145</v>
      </c>
      <c r="K3075" s="6" t="s">
        <v>21</v>
      </c>
      <c r="L3075" s="15" t="s">
        <v>22</v>
      </c>
      <c r="N3075" t="str">
        <f t="shared" si="726"/>
        <v>1713512400</v>
      </c>
      <c r="O3075" t="str">
        <f t="shared" si="727"/>
        <v>'1713512400'</v>
      </c>
      <c r="P3075" t="str">
        <f t="shared" si="728"/>
        <v>'Transferências de Recursos do Bloco de Estruturação da Rede de Serviços Públicos de Saúde - Atenção Especializada - Dívida Ativa - Multas e Juros de Mora da Dívida Ativa'</v>
      </c>
      <c r="Q3075" t="str">
        <f t="shared" si="729"/>
        <v>'Vide descrição do código de receita principal.'</v>
      </c>
      <c r="R3075" t="str">
        <f t="shared" si="730"/>
        <v>'S'</v>
      </c>
      <c r="S3075">
        <f t="shared" si="731"/>
        <v>8</v>
      </c>
      <c r="T3075" t="str">
        <f t="shared" si="732"/>
        <v>Insert into CONTA_RECEITA_DESPESA  (VERSION,ATIVO,DATE_CREATED,LAST_UPDATED,TIPO,CODIGO,DESCRICAO,DESCRICAO_DETALHADA,ANALITICO,TAMANHO) values (0,'S',sysdate,sysdate,'R','1713512400','Transferências de Recursos do Bloco de Estruturação da Rede de Serviços Públicos de Saúde - Atenção Especializada - Dívida Ativa - Multas e Juros de Mora da Dívida Ativa','Vide descrição do código de receita principal.','S',8);</v>
      </c>
    </row>
    <row r="3076" spans="1:20" ht="32" x14ac:dyDescent="0.2">
      <c r="A3076" s="4" t="str">
        <f t="shared" si="733"/>
        <v>1</v>
      </c>
      <c r="B3076" s="5" t="str">
        <f t="shared" si="734"/>
        <v>7</v>
      </c>
      <c r="C3076" s="5" t="str">
        <f t="shared" si="735"/>
        <v>1</v>
      </c>
      <c r="D3076" s="5" t="str">
        <f t="shared" si="736"/>
        <v>3</v>
      </c>
      <c r="E3076" s="5" t="str">
        <f t="shared" si="737"/>
        <v>51</v>
      </c>
      <c r="F3076" s="5" t="str">
        <f t="shared" si="738"/>
        <v>2</v>
      </c>
      <c r="G3076" s="5" t="str">
        <f t="shared" si="739"/>
        <v>5</v>
      </c>
      <c r="H3076" s="5" t="str">
        <f t="shared" si="740"/>
        <v>00</v>
      </c>
      <c r="I3076" s="11">
        <v>1713512500</v>
      </c>
      <c r="J3076" s="14" t="s">
        <v>3146</v>
      </c>
      <c r="K3076" s="6" t="s">
        <v>21</v>
      </c>
      <c r="L3076" s="15" t="s">
        <v>22</v>
      </c>
      <c r="N3076" t="str">
        <f t="shared" si="726"/>
        <v>1713512500</v>
      </c>
      <c r="O3076" t="str">
        <f t="shared" si="727"/>
        <v>'1713512500'</v>
      </c>
      <c r="P3076" t="str">
        <f t="shared" si="728"/>
        <v>'Transferências de Recursos do Bloco de Estruturação da Rede de Serviços Públicos de Saúde - Atenção Especializada - Multas'</v>
      </c>
      <c r="Q3076" t="str">
        <f t="shared" si="729"/>
        <v>'Vide descrição do código de receita principal.'</v>
      </c>
      <c r="R3076" t="str">
        <f t="shared" si="730"/>
        <v>'S'</v>
      </c>
      <c r="S3076">
        <f t="shared" si="731"/>
        <v>8</v>
      </c>
      <c r="T3076" t="str">
        <f t="shared" si="732"/>
        <v>Insert into CONTA_RECEITA_DESPESA  (VERSION,ATIVO,DATE_CREATED,LAST_UPDATED,TIPO,CODIGO,DESCRICAO,DESCRICAO_DETALHADA,ANALITICO,TAMANHO) values (0,'S',sysdate,sysdate,'R','1713512500','Transferências de Recursos do Bloco de Estruturação da Rede de Serviços Públicos de Saúde - Atenção Especializada - Multas','Vide descrição do código de receita principal.','S',8);</v>
      </c>
    </row>
    <row r="3077" spans="1:20" ht="32" x14ac:dyDescent="0.2">
      <c r="A3077" s="4" t="str">
        <f t="shared" si="733"/>
        <v>1</v>
      </c>
      <c r="B3077" s="5" t="str">
        <f t="shared" si="734"/>
        <v>7</v>
      </c>
      <c r="C3077" s="5" t="str">
        <f t="shared" si="735"/>
        <v>1</v>
      </c>
      <c r="D3077" s="5" t="str">
        <f t="shared" si="736"/>
        <v>3</v>
      </c>
      <c r="E3077" s="5" t="str">
        <f t="shared" si="737"/>
        <v>51</v>
      </c>
      <c r="F3077" s="5" t="str">
        <f t="shared" si="738"/>
        <v>2</v>
      </c>
      <c r="G3077" s="5" t="str">
        <f t="shared" si="739"/>
        <v>6</v>
      </c>
      <c r="H3077" s="5" t="str">
        <f t="shared" si="740"/>
        <v>00</v>
      </c>
      <c r="I3077" s="11">
        <v>1713512600</v>
      </c>
      <c r="J3077" s="14" t="s">
        <v>3147</v>
      </c>
      <c r="K3077" s="6" t="s">
        <v>21</v>
      </c>
      <c r="L3077" s="15" t="s">
        <v>22</v>
      </c>
      <c r="N3077" t="str">
        <f t="shared" si="726"/>
        <v>1713512600</v>
      </c>
      <c r="O3077" t="str">
        <f t="shared" si="727"/>
        <v>'1713512600'</v>
      </c>
      <c r="P3077" t="str">
        <f t="shared" si="728"/>
        <v>'Transferências de Recursos do Bloco de Estruturação da Rede de Serviços Públicos de Saúde - Atenção Especializada - Juros de Mora'</v>
      </c>
      <c r="Q3077" t="str">
        <f t="shared" si="729"/>
        <v>'Vide descrição do código de receita principal.'</v>
      </c>
      <c r="R3077" t="str">
        <f t="shared" si="730"/>
        <v>'S'</v>
      </c>
      <c r="S3077">
        <f t="shared" si="731"/>
        <v>8</v>
      </c>
      <c r="T3077" t="str">
        <f t="shared" si="732"/>
        <v>Insert into CONTA_RECEITA_DESPESA  (VERSION,ATIVO,DATE_CREATED,LAST_UPDATED,TIPO,CODIGO,DESCRICAO,DESCRICAO_DETALHADA,ANALITICO,TAMANHO) values (0,'S',sysdate,sysdate,'R','1713512600','Transferências de Recursos do Bloco de Estruturação da Rede de Serviços Públicos de Saúde - Atenção Especializada - Juros de Mora','Vide descrição do código de receita principal.','S',8);</v>
      </c>
    </row>
    <row r="3078" spans="1:20" ht="32" x14ac:dyDescent="0.2">
      <c r="A3078" s="4" t="str">
        <f t="shared" si="733"/>
        <v>1</v>
      </c>
      <c r="B3078" s="5" t="str">
        <f t="shared" si="734"/>
        <v>7</v>
      </c>
      <c r="C3078" s="5" t="str">
        <f t="shared" si="735"/>
        <v>1</v>
      </c>
      <c r="D3078" s="5" t="str">
        <f t="shared" si="736"/>
        <v>3</v>
      </c>
      <c r="E3078" s="5" t="str">
        <f t="shared" si="737"/>
        <v>51</v>
      </c>
      <c r="F3078" s="5" t="str">
        <f t="shared" si="738"/>
        <v>2</v>
      </c>
      <c r="G3078" s="5" t="str">
        <f t="shared" si="739"/>
        <v>7</v>
      </c>
      <c r="H3078" s="5" t="str">
        <f t="shared" si="740"/>
        <v>00</v>
      </c>
      <c r="I3078" s="11">
        <v>1713512700</v>
      </c>
      <c r="J3078" s="14" t="s">
        <v>3148</v>
      </c>
      <c r="K3078" s="6" t="s">
        <v>21</v>
      </c>
      <c r="L3078" s="15" t="s">
        <v>22</v>
      </c>
      <c r="N3078" t="str">
        <f t="shared" ref="N3078:N3141" si="741">SUBSTITUTE(I3078,".","")</f>
        <v>1713512700</v>
      </c>
      <c r="O3078" t="str">
        <f t="shared" ref="O3078:O3141" si="742">_xlfn.CONCAT("'",N3078,"'")</f>
        <v>'1713512700'</v>
      </c>
      <c r="P3078" t="str">
        <f t="shared" ref="P3078:P3141" si="743">_xlfn.CONCAT("'",CLEAN(J3078),"'")</f>
        <v>'Transferências de Recursos do Bloco de Estruturação da Rede de Serviços Públicos de Saúde - Atenção Especializada - Dívida Ativa - Multas da Dívida Ativa'</v>
      </c>
      <c r="Q3078" t="str">
        <f t="shared" ref="Q3078:Q3141" si="744">_xlfn.CONCAT("'",CLEAN(K3078),"'")</f>
        <v>'Vide descrição do código de receita principal.'</v>
      </c>
      <c r="R3078" t="str">
        <f t="shared" ref="R3078:R3141" si="745">IF(TRIM(L3078)="NÃO","'N'",IF(TRIM(L3078)="SIM","'S'","*ERR0*"))</f>
        <v>'S'</v>
      </c>
      <c r="S3078">
        <f t="shared" ref="S3078:S3141" si="746">IF(RIGHT(N3078,2)&lt;&gt;"00",10,IF(MID(N3078,8,1)&lt;&gt;"0",8,IF(MID(N3078,7,1)&lt;&gt;"0",7,IF(MID(N3078,5,2)&lt;&gt;"00",6,IF(MID(N3078,4,1)&lt;&gt;"0",4,IF(MID(N3078,3,1)&lt;&gt;"0",3,IF(MID(N3078,2,1)&lt;&gt;"0",2,IF(LEFT(N3078,1)&lt;&gt;"0",1,"*ERR0*"))))))))</f>
        <v>8</v>
      </c>
      <c r="T3078" t="str">
        <f t="shared" ref="T3078:T3141" si="747">_xlfn.CONCAT("Insert into CONTA_RECEITA_DESPESA  (VERSION,ATIVO,DATE_CREATED,LAST_UPDATED,TIPO,CODIGO,DESCRICAO,DESCRICAO_DETALHADA,ANALITICO,TAMANHO) values (0,'S',sysdate,sysdate,'R',",O3078,",",P3078,",",Q3078,",",R3078,",",S3078,");")</f>
        <v>Insert into CONTA_RECEITA_DESPESA  (VERSION,ATIVO,DATE_CREATED,LAST_UPDATED,TIPO,CODIGO,DESCRICAO,DESCRICAO_DETALHADA,ANALITICO,TAMANHO) values (0,'S',sysdate,sysdate,'R','1713512700','Transferências de Recursos do Bloco de Estruturação da Rede de Serviços Públicos de Saúde - Atenção Especializada - Dívida Ativa - Multas da Dívida Ativa','Vide descrição do código de receita principal.','S',8);</v>
      </c>
    </row>
    <row r="3079" spans="1:20" ht="32" x14ac:dyDescent="0.2">
      <c r="A3079" s="4" t="str">
        <f t="shared" si="733"/>
        <v>1</v>
      </c>
      <c r="B3079" s="5" t="str">
        <f t="shared" si="734"/>
        <v>7</v>
      </c>
      <c r="C3079" s="5" t="str">
        <f t="shared" si="735"/>
        <v>1</v>
      </c>
      <c r="D3079" s="5" t="str">
        <f t="shared" si="736"/>
        <v>3</v>
      </c>
      <c r="E3079" s="5" t="str">
        <f t="shared" si="737"/>
        <v>51</v>
      </c>
      <c r="F3079" s="5" t="str">
        <f t="shared" si="738"/>
        <v>2</v>
      </c>
      <c r="G3079" s="5" t="str">
        <f t="shared" si="739"/>
        <v>8</v>
      </c>
      <c r="H3079" s="5" t="str">
        <f t="shared" si="740"/>
        <v>00</v>
      </c>
      <c r="I3079" s="11">
        <v>1713512800</v>
      </c>
      <c r="J3079" s="14" t="s">
        <v>3149</v>
      </c>
      <c r="K3079" s="6" t="s">
        <v>21</v>
      </c>
      <c r="L3079" s="15" t="s">
        <v>22</v>
      </c>
      <c r="N3079" t="str">
        <f t="shared" si="741"/>
        <v>1713512800</v>
      </c>
      <c r="O3079" t="str">
        <f t="shared" si="742"/>
        <v>'1713512800'</v>
      </c>
      <c r="P3079" t="str">
        <f t="shared" si="743"/>
        <v>'Transferências de Recursos do Bloco de Estruturação da Rede de Serviços Públicos de Saúde - Atenção Especializada - Juros de Mora da Dívida Ativa'</v>
      </c>
      <c r="Q3079" t="str">
        <f t="shared" si="744"/>
        <v>'Vide descrição do código de receita principal.'</v>
      </c>
      <c r="R3079" t="str">
        <f t="shared" si="745"/>
        <v>'S'</v>
      </c>
      <c r="S3079">
        <f t="shared" si="746"/>
        <v>8</v>
      </c>
      <c r="T3079" t="str">
        <f t="shared" si="747"/>
        <v>Insert into CONTA_RECEITA_DESPESA  (VERSION,ATIVO,DATE_CREATED,LAST_UPDATED,TIPO,CODIGO,DESCRICAO,DESCRICAO_DETALHADA,ANALITICO,TAMANHO) values (0,'S',sysdate,sysdate,'R','1713512800','Transferências de Recursos do Bloco de Estruturação da Rede de Serviços Públicos de Saúde - Atenção Especializada - Juros de Mora da Dívida Ativa','Vide descrição do código de receita principal.','S',8);</v>
      </c>
    </row>
    <row r="3080" spans="1:20" ht="48" x14ac:dyDescent="0.2">
      <c r="A3080" s="4" t="str">
        <f t="shared" si="733"/>
        <v>1</v>
      </c>
      <c r="B3080" s="5" t="str">
        <f t="shared" si="734"/>
        <v>7</v>
      </c>
      <c r="C3080" s="5" t="str">
        <f t="shared" si="735"/>
        <v>1</v>
      </c>
      <c r="D3080" s="5" t="str">
        <f t="shared" si="736"/>
        <v>3</v>
      </c>
      <c r="E3080" s="5" t="str">
        <f t="shared" si="737"/>
        <v>51</v>
      </c>
      <c r="F3080" s="5" t="str">
        <f t="shared" si="738"/>
        <v>3</v>
      </c>
      <c r="G3080" s="5" t="str">
        <f t="shared" si="739"/>
        <v>0</v>
      </c>
      <c r="H3080" s="5" t="str">
        <f t="shared" si="740"/>
        <v>00</v>
      </c>
      <c r="I3080" s="11">
        <v>1713513000</v>
      </c>
      <c r="J3080" s="6" t="s">
        <v>3150</v>
      </c>
      <c r="K3080" s="6" t="s">
        <v>3151</v>
      </c>
      <c r="L3080" s="13" t="s">
        <v>11</v>
      </c>
      <c r="N3080" t="str">
        <f t="shared" si="741"/>
        <v>1713513000</v>
      </c>
      <c r="O3080" t="str">
        <f t="shared" si="742"/>
        <v>'1713513000'</v>
      </c>
      <c r="P3080" t="str">
        <f t="shared" si="743"/>
        <v>'Transferências de Recursos do Bloco de Estruturação da Rede de Serviços Públicos de Saúde - Vigilância em Saúde'</v>
      </c>
      <c r="Q3080" t="str">
        <f t="shared" si="744"/>
        <v>'Registra o valor das transferências correntes da União recebidas pelos Estados, Distrito Federal e Municípios, referentes ao bloco de estruturação da rede de serviços do Sistema Único de Saúde – SUS, destinados à Vigilância em Saúde.'</v>
      </c>
      <c r="R3080" t="str">
        <f t="shared" si="745"/>
        <v>'N'</v>
      </c>
      <c r="S3080">
        <f t="shared" si="746"/>
        <v>7</v>
      </c>
      <c r="T3080" t="str">
        <f t="shared" si="747"/>
        <v>Insert into CONTA_RECEITA_DESPESA  (VERSION,ATIVO,DATE_CREATED,LAST_UPDATED,TIPO,CODIGO,DESCRICAO,DESCRICAO_DETALHADA,ANALITICO,TAMANHO) values (0,'S',sysdate,sysdate,'R','1713513000','Transferências de Recursos do Bloco de Estruturação da Rede de Serviços Públicos de Saúde - Vigilância em Saúde','Registra o valor das transferências correntes da União recebidas pelos Estados, Distrito Federal e Municípios, referentes ao bloco de estruturação da rede de serviços do Sistema Único de Saúde – SUS, destinados à Vigilância em Saúde.','N',7);</v>
      </c>
    </row>
    <row r="3081" spans="1:20" ht="32" x14ac:dyDescent="0.2">
      <c r="A3081" s="4" t="str">
        <f t="shared" si="733"/>
        <v>1</v>
      </c>
      <c r="B3081" s="5" t="str">
        <f t="shared" si="734"/>
        <v>7</v>
      </c>
      <c r="C3081" s="5" t="str">
        <f t="shared" si="735"/>
        <v>1</v>
      </c>
      <c r="D3081" s="5" t="str">
        <f t="shared" si="736"/>
        <v>3</v>
      </c>
      <c r="E3081" s="5" t="str">
        <f t="shared" si="737"/>
        <v>51</v>
      </c>
      <c r="F3081" s="5" t="str">
        <f t="shared" si="738"/>
        <v>3</v>
      </c>
      <c r="G3081" s="5" t="str">
        <f t="shared" si="739"/>
        <v>1</v>
      </c>
      <c r="H3081" s="5" t="str">
        <f t="shared" si="740"/>
        <v>00</v>
      </c>
      <c r="I3081" s="11">
        <v>1713513100</v>
      </c>
      <c r="J3081" s="14" t="s">
        <v>3152</v>
      </c>
      <c r="K3081" s="6" t="s">
        <v>21</v>
      </c>
      <c r="L3081" s="15" t="s">
        <v>22</v>
      </c>
      <c r="N3081" t="str">
        <f t="shared" si="741"/>
        <v>1713513100</v>
      </c>
      <c r="O3081" t="str">
        <f t="shared" si="742"/>
        <v>'1713513100'</v>
      </c>
      <c r="P3081" t="str">
        <f t="shared" si="743"/>
        <v>'Transferências de Recursos do Bloco de Estruturação da Rede de Serviços Públicos de Saúde - Vigilância em Saúde - Principal'</v>
      </c>
      <c r="Q3081" t="str">
        <f t="shared" si="744"/>
        <v>'Vide descrição do código de receita principal.'</v>
      </c>
      <c r="R3081" t="str">
        <f t="shared" si="745"/>
        <v>'S'</v>
      </c>
      <c r="S3081">
        <f t="shared" si="746"/>
        <v>8</v>
      </c>
      <c r="T3081" t="str">
        <f t="shared" si="747"/>
        <v>Insert into CONTA_RECEITA_DESPESA  (VERSION,ATIVO,DATE_CREATED,LAST_UPDATED,TIPO,CODIGO,DESCRICAO,DESCRICAO_DETALHADA,ANALITICO,TAMANHO) values (0,'S',sysdate,sysdate,'R','1713513100','Transferências de Recursos do Bloco de Estruturação da Rede de Serviços Públicos de Saúde - Vigilância em Saúde - Principal','Vide descrição do código de receita principal.','S',8);</v>
      </c>
    </row>
    <row r="3082" spans="1:20" ht="32" x14ac:dyDescent="0.2">
      <c r="A3082" s="4" t="str">
        <f t="shared" si="733"/>
        <v>1</v>
      </c>
      <c r="B3082" s="5" t="str">
        <f t="shared" si="734"/>
        <v>7</v>
      </c>
      <c r="C3082" s="5" t="str">
        <f t="shared" si="735"/>
        <v>1</v>
      </c>
      <c r="D3082" s="5" t="str">
        <f t="shared" si="736"/>
        <v>3</v>
      </c>
      <c r="E3082" s="5" t="str">
        <f t="shared" si="737"/>
        <v>51</v>
      </c>
      <c r="F3082" s="5" t="str">
        <f t="shared" si="738"/>
        <v>3</v>
      </c>
      <c r="G3082" s="5" t="str">
        <f t="shared" si="739"/>
        <v>2</v>
      </c>
      <c r="H3082" s="5" t="str">
        <f t="shared" si="740"/>
        <v>00</v>
      </c>
      <c r="I3082" s="11">
        <v>1713513200</v>
      </c>
      <c r="J3082" s="14" t="s">
        <v>3153</v>
      </c>
      <c r="K3082" s="6" t="s">
        <v>21</v>
      </c>
      <c r="L3082" s="15" t="s">
        <v>22</v>
      </c>
      <c r="N3082" t="str">
        <f t="shared" si="741"/>
        <v>1713513200</v>
      </c>
      <c r="O3082" t="str">
        <f t="shared" si="742"/>
        <v>'1713513200'</v>
      </c>
      <c r="P3082" t="str">
        <f t="shared" si="743"/>
        <v>'Transferências de Recursos do Bloco de Estruturação da Rede de Serviços Públicos de Saúde - Vigilância em Saúde - Multas e Juros de Mora'</v>
      </c>
      <c r="Q3082" t="str">
        <f t="shared" si="744"/>
        <v>'Vide descrição do código de receita principal.'</v>
      </c>
      <c r="R3082" t="str">
        <f t="shared" si="745"/>
        <v>'S'</v>
      </c>
      <c r="S3082">
        <f t="shared" si="746"/>
        <v>8</v>
      </c>
      <c r="T3082" t="str">
        <f t="shared" si="747"/>
        <v>Insert into CONTA_RECEITA_DESPESA  (VERSION,ATIVO,DATE_CREATED,LAST_UPDATED,TIPO,CODIGO,DESCRICAO,DESCRICAO_DETALHADA,ANALITICO,TAMANHO) values (0,'S',sysdate,sysdate,'R','1713513200','Transferências de Recursos do Bloco de Estruturação da Rede de Serviços Públicos de Saúde - Vigilância em Saúde - Multas e Juros de Mora','Vide descrição do código de receita principal.','S',8);</v>
      </c>
    </row>
    <row r="3083" spans="1:20" ht="32" x14ac:dyDescent="0.2">
      <c r="A3083" s="4" t="str">
        <f t="shared" si="733"/>
        <v>1</v>
      </c>
      <c r="B3083" s="5" t="str">
        <f t="shared" si="734"/>
        <v>7</v>
      </c>
      <c r="C3083" s="5" t="str">
        <f t="shared" si="735"/>
        <v>1</v>
      </c>
      <c r="D3083" s="5" t="str">
        <f t="shared" si="736"/>
        <v>3</v>
      </c>
      <c r="E3083" s="5" t="str">
        <f t="shared" si="737"/>
        <v>51</v>
      </c>
      <c r="F3083" s="5" t="str">
        <f t="shared" si="738"/>
        <v>3</v>
      </c>
      <c r="G3083" s="5" t="str">
        <f t="shared" si="739"/>
        <v>3</v>
      </c>
      <c r="H3083" s="5" t="str">
        <f t="shared" si="740"/>
        <v>00</v>
      </c>
      <c r="I3083" s="11">
        <v>1713513300</v>
      </c>
      <c r="J3083" s="14" t="s">
        <v>3154</v>
      </c>
      <c r="K3083" s="6" t="s">
        <v>21</v>
      </c>
      <c r="L3083" s="15" t="s">
        <v>22</v>
      </c>
      <c r="N3083" t="str">
        <f t="shared" si="741"/>
        <v>1713513300</v>
      </c>
      <c r="O3083" t="str">
        <f t="shared" si="742"/>
        <v>'1713513300'</v>
      </c>
      <c r="P3083" t="str">
        <f t="shared" si="743"/>
        <v>'Transferências de Recursos do Bloco de Estruturação da Rede de Serviços Públicos de Saúde - Vigilância em Saúde - Dívida Ativa'</v>
      </c>
      <c r="Q3083" t="str">
        <f t="shared" si="744"/>
        <v>'Vide descrição do código de receita principal.'</v>
      </c>
      <c r="R3083" t="str">
        <f t="shared" si="745"/>
        <v>'S'</v>
      </c>
      <c r="S3083">
        <f t="shared" si="746"/>
        <v>8</v>
      </c>
      <c r="T3083" t="str">
        <f t="shared" si="747"/>
        <v>Insert into CONTA_RECEITA_DESPESA  (VERSION,ATIVO,DATE_CREATED,LAST_UPDATED,TIPO,CODIGO,DESCRICAO,DESCRICAO_DETALHADA,ANALITICO,TAMANHO) values (0,'S',sysdate,sysdate,'R','1713513300','Transferências de Recursos do Bloco de Estruturação da Rede de Serviços Públicos de Saúde - Vigilância em Saúde - Dívida Ativa','Vide descrição do código de receita principal.','S',8);</v>
      </c>
    </row>
    <row r="3084" spans="1:20" ht="32" x14ac:dyDescent="0.2">
      <c r="A3084" s="4" t="str">
        <f t="shared" si="733"/>
        <v>1</v>
      </c>
      <c r="B3084" s="5" t="str">
        <f t="shared" si="734"/>
        <v>7</v>
      </c>
      <c r="C3084" s="5" t="str">
        <f t="shared" si="735"/>
        <v>1</v>
      </c>
      <c r="D3084" s="5" t="str">
        <f t="shared" si="736"/>
        <v>3</v>
      </c>
      <c r="E3084" s="5" t="str">
        <f t="shared" si="737"/>
        <v>51</v>
      </c>
      <c r="F3084" s="5" t="str">
        <f t="shared" si="738"/>
        <v>3</v>
      </c>
      <c r="G3084" s="5" t="str">
        <f t="shared" si="739"/>
        <v>4</v>
      </c>
      <c r="H3084" s="5" t="str">
        <f t="shared" si="740"/>
        <v>00</v>
      </c>
      <c r="I3084" s="11">
        <v>1713513400</v>
      </c>
      <c r="J3084" s="14" t="s">
        <v>3155</v>
      </c>
      <c r="K3084" s="6" t="s">
        <v>21</v>
      </c>
      <c r="L3084" s="15" t="s">
        <v>22</v>
      </c>
      <c r="N3084" t="str">
        <f t="shared" si="741"/>
        <v>1713513400</v>
      </c>
      <c r="O3084" t="str">
        <f t="shared" si="742"/>
        <v>'1713513400'</v>
      </c>
      <c r="P3084" t="str">
        <f t="shared" si="743"/>
        <v>'Transferências de Recursos do Bloco de Estruturação da Rede de Serviços Públicos de Saúde - Vigilância em Saúde - Dívida Ativa - Multas e Juros de Mora da Dívida Ativa'</v>
      </c>
      <c r="Q3084" t="str">
        <f t="shared" si="744"/>
        <v>'Vide descrição do código de receita principal.'</v>
      </c>
      <c r="R3084" t="str">
        <f t="shared" si="745"/>
        <v>'S'</v>
      </c>
      <c r="S3084">
        <f t="shared" si="746"/>
        <v>8</v>
      </c>
      <c r="T3084" t="str">
        <f t="shared" si="747"/>
        <v>Insert into CONTA_RECEITA_DESPESA  (VERSION,ATIVO,DATE_CREATED,LAST_UPDATED,TIPO,CODIGO,DESCRICAO,DESCRICAO_DETALHADA,ANALITICO,TAMANHO) values (0,'S',sysdate,sysdate,'R','1713513400','Transferências de Recursos do Bloco de Estruturação da Rede de Serviços Públicos de Saúde - Vigilância em Saúde - Dívida Ativa - Multas e Juros de Mora da Dívida Ativa','Vide descrição do código de receita principal.','S',8);</v>
      </c>
    </row>
    <row r="3085" spans="1:20" ht="32" x14ac:dyDescent="0.2">
      <c r="A3085" s="4" t="str">
        <f t="shared" si="733"/>
        <v>1</v>
      </c>
      <c r="B3085" s="5" t="str">
        <f t="shared" si="734"/>
        <v>7</v>
      </c>
      <c r="C3085" s="5" t="str">
        <f t="shared" si="735"/>
        <v>1</v>
      </c>
      <c r="D3085" s="5" t="str">
        <f t="shared" si="736"/>
        <v>3</v>
      </c>
      <c r="E3085" s="5" t="str">
        <f t="shared" si="737"/>
        <v>51</v>
      </c>
      <c r="F3085" s="5" t="str">
        <f t="shared" si="738"/>
        <v>3</v>
      </c>
      <c r="G3085" s="5" t="str">
        <f t="shared" si="739"/>
        <v>5</v>
      </c>
      <c r="H3085" s="5" t="str">
        <f t="shared" si="740"/>
        <v>00</v>
      </c>
      <c r="I3085" s="11">
        <v>1713513500</v>
      </c>
      <c r="J3085" s="14" t="s">
        <v>3156</v>
      </c>
      <c r="K3085" s="6" t="s">
        <v>21</v>
      </c>
      <c r="L3085" s="15" t="s">
        <v>22</v>
      </c>
      <c r="N3085" t="str">
        <f t="shared" si="741"/>
        <v>1713513500</v>
      </c>
      <c r="O3085" t="str">
        <f t="shared" si="742"/>
        <v>'1713513500'</v>
      </c>
      <c r="P3085" t="str">
        <f t="shared" si="743"/>
        <v>'Transferências de Recursos do Bloco de Estruturação da Rede de Serviços Públicos de Saúde - Vigilância em Saúde - Multas'</v>
      </c>
      <c r="Q3085" t="str">
        <f t="shared" si="744"/>
        <v>'Vide descrição do código de receita principal.'</v>
      </c>
      <c r="R3085" t="str">
        <f t="shared" si="745"/>
        <v>'S'</v>
      </c>
      <c r="S3085">
        <f t="shared" si="746"/>
        <v>8</v>
      </c>
      <c r="T3085" t="str">
        <f t="shared" si="747"/>
        <v>Insert into CONTA_RECEITA_DESPESA  (VERSION,ATIVO,DATE_CREATED,LAST_UPDATED,TIPO,CODIGO,DESCRICAO,DESCRICAO_DETALHADA,ANALITICO,TAMANHO) values (0,'S',sysdate,sysdate,'R','1713513500','Transferências de Recursos do Bloco de Estruturação da Rede de Serviços Públicos de Saúde - Vigilância em Saúde - Multas','Vide descrição do código de receita principal.','S',8);</v>
      </c>
    </row>
    <row r="3086" spans="1:20" ht="32" x14ac:dyDescent="0.2">
      <c r="A3086" s="4" t="str">
        <f t="shared" si="733"/>
        <v>1</v>
      </c>
      <c r="B3086" s="5" t="str">
        <f t="shared" si="734"/>
        <v>7</v>
      </c>
      <c r="C3086" s="5" t="str">
        <f t="shared" si="735"/>
        <v>1</v>
      </c>
      <c r="D3086" s="5" t="str">
        <f t="shared" si="736"/>
        <v>3</v>
      </c>
      <c r="E3086" s="5" t="str">
        <f t="shared" si="737"/>
        <v>51</v>
      </c>
      <c r="F3086" s="5" t="str">
        <f t="shared" si="738"/>
        <v>3</v>
      </c>
      <c r="G3086" s="5" t="str">
        <f t="shared" si="739"/>
        <v>6</v>
      </c>
      <c r="H3086" s="5" t="str">
        <f t="shared" si="740"/>
        <v>00</v>
      </c>
      <c r="I3086" s="11">
        <v>1713513600</v>
      </c>
      <c r="J3086" s="14" t="s">
        <v>3157</v>
      </c>
      <c r="K3086" s="6" t="s">
        <v>21</v>
      </c>
      <c r="L3086" s="15" t="s">
        <v>22</v>
      </c>
      <c r="N3086" t="str">
        <f t="shared" si="741"/>
        <v>1713513600</v>
      </c>
      <c r="O3086" t="str">
        <f t="shared" si="742"/>
        <v>'1713513600'</v>
      </c>
      <c r="P3086" t="str">
        <f t="shared" si="743"/>
        <v>'Transferências de Recursos do Bloco de Estruturação da Rede de Serviços Públicos de Saúde - Vigilância em Saúde - Juros de Mora'</v>
      </c>
      <c r="Q3086" t="str">
        <f t="shared" si="744"/>
        <v>'Vide descrição do código de receita principal.'</v>
      </c>
      <c r="R3086" t="str">
        <f t="shared" si="745"/>
        <v>'S'</v>
      </c>
      <c r="S3086">
        <f t="shared" si="746"/>
        <v>8</v>
      </c>
      <c r="T3086" t="str">
        <f t="shared" si="747"/>
        <v>Insert into CONTA_RECEITA_DESPESA  (VERSION,ATIVO,DATE_CREATED,LAST_UPDATED,TIPO,CODIGO,DESCRICAO,DESCRICAO_DETALHADA,ANALITICO,TAMANHO) values (0,'S',sysdate,sysdate,'R','1713513600','Transferências de Recursos do Bloco de Estruturação da Rede de Serviços Públicos de Saúde - Vigilância em Saúde - Juros de Mora','Vide descrição do código de receita principal.','S',8);</v>
      </c>
    </row>
    <row r="3087" spans="1:20" ht="32" x14ac:dyDescent="0.2">
      <c r="A3087" s="4" t="str">
        <f t="shared" si="733"/>
        <v>1</v>
      </c>
      <c r="B3087" s="5" t="str">
        <f t="shared" si="734"/>
        <v>7</v>
      </c>
      <c r="C3087" s="5" t="str">
        <f t="shared" si="735"/>
        <v>1</v>
      </c>
      <c r="D3087" s="5" t="str">
        <f t="shared" si="736"/>
        <v>3</v>
      </c>
      <c r="E3087" s="5" t="str">
        <f t="shared" si="737"/>
        <v>51</v>
      </c>
      <c r="F3087" s="5" t="str">
        <f t="shared" si="738"/>
        <v>3</v>
      </c>
      <c r="G3087" s="5" t="str">
        <f t="shared" si="739"/>
        <v>7</v>
      </c>
      <c r="H3087" s="5" t="str">
        <f t="shared" si="740"/>
        <v>00</v>
      </c>
      <c r="I3087" s="11">
        <v>1713513700</v>
      </c>
      <c r="J3087" s="14" t="s">
        <v>3158</v>
      </c>
      <c r="K3087" s="6" t="s">
        <v>21</v>
      </c>
      <c r="L3087" s="15" t="s">
        <v>22</v>
      </c>
      <c r="N3087" t="str">
        <f t="shared" si="741"/>
        <v>1713513700</v>
      </c>
      <c r="O3087" t="str">
        <f t="shared" si="742"/>
        <v>'1713513700'</v>
      </c>
      <c r="P3087" t="str">
        <f t="shared" si="743"/>
        <v>'Transferências de Recursos do Bloco de Estruturação da Rede de Serviços Públicos de Saúde - Vigilância em Saúde - Dívida Ativa - Multas da Dívida Ativa'</v>
      </c>
      <c r="Q3087" t="str">
        <f t="shared" si="744"/>
        <v>'Vide descrição do código de receita principal.'</v>
      </c>
      <c r="R3087" t="str">
        <f t="shared" si="745"/>
        <v>'S'</v>
      </c>
      <c r="S3087">
        <f t="shared" si="746"/>
        <v>8</v>
      </c>
      <c r="T3087" t="str">
        <f t="shared" si="747"/>
        <v>Insert into CONTA_RECEITA_DESPESA  (VERSION,ATIVO,DATE_CREATED,LAST_UPDATED,TIPO,CODIGO,DESCRICAO,DESCRICAO_DETALHADA,ANALITICO,TAMANHO) values (0,'S',sysdate,sysdate,'R','1713513700','Transferências de Recursos do Bloco de Estruturação da Rede de Serviços Públicos de Saúde - Vigilância em Saúde - Dívida Ativa - Multas da Dívida Ativa','Vide descrição do código de receita principal.','S',8);</v>
      </c>
    </row>
    <row r="3088" spans="1:20" ht="32" x14ac:dyDescent="0.2">
      <c r="A3088" s="4" t="str">
        <f t="shared" si="733"/>
        <v>1</v>
      </c>
      <c r="B3088" s="5" t="str">
        <f t="shared" si="734"/>
        <v>7</v>
      </c>
      <c r="C3088" s="5" t="str">
        <f t="shared" si="735"/>
        <v>1</v>
      </c>
      <c r="D3088" s="5" t="str">
        <f t="shared" si="736"/>
        <v>3</v>
      </c>
      <c r="E3088" s="5" t="str">
        <f t="shared" si="737"/>
        <v>51</v>
      </c>
      <c r="F3088" s="5" t="str">
        <f t="shared" si="738"/>
        <v>3</v>
      </c>
      <c r="G3088" s="5" t="str">
        <f t="shared" si="739"/>
        <v>8</v>
      </c>
      <c r="H3088" s="5" t="str">
        <f t="shared" si="740"/>
        <v>00</v>
      </c>
      <c r="I3088" s="11">
        <v>1713513800</v>
      </c>
      <c r="J3088" s="14" t="s">
        <v>3159</v>
      </c>
      <c r="K3088" s="6" t="s">
        <v>21</v>
      </c>
      <c r="L3088" s="15" t="s">
        <v>22</v>
      </c>
      <c r="N3088" t="str">
        <f t="shared" si="741"/>
        <v>1713513800</v>
      </c>
      <c r="O3088" t="str">
        <f t="shared" si="742"/>
        <v>'1713513800'</v>
      </c>
      <c r="P3088" t="str">
        <f t="shared" si="743"/>
        <v>'Transferências de Recursos do Bloco de Estruturação da Rede de Serviços Públicos de Saúde - Vigilância em Saúde - Juros de Mora da Dívida Ativa'</v>
      </c>
      <c r="Q3088" t="str">
        <f t="shared" si="744"/>
        <v>'Vide descrição do código de receita principal.'</v>
      </c>
      <c r="R3088" t="str">
        <f t="shared" si="745"/>
        <v>'S'</v>
      </c>
      <c r="S3088">
        <f t="shared" si="746"/>
        <v>8</v>
      </c>
      <c r="T3088" t="str">
        <f t="shared" si="747"/>
        <v>Insert into CONTA_RECEITA_DESPESA  (VERSION,ATIVO,DATE_CREATED,LAST_UPDATED,TIPO,CODIGO,DESCRICAO,DESCRICAO_DETALHADA,ANALITICO,TAMANHO) values (0,'S',sysdate,sysdate,'R','1713513800','Transferências de Recursos do Bloco de Estruturação da Rede de Serviços Públicos de Saúde - Vigilância em Saúde - Juros de Mora da Dívida Ativa','Vide descrição do código de receita principal.','S',8);</v>
      </c>
    </row>
    <row r="3089" spans="1:20" ht="48" x14ac:dyDescent="0.2">
      <c r="A3089" s="4" t="str">
        <f t="shared" si="733"/>
        <v>1</v>
      </c>
      <c r="B3089" s="5" t="str">
        <f t="shared" si="734"/>
        <v>7</v>
      </c>
      <c r="C3089" s="5" t="str">
        <f t="shared" si="735"/>
        <v>1</v>
      </c>
      <c r="D3089" s="5" t="str">
        <f t="shared" si="736"/>
        <v>3</v>
      </c>
      <c r="E3089" s="5" t="str">
        <f t="shared" si="737"/>
        <v>51</v>
      </c>
      <c r="F3089" s="5" t="str">
        <f t="shared" si="738"/>
        <v>4</v>
      </c>
      <c r="G3089" s="5" t="str">
        <f t="shared" si="739"/>
        <v>0</v>
      </c>
      <c r="H3089" s="5" t="str">
        <f t="shared" si="740"/>
        <v>00</v>
      </c>
      <c r="I3089" s="11">
        <v>1713514000</v>
      </c>
      <c r="J3089" s="6" t="s">
        <v>3160</v>
      </c>
      <c r="K3089" s="6" t="s">
        <v>3161</v>
      </c>
      <c r="L3089" s="13" t="s">
        <v>11</v>
      </c>
      <c r="N3089" t="str">
        <f t="shared" si="741"/>
        <v>1713514000</v>
      </c>
      <c r="O3089" t="str">
        <f t="shared" si="742"/>
        <v>'1713514000'</v>
      </c>
      <c r="P3089" t="str">
        <f t="shared" si="743"/>
        <v>'Transferências de Recursos do Bloco de Estruturação da Rede de Serviços Públicos de Saúde - Assistência Farmacêutica'</v>
      </c>
      <c r="Q3089" t="str">
        <f t="shared" si="744"/>
        <v>'Registra o valor das transferências correntes da União recebidas pelos Estados, Distrito Federal e Municípios, referentes ao bloco de estruturação da rede de serviços do Sistema Único de Saúde – SUS, destinados à Assistência Farmacêutica.'</v>
      </c>
      <c r="R3089" t="str">
        <f t="shared" si="745"/>
        <v>'N'</v>
      </c>
      <c r="S3089">
        <f t="shared" si="746"/>
        <v>7</v>
      </c>
      <c r="T3089" t="str">
        <f t="shared" si="747"/>
        <v>Insert into CONTA_RECEITA_DESPESA  (VERSION,ATIVO,DATE_CREATED,LAST_UPDATED,TIPO,CODIGO,DESCRICAO,DESCRICAO_DETALHADA,ANALITICO,TAMANHO) values (0,'S',sysdate,sysdate,'R','1713514000','Transferências de Recursos do Bloco de Estruturação da Rede de Serviços Públicos de Saúde - Assistência Farmacêutica','Registra o valor das transferências correntes da União recebidas pelos Estados, Distrito Federal e Municípios, referentes ao bloco de estruturação da rede de serviços do Sistema Único de Saúde – SUS, destinados à Assistência Farmacêutica.','N',7);</v>
      </c>
    </row>
    <row r="3090" spans="1:20" ht="32" x14ac:dyDescent="0.2">
      <c r="A3090" s="4" t="str">
        <f t="shared" si="733"/>
        <v>1</v>
      </c>
      <c r="B3090" s="5" t="str">
        <f t="shared" si="734"/>
        <v>7</v>
      </c>
      <c r="C3090" s="5" t="str">
        <f t="shared" si="735"/>
        <v>1</v>
      </c>
      <c r="D3090" s="5" t="str">
        <f t="shared" si="736"/>
        <v>3</v>
      </c>
      <c r="E3090" s="5" t="str">
        <f t="shared" si="737"/>
        <v>51</v>
      </c>
      <c r="F3090" s="5" t="str">
        <f t="shared" si="738"/>
        <v>4</v>
      </c>
      <c r="G3090" s="5" t="str">
        <f t="shared" si="739"/>
        <v>1</v>
      </c>
      <c r="H3090" s="5" t="str">
        <f t="shared" si="740"/>
        <v>00</v>
      </c>
      <c r="I3090" s="11">
        <v>1713514100</v>
      </c>
      <c r="J3090" s="14" t="s">
        <v>3162</v>
      </c>
      <c r="K3090" s="6" t="s">
        <v>21</v>
      </c>
      <c r="L3090" s="15" t="s">
        <v>22</v>
      </c>
      <c r="N3090" t="str">
        <f t="shared" si="741"/>
        <v>1713514100</v>
      </c>
      <c r="O3090" t="str">
        <f t="shared" si="742"/>
        <v>'1713514100'</v>
      </c>
      <c r="P3090" t="str">
        <f t="shared" si="743"/>
        <v>'Transferências de Recursos do Bloco de Estruturação da Rede de Serviços Públicos de Saúde - Assistência Farmacêutica - Principal'</v>
      </c>
      <c r="Q3090" t="str">
        <f t="shared" si="744"/>
        <v>'Vide descrição do código de receita principal.'</v>
      </c>
      <c r="R3090" t="str">
        <f t="shared" si="745"/>
        <v>'S'</v>
      </c>
      <c r="S3090">
        <f t="shared" si="746"/>
        <v>8</v>
      </c>
      <c r="T3090" t="str">
        <f t="shared" si="747"/>
        <v>Insert into CONTA_RECEITA_DESPESA  (VERSION,ATIVO,DATE_CREATED,LAST_UPDATED,TIPO,CODIGO,DESCRICAO,DESCRICAO_DETALHADA,ANALITICO,TAMANHO) values (0,'S',sysdate,sysdate,'R','1713514100','Transferências de Recursos do Bloco de Estruturação da Rede de Serviços Públicos de Saúde - Assistência Farmacêutica - Principal','Vide descrição do código de receita principal.','S',8);</v>
      </c>
    </row>
    <row r="3091" spans="1:20" ht="32" x14ac:dyDescent="0.2">
      <c r="A3091" s="4" t="str">
        <f t="shared" si="733"/>
        <v>1</v>
      </c>
      <c r="B3091" s="5" t="str">
        <f t="shared" si="734"/>
        <v>7</v>
      </c>
      <c r="C3091" s="5" t="str">
        <f t="shared" si="735"/>
        <v>1</v>
      </c>
      <c r="D3091" s="5" t="str">
        <f t="shared" si="736"/>
        <v>3</v>
      </c>
      <c r="E3091" s="5" t="str">
        <f t="shared" si="737"/>
        <v>51</v>
      </c>
      <c r="F3091" s="5" t="str">
        <f t="shared" si="738"/>
        <v>4</v>
      </c>
      <c r="G3091" s="5" t="str">
        <f t="shared" si="739"/>
        <v>2</v>
      </c>
      <c r="H3091" s="5" t="str">
        <f t="shared" si="740"/>
        <v>00</v>
      </c>
      <c r="I3091" s="11">
        <v>1713514200</v>
      </c>
      <c r="J3091" s="14" t="s">
        <v>3163</v>
      </c>
      <c r="K3091" s="6" t="s">
        <v>21</v>
      </c>
      <c r="L3091" s="15" t="s">
        <v>22</v>
      </c>
      <c r="N3091" t="str">
        <f t="shared" si="741"/>
        <v>1713514200</v>
      </c>
      <c r="O3091" t="str">
        <f t="shared" si="742"/>
        <v>'1713514200'</v>
      </c>
      <c r="P3091" t="str">
        <f t="shared" si="743"/>
        <v>'Transferências de Recursos do Bloco de Estruturação da Rede de Serviços Públicos de Saúde - Assistência Farmacêutica - Multas e Juros de Mora'</v>
      </c>
      <c r="Q3091" t="str">
        <f t="shared" si="744"/>
        <v>'Vide descrição do código de receita principal.'</v>
      </c>
      <c r="R3091" t="str">
        <f t="shared" si="745"/>
        <v>'S'</v>
      </c>
      <c r="S3091">
        <f t="shared" si="746"/>
        <v>8</v>
      </c>
      <c r="T3091" t="str">
        <f t="shared" si="747"/>
        <v>Insert into CONTA_RECEITA_DESPESA  (VERSION,ATIVO,DATE_CREATED,LAST_UPDATED,TIPO,CODIGO,DESCRICAO,DESCRICAO_DETALHADA,ANALITICO,TAMANHO) values (0,'S',sysdate,sysdate,'R','1713514200','Transferências de Recursos do Bloco de Estruturação da Rede de Serviços Públicos de Saúde - Assistência Farmacêutica - Multas e Juros de Mora','Vide descrição do código de receita principal.','S',8);</v>
      </c>
    </row>
    <row r="3092" spans="1:20" ht="32" x14ac:dyDescent="0.2">
      <c r="A3092" s="4" t="str">
        <f t="shared" ref="A3092:A3155" si="748">MID($I3092,1,1)</f>
        <v>1</v>
      </c>
      <c r="B3092" s="5" t="str">
        <f t="shared" ref="B3092:B3155" si="749">MID($I3092,2,1)</f>
        <v>7</v>
      </c>
      <c r="C3092" s="5" t="str">
        <f t="shared" ref="C3092:C3155" si="750">MID($I3092,3,1)</f>
        <v>1</v>
      </c>
      <c r="D3092" s="5" t="str">
        <f t="shared" ref="D3092:D3155" si="751">MID($I3092,4,1)</f>
        <v>3</v>
      </c>
      <c r="E3092" s="5" t="str">
        <f t="shared" ref="E3092:E3155" si="752">MID($I3092,5,2)</f>
        <v>51</v>
      </c>
      <c r="F3092" s="5" t="str">
        <f t="shared" ref="F3092:F3155" si="753">MID($I3092,7,1)</f>
        <v>4</v>
      </c>
      <c r="G3092" s="5" t="str">
        <f t="shared" ref="G3092:G3155" si="754">MID($I3092,8,1)</f>
        <v>3</v>
      </c>
      <c r="H3092" s="5" t="str">
        <f t="shared" ref="H3092:H3155" si="755">MID($I3092,9,2)</f>
        <v>00</v>
      </c>
      <c r="I3092" s="11">
        <v>1713514300</v>
      </c>
      <c r="J3092" s="14" t="s">
        <v>3164</v>
      </c>
      <c r="K3092" s="6" t="s">
        <v>21</v>
      </c>
      <c r="L3092" s="15" t="s">
        <v>22</v>
      </c>
      <c r="N3092" t="str">
        <f t="shared" si="741"/>
        <v>1713514300</v>
      </c>
      <c r="O3092" t="str">
        <f t="shared" si="742"/>
        <v>'1713514300'</v>
      </c>
      <c r="P3092" t="str">
        <f t="shared" si="743"/>
        <v>'Transferências de Recursos do Bloco de Estruturação da Rede de Serviços Públicos de Saúde - Assistência Farmacêutica - Dívida Ativa'</v>
      </c>
      <c r="Q3092" t="str">
        <f t="shared" si="744"/>
        <v>'Vide descrição do código de receita principal.'</v>
      </c>
      <c r="R3092" t="str">
        <f t="shared" si="745"/>
        <v>'S'</v>
      </c>
      <c r="S3092">
        <f t="shared" si="746"/>
        <v>8</v>
      </c>
      <c r="T3092" t="str">
        <f t="shared" si="747"/>
        <v>Insert into CONTA_RECEITA_DESPESA  (VERSION,ATIVO,DATE_CREATED,LAST_UPDATED,TIPO,CODIGO,DESCRICAO,DESCRICAO_DETALHADA,ANALITICO,TAMANHO) values (0,'S',sysdate,sysdate,'R','1713514300','Transferências de Recursos do Bloco de Estruturação da Rede de Serviços Públicos de Saúde - Assistência Farmacêutica - Dívida Ativa','Vide descrição do código de receita principal.','S',8);</v>
      </c>
    </row>
    <row r="3093" spans="1:20" ht="32" x14ac:dyDescent="0.2">
      <c r="A3093" s="4" t="str">
        <f t="shared" si="748"/>
        <v>1</v>
      </c>
      <c r="B3093" s="5" t="str">
        <f t="shared" si="749"/>
        <v>7</v>
      </c>
      <c r="C3093" s="5" t="str">
        <f t="shared" si="750"/>
        <v>1</v>
      </c>
      <c r="D3093" s="5" t="str">
        <f t="shared" si="751"/>
        <v>3</v>
      </c>
      <c r="E3093" s="5" t="str">
        <f t="shared" si="752"/>
        <v>51</v>
      </c>
      <c r="F3093" s="5" t="str">
        <f t="shared" si="753"/>
        <v>4</v>
      </c>
      <c r="G3093" s="5" t="str">
        <f t="shared" si="754"/>
        <v>4</v>
      </c>
      <c r="H3093" s="5" t="str">
        <f t="shared" si="755"/>
        <v>00</v>
      </c>
      <c r="I3093" s="11">
        <v>1713514400</v>
      </c>
      <c r="J3093" s="14" t="s">
        <v>3165</v>
      </c>
      <c r="K3093" s="6" t="s">
        <v>21</v>
      </c>
      <c r="L3093" s="15" t="s">
        <v>22</v>
      </c>
      <c r="N3093" t="str">
        <f t="shared" si="741"/>
        <v>1713514400</v>
      </c>
      <c r="O3093" t="str">
        <f t="shared" si="742"/>
        <v>'1713514400'</v>
      </c>
      <c r="P3093" t="str">
        <f t="shared" si="743"/>
        <v>'Transferências de Recursos do Bloco de Estruturação da Rede de Serviços Públicos de Saúde - Assistência Farmacêutica - Dívida Ativa - Multas e Juros de Mora da Dívida Ativa'</v>
      </c>
      <c r="Q3093" t="str">
        <f t="shared" si="744"/>
        <v>'Vide descrição do código de receita principal.'</v>
      </c>
      <c r="R3093" t="str">
        <f t="shared" si="745"/>
        <v>'S'</v>
      </c>
      <c r="S3093">
        <f t="shared" si="746"/>
        <v>8</v>
      </c>
      <c r="T3093" t="str">
        <f t="shared" si="747"/>
        <v>Insert into CONTA_RECEITA_DESPESA  (VERSION,ATIVO,DATE_CREATED,LAST_UPDATED,TIPO,CODIGO,DESCRICAO,DESCRICAO_DETALHADA,ANALITICO,TAMANHO) values (0,'S',sysdate,sysdate,'R','1713514400','Transferências de Recursos do Bloco de Estruturação da Rede de Serviços Públicos de Saúde - Assistência Farmacêutica - Dívida Ativa - Multas e Juros de Mora da Dívida Ativa','Vide descrição do código de receita principal.','S',8);</v>
      </c>
    </row>
    <row r="3094" spans="1:20" ht="32" x14ac:dyDescent="0.2">
      <c r="A3094" s="4" t="str">
        <f t="shared" si="748"/>
        <v>1</v>
      </c>
      <c r="B3094" s="5" t="str">
        <f t="shared" si="749"/>
        <v>7</v>
      </c>
      <c r="C3094" s="5" t="str">
        <f t="shared" si="750"/>
        <v>1</v>
      </c>
      <c r="D3094" s="5" t="str">
        <f t="shared" si="751"/>
        <v>3</v>
      </c>
      <c r="E3094" s="5" t="str">
        <f t="shared" si="752"/>
        <v>51</v>
      </c>
      <c r="F3094" s="5" t="str">
        <f t="shared" si="753"/>
        <v>4</v>
      </c>
      <c r="G3094" s="5" t="str">
        <f t="shared" si="754"/>
        <v>5</v>
      </c>
      <c r="H3094" s="5" t="str">
        <f t="shared" si="755"/>
        <v>00</v>
      </c>
      <c r="I3094" s="11">
        <v>1713514500</v>
      </c>
      <c r="J3094" s="14" t="s">
        <v>3166</v>
      </c>
      <c r="K3094" s="6" t="s">
        <v>21</v>
      </c>
      <c r="L3094" s="15" t="s">
        <v>22</v>
      </c>
      <c r="N3094" t="str">
        <f t="shared" si="741"/>
        <v>1713514500</v>
      </c>
      <c r="O3094" t="str">
        <f t="shared" si="742"/>
        <v>'1713514500'</v>
      </c>
      <c r="P3094" t="str">
        <f t="shared" si="743"/>
        <v>'Transferências de Recursos do Bloco de Estruturação da Rede de Serviços Públicos de Saúde - Assistência Farmacêutica - Multas'</v>
      </c>
      <c r="Q3094" t="str">
        <f t="shared" si="744"/>
        <v>'Vide descrição do código de receita principal.'</v>
      </c>
      <c r="R3094" t="str">
        <f t="shared" si="745"/>
        <v>'S'</v>
      </c>
      <c r="S3094">
        <f t="shared" si="746"/>
        <v>8</v>
      </c>
      <c r="T3094" t="str">
        <f t="shared" si="747"/>
        <v>Insert into CONTA_RECEITA_DESPESA  (VERSION,ATIVO,DATE_CREATED,LAST_UPDATED,TIPO,CODIGO,DESCRICAO,DESCRICAO_DETALHADA,ANALITICO,TAMANHO) values (0,'S',sysdate,sysdate,'R','1713514500','Transferências de Recursos do Bloco de Estruturação da Rede de Serviços Públicos de Saúde - Assistência Farmacêutica - Multas','Vide descrição do código de receita principal.','S',8);</v>
      </c>
    </row>
    <row r="3095" spans="1:20" ht="32" x14ac:dyDescent="0.2">
      <c r="A3095" s="4" t="str">
        <f t="shared" si="748"/>
        <v>1</v>
      </c>
      <c r="B3095" s="5" t="str">
        <f t="shared" si="749"/>
        <v>7</v>
      </c>
      <c r="C3095" s="5" t="str">
        <f t="shared" si="750"/>
        <v>1</v>
      </c>
      <c r="D3095" s="5" t="str">
        <f t="shared" si="751"/>
        <v>3</v>
      </c>
      <c r="E3095" s="5" t="str">
        <f t="shared" si="752"/>
        <v>51</v>
      </c>
      <c r="F3095" s="5" t="str">
        <f t="shared" si="753"/>
        <v>4</v>
      </c>
      <c r="G3095" s="5" t="str">
        <f t="shared" si="754"/>
        <v>6</v>
      </c>
      <c r="H3095" s="5" t="str">
        <f t="shared" si="755"/>
        <v>00</v>
      </c>
      <c r="I3095" s="11">
        <v>1713514600</v>
      </c>
      <c r="J3095" s="14" t="s">
        <v>3167</v>
      </c>
      <c r="K3095" s="6" t="s">
        <v>21</v>
      </c>
      <c r="L3095" s="15" t="s">
        <v>22</v>
      </c>
      <c r="N3095" t="str">
        <f t="shared" si="741"/>
        <v>1713514600</v>
      </c>
      <c r="O3095" t="str">
        <f t="shared" si="742"/>
        <v>'1713514600'</v>
      </c>
      <c r="P3095" t="str">
        <f t="shared" si="743"/>
        <v>'Transferências de Recursos do Bloco de Estruturação da Rede de Serviços Públicos de Saúde - Assistência Farmacêutica - Juros de Mora'</v>
      </c>
      <c r="Q3095" t="str">
        <f t="shared" si="744"/>
        <v>'Vide descrição do código de receita principal.'</v>
      </c>
      <c r="R3095" t="str">
        <f t="shared" si="745"/>
        <v>'S'</v>
      </c>
      <c r="S3095">
        <f t="shared" si="746"/>
        <v>8</v>
      </c>
      <c r="T3095" t="str">
        <f t="shared" si="747"/>
        <v>Insert into CONTA_RECEITA_DESPESA  (VERSION,ATIVO,DATE_CREATED,LAST_UPDATED,TIPO,CODIGO,DESCRICAO,DESCRICAO_DETALHADA,ANALITICO,TAMANHO) values (0,'S',sysdate,sysdate,'R','1713514600','Transferências de Recursos do Bloco de Estruturação da Rede de Serviços Públicos de Saúde - Assistência Farmacêutica - Juros de Mora','Vide descrição do código de receita principal.','S',8);</v>
      </c>
    </row>
    <row r="3096" spans="1:20" ht="32" x14ac:dyDescent="0.2">
      <c r="A3096" s="4" t="str">
        <f t="shared" si="748"/>
        <v>1</v>
      </c>
      <c r="B3096" s="5" t="str">
        <f t="shared" si="749"/>
        <v>7</v>
      </c>
      <c r="C3096" s="5" t="str">
        <f t="shared" si="750"/>
        <v>1</v>
      </c>
      <c r="D3096" s="5" t="str">
        <f t="shared" si="751"/>
        <v>3</v>
      </c>
      <c r="E3096" s="5" t="str">
        <f t="shared" si="752"/>
        <v>51</v>
      </c>
      <c r="F3096" s="5" t="str">
        <f t="shared" si="753"/>
        <v>4</v>
      </c>
      <c r="G3096" s="5" t="str">
        <f t="shared" si="754"/>
        <v>7</v>
      </c>
      <c r="H3096" s="5" t="str">
        <f t="shared" si="755"/>
        <v>00</v>
      </c>
      <c r="I3096" s="11">
        <v>1713514700</v>
      </c>
      <c r="J3096" s="14" t="s">
        <v>3168</v>
      </c>
      <c r="K3096" s="6" t="s">
        <v>21</v>
      </c>
      <c r="L3096" s="15" t="s">
        <v>22</v>
      </c>
      <c r="N3096" t="str">
        <f t="shared" si="741"/>
        <v>1713514700</v>
      </c>
      <c r="O3096" t="str">
        <f t="shared" si="742"/>
        <v>'1713514700'</v>
      </c>
      <c r="P3096" t="str">
        <f t="shared" si="743"/>
        <v>'Transferências de Recursos do Bloco de Estruturação da Rede de Serviços Públicos de Saúde - Assistência Farmacêutica - Dívida Ativa - Multas da Dívida Ativa'</v>
      </c>
      <c r="Q3096" t="str">
        <f t="shared" si="744"/>
        <v>'Vide descrição do código de receita principal.'</v>
      </c>
      <c r="R3096" t="str">
        <f t="shared" si="745"/>
        <v>'S'</v>
      </c>
      <c r="S3096">
        <f t="shared" si="746"/>
        <v>8</v>
      </c>
      <c r="T3096" t="str">
        <f t="shared" si="747"/>
        <v>Insert into CONTA_RECEITA_DESPESA  (VERSION,ATIVO,DATE_CREATED,LAST_UPDATED,TIPO,CODIGO,DESCRICAO,DESCRICAO_DETALHADA,ANALITICO,TAMANHO) values (0,'S',sysdate,sysdate,'R','1713514700','Transferências de Recursos do Bloco de Estruturação da Rede de Serviços Públicos de Saúde - Assistência Farmacêutica - Dívida Ativa - Multas da Dívida Ativa','Vide descrição do código de receita principal.','S',8);</v>
      </c>
    </row>
    <row r="3097" spans="1:20" ht="32" x14ac:dyDescent="0.2">
      <c r="A3097" s="4" t="str">
        <f t="shared" si="748"/>
        <v>1</v>
      </c>
      <c r="B3097" s="5" t="str">
        <f t="shared" si="749"/>
        <v>7</v>
      </c>
      <c r="C3097" s="5" t="str">
        <f t="shared" si="750"/>
        <v>1</v>
      </c>
      <c r="D3097" s="5" t="str">
        <f t="shared" si="751"/>
        <v>3</v>
      </c>
      <c r="E3097" s="5" t="str">
        <f t="shared" si="752"/>
        <v>51</v>
      </c>
      <c r="F3097" s="5" t="str">
        <f t="shared" si="753"/>
        <v>4</v>
      </c>
      <c r="G3097" s="5" t="str">
        <f t="shared" si="754"/>
        <v>8</v>
      </c>
      <c r="H3097" s="5" t="str">
        <f t="shared" si="755"/>
        <v>00</v>
      </c>
      <c r="I3097" s="11">
        <v>1713514800</v>
      </c>
      <c r="J3097" s="14" t="s">
        <v>3169</v>
      </c>
      <c r="K3097" s="6" t="s">
        <v>21</v>
      </c>
      <c r="L3097" s="15" t="s">
        <v>22</v>
      </c>
      <c r="N3097" t="str">
        <f t="shared" si="741"/>
        <v>1713514800</v>
      </c>
      <c r="O3097" t="str">
        <f t="shared" si="742"/>
        <v>'1713514800'</v>
      </c>
      <c r="P3097" t="str">
        <f t="shared" si="743"/>
        <v>'Transferências de Recursos do Bloco de Estruturação da Rede de Serviços Públicos de Saúde - Assistência Farmacêutica - Juros de Mora da Dívida Ativa'</v>
      </c>
      <c r="Q3097" t="str">
        <f t="shared" si="744"/>
        <v>'Vide descrição do código de receita principal.'</v>
      </c>
      <c r="R3097" t="str">
        <f t="shared" si="745"/>
        <v>'S'</v>
      </c>
      <c r="S3097">
        <f t="shared" si="746"/>
        <v>8</v>
      </c>
      <c r="T3097" t="str">
        <f t="shared" si="747"/>
        <v>Insert into CONTA_RECEITA_DESPESA  (VERSION,ATIVO,DATE_CREATED,LAST_UPDATED,TIPO,CODIGO,DESCRICAO,DESCRICAO_DETALHADA,ANALITICO,TAMANHO) values (0,'S',sysdate,sysdate,'R','1713514800','Transferências de Recursos do Bloco de Estruturação da Rede de Serviços Públicos de Saúde - Assistência Farmacêutica - Juros de Mora da Dívida Ativa','Vide descrição do código de receita principal.','S',8);</v>
      </c>
    </row>
    <row r="3098" spans="1:20" ht="48" x14ac:dyDescent="0.2">
      <c r="A3098" s="4" t="str">
        <f t="shared" si="748"/>
        <v>1</v>
      </c>
      <c r="B3098" s="5" t="str">
        <f t="shared" si="749"/>
        <v>7</v>
      </c>
      <c r="C3098" s="5" t="str">
        <f t="shared" si="750"/>
        <v>1</v>
      </c>
      <c r="D3098" s="5" t="str">
        <f t="shared" si="751"/>
        <v>3</v>
      </c>
      <c r="E3098" s="5" t="str">
        <f t="shared" si="752"/>
        <v>51</v>
      </c>
      <c r="F3098" s="5" t="str">
        <f t="shared" si="753"/>
        <v>5</v>
      </c>
      <c r="G3098" s="5" t="str">
        <f t="shared" si="754"/>
        <v>0</v>
      </c>
      <c r="H3098" s="5" t="str">
        <f t="shared" si="755"/>
        <v>00</v>
      </c>
      <c r="I3098" s="11">
        <v>1713515000</v>
      </c>
      <c r="J3098" s="6" t="s">
        <v>3170</v>
      </c>
      <c r="K3098" s="6" t="s">
        <v>3171</v>
      </c>
      <c r="L3098" s="13" t="s">
        <v>11</v>
      </c>
      <c r="N3098" t="str">
        <f t="shared" si="741"/>
        <v>1713515000</v>
      </c>
      <c r="O3098" t="str">
        <f t="shared" si="742"/>
        <v>'1713515000'</v>
      </c>
      <c r="P3098" t="str">
        <f t="shared" si="743"/>
        <v>'Transferências de Recursos do Bloco de Estruturação da Rede de Serviços Públicos de Saúde - Gestão do SUS'</v>
      </c>
      <c r="Q3098" t="str">
        <f t="shared" si="744"/>
        <v>'Registra o valor das transferências correntes da União recebidas pelos Estados, Distrito Federal e Municípios, referentes ao bloco de estruturação da rede de serviços do Sistema Único de Saúde – SUS, destinados à Gestão do SUS.'</v>
      </c>
      <c r="R3098" t="str">
        <f t="shared" si="745"/>
        <v>'N'</v>
      </c>
      <c r="S3098">
        <f t="shared" si="746"/>
        <v>7</v>
      </c>
      <c r="T3098" t="str">
        <f t="shared" si="747"/>
        <v>Insert into CONTA_RECEITA_DESPESA  (VERSION,ATIVO,DATE_CREATED,LAST_UPDATED,TIPO,CODIGO,DESCRICAO,DESCRICAO_DETALHADA,ANALITICO,TAMANHO) values (0,'S',sysdate,sysdate,'R','1713515000','Transferências de Recursos do Bloco de Estruturação da Rede de Serviços Públicos de Saúde - Gestão do SUS','Registra o valor das transferências correntes da União recebidas pelos Estados, Distrito Federal e Municípios, referentes ao bloco de estruturação da rede de serviços do Sistema Único de Saúde – SUS, destinados à Gestão do SUS.','N',7);</v>
      </c>
    </row>
    <row r="3099" spans="1:20" ht="32" x14ac:dyDescent="0.2">
      <c r="A3099" s="4" t="str">
        <f t="shared" si="748"/>
        <v>1</v>
      </c>
      <c r="B3099" s="5" t="str">
        <f t="shared" si="749"/>
        <v>7</v>
      </c>
      <c r="C3099" s="5" t="str">
        <f t="shared" si="750"/>
        <v>1</v>
      </c>
      <c r="D3099" s="5" t="str">
        <f t="shared" si="751"/>
        <v>3</v>
      </c>
      <c r="E3099" s="5" t="str">
        <f t="shared" si="752"/>
        <v>51</v>
      </c>
      <c r="F3099" s="5" t="str">
        <f t="shared" si="753"/>
        <v>5</v>
      </c>
      <c r="G3099" s="5" t="str">
        <f t="shared" si="754"/>
        <v>1</v>
      </c>
      <c r="H3099" s="5" t="str">
        <f t="shared" si="755"/>
        <v>00</v>
      </c>
      <c r="I3099" s="11">
        <v>1713515100</v>
      </c>
      <c r="J3099" s="14" t="s">
        <v>3172</v>
      </c>
      <c r="K3099" s="6" t="s">
        <v>21</v>
      </c>
      <c r="L3099" s="15" t="s">
        <v>22</v>
      </c>
      <c r="N3099" t="str">
        <f t="shared" si="741"/>
        <v>1713515100</v>
      </c>
      <c r="O3099" t="str">
        <f t="shared" si="742"/>
        <v>'1713515100'</v>
      </c>
      <c r="P3099" t="str">
        <f t="shared" si="743"/>
        <v>'Transferências de Recursos do Bloco de Estruturação da Rede de Serviços Públicos de Saúde - Gestão do SUS - Principal'</v>
      </c>
      <c r="Q3099" t="str">
        <f t="shared" si="744"/>
        <v>'Vide descrição do código de receita principal.'</v>
      </c>
      <c r="R3099" t="str">
        <f t="shared" si="745"/>
        <v>'S'</v>
      </c>
      <c r="S3099">
        <f t="shared" si="746"/>
        <v>8</v>
      </c>
      <c r="T3099" t="str">
        <f t="shared" si="747"/>
        <v>Insert into CONTA_RECEITA_DESPESA  (VERSION,ATIVO,DATE_CREATED,LAST_UPDATED,TIPO,CODIGO,DESCRICAO,DESCRICAO_DETALHADA,ANALITICO,TAMANHO) values (0,'S',sysdate,sysdate,'R','1713515100','Transferências de Recursos do Bloco de Estruturação da Rede de Serviços Públicos de Saúde - Gestão do SUS - Principal','Vide descrição do código de receita principal.','S',8);</v>
      </c>
    </row>
    <row r="3100" spans="1:20" ht="32" x14ac:dyDescent="0.2">
      <c r="A3100" s="4" t="str">
        <f t="shared" si="748"/>
        <v>1</v>
      </c>
      <c r="B3100" s="5" t="str">
        <f t="shared" si="749"/>
        <v>7</v>
      </c>
      <c r="C3100" s="5" t="str">
        <f t="shared" si="750"/>
        <v>1</v>
      </c>
      <c r="D3100" s="5" t="str">
        <f t="shared" si="751"/>
        <v>3</v>
      </c>
      <c r="E3100" s="5" t="str">
        <f t="shared" si="752"/>
        <v>51</v>
      </c>
      <c r="F3100" s="5" t="str">
        <f t="shared" si="753"/>
        <v>5</v>
      </c>
      <c r="G3100" s="5" t="str">
        <f t="shared" si="754"/>
        <v>2</v>
      </c>
      <c r="H3100" s="5" t="str">
        <f t="shared" si="755"/>
        <v>00</v>
      </c>
      <c r="I3100" s="11">
        <v>1713515200</v>
      </c>
      <c r="J3100" s="14" t="s">
        <v>3173</v>
      </c>
      <c r="K3100" s="6" t="s">
        <v>21</v>
      </c>
      <c r="L3100" s="15" t="s">
        <v>22</v>
      </c>
      <c r="N3100" t="str">
        <f t="shared" si="741"/>
        <v>1713515200</v>
      </c>
      <c r="O3100" t="str">
        <f t="shared" si="742"/>
        <v>'1713515200'</v>
      </c>
      <c r="P3100" t="str">
        <f t="shared" si="743"/>
        <v>'Transferências de Recursos do Bloco de Estruturação da Rede de Serviços Públicos de Saúde - Gestão do SUS - Multas e Juros de Mora'</v>
      </c>
      <c r="Q3100" t="str">
        <f t="shared" si="744"/>
        <v>'Vide descrição do código de receita principal.'</v>
      </c>
      <c r="R3100" t="str">
        <f t="shared" si="745"/>
        <v>'S'</v>
      </c>
      <c r="S3100">
        <f t="shared" si="746"/>
        <v>8</v>
      </c>
      <c r="T3100" t="str">
        <f t="shared" si="747"/>
        <v>Insert into CONTA_RECEITA_DESPESA  (VERSION,ATIVO,DATE_CREATED,LAST_UPDATED,TIPO,CODIGO,DESCRICAO,DESCRICAO_DETALHADA,ANALITICO,TAMANHO) values (0,'S',sysdate,sysdate,'R','1713515200','Transferências de Recursos do Bloco de Estruturação da Rede de Serviços Públicos de Saúde - Gestão do SUS - Multas e Juros de Mora','Vide descrição do código de receita principal.','S',8);</v>
      </c>
    </row>
    <row r="3101" spans="1:20" ht="32" x14ac:dyDescent="0.2">
      <c r="A3101" s="4" t="str">
        <f t="shared" si="748"/>
        <v>1</v>
      </c>
      <c r="B3101" s="5" t="str">
        <f t="shared" si="749"/>
        <v>7</v>
      </c>
      <c r="C3101" s="5" t="str">
        <f t="shared" si="750"/>
        <v>1</v>
      </c>
      <c r="D3101" s="5" t="str">
        <f t="shared" si="751"/>
        <v>3</v>
      </c>
      <c r="E3101" s="5" t="str">
        <f t="shared" si="752"/>
        <v>51</v>
      </c>
      <c r="F3101" s="5" t="str">
        <f t="shared" si="753"/>
        <v>5</v>
      </c>
      <c r="G3101" s="5" t="str">
        <f t="shared" si="754"/>
        <v>3</v>
      </c>
      <c r="H3101" s="5" t="str">
        <f t="shared" si="755"/>
        <v>00</v>
      </c>
      <c r="I3101" s="11">
        <v>1713515300</v>
      </c>
      <c r="J3101" s="14" t="s">
        <v>3174</v>
      </c>
      <c r="K3101" s="6" t="s">
        <v>21</v>
      </c>
      <c r="L3101" s="15" t="s">
        <v>22</v>
      </c>
      <c r="N3101" t="str">
        <f t="shared" si="741"/>
        <v>1713515300</v>
      </c>
      <c r="O3101" t="str">
        <f t="shared" si="742"/>
        <v>'1713515300'</v>
      </c>
      <c r="P3101" t="str">
        <f t="shared" si="743"/>
        <v>'Transferências de Recursos do Bloco de Estruturação da Rede de Serviços Públicos de Saúde - Gestão do SUS - Dívida Ativa'</v>
      </c>
      <c r="Q3101" t="str">
        <f t="shared" si="744"/>
        <v>'Vide descrição do código de receita principal.'</v>
      </c>
      <c r="R3101" t="str">
        <f t="shared" si="745"/>
        <v>'S'</v>
      </c>
      <c r="S3101">
        <f t="shared" si="746"/>
        <v>8</v>
      </c>
      <c r="T3101" t="str">
        <f t="shared" si="747"/>
        <v>Insert into CONTA_RECEITA_DESPESA  (VERSION,ATIVO,DATE_CREATED,LAST_UPDATED,TIPO,CODIGO,DESCRICAO,DESCRICAO_DETALHADA,ANALITICO,TAMANHO) values (0,'S',sysdate,sysdate,'R','1713515300','Transferências de Recursos do Bloco de Estruturação da Rede de Serviços Públicos de Saúde - Gestão do SUS - Dívida Ativa','Vide descrição do código de receita principal.','S',8);</v>
      </c>
    </row>
    <row r="3102" spans="1:20" ht="32" x14ac:dyDescent="0.2">
      <c r="A3102" s="4" t="str">
        <f t="shared" si="748"/>
        <v>1</v>
      </c>
      <c r="B3102" s="5" t="str">
        <f t="shared" si="749"/>
        <v>7</v>
      </c>
      <c r="C3102" s="5" t="str">
        <f t="shared" si="750"/>
        <v>1</v>
      </c>
      <c r="D3102" s="5" t="str">
        <f t="shared" si="751"/>
        <v>3</v>
      </c>
      <c r="E3102" s="5" t="str">
        <f t="shared" si="752"/>
        <v>51</v>
      </c>
      <c r="F3102" s="5" t="str">
        <f t="shared" si="753"/>
        <v>5</v>
      </c>
      <c r="G3102" s="5" t="str">
        <f t="shared" si="754"/>
        <v>4</v>
      </c>
      <c r="H3102" s="5" t="str">
        <f t="shared" si="755"/>
        <v>00</v>
      </c>
      <c r="I3102" s="11">
        <v>1713515400</v>
      </c>
      <c r="J3102" s="14" t="s">
        <v>3175</v>
      </c>
      <c r="K3102" s="6" t="s">
        <v>21</v>
      </c>
      <c r="L3102" s="15" t="s">
        <v>22</v>
      </c>
      <c r="N3102" t="str">
        <f t="shared" si="741"/>
        <v>1713515400</v>
      </c>
      <c r="O3102" t="str">
        <f t="shared" si="742"/>
        <v>'1713515400'</v>
      </c>
      <c r="P3102" t="str">
        <f t="shared" si="743"/>
        <v>'Transferências de Recursos do Bloco de Estruturação da Rede de Serviços Públicos de Saúde - Gestão do SUS - Dívida Ativa - Multas e Juros de Mora da Dívida Ativa'</v>
      </c>
      <c r="Q3102" t="str">
        <f t="shared" si="744"/>
        <v>'Vide descrição do código de receita principal.'</v>
      </c>
      <c r="R3102" t="str">
        <f t="shared" si="745"/>
        <v>'S'</v>
      </c>
      <c r="S3102">
        <f t="shared" si="746"/>
        <v>8</v>
      </c>
      <c r="T3102" t="str">
        <f t="shared" si="747"/>
        <v>Insert into CONTA_RECEITA_DESPESA  (VERSION,ATIVO,DATE_CREATED,LAST_UPDATED,TIPO,CODIGO,DESCRICAO,DESCRICAO_DETALHADA,ANALITICO,TAMANHO) values (0,'S',sysdate,sysdate,'R','1713515400','Transferências de Recursos do Bloco de Estruturação da Rede de Serviços Públicos de Saúde - Gestão do SUS - Dívida Ativa - Multas e Juros de Mora da Dívida Ativa','Vide descrição do código de receita principal.','S',8);</v>
      </c>
    </row>
    <row r="3103" spans="1:20" ht="32" x14ac:dyDescent="0.2">
      <c r="A3103" s="4" t="str">
        <f t="shared" si="748"/>
        <v>1</v>
      </c>
      <c r="B3103" s="5" t="str">
        <f t="shared" si="749"/>
        <v>7</v>
      </c>
      <c r="C3103" s="5" t="str">
        <f t="shared" si="750"/>
        <v>1</v>
      </c>
      <c r="D3103" s="5" t="str">
        <f t="shared" si="751"/>
        <v>3</v>
      </c>
      <c r="E3103" s="5" t="str">
        <f t="shared" si="752"/>
        <v>51</v>
      </c>
      <c r="F3103" s="5" t="str">
        <f t="shared" si="753"/>
        <v>5</v>
      </c>
      <c r="G3103" s="5" t="str">
        <f t="shared" si="754"/>
        <v>5</v>
      </c>
      <c r="H3103" s="5" t="str">
        <f t="shared" si="755"/>
        <v>00</v>
      </c>
      <c r="I3103" s="11">
        <v>1713515500</v>
      </c>
      <c r="J3103" s="14" t="s">
        <v>3176</v>
      </c>
      <c r="K3103" s="6" t="s">
        <v>21</v>
      </c>
      <c r="L3103" s="15" t="s">
        <v>22</v>
      </c>
      <c r="N3103" t="str">
        <f t="shared" si="741"/>
        <v>1713515500</v>
      </c>
      <c r="O3103" t="str">
        <f t="shared" si="742"/>
        <v>'1713515500'</v>
      </c>
      <c r="P3103" t="str">
        <f t="shared" si="743"/>
        <v>'Transferências de Recursos do Bloco de Estruturação da Rede de Serviços Públicos de Saúde - Gestão do SUS - Multas'</v>
      </c>
      <c r="Q3103" t="str">
        <f t="shared" si="744"/>
        <v>'Vide descrição do código de receita principal.'</v>
      </c>
      <c r="R3103" t="str">
        <f t="shared" si="745"/>
        <v>'S'</v>
      </c>
      <c r="S3103">
        <f t="shared" si="746"/>
        <v>8</v>
      </c>
      <c r="T3103" t="str">
        <f t="shared" si="747"/>
        <v>Insert into CONTA_RECEITA_DESPESA  (VERSION,ATIVO,DATE_CREATED,LAST_UPDATED,TIPO,CODIGO,DESCRICAO,DESCRICAO_DETALHADA,ANALITICO,TAMANHO) values (0,'S',sysdate,sysdate,'R','1713515500','Transferências de Recursos do Bloco de Estruturação da Rede de Serviços Públicos de Saúde - Gestão do SUS - Multas','Vide descrição do código de receita principal.','S',8);</v>
      </c>
    </row>
    <row r="3104" spans="1:20" ht="32" x14ac:dyDescent="0.2">
      <c r="A3104" s="4" t="str">
        <f t="shared" si="748"/>
        <v>1</v>
      </c>
      <c r="B3104" s="5" t="str">
        <f t="shared" si="749"/>
        <v>7</v>
      </c>
      <c r="C3104" s="5" t="str">
        <f t="shared" si="750"/>
        <v>1</v>
      </c>
      <c r="D3104" s="5" t="str">
        <f t="shared" si="751"/>
        <v>3</v>
      </c>
      <c r="E3104" s="5" t="str">
        <f t="shared" si="752"/>
        <v>51</v>
      </c>
      <c r="F3104" s="5" t="str">
        <f t="shared" si="753"/>
        <v>5</v>
      </c>
      <c r="G3104" s="5" t="str">
        <f t="shared" si="754"/>
        <v>6</v>
      </c>
      <c r="H3104" s="5" t="str">
        <f t="shared" si="755"/>
        <v>00</v>
      </c>
      <c r="I3104" s="11">
        <v>1713515600</v>
      </c>
      <c r="J3104" s="14" t="s">
        <v>3177</v>
      </c>
      <c r="K3104" s="6" t="s">
        <v>21</v>
      </c>
      <c r="L3104" s="15" t="s">
        <v>22</v>
      </c>
      <c r="N3104" t="str">
        <f t="shared" si="741"/>
        <v>1713515600</v>
      </c>
      <c r="O3104" t="str">
        <f t="shared" si="742"/>
        <v>'1713515600'</v>
      </c>
      <c r="P3104" t="str">
        <f t="shared" si="743"/>
        <v>'Transferências de Recursos do Bloco de Estruturação da Rede de Serviços Públicos de Saúde - Gestão do SUS - Juros de Mora'</v>
      </c>
      <c r="Q3104" t="str">
        <f t="shared" si="744"/>
        <v>'Vide descrição do código de receita principal.'</v>
      </c>
      <c r="R3104" t="str">
        <f t="shared" si="745"/>
        <v>'S'</v>
      </c>
      <c r="S3104">
        <f t="shared" si="746"/>
        <v>8</v>
      </c>
      <c r="T3104" t="str">
        <f t="shared" si="747"/>
        <v>Insert into CONTA_RECEITA_DESPESA  (VERSION,ATIVO,DATE_CREATED,LAST_UPDATED,TIPO,CODIGO,DESCRICAO,DESCRICAO_DETALHADA,ANALITICO,TAMANHO) values (0,'S',sysdate,sysdate,'R','1713515600','Transferências de Recursos do Bloco de Estruturação da Rede de Serviços Públicos de Saúde - Gestão do SUS - Juros de Mora','Vide descrição do código de receita principal.','S',8);</v>
      </c>
    </row>
    <row r="3105" spans="1:20" ht="32" x14ac:dyDescent="0.2">
      <c r="A3105" s="4" t="str">
        <f t="shared" si="748"/>
        <v>1</v>
      </c>
      <c r="B3105" s="5" t="str">
        <f t="shared" si="749"/>
        <v>7</v>
      </c>
      <c r="C3105" s="5" t="str">
        <f t="shared" si="750"/>
        <v>1</v>
      </c>
      <c r="D3105" s="5" t="str">
        <f t="shared" si="751"/>
        <v>3</v>
      </c>
      <c r="E3105" s="5" t="str">
        <f t="shared" si="752"/>
        <v>51</v>
      </c>
      <c r="F3105" s="5" t="str">
        <f t="shared" si="753"/>
        <v>5</v>
      </c>
      <c r="G3105" s="5" t="str">
        <f t="shared" si="754"/>
        <v>7</v>
      </c>
      <c r="H3105" s="5" t="str">
        <f t="shared" si="755"/>
        <v>00</v>
      </c>
      <c r="I3105" s="11">
        <v>1713515700</v>
      </c>
      <c r="J3105" s="14" t="s">
        <v>3178</v>
      </c>
      <c r="K3105" s="6" t="s">
        <v>21</v>
      </c>
      <c r="L3105" s="15" t="s">
        <v>22</v>
      </c>
      <c r="N3105" t="str">
        <f t="shared" si="741"/>
        <v>1713515700</v>
      </c>
      <c r="O3105" t="str">
        <f t="shared" si="742"/>
        <v>'1713515700'</v>
      </c>
      <c r="P3105" t="str">
        <f t="shared" si="743"/>
        <v>'Transferências de Recursos do Bloco de Estruturação da Rede de Serviços Públicos de Saúde - Gestão do SUS - Dívida Ativa - Multas da Dívida Ativa'</v>
      </c>
      <c r="Q3105" t="str">
        <f t="shared" si="744"/>
        <v>'Vide descrição do código de receita principal.'</v>
      </c>
      <c r="R3105" t="str">
        <f t="shared" si="745"/>
        <v>'S'</v>
      </c>
      <c r="S3105">
        <f t="shared" si="746"/>
        <v>8</v>
      </c>
      <c r="T3105" t="str">
        <f t="shared" si="747"/>
        <v>Insert into CONTA_RECEITA_DESPESA  (VERSION,ATIVO,DATE_CREATED,LAST_UPDATED,TIPO,CODIGO,DESCRICAO,DESCRICAO_DETALHADA,ANALITICO,TAMANHO) values (0,'S',sysdate,sysdate,'R','1713515700','Transferências de Recursos do Bloco de Estruturação da Rede de Serviços Públicos de Saúde - Gestão do SUS - Dívida Ativa - Multas da Dívida Ativa','Vide descrição do código de receita principal.','S',8);</v>
      </c>
    </row>
    <row r="3106" spans="1:20" ht="32" x14ac:dyDescent="0.2">
      <c r="A3106" s="4" t="str">
        <f t="shared" si="748"/>
        <v>1</v>
      </c>
      <c r="B3106" s="5" t="str">
        <f t="shared" si="749"/>
        <v>7</v>
      </c>
      <c r="C3106" s="5" t="str">
        <f t="shared" si="750"/>
        <v>1</v>
      </c>
      <c r="D3106" s="5" t="str">
        <f t="shared" si="751"/>
        <v>3</v>
      </c>
      <c r="E3106" s="5" t="str">
        <f t="shared" si="752"/>
        <v>51</v>
      </c>
      <c r="F3106" s="5" t="str">
        <f t="shared" si="753"/>
        <v>5</v>
      </c>
      <c r="G3106" s="5" t="str">
        <f t="shared" si="754"/>
        <v>8</v>
      </c>
      <c r="H3106" s="5" t="str">
        <f t="shared" si="755"/>
        <v>00</v>
      </c>
      <c r="I3106" s="11">
        <v>1713515800</v>
      </c>
      <c r="J3106" s="14" t="s">
        <v>3179</v>
      </c>
      <c r="K3106" s="6" t="s">
        <v>21</v>
      </c>
      <c r="L3106" s="15" t="s">
        <v>22</v>
      </c>
      <c r="N3106" t="str">
        <f t="shared" si="741"/>
        <v>1713515800</v>
      </c>
      <c r="O3106" t="str">
        <f t="shared" si="742"/>
        <v>'1713515800'</v>
      </c>
      <c r="P3106" t="str">
        <f t="shared" si="743"/>
        <v>'Transferências de Recursos do Bloco de Estruturação da Rede de Serviços Públicos de Saúde - Gestão do SUS - Juros de Mora da Dívida Ativa'</v>
      </c>
      <c r="Q3106" t="str">
        <f t="shared" si="744"/>
        <v>'Vide descrição do código de receita principal.'</v>
      </c>
      <c r="R3106" t="str">
        <f t="shared" si="745"/>
        <v>'S'</v>
      </c>
      <c r="S3106">
        <f t="shared" si="746"/>
        <v>8</v>
      </c>
      <c r="T3106" t="str">
        <f t="shared" si="747"/>
        <v>Insert into CONTA_RECEITA_DESPESA  (VERSION,ATIVO,DATE_CREATED,LAST_UPDATED,TIPO,CODIGO,DESCRICAO,DESCRICAO_DETALHADA,ANALITICO,TAMANHO) values (0,'S',sysdate,sysdate,'R','1713515800','Transferências de Recursos do Bloco de Estruturação da Rede de Serviços Públicos de Saúde - Gestão do SUS - Juros de Mora da Dívida Ativa','Vide descrição do código de receita principal.','S',8);</v>
      </c>
    </row>
    <row r="3107" spans="1:20" ht="48" x14ac:dyDescent="0.2">
      <c r="A3107" s="4" t="str">
        <f t="shared" si="748"/>
        <v>1</v>
      </c>
      <c r="B3107" s="5" t="str">
        <f t="shared" si="749"/>
        <v>7</v>
      </c>
      <c r="C3107" s="5" t="str">
        <f t="shared" si="750"/>
        <v>1</v>
      </c>
      <c r="D3107" s="5" t="str">
        <f t="shared" si="751"/>
        <v>3</v>
      </c>
      <c r="E3107" s="5" t="str">
        <f t="shared" si="752"/>
        <v>51</v>
      </c>
      <c r="F3107" s="5" t="str">
        <f t="shared" si="753"/>
        <v>9</v>
      </c>
      <c r="G3107" s="5" t="str">
        <f t="shared" si="754"/>
        <v>0</v>
      </c>
      <c r="H3107" s="5" t="str">
        <f t="shared" si="755"/>
        <v>00</v>
      </c>
      <c r="I3107" s="11">
        <v>1713519000</v>
      </c>
      <c r="J3107" s="6" t="s">
        <v>3180</v>
      </c>
      <c r="K3107" s="6" t="s">
        <v>3181</v>
      </c>
      <c r="L3107" s="13" t="s">
        <v>11</v>
      </c>
      <c r="N3107" t="str">
        <f t="shared" si="741"/>
        <v>1713519000</v>
      </c>
      <c r="O3107" t="str">
        <f t="shared" si="742"/>
        <v>'1713519000'</v>
      </c>
      <c r="P3107" t="str">
        <f t="shared" si="743"/>
        <v>'Transferências de Recursos do Bloco de Estruturação da Rede de Serviços Públicos de Saúde - Outros Programas'</v>
      </c>
      <c r="Q3107" t="str">
        <f t="shared" si="744"/>
        <v>'Registra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v>
      </c>
      <c r="R3107" t="str">
        <f t="shared" si="745"/>
        <v>'N'</v>
      </c>
      <c r="S3107">
        <f t="shared" si="746"/>
        <v>7</v>
      </c>
      <c r="T3107" t="str">
        <f t="shared" si="747"/>
        <v>Insert into CONTA_RECEITA_DESPESA  (VERSION,ATIVO,DATE_CREATED,LAST_UPDATED,TIPO,CODIGO,DESCRICAO,DESCRICAO_DETALHADA,ANALITICO,TAMANHO) values (0,'S',sysdate,sysdate,'R','1713519000','Transferências de Recursos do Bloco de Estruturação da Rede de Serviços Públicos de Saúde - Outros Programas','Registra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anteriores.','N',7);</v>
      </c>
    </row>
    <row r="3108" spans="1:20" ht="32" x14ac:dyDescent="0.2">
      <c r="A3108" s="4" t="str">
        <f t="shared" si="748"/>
        <v>1</v>
      </c>
      <c r="B3108" s="5" t="str">
        <f t="shared" si="749"/>
        <v>7</v>
      </c>
      <c r="C3108" s="5" t="str">
        <f t="shared" si="750"/>
        <v>1</v>
      </c>
      <c r="D3108" s="5" t="str">
        <f t="shared" si="751"/>
        <v>3</v>
      </c>
      <c r="E3108" s="5" t="str">
        <f t="shared" si="752"/>
        <v>51</v>
      </c>
      <c r="F3108" s="5" t="str">
        <f t="shared" si="753"/>
        <v>9</v>
      </c>
      <c r="G3108" s="5" t="str">
        <f t="shared" si="754"/>
        <v>1</v>
      </c>
      <c r="H3108" s="5" t="str">
        <f t="shared" si="755"/>
        <v>00</v>
      </c>
      <c r="I3108" s="11">
        <v>1713519100</v>
      </c>
      <c r="J3108" s="14" t="s">
        <v>3182</v>
      </c>
      <c r="K3108" s="6" t="s">
        <v>21</v>
      </c>
      <c r="L3108" s="15" t="s">
        <v>22</v>
      </c>
      <c r="N3108" t="str">
        <f t="shared" si="741"/>
        <v>1713519100</v>
      </c>
      <c r="O3108" t="str">
        <f t="shared" si="742"/>
        <v>'1713519100'</v>
      </c>
      <c r="P3108" t="str">
        <f t="shared" si="743"/>
        <v>'Transferências de Recursos do Bloco de Estruturação da Rede de Serviços Públicos de Saúde - Outros Programas - Principal'</v>
      </c>
      <c r="Q3108" t="str">
        <f t="shared" si="744"/>
        <v>'Vide descrição do código de receita principal.'</v>
      </c>
      <c r="R3108" t="str">
        <f t="shared" si="745"/>
        <v>'S'</v>
      </c>
      <c r="S3108">
        <f t="shared" si="746"/>
        <v>8</v>
      </c>
      <c r="T3108" t="str">
        <f t="shared" si="747"/>
        <v>Insert into CONTA_RECEITA_DESPESA  (VERSION,ATIVO,DATE_CREATED,LAST_UPDATED,TIPO,CODIGO,DESCRICAO,DESCRICAO_DETALHADA,ANALITICO,TAMANHO) values (0,'S',sysdate,sysdate,'R','1713519100','Transferências de Recursos do Bloco de Estruturação da Rede de Serviços Públicos de Saúde - Outros Programas - Principal','Vide descrição do código de receita principal.','S',8);</v>
      </c>
    </row>
    <row r="3109" spans="1:20" ht="32" x14ac:dyDescent="0.2">
      <c r="A3109" s="4" t="str">
        <f t="shared" si="748"/>
        <v>1</v>
      </c>
      <c r="B3109" s="5" t="str">
        <f t="shared" si="749"/>
        <v>7</v>
      </c>
      <c r="C3109" s="5" t="str">
        <f t="shared" si="750"/>
        <v>1</v>
      </c>
      <c r="D3109" s="5" t="str">
        <f t="shared" si="751"/>
        <v>3</v>
      </c>
      <c r="E3109" s="5" t="str">
        <f t="shared" si="752"/>
        <v>51</v>
      </c>
      <c r="F3109" s="5" t="str">
        <f t="shared" si="753"/>
        <v>9</v>
      </c>
      <c r="G3109" s="5" t="str">
        <f t="shared" si="754"/>
        <v>2</v>
      </c>
      <c r="H3109" s="5" t="str">
        <f t="shared" si="755"/>
        <v>00</v>
      </c>
      <c r="I3109" s="11">
        <v>1713519200</v>
      </c>
      <c r="J3109" s="14" t="s">
        <v>3183</v>
      </c>
      <c r="K3109" s="6" t="s">
        <v>21</v>
      </c>
      <c r="L3109" s="15" t="s">
        <v>22</v>
      </c>
      <c r="N3109" t="str">
        <f t="shared" si="741"/>
        <v>1713519200</v>
      </c>
      <c r="O3109" t="str">
        <f t="shared" si="742"/>
        <v>'1713519200'</v>
      </c>
      <c r="P3109" t="str">
        <f t="shared" si="743"/>
        <v>'Transferências de Recursos do Bloco de Estruturação da Rede de Serviços Públicos de Saúde - Outros Programas - Multas e Juros de Mora'</v>
      </c>
      <c r="Q3109" t="str">
        <f t="shared" si="744"/>
        <v>'Vide descrição do código de receita principal.'</v>
      </c>
      <c r="R3109" t="str">
        <f t="shared" si="745"/>
        <v>'S'</v>
      </c>
      <c r="S3109">
        <f t="shared" si="746"/>
        <v>8</v>
      </c>
      <c r="T3109" t="str">
        <f t="shared" si="747"/>
        <v>Insert into CONTA_RECEITA_DESPESA  (VERSION,ATIVO,DATE_CREATED,LAST_UPDATED,TIPO,CODIGO,DESCRICAO,DESCRICAO_DETALHADA,ANALITICO,TAMANHO) values (0,'S',sysdate,sysdate,'R','1713519200','Transferências de Recursos do Bloco de Estruturação da Rede de Serviços Públicos de Saúde - Outros Programas - Multas e Juros de Mora','Vide descrição do código de receita principal.','S',8);</v>
      </c>
    </row>
    <row r="3110" spans="1:20" ht="32" x14ac:dyDescent="0.2">
      <c r="A3110" s="4" t="str">
        <f t="shared" si="748"/>
        <v>1</v>
      </c>
      <c r="B3110" s="5" t="str">
        <f t="shared" si="749"/>
        <v>7</v>
      </c>
      <c r="C3110" s="5" t="str">
        <f t="shared" si="750"/>
        <v>1</v>
      </c>
      <c r="D3110" s="5" t="str">
        <f t="shared" si="751"/>
        <v>3</v>
      </c>
      <c r="E3110" s="5" t="str">
        <f t="shared" si="752"/>
        <v>51</v>
      </c>
      <c r="F3110" s="5" t="str">
        <f t="shared" si="753"/>
        <v>9</v>
      </c>
      <c r="G3110" s="5" t="str">
        <f t="shared" si="754"/>
        <v>3</v>
      </c>
      <c r="H3110" s="5" t="str">
        <f t="shared" si="755"/>
        <v>00</v>
      </c>
      <c r="I3110" s="11">
        <v>1713519300</v>
      </c>
      <c r="J3110" s="14" t="s">
        <v>3184</v>
      </c>
      <c r="K3110" s="6" t="s">
        <v>21</v>
      </c>
      <c r="L3110" s="15" t="s">
        <v>22</v>
      </c>
      <c r="N3110" t="str">
        <f t="shared" si="741"/>
        <v>1713519300</v>
      </c>
      <c r="O3110" t="str">
        <f t="shared" si="742"/>
        <v>'1713519300'</v>
      </c>
      <c r="P3110" t="str">
        <f t="shared" si="743"/>
        <v>'Transferências de Recursos do Bloco de Estruturação da Rede de Serviços Públicos de Saúde - Outros Programas - Dívida Ativa'</v>
      </c>
      <c r="Q3110" t="str">
        <f t="shared" si="744"/>
        <v>'Vide descrição do código de receita principal.'</v>
      </c>
      <c r="R3110" t="str">
        <f t="shared" si="745"/>
        <v>'S'</v>
      </c>
      <c r="S3110">
        <f t="shared" si="746"/>
        <v>8</v>
      </c>
      <c r="T3110" t="str">
        <f t="shared" si="747"/>
        <v>Insert into CONTA_RECEITA_DESPESA  (VERSION,ATIVO,DATE_CREATED,LAST_UPDATED,TIPO,CODIGO,DESCRICAO,DESCRICAO_DETALHADA,ANALITICO,TAMANHO) values (0,'S',sysdate,sysdate,'R','1713519300','Transferências de Recursos do Bloco de Estruturação da Rede de Serviços Públicos de Saúde - Outros Programas - Dívida Ativa','Vide descrição do código de receita principal.','S',8);</v>
      </c>
    </row>
    <row r="3111" spans="1:20" ht="32" x14ac:dyDescent="0.2">
      <c r="A3111" s="4" t="str">
        <f t="shared" si="748"/>
        <v>1</v>
      </c>
      <c r="B3111" s="5" t="str">
        <f t="shared" si="749"/>
        <v>7</v>
      </c>
      <c r="C3111" s="5" t="str">
        <f t="shared" si="750"/>
        <v>1</v>
      </c>
      <c r="D3111" s="5" t="str">
        <f t="shared" si="751"/>
        <v>3</v>
      </c>
      <c r="E3111" s="5" t="str">
        <f t="shared" si="752"/>
        <v>51</v>
      </c>
      <c r="F3111" s="5" t="str">
        <f t="shared" si="753"/>
        <v>9</v>
      </c>
      <c r="G3111" s="5" t="str">
        <f t="shared" si="754"/>
        <v>4</v>
      </c>
      <c r="H3111" s="5" t="str">
        <f t="shared" si="755"/>
        <v>00</v>
      </c>
      <c r="I3111" s="11">
        <v>1713519400</v>
      </c>
      <c r="J3111" s="14" t="s">
        <v>3185</v>
      </c>
      <c r="K3111" s="6" t="s">
        <v>21</v>
      </c>
      <c r="L3111" s="15" t="s">
        <v>22</v>
      </c>
      <c r="N3111" t="str">
        <f t="shared" si="741"/>
        <v>1713519400</v>
      </c>
      <c r="O3111" t="str">
        <f t="shared" si="742"/>
        <v>'1713519400'</v>
      </c>
      <c r="P3111" t="str">
        <f t="shared" si="743"/>
        <v>'Transferências de Recursos do Bloco de Estruturação da Rede de Serviços Públicos de Saúde - Outros Programas - Dívida Ativa - Multas e Juros de Mora da Dívida Ativa'</v>
      </c>
      <c r="Q3111" t="str">
        <f t="shared" si="744"/>
        <v>'Vide descrição do código de receita principal.'</v>
      </c>
      <c r="R3111" t="str">
        <f t="shared" si="745"/>
        <v>'S'</v>
      </c>
      <c r="S3111">
        <f t="shared" si="746"/>
        <v>8</v>
      </c>
      <c r="T3111" t="str">
        <f t="shared" si="747"/>
        <v>Insert into CONTA_RECEITA_DESPESA  (VERSION,ATIVO,DATE_CREATED,LAST_UPDATED,TIPO,CODIGO,DESCRICAO,DESCRICAO_DETALHADA,ANALITICO,TAMANHO) values (0,'S',sysdate,sysdate,'R','1713519400','Transferências de Recursos do Bloco de Estruturação da Rede de Serviços Públicos de Saúde - Outros Programas - Dívida Ativa - Multas e Juros de Mora da Dívida Ativa','Vide descrição do código de receita principal.','S',8);</v>
      </c>
    </row>
    <row r="3112" spans="1:20" ht="32" x14ac:dyDescent="0.2">
      <c r="A3112" s="4" t="str">
        <f t="shared" si="748"/>
        <v>1</v>
      </c>
      <c r="B3112" s="5" t="str">
        <f t="shared" si="749"/>
        <v>7</v>
      </c>
      <c r="C3112" s="5" t="str">
        <f t="shared" si="750"/>
        <v>1</v>
      </c>
      <c r="D3112" s="5" t="str">
        <f t="shared" si="751"/>
        <v>3</v>
      </c>
      <c r="E3112" s="5" t="str">
        <f t="shared" si="752"/>
        <v>51</v>
      </c>
      <c r="F3112" s="5" t="str">
        <f t="shared" si="753"/>
        <v>9</v>
      </c>
      <c r="G3112" s="5" t="str">
        <f t="shared" si="754"/>
        <v>5</v>
      </c>
      <c r="H3112" s="5" t="str">
        <f t="shared" si="755"/>
        <v>00</v>
      </c>
      <c r="I3112" s="11">
        <v>1713519500</v>
      </c>
      <c r="J3112" s="14" t="s">
        <v>3186</v>
      </c>
      <c r="K3112" s="6" t="s">
        <v>21</v>
      </c>
      <c r="L3112" s="15" t="s">
        <v>22</v>
      </c>
      <c r="N3112" t="str">
        <f t="shared" si="741"/>
        <v>1713519500</v>
      </c>
      <c r="O3112" t="str">
        <f t="shared" si="742"/>
        <v>'1713519500'</v>
      </c>
      <c r="P3112" t="str">
        <f t="shared" si="743"/>
        <v>'Transferências de Recursos do Bloco de Estruturação da Rede de Serviços Públicos de Saúde - Outros Programas - Multas'</v>
      </c>
      <c r="Q3112" t="str">
        <f t="shared" si="744"/>
        <v>'Vide descrição do código de receita principal.'</v>
      </c>
      <c r="R3112" t="str">
        <f t="shared" si="745"/>
        <v>'S'</v>
      </c>
      <c r="S3112">
        <f t="shared" si="746"/>
        <v>8</v>
      </c>
      <c r="T3112" t="str">
        <f t="shared" si="747"/>
        <v>Insert into CONTA_RECEITA_DESPESA  (VERSION,ATIVO,DATE_CREATED,LAST_UPDATED,TIPO,CODIGO,DESCRICAO,DESCRICAO_DETALHADA,ANALITICO,TAMANHO) values (0,'S',sysdate,sysdate,'R','1713519500','Transferências de Recursos do Bloco de Estruturação da Rede de Serviços Públicos de Saúde - Outros Programas - Multas','Vide descrição do código de receita principal.','S',8);</v>
      </c>
    </row>
    <row r="3113" spans="1:20" ht="32" x14ac:dyDescent="0.2">
      <c r="A3113" s="4" t="str">
        <f t="shared" si="748"/>
        <v>1</v>
      </c>
      <c r="B3113" s="5" t="str">
        <f t="shared" si="749"/>
        <v>7</v>
      </c>
      <c r="C3113" s="5" t="str">
        <f t="shared" si="750"/>
        <v>1</v>
      </c>
      <c r="D3113" s="5" t="str">
        <f t="shared" si="751"/>
        <v>3</v>
      </c>
      <c r="E3113" s="5" t="str">
        <f t="shared" si="752"/>
        <v>51</v>
      </c>
      <c r="F3113" s="5" t="str">
        <f t="shared" si="753"/>
        <v>9</v>
      </c>
      <c r="G3113" s="5" t="str">
        <f t="shared" si="754"/>
        <v>6</v>
      </c>
      <c r="H3113" s="5" t="str">
        <f t="shared" si="755"/>
        <v>00</v>
      </c>
      <c r="I3113" s="11">
        <v>1713519600</v>
      </c>
      <c r="J3113" s="14" t="s">
        <v>3187</v>
      </c>
      <c r="K3113" s="6" t="s">
        <v>21</v>
      </c>
      <c r="L3113" s="15" t="s">
        <v>22</v>
      </c>
      <c r="N3113" t="str">
        <f t="shared" si="741"/>
        <v>1713519600</v>
      </c>
      <c r="O3113" t="str">
        <f t="shared" si="742"/>
        <v>'1713519600'</v>
      </c>
      <c r="P3113" t="str">
        <f t="shared" si="743"/>
        <v>'Transferências de Recursos do Bloco de Estruturação da Rede de Serviços Públicos de Saúde - Outros Programas - Juros de Mora'</v>
      </c>
      <c r="Q3113" t="str">
        <f t="shared" si="744"/>
        <v>'Vide descrição do código de receita principal.'</v>
      </c>
      <c r="R3113" t="str">
        <f t="shared" si="745"/>
        <v>'S'</v>
      </c>
      <c r="S3113">
        <f t="shared" si="746"/>
        <v>8</v>
      </c>
      <c r="T3113" t="str">
        <f t="shared" si="747"/>
        <v>Insert into CONTA_RECEITA_DESPESA  (VERSION,ATIVO,DATE_CREATED,LAST_UPDATED,TIPO,CODIGO,DESCRICAO,DESCRICAO_DETALHADA,ANALITICO,TAMANHO) values (0,'S',sysdate,sysdate,'R','1713519600','Transferências de Recursos do Bloco de Estruturação da Rede de Serviços Públicos de Saúde - Outros Programas - Juros de Mora','Vide descrição do código de receita principal.','S',8);</v>
      </c>
    </row>
    <row r="3114" spans="1:20" ht="32" x14ac:dyDescent="0.2">
      <c r="A3114" s="4" t="str">
        <f t="shared" si="748"/>
        <v>1</v>
      </c>
      <c r="B3114" s="5" t="str">
        <f t="shared" si="749"/>
        <v>7</v>
      </c>
      <c r="C3114" s="5" t="str">
        <f t="shared" si="750"/>
        <v>1</v>
      </c>
      <c r="D3114" s="5" t="str">
        <f t="shared" si="751"/>
        <v>3</v>
      </c>
      <c r="E3114" s="5" t="str">
        <f t="shared" si="752"/>
        <v>51</v>
      </c>
      <c r="F3114" s="5" t="str">
        <f t="shared" si="753"/>
        <v>9</v>
      </c>
      <c r="G3114" s="5" t="str">
        <f t="shared" si="754"/>
        <v>7</v>
      </c>
      <c r="H3114" s="5" t="str">
        <f t="shared" si="755"/>
        <v>00</v>
      </c>
      <c r="I3114" s="11">
        <v>1713519700</v>
      </c>
      <c r="J3114" s="14" t="s">
        <v>3188</v>
      </c>
      <c r="K3114" s="6" t="s">
        <v>21</v>
      </c>
      <c r="L3114" s="15" t="s">
        <v>22</v>
      </c>
      <c r="N3114" t="str">
        <f t="shared" si="741"/>
        <v>1713519700</v>
      </c>
      <c r="O3114" t="str">
        <f t="shared" si="742"/>
        <v>'1713519700'</v>
      </c>
      <c r="P3114" t="str">
        <f t="shared" si="743"/>
        <v>'Transferências de Recursos do Bloco de Estruturação da Rede de Serviços Públicos de Saúde - Outros Programas - Dívida Ativa - Multas da Dívida Ativa'</v>
      </c>
      <c r="Q3114" t="str">
        <f t="shared" si="744"/>
        <v>'Vide descrição do código de receita principal.'</v>
      </c>
      <c r="R3114" t="str">
        <f t="shared" si="745"/>
        <v>'S'</v>
      </c>
      <c r="S3114">
        <f t="shared" si="746"/>
        <v>8</v>
      </c>
      <c r="T3114" t="str">
        <f t="shared" si="747"/>
        <v>Insert into CONTA_RECEITA_DESPESA  (VERSION,ATIVO,DATE_CREATED,LAST_UPDATED,TIPO,CODIGO,DESCRICAO,DESCRICAO_DETALHADA,ANALITICO,TAMANHO) values (0,'S',sysdate,sysdate,'R','1713519700','Transferências de Recursos do Bloco de Estruturação da Rede de Serviços Públicos de Saúde - Outros Programas - Dívida Ativa - Multas da Dívida Ativa','Vide descrição do código de receita principal.','S',8);</v>
      </c>
    </row>
    <row r="3115" spans="1:20" ht="32" x14ac:dyDescent="0.2">
      <c r="A3115" s="4" t="str">
        <f t="shared" si="748"/>
        <v>1</v>
      </c>
      <c r="B3115" s="5" t="str">
        <f t="shared" si="749"/>
        <v>7</v>
      </c>
      <c r="C3115" s="5" t="str">
        <f t="shared" si="750"/>
        <v>1</v>
      </c>
      <c r="D3115" s="5" t="str">
        <f t="shared" si="751"/>
        <v>3</v>
      </c>
      <c r="E3115" s="5" t="str">
        <f t="shared" si="752"/>
        <v>51</v>
      </c>
      <c r="F3115" s="5" t="str">
        <f t="shared" si="753"/>
        <v>9</v>
      </c>
      <c r="G3115" s="5" t="str">
        <f t="shared" si="754"/>
        <v>8</v>
      </c>
      <c r="H3115" s="5" t="str">
        <f t="shared" si="755"/>
        <v>00</v>
      </c>
      <c r="I3115" s="11">
        <v>1713519800</v>
      </c>
      <c r="J3115" s="14" t="s">
        <v>3189</v>
      </c>
      <c r="K3115" s="6" t="s">
        <v>21</v>
      </c>
      <c r="L3115" s="15" t="s">
        <v>22</v>
      </c>
      <c r="N3115" t="str">
        <f t="shared" si="741"/>
        <v>1713519800</v>
      </c>
      <c r="O3115" t="str">
        <f t="shared" si="742"/>
        <v>'1713519800'</v>
      </c>
      <c r="P3115" t="str">
        <f t="shared" si="743"/>
        <v>'Transferências de Recursos do Bloco de Estruturação da Rede de Serviços Públicos de Saúde - Outros Programas - Juros de Mora da Dívida Ativa'</v>
      </c>
      <c r="Q3115" t="str">
        <f t="shared" si="744"/>
        <v>'Vide descrição do código de receita principal.'</v>
      </c>
      <c r="R3115" t="str">
        <f t="shared" si="745"/>
        <v>'S'</v>
      </c>
      <c r="S3115">
        <f t="shared" si="746"/>
        <v>8</v>
      </c>
      <c r="T3115" t="str">
        <f t="shared" si="747"/>
        <v>Insert into CONTA_RECEITA_DESPESA  (VERSION,ATIVO,DATE_CREATED,LAST_UPDATED,TIPO,CODIGO,DESCRICAO,DESCRICAO_DETALHADA,ANALITICO,TAMANHO) values (0,'S',sysdate,sysdate,'R','1713519800','Transferências de Recursos do Bloco de Estruturação da Rede de Serviços Públicos de Saúde - Outros Programas - Juros de Mora da Dívida Ativa','Vide descrição do código de receita principal.','S',8);</v>
      </c>
    </row>
    <row r="3116" spans="1:20" ht="48" x14ac:dyDescent="0.2">
      <c r="A3116" s="4" t="str">
        <f t="shared" si="748"/>
        <v>1</v>
      </c>
      <c r="B3116" s="5" t="str">
        <f t="shared" si="749"/>
        <v>7</v>
      </c>
      <c r="C3116" s="5" t="str">
        <f t="shared" si="750"/>
        <v>1</v>
      </c>
      <c r="D3116" s="5" t="str">
        <f t="shared" si="751"/>
        <v>3</v>
      </c>
      <c r="E3116" s="5" t="str">
        <f t="shared" si="752"/>
        <v>99</v>
      </c>
      <c r="F3116" s="5" t="str">
        <f t="shared" si="753"/>
        <v>0</v>
      </c>
      <c r="G3116" s="5" t="str">
        <f t="shared" si="754"/>
        <v>0</v>
      </c>
      <c r="H3116" s="5" t="str">
        <f t="shared" si="755"/>
        <v>00</v>
      </c>
      <c r="I3116" s="11">
        <v>1713990000</v>
      </c>
      <c r="J3116" s="6" t="s">
        <v>3190</v>
      </c>
      <c r="K3116" s="6" t="s">
        <v>5440</v>
      </c>
      <c r="L3116" s="13" t="s">
        <v>11</v>
      </c>
      <c r="N3116" t="str">
        <f t="shared" si="741"/>
        <v>1713990000</v>
      </c>
      <c r="O3116" t="str">
        <f t="shared" si="742"/>
        <v>'1713990000'</v>
      </c>
      <c r="P3116" t="str">
        <f t="shared" si="743"/>
        <v>'Outras Transferências de Recursos do Sistema Único de Saúde - SUS'</v>
      </c>
      <c r="Q3116" t="str">
        <f t="shared" si="744"/>
        <v>'Registra o valor das transferências correntes da União recebidas pelos Estados, Distrito Federal e Municípios, referentes ao bloco de estruturação da rede de serviços do Sistema Único de Saúde – SUS, que não se enquadrem em outra natureza de receita mais específica.'</v>
      </c>
      <c r="R3116" t="str">
        <f t="shared" si="745"/>
        <v>'N'</v>
      </c>
      <c r="S3116">
        <f t="shared" si="746"/>
        <v>6</v>
      </c>
      <c r="T3116" t="str">
        <f t="shared" si="747"/>
        <v>Insert into CONTA_RECEITA_DESPESA  (VERSION,ATIVO,DATE_CREATED,LAST_UPDATED,TIPO,CODIGO,DESCRICAO,DESCRICAO_DETALHADA,ANALITICO,TAMANHO) values (0,'S',sysdate,sysdate,'R','1713990000','Outras Transferências de Recursos do Sistema Único de Saúde - SUS','Registra o valor das transferências correntes da União recebidas pelos Estados, Distrito Federal e Municípios, referentes ao bloco de estruturação da rede de serviços do Sistema Único de Saúde – SUS, que não se enquadrem em outra natureza de receita mais específica.','N',6);</v>
      </c>
    </row>
    <row r="3117" spans="1:20" ht="16" x14ac:dyDescent="0.2">
      <c r="A3117" s="4" t="str">
        <f t="shared" si="748"/>
        <v>1</v>
      </c>
      <c r="B3117" s="5" t="str">
        <f t="shared" si="749"/>
        <v>7</v>
      </c>
      <c r="C3117" s="5" t="str">
        <f t="shared" si="750"/>
        <v>1</v>
      </c>
      <c r="D3117" s="5" t="str">
        <f t="shared" si="751"/>
        <v>3</v>
      </c>
      <c r="E3117" s="5" t="str">
        <f t="shared" si="752"/>
        <v>99</v>
      </c>
      <c r="F3117" s="5" t="str">
        <f t="shared" si="753"/>
        <v>0</v>
      </c>
      <c r="G3117" s="5" t="str">
        <f t="shared" si="754"/>
        <v>1</v>
      </c>
      <c r="H3117" s="5" t="str">
        <f t="shared" si="755"/>
        <v>00</v>
      </c>
      <c r="I3117" s="11">
        <v>1713990100</v>
      </c>
      <c r="J3117" s="14" t="s">
        <v>3191</v>
      </c>
      <c r="K3117" s="6" t="s">
        <v>21</v>
      </c>
      <c r="L3117" s="15" t="s">
        <v>22</v>
      </c>
      <c r="N3117" t="str">
        <f t="shared" si="741"/>
        <v>1713990100</v>
      </c>
      <c r="O3117" t="str">
        <f t="shared" si="742"/>
        <v>'1713990100'</v>
      </c>
      <c r="P3117" t="str">
        <f t="shared" si="743"/>
        <v>'Outras Transferências de Recursos do Sistema Único de Saúde - SUS - Principal'</v>
      </c>
      <c r="Q3117" t="str">
        <f t="shared" si="744"/>
        <v>'Vide descrição do código de receita principal.'</v>
      </c>
      <c r="R3117" t="str">
        <f t="shared" si="745"/>
        <v>'S'</v>
      </c>
      <c r="S3117">
        <f t="shared" si="746"/>
        <v>8</v>
      </c>
      <c r="T3117" t="str">
        <f t="shared" si="747"/>
        <v>Insert into CONTA_RECEITA_DESPESA  (VERSION,ATIVO,DATE_CREATED,LAST_UPDATED,TIPO,CODIGO,DESCRICAO,DESCRICAO_DETALHADA,ANALITICO,TAMANHO) values (0,'S',sysdate,sysdate,'R','1713990100','Outras Transferências de Recursos do Sistema Único de Saúde - SUS - Principal','Vide descrição do código de receita principal.','S',8);</v>
      </c>
    </row>
    <row r="3118" spans="1:20" ht="32" x14ac:dyDescent="0.2">
      <c r="A3118" s="4" t="str">
        <f t="shared" si="748"/>
        <v>1</v>
      </c>
      <c r="B3118" s="5" t="str">
        <f t="shared" si="749"/>
        <v>7</v>
      </c>
      <c r="C3118" s="5" t="str">
        <f t="shared" si="750"/>
        <v>1</v>
      </c>
      <c r="D3118" s="5" t="str">
        <f t="shared" si="751"/>
        <v>3</v>
      </c>
      <c r="E3118" s="5" t="str">
        <f t="shared" si="752"/>
        <v>99</v>
      </c>
      <c r="F3118" s="5" t="str">
        <f t="shared" si="753"/>
        <v>0</v>
      </c>
      <c r="G3118" s="5" t="str">
        <f t="shared" si="754"/>
        <v>2</v>
      </c>
      <c r="H3118" s="5" t="str">
        <f t="shared" si="755"/>
        <v>00</v>
      </c>
      <c r="I3118" s="11">
        <v>1713990200</v>
      </c>
      <c r="J3118" s="14" t="s">
        <v>3192</v>
      </c>
      <c r="K3118" s="6" t="s">
        <v>21</v>
      </c>
      <c r="L3118" s="15" t="s">
        <v>22</v>
      </c>
      <c r="N3118" t="str">
        <f t="shared" si="741"/>
        <v>1713990200</v>
      </c>
      <c r="O3118" t="str">
        <f t="shared" si="742"/>
        <v>'1713990200'</v>
      </c>
      <c r="P3118" t="str">
        <f t="shared" si="743"/>
        <v>'Outras Transferências de Recursos do Sistema Único de Saúde - SUS - Multas e Juros de Mora'</v>
      </c>
      <c r="Q3118" t="str">
        <f t="shared" si="744"/>
        <v>'Vide descrição do código de receita principal.'</v>
      </c>
      <c r="R3118" t="str">
        <f t="shared" si="745"/>
        <v>'S'</v>
      </c>
      <c r="S3118">
        <f t="shared" si="746"/>
        <v>8</v>
      </c>
      <c r="T3118" t="str">
        <f t="shared" si="747"/>
        <v>Insert into CONTA_RECEITA_DESPESA  (VERSION,ATIVO,DATE_CREATED,LAST_UPDATED,TIPO,CODIGO,DESCRICAO,DESCRICAO_DETALHADA,ANALITICO,TAMANHO) values (0,'S',sysdate,sysdate,'R','1713990200','Outras Transferências de Recursos do Sistema Único de Saúde - SUS - Multas e Juros de Mora','Vide descrição do código de receita principal.','S',8);</v>
      </c>
    </row>
    <row r="3119" spans="1:20" ht="16" x14ac:dyDescent="0.2">
      <c r="A3119" s="4" t="str">
        <f t="shared" si="748"/>
        <v>1</v>
      </c>
      <c r="B3119" s="5" t="str">
        <f t="shared" si="749"/>
        <v>7</v>
      </c>
      <c r="C3119" s="5" t="str">
        <f t="shared" si="750"/>
        <v>1</v>
      </c>
      <c r="D3119" s="5" t="str">
        <f t="shared" si="751"/>
        <v>3</v>
      </c>
      <c r="E3119" s="5" t="str">
        <f t="shared" si="752"/>
        <v>99</v>
      </c>
      <c r="F3119" s="5" t="str">
        <f t="shared" si="753"/>
        <v>0</v>
      </c>
      <c r="G3119" s="5" t="str">
        <f t="shared" si="754"/>
        <v>3</v>
      </c>
      <c r="H3119" s="5" t="str">
        <f t="shared" si="755"/>
        <v>00</v>
      </c>
      <c r="I3119" s="11">
        <v>1713990300</v>
      </c>
      <c r="J3119" s="14" t="s">
        <v>3193</v>
      </c>
      <c r="K3119" s="6" t="s">
        <v>21</v>
      </c>
      <c r="L3119" s="15" t="s">
        <v>22</v>
      </c>
      <c r="N3119" t="str">
        <f t="shared" si="741"/>
        <v>1713990300</v>
      </c>
      <c r="O3119" t="str">
        <f t="shared" si="742"/>
        <v>'1713990300'</v>
      </c>
      <c r="P3119" t="str">
        <f t="shared" si="743"/>
        <v>'Outras Transferências de Recursos do Sistema Único de Saúde - SUS - Dívida Ativa'</v>
      </c>
      <c r="Q3119" t="str">
        <f t="shared" si="744"/>
        <v>'Vide descrição do código de receita principal.'</v>
      </c>
      <c r="R3119" t="str">
        <f t="shared" si="745"/>
        <v>'S'</v>
      </c>
      <c r="S3119">
        <f t="shared" si="746"/>
        <v>8</v>
      </c>
      <c r="T3119" t="str">
        <f t="shared" si="747"/>
        <v>Insert into CONTA_RECEITA_DESPESA  (VERSION,ATIVO,DATE_CREATED,LAST_UPDATED,TIPO,CODIGO,DESCRICAO,DESCRICAO_DETALHADA,ANALITICO,TAMANHO) values (0,'S',sysdate,sysdate,'R','1713990300','Outras Transferências de Recursos do Sistema Único de Saúde - SUS - Dívida Ativa','Vide descrição do código de receita principal.','S',8);</v>
      </c>
    </row>
    <row r="3120" spans="1:20" ht="32" x14ac:dyDescent="0.2">
      <c r="A3120" s="4" t="str">
        <f t="shared" si="748"/>
        <v>1</v>
      </c>
      <c r="B3120" s="5" t="str">
        <f t="shared" si="749"/>
        <v>7</v>
      </c>
      <c r="C3120" s="5" t="str">
        <f t="shared" si="750"/>
        <v>1</v>
      </c>
      <c r="D3120" s="5" t="str">
        <f t="shared" si="751"/>
        <v>3</v>
      </c>
      <c r="E3120" s="5" t="str">
        <f t="shared" si="752"/>
        <v>99</v>
      </c>
      <c r="F3120" s="5" t="str">
        <f t="shared" si="753"/>
        <v>0</v>
      </c>
      <c r="G3120" s="5" t="str">
        <f t="shared" si="754"/>
        <v>4</v>
      </c>
      <c r="H3120" s="5" t="str">
        <f t="shared" si="755"/>
        <v>00</v>
      </c>
      <c r="I3120" s="11">
        <v>1713990400</v>
      </c>
      <c r="J3120" s="14" t="s">
        <v>3194</v>
      </c>
      <c r="K3120" s="6" t="s">
        <v>21</v>
      </c>
      <c r="L3120" s="15" t="s">
        <v>22</v>
      </c>
      <c r="N3120" t="str">
        <f t="shared" si="741"/>
        <v>1713990400</v>
      </c>
      <c r="O3120" t="str">
        <f t="shared" si="742"/>
        <v>'1713990400'</v>
      </c>
      <c r="P3120" t="str">
        <f t="shared" si="743"/>
        <v>'Outras Transferências de Recursos do Sistema Único de Saúde - SUS - Dívida Ativa - Multas e Juros de Mora da Dívida Ativa'</v>
      </c>
      <c r="Q3120" t="str">
        <f t="shared" si="744"/>
        <v>'Vide descrição do código de receita principal.'</v>
      </c>
      <c r="R3120" t="str">
        <f t="shared" si="745"/>
        <v>'S'</v>
      </c>
      <c r="S3120">
        <f t="shared" si="746"/>
        <v>8</v>
      </c>
      <c r="T3120" t="str">
        <f t="shared" si="747"/>
        <v>Insert into CONTA_RECEITA_DESPESA  (VERSION,ATIVO,DATE_CREATED,LAST_UPDATED,TIPO,CODIGO,DESCRICAO,DESCRICAO_DETALHADA,ANALITICO,TAMANHO) values (0,'S',sysdate,sysdate,'R','1713990400','Outras Transferências de Recursos do Sistema Único de Saúde - SUS - Dívida Ativa - Multas e Juros de Mora da Dívida Ativa','Vide descrição do código de receita principal.','S',8);</v>
      </c>
    </row>
    <row r="3121" spans="1:20" ht="16" x14ac:dyDescent="0.2">
      <c r="A3121" s="4" t="str">
        <f t="shared" si="748"/>
        <v>1</v>
      </c>
      <c r="B3121" s="5" t="str">
        <f t="shared" si="749"/>
        <v>7</v>
      </c>
      <c r="C3121" s="5" t="str">
        <f t="shared" si="750"/>
        <v>1</v>
      </c>
      <c r="D3121" s="5" t="str">
        <f t="shared" si="751"/>
        <v>3</v>
      </c>
      <c r="E3121" s="5" t="str">
        <f t="shared" si="752"/>
        <v>99</v>
      </c>
      <c r="F3121" s="5" t="str">
        <f t="shared" si="753"/>
        <v>0</v>
      </c>
      <c r="G3121" s="5" t="str">
        <f t="shared" si="754"/>
        <v>5</v>
      </c>
      <c r="H3121" s="5" t="str">
        <f t="shared" si="755"/>
        <v>00</v>
      </c>
      <c r="I3121" s="11">
        <v>1713990500</v>
      </c>
      <c r="J3121" s="14" t="s">
        <v>3195</v>
      </c>
      <c r="K3121" s="6" t="s">
        <v>21</v>
      </c>
      <c r="L3121" s="15" t="s">
        <v>22</v>
      </c>
      <c r="N3121" t="str">
        <f t="shared" si="741"/>
        <v>1713990500</v>
      </c>
      <c r="O3121" t="str">
        <f t="shared" si="742"/>
        <v>'1713990500'</v>
      </c>
      <c r="P3121" t="str">
        <f t="shared" si="743"/>
        <v>'Outras Transferências de Recursos do Sistema Único de Saúde - SUS - Multas'</v>
      </c>
      <c r="Q3121" t="str">
        <f t="shared" si="744"/>
        <v>'Vide descrição do código de receita principal.'</v>
      </c>
      <c r="R3121" t="str">
        <f t="shared" si="745"/>
        <v>'S'</v>
      </c>
      <c r="S3121">
        <f t="shared" si="746"/>
        <v>8</v>
      </c>
      <c r="T3121" t="str">
        <f t="shared" si="747"/>
        <v>Insert into CONTA_RECEITA_DESPESA  (VERSION,ATIVO,DATE_CREATED,LAST_UPDATED,TIPO,CODIGO,DESCRICAO,DESCRICAO_DETALHADA,ANALITICO,TAMANHO) values (0,'S',sysdate,sysdate,'R','1713990500','Outras Transferências de Recursos do Sistema Único de Saúde - SUS - Multas','Vide descrição do código de receita principal.','S',8);</v>
      </c>
    </row>
    <row r="3122" spans="1:20" ht="16" x14ac:dyDescent="0.2">
      <c r="A3122" s="4" t="str">
        <f t="shared" si="748"/>
        <v>1</v>
      </c>
      <c r="B3122" s="5" t="str">
        <f t="shared" si="749"/>
        <v>7</v>
      </c>
      <c r="C3122" s="5" t="str">
        <f t="shared" si="750"/>
        <v>1</v>
      </c>
      <c r="D3122" s="5" t="str">
        <f t="shared" si="751"/>
        <v>3</v>
      </c>
      <c r="E3122" s="5" t="str">
        <f t="shared" si="752"/>
        <v>99</v>
      </c>
      <c r="F3122" s="5" t="str">
        <f t="shared" si="753"/>
        <v>0</v>
      </c>
      <c r="G3122" s="5" t="str">
        <f t="shared" si="754"/>
        <v>6</v>
      </c>
      <c r="H3122" s="5" t="str">
        <f t="shared" si="755"/>
        <v>00</v>
      </c>
      <c r="I3122" s="11">
        <v>1713990600</v>
      </c>
      <c r="J3122" s="14" t="s">
        <v>3196</v>
      </c>
      <c r="K3122" s="6" t="s">
        <v>21</v>
      </c>
      <c r="L3122" s="15" t="s">
        <v>22</v>
      </c>
      <c r="N3122" t="str">
        <f t="shared" si="741"/>
        <v>1713990600</v>
      </c>
      <c r="O3122" t="str">
        <f t="shared" si="742"/>
        <v>'1713990600'</v>
      </c>
      <c r="P3122" t="str">
        <f t="shared" si="743"/>
        <v>'Outras Transferências de Recursos do Sistema Único de Saúde - SUS - Juros de Mora'</v>
      </c>
      <c r="Q3122" t="str">
        <f t="shared" si="744"/>
        <v>'Vide descrição do código de receita principal.'</v>
      </c>
      <c r="R3122" t="str">
        <f t="shared" si="745"/>
        <v>'S'</v>
      </c>
      <c r="S3122">
        <f t="shared" si="746"/>
        <v>8</v>
      </c>
      <c r="T3122" t="str">
        <f t="shared" si="747"/>
        <v>Insert into CONTA_RECEITA_DESPESA  (VERSION,ATIVO,DATE_CREATED,LAST_UPDATED,TIPO,CODIGO,DESCRICAO,DESCRICAO_DETALHADA,ANALITICO,TAMANHO) values (0,'S',sysdate,sysdate,'R','1713990600','Outras Transferências de Recursos do Sistema Único de Saúde - SUS - Juros de Mora','Vide descrição do código de receita principal.','S',8);</v>
      </c>
    </row>
    <row r="3123" spans="1:20" ht="32" x14ac:dyDescent="0.2">
      <c r="A3123" s="4" t="str">
        <f t="shared" si="748"/>
        <v>1</v>
      </c>
      <c r="B3123" s="5" t="str">
        <f t="shared" si="749"/>
        <v>7</v>
      </c>
      <c r="C3123" s="5" t="str">
        <f t="shared" si="750"/>
        <v>1</v>
      </c>
      <c r="D3123" s="5" t="str">
        <f t="shared" si="751"/>
        <v>3</v>
      </c>
      <c r="E3123" s="5" t="str">
        <f t="shared" si="752"/>
        <v>99</v>
      </c>
      <c r="F3123" s="5" t="str">
        <f t="shared" si="753"/>
        <v>0</v>
      </c>
      <c r="G3123" s="5" t="str">
        <f t="shared" si="754"/>
        <v>7</v>
      </c>
      <c r="H3123" s="5" t="str">
        <f t="shared" si="755"/>
        <v>00</v>
      </c>
      <c r="I3123" s="11">
        <v>1713990700</v>
      </c>
      <c r="J3123" s="14" t="s">
        <v>3197</v>
      </c>
      <c r="K3123" s="6" t="s">
        <v>21</v>
      </c>
      <c r="L3123" s="15" t="s">
        <v>22</v>
      </c>
      <c r="N3123" t="str">
        <f t="shared" si="741"/>
        <v>1713990700</v>
      </c>
      <c r="O3123" t="str">
        <f t="shared" si="742"/>
        <v>'1713990700'</v>
      </c>
      <c r="P3123" t="str">
        <f t="shared" si="743"/>
        <v>'Outras Transferências de Recursos do Sistema Único de Saúde - SUS - Dívida Ativa - Multas da Dívida Ativa'</v>
      </c>
      <c r="Q3123" t="str">
        <f t="shared" si="744"/>
        <v>'Vide descrição do código de receita principal.'</v>
      </c>
      <c r="R3123" t="str">
        <f t="shared" si="745"/>
        <v>'S'</v>
      </c>
      <c r="S3123">
        <f t="shared" si="746"/>
        <v>8</v>
      </c>
      <c r="T3123" t="str">
        <f t="shared" si="747"/>
        <v>Insert into CONTA_RECEITA_DESPESA  (VERSION,ATIVO,DATE_CREATED,LAST_UPDATED,TIPO,CODIGO,DESCRICAO,DESCRICAO_DETALHADA,ANALITICO,TAMANHO) values (0,'S',sysdate,sysdate,'R','1713990700','Outras Transferências de Recursos do Sistema Único de Saúde - SUS - Dívida Ativa - Multas da Dívida Ativa','Vide descrição do código de receita principal.','S',8);</v>
      </c>
    </row>
    <row r="3124" spans="1:20" ht="32" x14ac:dyDescent="0.2">
      <c r="A3124" s="4" t="str">
        <f t="shared" si="748"/>
        <v>1</v>
      </c>
      <c r="B3124" s="5" t="str">
        <f t="shared" si="749"/>
        <v>7</v>
      </c>
      <c r="C3124" s="5" t="str">
        <f t="shared" si="750"/>
        <v>1</v>
      </c>
      <c r="D3124" s="5" t="str">
        <f t="shared" si="751"/>
        <v>3</v>
      </c>
      <c r="E3124" s="5" t="str">
        <f t="shared" si="752"/>
        <v>99</v>
      </c>
      <c r="F3124" s="5" t="str">
        <f t="shared" si="753"/>
        <v>0</v>
      </c>
      <c r="G3124" s="5" t="str">
        <f t="shared" si="754"/>
        <v>8</v>
      </c>
      <c r="H3124" s="5" t="str">
        <f t="shared" si="755"/>
        <v>00</v>
      </c>
      <c r="I3124" s="11">
        <v>1713990800</v>
      </c>
      <c r="J3124" s="14" t="s">
        <v>3198</v>
      </c>
      <c r="K3124" s="6" t="s">
        <v>21</v>
      </c>
      <c r="L3124" s="15" t="s">
        <v>22</v>
      </c>
      <c r="N3124" t="str">
        <f t="shared" si="741"/>
        <v>1713990800</v>
      </c>
      <c r="O3124" t="str">
        <f t="shared" si="742"/>
        <v>'1713990800'</v>
      </c>
      <c r="P3124" t="str">
        <f t="shared" si="743"/>
        <v>'Outras Transferências de Recursos do Sistema Único de Saúde - SUS - Juros de Mora da Dívida Ativa'</v>
      </c>
      <c r="Q3124" t="str">
        <f t="shared" si="744"/>
        <v>'Vide descrição do código de receita principal.'</v>
      </c>
      <c r="R3124" t="str">
        <f t="shared" si="745"/>
        <v>'S'</v>
      </c>
      <c r="S3124">
        <f t="shared" si="746"/>
        <v>8</v>
      </c>
      <c r="T3124" t="str">
        <f t="shared" si="747"/>
        <v>Insert into CONTA_RECEITA_DESPESA  (VERSION,ATIVO,DATE_CREATED,LAST_UPDATED,TIPO,CODIGO,DESCRICAO,DESCRICAO_DETALHADA,ANALITICO,TAMANHO) values (0,'S',sysdate,sysdate,'R','1713990800','Outras Transferências de Recursos do Sistema Único de Saúde - SUS - Juros de Mora da Dívida Ativa','Vide descrição do código de receita principal.','S',8);</v>
      </c>
    </row>
    <row r="3125" spans="1:20" ht="48" x14ac:dyDescent="0.2">
      <c r="A3125" s="4" t="str">
        <f t="shared" si="748"/>
        <v>1</v>
      </c>
      <c r="B3125" s="5" t="str">
        <f t="shared" si="749"/>
        <v>7</v>
      </c>
      <c r="C3125" s="5" t="str">
        <f t="shared" si="750"/>
        <v>1</v>
      </c>
      <c r="D3125" s="5" t="str">
        <f t="shared" si="751"/>
        <v>4</v>
      </c>
      <c r="E3125" s="5" t="str">
        <f t="shared" si="752"/>
        <v>00</v>
      </c>
      <c r="F3125" s="5" t="str">
        <f t="shared" si="753"/>
        <v>0</v>
      </c>
      <c r="G3125" s="5" t="str">
        <f t="shared" si="754"/>
        <v>0</v>
      </c>
      <c r="H3125" s="5" t="str">
        <f t="shared" si="755"/>
        <v>00</v>
      </c>
      <c r="I3125" s="11">
        <v>1714000000</v>
      </c>
      <c r="J3125" s="6" t="s">
        <v>3199</v>
      </c>
      <c r="K3125" s="6" t="s">
        <v>3200</v>
      </c>
      <c r="L3125" s="13" t="s">
        <v>11</v>
      </c>
      <c r="N3125" t="str">
        <f t="shared" si="741"/>
        <v>1714000000</v>
      </c>
      <c r="O3125" t="str">
        <f t="shared" si="742"/>
        <v>'1714000000'</v>
      </c>
      <c r="P3125" t="str">
        <f t="shared" si="743"/>
        <v>'Transferências de Recursos do Fundo Nacional do Desenvolvimento da Educação – FNDE  '</v>
      </c>
      <c r="Q3125" t="str">
        <f t="shared" si="744"/>
        <v>'Agrega o valor total dos recursos de transferências da União recebidos pelos Estados, Distrito Federal e Municípios, relativos ao Fundo Nacional do Desenvolvimento da Educação – FNDE, compreendendo os repasses referentes ao salário-educação e demais programas do FNDE.'</v>
      </c>
      <c r="R3125" t="str">
        <f t="shared" si="745"/>
        <v>'N'</v>
      </c>
      <c r="S3125">
        <f t="shared" si="746"/>
        <v>4</v>
      </c>
      <c r="T3125" t="str">
        <f t="shared" si="747"/>
        <v>Insert into CONTA_RECEITA_DESPESA  (VERSION,ATIVO,DATE_CREATED,LAST_UPDATED,TIPO,CODIGO,DESCRICAO,DESCRICAO_DETALHADA,ANALITICO,TAMANHO) values (0,'S',sysdate,sysdate,'R','1714000000','Transferências de Recursos do Fundo Nacional do Desenvolvimento da Educação – FNDE  ','Agrega o valor total dos recursos de transferências da União recebidos pelos Estados, Distrito Federal e Municípios, relativos ao Fundo Nacional do Desenvolvimento da Educação – FNDE, compreendendo os repasses referentes ao salário-educação e demais programas do FNDE.','N',4);</v>
      </c>
    </row>
    <row r="3126" spans="1:20" ht="32" x14ac:dyDescent="0.2">
      <c r="A3126" s="4" t="str">
        <f t="shared" si="748"/>
        <v>1</v>
      </c>
      <c r="B3126" s="5" t="str">
        <f t="shared" si="749"/>
        <v>7</v>
      </c>
      <c r="C3126" s="5" t="str">
        <f t="shared" si="750"/>
        <v>1</v>
      </c>
      <c r="D3126" s="5" t="str">
        <f t="shared" si="751"/>
        <v>4</v>
      </c>
      <c r="E3126" s="5" t="str">
        <f t="shared" si="752"/>
        <v>50</v>
      </c>
      <c r="F3126" s="5" t="str">
        <f t="shared" si="753"/>
        <v>0</v>
      </c>
      <c r="G3126" s="5" t="str">
        <f t="shared" si="754"/>
        <v>0</v>
      </c>
      <c r="H3126" s="5" t="str">
        <f t="shared" si="755"/>
        <v>00</v>
      </c>
      <c r="I3126" s="11">
        <v>1714500000</v>
      </c>
      <c r="J3126" s="6" t="s">
        <v>3201</v>
      </c>
      <c r="K3126" s="6" t="s">
        <v>3202</v>
      </c>
      <c r="L3126" s="13" t="s">
        <v>11</v>
      </c>
      <c r="N3126" t="str">
        <f t="shared" si="741"/>
        <v>1714500000</v>
      </c>
      <c r="O3126" t="str">
        <f t="shared" si="742"/>
        <v>'1714500000'</v>
      </c>
      <c r="P3126" t="str">
        <f t="shared" si="743"/>
        <v>'Transferências do Salário-Educação'</v>
      </c>
      <c r="Q3126" t="str">
        <f t="shared" si="744"/>
        <v>'Registra o valor dos recursos de transferência da União para os Estados, Distrito Federal e Municípios a título de Salário-Educação, na forma da Lei 10.832/03.'</v>
      </c>
      <c r="R3126" t="str">
        <f t="shared" si="745"/>
        <v>'N'</v>
      </c>
      <c r="S3126">
        <f t="shared" si="746"/>
        <v>6</v>
      </c>
      <c r="T3126" t="str">
        <f t="shared" si="747"/>
        <v>Insert into CONTA_RECEITA_DESPESA  (VERSION,ATIVO,DATE_CREATED,LAST_UPDATED,TIPO,CODIGO,DESCRICAO,DESCRICAO_DETALHADA,ANALITICO,TAMANHO) values (0,'S',sysdate,sysdate,'R','1714500000','Transferências do Salário-Educação','Registra o valor dos recursos de transferência da União para os Estados, Distrito Federal e Municípios a título de Salário-Educação, na forma da Lei 10.832/03.','N',6);</v>
      </c>
    </row>
    <row r="3127" spans="1:20" ht="16" x14ac:dyDescent="0.2">
      <c r="A3127" s="4" t="str">
        <f t="shared" si="748"/>
        <v>1</v>
      </c>
      <c r="B3127" s="5" t="str">
        <f t="shared" si="749"/>
        <v>7</v>
      </c>
      <c r="C3127" s="5" t="str">
        <f t="shared" si="750"/>
        <v>1</v>
      </c>
      <c r="D3127" s="5" t="str">
        <f t="shared" si="751"/>
        <v>4</v>
      </c>
      <c r="E3127" s="5" t="str">
        <f t="shared" si="752"/>
        <v>50</v>
      </c>
      <c r="F3127" s="5" t="str">
        <f t="shared" si="753"/>
        <v>0</v>
      </c>
      <c r="G3127" s="5" t="str">
        <f t="shared" si="754"/>
        <v>1</v>
      </c>
      <c r="H3127" s="5" t="str">
        <f t="shared" si="755"/>
        <v>00</v>
      </c>
      <c r="I3127" s="11">
        <v>1714500100</v>
      </c>
      <c r="J3127" s="14" t="s">
        <v>3203</v>
      </c>
      <c r="K3127" s="6" t="s">
        <v>21</v>
      </c>
      <c r="L3127" s="15" t="s">
        <v>22</v>
      </c>
      <c r="N3127" t="str">
        <f t="shared" si="741"/>
        <v>1714500100</v>
      </c>
      <c r="O3127" t="str">
        <f t="shared" si="742"/>
        <v>'1714500100'</v>
      </c>
      <c r="P3127" t="str">
        <f t="shared" si="743"/>
        <v>'Transferências do Salário-Educação - Principal'</v>
      </c>
      <c r="Q3127" t="str">
        <f t="shared" si="744"/>
        <v>'Vide descrição do código de receita principal.'</v>
      </c>
      <c r="R3127" t="str">
        <f t="shared" si="745"/>
        <v>'S'</v>
      </c>
      <c r="S3127">
        <f t="shared" si="746"/>
        <v>8</v>
      </c>
      <c r="T3127" t="str">
        <f t="shared" si="747"/>
        <v>Insert into CONTA_RECEITA_DESPESA  (VERSION,ATIVO,DATE_CREATED,LAST_UPDATED,TIPO,CODIGO,DESCRICAO,DESCRICAO_DETALHADA,ANALITICO,TAMANHO) values (0,'S',sysdate,sysdate,'R','1714500100','Transferências do Salário-Educação - Principal','Vide descrição do código de receita principal.','S',8);</v>
      </c>
    </row>
    <row r="3128" spans="1:20" ht="16" x14ac:dyDescent="0.2">
      <c r="A3128" s="4" t="str">
        <f t="shared" si="748"/>
        <v>1</v>
      </c>
      <c r="B3128" s="5" t="str">
        <f t="shared" si="749"/>
        <v>7</v>
      </c>
      <c r="C3128" s="5" t="str">
        <f t="shared" si="750"/>
        <v>1</v>
      </c>
      <c r="D3128" s="5" t="str">
        <f t="shared" si="751"/>
        <v>4</v>
      </c>
      <c r="E3128" s="5" t="str">
        <f t="shared" si="752"/>
        <v>50</v>
      </c>
      <c r="F3128" s="5" t="str">
        <f t="shared" si="753"/>
        <v>0</v>
      </c>
      <c r="G3128" s="5" t="str">
        <f t="shared" si="754"/>
        <v>2</v>
      </c>
      <c r="H3128" s="5" t="str">
        <f t="shared" si="755"/>
        <v>00</v>
      </c>
      <c r="I3128" s="11">
        <v>1714500200</v>
      </c>
      <c r="J3128" s="14" t="s">
        <v>3204</v>
      </c>
      <c r="K3128" s="6" t="s">
        <v>21</v>
      </c>
      <c r="L3128" s="15" t="s">
        <v>22</v>
      </c>
      <c r="N3128" t="str">
        <f t="shared" si="741"/>
        <v>1714500200</v>
      </c>
      <c r="O3128" t="str">
        <f t="shared" si="742"/>
        <v>'1714500200'</v>
      </c>
      <c r="P3128" t="str">
        <f t="shared" si="743"/>
        <v>'Transferências do Salário-Educação - Multas e Juros de Mora'</v>
      </c>
      <c r="Q3128" t="str">
        <f t="shared" si="744"/>
        <v>'Vide descrição do código de receita principal.'</v>
      </c>
      <c r="R3128" t="str">
        <f t="shared" si="745"/>
        <v>'S'</v>
      </c>
      <c r="S3128">
        <f t="shared" si="746"/>
        <v>8</v>
      </c>
      <c r="T3128" t="str">
        <f t="shared" si="747"/>
        <v>Insert into CONTA_RECEITA_DESPESA  (VERSION,ATIVO,DATE_CREATED,LAST_UPDATED,TIPO,CODIGO,DESCRICAO,DESCRICAO_DETALHADA,ANALITICO,TAMANHO) values (0,'S',sysdate,sysdate,'R','1714500200','Transferências do Salário-Educação - Multas e Juros de Mora','Vide descrição do código de receita principal.','S',8);</v>
      </c>
    </row>
    <row r="3129" spans="1:20" ht="16" x14ac:dyDescent="0.2">
      <c r="A3129" s="4" t="str">
        <f t="shared" si="748"/>
        <v>1</v>
      </c>
      <c r="B3129" s="5" t="str">
        <f t="shared" si="749"/>
        <v>7</v>
      </c>
      <c r="C3129" s="5" t="str">
        <f t="shared" si="750"/>
        <v>1</v>
      </c>
      <c r="D3129" s="5" t="str">
        <f t="shared" si="751"/>
        <v>4</v>
      </c>
      <c r="E3129" s="5" t="str">
        <f t="shared" si="752"/>
        <v>50</v>
      </c>
      <c r="F3129" s="5" t="str">
        <f t="shared" si="753"/>
        <v>0</v>
      </c>
      <c r="G3129" s="5" t="str">
        <f t="shared" si="754"/>
        <v>3</v>
      </c>
      <c r="H3129" s="5" t="str">
        <f t="shared" si="755"/>
        <v>00</v>
      </c>
      <c r="I3129" s="11">
        <v>1714500300</v>
      </c>
      <c r="J3129" s="14" t="s">
        <v>3205</v>
      </c>
      <c r="K3129" s="6" t="s">
        <v>21</v>
      </c>
      <c r="L3129" s="15" t="s">
        <v>22</v>
      </c>
      <c r="N3129" t="str">
        <f t="shared" si="741"/>
        <v>1714500300</v>
      </c>
      <c r="O3129" t="str">
        <f t="shared" si="742"/>
        <v>'1714500300'</v>
      </c>
      <c r="P3129" t="str">
        <f t="shared" si="743"/>
        <v>'Transferências do Salário-Educação - Dívida Ativa'</v>
      </c>
      <c r="Q3129" t="str">
        <f t="shared" si="744"/>
        <v>'Vide descrição do código de receita principal.'</v>
      </c>
      <c r="R3129" t="str">
        <f t="shared" si="745"/>
        <v>'S'</v>
      </c>
      <c r="S3129">
        <f t="shared" si="746"/>
        <v>8</v>
      </c>
      <c r="T3129" t="str">
        <f t="shared" si="747"/>
        <v>Insert into CONTA_RECEITA_DESPESA  (VERSION,ATIVO,DATE_CREATED,LAST_UPDATED,TIPO,CODIGO,DESCRICAO,DESCRICAO_DETALHADA,ANALITICO,TAMANHO) values (0,'S',sysdate,sysdate,'R','1714500300','Transferências do Salário-Educação - Dívida Ativa','Vide descrição do código de receita principal.','S',8);</v>
      </c>
    </row>
    <row r="3130" spans="1:20" ht="16" x14ac:dyDescent="0.2">
      <c r="A3130" s="4" t="str">
        <f t="shared" si="748"/>
        <v>1</v>
      </c>
      <c r="B3130" s="5" t="str">
        <f t="shared" si="749"/>
        <v>7</v>
      </c>
      <c r="C3130" s="5" t="str">
        <f t="shared" si="750"/>
        <v>1</v>
      </c>
      <c r="D3130" s="5" t="str">
        <f t="shared" si="751"/>
        <v>4</v>
      </c>
      <c r="E3130" s="5" t="str">
        <f t="shared" si="752"/>
        <v>50</v>
      </c>
      <c r="F3130" s="5" t="str">
        <f t="shared" si="753"/>
        <v>0</v>
      </c>
      <c r="G3130" s="5" t="str">
        <f t="shared" si="754"/>
        <v>4</v>
      </c>
      <c r="H3130" s="5" t="str">
        <f t="shared" si="755"/>
        <v>00</v>
      </c>
      <c r="I3130" s="11">
        <v>1714500400</v>
      </c>
      <c r="J3130" s="14" t="s">
        <v>3206</v>
      </c>
      <c r="K3130" s="6" t="s">
        <v>21</v>
      </c>
      <c r="L3130" s="15" t="s">
        <v>22</v>
      </c>
      <c r="N3130" t="str">
        <f t="shared" si="741"/>
        <v>1714500400</v>
      </c>
      <c r="O3130" t="str">
        <f t="shared" si="742"/>
        <v>'1714500400'</v>
      </c>
      <c r="P3130" t="str">
        <f t="shared" si="743"/>
        <v>'Transferências do Salário-Educação - Dívida Ativa - Multas e Juros de Mora da Dívida Ativa'</v>
      </c>
      <c r="Q3130" t="str">
        <f t="shared" si="744"/>
        <v>'Vide descrição do código de receita principal.'</v>
      </c>
      <c r="R3130" t="str">
        <f t="shared" si="745"/>
        <v>'S'</v>
      </c>
      <c r="S3130">
        <f t="shared" si="746"/>
        <v>8</v>
      </c>
      <c r="T3130" t="str">
        <f t="shared" si="747"/>
        <v>Insert into CONTA_RECEITA_DESPESA  (VERSION,ATIVO,DATE_CREATED,LAST_UPDATED,TIPO,CODIGO,DESCRICAO,DESCRICAO_DETALHADA,ANALITICO,TAMANHO) values (0,'S',sysdate,sysdate,'R','1714500400','Transferências do Salário-Educação - Dívida Ativa - Multas e Juros de Mora da Dívida Ativa','Vide descrição do código de receita principal.','S',8);</v>
      </c>
    </row>
    <row r="3131" spans="1:20" ht="16" x14ac:dyDescent="0.2">
      <c r="A3131" s="4" t="str">
        <f t="shared" si="748"/>
        <v>1</v>
      </c>
      <c r="B3131" s="5" t="str">
        <f t="shared" si="749"/>
        <v>7</v>
      </c>
      <c r="C3131" s="5" t="str">
        <f t="shared" si="750"/>
        <v>1</v>
      </c>
      <c r="D3131" s="5" t="str">
        <f t="shared" si="751"/>
        <v>4</v>
      </c>
      <c r="E3131" s="5" t="str">
        <f t="shared" si="752"/>
        <v>50</v>
      </c>
      <c r="F3131" s="5" t="str">
        <f t="shared" si="753"/>
        <v>0</v>
      </c>
      <c r="G3131" s="5" t="str">
        <f t="shared" si="754"/>
        <v>5</v>
      </c>
      <c r="H3131" s="5" t="str">
        <f t="shared" si="755"/>
        <v>00</v>
      </c>
      <c r="I3131" s="11">
        <v>1714500500</v>
      </c>
      <c r="J3131" s="14" t="s">
        <v>3207</v>
      </c>
      <c r="K3131" s="6" t="s">
        <v>21</v>
      </c>
      <c r="L3131" s="15" t="s">
        <v>22</v>
      </c>
      <c r="N3131" t="str">
        <f t="shared" si="741"/>
        <v>1714500500</v>
      </c>
      <c r="O3131" t="str">
        <f t="shared" si="742"/>
        <v>'1714500500'</v>
      </c>
      <c r="P3131" t="str">
        <f t="shared" si="743"/>
        <v>'Transferências do Salário-Educação - Multas'</v>
      </c>
      <c r="Q3131" t="str">
        <f t="shared" si="744"/>
        <v>'Vide descrição do código de receita principal.'</v>
      </c>
      <c r="R3131" t="str">
        <f t="shared" si="745"/>
        <v>'S'</v>
      </c>
      <c r="S3131">
        <f t="shared" si="746"/>
        <v>8</v>
      </c>
      <c r="T3131" t="str">
        <f t="shared" si="747"/>
        <v>Insert into CONTA_RECEITA_DESPESA  (VERSION,ATIVO,DATE_CREATED,LAST_UPDATED,TIPO,CODIGO,DESCRICAO,DESCRICAO_DETALHADA,ANALITICO,TAMANHO) values (0,'S',sysdate,sysdate,'R','1714500500','Transferências do Salário-Educação - Multas','Vide descrição do código de receita principal.','S',8);</v>
      </c>
    </row>
    <row r="3132" spans="1:20" ht="16" x14ac:dyDescent="0.2">
      <c r="A3132" s="4" t="str">
        <f t="shared" si="748"/>
        <v>1</v>
      </c>
      <c r="B3132" s="5" t="str">
        <f t="shared" si="749"/>
        <v>7</v>
      </c>
      <c r="C3132" s="5" t="str">
        <f t="shared" si="750"/>
        <v>1</v>
      </c>
      <c r="D3132" s="5" t="str">
        <f t="shared" si="751"/>
        <v>4</v>
      </c>
      <c r="E3132" s="5" t="str">
        <f t="shared" si="752"/>
        <v>50</v>
      </c>
      <c r="F3132" s="5" t="str">
        <f t="shared" si="753"/>
        <v>0</v>
      </c>
      <c r="G3132" s="5" t="str">
        <f t="shared" si="754"/>
        <v>6</v>
      </c>
      <c r="H3132" s="5" t="str">
        <f t="shared" si="755"/>
        <v>00</v>
      </c>
      <c r="I3132" s="11">
        <v>1714500600</v>
      </c>
      <c r="J3132" s="14" t="s">
        <v>3208</v>
      </c>
      <c r="K3132" s="6" t="s">
        <v>21</v>
      </c>
      <c r="L3132" s="15" t="s">
        <v>22</v>
      </c>
      <c r="N3132" t="str">
        <f t="shared" si="741"/>
        <v>1714500600</v>
      </c>
      <c r="O3132" t="str">
        <f t="shared" si="742"/>
        <v>'1714500600'</v>
      </c>
      <c r="P3132" t="str">
        <f t="shared" si="743"/>
        <v>'Transferências do Salário-Educação - Juros de Mora'</v>
      </c>
      <c r="Q3132" t="str">
        <f t="shared" si="744"/>
        <v>'Vide descrição do código de receita principal.'</v>
      </c>
      <c r="R3132" t="str">
        <f t="shared" si="745"/>
        <v>'S'</v>
      </c>
      <c r="S3132">
        <f t="shared" si="746"/>
        <v>8</v>
      </c>
      <c r="T3132" t="str">
        <f t="shared" si="747"/>
        <v>Insert into CONTA_RECEITA_DESPESA  (VERSION,ATIVO,DATE_CREATED,LAST_UPDATED,TIPO,CODIGO,DESCRICAO,DESCRICAO_DETALHADA,ANALITICO,TAMANHO) values (0,'S',sysdate,sysdate,'R','1714500600','Transferências do Salário-Educação - Juros de Mora','Vide descrição do código de receita principal.','S',8);</v>
      </c>
    </row>
    <row r="3133" spans="1:20" ht="16" x14ac:dyDescent="0.2">
      <c r="A3133" s="4" t="str">
        <f t="shared" si="748"/>
        <v>1</v>
      </c>
      <c r="B3133" s="5" t="str">
        <f t="shared" si="749"/>
        <v>7</v>
      </c>
      <c r="C3133" s="5" t="str">
        <f t="shared" si="750"/>
        <v>1</v>
      </c>
      <c r="D3133" s="5" t="str">
        <f t="shared" si="751"/>
        <v>4</v>
      </c>
      <c r="E3133" s="5" t="str">
        <f t="shared" si="752"/>
        <v>50</v>
      </c>
      <c r="F3133" s="5" t="str">
        <f t="shared" si="753"/>
        <v>0</v>
      </c>
      <c r="G3133" s="5" t="str">
        <f t="shared" si="754"/>
        <v>7</v>
      </c>
      <c r="H3133" s="5" t="str">
        <f t="shared" si="755"/>
        <v>00</v>
      </c>
      <c r="I3133" s="11">
        <v>1714500700</v>
      </c>
      <c r="J3133" s="14" t="s">
        <v>3209</v>
      </c>
      <c r="K3133" s="6" t="s">
        <v>21</v>
      </c>
      <c r="L3133" s="15" t="s">
        <v>22</v>
      </c>
      <c r="N3133" t="str">
        <f t="shared" si="741"/>
        <v>1714500700</v>
      </c>
      <c r="O3133" t="str">
        <f t="shared" si="742"/>
        <v>'1714500700'</v>
      </c>
      <c r="P3133" t="str">
        <f t="shared" si="743"/>
        <v>'Transferências do Salário-Educação - Dívida Ativa - Multas da Dívida Ativa'</v>
      </c>
      <c r="Q3133" t="str">
        <f t="shared" si="744"/>
        <v>'Vide descrição do código de receita principal.'</v>
      </c>
      <c r="R3133" t="str">
        <f t="shared" si="745"/>
        <v>'S'</v>
      </c>
      <c r="S3133">
        <f t="shared" si="746"/>
        <v>8</v>
      </c>
      <c r="T3133" t="str">
        <f t="shared" si="747"/>
        <v>Insert into CONTA_RECEITA_DESPESA  (VERSION,ATIVO,DATE_CREATED,LAST_UPDATED,TIPO,CODIGO,DESCRICAO,DESCRICAO_DETALHADA,ANALITICO,TAMANHO) values (0,'S',sysdate,sysdate,'R','1714500700','Transferências do Salário-Educação - Dívida Ativa - Multas da Dívida Ativa','Vide descrição do código de receita principal.','S',8);</v>
      </c>
    </row>
    <row r="3134" spans="1:20" ht="16" x14ac:dyDescent="0.2">
      <c r="A3134" s="4" t="str">
        <f t="shared" si="748"/>
        <v>1</v>
      </c>
      <c r="B3134" s="5" t="str">
        <f t="shared" si="749"/>
        <v>7</v>
      </c>
      <c r="C3134" s="5" t="str">
        <f t="shared" si="750"/>
        <v>1</v>
      </c>
      <c r="D3134" s="5" t="str">
        <f t="shared" si="751"/>
        <v>4</v>
      </c>
      <c r="E3134" s="5" t="str">
        <f t="shared" si="752"/>
        <v>50</v>
      </c>
      <c r="F3134" s="5" t="str">
        <f t="shared" si="753"/>
        <v>0</v>
      </c>
      <c r="G3134" s="5" t="str">
        <f t="shared" si="754"/>
        <v>8</v>
      </c>
      <c r="H3134" s="5" t="str">
        <f t="shared" si="755"/>
        <v>00</v>
      </c>
      <c r="I3134" s="11">
        <v>1714500800</v>
      </c>
      <c r="J3134" s="14" t="s">
        <v>3210</v>
      </c>
      <c r="K3134" s="6" t="s">
        <v>21</v>
      </c>
      <c r="L3134" s="15" t="s">
        <v>22</v>
      </c>
      <c r="N3134" t="str">
        <f t="shared" si="741"/>
        <v>1714500800</v>
      </c>
      <c r="O3134" t="str">
        <f t="shared" si="742"/>
        <v>'1714500800'</v>
      </c>
      <c r="P3134" t="str">
        <f t="shared" si="743"/>
        <v>'Transferências do Salário-Educação - Juros de Mora da Dívida Ativa'</v>
      </c>
      <c r="Q3134" t="str">
        <f t="shared" si="744"/>
        <v>'Vide descrição do código de receita principal.'</v>
      </c>
      <c r="R3134" t="str">
        <f t="shared" si="745"/>
        <v>'S'</v>
      </c>
      <c r="S3134">
        <f t="shared" si="746"/>
        <v>8</v>
      </c>
      <c r="T3134" t="str">
        <f t="shared" si="747"/>
        <v>Insert into CONTA_RECEITA_DESPESA  (VERSION,ATIVO,DATE_CREATED,LAST_UPDATED,TIPO,CODIGO,DESCRICAO,DESCRICAO_DETALHADA,ANALITICO,TAMANHO) values (0,'S',sysdate,sysdate,'R','1714500800','Transferências do Salário-Educação - Juros de Mora da Dívida Ativa','Vide descrição do código de receita principal.','S',8);</v>
      </c>
    </row>
    <row r="3135" spans="1:20" ht="32" x14ac:dyDescent="0.2">
      <c r="A3135" s="4" t="str">
        <f t="shared" si="748"/>
        <v>1</v>
      </c>
      <c r="B3135" s="5" t="str">
        <f t="shared" si="749"/>
        <v>7</v>
      </c>
      <c r="C3135" s="5" t="str">
        <f t="shared" si="750"/>
        <v>1</v>
      </c>
      <c r="D3135" s="5" t="str">
        <f t="shared" si="751"/>
        <v>4</v>
      </c>
      <c r="E3135" s="5" t="str">
        <f t="shared" si="752"/>
        <v>51</v>
      </c>
      <c r="F3135" s="5" t="str">
        <f t="shared" si="753"/>
        <v>0</v>
      </c>
      <c r="G3135" s="5" t="str">
        <f t="shared" si="754"/>
        <v>0</v>
      </c>
      <c r="H3135" s="5" t="str">
        <f t="shared" si="755"/>
        <v>00</v>
      </c>
      <c r="I3135" s="11">
        <v>1714510000</v>
      </c>
      <c r="J3135" s="6" t="s">
        <v>3211</v>
      </c>
      <c r="K3135" s="6" t="s">
        <v>3212</v>
      </c>
      <c r="L3135" s="13" t="s">
        <v>11</v>
      </c>
      <c r="N3135" t="str">
        <f t="shared" si="741"/>
        <v>1714510000</v>
      </c>
      <c r="O3135" t="str">
        <f t="shared" si="742"/>
        <v>'1714510000'</v>
      </c>
      <c r="P3135" t="str">
        <f t="shared" si="743"/>
        <v>'Transferências Diretas do FNDE referentes ao Programa Dinheiro Direto na Escola – PDDE'</v>
      </c>
      <c r="Q3135" t="str">
        <f t="shared" si="744"/>
        <v>'Registra o valor dos recursos de transferências da União aos Estados, Distrito Federal e Municípios referentes ao Programa Dinheiro Direto na Escola – PDDE. '</v>
      </c>
      <c r="R3135" t="str">
        <f t="shared" si="745"/>
        <v>'N'</v>
      </c>
      <c r="S3135">
        <f t="shared" si="746"/>
        <v>6</v>
      </c>
      <c r="T3135" t="str">
        <f t="shared" si="747"/>
        <v>Insert into CONTA_RECEITA_DESPESA  (VERSION,ATIVO,DATE_CREATED,LAST_UPDATED,TIPO,CODIGO,DESCRICAO,DESCRICAO_DETALHADA,ANALITICO,TAMANHO) values (0,'S',sysdate,sysdate,'R','1714510000','Transferências Diretas do FNDE referentes ao Programa Dinheiro Direto na Escola – PDDE','Registra o valor dos recursos de transferências da União aos Estados, Distrito Federal e Municípios referentes ao Programa Dinheiro Direto na Escola – PDDE. ','N',6);</v>
      </c>
    </row>
    <row r="3136" spans="1:20" ht="32" x14ac:dyDescent="0.2">
      <c r="A3136" s="4" t="str">
        <f t="shared" si="748"/>
        <v>1</v>
      </c>
      <c r="B3136" s="5" t="str">
        <f t="shared" si="749"/>
        <v>7</v>
      </c>
      <c r="C3136" s="5" t="str">
        <f t="shared" si="750"/>
        <v>1</v>
      </c>
      <c r="D3136" s="5" t="str">
        <f t="shared" si="751"/>
        <v>4</v>
      </c>
      <c r="E3136" s="5" t="str">
        <f t="shared" si="752"/>
        <v>51</v>
      </c>
      <c r="F3136" s="5" t="str">
        <f t="shared" si="753"/>
        <v>0</v>
      </c>
      <c r="G3136" s="5" t="str">
        <f t="shared" si="754"/>
        <v>1</v>
      </c>
      <c r="H3136" s="5" t="str">
        <f t="shared" si="755"/>
        <v>00</v>
      </c>
      <c r="I3136" s="11">
        <v>1714510100</v>
      </c>
      <c r="J3136" s="14" t="s">
        <v>3213</v>
      </c>
      <c r="K3136" s="6" t="s">
        <v>21</v>
      </c>
      <c r="L3136" s="15" t="s">
        <v>22</v>
      </c>
      <c r="N3136" t="str">
        <f t="shared" si="741"/>
        <v>1714510100</v>
      </c>
      <c r="O3136" t="str">
        <f t="shared" si="742"/>
        <v>'1714510100'</v>
      </c>
      <c r="P3136" t="str">
        <f t="shared" si="743"/>
        <v>'Transferências Diretas do FNDE referentes ao Programa Dinheiro Direto na Escola – PDDE - Principal'</v>
      </c>
      <c r="Q3136" t="str">
        <f t="shared" si="744"/>
        <v>'Vide descrição do código de receita principal.'</v>
      </c>
      <c r="R3136" t="str">
        <f t="shared" si="745"/>
        <v>'S'</v>
      </c>
      <c r="S3136">
        <f t="shared" si="746"/>
        <v>8</v>
      </c>
      <c r="T3136" t="str">
        <f t="shared" si="747"/>
        <v>Insert into CONTA_RECEITA_DESPESA  (VERSION,ATIVO,DATE_CREATED,LAST_UPDATED,TIPO,CODIGO,DESCRICAO,DESCRICAO_DETALHADA,ANALITICO,TAMANHO) values (0,'S',sysdate,sysdate,'R','1714510100','Transferências Diretas do FNDE referentes ao Programa Dinheiro Direto na Escola – PDDE - Principal','Vide descrição do código de receita principal.','S',8);</v>
      </c>
    </row>
    <row r="3137" spans="1:20" ht="32" x14ac:dyDescent="0.2">
      <c r="A3137" s="4" t="str">
        <f t="shared" si="748"/>
        <v>1</v>
      </c>
      <c r="B3137" s="5" t="str">
        <f t="shared" si="749"/>
        <v>7</v>
      </c>
      <c r="C3137" s="5" t="str">
        <f t="shared" si="750"/>
        <v>1</v>
      </c>
      <c r="D3137" s="5" t="str">
        <f t="shared" si="751"/>
        <v>4</v>
      </c>
      <c r="E3137" s="5" t="str">
        <f t="shared" si="752"/>
        <v>51</v>
      </c>
      <c r="F3137" s="5" t="str">
        <f t="shared" si="753"/>
        <v>0</v>
      </c>
      <c r="G3137" s="5" t="str">
        <f t="shared" si="754"/>
        <v>2</v>
      </c>
      <c r="H3137" s="5" t="str">
        <f t="shared" si="755"/>
        <v>00</v>
      </c>
      <c r="I3137" s="11">
        <v>1714510200</v>
      </c>
      <c r="J3137" s="14" t="s">
        <v>3214</v>
      </c>
      <c r="K3137" s="6" t="s">
        <v>21</v>
      </c>
      <c r="L3137" s="15" t="s">
        <v>22</v>
      </c>
      <c r="N3137" t="str">
        <f t="shared" si="741"/>
        <v>1714510200</v>
      </c>
      <c r="O3137" t="str">
        <f t="shared" si="742"/>
        <v>'1714510200'</v>
      </c>
      <c r="P3137" t="str">
        <f t="shared" si="743"/>
        <v>'Transferências Diretas do FNDE referentes ao Programa Dinheiro Direto na Escola – PDDE - Multas e Juros de Mora'</v>
      </c>
      <c r="Q3137" t="str">
        <f t="shared" si="744"/>
        <v>'Vide descrição do código de receita principal.'</v>
      </c>
      <c r="R3137" t="str">
        <f t="shared" si="745"/>
        <v>'S'</v>
      </c>
      <c r="S3137">
        <f t="shared" si="746"/>
        <v>8</v>
      </c>
      <c r="T3137" t="str">
        <f t="shared" si="747"/>
        <v>Insert into CONTA_RECEITA_DESPESA  (VERSION,ATIVO,DATE_CREATED,LAST_UPDATED,TIPO,CODIGO,DESCRICAO,DESCRICAO_DETALHADA,ANALITICO,TAMANHO) values (0,'S',sysdate,sysdate,'R','1714510200','Transferências Diretas do FNDE referentes ao Programa Dinheiro Direto na Escola – PDDE - Multas e Juros de Mora','Vide descrição do código de receita principal.','S',8);</v>
      </c>
    </row>
    <row r="3138" spans="1:20" ht="32" x14ac:dyDescent="0.2">
      <c r="A3138" s="4" t="str">
        <f t="shared" si="748"/>
        <v>1</v>
      </c>
      <c r="B3138" s="5" t="str">
        <f t="shared" si="749"/>
        <v>7</v>
      </c>
      <c r="C3138" s="5" t="str">
        <f t="shared" si="750"/>
        <v>1</v>
      </c>
      <c r="D3138" s="5" t="str">
        <f t="shared" si="751"/>
        <v>4</v>
      </c>
      <c r="E3138" s="5" t="str">
        <f t="shared" si="752"/>
        <v>51</v>
      </c>
      <c r="F3138" s="5" t="str">
        <f t="shared" si="753"/>
        <v>0</v>
      </c>
      <c r="G3138" s="5" t="str">
        <f t="shared" si="754"/>
        <v>3</v>
      </c>
      <c r="H3138" s="5" t="str">
        <f t="shared" si="755"/>
        <v>00</v>
      </c>
      <c r="I3138" s="11">
        <v>1714510300</v>
      </c>
      <c r="J3138" s="14" t="s">
        <v>3215</v>
      </c>
      <c r="K3138" s="6" t="s">
        <v>21</v>
      </c>
      <c r="L3138" s="15" t="s">
        <v>22</v>
      </c>
      <c r="N3138" t="str">
        <f t="shared" si="741"/>
        <v>1714510300</v>
      </c>
      <c r="O3138" t="str">
        <f t="shared" si="742"/>
        <v>'1714510300'</v>
      </c>
      <c r="P3138" t="str">
        <f t="shared" si="743"/>
        <v>'Transferências Diretas do FNDE referentes ao Programa Dinheiro Direto na Escola – PDDE - Dívida Ativa'</v>
      </c>
      <c r="Q3138" t="str">
        <f t="shared" si="744"/>
        <v>'Vide descrição do código de receita principal.'</v>
      </c>
      <c r="R3138" t="str">
        <f t="shared" si="745"/>
        <v>'S'</v>
      </c>
      <c r="S3138">
        <f t="shared" si="746"/>
        <v>8</v>
      </c>
      <c r="T3138" t="str">
        <f t="shared" si="747"/>
        <v>Insert into CONTA_RECEITA_DESPESA  (VERSION,ATIVO,DATE_CREATED,LAST_UPDATED,TIPO,CODIGO,DESCRICAO,DESCRICAO_DETALHADA,ANALITICO,TAMANHO) values (0,'S',sysdate,sysdate,'R','1714510300','Transferências Diretas do FNDE referentes ao Programa Dinheiro Direto na Escola – PDDE - Dívida Ativa','Vide descrição do código de receita principal.','S',8);</v>
      </c>
    </row>
    <row r="3139" spans="1:20" ht="32" x14ac:dyDescent="0.2">
      <c r="A3139" s="4" t="str">
        <f t="shared" si="748"/>
        <v>1</v>
      </c>
      <c r="B3139" s="5" t="str">
        <f t="shared" si="749"/>
        <v>7</v>
      </c>
      <c r="C3139" s="5" t="str">
        <f t="shared" si="750"/>
        <v>1</v>
      </c>
      <c r="D3139" s="5" t="str">
        <f t="shared" si="751"/>
        <v>4</v>
      </c>
      <c r="E3139" s="5" t="str">
        <f t="shared" si="752"/>
        <v>51</v>
      </c>
      <c r="F3139" s="5" t="str">
        <f t="shared" si="753"/>
        <v>0</v>
      </c>
      <c r="G3139" s="5" t="str">
        <f t="shared" si="754"/>
        <v>4</v>
      </c>
      <c r="H3139" s="5" t="str">
        <f t="shared" si="755"/>
        <v>00</v>
      </c>
      <c r="I3139" s="11">
        <v>1714510400</v>
      </c>
      <c r="J3139" s="14" t="s">
        <v>3216</v>
      </c>
      <c r="K3139" s="6" t="s">
        <v>21</v>
      </c>
      <c r="L3139" s="15" t="s">
        <v>22</v>
      </c>
      <c r="N3139" t="str">
        <f t="shared" si="741"/>
        <v>1714510400</v>
      </c>
      <c r="O3139" t="str">
        <f t="shared" si="742"/>
        <v>'1714510400'</v>
      </c>
      <c r="P3139" t="str">
        <f t="shared" si="743"/>
        <v>'Transferências Diretas do FNDE referentes ao Programa Dinheiro Direto na Escola – PDDE - Dívida Ativa - Multas e Juros de Mora da Dívida Ativa'</v>
      </c>
      <c r="Q3139" t="str">
        <f t="shared" si="744"/>
        <v>'Vide descrição do código de receita principal.'</v>
      </c>
      <c r="R3139" t="str">
        <f t="shared" si="745"/>
        <v>'S'</v>
      </c>
      <c r="S3139">
        <f t="shared" si="746"/>
        <v>8</v>
      </c>
      <c r="T3139" t="str">
        <f t="shared" si="747"/>
        <v>Insert into CONTA_RECEITA_DESPESA  (VERSION,ATIVO,DATE_CREATED,LAST_UPDATED,TIPO,CODIGO,DESCRICAO,DESCRICAO_DETALHADA,ANALITICO,TAMANHO) values (0,'S',sysdate,sysdate,'R','1714510400','Transferências Diretas do FNDE referentes ao Programa Dinheiro Direto na Escola – PDDE - Dívida Ativa - Multas e Juros de Mora da Dívida Ativa','Vide descrição do código de receita principal.','S',8);</v>
      </c>
    </row>
    <row r="3140" spans="1:20" ht="32" x14ac:dyDescent="0.2">
      <c r="A3140" s="4" t="str">
        <f t="shared" si="748"/>
        <v>1</v>
      </c>
      <c r="B3140" s="5" t="str">
        <f t="shared" si="749"/>
        <v>7</v>
      </c>
      <c r="C3140" s="5" t="str">
        <f t="shared" si="750"/>
        <v>1</v>
      </c>
      <c r="D3140" s="5" t="str">
        <f t="shared" si="751"/>
        <v>4</v>
      </c>
      <c r="E3140" s="5" t="str">
        <f t="shared" si="752"/>
        <v>51</v>
      </c>
      <c r="F3140" s="5" t="str">
        <f t="shared" si="753"/>
        <v>0</v>
      </c>
      <c r="G3140" s="5" t="str">
        <f t="shared" si="754"/>
        <v>5</v>
      </c>
      <c r="H3140" s="5" t="str">
        <f t="shared" si="755"/>
        <v>00</v>
      </c>
      <c r="I3140" s="11">
        <v>1714510500</v>
      </c>
      <c r="J3140" s="14" t="s">
        <v>3217</v>
      </c>
      <c r="K3140" s="6" t="s">
        <v>21</v>
      </c>
      <c r="L3140" s="15" t="s">
        <v>22</v>
      </c>
      <c r="N3140" t="str">
        <f t="shared" si="741"/>
        <v>1714510500</v>
      </c>
      <c r="O3140" t="str">
        <f t="shared" si="742"/>
        <v>'1714510500'</v>
      </c>
      <c r="P3140" t="str">
        <f t="shared" si="743"/>
        <v>'Transferências Diretas do FNDE referentes ao Programa Dinheiro Direto na Escola – PDDE - Multas'</v>
      </c>
      <c r="Q3140" t="str">
        <f t="shared" si="744"/>
        <v>'Vide descrição do código de receita principal.'</v>
      </c>
      <c r="R3140" t="str">
        <f t="shared" si="745"/>
        <v>'S'</v>
      </c>
      <c r="S3140">
        <f t="shared" si="746"/>
        <v>8</v>
      </c>
      <c r="T3140" t="str">
        <f t="shared" si="747"/>
        <v>Insert into CONTA_RECEITA_DESPESA  (VERSION,ATIVO,DATE_CREATED,LAST_UPDATED,TIPO,CODIGO,DESCRICAO,DESCRICAO_DETALHADA,ANALITICO,TAMANHO) values (0,'S',sysdate,sysdate,'R','1714510500','Transferências Diretas do FNDE referentes ao Programa Dinheiro Direto na Escola – PDDE - Multas','Vide descrição do código de receita principal.','S',8);</v>
      </c>
    </row>
    <row r="3141" spans="1:20" ht="32" x14ac:dyDescent="0.2">
      <c r="A3141" s="4" t="str">
        <f t="shared" si="748"/>
        <v>1</v>
      </c>
      <c r="B3141" s="5" t="str">
        <f t="shared" si="749"/>
        <v>7</v>
      </c>
      <c r="C3141" s="5" t="str">
        <f t="shared" si="750"/>
        <v>1</v>
      </c>
      <c r="D3141" s="5" t="str">
        <f t="shared" si="751"/>
        <v>4</v>
      </c>
      <c r="E3141" s="5" t="str">
        <f t="shared" si="752"/>
        <v>51</v>
      </c>
      <c r="F3141" s="5" t="str">
        <f t="shared" si="753"/>
        <v>0</v>
      </c>
      <c r="G3141" s="5" t="str">
        <f t="shared" si="754"/>
        <v>6</v>
      </c>
      <c r="H3141" s="5" t="str">
        <f t="shared" si="755"/>
        <v>00</v>
      </c>
      <c r="I3141" s="11">
        <v>1714510600</v>
      </c>
      <c r="J3141" s="14" t="s">
        <v>3218</v>
      </c>
      <c r="K3141" s="6" t="s">
        <v>21</v>
      </c>
      <c r="L3141" s="15" t="s">
        <v>22</v>
      </c>
      <c r="N3141" t="str">
        <f t="shared" si="741"/>
        <v>1714510600</v>
      </c>
      <c r="O3141" t="str">
        <f t="shared" si="742"/>
        <v>'1714510600'</v>
      </c>
      <c r="P3141" t="str">
        <f t="shared" si="743"/>
        <v>'Transferências Diretas do FNDE referentes ao Programa Dinheiro Direto na Escola – PDDE - Juros de Mora'</v>
      </c>
      <c r="Q3141" t="str">
        <f t="shared" si="744"/>
        <v>'Vide descrição do código de receita principal.'</v>
      </c>
      <c r="R3141" t="str">
        <f t="shared" si="745"/>
        <v>'S'</v>
      </c>
      <c r="S3141">
        <f t="shared" si="746"/>
        <v>8</v>
      </c>
      <c r="T3141" t="str">
        <f t="shared" si="747"/>
        <v>Insert into CONTA_RECEITA_DESPESA  (VERSION,ATIVO,DATE_CREATED,LAST_UPDATED,TIPO,CODIGO,DESCRICAO,DESCRICAO_DETALHADA,ANALITICO,TAMANHO) values (0,'S',sysdate,sysdate,'R','1714510600','Transferências Diretas do FNDE referentes ao Programa Dinheiro Direto na Escola – PDDE - Juros de Mora','Vide descrição do código de receita principal.','S',8);</v>
      </c>
    </row>
    <row r="3142" spans="1:20" ht="32" x14ac:dyDescent="0.2">
      <c r="A3142" s="4" t="str">
        <f t="shared" si="748"/>
        <v>1</v>
      </c>
      <c r="B3142" s="5" t="str">
        <f t="shared" si="749"/>
        <v>7</v>
      </c>
      <c r="C3142" s="5" t="str">
        <f t="shared" si="750"/>
        <v>1</v>
      </c>
      <c r="D3142" s="5" t="str">
        <f t="shared" si="751"/>
        <v>4</v>
      </c>
      <c r="E3142" s="5" t="str">
        <f t="shared" si="752"/>
        <v>51</v>
      </c>
      <c r="F3142" s="5" t="str">
        <f t="shared" si="753"/>
        <v>0</v>
      </c>
      <c r="G3142" s="5" t="str">
        <f t="shared" si="754"/>
        <v>7</v>
      </c>
      <c r="H3142" s="5" t="str">
        <f t="shared" si="755"/>
        <v>00</v>
      </c>
      <c r="I3142" s="11">
        <v>1714510700</v>
      </c>
      <c r="J3142" s="14" t="s">
        <v>3219</v>
      </c>
      <c r="K3142" s="6" t="s">
        <v>21</v>
      </c>
      <c r="L3142" s="15" t="s">
        <v>22</v>
      </c>
      <c r="N3142" t="str">
        <f t="shared" ref="N3142:N3205" si="756">SUBSTITUTE(I3142,".","")</f>
        <v>1714510700</v>
      </c>
      <c r="O3142" t="str">
        <f t="shared" ref="O3142:O3205" si="757">_xlfn.CONCAT("'",N3142,"'")</f>
        <v>'1714510700'</v>
      </c>
      <c r="P3142" t="str">
        <f t="shared" ref="P3142:P3205" si="758">_xlfn.CONCAT("'",CLEAN(J3142),"'")</f>
        <v>'Transferências Diretas do FNDE referentes ao Programa Dinheiro Direto na Escola – PDDE - Dívida Ativa - Multas da Dívida Ativa'</v>
      </c>
      <c r="Q3142" t="str">
        <f t="shared" ref="Q3142:Q3205" si="759">_xlfn.CONCAT("'",CLEAN(K3142),"'")</f>
        <v>'Vide descrição do código de receita principal.'</v>
      </c>
      <c r="R3142" t="str">
        <f t="shared" ref="R3142:R3205" si="760">IF(TRIM(L3142)="NÃO","'N'",IF(TRIM(L3142)="SIM","'S'","*ERR0*"))</f>
        <v>'S'</v>
      </c>
      <c r="S3142">
        <f t="shared" ref="S3142:S3205" si="761">IF(RIGHT(N3142,2)&lt;&gt;"00",10,IF(MID(N3142,8,1)&lt;&gt;"0",8,IF(MID(N3142,7,1)&lt;&gt;"0",7,IF(MID(N3142,5,2)&lt;&gt;"00",6,IF(MID(N3142,4,1)&lt;&gt;"0",4,IF(MID(N3142,3,1)&lt;&gt;"0",3,IF(MID(N3142,2,1)&lt;&gt;"0",2,IF(LEFT(N3142,1)&lt;&gt;"0",1,"*ERR0*"))))))))</f>
        <v>8</v>
      </c>
      <c r="T3142" t="str">
        <f t="shared" ref="T3142:T3205" si="762">_xlfn.CONCAT("Insert into CONTA_RECEITA_DESPESA  (VERSION,ATIVO,DATE_CREATED,LAST_UPDATED,TIPO,CODIGO,DESCRICAO,DESCRICAO_DETALHADA,ANALITICO,TAMANHO) values (0,'S',sysdate,sysdate,'R',",O3142,",",P3142,",",Q3142,",",R3142,",",S3142,");")</f>
        <v>Insert into CONTA_RECEITA_DESPESA  (VERSION,ATIVO,DATE_CREATED,LAST_UPDATED,TIPO,CODIGO,DESCRICAO,DESCRICAO_DETALHADA,ANALITICO,TAMANHO) values (0,'S',sysdate,sysdate,'R','1714510700','Transferências Diretas do FNDE referentes ao Programa Dinheiro Direto na Escola – PDDE - Dívida Ativa - Multas da Dívida Ativa','Vide descrição do código de receita principal.','S',8);</v>
      </c>
    </row>
    <row r="3143" spans="1:20" ht="32" x14ac:dyDescent="0.2">
      <c r="A3143" s="4" t="str">
        <f t="shared" si="748"/>
        <v>1</v>
      </c>
      <c r="B3143" s="5" t="str">
        <f t="shared" si="749"/>
        <v>7</v>
      </c>
      <c r="C3143" s="5" t="str">
        <f t="shared" si="750"/>
        <v>1</v>
      </c>
      <c r="D3143" s="5" t="str">
        <f t="shared" si="751"/>
        <v>4</v>
      </c>
      <c r="E3143" s="5" t="str">
        <f t="shared" si="752"/>
        <v>51</v>
      </c>
      <c r="F3143" s="5" t="str">
        <f t="shared" si="753"/>
        <v>0</v>
      </c>
      <c r="G3143" s="5" t="str">
        <f t="shared" si="754"/>
        <v>8</v>
      </c>
      <c r="H3143" s="5" t="str">
        <f t="shared" si="755"/>
        <v>00</v>
      </c>
      <c r="I3143" s="11">
        <v>1714510800</v>
      </c>
      <c r="J3143" s="14" t="s">
        <v>3220</v>
      </c>
      <c r="K3143" s="6" t="s">
        <v>21</v>
      </c>
      <c r="L3143" s="15" t="s">
        <v>22</v>
      </c>
      <c r="N3143" t="str">
        <f t="shared" si="756"/>
        <v>1714510800</v>
      </c>
      <c r="O3143" t="str">
        <f t="shared" si="757"/>
        <v>'1714510800'</v>
      </c>
      <c r="P3143" t="str">
        <f t="shared" si="758"/>
        <v>'Transferências Diretas do FNDE referentes ao Programa Dinheiro Direto na Escola – PDDE - Juros de Mora da Dívida Ativa'</v>
      </c>
      <c r="Q3143" t="str">
        <f t="shared" si="759"/>
        <v>'Vide descrição do código de receita principal.'</v>
      </c>
      <c r="R3143" t="str">
        <f t="shared" si="760"/>
        <v>'S'</v>
      </c>
      <c r="S3143">
        <f t="shared" si="761"/>
        <v>8</v>
      </c>
      <c r="T3143" t="str">
        <f t="shared" si="762"/>
        <v>Insert into CONTA_RECEITA_DESPESA  (VERSION,ATIVO,DATE_CREATED,LAST_UPDATED,TIPO,CODIGO,DESCRICAO,DESCRICAO_DETALHADA,ANALITICO,TAMANHO) values (0,'S',sysdate,sysdate,'R','1714510800','Transferências Diretas do FNDE referentes ao Programa Dinheiro Direto na Escola – PDDE - Juros de Mora da Dívida Ativa','Vide descrição do código de receita principal.','S',8);</v>
      </c>
    </row>
    <row r="3144" spans="1:20" ht="32" x14ac:dyDescent="0.2">
      <c r="A3144" s="4" t="str">
        <f t="shared" si="748"/>
        <v>1</v>
      </c>
      <c r="B3144" s="5" t="str">
        <f t="shared" si="749"/>
        <v>7</v>
      </c>
      <c r="C3144" s="5" t="str">
        <f t="shared" si="750"/>
        <v>1</v>
      </c>
      <c r="D3144" s="5" t="str">
        <f t="shared" si="751"/>
        <v>4</v>
      </c>
      <c r="E3144" s="5" t="str">
        <f t="shared" si="752"/>
        <v>52</v>
      </c>
      <c r="F3144" s="5" t="str">
        <f t="shared" si="753"/>
        <v>0</v>
      </c>
      <c r="G3144" s="5" t="str">
        <f t="shared" si="754"/>
        <v>0</v>
      </c>
      <c r="H3144" s="5" t="str">
        <f t="shared" si="755"/>
        <v>00</v>
      </c>
      <c r="I3144" s="11">
        <v>1714520000</v>
      </c>
      <c r="J3144" s="6" t="s">
        <v>3221</v>
      </c>
      <c r="K3144" s="6" t="s">
        <v>3222</v>
      </c>
      <c r="L3144" s="13" t="s">
        <v>11</v>
      </c>
      <c r="N3144" t="str">
        <f t="shared" si="756"/>
        <v>1714520000</v>
      </c>
      <c r="O3144" t="str">
        <f t="shared" si="757"/>
        <v>'1714520000'</v>
      </c>
      <c r="P3144" t="str">
        <f t="shared" si="758"/>
        <v>'Transferências referentes ao Programa Nacional de Alimentação Escolar – PNAE'</v>
      </c>
      <c r="Q3144" t="str">
        <f t="shared" si="759"/>
        <v>'Registra o valor dos recursos de transferências da União aos Estados, Distrito Federal e Municípios, referentes ao Programa Nacional de Alimentação Escolar – PNAE.'</v>
      </c>
      <c r="R3144" t="str">
        <f t="shared" si="760"/>
        <v>'N'</v>
      </c>
      <c r="S3144">
        <f t="shared" si="761"/>
        <v>6</v>
      </c>
      <c r="T3144" t="str">
        <f t="shared" si="762"/>
        <v>Insert into CONTA_RECEITA_DESPESA  (VERSION,ATIVO,DATE_CREATED,LAST_UPDATED,TIPO,CODIGO,DESCRICAO,DESCRICAO_DETALHADA,ANALITICO,TAMANHO) values (0,'S',sysdate,sysdate,'R','1714520000','Transferências referentes ao Programa Nacional de Alimentação Escolar – PNAE','Registra o valor dos recursos de transferências da União aos Estados, Distrito Federal e Municípios, referentes ao Programa Nacional de Alimentação Escolar – PNAE.','N',6);</v>
      </c>
    </row>
    <row r="3145" spans="1:20" ht="16" x14ac:dyDescent="0.2">
      <c r="A3145" s="4" t="str">
        <f t="shared" si="748"/>
        <v>1</v>
      </c>
      <c r="B3145" s="5" t="str">
        <f t="shared" si="749"/>
        <v>7</v>
      </c>
      <c r="C3145" s="5" t="str">
        <f t="shared" si="750"/>
        <v>1</v>
      </c>
      <c r="D3145" s="5" t="str">
        <f t="shared" si="751"/>
        <v>4</v>
      </c>
      <c r="E3145" s="5" t="str">
        <f t="shared" si="752"/>
        <v>52</v>
      </c>
      <c r="F3145" s="5" t="str">
        <f t="shared" si="753"/>
        <v>0</v>
      </c>
      <c r="G3145" s="5" t="str">
        <f t="shared" si="754"/>
        <v>1</v>
      </c>
      <c r="H3145" s="5" t="str">
        <f t="shared" si="755"/>
        <v>00</v>
      </c>
      <c r="I3145" s="11">
        <v>1714520100</v>
      </c>
      <c r="J3145" s="14" t="s">
        <v>3223</v>
      </c>
      <c r="K3145" s="6" t="s">
        <v>21</v>
      </c>
      <c r="L3145" s="15" t="s">
        <v>22</v>
      </c>
      <c r="N3145" t="str">
        <f t="shared" si="756"/>
        <v>1714520100</v>
      </c>
      <c r="O3145" t="str">
        <f t="shared" si="757"/>
        <v>'1714520100'</v>
      </c>
      <c r="P3145" t="str">
        <f t="shared" si="758"/>
        <v>'Transferências referentes ao Programa Nacional de Alimentação Escolar – PNAE - Principal'</v>
      </c>
      <c r="Q3145" t="str">
        <f t="shared" si="759"/>
        <v>'Vide descrição do código de receita principal.'</v>
      </c>
      <c r="R3145" t="str">
        <f t="shared" si="760"/>
        <v>'S'</v>
      </c>
      <c r="S3145">
        <f t="shared" si="761"/>
        <v>8</v>
      </c>
      <c r="T3145" t="str">
        <f t="shared" si="762"/>
        <v>Insert into CONTA_RECEITA_DESPESA  (VERSION,ATIVO,DATE_CREATED,LAST_UPDATED,TIPO,CODIGO,DESCRICAO,DESCRICAO_DETALHADA,ANALITICO,TAMANHO) values (0,'S',sysdate,sysdate,'R','1714520100','Transferências referentes ao Programa Nacional de Alimentação Escolar – PNAE - Principal','Vide descrição do código de receita principal.','S',8);</v>
      </c>
    </row>
    <row r="3146" spans="1:20" ht="32" x14ac:dyDescent="0.2">
      <c r="A3146" s="4" t="str">
        <f t="shared" si="748"/>
        <v>1</v>
      </c>
      <c r="B3146" s="5" t="str">
        <f t="shared" si="749"/>
        <v>7</v>
      </c>
      <c r="C3146" s="5" t="str">
        <f t="shared" si="750"/>
        <v>1</v>
      </c>
      <c r="D3146" s="5" t="str">
        <f t="shared" si="751"/>
        <v>4</v>
      </c>
      <c r="E3146" s="5" t="str">
        <f t="shared" si="752"/>
        <v>52</v>
      </c>
      <c r="F3146" s="5" t="str">
        <f t="shared" si="753"/>
        <v>0</v>
      </c>
      <c r="G3146" s="5" t="str">
        <f t="shared" si="754"/>
        <v>2</v>
      </c>
      <c r="H3146" s="5" t="str">
        <f t="shared" si="755"/>
        <v>00</v>
      </c>
      <c r="I3146" s="11">
        <v>1714520200</v>
      </c>
      <c r="J3146" s="14" t="s">
        <v>3224</v>
      </c>
      <c r="K3146" s="6" t="s">
        <v>21</v>
      </c>
      <c r="L3146" s="15" t="s">
        <v>22</v>
      </c>
      <c r="N3146" t="str">
        <f t="shared" si="756"/>
        <v>1714520200</v>
      </c>
      <c r="O3146" t="str">
        <f t="shared" si="757"/>
        <v>'1714520200'</v>
      </c>
      <c r="P3146" t="str">
        <f t="shared" si="758"/>
        <v>'Transferências referentes ao Programa Nacional de Alimentação Escolar – PNAE - Multas e Juros de Mora'</v>
      </c>
      <c r="Q3146" t="str">
        <f t="shared" si="759"/>
        <v>'Vide descrição do código de receita principal.'</v>
      </c>
      <c r="R3146" t="str">
        <f t="shared" si="760"/>
        <v>'S'</v>
      </c>
      <c r="S3146">
        <f t="shared" si="761"/>
        <v>8</v>
      </c>
      <c r="T3146" t="str">
        <f t="shared" si="762"/>
        <v>Insert into CONTA_RECEITA_DESPESA  (VERSION,ATIVO,DATE_CREATED,LAST_UPDATED,TIPO,CODIGO,DESCRICAO,DESCRICAO_DETALHADA,ANALITICO,TAMANHO) values (0,'S',sysdate,sysdate,'R','1714520200','Transferências referentes ao Programa Nacional de Alimentação Escolar – PNAE - Multas e Juros de Mora','Vide descrição do código de receita principal.','S',8);</v>
      </c>
    </row>
    <row r="3147" spans="1:20" ht="32" x14ac:dyDescent="0.2">
      <c r="A3147" s="4" t="str">
        <f t="shared" si="748"/>
        <v>1</v>
      </c>
      <c r="B3147" s="5" t="str">
        <f t="shared" si="749"/>
        <v>7</v>
      </c>
      <c r="C3147" s="5" t="str">
        <f t="shared" si="750"/>
        <v>1</v>
      </c>
      <c r="D3147" s="5" t="str">
        <f t="shared" si="751"/>
        <v>4</v>
      </c>
      <c r="E3147" s="5" t="str">
        <f t="shared" si="752"/>
        <v>52</v>
      </c>
      <c r="F3147" s="5" t="str">
        <f t="shared" si="753"/>
        <v>0</v>
      </c>
      <c r="G3147" s="5" t="str">
        <f t="shared" si="754"/>
        <v>3</v>
      </c>
      <c r="H3147" s="5" t="str">
        <f t="shared" si="755"/>
        <v>00</v>
      </c>
      <c r="I3147" s="11">
        <v>1714520300</v>
      </c>
      <c r="J3147" s="14" t="s">
        <v>3225</v>
      </c>
      <c r="K3147" s="6" t="s">
        <v>21</v>
      </c>
      <c r="L3147" s="15" t="s">
        <v>22</v>
      </c>
      <c r="N3147" t="str">
        <f t="shared" si="756"/>
        <v>1714520300</v>
      </c>
      <c r="O3147" t="str">
        <f t="shared" si="757"/>
        <v>'1714520300'</v>
      </c>
      <c r="P3147" t="str">
        <f t="shared" si="758"/>
        <v>'Transferências referentes ao Programa Nacional de Alimentação Escolar – PNAE - Dívida Ativa'</v>
      </c>
      <c r="Q3147" t="str">
        <f t="shared" si="759"/>
        <v>'Vide descrição do código de receita principal.'</v>
      </c>
      <c r="R3147" t="str">
        <f t="shared" si="760"/>
        <v>'S'</v>
      </c>
      <c r="S3147">
        <f t="shared" si="761"/>
        <v>8</v>
      </c>
      <c r="T3147" t="str">
        <f t="shared" si="762"/>
        <v>Insert into CONTA_RECEITA_DESPESA  (VERSION,ATIVO,DATE_CREATED,LAST_UPDATED,TIPO,CODIGO,DESCRICAO,DESCRICAO_DETALHADA,ANALITICO,TAMANHO) values (0,'S',sysdate,sysdate,'R','1714520300','Transferências referentes ao Programa Nacional de Alimentação Escolar – PNAE - Dívida Ativa','Vide descrição do código de receita principal.','S',8);</v>
      </c>
    </row>
    <row r="3148" spans="1:20" ht="32" x14ac:dyDescent="0.2">
      <c r="A3148" s="4" t="str">
        <f t="shared" si="748"/>
        <v>1</v>
      </c>
      <c r="B3148" s="5" t="str">
        <f t="shared" si="749"/>
        <v>7</v>
      </c>
      <c r="C3148" s="5" t="str">
        <f t="shared" si="750"/>
        <v>1</v>
      </c>
      <c r="D3148" s="5" t="str">
        <f t="shared" si="751"/>
        <v>4</v>
      </c>
      <c r="E3148" s="5" t="str">
        <f t="shared" si="752"/>
        <v>52</v>
      </c>
      <c r="F3148" s="5" t="str">
        <f t="shared" si="753"/>
        <v>0</v>
      </c>
      <c r="G3148" s="5" t="str">
        <f t="shared" si="754"/>
        <v>4</v>
      </c>
      <c r="H3148" s="5" t="str">
        <f t="shared" si="755"/>
        <v>00</v>
      </c>
      <c r="I3148" s="11">
        <v>1714520400</v>
      </c>
      <c r="J3148" s="14" t="s">
        <v>3226</v>
      </c>
      <c r="K3148" s="6" t="s">
        <v>21</v>
      </c>
      <c r="L3148" s="15" t="s">
        <v>22</v>
      </c>
      <c r="N3148" t="str">
        <f t="shared" si="756"/>
        <v>1714520400</v>
      </c>
      <c r="O3148" t="str">
        <f t="shared" si="757"/>
        <v>'1714520400'</v>
      </c>
      <c r="P3148" t="str">
        <f t="shared" si="758"/>
        <v>'Transferências referentes ao Programa Nacional de Alimentação Escolar – PNAE - Dívida Ativa - Multas e Juros de Mora da Dívida Ativa'</v>
      </c>
      <c r="Q3148" t="str">
        <f t="shared" si="759"/>
        <v>'Vide descrição do código de receita principal.'</v>
      </c>
      <c r="R3148" t="str">
        <f t="shared" si="760"/>
        <v>'S'</v>
      </c>
      <c r="S3148">
        <f t="shared" si="761"/>
        <v>8</v>
      </c>
      <c r="T3148" t="str">
        <f t="shared" si="762"/>
        <v>Insert into CONTA_RECEITA_DESPESA  (VERSION,ATIVO,DATE_CREATED,LAST_UPDATED,TIPO,CODIGO,DESCRICAO,DESCRICAO_DETALHADA,ANALITICO,TAMANHO) values (0,'S',sysdate,sysdate,'R','1714520400','Transferências referentes ao Programa Nacional de Alimentação Escolar – PNAE - Dívida Ativa - Multas e Juros de Mora da Dívida Ativa','Vide descrição do código de receita principal.','S',8);</v>
      </c>
    </row>
    <row r="3149" spans="1:20" ht="16" x14ac:dyDescent="0.2">
      <c r="A3149" s="4" t="str">
        <f t="shared" si="748"/>
        <v>1</v>
      </c>
      <c r="B3149" s="5" t="str">
        <f t="shared" si="749"/>
        <v>7</v>
      </c>
      <c r="C3149" s="5" t="str">
        <f t="shared" si="750"/>
        <v>1</v>
      </c>
      <c r="D3149" s="5" t="str">
        <f t="shared" si="751"/>
        <v>4</v>
      </c>
      <c r="E3149" s="5" t="str">
        <f t="shared" si="752"/>
        <v>52</v>
      </c>
      <c r="F3149" s="5" t="str">
        <f t="shared" si="753"/>
        <v>0</v>
      </c>
      <c r="G3149" s="5" t="str">
        <f t="shared" si="754"/>
        <v>5</v>
      </c>
      <c r="H3149" s="5" t="str">
        <f t="shared" si="755"/>
        <v>00</v>
      </c>
      <c r="I3149" s="11">
        <v>1714520500</v>
      </c>
      <c r="J3149" s="14" t="s">
        <v>3227</v>
      </c>
      <c r="K3149" s="6" t="s">
        <v>21</v>
      </c>
      <c r="L3149" s="15" t="s">
        <v>22</v>
      </c>
      <c r="N3149" t="str">
        <f t="shared" si="756"/>
        <v>1714520500</v>
      </c>
      <c r="O3149" t="str">
        <f t="shared" si="757"/>
        <v>'1714520500'</v>
      </c>
      <c r="P3149" t="str">
        <f t="shared" si="758"/>
        <v>'Transferências referentes ao Programa Nacional de Alimentação Escolar – PNAE - Multas'</v>
      </c>
      <c r="Q3149" t="str">
        <f t="shared" si="759"/>
        <v>'Vide descrição do código de receita principal.'</v>
      </c>
      <c r="R3149" t="str">
        <f t="shared" si="760"/>
        <v>'S'</v>
      </c>
      <c r="S3149">
        <f t="shared" si="761"/>
        <v>8</v>
      </c>
      <c r="T3149" t="str">
        <f t="shared" si="762"/>
        <v>Insert into CONTA_RECEITA_DESPESA  (VERSION,ATIVO,DATE_CREATED,LAST_UPDATED,TIPO,CODIGO,DESCRICAO,DESCRICAO_DETALHADA,ANALITICO,TAMANHO) values (0,'S',sysdate,sysdate,'R','1714520500','Transferências referentes ao Programa Nacional de Alimentação Escolar – PNAE - Multas','Vide descrição do código de receita principal.','S',8);</v>
      </c>
    </row>
    <row r="3150" spans="1:20" ht="32" x14ac:dyDescent="0.2">
      <c r="A3150" s="4" t="str">
        <f t="shared" si="748"/>
        <v>1</v>
      </c>
      <c r="B3150" s="5" t="str">
        <f t="shared" si="749"/>
        <v>7</v>
      </c>
      <c r="C3150" s="5" t="str">
        <f t="shared" si="750"/>
        <v>1</v>
      </c>
      <c r="D3150" s="5" t="str">
        <f t="shared" si="751"/>
        <v>4</v>
      </c>
      <c r="E3150" s="5" t="str">
        <f t="shared" si="752"/>
        <v>52</v>
      </c>
      <c r="F3150" s="5" t="str">
        <f t="shared" si="753"/>
        <v>0</v>
      </c>
      <c r="G3150" s="5" t="str">
        <f t="shared" si="754"/>
        <v>6</v>
      </c>
      <c r="H3150" s="5" t="str">
        <f t="shared" si="755"/>
        <v>00</v>
      </c>
      <c r="I3150" s="11">
        <v>1714520600</v>
      </c>
      <c r="J3150" s="14" t="s">
        <v>3228</v>
      </c>
      <c r="K3150" s="6" t="s">
        <v>21</v>
      </c>
      <c r="L3150" s="15" t="s">
        <v>22</v>
      </c>
      <c r="N3150" t="str">
        <f t="shared" si="756"/>
        <v>1714520600</v>
      </c>
      <c r="O3150" t="str">
        <f t="shared" si="757"/>
        <v>'1714520600'</v>
      </c>
      <c r="P3150" t="str">
        <f t="shared" si="758"/>
        <v>'Transferências referentes ao Programa Nacional de Alimentação Escolar – PNAE - Juros de Mora'</v>
      </c>
      <c r="Q3150" t="str">
        <f t="shared" si="759"/>
        <v>'Vide descrição do código de receita principal.'</v>
      </c>
      <c r="R3150" t="str">
        <f t="shared" si="760"/>
        <v>'S'</v>
      </c>
      <c r="S3150">
        <f t="shared" si="761"/>
        <v>8</v>
      </c>
      <c r="T3150" t="str">
        <f t="shared" si="762"/>
        <v>Insert into CONTA_RECEITA_DESPESA  (VERSION,ATIVO,DATE_CREATED,LAST_UPDATED,TIPO,CODIGO,DESCRICAO,DESCRICAO_DETALHADA,ANALITICO,TAMANHO) values (0,'S',sysdate,sysdate,'R','1714520600','Transferências referentes ao Programa Nacional de Alimentação Escolar – PNAE - Juros de Mora','Vide descrição do código de receita principal.','S',8);</v>
      </c>
    </row>
    <row r="3151" spans="1:20" ht="32" x14ac:dyDescent="0.2">
      <c r="A3151" s="4" t="str">
        <f t="shared" si="748"/>
        <v>1</v>
      </c>
      <c r="B3151" s="5" t="str">
        <f t="shared" si="749"/>
        <v>7</v>
      </c>
      <c r="C3151" s="5" t="str">
        <f t="shared" si="750"/>
        <v>1</v>
      </c>
      <c r="D3151" s="5" t="str">
        <f t="shared" si="751"/>
        <v>4</v>
      </c>
      <c r="E3151" s="5" t="str">
        <f t="shared" si="752"/>
        <v>52</v>
      </c>
      <c r="F3151" s="5" t="str">
        <f t="shared" si="753"/>
        <v>0</v>
      </c>
      <c r="G3151" s="5" t="str">
        <f t="shared" si="754"/>
        <v>7</v>
      </c>
      <c r="H3151" s="5" t="str">
        <f t="shared" si="755"/>
        <v>00</v>
      </c>
      <c r="I3151" s="11">
        <v>1714520700</v>
      </c>
      <c r="J3151" s="14" t="s">
        <v>3229</v>
      </c>
      <c r="K3151" s="6" t="s">
        <v>21</v>
      </c>
      <c r="L3151" s="15" t="s">
        <v>22</v>
      </c>
      <c r="N3151" t="str">
        <f t="shared" si="756"/>
        <v>1714520700</v>
      </c>
      <c r="O3151" t="str">
        <f t="shared" si="757"/>
        <v>'1714520700'</v>
      </c>
      <c r="P3151" t="str">
        <f t="shared" si="758"/>
        <v>'Transferências referentes ao Programa Nacional de Alimentação Escolar – PNAE - Dívida Ativa - Multas da Dívida Ativa'</v>
      </c>
      <c r="Q3151" t="str">
        <f t="shared" si="759"/>
        <v>'Vide descrição do código de receita principal.'</v>
      </c>
      <c r="R3151" t="str">
        <f t="shared" si="760"/>
        <v>'S'</v>
      </c>
      <c r="S3151">
        <f t="shared" si="761"/>
        <v>8</v>
      </c>
      <c r="T3151" t="str">
        <f t="shared" si="762"/>
        <v>Insert into CONTA_RECEITA_DESPESA  (VERSION,ATIVO,DATE_CREATED,LAST_UPDATED,TIPO,CODIGO,DESCRICAO,DESCRICAO_DETALHADA,ANALITICO,TAMANHO) values (0,'S',sysdate,sysdate,'R','1714520700','Transferências referentes ao Programa Nacional de Alimentação Escolar – PNAE - Dívida Ativa - Multas da Dívida Ativa','Vide descrição do código de receita principal.','S',8);</v>
      </c>
    </row>
    <row r="3152" spans="1:20" ht="32" x14ac:dyDescent="0.2">
      <c r="A3152" s="4" t="str">
        <f t="shared" si="748"/>
        <v>1</v>
      </c>
      <c r="B3152" s="5" t="str">
        <f t="shared" si="749"/>
        <v>7</v>
      </c>
      <c r="C3152" s="5" t="str">
        <f t="shared" si="750"/>
        <v>1</v>
      </c>
      <c r="D3152" s="5" t="str">
        <f t="shared" si="751"/>
        <v>4</v>
      </c>
      <c r="E3152" s="5" t="str">
        <f t="shared" si="752"/>
        <v>52</v>
      </c>
      <c r="F3152" s="5" t="str">
        <f t="shared" si="753"/>
        <v>0</v>
      </c>
      <c r="G3152" s="5" t="str">
        <f t="shared" si="754"/>
        <v>8</v>
      </c>
      <c r="H3152" s="5" t="str">
        <f t="shared" si="755"/>
        <v>00</v>
      </c>
      <c r="I3152" s="11">
        <v>1714520800</v>
      </c>
      <c r="J3152" s="14" t="s">
        <v>3230</v>
      </c>
      <c r="K3152" s="6" t="s">
        <v>21</v>
      </c>
      <c r="L3152" s="15" t="s">
        <v>22</v>
      </c>
      <c r="N3152" t="str">
        <f t="shared" si="756"/>
        <v>1714520800</v>
      </c>
      <c r="O3152" t="str">
        <f t="shared" si="757"/>
        <v>'1714520800'</v>
      </c>
      <c r="P3152" t="str">
        <f t="shared" si="758"/>
        <v>'Transferências referentes ao Programa Nacional de Alimentação Escolar – PNAE - Juros de Mora da Dívida Ativa'</v>
      </c>
      <c r="Q3152" t="str">
        <f t="shared" si="759"/>
        <v>'Vide descrição do código de receita principal.'</v>
      </c>
      <c r="R3152" t="str">
        <f t="shared" si="760"/>
        <v>'S'</v>
      </c>
      <c r="S3152">
        <f t="shared" si="761"/>
        <v>8</v>
      </c>
      <c r="T3152" t="str">
        <f t="shared" si="762"/>
        <v>Insert into CONTA_RECEITA_DESPESA  (VERSION,ATIVO,DATE_CREATED,LAST_UPDATED,TIPO,CODIGO,DESCRICAO,DESCRICAO_DETALHADA,ANALITICO,TAMANHO) values (0,'S',sysdate,sysdate,'R','1714520800','Transferências referentes ao Programa Nacional de Alimentação Escolar – PNAE - Juros de Mora da Dívida Ativa','Vide descrição do código de receita principal.','S',8);</v>
      </c>
    </row>
    <row r="3153" spans="1:20" ht="48" x14ac:dyDescent="0.2">
      <c r="A3153" s="4" t="str">
        <f t="shared" si="748"/>
        <v>1</v>
      </c>
      <c r="B3153" s="5" t="str">
        <f t="shared" si="749"/>
        <v>7</v>
      </c>
      <c r="C3153" s="5" t="str">
        <f t="shared" si="750"/>
        <v>1</v>
      </c>
      <c r="D3153" s="5" t="str">
        <f t="shared" si="751"/>
        <v>4</v>
      </c>
      <c r="E3153" s="5" t="str">
        <f t="shared" si="752"/>
        <v>53</v>
      </c>
      <c r="F3153" s="5" t="str">
        <f t="shared" si="753"/>
        <v>0</v>
      </c>
      <c r="G3153" s="5" t="str">
        <f t="shared" si="754"/>
        <v>0</v>
      </c>
      <c r="H3153" s="5" t="str">
        <f t="shared" si="755"/>
        <v>00</v>
      </c>
      <c r="I3153" s="11">
        <v>1714530000</v>
      </c>
      <c r="J3153" s="6" t="s">
        <v>3231</v>
      </c>
      <c r="K3153" s="6" t="s">
        <v>3232</v>
      </c>
      <c r="L3153" s="13" t="s">
        <v>11</v>
      </c>
      <c r="N3153" t="str">
        <f t="shared" si="756"/>
        <v>1714530000</v>
      </c>
      <c r="O3153" t="str">
        <f t="shared" si="757"/>
        <v>'1714530000'</v>
      </c>
      <c r="P3153" t="str">
        <f t="shared" si="758"/>
        <v>'Transferências referentes ao Programa Nacional de Apoio ao Transporte do Escolar – PNATE'</v>
      </c>
      <c r="Q3153" t="str">
        <f t="shared" si="759"/>
        <v>'Registra o valor dos recursos de transferências da União aos Estados, Distrito Federal e Municípios, referentes ao Programa Nacional de Apoio ao Transporte Escolar – PNATE . Lei nº 10.880, de 09/06/04.'</v>
      </c>
      <c r="R3153" t="str">
        <f t="shared" si="760"/>
        <v>'N'</v>
      </c>
      <c r="S3153">
        <f t="shared" si="761"/>
        <v>6</v>
      </c>
      <c r="T3153" t="str">
        <f t="shared" si="762"/>
        <v>Insert into CONTA_RECEITA_DESPESA  (VERSION,ATIVO,DATE_CREATED,LAST_UPDATED,TIPO,CODIGO,DESCRICAO,DESCRICAO_DETALHADA,ANALITICO,TAMANHO) values (0,'S',sysdate,sysdate,'R','1714530000','Transferências referentes ao Programa Nacional de Apoio ao Transporte do Escolar – PNATE','Registra o valor dos recursos de transferências da União aos Estados, Distrito Federal e Municípios, referentes ao Programa Nacional de Apoio ao Transporte Escolar – PNATE . Lei nº 10.880, de 09/06/04.','N',6);</v>
      </c>
    </row>
    <row r="3154" spans="1:20" ht="32" x14ac:dyDescent="0.2">
      <c r="A3154" s="4" t="str">
        <f t="shared" si="748"/>
        <v>1</v>
      </c>
      <c r="B3154" s="5" t="str">
        <f t="shared" si="749"/>
        <v>7</v>
      </c>
      <c r="C3154" s="5" t="str">
        <f t="shared" si="750"/>
        <v>1</v>
      </c>
      <c r="D3154" s="5" t="str">
        <f t="shared" si="751"/>
        <v>4</v>
      </c>
      <c r="E3154" s="5" t="str">
        <f t="shared" si="752"/>
        <v>53</v>
      </c>
      <c r="F3154" s="5" t="str">
        <f t="shared" si="753"/>
        <v>0</v>
      </c>
      <c r="G3154" s="5" t="str">
        <f t="shared" si="754"/>
        <v>1</v>
      </c>
      <c r="H3154" s="5" t="str">
        <f t="shared" si="755"/>
        <v>00</v>
      </c>
      <c r="I3154" s="11">
        <v>1714530100</v>
      </c>
      <c r="J3154" s="14" t="s">
        <v>3233</v>
      </c>
      <c r="K3154" s="6" t="s">
        <v>21</v>
      </c>
      <c r="L3154" s="15" t="s">
        <v>22</v>
      </c>
      <c r="N3154" t="str">
        <f t="shared" si="756"/>
        <v>1714530100</v>
      </c>
      <c r="O3154" t="str">
        <f t="shared" si="757"/>
        <v>'1714530100'</v>
      </c>
      <c r="P3154" t="str">
        <f t="shared" si="758"/>
        <v>'Transferências referentes ao Programa Nacional de Apoio ao Transporte do Escolar – PNATE - Principal'</v>
      </c>
      <c r="Q3154" t="str">
        <f t="shared" si="759"/>
        <v>'Vide descrição do código de receita principal.'</v>
      </c>
      <c r="R3154" t="str">
        <f t="shared" si="760"/>
        <v>'S'</v>
      </c>
      <c r="S3154">
        <f t="shared" si="761"/>
        <v>8</v>
      </c>
      <c r="T3154" t="str">
        <f t="shared" si="762"/>
        <v>Insert into CONTA_RECEITA_DESPESA  (VERSION,ATIVO,DATE_CREATED,LAST_UPDATED,TIPO,CODIGO,DESCRICAO,DESCRICAO_DETALHADA,ANALITICO,TAMANHO) values (0,'S',sysdate,sysdate,'R','1714530100','Transferências referentes ao Programa Nacional de Apoio ao Transporte do Escolar – PNATE - Principal','Vide descrição do código de receita principal.','S',8);</v>
      </c>
    </row>
    <row r="3155" spans="1:20" ht="32" x14ac:dyDescent="0.2">
      <c r="A3155" s="4" t="str">
        <f t="shared" si="748"/>
        <v>1</v>
      </c>
      <c r="B3155" s="5" t="str">
        <f t="shared" si="749"/>
        <v>7</v>
      </c>
      <c r="C3155" s="5" t="str">
        <f t="shared" si="750"/>
        <v>1</v>
      </c>
      <c r="D3155" s="5" t="str">
        <f t="shared" si="751"/>
        <v>4</v>
      </c>
      <c r="E3155" s="5" t="str">
        <f t="shared" si="752"/>
        <v>53</v>
      </c>
      <c r="F3155" s="5" t="str">
        <f t="shared" si="753"/>
        <v>0</v>
      </c>
      <c r="G3155" s="5" t="str">
        <f t="shared" si="754"/>
        <v>2</v>
      </c>
      <c r="H3155" s="5" t="str">
        <f t="shared" si="755"/>
        <v>00</v>
      </c>
      <c r="I3155" s="11">
        <v>1714530200</v>
      </c>
      <c r="J3155" s="14" t="s">
        <v>3234</v>
      </c>
      <c r="K3155" s="6" t="s">
        <v>21</v>
      </c>
      <c r="L3155" s="15" t="s">
        <v>22</v>
      </c>
      <c r="N3155" t="str">
        <f t="shared" si="756"/>
        <v>1714530200</v>
      </c>
      <c r="O3155" t="str">
        <f t="shared" si="757"/>
        <v>'1714530200'</v>
      </c>
      <c r="P3155" t="str">
        <f t="shared" si="758"/>
        <v>'Transferências referentes ao Programa Nacional de Apoio ao Transporte do Escolar – PNATE - Multas e Juros de Mora'</v>
      </c>
      <c r="Q3155" t="str">
        <f t="shared" si="759"/>
        <v>'Vide descrição do código de receita principal.'</v>
      </c>
      <c r="R3155" t="str">
        <f t="shared" si="760"/>
        <v>'S'</v>
      </c>
      <c r="S3155">
        <f t="shared" si="761"/>
        <v>8</v>
      </c>
      <c r="T3155" t="str">
        <f t="shared" si="762"/>
        <v>Insert into CONTA_RECEITA_DESPESA  (VERSION,ATIVO,DATE_CREATED,LAST_UPDATED,TIPO,CODIGO,DESCRICAO,DESCRICAO_DETALHADA,ANALITICO,TAMANHO) values (0,'S',sysdate,sysdate,'R','1714530200','Transferências referentes ao Programa Nacional de Apoio ao Transporte do Escolar – PNATE - Multas e Juros de Mora','Vide descrição do código de receita principal.','S',8);</v>
      </c>
    </row>
    <row r="3156" spans="1:20" ht="32" x14ac:dyDescent="0.2">
      <c r="A3156" s="4" t="str">
        <f t="shared" ref="A3156:A3219" si="763">MID($I3156,1,1)</f>
        <v>1</v>
      </c>
      <c r="B3156" s="5" t="str">
        <f t="shared" ref="B3156:B3219" si="764">MID($I3156,2,1)</f>
        <v>7</v>
      </c>
      <c r="C3156" s="5" t="str">
        <f t="shared" ref="C3156:C3219" si="765">MID($I3156,3,1)</f>
        <v>1</v>
      </c>
      <c r="D3156" s="5" t="str">
        <f t="shared" ref="D3156:D3219" si="766">MID($I3156,4,1)</f>
        <v>4</v>
      </c>
      <c r="E3156" s="5" t="str">
        <f t="shared" ref="E3156:E3219" si="767">MID($I3156,5,2)</f>
        <v>53</v>
      </c>
      <c r="F3156" s="5" t="str">
        <f t="shared" ref="F3156:F3219" si="768">MID($I3156,7,1)</f>
        <v>0</v>
      </c>
      <c r="G3156" s="5" t="str">
        <f t="shared" ref="G3156:G3219" si="769">MID($I3156,8,1)</f>
        <v>3</v>
      </c>
      <c r="H3156" s="5" t="str">
        <f t="shared" ref="H3156:H3219" si="770">MID($I3156,9,2)</f>
        <v>00</v>
      </c>
      <c r="I3156" s="11">
        <v>1714530300</v>
      </c>
      <c r="J3156" s="14" t="s">
        <v>3235</v>
      </c>
      <c r="K3156" s="6" t="s">
        <v>21</v>
      </c>
      <c r="L3156" s="15" t="s">
        <v>22</v>
      </c>
      <c r="N3156" t="str">
        <f t="shared" si="756"/>
        <v>1714530300</v>
      </c>
      <c r="O3156" t="str">
        <f t="shared" si="757"/>
        <v>'1714530300'</v>
      </c>
      <c r="P3156" t="str">
        <f t="shared" si="758"/>
        <v>'Transferências referentes ao Programa Nacional de Apoio ao Transporte do Escolar – PNATE - Dívida Ativa'</v>
      </c>
      <c r="Q3156" t="str">
        <f t="shared" si="759"/>
        <v>'Vide descrição do código de receita principal.'</v>
      </c>
      <c r="R3156" t="str">
        <f t="shared" si="760"/>
        <v>'S'</v>
      </c>
      <c r="S3156">
        <f t="shared" si="761"/>
        <v>8</v>
      </c>
      <c r="T3156" t="str">
        <f t="shared" si="762"/>
        <v>Insert into CONTA_RECEITA_DESPESA  (VERSION,ATIVO,DATE_CREATED,LAST_UPDATED,TIPO,CODIGO,DESCRICAO,DESCRICAO_DETALHADA,ANALITICO,TAMANHO) values (0,'S',sysdate,sysdate,'R','1714530300','Transferências referentes ao Programa Nacional de Apoio ao Transporte do Escolar – PNATE - Dívida Ativa','Vide descrição do código de receita principal.','S',8);</v>
      </c>
    </row>
    <row r="3157" spans="1:20" ht="32" x14ac:dyDescent="0.2">
      <c r="A3157" s="4" t="str">
        <f t="shared" si="763"/>
        <v>1</v>
      </c>
      <c r="B3157" s="5" t="str">
        <f t="shared" si="764"/>
        <v>7</v>
      </c>
      <c r="C3157" s="5" t="str">
        <f t="shared" si="765"/>
        <v>1</v>
      </c>
      <c r="D3157" s="5" t="str">
        <f t="shared" si="766"/>
        <v>4</v>
      </c>
      <c r="E3157" s="5" t="str">
        <f t="shared" si="767"/>
        <v>53</v>
      </c>
      <c r="F3157" s="5" t="str">
        <f t="shared" si="768"/>
        <v>0</v>
      </c>
      <c r="G3157" s="5" t="str">
        <f t="shared" si="769"/>
        <v>4</v>
      </c>
      <c r="H3157" s="5" t="str">
        <f t="shared" si="770"/>
        <v>00</v>
      </c>
      <c r="I3157" s="11">
        <v>1714530400</v>
      </c>
      <c r="J3157" s="14" t="s">
        <v>3236</v>
      </c>
      <c r="K3157" s="6" t="s">
        <v>21</v>
      </c>
      <c r="L3157" s="15" t="s">
        <v>22</v>
      </c>
      <c r="N3157" t="str">
        <f t="shared" si="756"/>
        <v>1714530400</v>
      </c>
      <c r="O3157" t="str">
        <f t="shared" si="757"/>
        <v>'1714530400'</v>
      </c>
      <c r="P3157" t="str">
        <f t="shared" si="758"/>
        <v>'Transferências referentes ao Programa Nacional de Apoio ao Transporte do Escolar – PNATE - Dívida Ativa - Multas e Juros de Mora da Dívida Ativa'</v>
      </c>
      <c r="Q3157" t="str">
        <f t="shared" si="759"/>
        <v>'Vide descrição do código de receita principal.'</v>
      </c>
      <c r="R3157" t="str">
        <f t="shared" si="760"/>
        <v>'S'</v>
      </c>
      <c r="S3157">
        <f t="shared" si="761"/>
        <v>8</v>
      </c>
      <c r="T3157" t="str">
        <f t="shared" si="762"/>
        <v>Insert into CONTA_RECEITA_DESPESA  (VERSION,ATIVO,DATE_CREATED,LAST_UPDATED,TIPO,CODIGO,DESCRICAO,DESCRICAO_DETALHADA,ANALITICO,TAMANHO) values (0,'S',sysdate,sysdate,'R','1714530400','Transferências referentes ao Programa Nacional de Apoio ao Transporte do Escolar – PNATE - Dívida Ativa - Multas e Juros de Mora da Dívida Ativa','Vide descrição do código de receita principal.','S',8);</v>
      </c>
    </row>
    <row r="3158" spans="1:20" ht="32" x14ac:dyDescent="0.2">
      <c r="A3158" s="4" t="str">
        <f t="shared" si="763"/>
        <v>1</v>
      </c>
      <c r="B3158" s="5" t="str">
        <f t="shared" si="764"/>
        <v>7</v>
      </c>
      <c r="C3158" s="5" t="str">
        <f t="shared" si="765"/>
        <v>1</v>
      </c>
      <c r="D3158" s="5" t="str">
        <f t="shared" si="766"/>
        <v>4</v>
      </c>
      <c r="E3158" s="5" t="str">
        <f t="shared" si="767"/>
        <v>53</v>
      </c>
      <c r="F3158" s="5" t="str">
        <f t="shared" si="768"/>
        <v>0</v>
      </c>
      <c r="G3158" s="5" t="str">
        <f t="shared" si="769"/>
        <v>5</v>
      </c>
      <c r="H3158" s="5" t="str">
        <f t="shared" si="770"/>
        <v>00</v>
      </c>
      <c r="I3158" s="11">
        <v>1714530500</v>
      </c>
      <c r="J3158" s="14" t="s">
        <v>3237</v>
      </c>
      <c r="K3158" s="6" t="s">
        <v>21</v>
      </c>
      <c r="L3158" s="15" t="s">
        <v>22</v>
      </c>
      <c r="N3158" t="str">
        <f t="shared" si="756"/>
        <v>1714530500</v>
      </c>
      <c r="O3158" t="str">
        <f t="shared" si="757"/>
        <v>'1714530500'</v>
      </c>
      <c r="P3158" t="str">
        <f t="shared" si="758"/>
        <v>'Transferências referentes ao Programa Nacional de Apoio ao Transporte do Escolar – PNATE - Multas'</v>
      </c>
      <c r="Q3158" t="str">
        <f t="shared" si="759"/>
        <v>'Vide descrição do código de receita principal.'</v>
      </c>
      <c r="R3158" t="str">
        <f t="shared" si="760"/>
        <v>'S'</v>
      </c>
      <c r="S3158">
        <f t="shared" si="761"/>
        <v>8</v>
      </c>
      <c r="T3158" t="str">
        <f t="shared" si="762"/>
        <v>Insert into CONTA_RECEITA_DESPESA  (VERSION,ATIVO,DATE_CREATED,LAST_UPDATED,TIPO,CODIGO,DESCRICAO,DESCRICAO_DETALHADA,ANALITICO,TAMANHO) values (0,'S',sysdate,sysdate,'R','1714530500','Transferências referentes ao Programa Nacional de Apoio ao Transporte do Escolar – PNATE - Multas','Vide descrição do código de receita principal.','S',8);</v>
      </c>
    </row>
    <row r="3159" spans="1:20" ht="32" x14ac:dyDescent="0.2">
      <c r="A3159" s="4" t="str">
        <f t="shared" si="763"/>
        <v>1</v>
      </c>
      <c r="B3159" s="5" t="str">
        <f t="shared" si="764"/>
        <v>7</v>
      </c>
      <c r="C3159" s="5" t="str">
        <f t="shared" si="765"/>
        <v>1</v>
      </c>
      <c r="D3159" s="5" t="str">
        <f t="shared" si="766"/>
        <v>4</v>
      </c>
      <c r="E3159" s="5" t="str">
        <f t="shared" si="767"/>
        <v>53</v>
      </c>
      <c r="F3159" s="5" t="str">
        <f t="shared" si="768"/>
        <v>0</v>
      </c>
      <c r="G3159" s="5" t="str">
        <f t="shared" si="769"/>
        <v>6</v>
      </c>
      <c r="H3159" s="5" t="str">
        <f t="shared" si="770"/>
        <v>00</v>
      </c>
      <c r="I3159" s="11">
        <v>1714530600</v>
      </c>
      <c r="J3159" s="14" t="s">
        <v>3238</v>
      </c>
      <c r="K3159" s="6" t="s">
        <v>21</v>
      </c>
      <c r="L3159" s="15" t="s">
        <v>22</v>
      </c>
      <c r="N3159" t="str">
        <f t="shared" si="756"/>
        <v>1714530600</v>
      </c>
      <c r="O3159" t="str">
        <f t="shared" si="757"/>
        <v>'1714530600'</v>
      </c>
      <c r="P3159" t="str">
        <f t="shared" si="758"/>
        <v>'Transferências referentes ao Programa Nacional de Apoio ao Transporte do Escolar – PNATE - Juros de Mora'</v>
      </c>
      <c r="Q3159" t="str">
        <f t="shared" si="759"/>
        <v>'Vide descrição do código de receita principal.'</v>
      </c>
      <c r="R3159" t="str">
        <f t="shared" si="760"/>
        <v>'S'</v>
      </c>
      <c r="S3159">
        <f t="shared" si="761"/>
        <v>8</v>
      </c>
      <c r="T3159" t="str">
        <f t="shared" si="762"/>
        <v>Insert into CONTA_RECEITA_DESPESA  (VERSION,ATIVO,DATE_CREATED,LAST_UPDATED,TIPO,CODIGO,DESCRICAO,DESCRICAO_DETALHADA,ANALITICO,TAMANHO) values (0,'S',sysdate,sysdate,'R','1714530600','Transferências referentes ao Programa Nacional de Apoio ao Transporte do Escolar – PNATE - Juros de Mora','Vide descrição do código de receita principal.','S',8);</v>
      </c>
    </row>
    <row r="3160" spans="1:20" ht="32" x14ac:dyDescent="0.2">
      <c r="A3160" s="4" t="str">
        <f t="shared" si="763"/>
        <v>1</v>
      </c>
      <c r="B3160" s="5" t="str">
        <f t="shared" si="764"/>
        <v>7</v>
      </c>
      <c r="C3160" s="5" t="str">
        <f t="shared" si="765"/>
        <v>1</v>
      </c>
      <c r="D3160" s="5" t="str">
        <f t="shared" si="766"/>
        <v>4</v>
      </c>
      <c r="E3160" s="5" t="str">
        <f t="shared" si="767"/>
        <v>53</v>
      </c>
      <c r="F3160" s="5" t="str">
        <f t="shared" si="768"/>
        <v>0</v>
      </c>
      <c r="G3160" s="5" t="str">
        <f t="shared" si="769"/>
        <v>7</v>
      </c>
      <c r="H3160" s="5" t="str">
        <f t="shared" si="770"/>
        <v>00</v>
      </c>
      <c r="I3160" s="11">
        <v>1714530700</v>
      </c>
      <c r="J3160" s="14" t="s">
        <v>3239</v>
      </c>
      <c r="K3160" s="6" t="s">
        <v>21</v>
      </c>
      <c r="L3160" s="15" t="s">
        <v>22</v>
      </c>
      <c r="N3160" t="str">
        <f t="shared" si="756"/>
        <v>1714530700</v>
      </c>
      <c r="O3160" t="str">
        <f t="shared" si="757"/>
        <v>'1714530700'</v>
      </c>
      <c r="P3160" t="str">
        <f t="shared" si="758"/>
        <v>'Transferências referentes ao Programa Nacional de Apoio ao Transporte do Escolar – PNATE - Dívida Ativa - Multas da Dívida Ativa'</v>
      </c>
      <c r="Q3160" t="str">
        <f t="shared" si="759"/>
        <v>'Vide descrição do código de receita principal.'</v>
      </c>
      <c r="R3160" t="str">
        <f t="shared" si="760"/>
        <v>'S'</v>
      </c>
      <c r="S3160">
        <f t="shared" si="761"/>
        <v>8</v>
      </c>
      <c r="T3160" t="str">
        <f t="shared" si="762"/>
        <v>Insert into CONTA_RECEITA_DESPESA  (VERSION,ATIVO,DATE_CREATED,LAST_UPDATED,TIPO,CODIGO,DESCRICAO,DESCRICAO_DETALHADA,ANALITICO,TAMANHO) values (0,'S',sysdate,sysdate,'R','1714530700','Transferências referentes ao Programa Nacional de Apoio ao Transporte do Escolar – PNATE - Dívida Ativa - Multas da Dívida Ativa','Vide descrição do código de receita principal.','S',8);</v>
      </c>
    </row>
    <row r="3161" spans="1:20" ht="32" x14ac:dyDescent="0.2">
      <c r="A3161" s="4" t="str">
        <f t="shared" si="763"/>
        <v>1</v>
      </c>
      <c r="B3161" s="5" t="str">
        <f t="shared" si="764"/>
        <v>7</v>
      </c>
      <c r="C3161" s="5" t="str">
        <f t="shared" si="765"/>
        <v>1</v>
      </c>
      <c r="D3161" s="5" t="str">
        <f t="shared" si="766"/>
        <v>4</v>
      </c>
      <c r="E3161" s="5" t="str">
        <f t="shared" si="767"/>
        <v>53</v>
      </c>
      <c r="F3161" s="5" t="str">
        <f t="shared" si="768"/>
        <v>0</v>
      </c>
      <c r="G3161" s="5" t="str">
        <f t="shared" si="769"/>
        <v>8</v>
      </c>
      <c r="H3161" s="5" t="str">
        <f t="shared" si="770"/>
        <v>00</v>
      </c>
      <c r="I3161" s="11">
        <v>1714530800</v>
      </c>
      <c r="J3161" s="14" t="s">
        <v>3240</v>
      </c>
      <c r="K3161" s="6" t="s">
        <v>21</v>
      </c>
      <c r="L3161" s="15" t="s">
        <v>22</v>
      </c>
      <c r="N3161" t="str">
        <f t="shared" si="756"/>
        <v>1714530800</v>
      </c>
      <c r="O3161" t="str">
        <f t="shared" si="757"/>
        <v>'1714530800'</v>
      </c>
      <c r="P3161" t="str">
        <f t="shared" si="758"/>
        <v>'Transferências referentes ao Programa Nacional de Apoio ao Transporte do Escolar – PNATE - Juros de Mora da Dívida Ativa'</v>
      </c>
      <c r="Q3161" t="str">
        <f t="shared" si="759"/>
        <v>'Vide descrição do código de receita principal.'</v>
      </c>
      <c r="R3161" t="str">
        <f t="shared" si="760"/>
        <v>'S'</v>
      </c>
      <c r="S3161">
        <f t="shared" si="761"/>
        <v>8</v>
      </c>
      <c r="T3161" t="str">
        <f t="shared" si="762"/>
        <v>Insert into CONTA_RECEITA_DESPESA  (VERSION,ATIVO,DATE_CREATED,LAST_UPDATED,TIPO,CODIGO,DESCRICAO,DESCRICAO_DETALHADA,ANALITICO,TAMANHO) values (0,'S',sysdate,sysdate,'R','1714530800','Transferências referentes ao Programa Nacional de Apoio ao Transporte do Escolar – PNATE - Juros de Mora da Dívida Ativa','Vide descrição do código de receita principal.','S',8);</v>
      </c>
    </row>
    <row r="3162" spans="1:20" ht="32" x14ac:dyDescent="0.2">
      <c r="A3162" s="4" t="str">
        <f t="shared" si="763"/>
        <v>1</v>
      </c>
      <c r="B3162" s="5" t="str">
        <f t="shared" si="764"/>
        <v>7</v>
      </c>
      <c r="C3162" s="5" t="str">
        <f t="shared" si="765"/>
        <v>1</v>
      </c>
      <c r="D3162" s="5" t="str">
        <f t="shared" si="766"/>
        <v>4</v>
      </c>
      <c r="E3162" s="5" t="str">
        <f t="shared" si="767"/>
        <v>54</v>
      </c>
      <c r="F3162" s="5" t="str">
        <f t="shared" si="768"/>
        <v>0</v>
      </c>
      <c r="G3162" s="5" t="str">
        <f t="shared" si="769"/>
        <v>0</v>
      </c>
      <c r="H3162" s="5" t="str">
        <f t="shared" si="770"/>
        <v>00</v>
      </c>
      <c r="I3162" s="11">
        <v>1714540000</v>
      </c>
      <c r="J3162" s="6" t="s">
        <v>3241</v>
      </c>
      <c r="K3162" s="6" t="s">
        <v>3242</v>
      </c>
      <c r="L3162" s="13" t="s">
        <v>11</v>
      </c>
      <c r="N3162" t="str">
        <f t="shared" si="756"/>
        <v>1714540000</v>
      </c>
      <c r="O3162" t="str">
        <f t="shared" si="757"/>
        <v>'1714540000'</v>
      </c>
      <c r="P3162" t="str">
        <f t="shared" si="758"/>
        <v>'Transferências referentes ao Programa Nacional de Inclusão de Jovens - Projovem'</v>
      </c>
      <c r="Q3162" t="str">
        <f t="shared" si="759"/>
        <v>'Agrega o valor dos recursos de transferências da União aos Estados, Distrito Federal e Municípios, referentes ao Programa Nacional de Inclusão de Jovens – Projovem.'</v>
      </c>
      <c r="R3162" t="str">
        <f t="shared" si="760"/>
        <v>'N'</v>
      </c>
      <c r="S3162">
        <f t="shared" si="761"/>
        <v>6</v>
      </c>
      <c r="T3162" t="str">
        <f t="shared" si="762"/>
        <v>Insert into CONTA_RECEITA_DESPESA  (VERSION,ATIVO,DATE_CREATED,LAST_UPDATED,TIPO,CODIGO,DESCRICAO,DESCRICAO_DETALHADA,ANALITICO,TAMANHO) values (0,'S',sysdate,sysdate,'R','1714540000','Transferências referentes ao Programa Nacional de Inclusão de Jovens - Projovem','Agrega o valor dos recursos de transferências da União aos Estados, Distrito Federal e Municípios, referentes ao Programa Nacional de Inclusão de Jovens – Projovem.','N',6);</v>
      </c>
    </row>
    <row r="3163" spans="1:20" ht="48" x14ac:dyDescent="0.2">
      <c r="A3163" s="4" t="str">
        <f t="shared" si="763"/>
        <v>1</v>
      </c>
      <c r="B3163" s="5" t="str">
        <f t="shared" si="764"/>
        <v>7</v>
      </c>
      <c r="C3163" s="5" t="str">
        <f t="shared" si="765"/>
        <v>1</v>
      </c>
      <c r="D3163" s="5" t="str">
        <f t="shared" si="766"/>
        <v>4</v>
      </c>
      <c r="E3163" s="5" t="str">
        <f t="shared" si="767"/>
        <v>54</v>
      </c>
      <c r="F3163" s="5" t="str">
        <f t="shared" si="768"/>
        <v>1</v>
      </c>
      <c r="G3163" s="5" t="str">
        <f t="shared" si="769"/>
        <v>0</v>
      </c>
      <c r="H3163" s="5" t="str">
        <f t="shared" si="770"/>
        <v>00</v>
      </c>
      <c r="I3163" s="11">
        <v>1714541000</v>
      </c>
      <c r="J3163" s="6" t="s">
        <v>3243</v>
      </c>
      <c r="K3163" s="6" t="s">
        <v>3244</v>
      </c>
      <c r="L3163" s="13" t="s">
        <v>11</v>
      </c>
      <c r="N3163" t="str">
        <f t="shared" si="756"/>
        <v>1714541000</v>
      </c>
      <c r="O3163" t="str">
        <f t="shared" si="757"/>
        <v>'1714541000'</v>
      </c>
      <c r="P3163" t="str">
        <f t="shared" si="758"/>
        <v>'Transferências  referentes ao Programa Nacional de Inclusão de Jovens - Projovem Urbano'</v>
      </c>
      <c r="Q3163" t="str">
        <f t="shared" si="759"/>
        <v>'Registra o valor dos recursos de transferências da União aos Estados, Distrito Federal e Municípios, referentes ao Programa Nacional de Inclusão de Jovens - Projovem Urbano. Lei nº 11.692, de 10 de junho de 2008.'</v>
      </c>
      <c r="R3163" t="str">
        <f t="shared" si="760"/>
        <v>'N'</v>
      </c>
      <c r="S3163">
        <f t="shared" si="761"/>
        <v>7</v>
      </c>
      <c r="T3163" t="str">
        <f t="shared" si="762"/>
        <v>Insert into CONTA_RECEITA_DESPESA  (VERSION,ATIVO,DATE_CREATED,LAST_UPDATED,TIPO,CODIGO,DESCRICAO,DESCRICAO_DETALHADA,ANALITICO,TAMANHO) values (0,'S',sysdate,sysdate,'R','1714541000','Transferências  referentes ao Programa Nacional de Inclusão de Jovens - Projovem Urbano','Registra o valor dos recursos de transferências da União aos Estados, Distrito Federal e Municípios, referentes ao Programa Nacional de Inclusão de Jovens - Projovem Urbano. Lei nº 11.692, de 10 de junho de 2008.','N',7);</v>
      </c>
    </row>
    <row r="3164" spans="1:20" ht="32" x14ac:dyDescent="0.2">
      <c r="A3164" s="4" t="str">
        <f t="shared" si="763"/>
        <v>1</v>
      </c>
      <c r="B3164" s="5" t="str">
        <f t="shared" si="764"/>
        <v>7</v>
      </c>
      <c r="C3164" s="5" t="str">
        <f t="shared" si="765"/>
        <v>1</v>
      </c>
      <c r="D3164" s="5" t="str">
        <f t="shared" si="766"/>
        <v>4</v>
      </c>
      <c r="E3164" s="5" t="str">
        <f t="shared" si="767"/>
        <v>54</v>
      </c>
      <c r="F3164" s="5" t="str">
        <f t="shared" si="768"/>
        <v>1</v>
      </c>
      <c r="G3164" s="5" t="str">
        <f t="shared" si="769"/>
        <v>1</v>
      </c>
      <c r="H3164" s="5" t="str">
        <f t="shared" si="770"/>
        <v>00</v>
      </c>
      <c r="I3164" s="11">
        <v>1714541100</v>
      </c>
      <c r="J3164" s="14" t="s">
        <v>3245</v>
      </c>
      <c r="K3164" s="6" t="s">
        <v>21</v>
      </c>
      <c r="L3164" s="15" t="s">
        <v>22</v>
      </c>
      <c r="N3164" t="str">
        <f t="shared" si="756"/>
        <v>1714541100</v>
      </c>
      <c r="O3164" t="str">
        <f t="shared" si="757"/>
        <v>'1714541100'</v>
      </c>
      <c r="P3164" t="str">
        <f t="shared" si="758"/>
        <v>'Transferências  referentes ao Programa Nacional de Inclusão de Jovens - Projovem Urbano - Principal'</v>
      </c>
      <c r="Q3164" t="str">
        <f t="shared" si="759"/>
        <v>'Vide descrição do código de receita principal.'</v>
      </c>
      <c r="R3164" t="str">
        <f t="shared" si="760"/>
        <v>'S'</v>
      </c>
      <c r="S3164">
        <f t="shared" si="761"/>
        <v>8</v>
      </c>
      <c r="T3164" t="str">
        <f t="shared" si="762"/>
        <v>Insert into CONTA_RECEITA_DESPESA  (VERSION,ATIVO,DATE_CREATED,LAST_UPDATED,TIPO,CODIGO,DESCRICAO,DESCRICAO_DETALHADA,ANALITICO,TAMANHO) values (0,'S',sysdate,sysdate,'R','1714541100','Transferências  referentes ao Programa Nacional de Inclusão de Jovens - Projovem Urbano - Principal','Vide descrição do código de receita principal.','S',8);</v>
      </c>
    </row>
    <row r="3165" spans="1:20" ht="32" x14ac:dyDescent="0.2">
      <c r="A3165" s="4" t="str">
        <f t="shared" si="763"/>
        <v>1</v>
      </c>
      <c r="B3165" s="5" t="str">
        <f t="shared" si="764"/>
        <v>7</v>
      </c>
      <c r="C3165" s="5" t="str">
        <f t="shared" si="765"/>
        <v>1</v>
      </c>
      <c r="D3165" s="5" t="str">
        <f t="shared" si="766"/>
        <v>4</v>
      </c>
      <c r="E3165" s="5" t="str">
        <f t="shared" si="767"/>
        <v>54</v>
      </c>
      <c r="F3165" s="5" t="str">
        <f t="shared" si="768"/>
        <v>1</v>
      </c>
      <c r="G3165" s="5" t="str">
        <f t="shared" si="769"/>
        <v>2</v>
      </c>
      <c r="H3165" s="5" t="str">
        <f t="shared" si="770"/>
        <v>00</v>
      </c>
      <c r="I3165" s="11">
        <v>1714541200</v>
      </c>
      <c r="J3165" s="14" t="s">
        <v>3246</v>
      </c>
      <c r="K3165" s="6" t="s">
        <v>21</v>
      </c>
      <c r="L3165" s="15" t="s">
        <v>22</v>
      </c>
      <c r="N3165" t="str">
        <f t="shared" si="756"/>
        <v>1714541200</v>
      </c>
      <c r="O3165" t="str">
        <f t="shared" si="757"/>
        <v>'1714541200'</v>
      </c>
      <c r="P3165" t="str">
        <f t="shared" si="758"/>
        <v>'Transferências  referentes ao Programa Nacional de Inclusão de Jovens - Projovem Urbano - Multas e Juros de Mora'</v>
      </c>
      <c r="Q3165" t="str">
        <f t="shared" si="759"/>
        <v>'Vide descrição do código de receita principal.'</v>
      </c>
      <c r="R3165" t="str">
        <f t="shared" si="760"/>
        <v>'S'</v>
      </c>
      <c r="S3165">
        <f t="shared" si="761"/>
        <v>8</v>
      </c>
      <c r="T3165" t="str">
        <f t="shared" si="762"/>
        <v>Insert into CONTA_RECEITA_DESPESA  (VERSION,ATIVO,DATE_CREATED,LAST_UPDATED,TIPO,CODIGO,DESCRICAO,DESCRICAO_DETALHADA,ANALITICO,TAMANHO) values (0,'S',sysdate,sysdate,'R','1714541200','Transferências  referentes ao Programa Nacional de Inclusão de Jovens - Projovem Urbano - Multas e Juros de Mora','Vide descrição do código de receita principal.','S',8);</v>
      </c>
    </row>
    <row r="3166" spans="1:20" ht="32" x14ac:dyDescent="0.2">
      <c r="A3166" s="4" t="str">
        <f t="shared" si="763"/>
        <v>1</v>
      </c>
      <c r="B3166" s="5" t="str">
        <f t="shared" si="764"/>
        <v>7</v>
      </c>
      <c r="C3166" s="5" t="str">
        <f t="shared" si="765"/>
        <v>1</v>
      </c>
      <c r="D3166" s="5" t="str">
        <f t="shared" si="766"/>
        <v>4</v>
      </c>
      <c r="E3166" s="5" t="str">
        <f t="shared" si="767"/>
        <v>54</v>
      </c>
      <c r="F3166" s="5" t="str">
        <f t="shared" si="768"/>
        <v>1</v>
      </c>
      <c r="G3166" s="5" t="str">
        <f t="shared" si="769"/>
        <v>3</v>
      </c>
      <c r="H3166" s="5" t="str">
        <f t="shared" si="770"/>
        <v>00</v>
      </c>
      <c r="I3166" s="11">
        <v>1714541300</v>
      </c>
      <c r="J3166" s="14" t="s">
        <v>3247</v>
      </c>
      <c r="K3166" s="6" t="s">
        <v>21</v>
      </c>
      <c r="L3166" s="15" t="s">
        <v>22</v>
      </c>
      <c r="N3166" t="str">
        <f t="shared" si="756"/>
        <v>1714541300</v>
      </c>
      <c r="O3166" t="str">
        <f t="shared" si="757"/>
        <v>'1714541300'</v>
      </c>
      <c r="P3166" t="str">
        <f t="shared" si="758"/>
        <v>'Transferências  referentes ao Programa Nacional de Inclusão de Jovens - Projovem Urbano - Dívida Ativa'</v>
      </c>
      <c r="Q3166" t="str">
        <f t="shared" si="759"/>
        <v>'Vide descrição do código de receita principal.'</v>
      </c>
      <c r="R3166" t="str">
        <f t="shared" si="760"/>
        <v>'S'</v>
      </c>
      <c r="S3166">
        <f t="shared" si="761"/>
        <v>8</v>
      </c>
      <c r="T3166" t="str">
        <f t="shared" si="762"/>
        <v>Insert into CONTA_RECEITA_DESPESA  (VERSION,ATIVO,DATE_CREATED,LAST_UPDATED,TIPO,CODIGO,DESCRICAO,DESCRICAO_DETALHADA,ANALITICO,TAMANHO) values (0,'S',sysdate,sysdate,'R','1714541300','Transferências  referentes ao Programa Nacional de Inclusão de Jovens - Projovem Urbano - Dívida Ativa','Vide descrição do código de receita principal.','S',8);</v>
      </c>
    </row>
    <row r="3167" spans="1:20" ht="32" x14ac:dyDescent="0.2">
      <c r="A3167" s="4" t="str">
        <f t="shared" si="763"/>
        <v>1</v>
      </c>
      <c r="B3167" s="5" t="str">
        <f t="shared" si="764"/>
        <v>7</v>
      </c>
      <c r="C3167" s="5" t="str">
        <f t="shared" si="765"/>
        <v>1</v>
      </c>
      <c r="D3167" s="5" t="str">
        <f t="shared" si="766"/>
        <v>4</v>
      </c>
      <c r="E3167" s="5" t="str">
        <f t="shared" si="767"/>
        <v>54</v>
      </c>
      <c r="F3167" s="5" t="str">
        <f t="shared" si="768"/>
        <v>1</v>
      </c>
      <c r="G3167" s="5" t="str">
        <f t="shared" si="769"/>
        <v>4</v>
      </c>
      <c r="H3167" s="5" t="str">
        <f t="shared" si="770"/>
        <v>00</v>
      </c>
      <c r="I3167" s="11">
        <v>1714541400</v>
      </c>
      <c r="J3167" s="14" t="s">
        <v>3248</v>
      </c>
      <c r="K3167" s="6" t="s">
        <v>21</v>
      </c>
      <c r="L3167" s="15" t="s">
        <v>22</v>
      </c>
      <c r="N3167" t="str">
        <f t="shared" si="756"/>
        <v>1714541400</v>
      </c>
      <c r="O3167" t="str">
        <f t="shared" si="757"/>
        <v>'1714541400'</v>
      </c>
      <c r="P3167" t="str">
        <f t="shared" si="758"/>
        <v>'Transferências  referentes ao Programa Nacional de Inclusão de Jovens - Projovem Urbano - Dívida Ativa - Multas e Juros de Mora da Dívida Ativa'</v>
      </c>
      <c r="Q3167" t="str">
        <f t="shared" si="759"/>
        <v>'Vide descrição do código de receita principal.'</v>
      </c>
      <c r="R3167" t="str">
        <f t="shared" si="760"/>
        <v>'S'</v>
      </c>
      <c r="S3167">
        <f t="shared" si="761"/>
        <v>8</v>
      </c>
      <c r="T3167" t="str">
        <f t="shared" si="762"/>
        <v>Insert into CONTA_RECEITA_DESPESA  (VERSION,ATIVO,DATE_CREATED,LAST_UPDATED,TIPO,CODIGO,DESCRICAO,DESCRICAO_DETALHADA,ANALITICO,TAMANHO) values (0,'S',sysdate,sysdate,'R','1714541400','Transferências  referentes ao Programa Nacional de Inclusão de Jovens - Projovem Urbano - Dívida Ativa - Multas e Juros de Mora da Dívida Ativa','Vide descrição do código de receita principal.','S',8);</v>
      </c>
    </row>
    <row r="3168" spans="1:20" ht="32" x14ac:dyDescent="0.2">
      <c r="A3168" s="4" t="str">
        <f t="shared" si="763"/>
        <v>1</v>
      </c>
      <c r="B3168" s="5" t="str">
        <f t="shared" si="764"/>
        <v>7</v>
      </c>
      <c r="C3168" s="5" t="str">
        <f t="shared" si="765"/>
        <v>1</v>
      </c>
      <c r="D3168" s="5" t="str">
        <f t="shared" si="766"/>
        <v>4</v>
      </c>
      <c r="E3168" s="5" t="str">
        <f t="shared" si="767"/>
        <v>54</v>
      </c>
      <c r="F3168" s="5" t="str">
        <f t="shared" si="768"/>
        <v>1</v>
      </c>
      <c r="G3168" s="5" t="str">
        <f t="shared" si="769"/>
        <v>5</v>
      </c>
      <c r="H3168" s="5" t="str">
        <f t="shared" si="770"/>
        <v>00</v>
      </c>
      <c r="I3168" s="11">
        <v>1714541500</v>
      </c>
      <c r="J3168" s="14" t="s">
        <v>3249</v>
      </c>
      <c r="K3168" s="6" t="s">
        <v>21</v>
      </c>
      <c r="L3168" s="15" t="s">
        <v>22</v>
      </c>
      <c r="N3168" t="str">
        <f t="shared" si="756"/>
        <v>1714541500</v>
      </c>
      <c r="O3168" t="str">
        <f t="shared" si="757"/>
        <v>'1714541500'</v>
      </c>
      <c r="P3168" t="str">
        <f t="shared" si="758"/>
        <v>'Transferências  referentes ao Programa Nacional de Inclusão de Jovens - Projovem Urbano - Multas'</v>
      </c>
      <c r="Q3168" t="str">
        <f t="shared" si="759"/>
        <v>'Vide descrição do código de receita principal.'</v>
      </c>
      <c r="R3168" t="str">
        <f t="shared" si="760"/>
        <v>'S'</v>
      </c>
      <c r="S3168">
        <f t="shared" si="761"/>
        <v>8</v>
      </c>
      <c r="T3168" t="str">
        <f t="shared" si="762"/>
        <v>Insert into CONTA_RECEITA_DESPESA  (VERSION,ATIVO,DATE_CREATED,LAST_UPDATED,TIPO,CODIGO,DESCRICAO,DESCRICAO_DETALHADA,ANALITICO,TAMANHO) values (0,'S',sysdate,sysdate,'R','1714541500','Transferências  referentes ao Programa Nacional de Inclusão de Jovens - Projovem Urbano - Multas','Vide descrição do código de receita principal.','S',8);</v>
      </c>
    </row>
    <row r="3169" spans="1:20" ht="32" x14ac:dyDescent="0.2">
      <c r="A3169" s="4" t="str">
        <f t="shared" si="763"/>
        <v>1</v>
      </c>
      <c r="B3169" s="5" t="str">
        <f t="shared" si="764"/>
        <v>7</v>
      </c>
      <c r="C3169" s="5" t="str">
        <f t="shared" si="765"/>
        <v>1</v>
      </c>
      <c r="D3169" s="5" t="str">
        <f t="shared" si="766"/>
        <v>4</v>
      </c>
      <c r="E3169" s="5" t="str">
        <f t="shared" si="767"/>
        <v>54</v>
      </c>
      <c r="F3169" s="5" t="str">
        <f t="shared" si="768"/>
        <v>1</v>
      </c>
      <c r="G3169" s="5" t="str">
        <f t="shared" si="769"/>
        <v>6</v>
      </c>
      <c r="H3169" s="5" t="str">
        <f t="shared" si="770"/>
        <v>00</v>
      </c>
      <c r="I3169" s="11">
        <v>1714541600</v>
      </c>
      <c r="J3169" s="14" t="s">
        <v>3250</v>
      </c>
      <c r="K3169" s="6" t="s">
        <v>21</v>
      </c>
      <c r="L3169" s="15" t="s">
        <v>22</v>
      </c>
      <c r="N3169" t="str">
        <f t="shared" si="756"/>
        <v>1714541600</v>
      </c>
      <c r="O3169" t="str">
        <f t="shared" si="757"/>
        <v>'1714541600'</v>
      </c>
      <c r="P3169" t="str">
        <f t="shared" si="758"/>
        <v>'Transferências  referentes ao Programa Nacional de Inclusão de Jovens - Projovem Urbano - Juros de Mora'</v>
      </c>
      <c r="Q3169" t="str">
        <f t="shared" si="759"/>
        <v>'Vide descrição do código de receita principal.'</v>
      </c>
      <c r="R3169" t="str">
        <f t="shared" si="760"/>
        <v>'S'</v>
      </c>
      <c r="S3169">
        <f t="shared" si="761"/>
        <v>8</v>
      </c>
      <c r="T3169" t="str">
        <f t="shared" si="762"/>
        <v>Insert into CONTA_RECEITA_DESPESA  (VERSION,ATIVO,DATE_CREATED,LAST_UPDATED,TIPO,CODIGO,DESCRICAO,DESCRICAO_DETALHADA,ANALITICO,TAMANHO) values (0,'S',sysdate,sysdate,'R','1714541600','Transferências  referentes ao Programa Nacional de Inclusão de Jovens - Projovem Urbano - Juros de Mora','Vide descrição do código de receita principal.','S',8);</v>
      </c>
    </row>
    <row r="3170" spans="1:20" ht="32" x14ac:dyDescent="0.2">
      <c r="A3170" s="4" t="str">
        <f t="shared" si="763"/>
        <v>1</v>
      </c>
      <c r="B3170" s="5" t="str">
        <f t="shared" si="764"/>
        <v>7</v>
      </c>
      <c r="C3170" s="5" t="str">
        <f t="shared" si="765"/>
        <v>1</v>
      </c>
      <c r="D3170" s="5" t="str">
        <f t="shared" si="766"/>
        <v>4</v>
      </c>
      <c r="E3170" s="5" t="str">
        <f t="shared" si="767"/>
        <v>54</v>
      </c>
      <c r="F3170" s="5" t="str">
        <f t="shared" si="768"/>
        <v>1</v>
      </c>
      <c r="G3170" s="5" t="str">
        <f t="shared" si="769"/>
        <v>7</v>
      </c>
      <c r="H3170" s="5" t="str">
        <f t="shared" si="770"/>
        <v>00</v>
      </c>
      <c r="I3170" s="11">
        <v>1714541700</v>
      </c>
      <c r="J3170" s="14" t="s">
        <v>3251</v>
      </c>
      <c r="K3170" s="6" t="s">
        <v>21</v>
      </c>
      <c r="L3170" s="15" t="s">
        <v>22</v>
      </c>
      <c r="N3170" t="str">
        <f t="shared" si="756"/>
        <v>1714541700</v>
      </c>
      <c r="O3170" t="str">
        <f t="shared" si="757"/>
        <v>'1714541700'</v>
      </c>
      <c r="P3170" t="str">
        <f t="shared" si="758"/>
        <v>'Transferências  referentes ao Programa Nacional de Inclusão de Jovens - Projovem Urbano - Dívida Ativa - Multas da Dívida Ativa'</v>
      </c>
      <c r="Q3170" t="str">
        <f t="shared" si="759"/>
        <v>'Vide descrição do código de receita principal.'</v>
      </c>
      <c r="R3170" t="str">
        <f t="shared" si="760"/>
        <v>'S'</v>
      </c>
      <c r="S3170">
        <f t="shared" si="761"/>
        <v>8</v>
      </c>
      <c r="T3170" t="str">
        <f t="shared" si="762"/>
        <v>Insert into CONTA_RECEITA_DESPESA  (VERSION,ATIVO,DATE_CREATED,LAST_UPDATED,TIPO,CODIGO,DESCRICAO,DESCRICAO_DETALHADA,ANALITICO,TAMANHO) values (0,'S',sysdate,sysdate,'R','1714541700','Transferências  referentes ao Programa Nacional de Inclusão de Jovens - Projovem Urbano - Dívida Ativa - Multas da Dívida Ativa','Vide descrição do código de receita principal.','S',8);</v>
      </c>
    </row>
    <row r="3171" spans="1:20" ht="32" x14ac:dyDescent="0.2">
      <c r="A3171" s="4" t="str">
        <f t="shared" si="763"/>
        <v>1</v>
      </c>
      <c r="B3171" s="5" t="str">
        <f t="shared" si="764"/>
        <v>7</v>
      </c>
      <c r="C3171" s="5" t="str">
        <f t="shared" si="765"/>
        <v>1</v>
      </c>
      <c r="D3171" s="5" t="str">
        <f t="shared" si="766"/>
        <v>4</v>
      </c>
      <c r="E3171" s="5" t="str">
        <f t="shared" si="767"/>
        <v>54</v>
      </c>
      <c r="F3171" s="5" t="str">
        <f t="shared" si="768"/>
        <v>1</v>
      </c>
      <c r="G3171" s="5" t="str">
        <f t="shared" si="769"/>
        <v>8</v>
      </c>
      <c r="H3171" s="5" t="str">
        <f t="shared" si="770"/>
        <v>00</v>
      </c>
      <c r="I3171" s="11">
        <v>1714541800</v>
      </c>
      <c r="J3171" s="14" t="s">
        <v>3252</v>
      </c>
      <c r="K3171" s="6" t="s">
        <v>21</v>
      </c>
      <c r="L3171" s="15" t="s">
        <v>22</v>
      </c>
      <c r="N3171" t="str">
        <f t="shared" si="756"/>
        <v>1714541800</v>
      </c>
      <c r="O3171" t="str">
        <f t="shared" si="757"/>
        <v>'1714541800'</v>
      </c>
      <c r="P3171" t="str">
        <f t="shared" si="758"/>
        <v>'Transferências  referentes ao Programa Nacional de Inclusão de Jovens - Projovem Urbano - Juros de Mora da Dívida Ativa'</v>
      </c>
      <c r="Q3171" t="str">
        <f t="shared" si="759"/>
        <v>'Vide descrição do código de receita principal.'</v>
      </c>
      <c r="R3171" t="str">
        <f t="shared" si="760"/>
        <v>'S'</v>
      </c>
      <c r="S3171">
        <f t="shared" si="761"/>
        <v>8</v>
      </c>
      <c r="T3171" t="str">
        <f t="shared" si="762"/>
        <v>Insert into CONTA_RECEITA_DESPESA  (VERSION,ATIVO,DATE_CREATED,LAST_UPDATED,TIPO,CODIGO,DESCRICAO,DESCRICAO_DETALHADA,ANALITICO,TAMANHO) values (0,'S',sysdate,sysdate,'R','1714541800','Transferências  referentes ao Programa Nacional de Inclusão de Jovens - Projovem Urbano - Juros de Mora da Dívida Ativa','Vide descrição do código de receita principal.','S',8);</v>
      </c>
    </row>
    <row r="3172" spans="1:20" ht="48" x14ac:dyDescent="0.2">
      <c r="A3172" s="4" t="str">
        <f t="shared" si="763"/>
        <v>1</v>
      </c>
      <c r="B3172" s="5" t="str">
        <f t="shared" si="764"/>
        <v>7</v>
      </c>
      <c r="C3172" s="5" t="str">
        <f t="shared" si="765"/>
        <v>1</v>
      </c>
      <c r="D3172" s="5" t="str">
        <f t="shared" si="766"/>
        <v>4</v>
      </c>
      <c r="E3172" s="5" t="str">
        <f t="shared" si="767"/>
        <v>54</v>
      </c>
      <c r="F3172" s="5" t="str">
        <f t="shared" si="768"/>
        <v>2</v>
      </c>
      <c r="G3172" s="5" t="str">
        <f t="shared" si="769"/>
        <v>0</v>
      </c>
      <c r="H3172" s="5" t="str">
        <f t="shared" si="770"/>
        <v>00</v>
      </c>
      <c r="I3172" s="11">
        <v>1714542000</v>
      </c>
      <c r="J3172" s="6" t="s">
        <v>3253</v>
      </c>
      <c r="K3172" s="6" t="s">
        <v>3254</v>
      </c>
      <c r="L3172" s="13" t="s">
        <v>11</v>
      </c>
      <c r="N3172" t="str">
        <f t="shared" si="756"/>
        <v>1714542000</v>
      </c>
      <c r="O3172" t="str">
        <f t="shared" si="757"/>
        <v>'1714542000'</v>
      </c>
      <c r="P3172" t="str">
        <f t="shared" si="758"/>
        <v>'Transferências referentes ao Programa Nacional de Inclusão de Jovens - Projovem Campo'</v>
      </c>
      <c r="Q3172" t="str">
        <f t="shared" si="759"/>
        <v>'Registra o valor dos recursos de transferências da União aos Estados, Distrito Federal e Municípios, referentes ao Programa Nacional de Inclusão de Jovens - Projovem Campo. Lei nº 11.692, de 10 de junho de 2008.'</v>
      </c>
      <c r="R3172" t="str">
        <f t="shared" si="760"/>
        <v>'N'</v>
      </c>
      <c r="S3172">
        <f t="shared" si="761"/>
        <v>7</v>
      </c>
      <c r="T3172" t="str">
        <f t="shared" si="762"/>
        <v>Insert into CONTA_RECEITA_DESPESA  (VERSION,ATIVO,DATE_CREATED,LAST_UPDATED,TIPO,CODIGO,DESCRICAO,DESCRICAO_DETALHADA,ANALITICO,TAMANHO) values (0,'S',sysdate,sysdate,'R','1714542000','Transferências referentes ao Programa Nacional de Inclusão de Jovens - Projovem Campo','Registra o valor dos recursos de transferências da União aos Estados, Distrito Federal e Municípios, referentes ao Programa Nacional de Inclusão de Jovens - Projovem Campo. Lei nº 11.692, de 10 de junho de 2008.','N',7);</v>
      </c>
    </row>
    <row r="3173" spans="1:20" ht="32" x14ac:dyDescent="0.2">
      <c r="A3173" s="4" t="str">
        <f t="shared" si="763"/>
        <v>1</v>
      </c>
      <c r="B3173" s="5" t="str">
        <f t="shared" si="764"/>
        <v>7</v>
      </c>
      <c r="C3173" s="5" t="str">
        <f t="shared" si="765"/>
        <v>1</v>
      </c>
      <c r="D3173" s="5" t="str">
        <f t="shared" si="766"/>
        <v>4</v>
      </c>
      <c r="E3173" s="5" t="str">
        <f t="shared" si="767"/>
        <v>54</v>
      </c>
      <c r="F3173" s="5" t="str">
        <f t="shared" si="768"/>
        <v>2</v>
      </c>
      <c r="G3173" s="5" t="str">
        <f t="shared" si="769"/>
        <v>1</v>
      </c>
      <c r="H3173" s="5" t="str">
        <f t="shared" si="770"/>
        <v>00</v>
      </c>
      <c r="I3173" s="11">
        <v>1714542100</v>
      </c>
      <c r="J3173" s="14" t="s">
        <v>3255</v>
      </c>
      <c r="K3173" s="6" t="s">
        <v>21</v>
      </c>
      <c r="L3173" s="15" t="s">
        <v>22</v>
      </c>
      <c r="N3173" t="str">
        <f t="shared" si="756"/>
        <v>1714542100</v>
      </c>
      <c r="O3173" t="str">
        <f t="shared" si="757"/>
        <v>'1714542100'</v>
      </c>
      <c r="P3173" t="str">
        <f t="shared" si="758"/>
        <v>'Transferências referentes ao Programa Nacional de Inclusão de Jovens - Projovem Campo - Principal'</v>
      </c>
      <c r="Q3173" t="str">
        <f t="shared" si="759"/>
        <v>'Vide descrição do código de receita principal.'</v>
      </c>
      <c r="R3173" t="str">
        <f t="shared" si="760"/>
        <v>'S'</v>
      </c>
      <c r="S3173">
        <f t="shared" si="761"/>
        <v>8</v>
      </c>
      <c r="T3173" t="str">
        <f t="shared" si="762"/>
        <v>Insert into CONTA_RECEITA_DESPESA  (VERSION,ATIVO,DATE_CREATED,LAST_UPDATED,TIPO,CODIGO,DESCRICAO,DESCRICAO_DETALHADA,ANALITICO,TAMANHO) values (0,'S',sysdate,sysdate,'R','1714542100','Transferências referentes ao Programa Nacional de Inclusão de Jovens - Projovem Campo - Principal','Vide descrição do código de receita principal.','S',8);</v>
      </c>
    </row>
    <row r="3174" spans="1:20" ht="32" x14ac:dyDescent="0.2">
      <c r="A3174" s="4" t="str">
        <f t="shared" si="763"/>
        <v>1</v>
      </c>
      <c r="B3174" s="5" t="str">
        <f t="shared" si="764"/>
        <v>7</v>
      </c>
      <c r="C3174" s="5" t="str">
        <f t="shared" si="765"/>
        <v>1</v>
      </c>
      <c r="D3174" s="5" t="str">
        <f t="shared" si="766"/>
        <v>4</v>
      </c>
      <c r="E3174" s="5" t="str">
        <f t="shared" si="767"/>
        <v>54</v>
      </c>
      <c r="F3174" s="5" t="str">
        <f t="shared" si="768"/>
        <v>2</v>
      </c>
      <c r="G3174" s="5" t="str">
        <f t="shared" si="769"/>
        <v>2</v>
      </c>
      <c r="H3174" s="5" t="str">
        <f t="shared" si="770"/>
        <v>00</v>
      </c>
      <c r="I3174" s="11">
        <v>1714542200</v>
      </c>
      <c r="J3174" s="14" t="s">
        <v>3256</v>
      </c>
      <c r="K3174" s="6" t="s">
        <v>21</v>
      </c>
      <c r="L3174" s="15" t="s">
        <v>22</v>
      </c>
      <c r="N3174" t="str">
        <f t="shared" si="756"/>
        <v>1714542200</v>
      </c>
      <c r="O3174" t="str">
        <f t="shared" si="757"/>
        <v>'1714542200'</v>
      </c>
      <c r="P3174" t="str">
        <f t="shared" si="758"/>
        <v>'Transferências referentes ao Programa Nacional de Inclusão de Jovens - Projovem Campo - Multas e Juros de Mora'</v>
      </c>
      <c r="Q3174" t="str">
        <f t="shared" si="759"/>
        <v>'Vide descrição do código de receita principal.'</v>
      </c>
      <c r="R3174" t="str">
        <f t="shared" si="760"/>
        <v>'S'</v>
      </c>
      <c r="S3174">
        <f t="shared" si="761"/>
        <v>8</v>
      </c>
      <c r="T3174" t="str">
        <f t="shared" si="762"/>
        <v>Insert into CONTA_RECEITA_DESPESA  (VERSION,ATIVO,DATE_CREATED,LAST_UPDATED,TIPO,CODIGO,DESCRICAO,DESCRICAO_DETALHADA,ANALITICO,TAMANHO) values (0,'S',sysdate,sysdate,'R','1714542200','Transferências referentes ao Programa Nacional de Inclusão de Jovens - Projovem Campo - Multas e Juros de Mora','Vide descrição do código de receita principal.','S',8);</v>
      </c>
    </row>
    <row r="3175" spans="1:20" ht="32" x14ac:dyDescent="0.2">
      <c r="A3175" s="4" t="str">
        <f t="shared" si="763"/>
        <v>1</v>
      </c>
      <c r="B3175" s="5" t="str">
        <f t="shared" si="764"/>
        <v>7</v>
      </c>
      <c r="C3175" s="5" t="str">
        <f t="shared" si="765"/>
        <v>1</v>
      </c>
      <c r="D3175" s="5" t="str">
        <f t="shared" si="766"/>
        <v>4</v>
      </c>
      <c r="E3175" s="5" t="str">
        <f t="shared" si="767"/>
        <v>54</v>
      </c>
      <c r="F3175" s="5" t="str">
        <f t="shared" si="768"/>
        <v>2</v>
      </c>
      <c r="G3175" s="5" t="str">
        <f t="shared" si="769"/>
        <v>3</v>
      </c>
      <c r="H3175" s="5" t="str">
        <f t="shared" si="770"/>
        <v>00</v>
      </c>
      <c r="I3175" s="11">
        <v>1714542300</v>
      </c>
      <c r="J3175" s="14" t="s">
        <v>3257</v>
      </c>
      <c r="K3175" s="6" t="s">
        <v>21</v>
      </c>
      <c r="L3175" s="15" t="s">
        <v>22</v>
      </c>
      <c r="N3175" t="str">
        <f t="shared" si="756"/>
        <v>1714542300</v>
      </c>
      <c r="O3175" t="str">
        <f t="shared" si="757"/>
        <v>'1714542300'</v>
      </c>
      <c r="P3175" t="str">
        <f t="shared" si="758"/>
        <v>'Transferências referentes ao Programa Nacional de Inclusão de Jovens - Projovem Campo - Dívida Ativa'</v>
      </c>
      <c r="Q3175" t="str">
        <f t="shared" si="759"/>
        <v>'Vide descrição do código de receita principal.'</v>
      </c>
      <c r="R3175" t="str">
        <f t="shared" si="760"/>
        <v>'S'</v>
      </c>
      <c r="S3175">
        <f t="shared" si="761"/>
        <v>8</v>
      </c>
      <c r="T3175" t="str">
        <f t="shared" si="762"/>
        <v>Insert into CONTA_RECEITA_DESPESA  (VERSION,ATIVO,DATE_CREATED,LAST_UPDATED,TIPO,CODIGO,DESCRICAO,DESCRICAO_DETALHADA,ANALITICO,TAMANHO) values (0,'S',sysdate,sysdate,'R','1714542300','Transferências referentes ao Programa Nacional de Inclusão de Jovens - Projovem Campo - Dívida Ativa','Vide descrição do código de receita principal.','S',8);</v>
      </c>
    </row>
    <row r="3176" spans="1:20" ht="32" x14ac:dyDescent="0.2">
      <c r="A3176" s="4" t="str">
        <f t="shared" si="763"/>
        <v>1</v>
      </c>
      <c r="B3176" s="5" t="str">
        <f t="shared" si="764"/>
        <v>7</v>
      </c>
      <c r="C3176" s="5" t="str">
        <f t="shared" si="765"/>
        <v>1</v>
      </c>
      <c r="D3176" s="5" t="str">
        <f t="shared" si="766"/>
        <v>4</v>
      </c>
      <c r="E3176" s="5" t="str">
        <f t="shared" si="767"/>
        <v>54</v>
      </c>
      <c r="F3176" s="5" t="str">
        <f t="shared" si="768"/>
        <v>2</v>
      </c>
      <c r="G3176" s="5" t="str">
        <f t="shared" si="769"/>
        <v>4</v>
      </c>
      <c r="H3176" s="5" t="str">
        <f t="shared" si="770"/>
        <v>00</v>
      </c>
      <c r="I3176" s="11">
        <v>1714542400</v>
      </c>
      <c r="J3176" s="14" t="s">
        <v>3258</v>
      </c>
      <c r="K3176" s="6" t="s">
        <v>21</v>
      </c>
      <c r="L3176" s="15" t="s">
        <v>22</v>
      </c>
      <c r="N3176" t="str">
        <f t="shared" si="756"/>
        <v>1714542400</v>
      </c>
      <c r="O3176" t="str">
        <f t="shared" si="757"/>
        <v>'1714542400'</v>
      </c>
      <c r="P3176" t="str">
        <f t="shared" si="758"/>
        <v>'Transferências referentes ao Programa Nacional de Inclusão de Jovens - Projovem Campo - Dívida Ativa - Multas e Juros de Mora da Dívida Ativa'</v>
      </c>
      <c r="Q3176" t="str">
        <f t="shared" si="759"/>
        <v>'Vide descrição do código de receita principal.'</v>
      </c>
      <c r="R3176" t="str">
        <f t="shared" si="760"/>
        <v>'S'</v>
      </c>
      <c r="S3176">
        <f t="shared" si="761"/>
        <v>8</v>
      </c>
      <c r="T3176" t="str">
        <f t="shared" si="762"/>
        <v>Insert into CONTA_RECEITA_DESPESA  (VERSION,ATIVO,DATE_CREATED,LAST_UPDATED,TIPO,CODIGO,DESCRICAO,DESCRICAO_DETALHADA,ANALITICO,TAMANHO) values (0,'S',sysdate,sysdate,'R','1714542400','Transferências referentes ao Programa Nacional de Inclusão de Jovens - Projovem Campo - Dívida Ativa - Multas e Juros de Mora da Dívida Ativa','Vide descrição do código de receita principal.','S',8);</v>
      </c>
    </row>
    <row r="3177" spans="1:20" ht="32" x14ac:dyDescent="0.2">
      <c r="A3177" s="4" t="str">
        <f t="shared" si="763"/>
        <v>1</v>
      </c>
      <c r="B3177" s="5" t="str">
        <f t="shared" si="764"/>
        <v>7</v>
      </c>
      <c r="C3177" s="5" t="str">
        <f t="shared" si="765"/>
        <v>1</v>
      </c>
      <c r="D3177" s="5" t="str">
        <f t="shared" si="766"/>
        <v>4</v>
      </c>
      <c r="E3177" s="5" t="str">
        <f t="shared" si="767"/>
        <v>54</v>
      </c>
      <c r="F3177" s="5" t="str">
        <f t="shared" si="768"/>
        <v>2</v>
      </c>
      <c r="G3177" s="5" t="str">
        <f t="shared" si="769"/>
        <v>5</v>
      </c>
      <c r="H3177" s="5" t="str">
        <f t="shared" si="770"/>
        <v>00</v>
      </c>
      <c r="I3177" s="11">
        <v>1714542500</v>
      </c>
      <c r="J3177" s="14" t="s">
        <v>3259</v>
      </c>
      <c r="K3177" s="6" t="s">
        <v>21</v>
      </c>
      <c r="L3177" s="15" t="s">
        <v>22</v>
      </c>
      <c r="N3177" t="str">
        <f t="shared" si="756"/>
        <v>1714542500</v>
      </c>
      <c r="O3177" t="str">
        <f t="shared" si="757"/>
        <v>'1714542500'</v>
      </c>
      <c r="P3177" t="str">
        <f t="shared" si="758"/>
        <v>'Transferências referentes ao Programa Nacional de Inclusão de Jovens - Projovem Campo - Multas'</v>
      </c>
      <c r="Q3177" t="str">
        <f t="shared" si="759"/>
        <v>'Vide descrição do código de receita principal.'</v>
      </c>
      <c r="R3177" t="str">
        <f t="shared" si="760"/>
        <v>'S'</v>
      </c>
      <c r="S3177">
        <f t="shared" si="761"/>
        <v>8</v>
      </c>
      <c r="T3177" t="str">
        <f t="shared" si="762"/>
        <v>Insert into CONTA_RECEITA_DESPESA  (VERSION,ATIVO,DATE_CREATED,LAST_UPDATED,TIPO,CODIGO,DESCRICAO,DESCRICAO_DETALHADA,ANALITICO,TAMANHO) values (0,'S',sysdate,sysdate,'R','1714542500','Transferências referentes ao Programa Nacional de Inclusão de Jovens - Projovem Campo - Multas','Vide descrição do código de receita principal.','S',8);</v>
      </c>
    </row>
    <row r="3178" spans="1:20" ht="32" x14ac:dyDescent="0.2">
      <c r="A3178" s="4" t="str">
        <f t="shared" si="763"/>
        <v>1</v>
      </c>
      <c r="B3178" s="5" t="str">
        <f t="shared" si="764"/>
        <v>7</v>
      </c>
      <c r="C3178" s="5" t="str">
        <f t="shared" si="765"/>
        <v>1</v>
      </c>
      <c r="D3178" s="5" t="str">
        <f t="shared" si="766"/>
        <v>4</v>
      </c>
      <c r="E3178" s="5" t="str">
        <f t="shared" si="767"/>
        <v>54</v>
      </c>
      <c r="F3178" s="5" t="str">
        <f t="shared" si="768"/>
        <v>2</v>
      </c>
      <c r="G3178" s="5" t="str">
        <f t="shared" si="769"/>
        <v>6</v>
      </c>
      <c r="H3178" s="5" t="str">
        <f t="shared" si="770"/>
        <v>00</v>
      </c>
      <c r="I3178" s="11">
        <v>1714542600</v>
      </c>
      <c r="J3178" s="14" t="s">
        <v>3260</v>
      </c>
      <c r="K3178" s="6" t="s">
        <v>21</v>
      </c>
      <c r="L3178" s="15" t="s">
        <v>22</v>
      </c>
      <c r="N3178" t="str">
        <f t="shared" si="756"/>
        <v>1714542600</v>
      </c>
      <c r="O3178" t="str">
        <f t="shared" si="757"/>
        <v>'1714542600'</v>
      </c>
      <c r="P3178" t="str">
        <f t="shared" si="758"/>
        <v>'Transferências referentes ao Programa Nacional de Inclusão de Jovens - Projovem Campo - Juros de Mora'</v>
      </c>
      <c r="Q3178" t="str">
        <f t="shared" si="759"/>
        <v>'Vide descrição do código de receita principal.'</v>
      </c>
      <c r="R3178" t="str">
        <f t="shared" si="760"/>
        <v>'S'</v>
      </c>
      <c r="S3178">
        <f t="shared" si="761"/>
        <v>8</v>
      </c>
      <c r="T3178" t="str">
        <f t="shared" si="762"/>
        <v>Insert into CONTA_RECEITA_DESPESA  (VERSION,ATIVO,DATE_CREATED,LAST_UPDATED,TIPO,CODIGO,DESCRICAO,DESCRICAO_DETALHADA,ANALITICO,TAMANHO) values (0,'S',sysdate,sysdate,'R','1714542600','Transferências referentes ao Programa Nacional de Inclusão de Jovens - Projovem Campo - Juros de Mora','Vide descrição do código de receita principal.','S',8);</v>
      </c>
    </row>
    <row r="3179" spans="1:20" ht="32" x14ac:dyDescent="0.2">
      <c r="A3179" s="4" t="str">
        <f t="shared" si="763"/>
        <v>1</v>
      </c>
      <c r="B3179" s="5" t="str">
        <f t="shared" si="764"/>
        <v>7</v>
      </c>
      <c r="C3179" s="5" t="str">
        <f t="shared" si="765"/>
        <v>1</v>
      </c>
      <c r="D3179" s="5" t="str">
        <f t="shared" si="766"/>
        <v>4</v>
      </c>
      <c r="E3179" s="5" t="str">
        <f t="shared" si="767"/>
        <v>54</v>
      </c>
      <c r="F3179" s="5" t="str">
        <f t="shared" si="768"/>
        <v>2</v>
      </c>
      <c r="G3179" s="5" t="str">
        <f t="shared" si="769"/>
        <v>7</v>
      </c>
      <c r="H3179" s="5" t="str">
        <f t="shared" si="770"/>
        <v>00</v>
      </c>
      <c r="I3179" s="11">
        <v>1714542700</v>
      </c>
      <c r="J3179" s="14" t="s">
        <v>3261</v>
      </c>
      <c r="K3179" s="6" t="s">
        <v>21</v>
      </c>
      <c r="L3179" s="15" t="s">
        <v>22</v>
      </c>
      <c r="N3179" t="str">
        <f t="shared" si="756"/>
        <v>1714542700</v>
      </c>
      <c r="O3179" t="str">
        <f t="shared" si="757"/>
        <v>'1714542700'</v>
      </c>
      <c r="P3179" t="str">
        <f t="shared" si="758"/>
        <v>'Transferências referentes ao Programa Nacional de Inclusão de Jovens - Projovem Campo - Dívida Ativa - Multas da Dívida Ativa'</v>
      </c>
      <c r="Q3179" t="str">
        <f t="shared" si="759"/>
        <v>'Vide descrição do código de receita principal.'</v>
      </c>
      <c r="R3179" t="str">
        <f t="shared" si="760"/>
        <v>'S'</v>
      </c>
      <c r="S3179">
        <f t="shared" si="761"/>
        <v>8</v>
      </c>
      <c r="T3179" t="str">
        <f t="shared" si="762"/>
        <v>Insert into CONTA_RECEITA_DESPESA  (VERSION,ATIVO,DATE_CREATED,LAST_UPDATED,TIPO,CODIGO,DESCRICAO,DESCRICAO_DETALHADA,ANALITICO,TAMANHO) values (0,'S',sysdate,sysdate,'R','1714542700','Transferências referentes ao Programa Nacional de Inclusão de Jovens - Projovem Campo - Dívida Ativa - Multas da Dívida Ativa','Vide descrição do código de receita principal.','S',8);</v>
      </c>
    </row>
    <row r="3180" spans="1:20" ht="32" x14ac:dyDescent="0.2">
      <c r="A3180" s="4" t="str">
        <f t="shared" si="763"/>
        <v>1</v>
      </c>
      <c r="B3180" s="5" t="str">
        <f t="shared" si="764"/>
        <v>7</v>
      </c>
      <c r="C3180" s="5" t="str">
        <f t="shared" si="765"/>
        <v>1</v>
      </c>
      <c r="D3180" s="5" t="str">
        <f t="shared" si="766"/>
        <v>4</v>
      </c>
      <c r="E3180" s="5" t="str">
        <f t="shared" si="767"/>
        <v>54</v>
      </c>
      <c r="F3180" s="5" t="str">
        <f t="shared" si="768"/>
        <v>2</v>
      </c>
      <c r="G3180" s="5" t="str">
        <f t="shared" si="769"/>
        <v>8</v>
      </c>
      <c r="H3180" s="5" t="str">
        <f t="shared" si="770"/>
        <v>00</v>
      </c>
      <c r="I3180" s="11">
        <v>1714542800</v>
      </c>
      <c r="J3180" s="14" t="s">
        <v>3262</v>
      </c>
      <c r="K3180" s="6" t="s">
        <v>21</v>
      </c>
      <c r="L3180" s="15" t="s">
        <v>22</v>
      </c>
      <c r="N3180" t="str">
        <f t="shared" si="756"/>
        <v>1714542800</v>
      </c>
      <c r="O3180" t="str">
        <f t="shared" si="757"/>
        <v>'1714542800'</v>
      </c>
      <c r="P3180" t="str">
        <f t="shared" si="758"/>
        <v>'Transferências referentes ao Programa Nacional de Inclusão de Jovens - Projovem Campo - Juros de Mora da Dívida Ativa'</v>
      </c>
      <c r="Q3180" t="str">
        <f t="shared" si="759"/>
        <v>'Vide descrição do código de receita principal.'</v>
      </c>
      <c r="R3180" t="str">
        <f t="shared" si="760"/>
        <v>'S'</v>
      </c>
      <c r="S3180">
        <f t="shared" si="761"/>
        <v>8</v>
      </c>
      <c r="T3180" t="str">
        <f t="shared" si="762"/>
        <v>Insert into CONTA_RECEITA_DESPESA  (VERSION,ATIVO,DATE_CREATED,LAST_UPDATED,TIPO,CODIGO,DESCRICAO,DESCRICAO_DETALHADA,ANALITICO,TAMANHO) values (0,'S',sysdate,sysdate,'R','1714542800','Transferências referentes ao Programa Nacional de Inclusão de Jovens - Projovem Campo - Juros de Mora da Dívida Ativa','Vide descrição do código de receita principal.','S',8);</v>
      </c>
    </row>
    <row r="3181" spans="1:20" ht="48" x14ac:dyDescent="0.2">
      <c r="A3181" s="4" t="str">
        <f t="shared" si="763"/>
        <v>1</v>
      </c>
      <c r="B3181" s="5" t="str">
        <f t="shared" si="764"/>
        <v>7</v>
      </c>
      <c r="C3181" s="5" t="str">
        <f t="shared" si="765"/>
        <v>1</v>
      </c>
      <c r="D3181" s="5" t="str">
        <f t="shared" si="766"/>
        <v>4</v>
      </c>
      <c r="E3181" s="5" t="str">
        <f t="shared" si="767"/>
        <v>55</v>
      </c>
      <c r="F3181" s="5" t="str">
        <f t="shared" si="768"/>
        <v>0</v>
      </c>
      <c r="G3181" s="5" t="str">
        <f t="shared" si="769"/>
        <v>0</v>
      </c>
      <c r="H3181" s="5" t="str">
        <f t="shared" si="770"/>
        <v>00</v>
      </c>
      <c r="I3181" s="11">
        <v>1714550000</v>
      </c>
      <c r="J3181" s="6" t="s">
        <v>3263</v>
      </c>
      <c r="K3181" s="6" t="s">
        <v>3264</v>
      </c>
      <c r="L3181" s="13" t="s">
        <v>11</v>
      </c>
      <c r="N3181" t="str">
        <f t="shared" si="756"/>
        <v>1714550000</v>
      </c>
      <c r="O3181" t="str">
        <f t="shared" si="757"/>
        <v>'1714550000'</v>
      </c>
      <c r="P3181" t="str">
        <f t="shared" si="758"/>
        <v>'Transferências referentes ao Programa Brasil Alfabetizado - PBA'</v>
      </c>
      <c r="Q3181" t="str">
        <f t="shared" si="759"/>
        <v>'Registra o valor dos recursos de transferências da União aos Estados, Distrito Federal e Municípios, referentes ao Programa Brasil Alfabetizado - PBA . Lei n° 10.880, de 09 de junho de 2004.'</v>
      </c>
      <c r="R3181" t="str">
        <f t="shared" si="760"/>
        <v>'N'</v>
      </c>
      <c r="S3181">
        <f t="shared" si="761"/>
        <v>6</v>
      </c>
      <c r="T3181" t="str">
        <f t="shared" si="762"/>
        <v>Insert into CONTA_RECEITA_DESPESA  (VERSION,ATIVO,DATE_CREATED,LAST_UPDATED,TIPO,CODIGO,DESCRICAO,DESCRICAO_DETALHADA,ANALITICO,TAMANHO) values (0,'S',sysdate,sysdate,'R','1714550000','Transferências referentes ao Programa Brasil Alfabetizado - PBA','Registra o valor dos recursos de transferências da União aos Estados, Distrito Federal e Municípios, referentes ao Programa Brasil Alfabetizado - PBA . Lei n° 10.880, de 09 de junho de 2004.','N',6);</v>
      </c>
    </row>
    <row r="3182" spans="1:20" ht="16" x14ac:dyDescent="0.2">
      <c r="A3182" s="4" t="str">
        <f t="shared" si="763"/>
        <v>1</v>
      </c>
      <c r="B3182" s="5" t="str">
        <f t="shared" si="764"/>
        <v>7</v>
      </c>
      <c r="C3182" s="5" t="str">
        <f t="shared" si="765"/>
        <v>1</v>
      </c>
      <c r="D3182" s="5" t="str">
        <f t="shared" si="766"/>
        <v>4</v>
      </c>
      <c r="E3182" s="5" t="str">
        <f t="shared" si="767"/>
        <v>55</v>
      </c>
      <c r="F3182" s="5" t="str">
        <f t="shared" si="768"/>
        <v>0</v>
      </c>
      <c r="G3182" s="5" t="str">
        <f t="shared" si="769"/>
        <v>1</v>
      </c>
      <c r="H3182" s="5" t="str">
        <f t="shared" si="770"/>
        <v>00</v>
      </c>
      <c r="I3182" s="11">
        <v>1714550100</v>
      </c>
      <c r="J3182" s="14" t="s">
        <v>3265</v>
      </c>
      <c r="K3182" s="6" t="s">
        <v>21</v>
      </c>
      <c r="L3182" s="15" t="s">
        <v>22</v>
      </c>
      <c r="N3182" t="str">
        <f t="shared" si="756"/>
        <v>1714550100</v>
      </c>
      <c r="O3182" t="str">
        <f t="shared" si="757"/>
        <v>'1714550100'</v>
      </c>
      <c r="P3182" t="str">
        <f t="shared" si="758"/>
        <v>'Transferências referentes ao Programa Brasil Alfabetizado - PBA - Principal'</v>
      </c>
      <c r="Q3182" t="str">
        <f t="shared" si="759"/>
        <v>'Vide descrição do código de receita principal.'</v>
      </c>
      <c r="R3182" t="str">
        <f t="shared" si="760"/>
        <v>'S'</v>
      </c>
      <c r="S3182">
        <f t="shared" si="761"/>
        <v>8</v>
      </c>
      <c r="T3182" t="str">
        <f t="shared" si="762"/>
        <v>Insert into CONTA_RECEITA_DESPESA  (VERSION,ATIVO,DATE_CREATED,LAST_UPDATED,TIPO,CODIGO,DESCRICAO,DESCRICAO_DETALHADA,ANALITICO,TAMANHO) values (0,'S',sysdate,sysdate,'R','1714550100','Transferências referentes ao Programa Brasil Alfabetizado - PBA - Principal','Vide descrição do código de receita principal.','S',8);</v>
      </c>
    </row>
    <row r="3183" spans="1:20" ht="16" x14ac:dyDescent="0.2">
      <c r="A3183" s="4" t="str">
        <f t="shared" si="763"/>
        <v>1</v>
      </c>
      <c r="B3183" s="5" t="str">
        <f t="shared" si="764"/>
        <v>7</v>
      </c>
      <c r="C3183" s="5" t="str">
        <f t="shared" si="765"/>
        <v>1</v>
      </c>
      <c r="D3183" s="5" t="str">
        <f t="shared" si="766"/>
        <v>4</v>
      </c>
      <c r="E3183" s="5" t="str">
        <f t="shared" si="767"/>
        <v>55</v>
      </c>
      <c r="F3183" s="5" t="str">
        <f t="shared" si="768"/>
        <v>0</v>
      </c>
      <c r="G3183" s="5" t="str">
        <f t="shared" si="769"/>
        <v>2</v>
      </c>
      <c r="H3183" s="5" t="str">
        <f t="shared" si="770"/>
        <v>00</v>
      </c>
      <c r="I3183" s="11">
        <v>1714550200</v>
      </c>
      <c r="J3183" s="14" t="s">
        <v>3266</v>
      </c>
      <c r="K3183" s="6" t="s">
        <v>21</v>
      </c>
      <c r="L3183" s="15" t="s">
        <v>22</v>
      </c>
      <c r="N3183" t="str">
        <f t="shared" si="756"/>
        <v>1714550200</v>
      </c>
      <c r="O3183" t="str">
        <f t="shared" si="757"/>
        <v>'1714550200'</v>
      </c>
      <c r="P3183" t="str">
        <f t="shared" si="758"/>
        <v>'Transferências referentes ao Programa Brasil Alfabetizado - PBA - Multas e Juros de Mora'</v>
      </c>
      <c r="Q3183" t="str">
        <f t="shared" si="759"/>
        <v>'Vide descrição do código de receita principal.'</v>
      </c>
      <c r="R3183" t="str">
        <f t="shared" si="760"/>
        <v>'S'</v>
      </c>
      <c r="S3183">
        <f t="shared" si="761"/>
        <v>8</v>
      </c>
      <c r="T3183" t="str">
        <f t="shared" si="762"/>
        <v>Insert into CONTA_RECEITA_DESPESA  (VERSION,ATIVO,DATE_CREATED,LAST_UPDATED,TIPO,CODIGO,DESCRICAO,DESCRICAO_DETALHADA,ANALITICO,TAMANHO) values (0,'S',sysdate,sysdate,'R','1714550200','Transferências referentes ao Programa Brasil Alfabetizado - PBA - Multas e Juros de Mora','Vide descrição do código de receita principal.','S',8);</v>
      </c>
    </row>
    <row r="3184" spans="1:20" ht="16" x14ac:dyDescent="0.2">
      <c r="A3184" s="4" t="str">
        <f t="shared" si="763"/>
        <v>1</v>
      </c>
      <c r="B3184" s="5" t="str">
        <f t="shared" si="764"/>
        <v>7</v>
      </c>
      <c r="C3184" s="5" t="str">
        <f t="shared" si="765"/>
        <v>1</v>
      </c>
      <c r="D3184" s="5" t="str">
        <f t="shared" si="766"/>
        <v>4</v>
      </c>
      <c r="E3184" s="5" t="str">
        <f t="shared" si="767"/>
        <v>55</v>
      </c>
      <c r="F3184" s="5" t="str">
        <f t="shared" si="768"/>
        <v>0</v>
      </c>
      <c r="G3184" s="5" t="str">
        <f t="shared" si="769"/>
        <v>3</v>
      </c>
      <c r="H3184" s="5" t="str">
        <f t="shared" si="770"/>
        <v>00</v>
      </c>
      <c r="I3184" s="11">
        <v>1714550300</v>
      </c>
      <c r="J3184" s="14" t="s">
        <v>3267</v>
      </c>
      <c r="K3184" s="6" t="s">
        <v>21</v>
      </c>
      <c r="L3184" s="15" t="s">
        <v>22</v>
      </c>
      <c r="N3184" t="str">
        <f t="shared" si="756"/>
        <v>1714550300</v>
      </c>
      <c r="O3184" t="str">
        <f t="shared" si="757"/>
        <v>'1714550300'</v>
      </c>
      <c r="P3184" t="str">
        <f t="shared" si="758"/>
        <v>'Transferências referentes ao Programa Brasil Alfabetizado - PBA - Dívida Ativa'</v>
      </c>
      <c r="Q3184" t="str">
        <f t="shared" si="759"/>
        <v>'Vide descrição do código de receita principal.'</v>
      </c>
      <c r="R3184" t="str">
        <f t="shared" si="760"/>
        <v>'S'</v>
      </c>
      <c r="S3184">
        <f t="shared" si="761"/>
        <v>8</v>
      </c>
      <c r="T3184" t="str">
        <f t="shared" si="762"/>
        <v>Insert into CONTA_RECEITA_DESPESA  (VERSION,ATIVO,DATE_CREATED,LAST_UPDATED,TIPO,CODIGO,DESCRICAO,DESCRICAO_DETALHADA,ANALITICO,TAMANHO) values (0,'S',sysdate,sysdate,'R','1714550300','Transferências referentes ao Programa Brasil Alfabetizado - PBA - Dívida Ativa','Vide descrição do código de receita principal.','S',8);</v>
      </c>
    </row>
    <row r="3185" spans="1:20" ht="32" x14ac:dyDescent="0.2">
      <c r="A3185" s="4" t="str">
        <f t="shared" si="763"/>
        <v>1</v>
      </c>
      <c r="B3185" s="5" t="str">
        <f t="shared" si="764"/>
        <v>7</v>
      </c>
      <c r="C3185" s="5" t="str">
        <f t="shared" si="765"/>
        <v>1</v>
      </c>
      <c r="D3185" s="5" t="str">
        <f t="shared" si="766"/>
        <v>4</v>
      </c>
      <c r="E3185" s="5" t="str">
        <f t="shared" si="767"/>
        <v>55</v>
      </c>
      <c r="F3185" s="5" t="str">
        <f t="shared" si="768"/>
        <v>0</v>
      </c>
      <c r="G3185" s="5" t="str">
        <f t="shared" si="769"/>
        <v>4</v>
      </c>
      <c r="H3185" s="5" t="str">
        <f t="shared" si="770"/>
        <v>00</v>
      </c>
      <c r="I3185" s="11">
        <v>1714550400</v>
      </c>
      <c r="J3185" s="14" t="s">
        <v>3268</v>
      </c>
      <c r="K3185" s="6" t="s">
        <v>21</v>
      </c>
      <c r="L3185" s="15" t="s">
        <v>22</v>
      </c>
      <c r="N3185" t="str">
        <f t="shared" si="756"/>
        <v>1714550400</v>
      </c>
      <c r="O3185" t="str">
        <f t="shared" si="757"/>
        <v>'1714550400'</v>
      </c>
      <c r="P3185" t="str">
        <f t="shared" si="758"/>
        <v>'Transferências referentes ao Programa Brasil Alfabetizado - PBA - Dívida Ativa - Multas e Juros de Mora da Dívida Ativa'</v>
      </c>
      <c r="Q3185" t="str">
        <f t="shared" si="759"/>
        <v>'Vide descrição do código de receita principal.'</v>
      </c>
      <c r="R3185" t="str">
        <f t="shared" si="760"/>
        <v>'S'</v>
      </c>
      <c r="S3185">
        <f t="shared" si="761"/>
        <v>8</v>
      </c>
      <c r="T3185" t="str">
        <f t="shared" si="762"/>
        <v>Insert into CONTA_RECEITA_DESPESA  (VERSION,ATIVO,DATE_CREATED,LAST_UPDATED,TIPO,CODIGO,DESCRICAO,DESCRICAO_DETALHADA,ANALITICO,TAMANHO) values (0,'S',sysdate,sysdate,'R','1714550400','Transferências referentes ao Programa Brasil Alfabetizado - PBA - Dívida Ativa - Multas e Juros de Mora da Dívida Ativa','Vide descrição do código de receita principal.','S',8);</v>
      </c>
    </row>
    <row r="3186" spans="1:20" ht="16" x14ac:dyDescent="0.2">
      <c r="A3186" s="4" t="str">
        <f t="shared" si="763"/>
        <v>1</v>
      </c>
      <c r="B3186" s="5" t="str">
        <f t="shared" si="764"/>
        <v>7</v>
      </c>
      <c r="C3186" s="5" t="str">
        <f t="shared" si="765"/>
        <v>1</v>
      </c>
      <c r="D3186" s="5" t="str">
        <f t="shared" si="766"/>
        <v>4</v>
      </c>
      <c r="E3186" s="5" t="str">
        <f t="shared" si="767"/>
        <v>55</v>
      </c>
      <c r="F3186" s="5" t="str">
        <f t="shared" si="768"/>
        <v>0</v>
      </c>
      <c r="G3186" s="5" t="str">
        <f t="shared" si="769"/>
        <v>5</v>
      </c>
      <c r="H3186" s="5" t="str">
        <f t="shared" si="770"/>
        <v>00</v>
      </c>
      <c r="I3186" s="11">
        <v>1714550500</v>
      </c>
      <c r="J3186" s="14" t="s">
        <v>3269</v>
      </c>
      <c r="K3186" s="6" t="s">
        <v>21</v>
      </c>
      <c r="L3186" s="15" t="s">
        <v>22</v>
      </c>
      <c r="N3186" t="str">
        <f t="shared" si="756"/>
        <v>1714550500</v>
      </c>
      <c r="O3186" t="str">
        <f t="shared" si="757"/>
        <v>'1714550500'</v>
      </c>
      <c r="P3186" t="str">
        <f t="shared" si="758"/>
        <v>'Transferências referentes ao Programa Brasil Alfabetizado - PBA - Multas'</v>
      </c>
      <c r="Q3186" t="str">
        <f t="shared" si="759"/>
        <v>'Vide descrição do código de receita principal.'</v>
      </c>
      <c r="R3186" t="str">
        <f t="shared" si="760"/>
        <v>'S'</v>
      </c>
      <c r="S3186">
        <f t="shared" si="761"/>
        <v>8</v>
      </c>
      <c r="T3186" t="str">
        <f t="shared" si="762"/>
        <v>Insert into CONTA_RECEITA_DESPESA  (VERSION,ATIVO,DATE_CREATED,LAST_UPDATED,TIPO,CODIGO,DESCRICAO,DESCRICAO_DETALHADA,ANALITICO,TAMANHO) values (0,'S',sysdate,sysdate,'R','1714550500','Transferências referentes ao Programa Brasil Alfabetizado - PBA - Multas','Vide descrição do código de receita principal.','S',8);</v>
      </c>
    </row>
    <row r="3187" spans="1:20" ht="16" x14ac:dyDescent="0.2">
      <c r="A3187" s="4" t="str">
        <f t="shared" si="763"/>
        <v>1</v>
      </c>
      <c r="B3187" s="5" t="str">
        <f t="shared" si="764"/>
        <v>7</v>
      </c>
      <c r="C3187" s="5" t="str">
        <f t="shared" si="765"/>
        <v>1</v>
      </c>
      <c r="D3187" s="5" t="str">
        <f t="shared" si="766"/>
        <v>4</v>
      </c>
      <c r="E3187" s="5" t="str">
        <f t="shared" si="767"/>
        <v>55</v>
      </c>
      <c r="F3187" s="5" t="str">
        <f t="shared" si="768"/>
        <v>0</v>
      </c>
      <c r="G3187" s="5" t="str">
        <f t="shared" si="769"/>
        <v>6</v>
      </c>
      <c r="H3187" s="5" t="str">
        <f t="shared" si="770"/>
        <v>00</v>
      </c>
      <c r="I3187" s="11">
        <v>1714550600</v>
      </c>
      <c r="J3187" s="14" t="s">
        <v>3270</v>
      </c>
      <c r="K3187" s="6" t="s">
        <v>21</v>
      </c>
      <c r="L3187" s="15" t="s">
        <v>22</v>
      </c>
      <c r="N3187" t="str">
        <f t="shared" si="756"/>
        <v>1714550600</v>
      </c>
      <c r="O3187" t="str">
        <f t="shared" si="757"/>
        <v>'1714550600'</v>
      </c>
      <c r="P3187" t="str">
        <f t="shared" si="758"/>
        <v>'Transferências referentes ao Programa Brasil Alfabetizado - PBA - Juros de Mora'</v>
      </c>
      <c r="Q3187" t="str">
        <f t="shared" si="759"/>
        <v>'Vide descrição do código de receita principal.'</v>
      </c>
      <c r="R3187" t="str">
        <f t="shared" si="760"/>
        <v>'S'</v>
      </c>
      <c r="S3187">
        <f t="shared" si="761"/>
        <v>8</v>
      </c>
      <c r="T3187" t="str">
        <f t="shared" si="762"/>
        <v>Insert into CONTA_RECEITA_DESPESA  (VERSION,ATIVO,DATE_CREATED,LAST_UPDATED,TIPO,CODIGO,DESCRICAO,DESCRICAO_DETALHADA,ANALITICO,TAMANHO) values (0,'S',sysdate,sysdate,'R','1714550600','Transferências referentes ao Programa Brasil Alfabetizado - PBA - Juros de Mora','Vide descrição do código de receita principal.','S',8);</v>
      </c>
    </row>
    <row r="3188" spans="1:20" ht="32" x14ac:dyDescent="0.2">
      <c r="A3188" s="4" t="str">
        <f t="shared" si="763"/>
        <v>1</v>
      </c>
      <c r="B3188" s="5" t="str">
        <f t="shared" si="764"/>
        <v>7</v>
      </c>
      <c r="C3188" s="5" t="str">
        <f t="shared" si="765"/>
        <v>1</v>
      </c>
      <c r="D3188" s="5" t="str">
        <f t="shared" si="766"/>
        <v>4</v>
      </c>
      <c r="E3188" s="5" t="str">
        <f t="shared" si="767"/>
        <v>55</v>
      </c>
      <c r="F3188" s="5" t="str">
        <f t="shared" si="768"/>
        <v>0</v>
      </c>
      <c r="G3188" s="5" t="str">
        <f t="shared" si="769"/>
        <v>7</v>
      </c>
      <c r="H3188" s="5" t="str">
        <f t="shared" si="770"/>
        <v>00</v>
      </c>
      <c r="I3188" s="11">
        <v>1714550700</v>
      </c>
      <c r="J3188" s="14" t="s">
        <v>3271</v>
      </c>
      <c r="K3188" s="6" t="s">
        <v>21</v>
      </c>
      <c r="L3188" s="15" t="s">
        <v>22</v>
      </c>
      <c r="N3188" t="str">
        <f t="shared" si="756"/>
        <v>1714550700</v>
      </c>
      <c r="O3188" t="str">
        <f t="shared" si="757"/>
        <v>'1714550700'</v>
      </c>
      <c r="P3188" t="str">
        <f t="shared" si="758"/>
        <v>'Transferências referentes ao Programa Brasil Alfabetizado - PBA - Dívida Ativa - Multas da Dívida Ativa'</v>
      </c>
      <c r="Q3188" t="str">
        <f t="shared" si="759"/>
        <v>'Vide descrição do código de receita principal.'</v>
      </c>
      <c r="R3188" t="str">
        <f t="shared" si="760"/>
        <v>'S'</v>
      </c>
      <c r="S3188">
        <f t="shared" si="761"/>
        <v>8</v>
      </c>
      <c r="T3188" t="str">
        <f t="shared" si="762"/>
        <v>Insert into CONTA_RECEITA_DESPESA  (VERSION,ATIVO,DATE_CREATED,LAST_UPDATED,TIPO,CODIGO,DESCRICAO,DESCRICAO_DETALHADA,ANALITICO,TAMANHO) values (0,'S',sysdate,sysdate,'R','1714550700','Transferências referentes ao Programa Brasil Alfabetizado - PBA - Dívida Ativa - Multas da Dívida Ativa','Vide descrição do código de receita principal.','S',8);</v>
      </c>
    </row>
    <row r="3189" spans="1:20" ht="32" x14ac:dyDescent="0.2">
      <c r="A3189" s="4" t="str">
        <f t="shared" si="763"/>
        <v>1</v>
      </c>
      <c r="B3189" s="5" t="str">
        <f t="shared" si="764"/>
        <v>7</v>
      </c>
      <c r="C3189" s="5" t="str">
        <f t="shared" si="765"/>
        <v>1</v>
      </c>
      <c r="D3189" s="5" t="str">
        <f t="shared" si="766"/>
        <v>4</v>
      </c>
      <c r="E3189" s="5" t="str">
        <f t="shared" si="767"/>
        <v>55</v>
      </c>
      <c r="F3189" s="5" t="str">
        <f t="shared" si="768"/>
        <v>0</v>
      </c>
      <c r="G3189" s="5" t="str">
        <f t="shared" si="769"/>
        <v>8</v>
      </c>
      <c r="H3189" s="5" t="str">
        <f t="shared" si="770"/>
        <v>00</v>
      </c>
      <c r="I3189" s="11">
        <v>1714550800</v>
      </c>
      <c r="J3189" s="14" t="s">
        <v>3272</v>
      </c>
      <c r="K3189" s="6" t="s">
        <v>21</v>
      </c>
      <c r="L3189" s="15" t="s">
        <v>22</v>
      </c>
      <c r="N3189" t="str">
        <f t="shared" si="756"/>
        <v>1714550800</v>
      </c>
      <c r="O3189" t="str">
        <f t="shared" si="757"/>
        <v>'1714550800'</v>
      </c>
      <c r="P3189" t="str">
        <f t="shared" si="758"/>
        <v>'Transferências referentes ao Programa Brasil Alfabetizado - PBA - Juros de Mora da Dívida Ativa'</v>
      </c>
      <c r="Q3189" t="str">
        <f t="shared" si="759"/>
        <v>'Vide descrição do código de receita principal.'</v>
      </c>
      <c r="R3189" t="str">
        <f t="shared" si="760"/>
        <v>'S'</v>
      </c>
      <c r="S3189">
        <f t="shared" si="761"/>
        <v>8</v>
      </c>
      <c r="T3189" t="str">
        <f t="shared" si="762"/>
        <v>Insert into CONTA_RECEITA_DESPESA  (VERSION,ATIVO,DATE_CREATED,LAST_UPDATED,TIPO,CODIGO,DESCRICAO,DESCRICAO_DETALHADA,ANALITICO,TAMANHO) values (0,'S',sysdate,sysdate,'R','1714550800','Transferências referentes ao Programa Brasil Alfabetizado - PBA - Juros de Mora da Dívida Ativa','Vide descrição do código de receita principal.','S',8);</v>
      </c>
    </row>
    <row r="3190" spans="1:20" ht="48" x14ac:dyDescent="0.2">
      <c r="A3190" s="4" t="str">
        <f t="shared" si="763"/>
        <v>1</v>
      </c>
      <c r="B3190" s="5" t="str">
        <f t="shared" si="764"/>
        <v>7</v>
      </c>
      <c r="C3190" s="5" t="str">
        <f t="shared" si="765"/>
        <v>1</v>
      </c>
      <c r="D3190" s="5" t="str">
        <f t="shared" si="766"/>
        <v>4</v>
      </c>
      <c r="E3190" s="5" t="str">
        <f t="shared" si="767"/>
        <v>56</v>
      </c>
      <c r="F3190" s="5" t="str">
        <f t="shared" si="768"/>
        <v>0</v>
      </c>
      <c r="G3190" s="5" t="str">
        <f t="shared" si="769"/>
        <v>0</v>
      </c>
      <c r="H3190" s="5" t="str">
        <f t="shared" si="770"/>
        <v>00</v>
      </c>
      <c r="I3190" s="11">
        <v>1714560000</v>
      </c>
      <c r="J3190" s="6" t="s">
        <v>3273</v>
      </c>
      <c r="K3190" s="6" t="s">
        <v>3274</v>
      </c>
      <c r="L3190" s="13" t="s">
        <v>11</v>
      </c>
      <c r="N3190" t="str">
        <f t="shared" si="756"/>
        <v>1714560000</v>
      </c>
      <c r="O3190" t="str">
        <f t="shared" si="757"/>
        <v>'1714560000'</v>
      </c>
      <c r="P3190" t="str">
        <f t="shared" si="758"/>
        <v>'Transferências referentes ao  Programa de Apoio aos Sistemas de Ensino para Atendimento à Educação de Jovens e Adultos - PEJA'</v>
      </c>
      <c r="Q3190" t="str">
        <f t="shared" si="759"/>
        <v>'Registra o valor dos recursos de transferências da União aos Estados, Distrito Federal e Municípios, referentes ao Programa de Apoio aos Sistemas de Ensino para Atendimento à Educação de Jovens e Adultos - PEJA. Lei n° 10.880, de 9 de junho de 2004.'</v>
      </c>
      <c r="R3190" t="str">
        <f t="shared" si="760"/>
        <v>'N'</v>
      </c>
      <c r="S3190">
        <f t="shared" si="761"/>
        <v>6</v>
      </c>
      <c r="T3190" t="str">
        <f t="shared" si="762"/>
        <v>Insert into CONTA_RECEITA_DESPESA  (VERSION,ATIVO,DATE_CREATED,LAST_UPDATED,TIPO,CODIGO,DESCRICAO,DESCRICAO_DETALHADA,ANALITICO,TAMANHO) values (0,'S',sysdate,sysdate,'R','1714560000','Transferências referentes ao  Programa de Apoio aos Sistemas de Ensino para Atendimento à Educação de Jovens e Adultos - PEJA','Registra o valor dos recursos de transferências da União aos Estados, Distrito Federal e Municípios, referentes ao Programa de Apoio aos Sistemas de Ensino para Atendimento à Educação de Jovens e Adultos - PEJA. Lei n° 10.880, de 9 de junho de 2004.','N',6);</v>
      </c>
    </row>
    <row r="3191" spans="1:20" ht="32" x14ac:dyDescent="0.2">
      <c r="A3191" s="4" t="str">
        <f t="shared" si="763"/>
        <v>1</v>
      </c>
      <c r="B3191" s="5" t="str">
        <f t="shared" si="764"/>
        <v>7</v>
      </c>
      <c r="C3191" s="5" t="str">
        <f t="shared" si="765"/>
        <v>1</v>
      </c>
      <c r="D3191" s="5" t="str">
        <f t="shared" si="766"/>
        <v>4</v>
      </c>
      <c r="E3191" s="5" t="str">
        <f t="shared" si="767"/>
        <v>56</v>
      </c>
      <c r="F3191" s="5" t="str">
        <f t="shared" si="768"/>
        <v>0</v>
      </c>
      <c r="G3191" s="5" t="str">
        <f t="shared" si="769"/>
        <v>1</v>
      </c>
      <c r="H3191" s="5" t="str">
        <f t="shared" si="770"/>
        <v>00</v>
      </c>
      <c r="I3191" s="11">
        <v>1714560100</v>
      </c>
      <c r="J3191" s="14" t="s">
        <v>3275</v>
      </c>
      <c r="K3191" s="6" t="s">
        <v>21</v>
      </c>
      <c r="L3191" s="15" t="s">
        <v>22</v>
      </c>
      <c r="N3191" t="str">
        <f t="shared" si="756"/>
        <v>1714560100</v>
      </c>
      <c r="O3191" t="str">
        <f t="shared" si="757"/>
        <v>'1714560100'</v>
      </c>
      <c r="P3191" t="str">
        <f t="shared" si="758"/>
        <v>'Transferências referentes ao  Programa de Apoio aos Sistemas de Ensino para Atendimento à Educação de Jovens e Adultos - PEJA - Principal'</v>
      </c>
      <c r="Q3191" t="str">
        <f t="shared" si="759"/>
        <v>'Vide descrição do código de receita principal.'</v>
      </c>
      <c r="R3191" t="str">
        <f t="shared" si="760"/>
        <v>'S'</v>
      </c>
      <c r="S3191">
        <f t="shared" si="761"/>
        <v>8</v>
      </c>
      <c r="T3191" t="str">
        <f t="shared" si="762"/>
        <v>Insert into CONTA_RECEITA_DESPESA  (VERSION,ATIVO,DATE_CREATED,LAST_UPDATED,TIPO,CODIGO,DESCRICAO,DESCRICAO_DETALHADA,ANALITICO,TAMANHO) values (0,'S',sysdate,sysdate,'R','1714560100','Transferências referentes ao  Programa de Apoio aos Sistemas de Ensino para Atendimento à Educação de Jovens e Adultos - PEJA - Principal','Vide descrição do código de receita principal.','S',8);</v>
      </c>
    </row>
    <row r="3192" spans="1:20" ht="32" x14ac:dyDescent="0.2">
      <c r="A3192" s="4" t="str">
        <f t="shared" si="763"/>
        <v>1</v>
      </c>
      <c r="B3192" s="5" t="str">
        <f t="shared" si="764"/>
        <v>7</v>
      </c>
      <c r="C3192" s="5" t="str">
        <f t="shared" si="765"/>
        <v>1</v>
      </c>
      <c r="D3192" s="5" t="str">
        <f t="shared" si="766"/>
        <v>4</v>
      </c>
      <c r="E3192" s="5" t="str">
        <f t="shared" si="767"/>
        <v>56</v>
      </c>
      <c r="F3192" s="5" t="str">
        <f t="shared" si="768"/>
        <v>0</v>
      </c>
      <c r="G3192" s="5" t="str">
        <f t="shared" si="769"/>
        <v>2</v>
      </c>
      <c r="H3192" s="5" t="str">
        <f t="shared" si="770"/>
        <v>00</v>
      </c>
      <c r="I3192" s="11">
        <v>1714560200</v>
      </c>
      <c r="J3192" s="14" t="s">
        <v>3276</v>
      </c>
      <c r="K3192" s="6" t="s">
        <v>21</v>
      </c>
      <c r="L3192" s="15" t="s">
        <v>22</v>
      </c>
      <c r="N3192" t="str">
        <f t="shared" si="756"/>
        <v>1714560200</v>
      </c>
      <c r="O3192" t="str">
        <f t="shared" si="757"/>
        <v>'1714560200'</v>
      </c>
      <c r="P3192" t="str">
        <f t="shared" si="758"/>
        <v>'Transferências referentes ao  Programa de Apoio aos Sistemas de Ensino para Atendimento à Educação de Jovens e Adultos - PEJA - Multas e Juros de Mora'</v>
      </c>
      <c r="Q3192" t="str">
        <f t="shared" si="759"/>
        <v>'Vide descrição do código de receita principal.'</v>
      </c>
      <c r="R3192" t="str">
        <f t="shared" si="760"/>
        <v>'S'</v>
      </c>
      <c r="S3192">
        <f t="shared" si="761"/>
        <v>8</v>
      </c>
      <c r="T3192" t="str">
        <f t="shared" si="762"/>
        <v>Insert into CONTA_RECEITA_DESPESA  (VERSION,ATIVO,DATE_CREATED,LAST_UPDATED,TIPO,CODIGO,DESCRICAO,DESCRICAO_DETALHADA,ANALITICO,TAMANHO) values (0,'S',sysdate,sysdate,'R','1714560200','Transferências referentes ao  Programa de Apoio aos Sistemas de Ensino para Atendimento à Educação de Jovens e Adultos - PEJA - Multas e Juros de Mora','Vide descrição do código de receita principal.','S',8);</v>
      </c>
    </row>
    <row r="3193" spans="1:20" ht="32" x14ac:dyDescent="0.2">
      <c r="A3193" s="4" t="str">
        <f t="shared" si="763"/>
        <v>1</v>
      </c>
      <c r="B3193" s="5" t="str">
        <f t="shared" si="764"/>
        <v>7</v>
      </c>
      <c r="C3193" s="5" t="str">
        <f t="shared" si="765"/>
        <v>1</v>
      </c>
      <c r="D3193" s="5" t="str">
        <f t="shared" si="766"/>
        <v>4</v>
      </c>
      <c r="E3193" s="5" t="str">
        <f t="shared" si="767"/>
        <v>56</v>
      </c>
      <c r="F3193" s="5" t="str">
        <f t="shared" si="768"/>
        <v>0</v>
      </c>
      <c r="G3193" s="5" t="str">
        <f t="shared" si="769"/>
        <v>3</v>
      </c>
      <c r="H3193" s="5" t="str">
        <f t="shared" si="770"/>
        <v>00</v>
      </c>
      <c r="I3193" s="11">
        <v>1714560300</v>
      </c>
      <c r="J3193" s="14" t="s">
        <v>3277</v>
      </c>
      <c r="K3193" s="6" t="s">
        <v>21</v>
      </c>
      <c r="L3193" s="15" t="s">
        <v>22</v>
      </c>
      <c r="N3193" t="str">
        <f t="shared" si="756"/>
        <v>1714560300</v>
      </c>
      <c r="O3193" t="str">
        <f t="shared" si="757"/>
        <v>'1714560300'</v>
      </c>
      <c r="P3193" t="str">
        <f t="shared" si="758"/>
        <v>'Transferências referentes ao  Programa de Apoio aos Sistemas de Ensino para Atendimento à Educação de Jovens e Adultos - PEJA - Dívida Ativa'</v>
      </c>
      <c r="Q3193" t="str">
        <f t="shared" si="759"/>
        <v>'Vide descrição do código de receita principal.'</v>
      </c>
      <c r="R3193" t="str">
        <f t="shared" si="760"/>
        <v>'S'</v>
      </c>
      <c r="S3193">
        <f t="shared" si="761"/>
        <v>8</v>
      </c>
      <c r="T3193" t="str">
        <f t="shared" si="762"/>
        <v>Insert into CONTA_RECEITA_DESPESA  (VERSION,ATIVO,DATE_CREATED,LAST_UPDATED,TIPO,CODIGO,DESCRICAO,DESCRICAO_DETALHADA,ANALITICO,TAMANHO) values (0,'S',sysdate,sysdate,'R','1714560300','Transferências referentes ao  Programa de Apoio aos Sistemas de Ensino para Atendimento à Educação de Jovens e Adultos - PEJA - Dívida Ativa','Vide descrição do código de receita principal.','S',8);</v>
      </c>
    </row>
    <row r="3194" spans="1:20" ht="48" x14ac:dyDescent="0.2">
      <c r="A3194" s="4" t="str">
        <f t="shared" si="763"/>
        <v>1</v>
      </c>
      <c r="B3194" s="5" t="str">
        <f t="shared" si="764"/>
        <v>7</v>
      </c>
      <c r="C3194" s="5" t="str">
        <f t="shared" si="765"/>
        <v>1</v>
      </c>
      <c r="D3194" s="5" t="str">
        <f t="shared" si="766"/>
        <v>4</v>
      </c>
      <c r="E3194" s="5" t="str">
        <f t="shared" si="767"/>
        <v>56</v>
      </c>
      <c r="F3194" s="5" t="str">
        <f t="shared" si="768"/>
        <v>0</v>
      </c>
      <c r="G3194" s="5" t="str">
        <f t="shared" si="769"/>
        <v>4</v>
      </c>
      <c r="H3194" s="5" t="str">
        <f t="shared" si="770"/>
        <v>00</v>
      </c>
      <c r="I3194" s="11">
        <v>1714560400</v>
      </c>
      <c r="J3194" s="14" t="s">
        <v>3278</v>
      </c>
      <c r="K3194" s="6" t="s">
        <v>21</v>
      </c>
      <c r="L3194" s="15" t="s">
        <v>22</v>
      </c>
      <c r="N3194" t="str">
        <f t="shared" si="756"/>
        <v>1714560400</v>
      </c>
      <c r="O3194" t="str">
        <f t="shared" si="757"/>
        <v>'1714560400'</v>
      </c>
      <c r="P3194" t="str">
        <f t="shared" si="758"/>
        <v>'Transferências referentes ao  Programa de Apoio aos Sistemas de Ensino para Atendimento à Educação de Jovens e Adultos - PEJA - Dívida Ativa - Multas e Juros de Mora da Dívida Ativa'</v>
      </c>
      <c r="Q3194" t="str">
        <f t="shared" si="759"/>
        <v>'Vide descrição do código de receita principal.'</v>
      </c>
      <c r="R3194" t="str">
        <f t="shared" si="760"/>
        <v>'S'</v>
      </c>
      <c r="S3194">
        <f t="shared" si="761"/>
        <v>8</v>
      </c>
      <c r="T3194" t="str">
        <f t="shared" si="762"/>
        <v>Insert into CONTA_RECEITA_DESPESA  (VERSION,ATIVO,DATE_CREATED,LAST_UPDATED,TIPO,CODIGO,DESCRICAO,DESCRICAO_DETALHADA,ANALITICO,TAMANHO) values (0,'S',sysdate,sysdate,'R','1714560400','Transferências referentes ao  Programa de Apoio aos Sistemas de Ensino para Atendimento à Educação de Jovens e Adultos - PEJA - Dívida Ativa - Multas e Juros de Mora da Dívida Ativa','Vide descrição do código de receita principal.','S',8);</v>
      </c>
    </row>
    <row r="3195" spans="1:20" ht="32" x14ac:dyDescent="0.2">
      <c r="A3195" s="4" t="str">
        <f t="shared" si="763"/>
        <v>1</v>
      </c>
      <c r="B3195" s="5" t="str">
        <f t="shared" si="764"/>
        <v>7</v>
      </c>
      <c r="C3195" s="5" t="str">
        <f t="shared" si="765"/>
        <v>1</v>
      </c>
      <c r="D3195" s="5" t="str">
        <f t="shared" si="766"/>
        <v>4</v>
      </c>
      <c r="E3195" s="5" t="str">
        <f t="shared" si="767"/>
        <v>56</v>
      </c>
      <c r="F3195" s="5" t="str">
        <f t="shared" si="768"/>
        <v>0</v>
      </c>
      <c r="G3195" s="5" t="str">
        <f t="shared" si="769"/>
        <v>5</v>
      </c>
      <c r="H3195" s="5" t="str">
        <f t="shared" si="770"/>
        <v>00</v>
      </c>
      <c r="I3195" s="11">
        <v>1714560500</v>
      </c>
      <c r="J3195" s="14" t="s">
        <v>3279</v>
      </c>
      <c r="K3195" s="6" t="s">
        <v>21</v>
      </c>
      <c r="L3195" s="15" t="s">
        <v>22</v>
      </c>
      <c r="N3195" t="str">
        <f t="shared" si="756"/>
        <v>1714560500</v>
      </c>
      <c r="O3195" t="str">
        <f t="shared" si="757"/>
        <v>'1714560500'</v>
      </c>
      <c r="P3195" t="str">
        <f t="shared" si="758"/>
        <v>'Transferências referentes ao  Programa de Apoio aos Sistemas de Ensino para Atendimento à Educação de Jovens e Adultos - PEJA - Multas'</v>
      </c>
      <c r="Q3195" t="str">
        <f t="shared" si="759"/>
        <v>'Vide descrição do código de receita principal.'</v>
      </c>
      <c r="R3195" t="str">
        <f t="shared" si="760"/>
        <v>'S'</v>
      </c>
      <c r="S3195">
        <f t="shared" si="761"/>
        <v>8</v>
      </c>
      <c r="T3195" t="str">
        <f t="shared" si="762"/>
        <v>Insert into CONTA_RECEITA_DESPESA  (VERSION,ATIVO,DATE_CREATED,LAST_UPDATED,TIPO,CODIGO,DESCRICAO,DESCRICAO_DETALHADA,ANALITICO,TAMANHO) values (0,'S',sysdate,sysdate,'R','1714560500','Transferências referentes ao  Programa de Apoio aos Sistemas de Ensino para Atendimento à Educação de Jovens e Adultos - PEJA - Multas','Vide descrição do código de receita principal.','S',8);</v>
      </c>
    </row>
    <row r="3196" spans="1:20" ht="32" x14ac:dyDescent="0.2">
      <c r="A3196" s="4" t="str">
        <f t="shared" si="763"/>
        <v>1</v>
      </c>
      <c r="B3196" s="5" t="str">
        <f t="shared" si="764"/>
        <v>7</v>
      </c>
      <c r="C3196" s="5" t="str">
        <f t="shared" si="765"/>
        <v>1</v>
      </c>
      <c r="D3196" s="5" t="str">
        <f t="shared" si="766"/>
        <v>4</v>
      </c>
      <c r="E3196" s="5" t="str">
        <f t="shared" si="767"/>
        <v>56</v>
      </c>
      <c r="F3196" s="5" t="str">
        <f t="shared" si="768"/>
        <v>0</v>
      </c>
      <c r="G3196" s="5" t="str">
        <f t="shared" si="769"/>
        <v>6</v>
      </c>
      <c r="H3196" s="5" t="str">
        <f t="shared" si="770"/>
        <v>00</v>
      </c>
      <c r="I3196" s="11">
        <v>1714560600</v>
      </c>
      <c r="J3196" s="14" t="s">
        <v>3280</v>
      </c>
      <c r="K3196" s="6" t="s">
        <v>21</v>
      </c>
      <c r="L3196" s="15" t="s">
        <v>22</v>
      </c>
      <c r="N3196" t="str">
        <f t="shared" si="756"/>
        <v>1714560600</v>
      </c>
      <c r="O3196" t="str">
        <f t="shared" si="757"/>
        <v>'1714560600'</v>
      </c>
      <c r="P3196" t="str">
        <f t="shared" si="758"/>
        <v>'Transferências referentes ao  Programa de Apoio aos Sistemas de Ensino para Atendimento à Educação de Jovens e Adultos - PEJA - Juros de Mora'</v>
      </c>
      <c r="Q3196" t="str">
        <f t="shared" si="759"/>
        <v>'Vide descrição do código de receita principal.'</v>
      </c>
      <c r="R3196" t="str">
        <f t="shared" si="760"/>
        <v>'S'</v>
      </c>
      <c r="S3196">
        <f t="shared" si="761"/>
        <v>8</v>
      </c>
      <c r="T3196" t="str">
        <f t="shared" si="762"/>
        <v>Insert into CONTA_RECEITA_DESPESA  (VERSION,ATIVO,DATE_CREATED,LAST_UPDATED,TIPO,CODIGO,DESCRICAO,DESCRICAO_DETALHADA,ANALITICO,TAMANHO) values (0,'S',sysdate,sysdate,'R','1714560600','Transferências referentes ao  Programa de Apoio aos Sistemas de Ensino para Atendimento à Educação de Jovens e Adultos - PEJA - Juros de Mora','Vide descrição do código de receita principal.','S',8);</v>
      </c>
    </row>
    <row r="3197" spans="1:20" ht="32" x14ac:dyDescent="0.2">
      <c r="A3197" s="4" t="str">
        <f t="shared" si="763"/>
        <v>1</v>
      </c>
      <c r="B3197" s="5" t="str">
        <f t="shared" si="764"/>
        <v>7</v>
      </c>
      <c r="C3197" s="5" t="str">
        <f t="shared" si="765"/>
        <v>1</v>
      </c>
      <c r="D3197" s="5" t="str">
        <f t="shared" si="766"/>
        <v>4</v>
      </c>
      <c r="E3197" s="5" t="str">
        <f t="shared" si="767"/>
        <v>56</v>
      </c>
      <c r="F3197" s="5" t="str">
        <f t="shared" si="768"/>
        <v>0</v>
      </c>
      <c r="G3197" s="5" t="str">
        <f t="shared" si="769"/>
        <v>7</v>
      </c>
      <c r="H3197" s="5" t="str">
        <f t="shared" si="770"/>
        <v>00</v>
      </c>
      <c r="I3197" s="11">
        <v>1714560700</v>
      </c>
      <c r="J3197" s="14" t="s">
        <v>3281</v>
      </c>
      <c r="K3197" s="6" t="s">
        <v>21</v>
      </c>
      <c r="L3197" s="15" t="s">
        <v>22</v>
      </c>
      <c r="N3197" t="str">
        <f t="shared" si="756"/>
        <v>1714560700</v>
      </c>
      <c r="O3197" t="str">
        <f t="shared" si="757"/>
        <v>'1714560700'</v>
      </c>
      <c r="P3197" t="str">
        <f t="shared" si="758"/>
        <v>'Transferências referentes ao  Programa de Apoio aos Sistemas de Ensino para Atendimento à Educação de Jovens e Adultos - PEJA - Dívida Ativa - Multas da Dívida Ativa'</v>
      </c>
      <c r="Q3197" t="str">
        <f t="shared" si="759"/>
        <v>'Vide descrição do código de receita principal.'</v>
      </c>
      <c r="R3197" t="str">
        <f t="shared" si="760"/>
        <v>'S'</v>
      </c>
      <c r="S3197">
        <f t="shared" si="761"/>
        <v>8</v>
      </c>
      <c r="T3197" t="str">
        <f t="shared" si="762"/>
        <v>Insert into CONTA_RECEITA_DESPESA  (VERSION,ATIVO,DATE_CREATED,LAST_UPDATED,TIPO,CODIGO,DESCRICAO,DESCRICAO_DETALHADA,ANALITICO,TAMANHO) values (0,'S',sysdate,sysdate,'R','1714560700','Transferências referentes ao  Programa de Apoio aos Sistemas de Ensino para Atendimento à Educação de Jovens e Adultos - PEJA - Dívida Ativa - Multas da Dívida Ativa','Vide descrição do código de receita principal.','S',8);</v>
      </c>
    </row>
    <row r="3198" spans="1:20" ht="32" x14ac:dyDescent="0.2">
      <c r="A3198" s="4" t="str">
        <f t="shared" si="763"/>
        <v>1</v>
      </c>
      <c r="B3198" s="5" t="str">
        <f t="shared" si="764"/>
        <v>7</v>
      </c>
      <c r="C3198" s="5" t="str">
        <f t="shared" si="765"/>
        <v>1</v>
      </c>
      <c r="D3198" s="5" t="str">
        <f t="shared" si="766"/>
        <v>4</v>
      </c>
      <c r="E3198" s="5" t="str">
        <f t="shared" si="767"/>
        <v>56</v>
      </c>
      <c r="F3198" s="5" t="str">
        <f t="shared" si="768"/>
        <v>0</v>
      </c>
      <c r="G3198" s="5" t="str">
        <f t="shared" si="769"/>
        <v>8</v>
      </c>
      <c r="H3198" s="5" t="str">
        <f t="shared" si="770"/>
        <v>00</v>
      </c>
      <c r="I3198" s="11">
        <v>1714560800</v>
      </c>
      <c r="J3198" s="14" t="s">
        <v>3282</v>
      </c>
      <c r="K3198" s="6" t="s">
        <v>21</v>
      </c>
      <c r="L3198" s="15" t="s">
        <v>22</v>
      </c>
      <c r="N3198" t="str">
        <f t="shared" si="756"/>
        <v>1714560800</v>
      </c>
      <c r="O3198" t="str">
        <f t="shared" si="757"/>
        <v>'1714560800'</v>
      </c>
      <c r="P3198" t="str">
        <f t="shared" si="758"/>
        <v>'Transferências referentes ao  Programa de Apoio aos Sistemas de Ensino para Atendimento à Educação de Jovens e Adultos - PEJA - Juros de Mora da Dívida Ativa'</v>
      </c>
      <c r="Q3198" t="str">
        <f t="shared" si="759"/>
        <v>'Vide descrição do código de receita principal.'</v>
      </c>
      <c r="R3198" t="str">
        <f t="shared" si="760"/>
        <v>'S'</v>
      </c>
      <c r="S3198">
        <f t="shared" si="761"/>
        <v>8</v>
      </c>
      <c r="T3198" t="str">
        <f t="shared" si="762"/>
        <v>Insert into CONTA_RECEITA_DESPESA  (VERSION,ATIVO,DATE_CREATED,LAST_UPDATED,TIPO,CODIGO,DESCRICAO,DESCRICAO_DETALHADA,ANALITICO,TAMANHO) values (0,'S',sysdate,sysdate,'R','1714560800','Transferências referentes ao  Programa de Apoio aos Sistemas de Ensino para Atendimento à Educação de Jovens e Adultos - PEJA - Juros de Mora da Dívida Ativa','Vide descrição do código de receita principal.','S',8);</v>
      </c>
    </row>
    <row r="3199" spans="1:20" ht="32" x14ac:dyDescent="0.2">
      <c r="A3199" s="4" t="str">
        <f t="shared" si="763"/>
        <v>1</v>
      </c>
      <c r="B3199" s="5" t="str">
        <f t="shared" si="764"/>
        <v>7</v>
      </c>
      <c r="C3199" s="5" t="str">
        <f t="shared" si="765"/>
        <v>1</v>
      </c>
      <c r="D3199" s="5" t="str">
        <f t="shared" si="766"/>
        <v>4</v>
      </c>
      <c r="E3199" s="5" t="str">
        <f t="shared" si="767"/>
        <v>57</v>
      </c>
      <c r="F3199" s="5" t="str">
        <f t="shared" si="768"/>
        <v>0</v>
      </c>
      <c r="G3199" s="5" t="str">
        <f t="shared" si="769"/>
        <v>0</v>
      </c>
      <c r="H3199" s="5" t="str">
        <f t="shared" si="770"/>
        <v>00</v>
      </c>
      <c r="I3199" s="11">
        <v>1714570000</v>
      </c>
      <c r="J3199" s="6" t="s">
        <v>3283</v>
      </c>
      <c r="K3199" s="6" t="s">
        <v>3284</v>
      </c>
      <c r="L3199" s="13" t="s">
        <v>11</v>
      </c>
      <c r="N3199" t="str">
        <f t="shared" si="756"/>
        <v>1714570000</v>
      </c>
      <c r="O3199" t="str">
        <f t="shared" si="757"/>
        <v>'1714570000'</v>
      </c>
      <c r="P3199" t="str">
        <f t="shared" si="758"/>
        <v>'Transferências referentes ao  Programa Nacional de Saúde do Escolar - PNSE'</v>
      </c>
      <c r="Q3199" t="str">
        <f t="shared" si="759"/>
        <v>'Registra o valor dos recursos de transferências da União aos Estados, Distrito Federal e Municípios, referentes ao Programa Nacional de Saúde do Escolar.'</v>
      </c>
      <c r="R3199" t="str">
        <f t="shared" si="760"/>
        <v>'N'</v>
      </c>
      <c r="S3199">
        <f t="shared" si="761"/>
        <v>6</v>
      </c>
      <c r="T3199" t="str">
        <f t="shared" si="762"/>
        <v>Insert into CONTA_RECEITA_DESPESA  (VERSION,ATIVO,DATE_CREATED,LAST_UPDATED,TIPO,CODIGO,DESCRICAO,DESCRICAO_DETALHADA,ANALITICO,TAMANHO) values (0,'S',sysdate,sysdate,'R','1714570000','Transferências referentes ao  Programa Nacional de Saúde do Escolar - PNSE','Registra o valor dos recursos de transferências da União aos Estados, Distrito Federal e Municípios, referentes ao Programa Nacional de Saúde do Escolar.','N',6);</v>
      </c>
    </row>
    <row r="3200" spans="1:20" ht="16" x14ac:dyDescent="0.2">
      <c r="A3200" s="4" t="str">
        <f t="shared" si="763"/>
        <v>1</v>
      </c>
      <c r="B3200" s="5" t="str">
        <f t="shared" si="764"/>
        <v>7</v>
      </c>
      <c r="C3200" s="5" t="str">
        <f t="shared" si="765"/>
        <v>1</v>
      </c>
      <c r="D3200" s="5" t="str">
        <f t="shared" si="766"/>
        <v>4</v>
      </c>
      <c r="E3200" s="5" t="str">
        <f t="shared" si="767"/>
        <v>57</v>
      </c>
      <c r="F3200" s="5" t="str">
        <f t="shared" si="768"/>
        <v>0</v>
      </c>
      <c r="G3200" s="5" t="str">
        <f t="shared" si="769"/>
        <v>1</v>
      </c>
      <c r="H3200" s="5" t="str">
        <f t="shared" si="770"/>
        <v>00</v>
      </c>
      <c r="I3200" s="11">
        <v>1714570100</v>
      </c>
      <c r="J3200" s="14" t="s">
        <v>3285</v>
      </c>
      <c r="K3200" s="6" t="s">
        <v>21</v>
      </c>
      <c r="L3200" s="15" t="s">
        <v>22</v>
      </c>
      <c r="N3200" t="str">
        <f t="shared" si="756"/>
        <v>1714570100</v>
      </c>
      <c r="O3200" t="str">
        <f t="shared" si="757"/>
        <v>'1714570100'</v>
      </c>
      <c r="P3200" t="str">
        <f t="shared" si="758"/>
        <v>'Transferências referentes ao  Programa Nacional de Saúde do Escolar - PNSE - Principal'</v>
      </c>
      <c r="Q3200" t="str">
        <f t="shared" si="759"/>
        <v>'Vide descrição do código de receita principal.'</v>
      </c>
      <c r="R3200" t="str">
        <f t="shared" si="760"/>
        <v>'S'</v>
      </c>
      <c r="S3200">
        <f t="shared" si="761"/>
        <v>8</v>
      </c>
      <c r="T3200" t="str">
        <f t="shared" si="762"/>
        <v>Insert into CONTA_RECEITA_DESPESA  (VERSION,ATIVO,DATE_CREATED,LAST_UPDATED,TIPO,CODIGO,DESCRICAO,DESCRICAO_DETALHADA,ANALITICO,TAMANHO) values (0,'S',sysdate,sysdate,'R','1714570100','Transferências referentes ao  Programa Nacional de Saúde do Escolar - PNSE - Principal','Vide descrição do código de receita principal.','S',8);</v>
      </c>
    </row>
    <row r="3201" spans="1:20" ht="32" x14ac:dyDescent="0.2">
      <c r="A3201" s="4" t="str">
        <f t="shared" si="763"/>
        <v>1</v>
      </c>
      <c r="B3201" s="5" t="str">
        <f t="shared" si="764"/>
        <v>7</v>
      </c>
      <c r="C3201" s="5" t="str">
        <f t="shared" si="765"/>
        <v>1</v>
      </c>
      <c r="D3201" s="5" t="str">
        <f t="shared" si="766"/>
        <v>4</v>
      </c>
      <c r="E3201" s="5" t="str">
        <f t="shared" si="767"/>
        <v>57</v>
      </c>
      <c r="F3201" s="5" t="str">
        <f t="shared" si="768"/>
        <v>0</v>
      </c>
      <c r="G3201" s="5" t="str">
        <f t="shared" si="769"/>
        <v>2</v>
      </c>
      <c r="H3201" s="5" t="str">
        <f t="shared" si="770"/>
        <v>00</v>
      </c>
      <c r="I3201" s="11">
        <v>1714570200</v>
      </c>
      <c r="J3201" s="14" t="s">
        <v>3286</v>
      </c>
      <c r="K3201" s="6" t="s">
        <v>21</v>
      </c>
      <c r="L3201" s="15" t="s">
        <v>22</v>
      </c>
      <c r="N3201" t="str">
        <f t="shared" si="756"/>
        <v>1714570200</v>
      </c>
      <c r="O3201" t="str">
        <f t="shared" si="757"/>
        <v>'1714570200'</v>
      </c>
      <c r="P3201" t="str">
        <f t="shared" si="758"/>
        <v>'Transferências referentes ao  Programa Nacional de Saúde do Escolar - PNSE - Multas e Juros de Mora'</v>
      </c>
      <c r="Q3201" t="str">
        <f t="shared" si="759"/>
        <v>'Vide descrição do código de receita principal.'</v>
      </c>
      <c r="R3201" t="str">
        <f t="shared" si="760"/>
        <v>'S'</v>
      </c>
      <c r="S3201">
        <f t="shared" si="761"/>
        <v>8</v>
      </c>
      <c r="T3201" t="str">
        <f t="shared" si="762"/>
        <v>Insert into CONTA_RECEITA_DESPESA  (VERSION,ATIVO,DATE_CREATED,LAST_UPDATED,TIPO,CODIGO,DESCRICAO,DESCRICAO_DETALHADA,ANALITICO,TAMANHO) values (0,'S',sysdate,sysdate,'R','1714570200','Transferências referentes ao  Programa Nacional de Saúde do Escolar - PNSE - Multas e Juros de Mora','Vide descrição do código de receita principal.','S',8);</v>
      </c>
    </row>
    <row r="3202" spans="1:20" ht="16" x14ac:dyDescent="0.2">
      <c r="A3202" s="4" t="str">
        <f t="shared" si="763"/>
        <v>1</v>
      </c>
      <c r="B3202" s="5" t="str">
        <f t="shared" si="764"/>
        <v>7</v>
      </c>
      <c r="C3202" s="5" t="str">
        <f t="shared" si="765"/>
        <v>1</v>
      </c>
      <c r="D3202" s="5" t="str">
        <f t="shared" si="766"/>
        <v>4</v>
      </c>
      <c r="E3202" s="5" t="str">
        <f t="shared" si="767"/>
        <v>57</v>
      </c>
      <c r="F3202" s="5" t="str">
        <f t="shared" si="768"/>
        <v>0</v>
      </c>
      <c r="G3202" s="5" t="str">
        <f t="shared" si="769"/>
        <v>3</v>
      </c>
      <c r="H3202" s="5" t="str">
        <f t="shared" si="770"/>
        <v>00</v>
      </c>
      <c r="I3202" s="11">
        <v>1714570300</v>
      </c>
      <c r="J3202" s="14" t="s">
        <v>3287</v>
      </c>
      <c r="K3202" s="6" t="s">
        <v>21</v>
      </c>
      <c r="L3202" s="15" t="s">
        <v>22</v>
      </c>
      <c r="N3202" t="str">
        <f t="shared" si="756"/>
        <v>1714570300</v>
      </c>
      <c r="O3202" t="str">
        <f t="shared" si="757"/>
        <v>'1714570300'</v>
      </c>
      <c r="P3202" t="str">
        <f t="shared" si="758"/>
        <v>'Transferências referentes ao  Programa Nacional de Saúde do Escolar - PNSE - Dívida Ativa'</v>
      </c>
      <c r="Q3202" t="str">
        <f t="shared" si="759"/>
        <v>'Vide descrição do código de receita principal.'</v>
      </c>
      <c r="R3202" t="str">
        <f t="shared" si="760"/>
        <v>'S'</v>
      </c>
      <c r="S3202">
        <f t="shared" si="761"/>
        <v>8</v>
      </c>
      <c r="T3202" t="str">
        <f t="shared" si="762"/>
        <v>Insert into CONTA_RECEITA_DESPESA  (VERSION,ATIVO,DATE_CREATED,LAST_UPDATED,TIPO,CODIGO,DESCRICAO,DESCRICAO_DETALHADA,ANALITICO,TAMANHO) values (0,'S',sysdate,sysdate,'R','1714570300','Transferências referentes ao  Programa Nacional de Saúde do Escolar - PNSE - Dívida Ativa','Vide descrição do código de receita principal.','S',8);</v>
      </c>
    </row>
    <row r="3203" spans="1:20" ht="32" x14ac:dyDescent="0.2">
      <c r="A3203" s="4" t="str">
        <f t="shared" si="763"/>
        <v>1</v>
      </c>
      <c r="B3203" s="5" t="str">
        <f t="shared" si="764"/>
        <v>7</v>
      </c>
      <c r="C3203" s="5" t="str">
        <f t="shared" si="765"/>
        <v>1</v>
      </c>
      <c r="D3203" s="5" t="str">
        <f t="shared" si="766"/>
        <v>4</v>
      </c>
      <c r="E3203" s="5" t="str">
        <f t="shared" si="767"/>
        <v>57</v>
      </c>
      <c r="F3203" s="5" t="str">
        <f t="shared" si="768"/>
        <v>0</v>
      </c>
      <c r="G3203" s="5" t="str">
        <f t="shared" si="769"/>
        <v>4</v>
      </c>
      <c r="H3203" s="5" t="str">
        <f t="shared" si="770"/>
        <v>00</v>
      </c>
      <c r="I3203" s="11">
        <v>1714570400</v>
      </c>
      <c r="J3203" s="14" t="s">
        <v>3288</v>
      </c>
      <c r="K3203" s="6" t="s">
        <v>21</v>
      </c>
      <c r="L3203" s="15" t="s">
        <v>22</v>
      </c>
      <c r="N3203" t="str">
        <f t="shared" si="756"/>
        <v>1714570400</v>
      </c>
      <c r="O3203" t="str">
        <f t="shared" si="757"/>
        <v>'1714570400'</v>
      </c>
      <c r="P3203" t="str">
        <f t="shared" si="758"/>
        <v>'Transferências referentes ao  Programa Nacional de Saúde do Escolar - PNSE - Dívida Ativa - Multas e Juros de Mora da Dívida Ativa'</v>
      </c>
      <c r="Q3203" t="str">
        <f t="shared" si="759"/>
        <v>'Vide descrição do código de receita principal.'</v>
      </c>
      <c r="R3203" t="str">
        <f t="shared" si="760"/>
        <v>'S'</v>
      </c>
      <c r="S3203">
        <f t="shared" si="761"/>
        <v>8</v>
      </c>
      <c r="T3203" t="str">
        <f t="shared" si="762"/>
        <v>Insert into CONTA_RECEITA_DESPESA  (VERSION,ATIVO,DATE_CREATED,LAST_UPDATED,TIPO,CODIGO,DESCRICAO,DESCRICAO_DETALHADA,ANALITICO,TAMANHO) values (0,'S',sysdate,sysdate,'R','1714570400','Transferências referentes ao  Programa Nacional de Saúde do Escolar - PNSE - Dívida Ativa - Multas e Juros de Mora da Dívida Ativa','Vide descrição do código de receita principal.','S',8);</v>
      </c>
    </row>
    <row r="3204" spans="1:20" ht="16" x14ac:dyDescent="0.2">
      <c r="A3204" s="4" t="str">
        <f t="shared" si="763"/>
        <v>1</v>
      </c>
      <c r="B3204" s="5" t="str">
        <f t="shared" si="764"/>
        <v>7</v>
      </c>
      <c r="C3204" s="5" t="str">
        <f t="shared" si="765"/>
        <v>1</v>
      </c>
      <c r="D3204" s="5" t="str">
        <f t="shared" si="766"/>
        <v>4</v>
      </c>
      <c r="E3204" s="5" t="str">
        <f t="shared" si="767"/>
        <v>57</v>
      </c>
      <c r="F3204" s="5" t="str">
        <f t="shared" si="768"/>
        <v>0</v>
      </c>
      <c r="G3204" s="5" t="str">
        <f t="shared" si="769"/>
        <v>5</v>
      </c>
      <c r="H3204" s="5" t="str">
        <f t="shared" si="770"/>
        <v>00</v>
      </c>
      <c r="I3204" s="11">
        <v>1714570500</v>
      </c>
      <c r="J3204" s="14" t="s">
        <v>3289</v>
      </c>
      <c r="K3204" s="6" t="s">
        <v>21</v>
      </c>
      <c r="L3204" s="15" t="s">
        <v>22</v>
      </c>
      <c r="N3204" t="str">
        <f t="shared" si="756"/>
        <v>1714570500</v>
      </c>
      <c r="O3204" t="str">
        <f t="shared" si="757"/>
        <v>'1714570500'</v>
      </c>
      <c r="P3204" t="str">
        <f t="shared" si="758"/>
        <v>'Transferências referentes ao  Programa Nacional de Saúde do Escolar - PNSE - Multas'</v>
      </c>
      <c r="Q3204" t="str">
        <f t="shared" si="759"/>
        <v>'Vide descrição do código de receita principal.'</v>
      </c>
      <c r="R3204" t="str">
        <f t="shared" si="760"/>
        <v>'S'</v>
      </c>
      <c r="S3204">
        <f t="shared" si="761"/>
        <v>8</v>
      </c>
      <c r="T3204" t="str">
        <f t="shared" si="762"/>
        <v>Insert into CONTA_RECEITA_DESPESA  (VERSION,ATIVO,DATE_CREATED,LAST_UPDATED,TIPO,CODIGO,DESCRICAO,DESCRICAO_DETALHADA,ANALITICO,TAMANHO) values (0,'S',sysdate,sysdate,'R','1714570500','Transferências referentes ao  Programa Nacional de Saúde do Escolar - PNSE - Multas','Vide descrição do código de receita principal.','S',8);</v>
      </c>
    </row>
    <row r="3205" spans="1:20" ht="32" x14ac:dyDescent="0.2">
      <c r="A3205" s="4" t="str">
        <f t="shared" si="763"/>
        <v>1</v>
      </c>
      <c r="B3205" s="5" t="str">
        <f t="shared" si="764"/>
        <v>7</v>
      </c>
      <c r="C3205" s="5" t="str">
        <f t="shared" si="765"/>
        <v>1</v>
      </c>
      <c r="D3205" s="5" t="str">
        <f t="shared" si="766"/>
        <v>4</v>
      </c>
      <c r="E3205" s="5" t="str">
        <f t="shared" si="767"/>
        <v>57</v>
      </c>
      <c r="F3205" s="5" t="str">
        <f t="shared" si="768"/>
        <v>0</v>
      </c>
      <c r="G3205" s="5" t="str">
        <f t="shared" si="769"/>
        <v>6</v>
      </c>
      <c r="H3205" s="5" t="str">
        <f t="shared" si="770"/>
        <v>00</v>
      </c>
      <c r="I3205" s="11">
        <v>1714570600</v>
      </c>
      <c r="J3205" s="14" t="s">
        <v>3290</v>
      </c>
      <c r="K3205" s="6" t="s">
        <v>21</v>
      </c>
      <c r="L3205" s="15" t="s">
        <v>22</v>
      </c>
      <c r="N3205" t="str">
        <f t="shared" si="756"/>
        <v>1714570600</v>
      </c>
      <c r="O3205" t="str">
        <f t="shared" si="757"/>
        <v>'1714570600'</v>
      </c>
      <c r="P3205" t="str">
        <f t="shared" si="758"/>
        <v>'Transferências referentes ao  Programa Nacional de Saúde do Escolar - PNSE - Juros de Mora'</v>
      </c>
      <c r="Q3205" t="str">
        <f t="shared" si="759"/>
        <v>'Vide descrição do código de receita principal.'</v>
      </c>
      <c r="R3205" t="str">
        <f t="shared" si="760"/>
        <v>'S'</v>
      </c>
      <c r="S3205">
        <f t="shared" si="761"/>
        <v>8</v>
      </c>
      <c r="T3205" t="str">
        <f t="shared" si="762"/>
        <v>Insert into CONTA_RECEITA_DESPESA  (VERSION,ATIVO,DATE_CREATED,LAST_UPDATED,TIPO,CODIGO,DESCRICAO,DESCRICAO_DETALHADA,ANALITICO,TAMANHO) values (0,'S',sysdate,sysdate,'R','1714570600','Transferências referentes ao  Programa Nacional de Saúde do Escolar - PNSE - Juros de Mora','Vide descrição do código de receita principal.','S',8);</v>
      </c>
    </row>
    <row r="3206" spans="1:20" ht="32" x14ac:dyDescent="0.2">
      <c r="A3206" s="4" t="str">
        <f t="shared" si="763"/>
        <v>1</v>
      </c>
      <c r="B3206" s="5" t="str">
        <f t="shared" si="764"/>
        <v>7</v>
      </c>
      <c r="C3206" s="5" t="str">
        <f t="shared" si="765"/>
        <v>1</v>
      </c>
      <c r="D3206" s="5" t="str">
        <f t="shared" si="766"/>
        <v>4</v>
      </c>
      <c r="E3206" s="5" t="str">
        <f t="shared" si="767"/>
        <v>57</v>
      </c>
      <c r="F3206" s="5" t="str">
        <f t="shared" si="768"/>
        <v>0</v>
      </c>
      <c r="G3206" s="5" t="str">
        <f t="shared" si="769"/>
        <v>7</v>
      </c>
      <c r="H3206" s="5" t="str">
        <f t="shared" si="770"/>
        <v>00</v>
      </c>
      <c r="I3206" s="11">
        <v>1714570700</v>
      </c>
      <c r="J3206" s="14" t="s">
        <v>3291</v>
      </c>
      <c r="K3206" s="6" t="s">
        <v>21</v>
      </c>
      <c r="L3206" s="15" t="s">
        <v>22</v>
      </c>
      <c r="N3206" t="str">
        <f t="shared" ref="N3206:N3269" si="771">SUBSTITUTE(I3206,".","")</f>
        <v>1714570700</v>
      </c>
      <c r="O3206" t="str">
        <f t="shared" ref="O3206:O3269" si="772">_xlfn.CONCAT("'",N3206,"'")</f>
        <v>'1714570700'</v>
      </c>
      <c r="P3206" t="str">
        <f t="shared" ref="P3206:P3269" si="773">_xlfn.CONCAT("'",CLEAN(J3206),"'")</f>
        <v>'Transferências referentes ao  Programa Nacional de Saúde do Escolar - PNSE - Dívida Ativa - Multas da Dívida Ativa'</v>
      </c>
      <c r="Q3206" t="str">
        <f t="shared" ref="Q3206:Q3269" si="774">_xlfn.CONCAT("'",CLEAN(K3206),"'")</f>
        <v>'Vide descrição do código de receita principal.'</v>
      </c>
      <c r="R3206" t="str">
        <f t="shared" ref="R3206:R3269" si="775">IF(TRIM(L3206)="NÃO","'N'",IF(TRIM(L3206)="SIM","'S'","*ERR0*"))</f>
        <v>'S'</v>
      </c>
      <c r="S3206">
        <f t="shared" ref="S3206:S3269" si="776">IF(RIGHT(N3206,2)&lt;&gt;"00",10,IF(MID(N3206,8,1)&lt;&gt;"0",8,IF(MID(N3206,7,1)&lt;&gt;"0",7,IF(MID(N3206,5,2)&lt;&gt;"00",6,IF(MID(N3206,4,1)&lt;&gt;"0",4,IF(MID(N3206,3,1)&lt;&gt;"0",3,IF(MID(N3206,2,1)&lt;&gt;"0",2,IF(LEFT(N3206,1)&lt;&gt;"0",1,"*ERR0*"))))))))</f>
        <v>8</v>
      </c>
      <c r="T3206" t="str">
        <f t="shared" ref="T3206:T3269" si="777">_xlfn.CONCAT("Insert into CONTA_RECEITA_DESPESA  (VERSION,ATIVO,DATE_CREATED,LAST_UPDATED,TIPO,CODIGO,DESCRICAO,DESCRICAO_DETALHADA,ANALITICO,TAMANHO) values (0,'S',sysdate,sysdate,'R',",O3206,",",P3206,",",Q3206,",",R3206,",",S3206,");")</f>
        <v>Insert into CONTA_RECEITA_DESPESA  (VERSION,ATIVO,DATE_CREATED,LAST_UPDATED,TIPO,CODIGO,DESCRICAO,DESCRICAO_DETALHADA,ANALITICO,TAMANHO) values (0,'S',sysdate,sysdate,'R','1714570700','Transferências referentes ao  Programa Nacional de Saúde do Escolar - PNSE - Dívida Ativa - Multas da Dívida Ativa','Vide descrição do código de receita principal.','S',8);</v>
      </c>
    </row>
    <row r="3207" spans="1:20" ht="32" x14ac:dyDescent="0.2">
      <c r="A3207" s="4" t="str">
        <f t="shared" si="763"/>
        <v>1</v>
      </c>
      <c r="B3207" s="5" t="str">
        <f t="shared" si="764"/>
        <v>7</v>
      </c>
      <c r="C3207" s="5" t="str">
        <f t="shared" si="765"/>
        <v>1</v>
      </c>
      <c r="D3207" s="5" t="str">
        <f t="shared" si="766"/>
        <v>4</v>
      </c>
      <c r="E3207" s="5" t="str">
        <f t="shared" si="767"/>
        <v>57</v>
      </c>
      <c r="F3207" s="5" t="str">
        <f t="shared" si="768"/>
        <v>0</v>
      </c>
      <c r="G3207" s="5" t="str">
        <f t="shared" si="769"/>
        <v>8</v>
      </c>
      <c r="H3207" s="5" t="str">
        <f t="shared" si="770"/>
        <v>00</v>
      </c>
      <c r="I3207" s="11">
        <v>1714570800</v>
      </c>
      <c r="J3207" s="14" t="s">
        <v>3292</v>
      </c>
      <c r="K3207" s="6" t="s">
        <v>21</v>
      </c>
      <c r="L3207" s="15" t="s">
        <v>22</v>
      </c>
      <c r="N3207" t="str">
        <f t="shared" si="771"/>
        <v>1714570800</v>
      </c>
      <c r="O3207" t="str">
        <f t="shared" si="772"/>
        <v>'1714570800'</v>
      </c>
      <c r="P3207" t="str">
        <f t="shared" si="773"/>
        <v>'Transferências referentes ao  Programa Nacional de Saúde do Escolar - PNSE - Juros de Mora da Dívida Ativa'</v>
      </c>
      <c r="Q3207" t="str">
        <f t="shared" si="774"/>
        <v>'Vide descrição do código de receita principal.'</v>
      </c>
      <c r="R3207" t="str">
        <f t="shared" si="775"/>
        <v>'S'</v>
      </c>
      <c r="S3207">
        <f t="shared" si="776"/>
        <v>8</v>
      </c>
      <c r="T3207" t="str">
        <f t="shared" si="777"/>
        <v>Insert into CONTA_RECEITA_DESPESA  (VERSION,ATIVO,DATE_CREATED,LAST_UPDATED,TIPO,CODIGO,DESCRICAO,DESCRICAO_DETALHADA,ANALITICO,TAMANHO) values (0,'S',sysdate,sysdate,'R','1714570800','Transferências referentes ao  Programa Nacional de Saúde do Escolar - PNSE - Juros de Mora da Dívida Ativa','Vide descrição do código de receita principal.','S',8);</v>
      </c>
    </row>
    <row r="3208" spans="1:20" ht="48" x14ac:dyDescent="0.2">
      <c r="A3208" s="4" t="str">
        <f t="shared" si="763"/>
        <v>1</v>
      </c>
      <c r="B3208" s="5" t="str">
        <f t="shared" si="764"/>
        <v>7</v>
      </c>
      <c r="C3208" s="5" t="str">
        <f t="shared" si="765"/>
        <v>1</v>
      </c>
      <c r="D3208" s="5" t="str">
        <f t="shared" si="766"/>
        <v>4</v>
      </c>
      <c r="E3208" s="5" t="str">
        <f t="shared" si="767"/>
        <v>58</v>
      </c>
      <c r="F3208" s="5" t="str">
        <f t="shared" si="768"/>
        <v>0</v>
      </c>
      <c r="G3208" s="5" t="str">
        <f t="shared" si="769"/>
        <v>0</v>
      </c>
      <c r="H3208" s="5" t="str">
        <f t="shared" si="770"/>
        <v>00</v>
      </c>
      <c r="I3208" s="11">
        <v>1714580000</v>
      </c>
      <c r="J3208" s="6" t="s">
        <v>3293</v>
      </c>
      <c r="K3208" s="6" t="s">
        <v>3294</v>
      </c>
      <c r="L3208" s="13" t="s">
        <v>11</v>
      </c>
      <c r="N3208" t="str">
        <f t="shared" si="771"/>
        <v>1714580000</v>
      </c>
      <c r="O3208" t="str">
        <f t="shared" si="772"/>
        <v>'1714580000'</v>
      </c>
      <c r="P3208" t="str">
        <f t="shared" si="773"/>
        <v>'Transferências referentes ao Programa de Apoio a Aquisição de Equipamentos para a Rede Pública de Ensino Fundamental'</v>
      </c>
      <c r="Q3208" t="str">
        <f t="shared" si="774"/>
        <v>'Registra o valor dos recursos de transferências da União aos Estados, Distrito Federal e Municípios, referentes ao Programa de Apoio a Aquisição de Equipamentos para a Rede Pública de Ensino Fundamental.'</v>
      </c>
      <c r="R3208" t="str">
        <f t="shared" si="775"/>
        <v>'N'</v>
      </c>
      <c r="S3208">
        <f t="shared" si="776"/>
        <v>6</v>
      </c>
      <c r="T3208" t="str">
        <f t="shared" si="777"/>
        <v>Insert into CONTA_RECEITA_DESPESA  (VERSION,ATIVO,DATE_CREATED,LAST_UPDATED,TIPO,CODIGO,DESCRICAO,DESCRICAO_DETALHADA,ANALITICO,TAMANHO) values (0,'S',sysdate,sysdate,'R','1714580000','Transferências referentes ao Programa de Apoio a Aquisição de Equipamentos para a Rede Pública de Ensino Fundamental','Registra o valor dos recursos de transferências da União aos Estados, Distrito Federal e Municípios, referentes ao Programa de Apoio a Aquisição de Equipamentos para a Rede Pública de Ensino Fundamental.','N',6);</v>
      </c>
    </row>
    <row r="3209" spans="1:20" ht="32" x14ac:dyDescent="0.2">
      <c r="A3209" s="4" t="str">
        <f t="shared" si="763"/>
        <v>1</v>
      </c>
      <c r="B3209" s="5" t="str">
        <f t="shared" si="764"/>
        <v>7</v>
      </c>
      <c r="C3209" s="5" t="str">
        <f t="shared" si="765"/>
        <v>1</v>
      </c>
      <c r="D3209" s="5" t="str">
        <f t="shared" si="766"/>
        <v>4</v>
      </c>
      <c r="E3209" s="5" t="str">
        <f t="shared" si="767"/>
        <v>58</v>
      </c>
      <c r="F3209" s="5" t="str">
        <f t="shared" si="768"/>
        <v>0</v>
      </c>
      <c r="G3209" s="5" t="str">
        <f t="shared" si="769"/>
        <v>1</v>
      </c>
      <c r="H3209" s="5" t="str">
        <f t="shared" si="770"/>
        <v>00</v>
      </c>
      <c r="I3209" s="11">
        <v>1714580100</v>
      </c>
      <c r="J3209" s="14" t="s">
        <v>3295</v>
      </c>
      <c r="K3209" s="6" t="s">
        <v>21</v>
      </c>
      <c r="L3209" s="15" t="s">
        <v>22</v>
      </c>
      <c r="N3209" t="str">
        <f t="shared" si="771"/>
        <v>1714580100</v>
      </c>
      <c r="O3209" t="str">
        <f t="shared" si="772"/>
        <v>'1714580100'</v>
      </c>
      <c r="P3209" t="str">
        <f t="shared" si="773"/>
        <v>'Transferências referentes ao Programa de Apoio a Aquisição de Equipamentos para a Rede Pública de Ensino Fundamental - Principal'</v>
      </c>
      <c r="Q3209" t="str">
        <f t="shared" si="774"/>
        <v>'Vide descrição do código de receita principal.'</v>
      </c>
      <c r="R3209" t="str">
        <f t="shared" si="775"/>
        <v>'S'</v>
      </c>
      <c r="S3209">
        <f t="shared" si="776"/>
        <v>8</v>
      </c>
      <c r="T3209" t="str">
        <f t="shared" si="777"/>
        <v>Insert into CONTA_RECEITA_DESPESA  (VERSION,ATIVO,DATE_CREATED,LAST_UPDATED,TIPO,CODIGO,DESCRICAO,DESCRICAO_DETALHADA,ANALITICO,TAMANHO) values (0,'S',sysdate,sysdate,'R','1714580100','Transferências referentes ao Programa de Apoio a Aquisição de Equipamentos para a Rede Pública de Ensino Fundamental - Principal','Vide descrição do código de receita principal.','S',8);</v>
      </c>
    </row>
    <row r="3210" spans="1:20" ht="32" x14ac:dyDescent="0.2">
      <c r="A3210" s="4" t="str">
        <f t="shared" si="763"/>
        <v>1</v>
      </c>
      <c r="B3210" s="5" t="str">
        <f t="shared" si="764"/>
        <v>7</v>
      </c>
      <c r="C3210" s="5" t="str">
        <f t="shared" si="765"/>
        <v>1</v>
      </c>
      <c r="D3210" s="5" t="str">
        <f t="shared" si="766"/>
        <v>4</v>
      </c>
      <c r="E3210" s="5" t="str">
        <f t="shared" si="767"/>
        <v>58</v>
      </c>
      <c r="F3210" s="5" t="str">
        <f t="shared" si="768"/>
        <v>0</v>
      </c>
      <c r="G3210" s="5" t="str">
        <f t="shared" si="769"/>
        <v>2</v>
      </c>
      <c r="H3210" s="5" t="str">
        <f t="shared" si="770"/>
        <v>00</v>
      </c>
      <c r="I3210" s="11">
        <v>1714580200</v>
      </c>
      <c r="J3210" s="14" t="s">
        <v>3296</v>
      </c>
      <c r="K3210" s="6" t="s">
        <v>21</v>
      </c>
      <c r="L3210" s="15" t="s">
        <v>22</v>
      </c>
      <c r="N3210" t="str">
        <f t="shared" si="771"/>
        <v>1714580200</v>
      </c>
      <c r="O3210" t="str">
        <f t="shared" si="772"/>
        <v>'1714580200'</v>
      </c>
      <c r="P3210" t="str">
        <f t="shared" si="773"/>
        <v>'Transferências referentes ao Programa de Apoio a Aquisição de Equipamentos para a Rede Pública de Ensino Fundamental - Multas e Juros de Mora'</v>
      </c>
      <c r="Q3210" t="str">
        <f t="shared" si="774"/>
        <v>'Vide descrição do código de receita principal.'</v>
      </c>
      <c r="R3210" t="str">
        <f t="shared" si="775"/>
        <v>'S'</v>
      </c>
      <c r="S3210">
        <f t="shared" si="776"/>
        <v>8</v>
      </c>
      <c r="T3210" t="str">
        <f t="shared" si="777"/>
        <v>Insert into CONTA_RECEITA_DESPESA  (VERSION,ATIVO,DATE_CREATED,LAST_UPDATED,TIPO,CODIGO,DESCRICAO,DESCRICAO_DETALHADA,ANALITICO,TAMANHO) values (0,'S',sysdate,sysdate,'R','1714580200','Transferências referentes ao Programa de Apoio a Aquisição de Equipamentos para a Rede Pública de Ensino Fundamental - Multas e Juros de Mora','Vide descrição do código de receita principal.','S',8);</v>
      </c>
    </row>
    <row r="3211" spans="1:20" ht="32" x14ac:dyDescent="0.2">
      <c r="A3211" s="4" t="str">
        <f t="shared" si="763"/>
        <v>1</v>
      </c>
      <c r="B3211" s="5" t="str">
        <f t="shared" si="764"/>
        <v>7</v>
      </c>
      <c r="C3211" s="5" t="str">
        <f t="shared" si="765"/>
        <v>1</v>
      </c>
      <c r="D3211" s="5" t="str">
        <f t="shared" si="766"/>
        <v>4</v>
      </c>
      <c r="E3211" s="5" t="str">
        <f t="shared" si="767"/>
        <v>58</v>
      </c>
      <c r="F3211" s="5" t="str">
        <f t="shared" si="768"/>
        <v>0</v>
      </c>
      <c r="G3211" s="5" t="str">
        <f t="shared" si="769"/>
        <v>3</v>
      </c>
      <c r="H3211" s="5" t="str">
        <f t="shared" si="770"/>
        <v>00</v>
      </c>
      <c r="I3211" s="11">
        <v>1714580300</v>
      </c>
      <c r="J3211" s="14" t="s">
        <v>3297</v>
      </c>
      <c r="K3211" s="6" t="s">
        <v>21</v>
      </c>
      <c r="L3211" s="15" t="s">
        <v>22</v>
      </c>
      <c r="N3211" t="str">
        <f t="shared" si="771"/>
        <v>1714580300</v>
      </c>
      <c r="O3211" t="str">
        <f t="shared" si="772"/>
        <v>'1714580300'</v>
      </c>
      <c r="P3211" t="str">
        <f t="shared" si="773"/>
        <v>'Transferências referentes ao Programa de Apoio a Aquisição de Equipamentos para a Rede Pública de Ensino Fundamental - Dívida Ativa'</v>
      </c>
      <c r="Q3211" t="str">
        <f t="shared" si="774"/>
        <v>'Vide descrição do código de receita principal.'</v>
      </c>
      <c r="R3211" t="str">
        <f t="shared" si="775"/>
        <v>'S'</v>
      </c>
      <c r="S3211">
        <f t="shared" si="776"/>
        <v>8</v>
      </c>
      <c r="T3211" t="str">
        <f t="shared" si="777"/>
        <v>Insert into CONTA_RECEITA_DESPESA  (VERSION,ATIVO,DATE_CREATED,LAST_UPDATED,TIPO,CODIGO,DESCRICAO,DESCRICAO_DETALHADA,ANALITICO,TAMANHO) values (0,'S',sysdate,sysdate,'R','1714580300','Transferências referentes ao Programa de Apoio a Aquisição de Equipamentos para a Rede Pública de Ensino Fundamental - Dívida Ativa','Vide descrição do código de receita principal.','S',8);</v>
      </c>
    </row>
    <row r="3212" spans="1:20" ht="32" x14ac:dyDescent="0.2">
      <c r="A3212" s="4" t="str">
        <f t="shared" si="763"/>
        <v>1</v>
      </c>
      <c r="B3212" s="5" t="str">
        <f t="shared" si="764"/>
        <v>7</v>
      </c>
      <c r="C3212" s="5" t="str">
        <f t="shared" si="765"/>
        <v>1</v>
      </c>
      <c r="D3212" s="5" t="str">
        <f t="shared" si="766"/>
        <v>4</v>
      </c>
      <c r="E3212" s="5" t="str">
        <f t="shared" si="767"/>
        <v>58</v>
      </c>
      <c r="F3212" s="5" t="str">
        <f t="shared" si="768"/>
        <v>0</v>
      </c>
      <c r="G3212" s="5" t="str">
        <f t="shared" si="769"/>
        <v>4</v>
      </c>
      <c r="H3212" s="5" t="str">
        <f t="shared" si="770"/>
        <v>00</v>
      </c>
      <c r="I3212" s="11">
        <v>1714580400</v>
      </c>
      <c r="J3212" s="14" t="s">
        <v>3298</v>
      </c>
      <c r="K3212" s="6" t="s">
        <v>21</v>
      </c>
      <c r="L3212" s="15" t="s">
        <v>22</v>
      </c>
      <c r="N3212" t="str">
        <f t="shared" si="771"/>
        <v>1714580400</v>
      </c>
      <c r="O3212" t="str">
        <f t="shared" si="772"/>
        <v>'1714580400'</v>
      </c>
      <c r="P3212" t="str">
        <f t="shared" si="773"/>
        <v>'Transferências referentes ao Programa de Apoio a Aquisição de Equipamentos para a Rede Pública de Ensino Fundamental - Dívida Ativa - Multas e Juros de Mora da Dívida Ativa'</v>
      </c>
      <c r="Q3212" t="str">
        <f t="shared" si="774"/>
        <v>'Vide descrição do código de receita principal.'</v>
      </c>
      <c r="R3212" t="str">
        <f t="shared" si="775"/>
        <v>'S'</v>
      </c>
      <c r="S3212">
        <f t="shared" si="776"/>
        <v>8</v>
      </c>
      <c r="T3212" t="str">
        <f t="shared" si="777"/>
        <v>Insert into CONTA_RECEITA_DESPESA  (VERSION,ATIVO,DATE_CREATED,LAST_UPDATED,TIPO,CODIGO,DESCRICAO,DESCRICAO_DETALHADA,ANALITICO,TAMANHO) values (0,'S',sysdate,sysdate,'R','1714580400','Transferências referentes ao Programa de Apoio a Aquisição de Equipamentos para a Rede Pública de Ensino Fundamental - Dívida Ativa - Multas e Juros de Mora da Dívida Ativa','Vide descrição do código de receita principal.','S',8);</v>
      </c>
    </row>
    <row r="3213" spans="1:20" ht="32" x14ac:dyDescent="0.2">
      <c r="A3213" s="4" t="str">
        <f t="shared" si="763"/>
        <v>1</v>
      </c>
      <c r="B3213" s="5" t="str">
        <f t="shared" si="764"/>
        <v>7</v>
      </c>
      <c r="C3213" s="5" t="str">
        <f t="shared" si="765"/>
        <v>1</v>
      </c>
      <c r="D3213" s="5" t="str">
        <f t="shared" si="766"/>
        <v>4</v>
      </c>
      <c r="E3213" s="5" t="str">
        <f t="shared" si="767"/>
        <v>58</v>
      </c>
      <c r="F3213" s="5" t="str">
        <f t="shared" si="768"/>
        <v>0</v>
      </c>
      <c r="G3213" s="5" t="str">
        <f t="shared" si="769"/>
        <v>5</v>
      </c>
      <c r="H3213" s="5" t="str">
        <f t="shared" si="770"/>
        <v>00</v>
      </c>
      <c r="I3213" s="11">
        <v>1714580500</v>
      </c>
      <c r="J3213" s="14" t="s">
        <v>3299</v>
      </c>
      <c r="K3213" s="6" t="s">
        <v>21</v>
      </c>
      <c r="L3213" s="15" t="s">
        <v>22</v>
      </c>
      <c r="N3213" t="str">
        <f t="shared" si="771"/>
        <v>1714580500</v>
      </c>
      <c r="O3213" t="str">
        <f t="shared" si="772"/>
        <v>'1714580500'</v>
      </c>
      <c r="P3213" t="str">
        <f t="shared" si="773"/>
        <v>'Transferências referentes ao Programa de Apoio a Aquisição de Equipamentos para a Rede Pública de Ensino Fundamental - Multas'</v>
      </c>
      <c r="Q3213" t="str">
        <f t="shared" si="774"/>
        <v>'Vide descrição do código de receita principal.'</v>
      </c>
      <c r="R3213" t="str">
        <f t="shared" si="775"/>
        <v>'S'</v>
      </c>
      <c r="S3213">
        <f t="shared" si="776"/>
        <v>8</v>
      </c>
      <c r="T3213" t="str">
        <f t="shared" si="777"/>
        <v>Insert into CONTA_RECEITA_DESPESA  (VERSION,ATIVO,DATE_CREATED,LAST_UPDATED,TIPO,CODIGO,DESCRICAO,DESCRICAO_DETALHADA,ANALITICO,TAMANHO) values (0,'S',sysdate,sysdate,'R','1714580500','Transferências referentes ao Programa de Apoio a Aquisição de Equipamentos para a Rede Pública de Ensino Fundamental - Multas','Vide descrição do código de receita principal.','S',8);</v>
      </c>
    </row>
    <row r="3214" spans="1:20" ht="32" x14ac:dyDescent="0.2">
      <c r="A3214" s="4" t="str">
        <f t="shared" si="763"/>
        <v>1</v>
      </c>
      <c r="B3214" s="5" t="str">
        <f t="shared" si="764"/>
        <v>7</v>
      </c>
      <c r="C3214" s="5" t="str">
        <f t="shared" si="765"/>
        <v>1</v>
      </c>
      <c r="D3214" s="5" t="str">
        <f t="shared" si="766"/>
        <v>4</v>
      </c>
      <c r="E3214" s="5" t="str">
        <f t="shared" si="767"/>
        <v>58</v>
      </c>
      <c r="F3214" s="5" t="str">
        <f t="shared" si="768"/>
        <v>0</v>
      </c>
      <c r="G3214" s="5" t="str">
        <f t="shared" si="769"/>
        <v>6</v>
      </c>
      <c r="H3214" s="5" t="str">
        <f t="shared" si="770"/>
        <v>00</v>
      </c>
      <c r="I3214" s="11">
        <v>1714580600</v>
      </c>
      <c r="J3214" s="14" t="s">
        <v>3300</v>
      </c>
      <c r="K3214" s="6" t="s">
        <v>21</v>
      </c>
      <c r="L3214" s="15" t="s">
        <v>22</v>
      </c>
      <c r="N3214" t="str">
        <f t="shared" si="771"/>
        <v>1714580600</v>
      </c>
      <c r="O3214" t="str">
        <f t="shared" si="772"/>
        <v>'1714580600'</v>
      </c>
      <c r="P3214" t="str">
        <f t="shared" si="773"/>
        <v>'Transferências referentes ao Programa de Apoio a Aquisição de Equipamentos para a Rede Pública de Ensino Fundamental - Juros de Mora'</v>
      </c>
      <c r="Q3214" t="str">
        <f t="shared" si="774"/>
        <v>'Vide descrição do código de receita principal.'</v>
      </c>
      <c r="R3214" t="str">
        <f t="shared" si="775"/>
        <v>'S'</v>
      </c>
      <c r="S3214">
        <f t="shared" si="776"/>
        <v>8</v>
      </c>
      <c r="T3214" t="str">
        <f t="shared" si="777"/>
        <v>Insert into CONTA_RECEITA_DESPESA  (VERSION,ATIVO,DATE_CREATED,LAST_UPDATED,TIPO,CODIGO,DESCRICAO,DESCRICAO_DETALHADA,ANALITICO,TAMANHO) values (0,'S',sysdate,sysdate,'R','1714580600','Transferências referentes ao Programa de Apoio a Aquisição de Equipamentos para a Rede Pública de Ensino Fundamental - Juros de Mora','Vide descrição do código de receita principal.','S',8);</v>
      </c>
    </row>
    <row r="3215" spans="1:20" ht="32" x14ac:dyDescent="0.2">
      <c r="A3215" s="4" t="str">
        <f t="shared" si="763"/>
        <v>1</v>
      </c>
      <c r="B3215" s="5" t="str">
        <f t="shared" si="764"/>
        <v>7</v>
      </c>
      <c r="C3215" s="5" t="str">
        <f t="shared" si="765"/>
        <v>1</v>
      </c>
      <c r="D3215" s="5" t="str">
        <f t="shared" si="766"/>
        <v>4</v>
      </c>
      <c r="E3215" s="5" t="str">
        <f t="shared" si="767"/>
        <v>58</v>
      </c>
      <c r="F3215" s="5" t="str">
        <f t="shared" si="768"/>
        <v>0</v>
      </c>
      <c r="G3215" s="5" t="str">
        <f t="shared" si="769"/>
        <v>7</v>
      </c>
      <c r="H3215" s="5" t="str">
        <f t="shared" si="770"/>
        <v>00</v>
      </c>
      <c r="I3215" s="11">
        <v>1714580700</v>
      </c>
      <c r="J3215" s="14" t="s">
        <v>3301</v>
      </c>
      <c r="K3215" s="6" t="s">
        <v>21</v>
      </c>
      <c r="L3215" s="15" t="s">
        <v>22</v>
      </c>
      <c r="N3215" t="str">
        <f t="shared" si="771"/>
        <v>1714580700</v>
      </c>
      <c r="O3215" t="str">
        <f t="shared" si="772"/>
        <v>'1714580700'</v>
      </c>
      <c r="P3215" t="str">
        <f t="shared" si="773"/>
        <v>'Transferências referentes ao Programa de Apoio a Aquisição de Equipamentos para a Rede Pública de Ensino Fundamental - Dívida Ativa - Multas da Dívida Ativa'</v>
      </c>
      <c r="Q3215" t="str">
        <f t="shared" si="774"/>
        <v>'Vide descrição do código de receita principal.'</v>
      </c>
      <c r="R3215" t="str">
        <f t="shared" si="775"/>
        <v>'S'</v>
      </c>
      <c r="S3215">
        <f t="shared" si="776"/>
        <v>8</v>
      </c>
      <c r="T3215" t="str">
        <f t="shared" si="777"/>
        <v>Insert into CONTA_RECEITA_DESPESA  (VERSION,ATIVO,DATE_CREATED,LAST_UPDATED,TIPO,CODIGO,DESCRICAO,DESCRICAO_DETALHADA,ANALITICO,TAMANHO) values (0,'S',sysdate,sysdate,'R','1714580700','Transferências referentes ao Programa de Apoio a Aquisição de Equipamentos para a Rede Pública de Ensino Fundamental - Dívida Ativa - Multas da Dívida Ativa','Vide descrição do código de receita principal.','S',8);</v>
      </c>
    </row>
    <row r="3216" spans="1:20" ht="32" x14ac:dyDescent="0.2">
      <c r="A3216" s="4" t="str">
        <f t="shared" si="763"/>
        <v>1</v>
      </c>
      <c r="B3216" s="5" t="str">
        <f t="shared" si="764"/>
        <v>7</v>
      </c>
      <c r="C3216" s="5" t="str">
        <f t="shared" si="765"/>
        <v>1</v>
      </c>
      <c r="D3216" s="5" t="str">
        <f t="shared" si="766"/>
        <v>4</v>
      </c>
      <c r="E3216" s="5" t="str">
        <f t="shared" si="767"/>
        <v>58</v>
      </c>
      <c r="F3216" s="5" t="str">
        <f t="shared" si="768"/>
        <v>0</v>
      </c>
      <c r="G3216" s="5" t="str">
        <f t="shared" si="769"/>
        <v>8</v>
      </c>
      <c r="H3216" s="5" t="str">
        <f t="shared" si="770"/>
        <v>00</v>
      </c>
      <c r="I3216" s="11">
        <v>1714580800</v>
      </c>
      <c r="J3216" s="14" t="s">
        <v>3302</v>
      </c>
      <c r="K3216" s="6" t="s">
        <v>21</v>
      </c>
      <c r="L3216" s="15" t="s">
        <v>22</v>
      </c>
      <c r="N3216" t="str">
        <f t="shared" si="771"/>
        <v>1714580800</v>
      </c>
      <c r="O3216" t="str">
        <f t="shared" si="772"/>
        <v>'1714580800'</v>
      </c>
      <c r="P3216" t="str">
        <f t="shared" si="773"/>
        <v>'Transferências referentes ao Programa de Apoio a Aquisição de Equipamentos para a Rede Pública de Ensino Fundamental - Juros de Mora da Dívida Ativa'</v>
      </c>
      <c r="Q3216" t="str">
        <f t="shared" si="774"/>
        <v>'Vide descrição do código de receita principal.'</v>
      </c>
      <c r="R3216" t="str">
        <f t="shared" si="775"/>
        <v>'S'</v>
      </c>
      <c r="S3216">
        <f t="shared" si="776"/>
        <v>8</v>
      </c>
      <c r="T3216" t="str">
        <f t="shared" si="777"/>
        <v>Insert into CONTA_RECEITA_DESPESA  (VERSION,ATIVO,DATE_CREATED,LAST_UPDATED,TIPO,CODIGO,DESCRICAO,DESCRICAO_DETALHADA,ANALITICO,TAMANHO) values (0,'S',sysdate,sysdate,'R','1714580800','Transferências referentes ao Programa de Apoio a Aquisição de Equipamentos para a Rede Pública de Ensino Fundamental - Juros de Mora da Dívida Ativa','Vide descrição do código de receita principal.','S',8);</v>
      </c>
    </row>
    <row r="3217" spans="1:20" ht="48" x14ac:dyDescent="0.2">
      <c r="A3217" s="4" t="str">
        <f t="shared" si="763"/>
        <v>1</v>
      </c>
      <c r="B3217" s="5" t="str">
        <f t="shared" si="764"/>
        <v>7</v>
      </c>
      <c r="C3217" s="5" t="str">
        <f t="shared" si="765"/>
        <v>1</v>
      </c>
      <c r="D3217" s="5" t="str">
        <f t="shared" si="766"/>
        <v>4</v>
      </c>
      <c r="E3217" s="5" t="str">
        <f t="shared" si="767"/>
        <v>59</v>
      </c>
      <c r="F3217" s="5" t="str">
        <f t="shared" si="768"/>
        <v>0</v>
      </c>
      <c r="G3217" s="5" t="str">
        <f t="shared" si="769"/>
        <v>0</v>
      </c>
      <c r="H3217" s="5" t="str">
        <f t="shared" si="770"/>
        <v>00</v>
      </c>
      <c r="I3217" s="11">
        <v>1714590000</v>
      </c>
      <c r="J3217" s="6" t="s">
        <v>3303</v>
      </c>
      <c r="K3217" s="6" t="s">
        <v>3304</v>
      </c>
      <c r="L3217" s="13" t="s">
        <v>11</v>
      </c>
      <c r="N3217" t="str">
        <f t="shared" si="771"/>
        <v>1714590000</v>
      </c>
      <c r="O3217" t="str">
        <f t="shared" si="772"/>
        <v>'1714590000'</v>
      </c>
      <c r="P3217" t="str">
        <f t="shared" si="773"/>
        <v>'Transferências referentes ao Programa de Apoio à Reestruturação da Rede Física Pública da Educação Básica  - REESTFÍSICA'</v>
      </c>
      <c r="Q3217" t="str">
        <f t="shared" si="774"/>
        <v>'Registra o valor dos recursos de transferências da União aos Estados, Distrito Federal e Municípios, referentes ao Programa de Apoio à Reestruturação da Rede Física Pública da Educação Básica – REESTFÍSICA.'</v>
      </c>
      <c r="R3217" t="str">
        <f t="shared" si="775"/>
        <v>'N'</v>
      </c>
      <c r="S3217">
        <f t="shared" si="776"/>
        <v>6</v>
      </c>
      <c r="T3217" t="str">
        <f t="shared" si="777"/>
        <v>Insert into CONTA_RECEITA_DESPESA  (VERSION,ATIVO,DATE_CREATED,LAST_UPDATED,TIPO,CODIGO,DESCRICAO,DESCRICAO_DETALHADA,ANALITICO,TAMANHO) values (0,'S',sysdate,sysdate,'R','1714590000','Transferências referentes ao Programa de Apoio à Reestruturação da Rede Física Pública da Educação Básica  - REESTFÍSICA','Registra o valor dos recursos de transferências da União aos Estados, Distrito Federal e Municípios, referentes ao Programa de Apoio à Reestruturação da Rede Física Pública da Educação Básica – REESTFÍSICA.','N',6);</v>
      </c>
    </row>
    <row r="3218" spans="1:20" ht="32" x14ac:dyDescent="0.2">
      <c r="A3218" s="4" t="str">
        <f t="shared" si="763"/>
        <v>1</v>
      </c>
      <c r="B3218" s="5" t="str">
        <f t="shared" si="764"/>
        <v>7</v>
      </c>
      <c r="C3218" s="5" t="str">
        <f t="shared" si="765"/>
        <v>1</v>
      </c>
      <c r="D3218" s="5" t="str">
        <f t="shared" si="766"/>
        <v>4</v>
      </c>
      <c r="E3218" s="5" t="str">
        <f t="shared" si="767"/>
        <v>59</v>
      </c>
      <c r="F3218" s="5" t="str">
        <f t="shared" si="768"/>
        <v>0</v>
      </c>
      <c r="G3218" s="5" t="str">
        <f t="shared" si="769"/>
        <v>1</v>
      </c>
      <c r="H3218" s="5" t="str">
        <f t="shared" si="770"/>
        <v>00</v>
      </c>
      <c r="I3218" s="11">
        <v>1714590100</v>
      </c>
      <c r="J3218" s="14" t="s">
        <v>3305</v>
      </c>
      <c r="K3218" s="6" t="s">
        <v>21</v>
      </c>
      <c r="L3218" s="15" t="s">
        <v>22</v>
      </c>
      <c r="N3218" t="str">
        <f t="shared" si="771"/>
        <v>1714590100</v>
      </c>
      <c r="O3218" t="str">
        <f t="shared" si="772"/>
        <v>'1714590100'</v>
      </c>
      <c r="P3218" t="str">
        <f t="shared" si="773"/>
        <v>'Transferências referentes ao Programa de Apoio à Reestruturação da Rede Física Pública da Educação Básica  - REESTFÍSICA - Principal'</v>
      </c>
      <c r="Q3218" t="str">
        <f t="shared" si="774"/>
        <v>'Vide descrição do código de receita principal.'</v>
      </c>
      <c r="R3218" t="str">
        <f t="shared" si="775"/>
        <v>'S'</v>
      </c>
      <c r="S3218">
        <f t="shared" si="776"/>
        <v>8</v>
      </c>
      <c r="T3218" t="str">
        <f t="shared" si="777"/>
        <v>Insert into CONTA_RECEITA_DESPESA  (VERSION,ATIVO,DATE_CREATED,LAST_UPDATED,TIPO,CODIGO,DESCRICAO,DESCRICAO_DETALHADA,ANALITICO,TAMANHO) values (0,'S',sysdate,sysdate,'R','1714590100','Transferências referentes ao Programa de Apoio à Reestruturação da Rede Física Pública da Educação Básica  - REESTFÍSICA - Principal','Vide descrição do código de receita principal.','S',8);</v>
      </c>
    </row>
    <row r="3219" spans="1:20" ht="32" x14ac:dyDescent="0.2">
      <c r="A3219" s="4" t="str">
        <f t="shared" si="763"/>
        <v>1</v>
      </c>
      <c r="B3219" s="5" t="str">
        <f t="shared" si="764"/>
        <v>7</v>
      </c>
      <c r="C3219" s="5" t="str">
        <f t="shared" si="765"/>
        <v>1</v>
      </c>
      <c r="D3219" s="5" t="str">
        <f t="shared" si="766"/>
        <v>4</v>
      </c>
      <c r="E3219" s="5" t="str">
        <f t="shared" si="767"/>
        <v>59</v>
      </c>
      <c r="F3219" s="5" t="str">
        <f t="shared" si="768"/>
        <v>0</v>
      </c>
      <c r="G3219" s="5" t="str">
        <f t="shared" si="769"/>
        <v>2</v>
      </c>
      <c r="H3219" s="5" t="str">
        <f t="shared" si="770"/>
        <v>00</v>
      </c>
      <c r="I3219" s="11">
        <v>1714590200</v>
      </c>
      <c r="J3219" s="14" t="s">
        <v>3306</v>
      </c>
      <c r="K3219" s="6" t="s">
        <v>21</v>
      </c>
      <c r="L3219" s="15" t="s">
        <v>22</v>
      </c>
      <c r="N3219" t="str">
        <f t="shared" si="771"/>
        <v>1714590200</v>
      </c>
      <c r="O3219" t="str">
        <f t="shared" si="772"/>
        <v>'1714590200'</v>
      </c>
      <c r="P3219" t="str">
        <f t="shared" si="773"/>
        <v>'Transferências referentes ao Programa de Apoio à Reestruturação da Rede Física Pública da Educação Básica  - REESTFÍSICA - Multas e Juros de Mora'</v>
      </c>
      <c r="Q3219" t="str">
        <f t="shared" si="774"/>
        <v>'Vide descrição do código de receita principal.'</v>
      </c>
      <c r="R3219" t="str">
        <f t="shared" si="775"/>
        <v>'S'</v>
      </c>
      <c r="S3219">
        <f t="shared" si="776"/>
        <v>8</v>
      </c>
      <c r="T3219" t="str">
        <f t="shared" si="777"/>
        <v>Insert into CONTA_RECEITA_DESPESA  (VERSION,ATIVO,DATE_CREATED,LAST_UPDATED,TIPO,CODIGO,DESCRICAO,DESCRICAO_DETALHADA,ANALITICO,TAMANHO) values (0,'S',sysdate,sysdate,'R','1714590200','Transferências referentes ao Programa de Apoio à Reestruturação da Rede Física Pública da Educação Básica  - REESTFÍSICA - Multas e Juros de Mora','Vide descrição do código de receita principal.','S',8);</v>
      </c>
    </row>
    <row r="3220" spans="1:20" ht="32" x14ac:dyDescent="0.2">
      <c r="A3220" s="4" t="str">
        <f t="shared" ref="A3220:A3283" si="778">MID($I3220,1,1)</f>
        <v>1</v>
      </c>
      <c r="B3220" s="5" t="str">
        <f t="shared" ref="B3220:B3283" si="779">MID($I3220,2,1)</f>
        <v>7</v>
      </c>
      <c r="C3220" s="5" t="str">
        <f t="shared" ref="C3220:C3283" si="780">MID($I3220,3,1)</f>
        <v>1</v>
      </c>
      <c r="D3220" s="5" t="str">
        <f t="shared" ref="D3220:D3283" si="781">MID($I3220,4,1)</f>
        <v>4</v>
      </c>
      <c r="E3220" s="5" t="str">
        <f t="shared" ref="E3220:E3283" si="782">MID($I3220,5,2)</f>
        <v>59</v>
      </c>
      <c r="F3220" s="5" t="str">
        <f t="shared" ref="F3220:F3283" si="783">MID($I3220,7,1)</f>
        <v>0</v>
      </c>
      <c r="G3220" s="5" t="str">
        <f t="shared" ref="G3220:G3283" si="784">MID($I3220,8,1)</f>
        <v>3</v>
      </c>
      <c r="H3220" s="5" t="str">
        <f t="shared" ref="H3220:H3283" si="785">MID($I3220,9,2)</f>
        <v>00</v>
      </c>
      <c r="I3220" s="11">
        <v>1714590300</v>
      </c>
      <c r="J3220" s="14" t="s">
        <v>3307</v>
      </c>
      <c r="K3220" s="6" t="s">
        <v>21</v>
      </c>
      <c r="L3220" s="15" t="s">
        <v>22</v>
      </c>
      <c r="N3220" t="str">
        <f t="shared" si="771"/>
        <v>1714590300</v>
      </c>
      <c r="O3220" t="str">
        <f t="shared" si="772"/>
        <v>'1714590300'</v>
      </c>
      <c r="P3220" t="str">
        <f t="shared" si="773"/>
        <v>'Transferências referentes ao Programa de Apoio à Reestruturação da Rede Física Pública da Educação Básica  - REESTFÍSICA - Dívida Ativa'</v>
      </c>
      <c r="Q3220" t="str">
        <f t="shared" si="774"/>
        <v>'Vide descrição do código de receita principal.'</v>
      </c>
      <c r="R3220" t="str">
        <f t="shared" si="775"/>
        <v>'S'</v>
      </c>
      <c r="S3220">
        <f t="shared" si="776"/>
        <v>8</v>
      </c>
      <c r="T3220" t="str">
        <f t="shared" si="777"/>
        <v>Insert into CONTA_RECEITA_DESPESA  (VERSION,ATIVO,DATE_CREATED,LAST_UPDATED,TIPO,CODIGO,DESCRICAO,DESCRICAO_DETALHADA,ANALITICO,TAMANHO) values (0,'S',sysdate,sysdate,'R','1714590300','Transferências referentes ao Programa de Apoio à Reestruturação da Rede Física Pública da Educação Básica  - REESTFÍSICA - Dívida Ativa','Vide descrição do código de receita principal.','S',8);</v>
      </c>
    </row>
    <row r="3221" spans="1:20" ht="32" x14ac:dyDescent="0.2">
      <c r="A3221" s="4" t="str">
        <f t="shared" si="778"/>
        <v>1</v>
      </c>
      <c r="B3221" s="5" t="str">
        <f t="shared" si="779"/>
        <v>7</v>
      </c>
      <c r="C3221" s="5" t="str">
        <f t="shared" si="780"/>
        <v>1</v>
      </c>
      <c r="D3221" s="5" t="str">
        <f t="shared" si="781"/>
        <v>4</v>
      </c>
      <c r="E3221" s="5" t="str">
        <f t="shared" si="782"/>
        <v>59</v>
      </c>
      <c r="F3221" s="5" t="str">
        <f t="shared" si="783"/>
        <v>0</v>
      </c>
      <c r="G3221" s="5" t="str">
        <f t="shared" si="784"/>
        <v>4</v>
      </c>
      <c r="H3221" s="5" t="str">
        <f t="shared" si="785"/>
        <v>00</v>
      </c>
      <c r="I3221" s="11">
        <v>1714590400</v>
      </c>
      <c r="J3221" s="14" t="s">
        <v>3308</v>
      </c>
      <c r="K3221" s="6" t="s">
        <v>21</v>
      </c>
      <c r="L3221" s="15" t="s">
        <v>22</v>
      </c>
      <c r="N3221" t="str">
        <f t="shared" si="771"/>
        <v>1714590400</v>
      </c>
      <c r="O3221" t="str">
        <f t="shared" si="772"/>
        <v>'1714590400'</v>
      </c>
      <c r="P3221" t="str">
        <f t="shared" si="773"/>
        <v>'Transferências referentes ao Programa de Apoio à Reestruturação da Rede Física Pública da Educação Básica  - REESTFÍSICA - Dívida Ativa - Multas e Juros de Mora da Dívida Ativa'</v>
      </c>
      <c r="Q3221" t="str">
        <f t="shared" si="774"/>
        <v>'Vide descrição do código de receita principal.'</v>
      </c>
      <c r="R3221" t="str">
        <f t="shared" si="775"/>
        <v>'S'</v>
      </c>
      <c r="S3221">
        <f t="shared" si="776"/>
        <v>8</v>
      </c>
      <c r="T3221" t="str">
        <f t="shared" si="777"/>
        <v>Insert into CONTA_RECEITA_DESPESA  (VERSION,ATIVO,DATE_CREATED,LAST_UPDATED,TIPO,CODIGO,DESCRICAO,DESCRICAO_DETALHADA,ANALITICO,TAMANHO) values (0,'S',sysdate,sysdate,'R','1714590400','Transferências referentes ao Programa de Apoio à Reestruturação da Rede Física Pública da Educação Básica  - REESTFÍSICA - Dívida Ativa - Multas e Juros de Mora da Dívida Ativa','Vide descrição do código de receita principal.','S',8);</v>
      </c>
    </row>
    <row r="3222" spans="1:20" ht="32" x14ac:dyDescent="0.2">
      <c r="A3222" s="4" t="str">
        <f t="shared" si="778"/>
        <v>1</v>
      </c>
      <c r="B3222" s="5" t="str">
        <f t="shared" si="779"/>
        <v>7</v>
      </c>
      <c r="C3222" s="5" t="str">
        <f t="shared" si="780"/>
        <v>1</v>
      </c>
      <c r="D3222" s="5" t="str">
        <f t="shared" si="781"/>
        <v>4</v>
      </c>
      <c r="E3222" s="5" t="str">
        <f t="shared" si="782"/>
        <v>59</v>
      </c>
      <c r="F3222" s="5" t="str">
        <f t="shared" si="783"/>
        <v>0</v>
      </c>
      <c r="G3222" s="5" t="str">
        <f t="shared" si="784"/>
        <v>5</v>
      </c>
      <c r="H3222" s="5" t="str">
        <f t="shared" si="785"/>
        <v>00</v>
      </c>
      <c r="I3222" s="11">
        <v>1714590500</v>
      </c>
      <c r="J3222" s="14" t="s">
        <v>3309</v>
      </c>
      <c r="K3222" s="6" t="s">
        <v>21</v>
      </c>
      <c r="L3222" s="15" t="s">
        <v>22</v>
      </c>
      <c r="N3222" t="str">
        <f t="shared" si="771"/>
        <v>1714590500</v>
      </c>
      <c r="O3222" t="str">
        <f t="shared" si="772"/>
        <v>'1714590500'</v>
      </c>
      <c r="P3222" t="str">
        <f t="shared" si="773"/>
        <v>'Transferências referentes ao Programa de Apoio à Reestruturação da Rede Física Pública da Educação Básica  - REESTFÍSICA - Multas'</v>
      </c>
      <c r="Q3222" t="str">
        <f t="shared" si="774"/>
        <v>'Vide descrição do código de receita principal.'</v>
      </c>
      <c r="R3222" t="str">
        <f t="shared" si="775"/>
        <v>'S'</v>
      </c>
      <c r="S3222">
        <f t="shared" si="776"/>
        <v>8</v>
      </c>
      <c r="T3222" t="str">
        <f t="shared" si="777"/>
        <v>Insert into CONTA_RECEITA_DESPESA  (VERSION,ATIVO,DATE_CREATED,LAST_UPDATED,TIPO,CODIGO,DESCRICAO,DESCRICAO_DETALHADA,ANALITICO,TAMANHO) values (0,'S',sysdate,sysdate,'R','1714590500','Transferências referentes ao Programa de Apoio à Reestruturação da Rede Física Pública da Educação Básica  - REESTFÍSICA - Multas','Vide descrição do código de receita principal.','S',8);</v>
      </c>
    </row>
    <row r="3223" spans="1:20" ht="32" x14ac:dyDescent="0.2">
      <c r="A3223" s="4" t="str">
        <f t="shared" si="778"/>
        <v>1</v>
      </c>
      <c r="B3223" s="5" t="str">
        <f t="shared" si="779"/>
        <v>7</v>
      </c>
      <c r="C3223" s="5" t="str">
        <f t="shared" si="780"/>
        <v>1</v>
      </c>
      <c r="D3223" s="5" t="str">
        <f t="shared" si="781"/>
        <v>4</v>
      </c>
      <c r="E3223" s="5" t="str">
        <f t="shared" si="782"/>
        <v>59</v>
      </c>
      <c r="F3223" s="5" t="str">
        <f t="shared" si="783"/>
        <v>0</v>
      </c>
      <c r="G3223" s="5" t="str">
        <f t="shared" si="784"/>
        <v>6</v>
      </c>
      <c r="H3223" s="5" t="str">
        <f t="shared" si="785"/>
        <v>00</v>
      </c>
      <c r="I3223" s="11">
        <v>1714590600</v>
      </c>
      <c r="J3223" s="14" t="s">
        <v>3310</v>
      </c>
      <c r="K3223" s="6" t="s">
        <v>21</v>
      </c>
      <c r="L3223" s="15" t="s">
        <v>22</v>
      </c>
      <c r="N3223" t="str">
        <f t="shared" si="771"/>
        <v>1714590600</v>
      </c>
      <c r="O3223" t="str">
        <f t="shared" si="772"/>
        <v>'1714590600'</v>
      </c>
      <c r="P3223" t="str">
        <f t="shared" si="773"/>
        <v>'Transferências referentes ao Programa de Apoio à Reestruturação da Rede Física Pública da Educação Básica  - REESTFÍSICA - Juros de Mora'</v>
      </c>
      <c r="Q3223" t="str">
        <f t="shared" si="774"/>
        <v>'Vide descrição do código de receita principal.'</v>
      </c>
      <c r="R3223" t="str">
        <f t="shared" si="775"/>
        <v>'S'</v>
      </c>
      <c r="S3223">
        <f t="shared" si="776"/>
        <v>8</v>
      </c>
      <c r="T3223" t="str">
        <f t="shared" si="777"/>
        <v>Insert into CONTA_RECEITA_DESPESA  (VERSION,ATIVO,DATE_CREATED,LAST_UPDATED,TIPO,CODIGO,DESCRICAO,DESCRICAO_DETALHADA,ANALITICO,TAMANHO) values (0,'S',sysdate,sysdate,'R','1714590600','Transferências referentes ao Programa de Apoio à Reestruturação da Rede Física Pública da Educação Básica  - REESTFÍSICA - Juros de Mora','Vide descrição do código de receita principal.','S',8);</v>
      </c>
    </row>
    <row r="3224" spans="1:20" ht="32" x14ac:dyDescent="0.2">
      <c r="A3224" s="4" t="str">
        <f t="shared" si="778"/>
        <v>1</v>
      </c>
      <c r="B3224" s="5" t="str">
        <f t="shared" si="779"/>
        <v>7</v>
      </c>
      <c r="C3224" s="5" t="str">
        <f t="shared" si="780"/>
        <v>1</v>
      </c>
      <c r="D3224" s="5" t="str">
        <f t="shared" si="781"/>
        <v>4</v>
      </c>
      <c r="E3224" s="5" t="str">
        <f t="shared" si="782"/>
        <v>59</v>
      </c>
      <c r="F3224" s="5" t="str">
        <f t="shared" si="783"/>
        <v>0</v>
      </c>
      <c r="G3224" s="5" t="str">
        <f t="shared" si="784"/>
        <v>7</v>
      </c>
      <c r="H3224" s="5" t="str">
        <f t="shared" si="785"/>
        <v>00</v>
      </c>
      <c r="I3224" s="11">
        <v>1714590700</v>
      </c>
      <c r="J3224" s="14" t="s">
        <v>3311</v>
      </c>
      <c r="K3224" s="6" t="s">
        <v>21</v>
      </c>
      <c r="L3224" s="15" t="s">
        <v>22</v>
      </c>
      <c r="N3224" t="str">
        <f t="shared" si="771"/>
        <v>1714590700</v>
      </c>
      <c r="O3224" t="str">
        <f t="shared" si="772"/>
        <v>'1714590700'</v>
      </c>
      <c r="P3224" t="str">
        <f t="shared" si="773"/>
        <v>'Transferências referentes ao Programa de Apoio à Reestruturação da Rede Física Pública da Educação Básica  - REESTFÍSICA - Dívida Ativa - Multas da Dívida Ativa'</v>
      </c>
      <c r="Q3224" t="str">
        <f t="shared" si="774"/>
        <v>'Vide descrição do código de receita principal.'</v>
      </c>
      <c r="R3224" t="str">
        <f t="shared" si="775"/>
        <v>'S'</v>
      </c>
      <c r="S3224">
        <f t="shared" si="776"/>
        <v>8</v>
      </c>
      <c r="T3224" t="str">
        <f t="shared" si="777"/>
        <v>Insert into CONTA_RECEITA_DESPESA  (VERSION,ATIVO,DATE_CREATED,LAST_UPDATED,TIPO,CODIGO,DESCRICAO,DESCRICAO_DETALHADA,ANALITICO,TAMANHO) values (0,'S',sysdate,sysdate,'R','1714590700','Transferências referentes ao Programa de Apoio à Reestruturação da Rede Física Pública da Educação Básica  - REESTFÍSICA - Dívida Ativa - Multas da Dívida Ativa','Vide descrição do código de receita principal.','S',8);</v>
      </c>
    </row>
    <row r="3225" spans="1:20" ht="32" x14ac:dyDescent="0.2">
      <c r="A3225" s="4" t="str">
        <f t="shared" si="778"/>
        <v>1</v>
      </c>
      <c r="B3225" s="5" t="str">
        <f t="shared" si="779"/>
        <v>7</v>
      </c>
      <c r="C3225" s="5" t="str">
        <f t="shared" si="780"/>
        <v>1</v>
      </c>
      <c r="D3225" s="5" t="str">
        <f t="shared" si="781"/>
        <v>4</v>
      </c>
      <c r="E3225" s="5" t="str">
        <f t="shared" si="782"/>
        <v>59</v>
      </c>
      <c r="F3225" s="5" t="str">
        <f t="shared" si="783"/>
        <v>0</v>
      </c>
      <c r="G3225" s="5" t="str">
        <f t="shared" si="784"/>
        <v>8</v>
      </c>
      <c r="H3225" s="5" t="str">
        <f t="shared" si="785"/>
        <v>00</v>
      </c>
      <c r="I3225" s="11">
        <v>1714590800</v>
      </c>
      <c r="J3225" s="14" t="s">
        <v>3312</v>
      </c>
      <c r="K3225" s="6" t="s">
        <v>21</v>
      </c>
      <c r="L3225" s="15" t="s">
        <v>22</v>
      </c>
      <c r="N3225" t="str">
        <f t="shared" si="771"/>
        <v>1714590800</v>
      </c>
      <c r="O3225" t="str">
        <f t="shared" si="772"/>
        <v>'1714590800'</v>
      </c>
      <c r="P3225" t="str">
        <f t="shared" si="773"/>
        <v>'Transferências referentes ao Programa de Apoio à Reestruturação da Rede Física Pública da Educação Básica  - REESTFÍSICA - Juros de Mora da Dívida Ativa'</v>
      </c>
      <c r="Q3225" t="str">
        <f t="shared" si="774"/>
        <v>'Vide descrição do código de receita principal.'</v>
      </c>
      <c r="R3225" t="str">
        <f t="shared" si="775"/>
        <v>'S'</v>
      </c>
      <c r="S3225">
        <f t="shared" si="776"/>
        <v>8</v>
      </c>
      <c r="T3225" t="str">
        <f t="shared" si="777"/>
        <v>Insert into CONTA_RECEITA_DESPESA  (VERSION,ATIVO,DATE_CREATED,LAST_UPDATED,TIPO,CODIGO,DESCRICAO,DESCRICAO_DETALHADA,ANALITICO,TAMANHO) values (0,'S',sysdate,sysdate,'R','1714590800','Transferências referentes ao Programa de Apoio à Reestruturação da Rede Física Pública da Educação Básica  - REESTFÍSICA - Juros de Mora da Dívida Ativa','Vide descrição do código de receita principal.','S',8);</v>
      </c>
    </row>
    <row r="3226" spans="1:20" ht="48" x14ac:dyDescent="0.2">
      <c r="A3226" s="4" t="str">
        <f t="shared" si="778"/>
        <v>1</v>
      </c>
      <c r="B3226" s="5" t="str">
        <f t="shared" si="779"/>
        <v>7</v>
      </c>
      <c r="C3226" s="5" t="str">
        <f t="shared" si="780"/>
        <v>1</v>
      </c>
      <c r="D3226" s="5" t="str">
        <f t="shared" si="781"/>
        <v>4</v>
      </c>
      <c r="E3226" s="5" t="str">
        <f t="shared" si="782"/>
        <v>99</v>
      </c>
      <c r="F3226" s="5" t="str">
        <f t="shared" si="783"/>
        <v>0</v>
      </c>
      <c r="G3226" s="5" t="str">
        <f t="shared" si="784"/>
        <v>0</v>
      </c>
      <c r="H3226" s="5" t="str">
        <f t="shared" si="785"/>
        <v>00</v>
      </c>
      <c r="I3226" s="11">
        <v>1714990000</v>
      </c>
      <c r="J3226" s="6" t="s">
        <v>3313</v>
      </c>
      <c r="K3226" s="6" t="s">
        <v>3314</v>
      </c>
      <c r="L3226" s="13" t="s">
        <v>11</v>
      </c>
      <c r="N3226" t="str">
        <f t="shared" si="771"/>
        <v>1714990000</v>
      </c>
      <c r="O3226" t="str">
        <f t="shared" si="772"/>
        <v>'1714990000'</v>
      </c>
      <c r="P3226" t="str">
        <f t="shared" si="773"/>
        <v>'Outras Transferências Diretas do Fundo Nacional do Desenvolvimento da Educação - FNDE'</v>
      </c>
      <c r="Q3226" t="str">
        <f t="shared" si="774"/>
        <v>'Registra o valor total de outros recursos de transferências da União aos Estados, Distrito Federal e Municípios, referentes ao Fundo Nacional do Desenvolvimento da Educação – FNDE, não classificados nos itens anteriores e que não sejam repassados por meio de convênios.'</v>
      </c>
      <c r="R3226" t="str">
        <f t="shared" si="775"/>
        <v>'N'</v>
      </c>
      <c r="S3226">
        <f t="shared" si="776"/>
        <v>6</v>
      </c>
      <c r="T3226" t="str">
        <f t="shared" si="777"/>
        <v>Insert into CONTA_RECEITA_DESPESA  (VERSION,ATIVO,DATE_CREATED,LAST_UPDATED,TIPO,CODIGO,DESCRICAO,DESCRICAO_DETALHADA,ANALITICO,TAMANHO) values (0,'S',sysdate,sysdate,'R','1714990000','Outras Transferências Diretas do Fundo Nacional do Desenvolvimento da Educação - FNDE','Registra o valor total de outros recursos de transferências da União aos Estados, Distrito Federal e Municípios, referentes ao Fundo Nacional do Desenvolvimento da Educação – FNDE, não classificados nos itens anteriores e que não sejam repassados por meio de convênios.','N',6);</v>
      </c>
    </row>
    <row r="3227" spans="1:20" ht="32" x14ac:dyDescent="0.2">
      <c r="A3227" s="4" t="str">
        <f t="shared" si="778"/>
        <v>1</v>
      </c>
      <c r="B3227" s="5" t="str">
        <f t="shared" si="779"/>
        <v>7</v>
      </c>
      <c r="C3227" s="5" t="str">
        <f t="shared" si="780"/>
        <v>1</v>
      </c>
      <c r="D3227" s="5" t="str">
        <f t="shared" si="781"/>
        <v>4</v>
      </c>
      <c r="E3227" s="5" t="str">
        <f t="shared" si="782"/>
        <v>99</v>
      </c>
      <c r="F3227" s="5" t="str">
        <f t="shared" si="783"/>
        <v>0</v>
      </c>
      <c r="G3227" s="5" t="str">
        <f t="shared" si="784"/>
        <v>1</v>
      </c>
      <c r="H3227" s="5" t="str">
        <f t="shared" si="785"/>
        <v>00</v>
      </c>
      <c r="I3227" s="11">
        <v>1714990100</v>
      </c>
      <c r="J3227" s="14" t="s">
        <v>3315</v>
      </c>
      <c r="K3227" s="6" t="s">
        <v>21</v>
      </c>
      <c r="L3227" s="15" t="s">
        <v>22</v>
      </c>
      <c r="N3227" t="str">
        <f t="shared" si="771"/>
        <v>1714990100</v>
      </c>
      <c r="O3227" t="str">
        <f t="shared" si="772"/>
        <v>'1714990100'</v>
      </c>
      <c r="P3227" t="str">
        <f t="shared" si="773"/>
        <v>'Outras Transferências Diretas do Fundo Nacional do Desenvolvimento da Educação - FNDE - Principal'</v>
      </c>
      <c r="Q3227" t="str">
        <f t="shared" si="774"/>
        <v>'Vide descrição do código de receita principal.'</v>
      </c>
      <c r="R3227" t="str">
        <f t="shared" si="775"/>
        <v>'S'</v>
      </c>
      <c r="S3227">
        <f t="shared" si="776"/>
        <v>8</v>
      </c>
      <c r="T3227" t="str">
        <f t="shared" si="777"/>
        <v>Insert into CONTA_RECEITA_DESPESA  (VERSION,ATIVO,DATE_CREATED,LAST_UPDATED,TIPO,CODIGO,DESCRICAO,DESCRICAO_DETALHADA,ANALITICO,TAMANHO) values (0,'S',sysdate,sysdate,'R','1714990100','Outras Transferências Diretas do Fundo Nacional do Desenvolvimento da Educação - FNDE - Principal','Vide descrição do código de receita principal.','S',8);</v>
      </c>
    </row>
    <row r="3228" spans="1:20" ht="32" x14ac:dyDescent="0.2">
      <c r="A3228" s="4" t="str">
        <f t="shared" si="778"/>
        <v>1</v>
      </c>
      <c r="B3228" s="5" t="str">
        <f t="shared" si="779"/>
        <v>7</v>
      </c>
      <c r="C3228" s="5" t="str">
        <f t="shared" si="780"/>
        <v>1</v>
      </c>
      <c r="D3228" s="5" t="str">
        <f t="shared" si="781"/>
        <v>4</v>
      </c>
      <c r="E3228" s="5" t="str">
        <f t="shared" si="782"/>
        <v>99</v>
      </c>
      <c r="F3228" s="5" t="str">
        <f t="shared" si="783"/>
        <v>0</v>
      </c>
      <c r="G3228" s="5" t="str">
        <f t="shared" si="784"/>
        <v>2</v>
      </c>
      <c r="H3228" s="5" t="str">
        <f t="shared" si="785"/>
        <v>00</v>
      </c>
      <c r="I3228" s="11">
        <v>1714990200</v>
      </c>
      <c r="J3228" s="14" t="s">
        <v>3316</v>
      </c>
      <c r="K3228" s="6" t="s">
        <v>21</v>
      </c>
      <c r="L3228" s="15" t="s">
        <v>22</v>
      </c>
      <c r="N3228" t="str">
        <f t="shared" si="771"/>
        <v>1714990200</v>
      </c>
      <c r="O3228" t="str">
        <f t="shared" si="772"/>
        <v>'1714990200'</v>
      </c>
      <c r="P3228" t="str">
        <f t="shared" si="773"/>
        <v>'Outras Transferências Diretas do Fundo Nacional do Desenvolvimento da Educação - FNDE - Multas e Juros de Mora'</v>
      </c>
      <c r="Q3228" t="str">
        <f t="shared" si="774"/>
        <v>'Vide descrição do código de receita principal.'</v>
      </c>
      <c r="R3228" t="str">
        <f t="shared" si="775"/>
        <v>'S'</v>
      </c>
      <c r="S3228">
        <f t="shared" si="776"/>
        <v>8</v>
      </c>
      <c r="T3228" t="str">
        <f t="shared" si="777"/>
        <v>Insert into CONTA_RECEITA_DESPESA  (VERSION,ATIVO,DATE_CREATED,LAST_UPDATED,TIPO,CODIGO,DESCRICAO,DESCRICAO_DETALHADA,ANALITICO,TAMANHO) values (0,'S',sysdate,sysdate,'R','1714990200','Outras Transferências Diretas do Fundo Nacional do Desenvolvimento da Educação - FNDE - Multas e Juros de Mora','Vide descrição do código de receita principal.','S',8);</v>
      </c>
    </row>
    <row r="3229" spans="1:20" ht="32" x14ac:dyDescent="0.2">
      <c r="A3229" s="4" t="str">
        <f t="shared" si="778"/>
        <v>1</v>
      </c>
      <c r="B3229" s="5" t="str">
        <f t="shared" si="779"/>
        <v>7</v>
      </c>
      <c r="C3229" s="5" t="str">
        <f t="shared" si="780"/>
        <v>1</v>
      </c>
      <c r="D3229" s="5" t="str">
        <f t="shared" si="781"/>
        <v>4</v>
      </c>
      <c r="E3229" s="5" t="str">
        <f t="shared" si="782"/>
        <v>99</v>
      </c>
      <c r="F3229" s="5" t="str">
        <f t="shared" si="783"/>
        <v>0</v>
      </c>
      <c r="G3229" s="5" t="str">
        <f t="shared" si="784"/>
        <v>3</v>
      </c>
      <c r="H3229" s="5" t="str">
        <f t="shared" si="785"/>
        <v>00</v>
      </c>
      <c r="I3229" s="11">
        <v>1714990300</v>
      </c>
      <c r="J3229" s="14" t="s">
        <v>3317</v>
      </c>
      <c r="K3229" s="6" t="s">
        <v>21</v>
      </c>
      <c r="L3229" s="15" t="s">
        <v>22</v>
      </c>
      <c r="N3229" t="str">
        <f t="shared" si="771"/>
        <v>1714990300</v>
      </c>
      <c r="O3229" t="str">
        <f t="shared" si="772"/>
        <v>'1714990300'</v>
      </c>
      <c r="P3229" t="str">
        <f t="shared" si="773"/>
        <v>'Outras Transferências Diretas do Fundo Nacional do Desenvolvimento da Educação - FNDE - Dívida Ativa'</v>
      </c>
      <c r="Q3229" t="str">
        <f t="shared" si="774"/>
        <v>'Vide descrição do código de receita principal.'</v>
      </c>
      <c r="R3229" t="str">
        <f t="shared" si="775"/>
        <v>'S'</v>
      </c>
      <c r="S3229">
        <f t="shared" si="776"/>
        <v>8</v>
      </c>
      <c r="T3229" t="str">
        <f t="shared" si="777"/>
        <v>Insert into CONTA_RECEITA_DESPESA  (VERSION,ATIVO,DATE_CREATED,LAST_UPDATED,TIPO,CODIGO,DESCRICAO,DESCRICAO_DETALHADA,ANALITICO,TAMANHO) values (0,'S',sysdate,sysdate,'R','1714990300','Outras Transferências Diretas do Fundo Nacional do Desenvolvimento da Educação - FNDE - Dívida Ativa','Vide descrição do código de receita principal.','S',8);</v>
      </c>
    </row>
    <row r="3230" spans="1:20" ht="32" x14ac:dyDescent="0.2">
      <c r="A3230" s="4" t="str">
        <f t="shared" si="778"/>
        <v>1</v>
      </c>
      <c r="B3230" s="5" t="str">
        <f t="shared" si="779"/>
        <v>7</v>
      </c>
      <c r="C3230" s="5" t="str">
        <f t="shared" si="780"/>
        <v>1</v>
      </c>
      <c r="D3230" s="5" t="str">
        <f t="shared" si="781"/>
        <v>4</v>
      </c>
      <c r="E3230" s="5" t="str">
        <f t="shared" si="782"/>
        <v>99</v>
      </c>
      <c r="F3230" s="5" t="str">
        <f t="shared" si="783"/>
        <v>0</v>
      </c>
      <c r="G3230" s="5" t="str">
        <f t="shared" si="784"/>
        <v>4</v>
      </c>
      <c r="H3230" s="5" t="str">
        <f t="shared" si="785"/>
        <v>00</v>
      </c>
      <c r="I3230" s="11">
        <v>1714990400</v>
      </c>
      <c r="J3230" s="14" t="s">
        <v>3318</v>
      </c>
      <c r="K3230" s="6" t="s">
        <v>21</v>
      </c>
      <c r="L3230" s="15" t="s">
        <v>22</v>
      </c>
      <c r="N3230" t="str">
        <f t="shared" si="771"/>
        <v>1714990400</v>
      </c>
      <c r="O3230" t="str">
        <f t="shared" si="772"/>
        <v>'1714990400'</v>
      </c>
      <c r="P3230" t="str">
        <f t="shared" si="773"/>
        <v>'Outras Transferências Diretas do Fundo Nacional do Desenvolvimento da Educação - FNDE - Dívida Ativa - Multas e Juros de Mora da Dívida Ativa'</v>
      </c>
      <c r="Q3230" t="str">
        <f t="shared" si="774"/>
        <v>'Vide descrição do código de receita principal.'</v>
      </c>
      <c r="R3230" t="str">
        <f t="shared" si="775"/>
        <v>'S'</v>
      </c>
      <c r="S3230">
        <f t="shared" si="776"/>
        <v>8</v>
      </c>
      <c r="T3230" t="str">
        <f t="shared" si="777"/>
        <v>Insert into CONTA_RECEITA_DESPESA  (VERSION,ATIVO,DATE_CREATED,LAST_UPDATED,TIPO,CODIGO,DESCRICAO,DESCRICAO_DETALHADA,ANALITICO,TAMANHO) values (0,'S',sysdate,sysdate,'R','1714990400','Outras Transferências Diretas do Fundo Nacional do Desenvolvimento da Educação - FNDE - Dívida Ativa - Multas e Juros de Mora da Dívida Ativa','Vide descrição do código de receita principal.','S',8);</v>
      </c>
    </row>
    <row r="3231" spans="1:20" ht="32" x14ac:dyDescent="0.2">
      <c r="A3231" s="4" t="str">
        <f t="shared" si="778"/>
        <v>1</v>
      </c>
      <c r="B3231" s="5" t="str">
        <f t="shared" si="779"/>
        <v>7</v>
      </c>
      <c r="C3231" s="5" t="str">
        <f t="shared" si="780"/>
        <v>1</v>
      </c>
      <c r="D3231" s="5" t="str">
        <f t="shared" si="781"/>
        <v>4</v>
      </c>
      <c r="E3231" s="5" t="str">
        <f t="shared" si="782"/>
        <v>99</v>
      </c>
      <c r="F3231" s="5" t="str">
        <f t="shared" si="783"/>
        <v>0</v>
      </c>
      <c r="G3231" s="5" t="str">
        <f t="shared" si="784"/>
        <v>5</v>
      </c>
      <c r="H3231" s="5" t="str">
        <f t="shared" si="785"/>
        <v>00</v>
      </c>
      <c r="I3231" s="11">
        <v>1714990500</v>
      </c>
      <c r="J3231" s="14" t="s">
        <v>3319</v>
      </c>
      <c r="K3231" s="6" t="s">
        <v>21</v>
      </c>
      <c r="L3231" s="15" t="s">
        <v>22</v>
      </c>
      <c r="N3231" t="str">
        <f t="shared" si="771"/>
        <v>1714990500</v>
      </c>
      <c r="O3231" t="str">
        <f t="shared" si="772"/>
        <v>'1714990500'</v>
      </c>
      <c r="P3231" t="str">
        <f t="shared" si="773"/>
        <v>'Outras Transferências Diretas do Fundo Nacional do Desenvolvimento da Educação - FNDE - Multas'</v>
      </c>
      <c r="Q3231" t="str">
        <f t="shared" si="774"/>
        <v>'Vide descrição do código de receita principal.'</v>
      </c>
      <c r="R3231" t="str">
        <f t="shared" si="775"/>
        <v>'S'</v>
      </c>
      <c r="S3231">
        <f t="shared" si="776"/>
        <v>8</v>
      </c>
      <c r="T3231" t="str">
        <f t="shared" si="777"/>
        <v>Insert into CONTA_RECEITA_DESPESA  (VERSION,ATIVO,DATE_CREATED,LAST_UPDATED,TIPO,CODIGO,DESCRICAO,DESCRICAO_DETALHADA,ANALITICO,TAMANHO) values (0,'S',sysdate,sysdate,'R','1714990500','Outras Transferências Diretas do Fundo Nacional do Desenvolvimento da Educação - FNDE - Multas','Vide descrição do código de receita principal.','S',8);</v>
      </c>
    </row>
    <row r="3232" spans="1:20" ht="32" x14ac:dyDescent="0.2">
      <c r="A3232" s="4" t="str">
        <f t="shared" si="778"/>
        <v>1</v>
      </c>
      <c r="B3232" s="5" t="str">
        <f t="shared" si="779"/>
        <v>7</v>
      </c>
      <c r="C3232" s="5" t="str">
        <f t="shared" si="780"/>
        <v>1</v>
      </c>
      <c r="D3232" s="5" t="str">
        <f t="shared" si="781"/>
        <v>4</v>
      </c>
      <c r="E3232" s="5" t="str">
        <f t="shared" si="782"/>
        <v>99</v>
      </c>
      <c r="F3232" s="5" t="str">
        <f t="shared" si="783"/>
        <v>0</v>
      </c>
      <c r="G3232" s="5" t="str">
        <f t="shared" si="784"/>
        <v>6</v>
      </c>
      <c r="H3232" s="5" t="str">
        <f t="shared" si="785"/>
        <v>00</v>
      </c>
      <c r="I3232" s="11">
        <v>1714990600</v>
      </c>
      <c r="J3232" s="14" t="s">
        <v>3320</v>
      </c>
      <c r="K3232" s="6" t="s">
        <v>21</v>
      </c>
      <c r="L3232" s="15" t="s">
        <v>22</v>
      </c>
      <c r="N3232" t="str">
        <f t="shared" si="771"/>
        <v>1714990600</v>
      </c>
      <c r="O3232" t="str">
        <f t="shared" si="772"/>
        <v>'1714990600'</v>
      </c>
      <c r="P3232" t="str">
        <f t="shared" si="773"/>
        <v>'Outras Transferências Diretas do Fundo Nacional do Desenvolvimento da Educação - FNDE - Juros de Mora'</v>
      </c>
      <c r="Q3232" t="str">
        <f t="shared" si="774"/>
        <v>'Vide descrição do código de receita principal.'</v>
      </c>
      <c r="R3232" t="str">
        <f t="shared" si="775"/>
        <v>'S'</v>
      </c>
      <c r="S3232">
        <f t="shared" si="776"/>
        <v>8</v>
      </c>
      <c r="T3232" t="str">
        <f t="shared" si="777"/>
        <v>Insert into CONTA_RECEITA_DESPESA  (VERSION,ATIVO,DATE_CREATED,LAST_UPDATED,TIPO,CODIGO,DESCRICAO,DESCRICAO_DETALHADA,ANALITICO,TAMANHO) values (0,'S',sysdate,sysdate,'R','1714990600','Outras Transferências Diretas do Fundo Nacional do Desenvolvimento da Educação - FNDE - Juros de Mora','Vide descrição do código de receita principal.','S',8);</v>
      </c>
    </row>
    <row r="3233" spans="1:20" ht="32" x14ac:dyDescent="0.2">
      <c r="A3233" s="4" t="str">
        <f t="shared" si="778"/>
        <v>1</v>
      </c>
      <c r="B3233" s="5" t="str">
        <f t="shared" si="779"/>
        <v>7</v>
      </c>
      <c r="C3233" s="5" t="str">
        <f t="shared" si="780"/>
        <v>1</v>
      </c>
      <c r="D3233" s="5" t="str">
        <f t="shared" si="781"/>
        <v>4</v>
      </c>
      <c r="E3233" s="5" t="str">
        <f t="shared" si="782"/>
        <v>99</v>
      </c>
      <c r="F3233" s="5" t="str">
        <f t="shared" si="783"/>
        <v>0</v>
      </c>
      <c r="G3233" s="5" t="str">
        <f t="shared" si="784"/>
        <v>7</v>
      </c>
      <c r="H3233" s="5" t="str">
        <f t="shared" si="785"/>
        <v>00</v>
      </c>
      <c r="I3233" s="11">
        <v>1714990700</v>
      </c>
      <c r="J3233" s="14" t="s">
        <v>3321</v>
      </c>
      <c r="K3233" s="6" t="s">
        <v>21</v>
      </c>
      <c r="L3233" s="15" t="s">
        <v>22</v>
      </c>
      <c r="N3233" t="str">
        <f t="shared" si="771"/>
        <v>1714990700</v>
      </c>
      <c r="O3233" t="str">
        <f t="shared" si="772"/>
        <v>'1714990700'</v>
      </c>
      <c r="P3233" t="str">
        <f t="shared" si="773"/>
        <v>'Outras Transferências Diretas do Fundo Nacional do Desenvolvimento da Educação - FNDE - Dívida Ativa - Multas da Dívida Ativa'</v>
      </c>
      <c r="Q3233" t="str">
        <f t="shared" si="774"/>
        <v>'Vide descrição do código de receita principal.'</v>
      </c>
      <c r="R3233" t="str">
        <f t="shared" si="775"/>
        <v>'S'</v>
      </c>
      <c r="S3233">
        <f t="shared" si="776"/>
        <v>8</v>
      </c>
      <c r="T3233" t="str">
        <f t="shared" si="777"/>
        <v>Insert into CONTA_RECEITA_DESPESA  (VERSION,ATIVO,DATE_CREATED,LAST_UPDATED,TIPO,CODIGO,DESCRICAO,DESCRICAO_DETALHADA,ANALITICO,TAMANHO) values (0,'S',sysdate,sysdate,'R','1714990700','Outras Transferências Diretas do Fundo Nacional do Desenvolvimento da Educação - FNDE - Dívida Ativa - Multas da Dívida Ativa','Vide descrição do código de receita principal.','S',8);</v>
      </c>
    </row>
    <row r="3234" spans="1:20" ht="32" x14ac:dyDescent="0.2">
      <c r="A3234" s="4" t="str">
        <f t="shared" si="778"/>
        <v>1</v>
      </c>
      <c r="B3234" s="5" t="str">
        <f t="shared" si="779"/>
        <v>7</v>
      </c>
      <c r="C3234" s="5" t="str">
        <f t="shared" si="780"/>
        <v>1</v>
      </c>
      <c r="D3234" s="5" t="str">
        <f t="shared" si="781"/>
        <v>4</v>
      </c>
      <c r="E3234" s="5" t="str">
        <f t="shared" si="782"/>
        <v>99</v>
      </c>
      <c r="F3234" s="5" t="str">
        <f t="shared" si="783"/>
        <v>0</v>
      </c>
      <c r="G3234" s="5" t="str">
        <f t="shared" si="784"/>
        <v>8</v>
      </c>
      <c r="H3234" s="5" t="str">
        <f t="shared" si="785"/>
        <v>00</v>
      </c>
      <c r="I3234" s="11">
        <v>1714990800</v>
      </c>
      <c r="J3234" s="14" t="s">
        <v>3322</v>
      </c>
      <c r="K3234" s="6" t="s">
        <v>21</v>
      </c>
      <c r="L3234" s="15" t="s">
        <v>22</v>
      </c>
      <c r="N3234" t="str">
        <f t="shared" si="771"/>
        <v>1714990800</v>
      </c>
      <c r="O3234" t="str">
        <f t="shared" si="772"/>
        <v>'1714990800'</v>
      </c>
      <c r="P3234" t="str">
        <f t="shared" si="773"/>
        <v>'Outras Transferências Diretas do Fundo Nacional do Desenvolvimento da Educação - FNDE - Juros de Mora da Dívida Ativa'</v>
      </c>
      <c r="Q3234" t="str">
        <f t="shared" si="774"/>
        <v>'Vide descrição do código de receita principal.'</v>
      </c>
      <c r="R3234" t="str">
        <f t="shared" si="775"/>
        <v>'S'</v>
      </c>
      <c r="S3234">
        <f t="shared" si="776"/>
        <v>8</v>
      </c>
      <c r="T3234" t="str">
        <f t="shared" si="777"/>
        <v>Insert into CONTA_RECEITA_DESPESA  (VERSION,ATIVO,DATE_CREATED,LAST_UPDATED,TIPO,CODIGO,DESCRICAO,DESCRICAO_DETALHADA,ANALITICO,TAMANHO) values (0,'S',sysdate,sysdate,'R','1714990800','Outras Transferências Diretas do Fundo Nacional do Desenvolvimento da Educação - FNDE - Juros de Mora da Dívida Ativa','Vide descrição do código de receita principal.','S',8);</v>
      </c>
    </row>
    <row r="3235" spans="1:20" ht="48" x14ac:dyDescent="0.2">
      <c r="A3235" s="4" t="str">
        <f t="shared" si="778"/>
        <v>1</v>
      </c>
      <c r="B3235" s="5" t="str">
        <f t="shared" si="779"/>
        <v>7</v>
      </c>
      <c r="C3235" s="5" t="str">
        <f t="shared" si="780"/>
        <v>1</v>
      </c>
      <c r="D3235" s="5" t="str">
        <f t="shared" si="781"/>
        <v>5</v>
      </c>
      <c r="E3235" s="5" t="str">
        <f t="shared" si="782"/>
        <v>00</v>
      </c>
      <c r="F3235" s="5" t="str">
        <f t="shared" si="783"/>
        <v>0</v>
      </c>
      <c r="G3235" s="5" t="str">
        <f t="shared" si="784"/>
        <v>0</v>
      </c>
      <c r="H3235" s="5" t="str">
        <f t="shared" si="785"/>
        <v>00</v>
      </c>
      <c r="I3235" s="11">
        <v>1715000000</v>
      </c>
      <c r="J3235" s="6" t="s">
        <v>3323</v>
      </c>
      <c r="K3235" s="6" t="s">
        <v>3324</v>
      </c>
      <c r="L3235" s="13" t="s">
        <v>11</v>
      </c>
      <c r="N3235" t="str">
        <f t="shared" si="771"/>
        <v>1715000000</v>
      </c>
      <c r="O3235" t="str">
        <f t="shared" si="772"/>
        <v>'1715000000'</v>
      </c>
      <c r="P3235" t="str">
        <f t="shared" si="773"/>
        <v>'Transferências de Recursos de Complementação da União ao Fundo de Manutenção e Desenvolvimento da Educação Básica e de Valorização dos Profissionais da Educação – FUNDEB '</v>
      </c>
      <c r="Q3235" t="str">
        <f t="shared" si="774"/>
        <v>'Agrega o valor total dos recursos de transferências da União para complementação do FUNDEB, recebidos pelos Estados, Distrito Federal e Municípios, não podendo ser utilizado este item para o registro do ganho apurado nas operações do FUNDEB.'</v>
      </c>
      <c r="R3235" t="str">
        <f t="shared" si="775"/>
        <v>'N'</v>
      </c>
      <c r="S3235">
        <f t="shared" si="776"/>
        <v>4</v>
      </c>
      <c r="T3235" t="str">
        <f t="shared" si="777"/>
        <v>Insert into CONTA_RECEITA_DESPESA  (VERSION,ATIVO,DATE_CREATED,LAST_UPDATED,TIPO,CODIGO,DESCRICAO,DESCRICAO_DETALHADA,ANALITICO,TAMANHO) values (0,'S',sysdate,sysdate,'R','1715000000','Transferências de Recursos de Complementação da União ao Fundo de Manutenção e Desenvolvimento da Educação Básica e de Valorização dos Profissionais da Educação – FUNDEB ','Agrega o valor total dos recursos de transferências da União para complementação do FUNDEB, recebidos pelos Estados, Distrito Federal e Municípios, não podendo ser utilizado este item para o registro do ganho apurado nas operações do FUNDEB.','N',4);</v>
      </c>
    </row>
    <row r="3236" spans="1:20" ht="48" x14ac:dyDescent="0.2">
      <c r="A3236" s="4" t="str">
        <f t="shared" si="778"/>
        <v>1</v>
      </c>
      <c r="B3236" s="5" t="str">
        <f t="shared" si="779"/>
        <v>7</v>
      </c>
      <c r="C3236" s="5" t="str">
        <f t="shared" si="780"/>
        <v>1</v>
      </c>
      <c r="D3236" s="5" t="str">
        <f t="shared" si="781"/>
        <v>5</v>
      </c>
      <c r="E3236" s="5" t="str">
        <f t="shared" si="782"/>
        <v>50</v>
      </c>
      <c r="F3236" s="5" t="str">
        <f t="shared" si="783"/>
        <v>0</v>
      </c>
      <c r="G3236" s="5" t="str">
        <f t="shared" si="784"/>
        <v>0</v>
      </c>
      <c r="H3236" s="5" t="str">
        <f t="shared" si="785"/>
        <v>00</v>
      </c>
      <c r="I3236" s="11">
        <v>1715500000</v>
      </c>
      <c r="J3236" s="6" t="s">
        <v>3325</v>
      </c>
      <c r="K3236" s="6" t="s">
        <v>3326</v>
      </c>
      <c r="L3236" s="13" t="s">
        <v>11</v>
      </c>
      <c r="N3236" t="str">
        <f t="shared" si="771"/>
        <v>1715500000</v>
      </c>
      <c r="O3236" t="str">
        <f t="shared" si="772"/>
        <v>'1715500000'</v>
      </c>
      <c r="P3236" t="str">
        <f t="shared" si="773"/>
        <v>'Transferências de Recursos de Complementação da União ao Fundeb – VAAT'</v>
      </c>
      <c r="Q3236" t="str">
        <f t="shared" si="774"/>
        <v>'Registra o valor recebido a título da complementação efetuada pela União ao Fundeb na modalidade Valor Anual Total por Aluno (VAAT), conforme art. 5º, II e art. 6º, II da Lei nº 14.113/2020. '</v>
      </c>
      <c r="R3236" t="str">
        <f t="shared" si="775"/>
        <v>'N'</v>
      </c>
      <c r="S3236">
        <f t="shared" si="776"/>
        <v>6</v>
      </c>
      <c r="T3236" t="str">
        <f t="shared" si="777"/>
        <v>Insert into CONTA_RECEITA_DESPESA  (VERSION,ATIVO,DATE_CREATED,LAST_UPDATED,TIPO,CODIGO,DESCRICAO,DESCRICAO_DETALHADA,ANALITICO,TAMANHO) values (0,'S',sysdate,sysdate,'R','1715500000','Transferências de Recursos de Complementação da União ao Fundeb – VAAT','Registra o valor recebido a título da complementação efetuada pela União ao Fundeb na modalidade Valor Anual Total por Aluno (VAAT), conforme art. 5º, II e art. 6º, II da Lei nº 14.113/2020. ','N',6);</v>
      </c>
    </row>
    <row r="3237" spans="1:20" ht="16" x14ac:dyDescent="0.2">
      <c r="A3237" s="4" t="str">
        <f t="shared" si="778"/>
        <v>1</v>
      </c>
      <c r="B3237" s="5" t="str">
        <f t="shared" si="779"/>
        <v>7</v>
      </c>
      <c r="C3237" s="5" t="str">
        <f t="shared" si="780"/>
        <v>1</v>
      </c>
      <c r="D3237" s="5" t="str">
        <f t="shared" si="781"/>
        <v>5</v>
      </c>
      <c r="E3237" s="5" t="str">
        <f t="shared" si="782"/>
        <v>50</v>
      </c>
      <c r="F3237" s="5" t="str">
        <f t="shared" si="783"/>
        <v>0</v>
      </c>
      <c r="G3237" s="5" t="str">
        <f t="shared" si="784"/>
        <v>1</v>
      </c>
      <c r="H3237" s="5" t="str">
        <f t="shared" si="785"/>
        <v>00</v>
      </c>
      <c r="I3237" s="11">
        <v>1715500100</v>
      </c>
      <c r="J3237" s="14" t="s">
        <v>3327</v>
      </c>
      <c r="K3237" s="6" t="s">
        <v>21</v>
      </c>
      <c r="L3237" s="15" t="s">
        <v>22</v>
      </c>
      <c r="N3237" t="str">
        <f t="shared" si="771"/>
        <v>1715500100</v>
      </c>
      <c r="O3237" t="str">
        <f t="shared" si="772"/>
        <v>'1715500100'</v>
      </c>
      <c r="P3237" t="str">
        <f t="shared" si="773"/>
        <v>'Transferências de Recursos de Complementação da União ao Fundeb – VAAT - Principal'</v>
      </c>
      <c r="Q3237" t="str">
        <f t="shared" si="774"/>
        <v>'Vide descrição do código de receita principal.'</v>
      </c>
      <c r="R3237" t="str">
        <f t="shared" si="775"/>
        <v>'S'</v>
      </c>
      <c r="S3237">
        <f t="shared" si="776"/>
        <v>8</v>
      </c>
      <c r="T3237" t="str">
        <f t="shared" si="777"/>
        <v>Insert into CONTA_RECEITA_DESPESA  (VERSION,ATIVO,DATE_CREATED,LAST_UPDATED,TIPO,CODIGO,DESCRICAO,DESCRICAO_DETALHADA,ANALITICO,TAMANHO) values (0,'S',sysdate,sysdate,'R','1715500100','Transferências de Recursos de Complementação da União ao Fundeb – VAAT - Principal','Vide descrição do código de receita principal.','S',8);</v>
      </c>
    </row>
    <row r="3238" spans="1:20" ht="32" x14ac:dyDescent="0.2">
      <c r="A3238" s="4" t="str">
        <f t="shared" si="778"/>
        <v>1</v>
      </c>
      <c r="B3238" s="5" t="str">
        <f t="shared" si="779"/>
        <v>7</v>
      </c>
      <c r="C3238" s="5" t="str">
        <f t="shared" si="780"/>
        <v>1</v>
      </c>
      <c r="D3238" s="5" t="str">
        <f t="shared" si="781"/>
        <v>5</v>
      </c>
      <c r="E3238" s="5" t="str">
        <f t="shared" si="782"/>
        <v>50</v>
      </c>
      <c r="F3238" s="5" t="str">
        <f t="shared" si="783"/>
        <v>0</v>
      </c>
      <c r="G3238" s="5" t="str">
        <f t="shared" si="784"/>
        <v>2</v>
      </c>
      <c r="H3238" s="5" t="str">
        <f t="shared" si="785"/>
        <v>00</v>
      </c>
      <c r="I3238" s="11">
        <v>1715500200</v>
      </c>
      <c r="J3238" s="14" t="s">
        <v>3328</v>
      </c>
      <c r="K3238" s="6" t="s">
        <v>21</v>
      </c>
      <c r="L3238" s="15" t="s">
        <v>22</v>
      </c>
      <c r="N3238" t="str">
        <f t="shared" si="771"/>
        <v>1715500200</v>
      </c>
      <c r="O3238" t="str">
        <f t="shared" si="772"/>
        <v>'1715500200'</v>
      </c>
      <c r="P3238" t="str">
        <f t="shared" si="773"/>
        <v>'Transferências de Recursos de Complementação da União ao Fundeb – VAAT - Multas e Juros de Mora'</v>
      </c>
      <c r="Q3238" t="str">
        <f t="shared" si="774"/>
        <v>'Vide descrição do código de receita principal.'</v>
      </c>
      <c r="R3238" t="str">
        <f t="shared" si="775"/>
        <v>'S'</v>
      </c>
      <c r="S3238">
        <f t="shared" si="776"/>
        <v>8</v>
      </c>
      <c r="T3238" t="str">
        <f t="shared" si="777"/>
        <v>Insert into CONTA_RECEITA_DESPESA  (VERSION,ATIVO,DATE_CREATED,LAST_UPDATED,TIPO,CODIGO,DESCRICAO,DESCRICAO_DETALHADA,ANALITICO,TAMANHO) values (0,'S',sysdate,sysdate,'R','1715500200','Transferências de Recursos de Complementação da União ao Fundeb – VAAT - Multas e Juros de Mora','Vide descrição do código de receita principal.','S',8);</v>
      </c>
    </row>
    <row r="3239" spans="1:20" ht="16" x14ac:dyDescent="0.2">
      <c r="A3239" s="4" t="str">
        <f t="shared" si="778"/>
        <v>1</v>
      </c>
      <c r="B3239" s="5" t="str">
        <f t="shared" si="779"/>
        <v>7</v>
      </c>
      <c r="C3239" s="5" t="str">
        <f t="shared" si="780"/>
        <v>1</v>
      </c>
      <c r="D3239" s="5" t="str">
        <f t="shared" si="781"/>
        <v>5</v>
      </c>
      <c r="E3239" s="5" t="str">
        <f t="shared" si="782"/>
        <v>50</v>
      </c>
      <c r="F3239" s="5" t="str">
        <f t="shared" si="783"/>
        <v>0</v>
      </c>
      <c r="G3239" s="5" t="str">
        <f t="shared" si="784"/>
        <v>3</v>
      </c>
      <c r="H3239" s="5" t="str">
        <f t="shared" si="785"/>
        <v>00</v>
      </c>
      <c r="I3239" s="11">
        <v>1715500300</v>
      </c>
      <c r="J3239" s="14" t="s">
        <v>3329</v>
      </c>
      <c r="K3239" s="6" t="s">
        <v>21</v>
      </c>
      <c r="L3239" s="15" t="s">
        <v>22</v>
      </c>
      <c r="N3239" t="str">
        <f t="shared" si="771"/>
        <v>1715500300</v>
      </c>
      <c r="O3239" t="str">
        <f t="shared" si="772"/>
        <v>'1715500300'</v>
      </c>
      <c r="P3239" t="str">
        <f t="shared" si="773"/>
        <v>'Transferências de Recursos de Complementação da União ao Fundeb – VAAT - Dívida Ativa'</v>
      </c>
      <c r="Q3239" t="str">
        <f t="shared" si="774"/>
        <v>'Vide descrição do código de receita principal.'</v>
      </c>
      <c r="R3239" t="str">
        <f t="shared" si="775"/>
        <v>'S'</v>
      </c>
      <c r="S3239">
        <f t="shared" si="776"/>
        <v>8</v>
      </c>
      <c r="T3239" t="str">
        <f t="shared" si="777"/>
        <v>Insert into CONTA_RECEITA_DESPESA  (VERSION,ATIVO,DATE_CREATED,LAST_UPDATED,TIPO,CODIGO,DESCRICAO,DESCRICAO_DETALHADA,ANALITICO,TAMANHO) values (0,'S',sysdate,sysdate,'R','1715500300','Transferências de Recursos de Complementação da União ao Fundeb – VAAT - Dívida Ativa','Vide descrição do código de receita principal.','S',8);</v>
      </c>
    </row>
    <row r="3240" spans="1:20" ht="32" x14ac:dyDescent="0.2">
      <c r="A3240" s="4" t="str">
        <f t="shared" si="778"/>
        <v>1</v>
      </c>
      <c r="B3240" s="5" t="str">
        <f t="shared" si="779"/>
        <v>7</v>
      </c>
      <c r="C3240" s="5" t="str">
        <f t="shared" si="780"/>
        <v>1</v>
      </c>
      <c r="D3240" s="5" t="str">
        <f t="shared" si="781"/>
        <v>5</v>
      </c>
      <c r="E3240" s="5" t="str">
        <f t="shared" si="782"/>
        <v>50</v>
      </c>
      <c r="F3240" s="5" t="str">
        <f t="shared" si="783"/>
        <v>0</v>
      </c>
      <c r="G3240" s="5" t="str">
        <f t="shared" si="784"/>
        <v>4</v>
      </c>
      <c r="H3240" s="5" t="str">
        <f t="shared" si="785"/>
        <v>00</v>
      </c>
      <c r="I3240" s="11">
        <v>1715500400</v>
      </c>
      <c r="J3240" s="14" t="s">
        <v>3330</v>
      </c>
      <c r="K3240" s="6" t="s">
        <v>21</v>
      </c>
      <c r="L3240" s="15" t="s">
        <v>22</v>
      </c>
      <c r="N3240" t="str">
        <f t="shared" si="771"/>
        <v>1715500400</v>
      </c>
      <c r="O3240" t="str">
        <f t="shared" si="772"/>
        <v>'1715500400'</v>
      </c>
      <c r="P3240" t="str">
        <f t="shared" si="773"/>
        <v>'Transferências de Recursos de Complementação da União ao Fundeb – VAAT - Dívida Ativa - Multas e Juros de Mora da Dívida Ativa'</v>
      </c>
      <c r="Q3240" t="str">
        <f t="shared" si="774"/>
        <v>'Vide descrição do código de receita principal.'</v>
      </c>
      <c r="R3240" t="str">
        <f t="shared" si="775"/>
        <v>'S'</v>
      </c>
      <c r="S3240">
        <f t="shared" si="776"/>
        <v>8</v>
      </c>
      <c r="T3240" t="str">
        <f t="shared" si="777"/>
        <v>Insert into CONTA_RECEITA_DESPESA  (VERSION,ATIVO,DATE_CREATED,LAST_UPDATED,TIPO,CODIGO,DESCRICAO,DESCRICAO_DETALHADA,ANALITICO,TAMANHO) values (0,'S',sysdate,sysdate,'R','1715500400','Transferências de Recursos de Complementação da União ao Fundeb – VAAT - Dívida Ativa - Multas e Juros de Mora da Dívida Ativa','Vide descrição do código de receita principal.','S',8);</v>
      </c>
    </row>
    <row r="3241" spans="1:20" ht="16" x14ac:dyDescent="0.2">
      <c r="A3241" s="4" t="str">
        <f t="shared" si="778"/>
        <v>1</v>
      </c>
      <c r="B3241" s="5" t="str">
        <f t="shared" si="779"/>
        <v>7</v>
      </c>
      <c r="C3241" s="5" t="str">
        <f t="shared" si="780"/>
        <v>1</v>
      </c>
      <c r="D3241" s="5" t="str">
        <f t="shared" si="781"/>
        <v>5</v>
      </c>
      <c r="E3241" s="5" t="str">
        <f t="shared" si="782"/>
        <v>50</v>
      </c>
      <c r="F3241" s="5" t="str">
        <f t="shared" si="783"/>
        <v>0</v>
      </c>
      <c r="G3241" s="5" t="str">
        <f t="shared" si="784"/>
        <v>5</v>
      </c>
      <c r="H3241" s="5" t="str">
        <f t="shared" si="785"/>
        <v>00</v>
      </c>
      <c r="I3241" s="11">
        <v>1715500500</v>
      </c>
      <c r="J3241" s="14" t="s">
        <v>3331</v>
      </c>
      <c r="K3241" s="6" t="s">
        <v>21</v>
      </c>
      <c r="L3241" s="15" t="s">
        <v>22</v>
      </c>
      <c r="N3241" t="str">
        <f t="shared" si="771"/>
        <v>1715500500</v>
      </c>
      <c r="O3241" t="str">
        <f t="shared" si="772"/>
        <v>'1715500500'</v>
      </c>
      <c r="P3241" t="str">
        <f t="shared" si="773"/>
        <v>'Transferências de Recursos de Complementação da União ao Fundeb – VAAT - Multas'</v>
      </c>
      <c r="Q3241" t="str">
        <f t="shared" si="774"/>
        <v>'Vide descrição do código de receita principal.'</v>
      </c>
      <c r="R3241" t="str">
        <f t="shared" si="775"/>
        <v>'S'</v>
      </c>
      <c r="S3241">
        <f t="shared" si="776"/>
        <v>8</v>
      </c>
      <c r="T3241" t="str">
        <f t="shared" si="777"/>
        <v>Insert into CONTA_RECEITA_DESPESA  (VERSION,ATIVO,DATE_CREATED,LAST_UPDATED,TIPO,CODIGO,DESCRICAO,DESCRICAO_DETALHADA,ANALITICO,TAMANHO) values (0,'S',sysdate,sysdate,'R','1715500500','Transferências de Recursos de Complementação da União ao Fundeb – VAAT - Multas','Vide descrição do código de receita principal.','S',8);</v>
      </c>
    </row>
    <row r="3242" spans="1:20" ht="32" x14ac:dyDescent="0.2">
      <c r="A3242" s="4" t="str">
        <f t="shared" si="778"/>
        <v>1</v>
      </c>
      <c r="B3242" s="5" t="str">
        <f t="shared" si="779"/>
        <v>7</v>
      </c>
      <c r="C3242" s="5" t="str">
        <f t="shared" si="780"/>
        <v>1</v>
      </c>
      <c r="D3242" s="5" t="str">
        <f t="shared" si="781"/>
        <v>5</v>
      </c>
      <c r="E3242" s="5" t="str">
        <f t="shared" si="782"/>
        <v>50</v>
      </c>
      <c r="F3242" s="5" t="str">
        <f t="shared" si="783"/>
        <v>0</v>
      </c>
      <c r="G3242" s="5" t="str">
        <f t="shared" si="784"/>
        <v>6</v>
      </c>
      <c r="H3242" s="5" t="str">
        <f t="shared" si="785"/>
        <v>00</v>
      </c>
      <c r="I3242" s="11">
        <v>1715500600</v>
      </c>
      <c r="J3242" s="14" t="s">
        <v>3332</v>
      </c>
      <c r="K3242" s="6" t="s">
        <v>21</v>
      </c>
      <c r="L3242" s="15" t="s">
        <v>22</v>
      </c>
      <c r="N3242" t="str">
        <f t="shared" si="771"/>
        <v>1715500600</v>
      </c>
      <c r="O3242" t="str">
        <f t="shared" si="772"/>
        <v>'1715500600'</v>
      </c>
      <c r="P3242" t="str">
        <f t="shared" si="773"/>
        <v>'Transferências de Recursos de Complementação da União ao Fundeb – VAAT - Juros de Mora'</v>
      </c>
      <c r="Q3242" t="str">
        <f t="shared" si="774"/>
        <v>'Vide descrição do código de receita principal.'</v>
      </c>
      <c r="R3242" t="str">
        <f t="shared" si="775"/>
        <v>'S'</v>
      </c>
      <c r="S3242">
        <f t="shared" si="776"/>
        <v>8</v>
      </c>
      <c r="T3242" t="str">
        <f t="shared" si="777"/>
        <v>Insert into CONTA_RECEITA_DESPESA  (VERSION,ATIVO,DATE_CREATED,LAST_UPDATED,TIPO,CODIGO,DESCRICAO,DESCRICAO_DETALHADA,ANALITICO,TAMANHO) values (0,'S',sysdate,sysdate,'R','1715500600','Transferências de Recursos de Complementação da União ao Fundeb – VAAT - Juros de Mora','Vide descrição do código de receita principal.','S',8);</v>
      </c>
    </row>
    <row r="3243" spans="1:20" ht="32" x14ac:dyDescent="0.2">
      <c r="A3243" s="4" t="str">
        <f t="shared" si="778"/>
        <v>1</v>
      </c>
      <c r="B3243" s="5" t="str">
        <f t="shared" si="779"/>
        <v>7</v>
      </c>
      <c r="C3243" s="5" t="str">
        <f t="shared" si="780"/>
        <v>1</v>
      </c>
      <c r="D3243" s="5" t="str">
        <f t="shared" si="781"/>
        <v>5</v>
      </c>
      <c r="E3243" s="5" t="str">
        <f t="shared" si="782"/>
        <v>50</v>
      </c>
      <c r="F3243" s="5" t="str">
        <f t="shared" si="783"/>
        <v>0</v>
      </c>
      <c r="G3243" s="5" t="str">
        <f t="shared" si="784"/>
        <v>7</v>
      </c>
      <c r="H3243" s="5" t="str">
        <f t="shared" si="785"/>
        <v>00</v>
      </c>
      <c r="I3243" s="11">
        <v>1715500700</v>
      </c>
      <c r="J3243" s="14" t="s">
        <v>3333</v>
      </c>
      <c r="K3243" s="6" t="s">
        <v>21</v>
      </c>
      <c r="L3243" s="15" t="s">
        <v>22</v>
      </c>
      <c r="N3243" t="str">
        <f t="shared" si="771"/>
        <v>1715500700</v>
      </c>
      <c r="O3243" t="str">
        <f t="shared" si="772"/>
        <v>'1715500700'</v>
      </c>
      <c r="P3243" t="str">
        <f t="shared" si="773"/>
        <v>'Transferências de Recursos de Complementação da União ao Fundeb – VAAT - Dívida Ativa - Multas da Dívida Ativa'</v>
      </c>
      <c r="Q3243" t="str">
        <f t="shared" si="774"/>
        <v>'Vide descrição do código de receita principal.'</v>
      </c>
      <c r="R3243" t="str">
        <f t="shared" si="775"/>
        <v>'S'</v>
      </c>
      <c r="S3243">
        <f t="shared" si="776"/>
        <v>8</v>
      </c>
      <c r="T3243" t="str">
        <f t="shared" si="777"/>
        <v>Insert into CONTA_RECEITA_DESPESA  (VERSION,ATIVO,DATE_CREATED,LAST_UPDATED,TIPO,CODIGO,DESCRICAO,DESCRICAO_DETALHADA,ANALITICO,TAMANHO) values (0,'S',sysdate,sysdate,'R','1715500700','Transferências de Recursos de Complementação da União ao Fundeb – VAAT - Dívida Ativa - Multas da Dívida Ativa','Vide descrição do código de receita principal.','S',8);</v>
      </c>
    </row>
    <row r="3244" spans="1:20" ht="32" x14ac:dyDescent="0.2">
      <c r="A3244" s="4" t="str">
        <f t="shared" si="778"/>
        <v>1</v>
      </c>
      <c r="B3244" s="5" t="str">
        <f t="shared" si="779"/>
        <v>7</v>
      </c>
      <c r="C3244" s="5" t="str">
        <f t="shared" si="780"/>
        <v>1</v>
      </c>
      <c r="D3244" s="5" t="str">
        <f t="shared" si="781"/>
        <v>5</v>
      </c>
      <c r="E3244" s="5" t="str">
        <f t="shared" si="782"/>
        <v>50</v>
      </c>
      <c r="F3244" s="5" t="str">
        <f t="shared" si="783"/>
        <v>0</v>
      </c>
      <c r="G3244" s="5" t="str">
        <f t="shared" si="784"/>
        <v>8</v>
      </c>
      <c r="H3244" s="5" t="str">
        <f t="shared" si="785"/>
        <v>00</v>
      </c>
      <c r="I3244" s="11">
        <v>1715500800</v>
      </c>
      <c r="J3244" s="14" t="s">
        <v>3334</v>
      </c>
      <c r="K3244" s="6" t="s">
        <v>21</v>
      </c>
      <c r="L3244" s="15" t="s">
        <v>22</v>
      </c>
      <c r="N3244" t="str">
        <f t="shared" si="771"/>
        <v>1715500800</v>
      </c>
      <c r="O3244" t="str">
        <f t="shared" si="772"/>
        <v>'1715500800'</v>
      </c>
      <c r="P3244" t="str">
        <f t="shared" si="773"/>
        <v>'Transferências de Recursos de Complementação da União ao Fundeb – VAAT - Juros de Mora da Dívida Ativa'</v>
      </c>
      <c r="Q3244" t="str">
        <f t="shared" si="774"/>
        <v>'Vide descrição do código de receita principal.'</v>
      </c>
      <c r="R3244" t="str">
        <f t="shared" si="775"/>
        <v>'S'</v>
      </c>
      <c r="S3244">
        <f t="shared" si="776"/>
        <v>8</v>
      </c>
      <c r="T3244" t="str">
        <f t="shared" si="777"/>
        <v>Insert into CONTA_RECEITA_DESPESA  (VERSION,ATIVO,DATE_CREATED,LAST_UPDATED,TIPO,CODIGO,DESCRICAO,DESCRICAO_DETALHADA,ANALITICO,TAMANHO) values (0,'S',sysdate,sysdate,'R','1715500800','Transferências de Recursos de Complementação da União ao Fundeb – VAAT - Juros de Mora da Dívida Ativa','Vide descrição do código de receita principal.','S',8);</v>
      </c>
    </row>
    <row r="3245" spans="1:20" ht="32" x14ac:dyDescent="0.2">
      <c r="A3245" s="4" t="str">
        <f t="shared" si="778"/>
        <v>1</v>
      </c>
      <c r="B3245" s="5" t="str">
        <f t="shared" si="779"/>
        <v>7</v>
      </c>
      <c r="C3245" s="5" t="str">
        <f t="shared" si="780"/>
        <v>1</v>
      </c>
      <c r="D3245" s="5" t="str">
        <f t="shared" si="781"/>
        <v>5</v>
      </c>
      <c r="E3245" s="5" t="str">
        <f t="shared" si="782"/>
        <v>51</v>
      </c>
      <c r="F3245" s="5" t="str">
        <f t="shared" si="783"/>
        <v>0</v>
      </c>
      <c r="G3245" s="5" t="str">
        <f t="shared" si="784"/>
        <v>0</v>
      </c>
      <c r="H3245" s="5" t="str">
        <f t="shared" si="785"/>
        <v>00</v>
      </c>
      <c r="I3245" s="11">
        <v>1715510000</v>
      </c>
      <c r="J3245" s="6" t="s">
        <v>3335</v>
      </c>
      <c r="K3245" s="6" t="s">
        <v>3336</v>
      </c>
      <c r="L3245" s="13" t="s">
        <v>11</v>
      </c>
      <c r="N3245" t="str">
        <f t="shared" si="771"/>
        <v>1715510000</v>
      </c>
      <c r="O3245" t="str">
        <f t="shared" si="772"/>
        <v>'1715510000'</v>
      </c>
      <c r="P3245" t="str">
        <f t="shared" si="773"/>
        <v>'Transferências de Recursos de Complementação da União ao Fundeb – VAAF'</v>
      </c>
      <c r="Q3245" t="str">
        <f t="shared" si="774"/>
        <v>'Registra o valor recebido a título da complementação efetuada pela União ao Fundeb na modalidade Valor Anual por Aluno (VAAF), conforme art. 5º, I e art. 6º, I da Lei nº 14.113/2020. '</v>
      </c>
      <c r="R3245" t="str">
        <f t="shared" si="775"/>
        <v>'N'</v>
      </c>
      <c r="S3245">
        <f t="shared" si="776"/>
        <v>6</v>
      </c>
      <c r="T3245" t="str">
        <f t="shared" si="777"/>
        <v>Insert into CONTA_RECEITA_DESPESA  (VERSION,ATIVO,DATE_CREATED,LAST_UPDATED,TIPO,CODIGO,DESCRICAO,DESCRICAO_DETALHADA,ANALITICO,TAMANHO) values (0,'S',sysdate,sysdate,'R','1715510000','Transferências de Recursos de Complementação da União ao Fundeb – VAAF','Registra o valor recebido a título da complementação efetuada pela União ao Fundeb na modalidade Valor Anual por Aluno (VAAF), conforme art. 5º, I e art. 6º, I da Lei nº 14.113/2020. ','N',6);</v>
      </c>
    </row>
    <row r="3246" spans="1:20" ht="16" x14ac:dyDescent="0.2">
      <c r="A3246" s="4" t="str">
        <f t="shared" si="778"/>
        <v>1</v>
      </c>
      <c r="B3246" s="5" t="str">
        <f t="shared" si="779"/>
        <v>7</v>
      </c>
      <c r="C3246" s="5" t="str">
        <f t="shared" si="780"/>
        <v>1</v>
      </c>
      <c r="D3246" s="5" t="str">
        <f t="shared" si="781"/>
        <v>5</v>
      </c>
      <c r="E3246" s="5" t="str">
        <f t="shared" si="782"/>
        <v>51</v>
      </c>
      <c r="F3246" s="5" t="str">
        <f t="shared" si="783"/>
        <v>0</v>
      </c>
      <c r="G3246" s="5" t="str">
        <f t="shared" si="784"/>
        <v>1</v>
      </c>
      <c r="H3246" s="5" t="str">
        <f t="shared" si="785"/>
        <v>00</v>
      </c>
      <c r="I3246" s="11">
        <v>1715510100</v>
      </c>
      <c r="J3246" s="14" t="s">
        <v>3337</v>
      </c>
      <c r="K3246" s="6" t="s">
        <v>21</v>
      </c>
      <c r="L3246" s="15" t="s">
        <v>22</v>
      </c>
      <c r="N3246" t="str">
        <f t="shared" si="771"/>
        <v>1715510100</v>
      </c>
      <c r="O3246" t="str">
        <f t="shared" si="772"/>
        <v>'1715510100'</v>
      </c>
      <c r="P3246" t="str">
        <f t="shared" si="773"/>
        <v>'Transferências de Recursos de Complementação da União ao Fundeb – VAAF - Principal'</v>
      </c>
      <c r="Q3246" t="str">
        <f t="shared" si="774"/>
        <v>'Vide descrição do código de receita principal.'</v>
      </c>
      <c r="R3246" t="str">
        <f t="shared" si="775"/>
        <v>'S'</v>
      </c>
      <c r="S3246">
        <f t="shared" si="776"/>
        <v>8</v>
      </c>
      <c r="T3246" t="str">
        <f t="shared" si="777"/>
        <v>Insert into CONTA_RECEITA_DESPESA  (VERSION,ATIVO,DATE_CREATED,LAST_UPDATED,TIPO,CODIGO,DESCRICAO,DESCRICAO_DETALHADA,ANALITICO,TAMANHO) values (0,'S',sysdate,sysdate,'R','1715510100','Transferências de Recursos de Complementação da União ao Fundeb – VAAF - Principal','Vide descrição do código de receita principal.','S',8);</v>
      </c>
    </row>
    <row r="3247" spans="1:20" ht="32" x14ac:dyDescent="0.2">
      <c r="A3247" s="4" t="str">
        <f t="shared" si="778"/>
        <v>1</v>
      </c>
      <c r="B3247" s="5" t="str">
        <f t="shared" si="779"/>
        <v>7</v>
      </c>
      <c r="C3247" s="5" t="str">
        <f t="shared" si="780"/>
        <v>1</v>
      </c>
      <c r="D3247" s="5" t="str">
        <f t="shared" si="781"/>
        <v>5</v>
      </c>
      <c r="E3247" s="5" t="str">
        <f t="shared" si="782"/>
        <v>51</v>
      </c>
      <c r="F3247" s="5" t="str">
        <f t="shared" si="783"/>
        <v>0</v>
      </c>
      <c r="G3247" s="5" t="str">
        <f t="shared" si="784"/>
        <v>2</v>
      </c>
      <c r="H3247" s="5" t="str">
        <f t="shared" si="785"/>
        <v>00</v>
      </c>
      <c r="I3247" s="11">
        <v>1715510200</v>
      </c>
      <c r="J3247" s="14" t="s">
        <v>3338</v>
      </c>
      <c r="K3247" s="6" t="s">
        <v>21</v>
      </c>
      <c r="L3247" s="15" t="s">
        <v>22</v>
      </c>
      <c r="N3247" t="str">
        <f t="shared" si="771"/>
        <v>1715510200</v>
      </c>
      <c r="O3247" t="str">
        <f t="shared" si="772"/>
        <v>'1715510200'</v>
      </c>
      <c r="P3247" t="str">
        <f t="shared" si="773"/>
        <v>'Transferências de Recursos de Complementação da União ao Fundeb – VAAF - Multas e Juros de Mora'</v>
      </c>
      <c r="Q3247" t="str">
        <f t="shared" si="774"/>
        <v>'Vide descrição do código de receita principal.'</v>
      </c>
      <c r="R3247" t="str">
        <f t="shared" si="775"/>
        <v>'S'</v>
      </c>
      <c r="S3247">
        <f t="shared" si="776"/>
        <v>8</v>
      </c>
      <c r="T3247" t="str">
        <f t="shared" si="777"/>
        <v>Insert into CONTA_RECEITA_DESPESA  (VERSION,ATIVO,DATE_CREATED,LAST_UPDATED,TIPO,CODIGO,DESCRICAO,DESCRICAO_DETALHADA,ANALITICO,TAMANHO) values (0,'S',sysdate,sysdate,'R','1715510200','Transferências de Recursos de Complementação da União ao Fundeb – VAAF - Multas e Juros de Mora','Vide descrição do código de receita principal.','S',8);</v>
      </c>
    </row>
    <row r="3248" spans="1:20" ht="16" x14ac:dyDescent="0.2">
      <c r="A3248" s="4" t="str">
        <f t="shared" si="778"/>
        <v>1</v>
      </c>
      <c r="B3248" s="5" t="str">
        <f t="shared" si="779"/>
        <v>7</v>
      </c>
      <c r="C3248" s="5" t="str">
        <f t="shared" si="780"/>
        <v>1</v>
      </c>
      <c r="D3248" s="5" t="str">
        <f t="shared" si="781"/>
        <v>5</v>
      </c>
      <c r="E3248" s="5" t="str">
        <f t="shared" si="782"/>
        <v>51</v>
      </c>
      <c r="F3248" s="5" t="str">
        <f t="shared" si="783"/>
        <v>0</v>
      </c>
      <c r="G3248" s="5" t="str">
        <f t="shared" si="784"/>
        <v>3</v>
      </c>
      <c r="H3248" s="5" t="str">
        <f t="shared" si="785"/>
        <v>00</v>
      </c>
      <c r="I3248" s="11">
        <v>1715510300</v>
      </c>
      <c r="J3248" s="14" t="s">
        <v>3339</v>
      </c>
      <c r="K3248" s="6" t="s">
        <v>21</v>
      </c>
      <c r="L3248" s="15" t="s">
        <v>22</v>
      </c>
      <c r="N3248" t="str">
        <f t="shared" si="771"/>
        <v>1715510300</v>
      </c>
      <c r="O3248" t="str">
        <f t="shared" si="772"/>
        <v>'1715510300'</v>
      </c>
      <c r="P3248" t="str">
        <f t="shared" si="773"/>
        <v>'Transferências de Recursos de Complementação da União ao Fundeb – VAAF - Dívida Ativa'</v>
      </c>
      <c r="Q3248" t="str">
        <f t="shared" si="774"/>
        <v>'Vide descrição do código de receita principal.'</v>
      </c>
      <c r="R3248" t="str">
        <f t="shared" si="775"/>
        <v>'S'</v>
      </c>
      <c r="S3248">
        <f t="shared" si="776"/>
        <v>8</v>
      </c>
      <c r="T3248" t="str">
        <f t="shared" si="777"/>
        <v>Insert into CONTA_RECEITA_DESPESA  (VERSION,ATIVO,DATE_CREATED,LAST_UPDATED,TIPO,CODIGO,DESCRICAO,DESCRICAO_DETALHADA,ANALITICO,TAMANHO) values (0,'S',sysdate,sysdate,'R','1715510300','Transferências de Recursos de Complementação da União ao Fundeb – VAAF - Dívida Ativa','Vide descrição do código de receita principal.','S',8);</v>
      </c>
    </row>
    <row r="3249" spans="1:20" ht="32" x14ac:dyDescent="0.2">
      <c r="A3249" s="4" t="str">
        <f t="shared" si="778"/>
        <v>1</v>
      </c>
      <c r="B3249" s="5" t="str">
        <f t="shared" si="779"/>
        <v>7</v>
      </c>
      <c r="C3249" s="5" t="str">
        <f t="shared" si="780"/>
        <v>1</v>
      </c>
      <c r="D3249" s="5" t="str">
        <f t="shared" si="781"/>
        <v>5</v>
      </c>
      <c r="E3249" s="5" t="str">
        <f t="shared" si="782"/>
        <v>51</v>
      </c>
      <c r="F3249" s="5" t="str">
        <f t="shared" si="783"/>
        <v>0</v>
      </c>
      <c r="G3249" s="5" t="str">
        <f t="shared" si="784"/>
        <v>4</v>
      </c>
      <c r="H3249" s="5" t="str">
        <f t="shared" si="785"/>
        <v>00</v>
      </c>
      <c r="I3249" s="11">
        <v>1715510400</v>
      </c>
      <c r="J3249" s="14" t="s">
        <v>3340</v>
      </c>
      <c r="K3249" s="6" t="s">
        <v>21</v>
      </c>
      <c r="L3249" s="15" t="s">
        <v>22</v>
      </c>
      <c r="N3249" t="str">
        <f t="shared" si="771"/>
        <v>1715510400</v>
      </c>
      <c r="O3249" t="str">
        <f t="shared" si="772"/>
        <v>'1715510400'</v>
      </c>
      <c r="P3249" t="str">
        <f t="shared" si="773"/>
        <v>'Transferências de Recursos de Complementação da União ao Fundeb – VAAF - Dívida Ativa - Multas e Juros de Mora da Dívida Ativa'</v>
      </c>
      <c r="Q3249" t="str">
        <f t="shared" si="774"/>
        <v>'Vide descrição do código de receita principal.'</v>
      </c>
      <c r="R3249" t="str">
        <f t="shared" si="775"/>
        <v>'S'</v>
      </c>
      <c r="S3249">
        <f t="shared" si="776"/>
        <v>8</v>
      </c>
      <c r="T3249" t="str">
        <f t="shared" si="777"/>
        <v>Insert into CONTA_RECEITA_DESPESA  (VERSION,ATIVO,DATE_CREATED,LAST_UPDATED,TIPO,CODIGO,DESCRICAO,DESCRICAO_DETALHADA,ANALITICO,TAMANHO) values (0,'S',sysdate,sysdate,'R','1715510400','Transferências de Recursos de Complementação da União ao Fundeb – VAAF - Dívida Ativa - Multas e Juros de Mora da Dívida Ativa','Vide descrição do código de receita principal.','S',8);</v>
      </c>
    </row>
    <row r="3250" spans="1:20" ht="16" x14ac:dyDescent="0.2">
      <c r="A3250" s="4" t="str">
        <f t="shared" si="778"/>
        <v>1</v>
      </c>
      <c r="B3250" s="5" t="str">
        <f t="shared" si="779"/>
        <v>7</v>
      </c>
      <c r="C3250" s="5" t="str">
        <f t="shared" si="780"/>
        <v>1</v>
      </c>
      <c r="D3250" s="5" t="str">
        <f t="shared" si="781"/>
        <v>5</v>
      </c>
      <c r="E3250" s="5" t="str">
        <f t="shared" si="782"/>
        <v>51</v>
      </c>
      <c r="F3250" s="5" t="str">
        <f t="shared" si="783"/>
        <v>0</v>
      </c>
      <c r="G3250" s="5" t="str">
        <f t="shared" si="784"/>
        <v>5</v>
      </c>
      <c r="H3250" s="5" t="str">
        <f t="shared" si="785"/>
        <v>00</v>
      </c>
      <c r="I3250" s="11">
        <v>1715510500</v>
      </c>
      <c r="J3250" s="14" t="s">
        <v>3341</v>
      </c>
      <c r="K3250" s="6" t="s">
        <v>21</v>
      </c>
      <c r="L3250" s="15" t="s">
        <v>22</v>
      </c>
      <c r="N3250" t="str">
        <f t="shared" si="771"/>
        <v>1715510500</v>
      </c>
      <c r="O3250" t="str">
        <f t="shared" si="772"/>
        <v>'1715510500'</v>
      </c>
      <c r="P3250" t="str">
        <f t="shared" si="773"/>
        <v>'Transferências de Recursos de Complementação da União ao Fundeb – VAAF - Multas'</v>
      </c>
      <c r="Q3250" t="str">
        <f t="shared" si="774"/>
        <v>'Vide descrição do código de receita principal.'</v>
      </c>
      <c r="R3250" t="str">
        <f t="shared" si="775"/>
        <v>'S'</v>
      </c>
      <c r="S3250">
        <f t="shared" si="776"/>
        <v>8</v>
      </c>
      <c r="T3250" t="str">
        <f t="shared" si="777"/>
        <v>Insert into CONTA_RECEITA_DESPESA  (VERSION,ATIVO,DATE_CREATED,LAST_UPDATED,TIPO,CODIGO,DESCRICAO,DESCRICAO_DETALHADA,ANALITICO,TAMANHO) values (0,'S',sysdate,sysdate,'R','1715510500','Transferências de Recursos de Complementação da União ao Fundeb – VAAF - Multas','Vide descrição do código de receita principal.','S',8);</v>
      </c>
    </row>
    <row r="3251" spans="1:20" ht="32" x14ac:dyDescent="0.2">
      <c r="A3251" s="4" t="str">
        <f t="shared" si="778"/>
        <v>1</v>
      </c>
      <c r="B3251" s="5" t="str">
        <f t="shared" si="779"/>
        <v>7</v>
      </c>
      <c r="C3251" s="5" t="str">
        <f t="shared" si="780"/>
        <v>1</v>
      </c>
      <c r="D3251" s="5" t="str">
        <f t="shared" si="781"/>
        <v>5</v>
      </c>
      <c r="E3251" s="5" t="str">
        <f t="shared" si="782"/>
        <v>51</v>
      </c>
      <c r="F3251" s="5" t="str">
        <f t="shared" si="783"/>
        <v>0</v>
      </c>
      <c r="G3251" s="5" t="str">
        <f t="shared" si="784"/>
        <v>6</v>
      </c>
      <c r="H3251" s="5" t="str">
        <f t="shared" si="785"/>
        <v>00</v>
      </c>
      <c r="I3251" s="11">
        <v>1715510600</v>
      </c>
      <c r="J3251" s="14" t="s">
        <v>3342</v>
      </c>
      <c r="K3251" s="6" t="s">
        <v>21</v>
      </c>
      <c r="L3251" s="15" t="s">
        <v>22</v>
      </c>
      <c r="N3251" t="str">
        <f t="shared" si="771"/>
        <v>1715510600</v>
      </c>
      <c r="O3251" t="str">
        <f t="shared" si="772"/>
        <v>'1715510600'</v>
      </c>
      <c r="P3251" t="str">
        <f t="shared" si="773"/>
        <v>'Transferências de Recursos de Complementação da União ao Fundeb – VAAF - Juros de Mora'</v>
      </c>
      <c r="Q3251" t="str">
        <f t="shared" si="774"/>
        <v>'Vide descrição do código de receita principal.'</v>
      </c>
      <c r="R3251" t="str">
        <f t="shared" si="775"/>
        <v>'S'</v>
      </c>
      <c r="S3251">
        <f t="shared" si="776"/>
        <v>8</v>
      </c>
      <c r="T3251" t="str">
        <f t="shared" si="777"/>
        <v>Insert into CONTA_RECEITA_DESPESA  (VERSION,ATIVO,DATE_CREATED,LAST_UPDATED,TIPO,CODIGO,DESCRICAO,DESCRICAO_DETALHADA,ANALITICO,TAMANHO) values (0,'S',sysdate,sysdate,'R','1715510600','Transferências de Recursos de Complementação da União ao Fundeb – VAAF - Juros de Mora','Vide descrição do código de receita principal.','S',8);</v>
      </c>
    </row>
    <row r="3252" spans="1:20" ht="32" x14ac:dyDescent="0.2">
      <c r="A3252" s="4" t="str">
        <f t="shared" si="778"/>
        <v>1</v>
      </c>
      <c r="B3252" s="5" t="str">
        <f t="shared" si="779"/>
        <v>7</v>
      </c>
      <c r="C3252" s="5" t="str">
        <f t="shared" si="780"/>
        <v>1</v>
      </c>
      <c r="D3252" s="5" t="str">
        <f t="shared" si="781"/>
        <v>5</v>
      </c>
      <c r="E3252" s="5" t="str">
        <f t="shared" si="782"/>
        <v>51</v>
      </c>
      <c r="F3252" s="5" t="str">
        <f t="shared" si="783"/>
        <v>0</v>
      </c>
      <c r="G3252" s="5" t="str">
        <f t="shared" si="784"/>
        <v>7</v>
      </c>
      <c r="H3252" s="5" t="str">
        <f t="shared" si="785"/>
        <v>00</v>
      </c>
      <c r="I3252" s="11">
        <v>1715510700</v>
      </c>
      <c r="J3252" s="14" t="s">
        <v>3343</v>
      </c>
      <c r="K3252" s="6" t="s">
        <v>21</v>
      </c>
      <c r="L3252" s="15" t="s">
        <v>22</v>
      </c>
      <c r="N3252" t="str">
        <f t="shared" si="771"/>
        <v>1715510700</v>
      </c>
      <c r="O3252" t="str">
        <f t="shared" si="772"/>
        <v>'1715510700'</v>
      </c>
      <c r="P3252" t="str">
        <f t="shared" si="773"/>
        <v>'Transferências de Recursos de Complementação da União ao Fundeb – VAAF - Dívida Ativa - Multas da Dívida Ativa'</v>
      </c>
      <c r="Q3252" t="str">
        <f t="shared" si="774"/>
        <v>'Vide descrição do código de receita principal.'</v>
      </c>
      <c r="R3252" t="str">
        <f t="shared" si="775"/>
        <v>'S'</v>
      </c>
      <c r="S3252">
        <f t="shared" si="776"/>
        <v>8</v>
      </c>
      <c r="T3252" t="str">
        <f t="shared" si="777"/>
        <v>Insert into CONTA_RECEITA_DESPESA  (VERSION,ATIVO,DATE_CREATED,LAST_UPDATED,TIPO,CODIGO,DESCRICAO,DESCRICAO_DETALHADA,ANALITICO,TAMANHO) values (0,'S',sysdate,sysdate,'R','1715510700','Transferências de Recursos de Complementação da União ao Fundeb – VAAF - Dívida Ativa - Multas da Dívida Ativa','Vide descrição do código de receita principal.','S',8);</v>
      </c>
    </row>
    <row r="3253" spans="1:20" ht="32" x14ac:dyDescent="0.2">
      <c r="A3253" s="4" t="str">
        <f t="shared" si="778"/>
        <v>1</v>
      </c>
      <c r="B3253" s="5" t="str">
        <f t="shared" si="779"/>
        <v>7</v>
      </c>
      <c r="C3253" s="5" t="str">
        <f t="shared" si="780"/>
        <v>1</v>
      </c>
      <c r="D3253" s="5" t="str">
        <f t="shared" si="781"/>
        <v>5</v>
      </c>
      <c r="E3253" s="5" t="str">
        <f t="shared" si="782"/>
        <v>51</v>
      </c>
      <c r="F3253" s="5" t="str">
        <f t="shared" si="783"/>
        <v>0</v>
      </c>
      <c r="G3253" s="5" t="str">
        <f t="shared" si="784"/>
        <v>8</v>
      </c>
      <c r="H3253" s="5" t="str">
        <f t="shared" si="785"/>
        <v>00</v>
      </c>
      <c r="I3253" s="11">
        <v>1715510800</v>
      </c>
      <c r="J3253" s="14" t="s">
        <v>3344</v>
      </c>
      <c r="K3253" s="6" t="s">
        <v>21</v>
      </c>
      <c r="L3253" s="15" t="s">
        <v>22</v>
      </c>
      <c r="N3253" t="str">
        <f t="shared" si="771"/>
        <v>1715510800</v>
      </c>
      <c r="O3253" t="str">
        <f t="shared" si="772"/>
        <v>'1715510800'</v>
      </c>
      <c r="P3253" t="str">
        <f t="shared" si="773"/>
        <v>'Transferências de Recursos de Complementação da União ao Fundeb – VAAF - Juros de Mora da Dívida Ativa'</v>
      </c>
      <c r="Q3253" t="str">
        <f t="shared" si="774"/>
        <v>'Vide descrição do código de receita principal.'</v>
      </c>
      <c r="R3253" t="str">
        <f t="shared" si="775"/>
        <v>'S'</v>
      </c>
      <c r="S3253">
        <f t="shared" si="776"/>
        <v>8</v>
      </c>
      <c r="T3253" t="str">
        <f t="shared" si="777"/>
        <v>Insert into CONTA_RECEITA_DESPESA  (VERSION,ATIVO,DATE_CREATED,LAST_UPDATED,TIPO,CODIGO,DESCRICAO,DESCRICAO_DETALHADA,ANALITICO,TAMANHO) values (0,'S',sysdate,sysdate,'R','1715510800','Transferências de Recursos de Complementação da União ao Fundeb – VAAF - Juros de Mora da Dívida Ativa','Vide descrição do código de receita principal.','S',8);</v>
      </c>
    </row>
    <row r="3254" spans="1:20" ht="32" x14ac:dyDescent="0.2">
      <c r="A3254" s="4" t="str">
        <f t="shared" si="778"/>
        <v>1</v>
      </c>
      <c r="B3254" s="5" t="str">
        <f t="shared" si="779"/>
        <v>7</v>
      </c>
      <c r="C3254" s="5" t="str">
        <f t="shared" si="780"/>
        <v>1</v>
      </c>
      <c r="D3254" s="5" t="str">
        <f t="shared" si="781"/>
        <v>5</v>
      </c>
      <c r="E3254" s="5" t="str">
        <f t="shared" si="782"/>
        <v>52</v>
      </c>
      <c r="F3254" s="5" t="str">
        <f t="shared" si="783"/>
        <v>0</v>
      </c>
      <c r="G3254" s="5" t="str">
        <f t="shared" si="784"/>
        <v>0</v>
      </c>
      <c r="H3254" s="5" t="str">
        <f t="shared" si="785"/>
        <v>00</v>
      </c>
      <c r="I3254" s="11">
        <v>1715520000</v>
      </c>
      <c r="J3254" s="6" t="s">
        <v>3345</v>
      </c>
      <c r="K3254" s="6" t="s">
        <v>3346</v>
      </c>
      <c r="L3254" s="13" t="s">
        <v>11</v>
      </c>
      <c r="N3254" t="str">
        <f t="shared" si="771"/>
        <v>1715520000</v>
      </c>
      <c r="O3254" t="str">
        <f t="shared" si="772"/>
        <v>'1715520000'</v>
      </c>
      <c r="P3254" t="str">
        <f t="shared" si="773"/>
        <v>'Transferências de Recursos de Complementação da União ao Fundeb – VAAR'</v>
      </c>
      <c r="Q3254" t="str">
        <f t="shared" si="774"/>
        <v>'Registra o valor recebido a título da complementação efetuada pela União ao Fundeb na modalidade VAAR, conforme art. 5º, III e art. 6º, III da Lei nº 14.113/2020. '</v>
      </c>
      <c r="R3254" t="str">
        <f t="shared" si="775"/>
        <v>'N'</v>
      </c>
      <c r="S3254">
        <f t="shared" si="776"/>
        <v>6</v>
      </c>
      <c r="T3254" t="str">
        <f t="shared" si="777"/>
        <v>Insert into CONTA_RECEITA_DESPESA  (VERSION,ATIVO,DATE_CREATED,LAST_UPDATED,TIPO,CODIGO,DESCRICAO,DESCRICAO_DETALHADA,ANALITICO,TAMANHO) values (0,'S',sysdate,sysdate,'R','1715520000','Transferências de Recursos de Complementação da União ao Fundeb – VAAR','Registra o valor recebido a título da complementação efetuada pela União ao Fundeb na modalidade VAAR, conforme art. 5º, III e art. 6º, III da Lei nº 14.113/2020. ','N',6);</v>
      </c>
    </row>
    <row r="3255" spans="1:20" ht="16" x14ac:dyDescent="0.2">
      <c r="A3255" s="4" t="str">
        <f t="shared" si="778"/>
        <v>1</v>
      </c>
      <c r="B3255" s="5" t="str">
        <f t="shared" si="779"/>
        <v>7</v>
      </c>
      <c r="C3255" s="5" t="str">
        <f t="shared" si="780"/>
        <v>1</v>
      </c>
      <c r="D3255" s="5" t="str">
        <f t="shared" si="781"/>
        <v>5</v>
      </c>
      <c r="E3255" s="5" t="str">
        <f t="shared" si="782"/>
        <v>52</v>
      </c>
      <c r="F3255" s="5" t="str">
        <f t="shared" si="783"/>
        <v>0</v>
      </c>
      <c r="G3255" s="5" t="str">
        <f t="shared" si="784"/>
        <v>1</v>
      </c>
      <c r="H3255" s="5" t="str">
        <f t="shared" si="785"/>
        <v>00</v>
      </c>
      <c r="I3255" s="11">
        <v>1715520100</v>
      </c>
      <c r="J3255" s="14" t="s">
        <v>3347</v>
      </c>
      <c r="K3255" s="6" t="s">
        <v>21</v>
      </c>
      <c r="L3255" s="15" t="s">
        <v>22</v>
      </c>
      <c r="N3255" t="str">
        <f t="shared" si="771"/>
        <v>1715520100</v>
      </c>
      <c r="O3255" t="str">
        <f t="shared" si="772"/>
        <v>'1715520100'</v>
      </c>
      <c r="P3255" t="str">
        <f t="shared" si="773"/>
        <v>'Transferências de Recursos de Complementação da União ao Fundeb – VAAR - Principal'</v>
      </c>
      <c r="Q3255" t="str">
        <f t="shared" si="774"/>
        <v>'Vide descrição do código de receita principal.'</v>
      </c>
      <c r="R3255" t="str">
        <f t="shared" si="775"/>
        <v>'S'</v>
      </c>
      <c r="S3255">
        <f t="shared" si="776"/>
        <v>8</v>
      </c>
      <c r="T3255" t="str">
        <f t="shared" si="777"/>
        <v>Insert into CONTA_RECEITA_DESPESA  (VERSION,ATIVO,DATE_CREATED,LAST_UPDATED,TIPO,CODIGO,DESCRICAO,DESCRICAO_DETALHADA,ANALITICO,TAMANHO) values (0,'S',sysdate,sysdate,'R','1715520100','Transferências de Recursos de Complementação da União ao Fundeb – VAAR - Principal','Vide descrição do código de receita principal.','S',8);</v>
      </c>
    </row>
    <row r="3256" spans="1:20" ht="32" x14ac:dyDescent="0.2">
      <c r="A3256" s="4" t="str">
        <f t="shared" si="778"/>
        <v>1</v>
      </c>
      <c r="B3256" s="5" t="str">
        <f t="shared" si="779"/>
        <v>7</v>
      </c>
      <c r="C3256" s="5" t="str">
        <f t="shared" si="780"/>
        <v>1</v>
      </c>
      <c r="D3256" s="5" t="str">
        <f t="shared" si="781"/>
        <v>5</v>
      </c>
      <c r="E3256" s="5" t="str">
        <f t="shared" si="782"/>
        <v>52</v>
      </c>
      <c r="F3256" s="5" t="str">
        <f t="shared" si="783"/>
        <v>0</v>
      </c>
      <c r="G3256" s="5" t="str">
        <f t="shared" si="784"/>
        <v>2</v>
      </c>
      <c r="H3256" s="5" t="str">
        <f t="shared" si="785"/>
        <v>00</v>
      </c>
      <c r="I3256" s="11">
        <v>1715520200</v>
      </c>
      <c r="J3256" s="14" t="s">
        <v>3348</v>
      </c>
      <c r="K3256" s="6" t="s">
        <v>21</v>
      </c>
      <c r="L3256" s="15" t="s">
        <v>22</v>
      </c>
      <c r="N3256" t="str">
        <f t="shared" si="771"/>
        <v>1715520200</v>
      </c>
      <c r="O3256" t="str">
        <f t="shared" si="772"/>
        <v>'1715520200'</v>
      </c>
      <c r="P3256" t="str">
        <f t="shared" si="773"/>
        <v>'Transferências de Recursos de Complementação da União ao Fundeb – VAAR - Multas e Juros de Mora'</v>
      </c>
      <c r="Q3256" t="str">
        <f t="shared" si="774"/>
        <v>'Vide descrição do código de receita principal.'</v>
      </c>
      <c r="R3256" t="str">
        <f t="shared" si="775"/>
        <v>'S'</v>
      </c>
      <c r="S3256">
        <f t="shared" si="776"/>
        <v>8</v>
      </c>
      <c r="T3256" t="str">
        <f t="shared" si="777"/>
        <v>Insert into CONTA_RECEITA_DESPESA  (VERSION,ATIVO,DATE_CREATED,LAST_UPDATED,TIPO,CODIGO,DESCRICAO,DESCRICAO_DETALHADA,ANALITICO,TAMANHO) values (0,'S',sysdate,sysdate,'R','1715520200','Transferências de Recursos de Complementação da União ao Fundeb – VAAR - Multas e Juros de Mora','Vide descrição do código de receita principal.','S',8);</v>
      </c>
    </row>
    <row r="3257" spans="1:20" ht="16" x14ac:dyDescent="0.2">
      <c r="A3257" s="4" t="str">
        <f t="shared" si="778"/>
        <v>1</v>
      </c>
      <c r="B3257" s="5" t="str">
        <f t="shared" si="779"/>
        <v>7</v>
      </c>
      <c r="C3257" s="5" t="str">
        <f t="shared" si="780"/>
        <v>1</v>
      </c>
      <c r="D3257" s="5" t="str">
        <f t="shared" si="781"/>
        <v>5</v>
      </c>
      <c r="E3257" s="5" t="str">
        <f t="shared" si="782"/>
        <v>52</v>
      </c>
      <c r="F3257" s="5" t="str">
        <f t="shared" si="783"/>
        <v>0</v>
      </c>
      <c r="G3257" s="5" t="str">
        <f t="shared" si="784"/>
        <v>3</v>
      </c>
      <c r="H3257" s="5" t="str">
        <f t="shared" si="785"/>
        <v>00</v>
      </c>
      <c r="I3257" s="11">
        <v>1715520300</v>
      </c>
      <c r="J3257" s="14" t="s">
        <v>3349</v>
      </c>
      <c r="K3257" s="6" t="s">
        <v>21</v>
      </c>
      <c r="L3257" s="15" t="s">
        <v>22</v>
      </c>
      <c r="N3257" t="str">
        <f t="shared" si="771"/>
        <v>1715520300</v>
      </c>
      <c r="O3257" t="str">
        <f t="shared" si="772"/>
        <v>'1715520300'</v>
      </c>
      <c r="P3257" t="str">
        <f t="shared" si="773"/>
        <v>'Transferências de Recursos de Complementação da União ao Fundeb – VAAR - Dívida Ativa'</v>
      </c>
      <c r="Q3257" t="str">
        <f t="shared" si="774"/>
        <v>'Vide descrição do código de receita principal.'</v>
      </c>
      <c r="R3257" t="str">
        <f t="shared" si="775"/>
        <v>'S'</v>
      </c>
      <c r="S3257">
        <f t="shared" si="776"/>
        <v>8</v>
      </c>
      <c r="T3257" t="str">
        <f t="shared" si="777"/>
        <v>Insert into CONTA_RECEITA_DESPESA  (VERSION,ATIVO,DATE_CREATED,LAST_UPDATED,TIPO,CODIGO,DESCRICAO,DESCRICAO_DETALHADA,ANALITICO,TAMANHO) values (0,'S',sysdate,sysdate,'R','1715520300','Transferências de Recursos de Complementação da União ao Fundeb – VAAR - Dívida Ativa','Vide descrição do código de receita principal.','S',8);</v>
      </c>
    </row>
    <row r="3258" spans="1:20" ht="32" x14ac:dyDescent="0.2">
      <c r="A3258" s="4" t="str">
        <f t="shared" si="778"/>
        <v>1</v>
      </c>
      <c r="B3258" s="5" t="str">
        <f t="shared" si="779"/>
        <v>7</v>
      </c>
      <c r="C3258" s="5" t="str">
        <f t="shared" si="780"/>
        <v>1</v>
      </c>
      <c r="D3258" s="5" t="str">
        <f t="shared" si="781"/>
        <v>5</v>
      </c>
      <c r="E3258" s="5" t="str">
        <f t="shared" si="782"/>
        <v>52</v>
      </c>
      <c r="F3258" s="5" t="str">
        <f t="shared" si="783"/>
        <v>0</v>
      </c>
      <c r="G3258" s="5" t="str">
        <f t="shared" si="784"/>
        <v>4</v>
      </c>
      <c r="H3258" s="5" t="str">
        <f t="shared" si="785"/>
        <v>00</v>
      </c>
      <c r="I3258" s="11">
        <v>1715520400</v>
      </c>
      <c r="J3258" s="14" t="s">
        <v>3350</v>
      </c>
      <c r="K3258" s="6" t="s">
        <v>21</v>
      </c>
      <c r="L3258" s="15" t="s">
        <v>22</v>
      </c>
      <c r="N3258" t="str">
        <f t="shared" si="771"/>
        <v>1715520400</v>
      </c>
      <c r="O3258" t="str">
        <f t="shared" si="772"/>
        <v>'1715520400'</v>
      </c>
      <c r="P3258" t="str">
        <f t="shared" si="773"/>
        <v>'Transferências de Recursos de Complementação da União ao Fundeb – VAAR - Dívida Ativa - Multas e Juros de Mora da Dívida Ativa'</v>
      </c>
      <c r="Q3258" t="str">
        <f t="shared" si="774"/>
        <v>'Vide descrição do código de receita principal.'</v>
      </c>
      <c r="R3258" t="str">
        <f t="shared" si="775"/>
        <v>'S'</v>
      </c>
      <c r="S3258">
        <f t="shared" si="776"/>
        <v>8</v>
      </c>
      <c r="T3258" t="str">
        <f t="shared" si="777"/>
        <v>Insert into CONTA_RECEITA_DESPESA  (VERSION,ATIVO,DATE_CREATED,LAST_UPDATED,TIPO,CODIGO,DESCRICAO,DESCRICAO_DETALHADA,ANALITICO,TAMANHO) values (0,'S',sysdate,sysdate,'R','1715520400','Transferências de Recursos de Complementação da União ao Fundeb – VAAR - Dívida Ativa - Multas e Juros de Mora da Dívida Ativa','Vide descrição do código de receita principal.','S',8);</v>
      </c>
    </row>
    <row r="3259" spans="1:20" ht="16" x14ac:dyDescent="0.2">
      <c r="A3259" s="4" t="str">
        <f t="shared" si="778"/>
        <v>1</v>
      </c>
      <c r="B3259" s="5" t="str">
        <f t="shared" si="779"/>
        <v>7</v>
      </c>
      <c r="C3259" s="5" t="str">
        <f t="shared" si="780"/>
        <v>1</v>
      </c>
      <c r="D3259" s="5" t="str">
        <f t="shared" si="781"/>
        <v>5</v>
      </c>
      <c r="E3259" s="5" t="str">
        <f t="shared" si="782"/>
        <v>52</v>
      </c>
      <c r="F3259" s="5" t="str">
        <f t="shared" si="783"/>
        <v>0</v>
      </c>
      <c r="G3259" s="5" t="str">
        <f t="shared" si="784"/>
        <v>5</v>
      </c>
      <c r="H3259" s="5" t="str">
        <f t="shared" si="785"/>
        <v>00</v>
      </c>
      <c r="I3259" s="11">
        <v>1715520500</v>
      </c>
      <c r="J3259" s="14" t="s">
        <v>3351</v>
      </c>
      <c r="K3259" s="6" t="s">
        <v>21</v>
      </c>
      <c r="L3259" s="15" t="s">
        <v>22</v>
      </c>
      <c r="N3259" t="str">
        <f t="shared" si="771"/>
        <v>1715520500</v>
      </c>
      <c r="O3259" t="str">
        <f t="shared" si="772"/>
        <v>'1715520500'</v>
      </c>
      <c r="P3259" t="str">
        <f t="shared" si="773"/>
        <v>'Transferências de Recursos de Complementação da União ao Fundeb – VAAR - Multas'</v>
      </c>
      <c r="Q3259" t="str">
        <f t="shared" si="774"/>
        <v>'Vide descrição do código de receita principal.'</v>
      </c>
      <c r="R3259" t="str">
        <f t="shared" si="775"/>
        <v>'S'</v>
      </c>
      <c r="S3259">
        <f t="shared" si="776"/>
        <v>8</v>
      </c>
      <c r="T3259" t="str">
        <f t="shared" si="777"/>
        <v>Insert into CONTA_RECEITA_DESPESA  (VERSION,ATIVO,DATE_CREATED,LAST_UPDATED,TIPO,CODIGO,DESCRICAO,DESCRICAO_DETALHADA,ANALITICO,TAMANHO) values (0,'S',sysdate,sysdate,'R','1715520500','Transferências de Recursos de Complementação da União ao Fundeb – VAAR - Multas','Vide descrição do código de receita principal.','S',8);</v>
      </c>
    </row>
    <row r="3260" spans="1:20" ht="32" x14ac:dyDescent="0.2">
      <c r="A3260" s="4" t="str">
        <f t="shared" si="778"/>
        <v>1</v>
      </c>
      <c r="B3260" s="5" t="str">
        <f t="shared" si="779"/>
        <v>7</v>
      </c>
      <c r="C3260" s="5" t="str">
        <f t="shared" si="780"/>
        <v>1</v>
      </c>
      <c r="D3260" s="5" t="str">
        <f t="shared" si="781"/>
        <v>5</v>
      </c>
      <c r="E3260" s="5" t="str">
        <f t="shared" si="782"/>
        <v>52</v>
      </c>
      <c r="F3260" s="5" t="str">
        <f t="shared" si="783"/>
        <v>0</v>
      </c>
      <c r="G3260" s="5" t="str">
        <f t="shared" si="784"/>
        <v>6</v>
      </c>
      <c r="H3260" s="5" t="str">
        <f t="shared" si="785"/>
        <v>00</v>
      </c>
      <c r="I3260" s="11">
        <v>1715520600</v>
      </c>
      <c r="J3260" s="14" t="s">
        <v>3352</v>
      </c>
      <c r="K3260" s="6" t="s">
        <v>21</v>
      </c>
      <c r="L3260" s="15" t="s">
        <v>22</v>
      </c>
      <c r="N3260" t="str">
        <f t="shared" si="771"/>
        <v>1715520600</v>
      </c>
      <c r="O3260" t="str">
        <f t="shared" si="772"/>
        <v>'1715520600'</v>
      </c>
      <c r="P3260" t="str">
        <f t="shared" si="773"/>
        <v>'Transferências de Recursos de Complementação da União ao Fundeb – VAAR - Juros de Mora'</v>
      </c>
      <c r="Q3260" t="str">
        <f t="shared" si="774"/>
        <v>'Vide descrição do código de receita principal.'</v>
      </c>
      <c r="R3260" t="str">
        <f t="shared" si="775"/>
        <v>'S'</v>
      </c>
      <c r="S3260">
        <f t="shared" si="776"/>
        <v>8</v>
      </c>
      <c r="T3260" t="str">
        <f t="shared" si="777"/>
        <v>Insert into CONTA_RECEITA_DESPESA  (VERSION,ATIVO,DATE_CREATED,LAST_UPDATED,TIPO,CODIGO,DESCRICAO,DESCRICAO_DETALHADA,ANALITICO,TAMANHO) values (0,'S',sysdate,sysdate,'R','1715520600','Transferências de Recursos de Complementação da União ao Fundeb – VAAR - Juros de Mora','Vide descrição do código de receita principal.','S',8);</v>
      </c>
    </row>
    <row r="3261" spans="1:20" ht="32" x14ac:dyDescent="0.2">
      <c r="A3261" s="4" t="str">
        <f t="shared" si="778"/>
        <v>1</v>
      </c>
      <c r="B3261" s="5" t="str">
        <f t="shared" si="779"/>
        <v>7</v>
      </c>
      <c r="C3261" s="5" t="str">
        <f t="shared" si="780"/>
        <v>1</v>
      </c>
      <c r="D3261" s="5" t="str">
        <f t="shared" si="781"/>
        <v>5</v>
      </c>
      <c r="E3261" s="5" t="str">
        <f t="shared" si="782"/>
        <v>52</v>
      </c>
      <c r="F3261" s="5" t="str">
        <f t="shared" si="783"/>
        <v>0</v>
      </c>
      <c r="G3261" s="5" t="str">
        <f t="shared" si="784"/>
        <v>7</v>
      </c>
      <c r="H3261" s="5" t="str">
        <f t="shared" si="785"/>
        <v>00</v>
      </c>
      <c r="I3261" s="11">
        <v>1715520700</v>
      </c>
      <c r="J3261" s="14" t="s">
        <v>3353</v>
      </c>
      <c r="K3261" s="6" t="s">
        <v>21</v>
      </c>
      <c r="L3261" s="15" t="s">
        <v>22</v>
      </c>
      <c r="N3261" t="str">
        <f t="shared" si="771"/>
        <v>1715520700</v>
      </c>
      <c r="O3261" t="str">
        <f t="shared" si="772"/>
        <v>'1715520700'</v>
      </c>
      <c r="P3261" t="str">
        <f t="shared" si="773"/>
        <v>'Transferências de Recursos de Complementação da União ao Fundeb – VAAR - Dívida Ativa - Multas da Dívida Ativa'</v>
      </c>
      <c r="Q3261" t="str">
        <f t="shared" si="774"/>
        <v>'Vide descrição do código de receita principal.'</v>
      </c>
      <c r="R3261" t="str">
        <f t="shared" si="775"/>
        <v>'S'</v>
      </c>
      <c r="S3261">
        <f t="shared" si="776"/>
        <v>8</v>
      </c>
      <c r="T3261" t="str">
        <f t="shared" si="777"/>
        <v>Insert into CONTA_RECEITA_DESPESA  (VERSION,ATIVO,DATE_CREATED,LAST_UPDATED,TIPO,CODIGO,DESCRICAO,DESCRICAO_DETALHADA,ANALITICO,TAMANHO) values (0,'S',sysdate,sysdate,'R','1715520700','Transferências de Recursos de Complementação da União ao Fundeb – VAAR - Dívida Ativa - Multas da Dívida Ativa','Vide descrição do código de receita principal.','S',8);</v>
      </c>
    </row>
    <row r="3262" spans="1:20" ht="32" x14ac:dyDescent="0.2">
      <c r="A3262" s="4" t="str">
        <f t="shared" si="778"/>
        <v>1</v>
      </c>
      <c r="B3262" s="5" t="str">
        <f t="shared" si="779"/>
        <v>7</v>
      </c>
      <c r="C3262" s="5" t="str">
        <f t="shared" si="780"/>
        <v>1</v>
      </c>
      <c r="D3262" s="5" t="str">
        <f t="shared" si="781"/>
        <v>5</v>
      </c>
      <c r="E3262" s="5" t="str">
        <f t="shared" si="782"/>
        <v>52</v>
      </c>
      <c r="F3262" s="5" t="str">
        <f t="shared" si="783"/>
        <v>0</v>
      </c>
      <c r="G3262" s="5" t="str">
        <f t="shared" si="784"/>
        <v>8</v>
      </c>
      <c r="H3262" s="5" t="str">
        <f t="shared" si="785"/>
        <v>00</v>
      </c>
      <c r="I3262" s="11">
        <v>1715520800</v>
      </c>
      <c r="J3262" s="14" t="s">
        <v>3354</v>
      </c>
      <c r="K3262" s="6" t="s">
        <v>21</v>
      </c>
      <c r="L3262" s="15" t="s">
        <v>22</v>
      </c>
      <c r="N3262" t="str">
        <f t="shared" si="771"/>
        <v>1715520800</v>
      </c>
      <c r="O3262" t="str">
        <f t="shared" si="772"/>
        <v>'1715520800'</v>
      </c>
      <c r="P3262" t="str">
        <f t="shared" si="773"/>
        <v>'Transferências de Recursos de Complementação da União ao Fundeb – VAAR - Juros de Mora da Dívida Ativa'</v>
      </c>
      <c r="Q3262" t="str">
        <f t="shared" si="774"/>
        <v>'Vide descrição do código de receita principal.'</v>
      </c>
      <c r="R3262" t="str">
        <f t="shared" si="775"/>
        <v>'S'</v>
      </c>
      <c r="S3262">
        <f t="shared" si="776"/>
        <v>8</v>
      </c>
      <c r="T3262" t="str">
        <f t="shared" si="777"/>
        <v>Insert into CONTA_RECEITA_DESPESA  (VERSION,ATIVO,DATE_CREATED,LAST_UPDATED,TIPO,CODIGO,DESCRICAO,DESCRICAO_DETALHADA,ANALITICO,TAMANHO) values (0,'S',sysdate,sysdate,'R','1715520800','Transferências de Recursos de Complementação da União ao Fundeb – VAAR - Juros de Mora da Dívida Ativa','Vide descrição do código de receita principal.','S',8);</v>
      </c>
    </row>
    <row r="3263" spans="1:20" ht="32" x14ac:dyDescent="0.2">
      <c r="A3263" s="4" t="str">
        <f t="shared" si="778"/>
        <v>1</v>
      </c>
      <c r="B3263" s="5" t="str">
        <f t="shared" si="779"/>
        <v>7</v>
      </c>
      <c r="C3263" s="5" t="str">
        <f t="shared" si="780"/>
        <v>1</v>
      </c>
      <c r="D3263" s="5" t="str">
        <f t="shared" si="781"/>
        <v>6</v>
      </c>
      <c r="E3263" s="5" t="str">
        <f t="shared" si="782"/>
        <v>00</v>
      </c>
      <c r="F3263" s="5" t="str">
        <f t="shared" si="783"/>
        <v>0</v>
      </c>
      <c r="G3263" s="5" t="str">
        <f t="shared" si="784"/>
        <v>0</v>
      </c>
      <c r="H3263" s="5" t="str">
        <f t="shared" si="785"/>
        <v>00</v>
      </c>
      <c r="I3263" s="11">
        <v>1716000000</v>
      </c>
      <c r="J3263" s="6" t="s">
        <v>3355</v>
      </c>
      <c r="K3263" s="6" t="s">
        <v>3356</v>
      </c>
      <c r="L3263" s="13" t="s">
        <v>11</v>
      </c>
      <c r="N3263" t="str">
        <f t="shared" si="771"/>
        <v>1716000000</v>
      </c>
      <c r="O3263" t="str">
        <f t="shared" si="772"/>
        <v>'1716000000'</v>
      </c>
      <c r="P3263" t="str">
        <f t="shared" si="773"/>
        <v>'Transferências de Recursos do Fundo Nacional de Assistência Social – FNAS '</v>
      </c>
      <c r="Q3263" t="str">
        <f t="shared" si="774"/>
        <v>'Agrega o valor total dos recursos de transferências correntes da União recebidos pelos Estados, Distrito Federal e Municípios, referentes ao Fundo Nacional de Assistência Social – FNAS.'</v>
      </c>
      <c r="R3263" t="str">
        <f t="shared" si="775"/>
        <v>'N'</v>
      </c>
      <c r="S3263">
        <f t="shared" si="776"/>
        <v>4</v>
      </c>
      <c r="T3263" t="str">
        <f t="shared" si="777"/>
        <v>Insert into CONTA_RECEITA_DESPESA  (VERSION,ATIVO,DATE_CREATED,LAST_UPDATED,TIPO,CODIGO,DESCRICAO,DESCRICAO_DETALHADA,ANALITICO,TAMANHO) values (0,'S',sysdate,sysdate,'R','1716000000','Transferências de Recursos do Fundo Nacional de Assistência Social – FNAS ','Agrega o valor total dos recursos de transferências correntes da União recebidos pelos Estados, Distrito Federal e Municípios, referentes ao Fundo Nacional de Assistência Social – FNAS.','N',4);</v>
      </c>
    </row>
    <row r="3264" spans="1:20" ht="32" x14ac:dyDescent="0.2">
      <c r="A3264" s="4" t="str">
        <f t="shared" si="778"/>
        <v>1</v>
      </c>
      <c r="B3264" s="5" t="str">
        <f t="shared" si="779"/>
        <v>7</v>
      </c>
      <c r="C3264" s="5" t="str">
        <f t="shared" si="780"/>
        <v>1</v>
      </c>
      <c r="D3264" s="5" t="str">
        <f t="shared" si="781"/>
        <v>6</v>
      </c>
      <c r="E3264" s="5" t="str">
        <f t="shared" si="782"/>
        <v>50</v>
      </c>
      <c r="F3264" s="5" t="str">
        <f t="shared" si="783"/>
        <v>0</v>
      </c>
      <c r="G3264" s="5" t="str">
        <f t="shared" si="784"/>
        <v>0</v>
      </c>
      <c r="H3264" s="5" t="str">
        <f t="shared" si="785"/>
        <v>00</v>
      </c>
      <c r="I3264" s="11">
        <v>1716500000</v>
      </c>
      <c r="J3264" s="6" t="s">
        <v>3357</v>
      </c>
      <c r="K3264" s="6" t="s">
        <v>3358</v>
      </c>
      <c r="L3264" s="13" t="s">
        <v>11</v>
      </c>
      <c r="N3264" t="str">
        <f t="shared" si="771"/>
        <v>1716500000</v>
      </c>
      <c r="O3264" t="str">
        <f t="shared" si="772"/>
        <v>'1716500000'</v>
      </c>
      <c r="P3264" t="str">
        <f t="shared" si="773"/>
        <v>'Transferências de Recursos do Fundo Nacional de Assistência Social – FNAS'</v>
      </c>
      <c r="Q3264" t="str">
        <f t="shared" si="774"/>
        <v>'Registra o valor total dos recursos de transferências correntes da União recebidos pelos Estados, Distrito Federal e Municípios, referentes ao Fundo Nacional de Assistência Social – FNAS.'</v>
      </c>
      <c r="R3264" t="str">
        <f t="shared" si="775"/>
        <v>'N'</v>
      </c>
      <c r="S3264">
        <f t="shared" si="776"/>
        <v>6</v>
      </c>
      <c r="T3264" t="str">
        <f t="shared" si="777"/>
        <v>Insert into CONTA_RECEITA_DESPESA  (VERSION,ATIVO,DATE_CREATED,LAST_UPDATED,TIPO,CODIGO,DESCRICAO,DESCRICAO_DETALHADA,ANALITICO,TAMANHO) values (0,'S',sysdate,sysdate,'R','1716500000','Transferências de Recursos do Fundo Nacional de Assistência Social – FNAS','Registra o valor total dos recursos de transferências correntes da União recebidos pelos Estados, Distrito Federal e Municípios, referentes ao Fundo Nacional de Assistência Social – FNAS.','N',6);</v>
      </c>
    </row>
    <row r="3265" spans="1:20" ht="16" x14ac:dyDescent="0.2">
      <c r="A3265" s="4" t="str">
        <f t="shared" si="778"/>
        <v>1</v>
      </c>
      <c r="B3265" s="5" t="str">
        <f t="shared" si="779"/>
        <v>7</v>
      </c>
      <c r="C3265" s="5" t="str">
        <f t="shared" si="780"/>
        <v>1</v>
      </c>
      <c r="D3265" s="5" t="str">
        <f t="shared" si="781"/>
        <v>6</v>
      </c>
      <c r="E3265" s="5" t="str">
        <f t="shared" si="782"/>
        <v>50</v>
      </c>
      <c r="F3265" s="5" t="str">
        <f t="shared" si="783"/>
        <v>0</v>
      </c>
      <c r="G3265" s="5" t="str">
        <f t="shared" si="784"/>
        <v>1</v>
      </c>
      <c r="H3265" s="5" t="str">
        <f t="shared" si="785"/>
        <v>00</v>
      </c>
      <c r="I3265" s="11">
        <v>1716500100</v>
      </c>
      <c r="J3265" s="14" t="s">
        <v>3359</v>
      </c>
      <c r="K3265" s="6" t="s">
        <v>21</v>
      </c>
      <c r="L3265" s="15" t="s">
        <v>22</v>
      </c>
      <c r="N3265" t="str">
        <f t="shared" si="771"/>
        <v>1716500100</v>
      </c>
      <c r="O3265" t="str">
        <f t="shared" si="772"/>
        <v>'1716500100'</v>
      </c>
      <c r="P3265" t="str">
        <f t="shared" si="773"/>
        <v>'Transferências de Recursos do Fundo Nacional de Assistência Social – FNAS - Principal'</v>
      </c>
      <c r="Q3265" t="str">
        <f t="shared" si="774"/>
        <v>'Vide descrição do código de receita principal.'</v>
      </c>
      <c r="R3265" t="str">
        <f t="shared" si="775"/>
        <v>'S'</v>
      </c>
      <c r="S3265">
        <f t="shared" si="776"/>
        <v>8</v>
      </c>
      <c r="T3265" t="str">
        <f t="shared" si="777"/>
        <v>Insert into CONTA_RECEITA_DESPESA  (VERSION,ATIVO,DATE_CREATED,LAST_UPDATED,TIPO,CODIGO,DESCRICAO,DESCRICAO_DETALHADA,ANALITICO,TAMANHO) values (0,'S',sysdate,sysdate,'R','1716500100','Transferências de Recursos do Fundo Nacional de Assistência Social – FNAS - Principal','Vide descrição do código de receita principal.','S',8);</v>
      </c>
    </row>
    <row r="3266" spans="1:20" ht="32" x14ac:dyDescent="0.2">
      <c r="A3266" s="4" t="str">
        <f t="shared" si="778"/>
        <v>1</v>
      </c>
      <c r="B3266" s="5" t="str">
        <f t="shared" si="779"/>
        <v>7</v>
      </c>
      <c r="C3266" s="5" t="str">
        <f t="shared" si="780"/>
        <v>1</v>
      </c>
      <c r="D3266" s="5" t="str">
        <f t="shared" si="781"/>
        <v>6</v>
      </c>
      <c r="E3266" s="5" t="str">
        <f t="shared" si="782"/>
        <v>50</v>
      </c>
      <c r="F3266" s="5" t="str">
        <f t="shared" si="783"/>
        <v>0</v>
      </c>
      <c r="G3266" s="5" t="str">
        <f t="shared" si="784"/>
        <v>2</v>
      </c>
      <c r="H3266" s="5" t="str">
        <f t="shared" si="785"/>
        <v>00</v>
      </c>
      <c r="I3266" s="11">
        <v>1716500200</v>
      </c>
      <c r="J3266" s="14" t="s">
        <v>3360</v>
      </c>
      <c r="K3266" s="6" t="s">
        <v>21</v>
      </c>
      <c r="L3266" s="15" t="s">
        <v>22</v>
      </c>
      <c r="N3266" t="str">
        <f t="shared" si="771"/>
        <v>1716500200</v>
      </c>
      <c r="O3266" t="str">
        <f t="shared" si="772"/>
        <v>'1716500200'</v>
      </c>
      <c r="P3266" t="str">
        <f t="shared" si="773"/>
        <v>'Transferências de Recursos do Fundo Nacional de Assistência Social – FNAS - Multas e Juros de Mora'</v>
      </c>
      <c r="Q3266" t="str">
        <f t="shared" si="774"/>
        <v>'Vide descrição do código de receita principal.'</v>
      </c>
      <c r="R3266" t="str">
        <f t="shared" si="775"/>
        <v>'S'</v>
      </c>
      <c r="S3266">
        <f t="shared" si="776"/>
        <v>8</v>
      </c>
      <c r="T3266" t="str">
        <f t="shared" si="777"/>
        <v>Insert into CONTA_RECEITA_DESPESA  (VERSION,ATIVO,DATE_CREATED,LAST_UPDATED,TIPO,CODIGO,DESCRICAO,DESCRICAO_DETALHADA,ANALITICO,TAMANHO) values (0,'S',sysdate,sysdate,'R','1716500200','Transferências de Recursos do Fundo Nacional de Assistência Social – FNAS - Multas e Juros de Mora','Vide descrição do código de receita principal.','S',8);</v>
      </c>
    </row>
    <row r="3267" spans="1:20" ht="16" x14ac:dyDescent="0.2">
      <c r="A3267" s="4" t="str">
        <f t="shared" si="778"/>
        <v>1</v>
      </c>
      <c r="B3267" s="5" t="str">
        <f t="shared" si="779"/>
        <v>7</v>
      </c>
      <c r="C3267" s="5" t="str">
        <f t="shared" si="780"/>
        <v>1</v>
      </c>
      <c r="D3267" s="5" t="str">
        <f t="shared" si="781"/>
        <v>6</v>
      </c>
      <c r="E3267" s="5" t="str">
        <f t="shared" si="782"/>
        <v>50</v>
      </c>
      <c r="F3267" s="5" t="str">
        <f t="shared" si="783"/>
        <v>0</v>
      </c>
      <c r="G3267" s="5" t="str">
        <f t="shared" si="784"/>
        <v>3</v>
      </c>
      <c r="H3267" s="5" t="str">
        <f t="shared" si="785"/>
        <v>00</v>
      </c>
      <c r="I3267" s="11">
        <v>1716500300</v>
      </c>
      <c r="J3267" s="14" t="s">
        <v>3361</v>
      </c>
      <c r="K3267" s="6" t="s">
        <v>21</v>
      </c>
      <c r="L3267" s="15" t="s">
        <v>22</v>
      </c>
      <c r="N3267" t="str">
        <f t="shared" si="771"/>
        <v>1716500300</v>
      </c>
      <c r="O3267" t="str">
        <f t="shared" si="772"/>
        <v>'1716500300'</v>
      </c>
      <c r="P3267" t="str">
        <f t="shared" si="773"/>
        <v>'Transferências de Recursos do Fundo Nacional de Assistência Social – FNAS - Dívida Ativa'</v>
      </c>
      <c r="Q3267" t="str">
        <f t="shared" si="774"/>
        <v>'Vide descrição do código de receita principal.'</v>
      </c>
      <c r="R3267" t="str">
        <f t="shared" si="775"/>
        <v>'S'</v>
      </c>
      <c r="S3267">
        <f t="shared" si="776"/>
        <v>8</v>
      </c>
      <c r="T3267" t="str">
        <f t="shared" si="777"/>
        <v>Insert into CONTA_RECEITA_DESPESA  (VERSION,ATIVO,DATE_CREATED,LAST_UPDATED,TIPO,CODIGO,DESCRICAO,DESCRICAO_DETALHADA,ANALITICO,TAMANHO) values (0,'S',sysdate,sysdate,'R','1716500300','Transferências de Recursos do Fundo Nacional de Assistência Social – FNAS - Dívida Ativa','Vide descrição do código de receita principal.','S',8);</v>
      </c>
    </row>
    <row r="3268" spans="1:20" ht="32" x14ac:dyDescent="0.2">
      <c r="A3268" s="4" t="str">
        <f t="shared" si="778"/>
        <v>1</v>
      </c>
      <c r="B3268" s="5" t="str">
        <f t="shared" si="779"/>
        <v>7</v>
      </c>
      <c r="C3268" s="5" t="str">
        <f t="shared" si="780"/>
        <v>1</v>
      </c>
      <c r="D3268" s="5" t="str">
        <f t="shared" si="781"/>
        <v>6</v>
      </c>
      <c r="E3268" s="5" t="str">
        <f t="shared" si="782"/>
        <v>50</v>
      </c>
      <c r="F3268" s="5" t="str">
        <f t="shared" si="783"/>
        <v>0</v>
      </c>
      <c r="G3268" s="5" t="str">
        <f t="shared" si="784"/>
        <v>4</v>
      </c>
      <c r="H3268" s="5" t="str">
        <f t="shared" si="785"/>
        <v>00</v>
      </c>
      <c r="I3268" s="11">
        <v>1716500400</v>
      </c>
      <c r="J3268" s="14" t="s">
        <v>3362</v>
      </c>
      <c r="K3268" s="6" t="s">
        <v>21</v>
      </c>
      <c r="L3268" s="15" t="s">
        <v>22</v>
      </c>
      <c r="N3268" t="str">
        <f t="shared" si="771"/>
        <v>1716500400</v>
      </c>
      <c r="O3268" t="str">
        <f t="shared" si="772"/>
        <v>'1716500400'</v>
      </c>
      <c r="P3268" t="str">
        <f t="shared" si="773"/>
        <v>'Transferências de Recursos do Fundo Nacional de Assistência Social – FNAS - Dívida Ativa - Multas e Juros de Mora da Dívida Ativa'</v>
      </c>
      <c r="Q3268" t="str">
        <f t="shared" si="774"/>
        <v>'Vide descrição do código de receita principal.'</v>
      </c>
      <c r="R3268" t="str">
        <f t="shared" si="775"/>
        <v>'S'</v>
      </c>
      <c r="S3268">
        <f t="shared" si="776"/>
        <v>8</v>
      </c>
      <c r="T3268" t="str">
        <f t="shared" si="777"/>
        <v>Insert into CONTA_RECEITA_DESPESA  (VERSION,ATIVO,DATE_CREATED,LAST_UPDATED,TIPO,CODIGO,DESCRICAO,DESCRICAO_DETALHADA,ANALITICO,TAMANHO) values (0,'S',sysdate,sysdate,'R','1716500400','Transferências de Recursos do Fundo Nacional de Assistência Social – FNAS - Dívida Ativa - Multas e Juros de Mora da Dívida Ativa','Vide descrição do código de receita principal.','S',8);</v>
      </c>
    </row>
    <row r="3269" spans="1:20" ht="16" x14ac:dyDescent="0.2">
      <c r="A3269" s="4" t="str">
        <f t="shared" si="778"/>
        <v>1</v>
      </c>
      <c r="B3269" s="5" t="str">
        <f t="shared" si="779"/>
        <v>7</v>
      </c>
      <c r="C3269" s="5" t="str">
        <f t="shared" si="780"/>
        <v>1</v>
      </c>
      <c r="D3269" s="5" t="str">
        <f t="shared" si="781"/>
        <v>6</v>
      </c>
      <c r="E3269" s="5" t="str">
        <f t="shared" si="782"/>
        <v>50</v>
      </c>
      <c r="F3269" s="5" t="str">
        <f t="shared" si="783"/>
        <v>0</v>
      </c>
      <c r="G3269" s="5" t="str">
        <f t="shared" si="784"/>
        <v>5</v>
      </c>
      <c r="H3269" s="5" t="str">
        <f t="shared" si="785"/>
        <v>00</v>
      </c>
      <c r="I3269" s="11">
        <v>1716500500</v>
      </c>
      <c r="J3269" s="14" t="s">
        <v>3363</v>
      </c>
      <c r="K3269" s="6" t="s">
        <v>21</v>
      </c>
      <c r="L3269" s="15" t="s">
        <v>22</v>
      </c>
      <c r="N3269" t="str">
        <f t="shared" si="771"/>
        <v>1716500500</v>
      </c>
      <c r="O3269" t="str">
        <f t="shared" si="772"/>
        <v>'1716500500'</v>
      </c>
      <c r="P3269" t="str">
        <f t="shared" si="773"/>
        <v>'Transferências de Recursos do Fundo Nacional de Assistência Social – FNAS - Multas'</v>
      </c>
      <c r="Q3269" t="str">
        <f t="shared" si="774"/>
        <v>'Vide descrição do código de receita principal.'</v>
      </c>
      <c r="R3269" t="str">
        <f t="shared" si="775"/>
        <v>'S'</v>
      </c>
      <c r="S3269">
        <f t="shared" si="776"/>
        <v>8</v>
      </c>
      <c r="T3269" t="str">
        <f t="shared" si="777"/>
        <v>Insert into CONTA_RECEITA_DESPESA  (VERSION,ATIVO,DATE_CREATED,LAST_UPDATED,TIPO,CODIGO,DESCRICAO,DESCRICAO_DETALHADA,ANALITICO,TAMANHO) values (0,'S',sysdate,sysdate,'R','1716500500','Transferências de Recursos do Fundo Nacional de Assistência Social – FNAS - Multas','Vide descrição do código de receita principal.','S',8);</v>
      </c>
    </row>
    <row r="3270" spans="1:20" ht="32" x14ac:dyDescent="0.2">
      <c r="A3270" s="4" t="str">
        <f t="shared" si="778"/>
        <v>1</v>
      </c>
      <c r="B3270" s="5" t="str">
        <f t="shared" si="779"/>
        <v>7</v>
      </c>
      <c r="C3270" s="5" t="str">
        <f t="shared" si="780"/>
        <v>1</v>
      </c>
      <c r="D3270" s="5" t="str">
        <f t="shared" si="781"/>
        <v>6</v>
      </c>
      <c r="E3270" s="5" t="str">
        <f t="shared" si="782"/>
        <v>50</v>
      </c>
      <c r="F3270" s="5" t="str">
        <f t="shared" si="783"/>
        <v>0</v>
      </c>
      <c r="G3270" s="5" t="str">
        <f t="shared" si="784"/>
        <v>6</v>
      </c>
      <c r="H3270" s="5" t="str">
        <f t="shared" si="785"/>
        <v>00</v>
      </c>
      <c r="I3270" s="11">
        <v>1716500600</v>
      </c>
      <c r="J3270" s="14" t="s">
        <v>3364</v>
      </c>
      <c r="K3270" s="6" t="s">
        <v>21</v>
      </c>
      <c r="L3270" s="15" t="s">
        <v>22</v>
      </c>
      <c r="N3270" t="str">
        <f t="shared" ref="N3270:N3333" si="786">SUBSTITUTE(I3270,".","")</f>
        <v>1716500600</v>
      </c>
      <c r="O3270" t="str">
        <f t="shared" ref="O3270:O3333" si="787">_xlfn.CONCAT("'",N3270,"'")</f>
        <v>'1716500600'</v>
      </c>
      <c r="P3270" t="str">
        <f t="shared" ref="P3270:P3333" si="788">_xlfn.CONCAT("'",CLEAN(J3270),"'")</f>
        <v>'Transferências de Recursos do Fundo Nacional de Assistência Social – FNAS - Juros de Mora'</v>
      </c>
      <c r="Q3270" t="str">
        <f t="shared" ref="Q3270:Q3333" si="789">_xlfn.CONCAT("'",CLEAN(K3270),"'")</f>
        <v>'Vide descrição do código de receita principal.'</v>
      </c>
      <c r="R3270" t="str">
        <f t="shared" ref="R3270:R3333" si="790">IF(TRIM(L3270)="NÃO","'N'",IF(TRIM(L3270)="SIM","'S'","*ERR0*"))</f>
        <v>'S'</v>
      </c>
      <c r="S3270">
        <f t="shared" ref="S3270:S3333" si="791">IF(RIGHT(N3270,2)&lt;&gt;"00",10,IF(MID(N3270,8,1)&lt;&gt;"0",8,IF(MID(N3270,7,1)&lt;&gt;"0",7,IF(MID(N3270,5,2)&lt;&gt;"00",6,IF(MID(N3270,4,1)&lt;&gt;"0",4,IF(MID(N3270,3,1)&lt;&gt;"0",3,IF(MID(N3270,2,1)&lt;&gt;"0",2,IF(LEFT(N3270,1)&lt;&gt;"0",1,"*ERR0*"))))))))</f>
        <v>8</v>
      </c>
      <c r="T3270" t="str">
        <f t="shared" ref="T3270:T3333" si="792">_xlfn.CONCAT("Insert into CONTA_RECEITA_DESPESA  (VERSION,ATIVO,DATE_CREATED,LAST_UPDATED,TIPO,CODIGO,DESCRICAO,DESCRICAO_DETALHADA,ANALITICO,TAMANHO) values (0,'S',sysdate,sysdate,'R',",O3270,",",P3270,",",Q3270,",",R3270,",",S3270,");")</f>
        <v>Insert into CONTA_RECEITA_DESPESA  (VERSION,ATIVO,DATE_CREATED,LAST_UPDATED,TIPO,CODIGO,DESCRICAO,DESCRICAO_DETALHADA,ANALITICO,TAMANHO) values (0,'S',sysdate,sysdate,'R','1716500600','Transferências de Recursos do Fundo Nacional de Assistência Social – FNAS - Juros de Mora','Vide descrição do código de receita principal.','S',8);</v>
      </c>
    </row>
    <row r="3271" spans="1:20" ht="32" x14ac:dyDescent="0.2">
      <c r="A3271" s="4" t="str">
        <f t="shared" si="778"/>
        <v>1</v>
      </c>
      <c r="B3271" s="5" t="str">
        <f t="shared" si="779"/>
        <v>7</v>
      </c>
      <c r="C3271" s="5" t="str">
        <f t="shared" si="780"/>
        <v>1</v>
      </c>
      <c r="D3271" s="5" t="str">
        <f t="shared" si="781"/>
        <v>6</v>
      </c>
      <c r="E3271" s="5" t="str">
        <f t="shared" si="782"/>
        <v>50</v>
      </c>
      <c r="F3271" s="5" t="str">
        <f t="shared" si="783"/>
        <v>0</v>
      </c>
      <c r="G3271" s="5" t="str">
        <f t="shared" si="784"/>
        <v>7</v>
      </c>
      <c r="H3271" s="5" t="str">
        <f t="shared" si="785"/>
        <v>00</v>
      </c>
      <c r="I3271" s="11">
        <v>1716500700</v>
      </c>
      <c r="J3271" s="14" t="s">
        <v>3365</v>
      </c>
      <c r="K3271" s="6" t="s">
        <v>21</v>
      </c>
      <c r="L3271" s="15" t="s">
        <v>22</v>
      </c>
      <c r="N3271" t="str">
        <f t="shared" si="786"/>
        <v>1716500700</v>
      </c>
      <c r="O3271" t="str">
        <f t="shared" si="787"/>
        <v>'1716500700'</v>
      </c>
      <c r="P3271" t="str">
        <f t="shared" si="788"/>
        <v>'Transferências de Recursos do Fundo Nacional de Assistência Social – FNAS - Dívida Ativa - Multas da Dívida Ativa'</v>
      </c>
      <c r="Q3271" t="str">
        <f t="shared" si="789"/>
        <v>'Vide descrição do código de receita principal.'</v>
      </c>
      <c r="R3271" t="str">
        <f t="shared" si="790"/>
        <v>'S'</v>
      </c>
      <c r="S3271">
        <f t="shared" si="791"/>
        <v>8</v>
      </c>
      <c r="T3271" t="str">
        <f t="shared" si="792"/>
        <v>Insert into CONTA_RECEITA_DESPESA  (VERSION,ATIVO,DATE_CREATED,LAST_UPDATED,TIPO,CODIGO,DESCRICAO,DESCRICAO_DETALHADA,ANALITICO,TAMANHO) values (0,'S',sysdate,sysdate,'R','1716500700','Transferências de Recursos do Fundo Nacional de Assistência Social – FNAS - Dívida Ativa - Multas da Dívida Ativa','Vide descrição do código de receita principal.','S',8);</v>
      </c>
    </row>
    <row r="3272" spans="1:20" ht="32" x14ac:dyDescent="0.2">
      <c r="A3272" s="4" t="str">
        <f t="shared" si="778"/>
        <v>1</v>
      </c>
      <c r="B3272" s="5" t="str">
        <f t="shared" si="779"/>
        <v>7</v>
      </c>
      <c r="C3272" s="5" t="str">
        <f t="shared" si="780"/>
        <v>1</v>
      </c>
      <c r="D3272" s="5" t="str">
        <f t="shared" si="781"/>
        <v>6</v>
      </c>
      <c r="E3272" s="5" t="str">
        <f t="shared" si="782"/>
        <v>50</v>
      </c>
      <c r="F3272" s="5" t="str">
        <f t="shared" si="783"/>
        <v>0</v>
      </c>
      <c r="G3272" s="5" t="str">
        <f t="shared" si="784"/>
        <v>8</v>
      </c>
      <c r="H3272" s="5" t="str">
        <f t="shared" si="785"/>
        <v>00</v>
      </c>
      <c r="I3272" s="11">
        <v>1716500800</v>
      </c>
      <c r="J3272" s="14" t="s">
        <v>3366</v>
      </c>
      <c r="K3272" s="6" t="s">
        <v>21</v>
      </c>
      <c r="L3272" s="15" t="s">
        <v>22</v>
      </c>
      <c r="N3272" t="str">
        <f t="shared" si="786"/>
        <v>1716500800</v>
      </c>
      <c r="O3272" t="str">
        <f t="shared" si="787"/>
        <v>'1716500800'</v>
      </c>
      <c r="P3272" t="str">
        <f t="shared" si="788"/>
        <v>'Transferências de Recursos do Fundo Nacional de Assistência Social – FNAS - Juros de Mora da Dívida Ativa'</v>
      </c>
      <c r="Q3272" t="str">
        <f t="shared" si="789"/>
        <v>'Vide descrição do código de receita principal.'</v>
      </c>
      <c r="R3272" t="str">
        <f t="shared" si="790"/>
        <v>'S'</v>
      </c>
      <c r="S3272">
        <f t="shared" si="791"/>
        <v>8</v>
      </c>
      <c r="T3272" t="str">
        <f t="shared" si="792"/>
        <v>Insert into CONTA_RECEITA_DESPESA  (VERSION,ATIVO,DATE_CREATED,LAST_UPDATED,TIPO,CODIGO,DESCRICAO,DESCRICAO_DETALHADA,ANALITICO,TAMANHO) values (0,'S',sysdate,sysdate,'R','1716500800','Transferências de Recursos do Fundo Nacional de Assistência Social – FNAS - Juros de Mora da Dívida Ativa','Vide descrição do código de receita principal.','S',8);</v>
      </c>
    </row>
    <row r="3273" spans="1:20" ht="80" x14ac:dyDescent="0.2">
      <c r="A3273" s="4" t="str">
        <f t="shared" si="778"/>
        <v>1</v>
      </c>
      <c r="B3273" s="5" t="str">
        <f t="shared" si="779"/>
        <v>7</v>
      </c>
      <c r="C3273" s="5" t="str">
        <f t="shared" si="780"/>
        <v>1</v>
      </c>
      <c r="D3273" s="5" t="str">
        <f t="shared" si="781"/>
        <v>7</v>
      </c>
      <c r="E3273" s="5" t="str">
        <f t="shared" si="782"/>
        <v>00</v>
      </c>
      <c r="F3273" s="5" t="str">
        <f t="shared" si="783"/>
        <v>0</v>
      </c>
      <c r="G3273" s="5" t="str">
        <f t="shared" si="784"/>
        <v>0</v>
      </c>
      <c r="H3273" s="5" t="str">
        <f t="shared" si="785"/>
        <v>00</v>
      </c>
      <c r="I3273" s="11">
        <v>1717000000</v>
      </c>
      <c r="J3273" s="6" t="s">
        <v>3367</v>
      </c>
      <c r="K3273" s="6" t="s">
        <v>3368</v>
      </c>
      <c r="L3273" s="13" t="s">
        <v>11</v>
      </c>
      <c r="N3273" t="str">
        <f t="shared" si="786"/>
        <v>1717000000</v>
      </c>
      <c r="O3273" t="str">
        <f t="shared" si="787"/>
        <v>'1717000000'</v>
      </c>
      <c r="P3273" t="str">
        <f t="shared" si="788"/>
        <v>'Transferências de Convênios da União e de Suas Entidades'</v>
      </c>
      <c r="Q3273" t="str">
        <f t="shared" si="789"/>
        <v>'Agrega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v>
      </c>
      <c r="R3273" t="str">
        <f t="shared" si="790"/>
        <v>'N'</v>
      </c>
      <c r="S3273">
        <f t="shared" si="791"/>
        <v>4</v>
      </c>
      <c r="T3273" t="str">
        <f t="shared" si="792"/>
        <v>Insert into CONTA_RECEITA_DESPESA  (VERSION,ATIVO,DATE_CREATED,LAST_UPDATED,TIPO,CODIGO,DESCRICAO,DESCRICAO_DETALHADA,ANALITICO,TAMANHO) values (0,'S',sysdate,sysdate,'R','1717000000','Transferências de Convênios da União e de Suas Entidades','Agrega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União.','N',4);</v>
      </c>
    </row>
    <row r="3274" spans="1:20" ht="64" x14ac:dyDescent="0.2">
      <c r="A3274" s="4" t="str">
        <f t="shared" si="778"/>
        <v>1</v>
      </c>
      <c r="B3274" s="5" t="str">
        <f t="shared" si="779"/>
        <v>7</v>
      </c>
      <c r="C3274" s="5" t="str">
        <f t="shared" si="780"/>
        <v>1</v>
      </c>
      <c r="D3274" s="5" t="str">
        <f t="shared" si="781"/>
        <v>7</v>
      </c>
      <c r="E3274" s="5" t="str">
        <f t="shared" si="782"/>
        <v>50</v>
      </c>
      <c r="F3274" s="5" t="str">
        <f t="shared" si="783"/>
        <v>0</v>
      </c>
      <c r="G3274" s="5" t="str">
        <f t="shared" si="784"/>
        <v>0</v>
      </c>
      <c r="H3274" s="5" t="str">
        <f t="shared" si="785"/>
        <v>00</v>
      </c>
      <c r="I3274" s="11">
        <v>1717500000</v>
      </c>
      <c r="J3274" s="6" t="s">
        <v>3369</v>
      </c>
      <c r="K3274" s="6" t="s">
        <v>3370</v>
      </c>
      <c r="L3274" s="13" t="s">
        <v>11</v>
      </c>
      <c r="N3274" t="str">
        <f t="shared" si="786"/>
        <v>1717500000</v>
      </c>
      <c r="O3274" t="str">
        <f t="shared" si="787"/>
        <v>'1717500000'</v>
      </c>
      <c r="P3274" t="str">
        <f t="shared" si="788"/>
        <v>'Transferências de Convênios da União para o Sistema Único de Saúde – SUS'</v>
      </c>
      <c r="Q3274" t="str">
        <f t="shared" si="789"/>
        <v>'Registra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v>
      </c>
      <c r="R3274" t="str">
        <f t="shared" si="790"/>
        <v>'N'</v>
      </c>
      <c r="S3274">
        <f t="shared" si="791"/>
        <v>6</v>
      </c>
      <c r="T3274" t="str">
        <f t="shared" si="792"/>
        <v>Insert into CONTA_RECEITA_DESPESA  (VERSION,ATIVO,DATE_CREATED,LAST_UPDATED,TIPO,CODIGO,DESCRICAO,DESCRICAO_DETALHADA,ANALITICO,TAMANHO) values (0,'S',sysdate,sysdate,'R','1717500000','Transferências de Convênios da União para o Sistema Único de Saúde – SUS','Registra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União.','N',6);</v>
      </c>
    </row>
    <row r="3275" spans="1:20" ht="16" x14ac:dyDescent="0.2">
      <c r="A3275" s="4" t="str">
        <f t="shared" si="778"/>
        <v>1</v>
      </c>
      <c r="B3275" s="5" t="str">
        <f t="shared" si="779"/>
        <v>7</v>
      </c>
      <c r="C3275" s="5" t="str">
        <f t="shared" si="780"/>
        <v>1</v>
      </c>
      <c r="D3275" s="5" t="str">
        <f t="shared" si="781"/>
        <v>7</v>
      </c>
      <c r="E3275" s="5" t="str">
        <f t="shared" si="782"/>
        <v>50</v>
      </c>
      <c r="F3275" s="5" t="str">
        <f t="shared" si="783"/>
        <v>0</v>
      </c>
      <c r="G3275" s="5" t="str">
        <f t="shared" si="784"/>
        <v>1</v>
      </c>
      <c r="H3275" s="5" t="str">
        <f t="shared" si="785"/>
        <v>00</v>
      </c>
      <c r="I3275" s="11">
        <v>1717500100</v>
      </c>
      <c r="J3275" s="14" t="s">
        <v>3371</v>
      </c>
      <c r="K3275" s="6" t="s">
        <v>21</v>
      </c>
      <c r="L3275" s="15" t="s">
        <v>22</v>
      </c>
      <c r="N3275" t="str">
        <f t="shared" si="786"/>
        <v>1717500100</v>
      </c>
      <c r="O3275" t="str">
        <f t="shared" si="787"/>
        <v>'1717500100'</v>
      </c>
      <c r="P3275" t="str">
        <f t="shared" si="788"/>
        <v>'Transferências de Convênios da União para o Sistema Único de Saúde – SUS - Principal'</v>
      </c>
      <c r="Q3275" t="str">
        <f t="shared" si="789"/>
        <v>'Vide descrição do código de receita principal.'</v>
      </c>
      <c r="R3275" t="str">
        <f t="shared" si="790"/>
        <v>'S'</v>
      </c>
      <c r="S3275">
        <f t="shared" si="791"/>
        <v>8</v>
      </c>
      <c r="T3275" t="str">
        <f t="shared" si="792"/>
        <v>Insert into CONTA_RECEITA_DESPESA  (VERSION,ATIVO,DATE_CREATED,LAST_UPDATED,TIPO,CODIGO,DESCRICAO,DESCRICAO_DETALHADA,ANALITICO,TAMANHO) values (0,'S',sysdate,sysdate,'R','1717500100','Transferências de Convênios da União para o Sistema Único de Saúde – SUS - Principal','Vide descrição do código de receita principal.','S',8);</v>
      </c>
    </row>
    <row r="3276" spans="1:20" ht="32" x14ac:dyDescent="0.2">
      <c r="A3276" s="4" t="str">
        <f t="shared" si="778"/>
        <v>1</v>
      </c>
      <c r="B3276" s="5" t="str">
        <f t="shared" si="779"/>
        <v>7</v>
      </c>
      <c r="C3276" s="5" t="str">
        <f t="shared" si="780"/>
        <v>1</v>
      </c>
      <c r="D3276" s="5" t="str">
        <f t="shared" si="781"/>
        <v>7</v>
      </c>
      <c r="E3276" s="5" t="str">
        <f t="shared" si="782"/>
        <v>50</v>
      </c>
      <c r="F3276" s="5" t="str">
        <f t="shared" si="783"/>
        <v>0</v>
      </c>
      <c r="G3276" s="5" t="str">
        <f t="shared" si="784"/>
        <v>2</v>
      </c>
      <c r="H3276" s="5" t="str">
        <f t="shared" si="785"/>
        <v>00</v>
      </c>
      <c r="I3276" s="11">
        <v>1717500200</v>
      </c>
      <c r="J3276" s="14" t="s">
        <v>3372</v>
      </c>
      <c r="K3276" s="6" t="s">
        <v>21</v>
      </c>
      <c r="L3276" s="15" t="s">
        <v>22</v>
      </c>
      <c r="N3276" t="str">
        <f t="shared" si="786"/>
        <v>1717500200</v>
      </c>
      <c r="O3276" t="str">
        <f t="shared" si="787"/>
        <v>'1717500200'</v>
      </c>
      <c r="P3276" t="str">
        <f t="shared" si="788"/>
        <v>'Transferências de Convênios da União para o Sistema Único de Saúde – SUS - Multas e Juros de Mora'</v>
      </c>
      <c r="Q3276" t="str">
        <f t="shared" si="789"/>
        <v>'Vide descrição do código de receita principal.'</v>
      </c>
      <c r="R3276" t="str">
        <f t="shared" si="790"/>
        <v>'S'</v>
      </c>
      <c r="S3276">
        <f t="shared" si="791"/>
        <v>8</v>
      </c>
      <c r="T3276" t="str">
        <f t="shared" si="792"/>
        <v>Insert into CONTA_RECEITA_DESPESA  (VERSION,ATIVO,DATE_CREATED,LAST_UPDATED,TIPO,CODIGO,DESCRICAO,DESCRICAO_DETALHADA,ANALITICO,TAMANHO) values (0,'S',sysdate,sysdate,'R','1717500200','Transferências de Convênios da União para o Sistema Único de Saúde – SUS - Multas e Juros de Mora','Vide descrição do código de receita principal.','S',8);</v>
      </c>
    </row>
    <row r="3277" spans="1:20" ht="16" x14ac:dyDescent="0.2">
      <c r="A3277" s="4" t="str">
        <f t="shared" si="778"/>
        <v>1</v>
      </c>
      <c r="B3277" s="5" t="str">
        <f t="shared" si="779"/>
        <v>7</v>
      </c>
      <c r="C3277" s="5" t="str">
        <f t="shared" si="780"/>
        <v>1</v>
      </c>
      <c r="D3277" s="5" t="str">
        <f t="shared" si="781"/>
        <v>7</v>
      </c>
      <c r="E3277" s="5" t="str">
        <f t="shared" si="782"/>
        <v>50</v>
      </c>
      <c r="F3277" s="5" t="str">
        <f t="shared" si="783"/>
        <v>0</v>
      </c>
      <c r="G3277" s="5" t="str">
        <f t="shared" si="784"/>
        <v>3</v>
      </c>
      <c r="H3277" s="5" t="str">
        <f t="shared" si="785"/>
        <v>00</v>
      </c>
      <c r="I3277" s="11">
        <v>1717500300</v>
      </c>
      <c r="J3277" s="14" t="s">
        <v>3373</v>
      </c>
      <c r="K3277" s="6" t="s">
        <v>21</v>
      </c>
      <c r="L3277" s="15" t="s">
        <v>22</v>
      </c>
      <c r="N3277" t="str">
        <f t="shared" si="786"/>
        <v>1717500300</v>
      </c>
      <c r="O3277" t="str">
        <f t="shared" si="787"/>
        <v>'1717500300'</v>
      </c>
      <c r="P3277" t="str">
        <f t="shared" si="788"/>
        <v>'Transferências de Convênios da União para o Sistema Único de Saúde – SUS - Dívida Ativa'</v>
      </c>
      <c r="Q3277" t="str">
        <f t="shared" si="789"/>
        <v>'Vide descrição do código de receita principal.'</v>
      </c>
      <c r="R3277" t="str">
        <f t="shared" si="790"/>
        <v>'S'</v>
      </c>
      <c r="S3277">
        <f t="shared" si="791"/>
        <v>8</v>
      </c>
      <c r="T3277" t="str">
        <f t="shared" si="792"/>
        <v>Insert into CONTA_RECEITA_DESPESA  (VERSION,ATIVO,DATE_CREATED,LAST_UPDATED,TIPO,CODIGO,DESCRICAO,DESCRICAO_DETALHADA,ANALITICO,TAMANHO) values (0,'S',sysdate,sysdate,'R','1717500300','Transferências de Convênios da União para o Sistema Único de Saúde – SUS - Dívida Ativa','Vide descrição do código de receita principal.','S',8);</v>
      </c>
    </row>
    <row r="3278" spans="1:20" ht="32" x14ac:dyDescent="0.2">
      <c r="A3278" s="4" t="str">
        <f t="shared" si="778"/>
        <v>1</v>
      </c>
      <c r="B3278" s="5" t="str">
        <f t="shared" si="779"/>
        <v>7</v>
      </c>
      <c r="C3278" s="5" t="str">
        <f t="shared" si="780"/>
        <v>1</v>
      </c>
      <c r="D3278" s="5" t="str">
        <f t="shared" si="781"/>
        <v>7</v>
      </c>
      <c r="E3278" s="5" t="str">
        <f t="shared" si="782"/>
        <v>50</v>
      </c>
      <c r="F3278" s="5" t="str">
        <f t="shared" si="783"/>
        <v>0</v>
      </c>
      <c r="G3278" s="5" t="str">
        <f t="shared" si="784"/>
        <v>4</v>
      </c>
      <c r="H3278" s="5" t="str">
        <f t="shared" si="785"/>
        <v>00</v>
      </c>
      <c r="I3278" s="11">
        <v>1717500400</v>
      </c>
      <c r="J3278" s="14" t="s">
        <v>3374</v>
      </c>
      <c r="K3278" s="6" t="s">
        <v>21</v>
      </c>
      <c r="L3278" s="15" t="s">
        <v>22</v>
      </c>
      <c r="N3278" t="str">
        <f t="shared" si="786"/>
        <v>1717500400</v>
      </c>
      <c r="O3278" t="str">
        <f t="shared" si="787"/>
        <v>'1717500400'</v>
      </c>
      <c r="P3278" t="str">
        <f t="shared" si="788"/>
        <v>'Transferências de Convênios da União para o Sistema Único de Saúde – SUS - Dívida Ativa - Multas e Juros de Mora da Dívida Ativa'</v>
      </c>
      <c r="Q3278" t="str">
        <f t="shared" si="789"/>
        <v>'Vide descrição do código de receita principal.'</v>
      </c>
      <c r="R3278" t="str">
        <f t="shared" si="790"/>
        <v>'S'</v>
      </c>
      <c r="S3278">
        <f t="shared" si="791"/>
        <v>8</v>
      </c>
      <c r="T3278" t="str">
        <f t="shared" si="792"/>
        <v>Insert into CONTA_RECEITA_DESPESA  (VERSION,ATIVO,DATE_CREATED,LAST_UPDATED,TIPO,CODIGO,DESCRICAO,DESCRICAO_DETALHADA,ANALITICO,TAMANHO) values (0,'S',sysdate,sysdate,'R','1717500400','Transferências de Convênios da União para o Sistema Único de Saúde – SUS - Dívida Ativa - Multas e Juros de Mora da Dívida Ativa','Vide descrição do código de receita principal.','S',8);</v>
      </c>
    </row>
    <row r="3279" spans="1:20" ht="16" x14ac:dyDescent="0.2">
      <c r="A3279" s="4" t="str">
        <f t="shared" si="778"/>
        <v>1</v>
      </c>
      <c r="B3279" s="5" t="str">
        <f t="shared" si="779"/>
        <v>7</v>
      </c>
      <c r="C3279" s="5" t="str">
        <f t="shared" si="780"/>
        <v>1</v>
      </c>
      <c r="D3279" s="5" t="str">
        <f t="shared" si="781"/>
        <v>7</v>
      </c>
      <c r="E3279" s="5" t="str">
        <f t="shared" si="782"/>
        <v>50</v>
      </c>
      <c r="F3279" s="5" t="str">
        <f t="shared" si="783"/>
        <v>0</v>
      </c>
      <c r="G3279" s="5" t="str">
        <f t="shared" si="784"/>
        <v>5</v>
      </c>
      <c r="H3279" s="5" t="str">
        <f t="shared" si="785"/>
        <v>00</v>
      </c>
      <c r="I3279" s="11">
        <v>1717500500</v>
      </c>
      <c r="J3279" s="14" t="s">
        <v>3375</v>
      </c>
      <c r="K3279" s="6" t="s">
        <v>21</v>
      </c>
      <c r="L3279" s="15" t="s">
        <v>22</v>
      </c>
      <c r="N3279" t="str">
        <f t="shared" si="786"/>
        <v>1717500500</v>
      </c>
      <c r="O3279" t="str">
        <f t="shared" si="787"/>
        <v>'1717500500'</v>
      </c>
      <c r="P3279" t="str">
        <f t="shared" si="788"/>
        <v>'Transferências de Convênios da União para o Sistema Único de Saúde – SUS - Multas'</v>
      </c>
      <c r="Q3279" t="str">
        <f t="shared" si="789"/>
        <v>'Vide descrição do código de receita principal.'</v>
      </c>
      <c r="R3279" t="str">
        <f t="shared" si="790"/>
        <v>'S'</v>
      </c>
      <c r="S3279">
        <f t="shared" si="791"/>
        <v>8</v>
      </c>
      <c r="T3279" t="str">
        <f t="shared" si="792"/>
        <v>Insert into CONTA_RECEITA_DESPESA  (VERSION,ATIVO,DATE_CREATED,LAST_UPDATED,TIPO,CODIGO,DESCRICAO,DESCRICAO_DETALHADA,ANALITICO,TAMANHO) values (0,'S',sysdate,sysdate,'R','1717500500','Transferências de Convênios da União para o Sistema Único de Saúde – SUS - Multas','Vide descrição do código de receita principal.','S',8);</v>
      </c>
    </row>
    <row r="3280" spans="1:20" ht="32" x14ac:dyDescent="0.2">
      <c r="A3280" s="4" t="str">
        <f t="shared" si="778"/>
        <v>1</v>
      </c>
      <c r="B3280" s="5" t="str">
        <f t="shared" si="779"/>
        <v>7</v>
      </c>
      <c r="C3280" s="5" t="str">
        <f t="shared" si="780"/>
        <v>1</v>
      </c>
      <c r="D3280" s="5" t="str">
        <f t="shared" si="781"/>
        <v>7</v>
      </c>
      <c r="E3280" s="5" t="str">
        <f t="shared" si="782"/>
        <v>50</v>
      </c>
      <c r="F3280" s="5" t="str">
        <f t="shared" si="783"/>
        <v>0</v>
      </c>
      <c r="G3280" s="5" t="str">
        <f t="shared" si="784"/>
        <v>6</v>
      </c>
      <c r="H3280" s="5" t="str">
        <f t="shared" si="785"/>
        <v>00</v>
      </c>
      <c r="I3280" s="11">
        <v>1717500600</v>
      </c>
      <c r="J3280" s="14" t="s">
        <v>3376</v>
      </c>
      <c r="K3280" s="6" t="s">
        <v>21</v>
      </c>
      <c r="L3280" s="15" t="s">
        <v>22</v>
      </c>
      <c r="N3280" t="str">
        <f t="shared" si="786"/>
        <v>1717500600</v>
      </c>
      <c r="O3280" t="str">
        <f t="shared" si="787"/>
        <v>'1717500600'</v>
      </c>
      <c r="P3280" t="str">
        <f t="shared" si="788"/>
        <v>'Transferências de Convênios da União para o Sistema Único de Saúde – SUS - Juros de Mora'</v>
      </c>
      <c r="Q3280" t="str">
        <f t="shared" si="789"/>
        <v>'Vide descrição do código de receita principal.'</v>
      </c>
      <c r="R3280" t="str">
        <f t="shared" si="790"/>
        <v>'S'</v>
      </c>
      <c r="S3280">
        <f t="shared" si="791"/>
        <v>8</v>
      </c>
      <c r="T3280" t="str">
        <f t="shared" si="792"/>
        <v>Insert into CONTA_RECEITA_DESPESA  (VERSION,ATIVO,DATE_CREATED,LAST_UPDATED,TIPO,CODIGO,DESCRICAO,DESCRICAO_DETALHADA,ANALITICO,TAMANHO) values (0,'S',sysdate,sysdate,'R','1717500600','Transferências de Convênios da União para o Sistema Único de Saúde – SUS - Juros de Mora','Vide descrição do código de receita principal.','S',8);</v>
      </c>
    </row>
    <row r="3281" spans="1:20" ht="32" x14ac:dyDescent="0.2">
      <c r="A3281" s="4" t="str">
        <f t="shared" si="778"/>
        <v>1</v>
      </c>
      <c r="B3281" s="5" t="str">
        <f t="shared" si="779"/>
        <v>7</v>
      </c>
      <c r="C3281" s="5" t="str">
        <f t="shared" si="780"/>
        <v>1</v>
      </c>
      <c r="D3281" s="5" t="str">
        <f t="shared" si="781"/>
        <v>7</v>
      </c>
      <c r="E3281" s="5" t="str">
        <f t="shared" si="782"/>
        <v>50</v>
      </c>
      <c r="F3281" s="5" t="str">
        <f t="shared" si="783"/>
        <v>0</v>
      </c>
      <c r="G3281" s="5" t="str">
        <f t="shared" si="784"/>
        <v>7</v>
      </c>
      <c r="H3281" s="5" t="str">
        <f t="shared" si="785"/>
        <v>00</v>
      </c>
      <c r="I3281" s="11">
        <v>1717500700</v>
      </c>
      <c r="J3281" s="14" t="s">
        <v>3377</v>
      </c>
      <c r="K3281" s="6" t="s">
        <v>21</v>
      </c>
      <c r="L3281" s="15" t="s">
        <v>22</v>
      </c>
      <c r="N3281" t="str">
        <f t="shared" si="786"/>
        <v>1717500700</v>
      </c>
      <c r="O3281" t="str">
        <f t="shared" si="787"/>
        <v>'1717500700'</v>
      </c>
      <c r="P3281" t="str">
        <f t="shared" si="788"/>
        <v>'Transferências de Convênios da União para o Sistema Único de Saúde – SUS - Dívida Ativa - Multas da Dívida Ativa'</v>
      </c>
      <c r="Q3281" t="str">
        <f t="shared" si="789"/>
        <v>'Vide descrição do código de receita principal.'</v>
      </c>
      <c r="R3281" t="str">
        <f t="shared" si="790"/>
        <v>'S'</v>
      </c>
      <c r="S3281">
        <f t="shared" si="791"/>
        <v>8</v>
      </c>
      <c r="T3281" t="str">
        <f t="shared" si="792"/>
        <v>Insert into CONTA_RECEITA_DESPESA  (VERSION,ATIVO,DATE_CREATED,LAST_UPDATED,TIPO,CODIGO,DESCRICAO,DESCRICAO_DETALHADA,ANALITICO,TAMANHO) values (0,'S',sysdate,sysdate,'R','1717500700','Transferências de Convênios da União para o Sistema Único de Saúde – SUS - Dívida Ativa - Multas da Dívida Ativa','Vide descrição do código de receita principal.','S',8);</v>
      </c>
    </row>
    <row r="3282" spans="1:20" ht="32" x14ac:dyDescent="0.2">
      <c r="A3282" s="4" t="str">
        <f t="shared" si="778"/>
        <v>1</v>
      </c>
      <c r="B3282" s="5" t="str">
        <f t="shared" si="779"/>
        <v>7</v>
      </c>
      <c r="C3282" s="5" t="str">
        <f t="shared" si="780"/>
        <v>1</v>
      </c>
      <c r="D3282" s="5" t="str">
        <f t="shared" si="781"/>
        <v>7</v>
      </c>
      <c r="E3282" s="5" t="str">
        <f t="shared" si="782"/>
        <v>50</v>
      </c>
      <c r="F3282" s="5" t="str">
        <f t="shared" si="783"/>
        <v>0</v>
      </c>
      <c r="G3282" s="5" t="str">
        <f t="shared" si="784"/>
        <v>8</v>
      </c>
      <c r="H3282" s="5" t="str">
        <f t="shared" si="785"/>
        <v>00</v>
      </c>
      <c r="I3282" s="11">
        <v>1717500800</v>
      </c>
      <c r="J3282" s="14" t="s">
        <v>3378</v>
      </c>
      <c r="K3282" s="6" t="s">
        <v>21</v>
      </c>
      <c r="L3282" s="15" t="s">
        <v>22</v>
      </c>
      <c r="N3282" t="str">
        <f t="shared" si="786"/>
        <v>1717500800</v>
      </c>
      <c r="O3282" t="str">
        <f t="shared" si="787"/>
        <v>'1717500800'</v>
      </c>
      <c r="P3282" t="str">
        <f t="shared" si="788"/>
        <v>'Transferências de Convênios da União para o Sistema Único de Saúde – SUS - Juros de Mora da Dívida Ativa'</v>
      </c>
      <c r="Q3282" t="str">
        <f t="shared" si="789"/>
        <v>'Vide descrição do código de receita principal.'</v>
      </c>
      <c r="R3282" t="str">
        <f t="shared" si="790"/>
        <v>'S'</v>
      </c>
      <c r="S3282">
        <f t="shared" si="791"/>
        <v>8</v>
      </c>
      <c r="T3282" t="str">
        <f t="shared" si="792"/>
        <v>Insert into CONTA_RECEITA_DESPESA  (VERSION,ATIVO,DATE_CREATED,LAST_UPDATED,TIPO,CODIGO,DESCRICAO,DESCRICAO_DETALHADA,ANALITICO,TAMANHO) values (0,'S',sysdate,sysdate,'R','1717500800','Transferências de Convênios da União para o Sistema Único de Saúde – SUS - Juros de Mora da Dívida Ativa','Vide descrição do código de receita principal.','S',8);</v>
      </c>
    </row>
    <row r="3283" spans="1:20" ht="32" x14ac:dyDescent="0.2">
      <c r="A3283" s="4" t="str">
        <f t="shared" si="778"/>
        <v>1</v>
      </c>
      <c r="B3283" s="5" t="str">
        <f t="shared" si="779"/>
        <v>7</v>
      </c>
      <c r="C3283" s="5" t="str">
        <f t="shared" si="780"/>
        <v>1</v>
      </c>
      <c r="D3283" s="5" t="str">
        <f t="shared" si="781"/>
        <v>7</v>
      </c>
      <c r="E3283" s="5" t="str">
        <f t="shared" si="782"/>
        <v>51</v>
      </c>
      <c r="F3283" s="5" t="str">
        <f t="shared" si="783"/>
        <v>0</v>
      </c>
      <c r="G3283" s="5" t="str">
        <f t="shared" si="784"/>
        <v>0</v>
      </c>
      <c r="H3283" s="5" t="str">
        <f t="shared" si="785"/>
        <v>00</v>
      </c>
      <c r="I3283" s="11">
        <v>1717510000</v>
      </c>
      <c r="J3283" s="6" t="s">
        <v>3379</v>
      </c>
      <c r="K3283" s="6" t="s">
        <v>3380</v>
      </c>
      <c r="L3283" s="13" t="s">
        <v>11</v>
      </c>
      <c r="N3283" t="str">
        <f t="shared" si="786"/>
        <v>1717510000</v>
      </c>
      <c r="O3283" t="str">
        <f t="shared" si="787"/>
        <v>'1717510000'</v>
      </c>
      <c r="P3283" t="str">
        <f t="shared" si="788"/>
        <v>'Transferências de Convênios da União Destinadas a Programas de Educação'</v>
      </c>
      <c r="Q3283" t="str">
        <f t="shared" si="789"/>
        <v>'Registra o valor da receita de transferências de convênios da União destinadas a programas de educação.'</v>
      </c>
      <c r="R3283" t="str">
        <f t="shared" si="790"/>
        <v>'N'</v>
      </c>
      <c r="S3283">
        <f t="shared" si="791"/>
        <v>6</v>
      </c>
      <c r="T3283" t="str">
        <f t="shared" si="792"/>
        <v>Insert into CONTA_RECEITA_DESPESA  (VERSION,ATIVO,DATE_CREATED,LAST_UPDATED,TIPO,CODIGO,DESCRICAO,DESCRICAO_DETALHADA,ANALITICO,TAMANHO) values (0,'S',sysdate,sysdate,'R','1717510000','Transferências de Convênios da União Destinadas a Programas de Educação','Registra o valor da receita de transferências de convênios da União destinadas a programas de educação.','N',6);</v>
      </c>
    </row>
    <row r="3284" spans="1:20" ht="16" x14ac:dyDescent="0.2">
      <c r="A3284" s="4" t="str">
        <f t="shared" ref="A3284:A3347" si="793">MID($I3284,1,1)</f>
        <v>1</v>
      </c>
      <c r="B3284" s="5" t="str">
        <f t="shared" ref="B3284:B3347" si="794">MID($I3284,2,1)</f>
        <v>7</v>
      </c>
      <c r="C3284" s="5" t="str">
        <f t="shared" ref="C3284:C3347" si="795">MID($I3284,3,1)</f>
        <v>1</v>
      </c>
      <c r="D3284" s="5" t="str">
        <f t="shared" ref="D3284:D3347" si="796">MID($I3284,4,1)</f>
        <v>7</v>
      </c>
      <c r="E3284" s="5" t="str">
        <f t="shared" ref="E3284:E3347" si="797">MID($I3284,5,2)</f>
        <v>51</v>
      </c>
      <c r="F3284" s="5" t="str">
        <f t="shared" ref="F3284:F3347" si="798">MID($I3284,7,1)</f>
        <v>0</v>
      </c>
      <c r="G3284" s="5" t="str">
        <f t="shared" ref="G3284:G3347" si="799">MID($I3284,8,1)</f>
        <v>1</v>
      </c>
      <c r="H3284" s="5" t="str">
        <f t="shared" ref="H3284:H3347" si="800">MID($I3284,9,2)</f>
        <v>00</v>
      </c>
      <c r="I3284" s="11">
        <v>1717510100</v>
      </c>
      <c r="J3284" s="14" t="s">
        <v>3381</v>
      </c>
      <c r="K3284" s="6" t="s">
        <v>21</v>
      </c>
      <c r="L3284" s="15" t="s">
        <v>22</v>
      </c>
      <c r="N3284" t="str">
        <f t="shared" si="786"/>
        <v>1717510100</v>
      </c>
      <c r="O3284" t="str">
        <f t="shared" si="787"/>
        <v>'1717510100'</v>
      </c>
      <c r="P3284" t="str">
        <f t="shared" si="788"/>
        <v>'Transferências de Convênios da União Destinadas a Programas de Educação - Principal'</v>
      </c>
      <c r="Q3284" t="str">
        <f t="shared" si="789"/>
        <v>'Vide descrição do código de receita principal.'</v>
      </c>
      <c r="R3284" t="str">
        <f t="shared" si="790"/>
        <v>'S'</v>
      </c>
      <c r="S3284">
        <f t="shared" si="791"/>
        <v>8</v>
      </c>
      <c r="T3284" t="str">
        <f t="shared" si="792"/>
        <v>Insert into CONTA_RECEITA_DESPESA  (VERSION,ATIVO,DATE_CREATED,LAST_UPDATED,TIPO,CODIGO,DESCRICAO,DESCRICAO_DETALHADA,ANALITICO,TAMANHO) values (0,'S',sysdate,sysdate,'R','1717510100','Transferências de Convênios da União Destinadas a Programas de Educação - Principal','Vide descrição do código de receita principal.','S',8);</v>
      </c>
    </row>
    <row r="3285" spans="1:20" ht="32" x14ac:dyDescent="0.2">
      <c r="A3285" s="4" t="str">
        <f t="shared" si="793"/>
        <v>1</v>
      </c>
      <c r="B3285" s="5" t="str">
        <f t="shared" si="794"/>
        <v>7</v>
      </c>
      <c r="C3285" s="5" t="str">
        <f t="shared" si="795"/>
        <v>1</v>
      </c>
      <c r="D3285" s="5" t="str">
        <f t="shared" si="796"/>
        <v>7</v>
      </c>
      <c r="E3285" s="5" t="str">
        <f t="shared" si="797"/>
        <v>51</v>
      </c>
      <c r="F3285" s="5" t="str">
        <f t="shared" si="798"/>
        <v>0</v>
      </c>
      <c r="G3285" s="5" t="str">
        <f t="shared" si="799"/>
        <v>2</v>
      </c>
      <c r="H3285" s="5" t="str">
        <f t="shared" si="800"/>
        <v>00</v>
      </c>
      <c r="I3285" s="11">
        <v>1717510200</v>
      </c>
      <c r="J3285" s="14" t="s">
        <v>3382</v>
      </c>
      <c r="K3285" s="6" t="s">
        <v>21</v>
      </c>
      <c r="L3285" s="15" t="s">
        <v>22</v>
      </c>
      <c r="N3285" t="str">
        <f t="shared" si="786"/>
        <v>1717510200</v>
      </c>
      <c r="O3285" t="str">
        <f t="shared" si="787"/>
        <v>'1717510200'</v>
      </c>
      <c r="P3285" t="str">
        <f t="shared" si="788"/>
        <v>'Transferências de Convênios da União Destinadas a Programas de Educação - Multas e Juros de Mora'</v>
      </c>
      <c r="Q3285" t="str">
        <f t="shared" si="789"/>
        <v>'Vide descrição do código de receita principal.'</v>
      </c>
      <c r="R3285" t="str">
        <f t="shared" si="790"/>
        <v>'S'</v>
      </c>
      <c r="S3285">
        <f t="shared" si="791"/>
        <v>8</v>
      </c>
      <c r="T3285" t="str">
        <f t="shared" si="792"/>
        <v>Insert into CONTA_RECEITA_DESPESA  (VERSION,ATIVO,DATE_CREATED,LAST_UPDATED,TIPO,CODIGO,DESCRICAO,DESCRICAO_DETALHADA,ANALITICO,TAMANHO) values (0,'S',sysdate,sysdate,'R','1717510200','Transferências de Convênios da União Destinadas a Programas de Educação - Multas e Juros de Mora','Vide descrição do código de receita principal.','S',8);</v>
      </c>
    </row>
    <row r="3286" spans="1:20" ht="16" x14ac:dyDescent="0.2">
      <c r="A3286" s="4" t="str">
        <f t="shared" si="793"/>
        <v>1</v>
      </c>
      <c r="B3286" s="5" t="str">
        <f t="shared" si="794"/>
        <v>7</v>
      </c>
      <c r="C3286" s="5" t="str">
        <f t="shared" si="795"/>
        <v>1</v>
      </c>
      <c r="D3286" s="5" t="str">
        <f t="shared" si="796"/>
        <v>7</v>
      </c>
      <c r="E3286" s="5" t="str">
        <f t="shared" si="797"/>
        <v>51</v>
      </c>
      <c r="F3286" s="5" t="str">
        <f t="shared" si="798"/>
        <v>0</v>
      </c>
      <c r="G3286" s="5" t="str">
        <f t="shared" si="799"/>
        <v>3</v>
      </c>
      <c r="H3286" s="5" t="str">
        <f t="shared" si="800"/>
        <v>00</v>
      </c>
      <c r="I3286" s="11">
        <v>1717510300</v>
      </c>
      <c r="J3286" s="14" t="s">
        <v>3383</v>
      </c>
      <c r="K3286" s="6" t="s">
        <v>21</v>
      </c>
      <c r="L3286" s="15" t="s">
        <v>22</v>
      </c>
      <c r="N3286" t="str">
        <f t="shared" si="786"/>
        <v>1717510300</v>
      </c>
      <c r="O3286" t="str">
        <f t="shared" si="787"/>
        <v>'1717510300'</v>
      </c>
      <c r="P3286" t="str">
        <f t="shared" si="788"/>
        <v>'Transferências de Convênios da União Destinadas a Programas de Educação - Dívida Ativa'</v>
      </c>
      <c r="Q3286" t="str">
        <f t="shared" si="789"/>
        <v>'Vide descrição do código de receita principal.'</v>
      </c>
      <c r="R3286" t="str">
        <f t="shared" si="790"/>
        <v>'S'</v>
      </c>
      <c r="S3286">
        <f t="shared" si="791"/>
        <v>8</v>
      </c>
      <c r="T3286" t="str">
        <f t="shared" si="792"/>
        <v>Insert into CONTA_RECEITA_DESPESA  (VERSION,ATIVO,DATE_CREATED,LAST_UPDATED,TIPO,CODIGO,DESCRICAO,DESCRICAO_DETALHADA,ANALITICO,TAMANHO) values (0,'S',sysdate,sysdate,'R','1717510300','Transferências de Convênios da União Destinadas a Programas de Educação - Dívida Ativa','Vide descrição do código de receita principal.','S',8);</v>
      </c>
    </row>
    <row r="3287" spans="1:20" ht="32" x14ac:dyDescent="0.2">
      <c r="A3287" s="4" t="str">
        <f t="shared" si="793"/>
        <v>1</v>
      </c>
      <c r="B3287" s="5" t="str">
        <f t="shared" si="794"/>
        <v>7</v>
      </c>
      <c r="C3287" s="5" t="str">
        <f t="shared" si="795"/>
        <v>1</v>
      </c>
      <c r="D3287" s="5" t="str">
        <f t="shared" si="796"/>
        <v>7</v>
      </c>
      <c r="E3287" s="5" t="str">
        <f t="shared" si="797"/>
        <v>51</v>
      </c>
      <c r="F3287" s="5" t="str">
        <f t="shared" si="798"/>
        <v>0</v>
      </c>
      <c r="G3287" s="5" t="str">
        <f t="shared" si="799"/>
        <v>4</v>
      </c>
      <c r="H3287" s="5" t="str">
        <f t="shared" si="800"/>
        <v>00</v>
      </c>
      <c r="I3287" s="11">
        <v>1717510400</v>
      </c>
      <c r="J3287" s="14" t="s">
        <v>3384</v>
      </c>
      <c r="K3287" s="6" t="s">
        <v>21</v>
      </c>
      <c r="L3287" s="15" t="s">
        <v>22</v>
      </c>
      <c r="N3287" t="str">
        <f t="shared" si="786"/>
        <v>1717510400</v>
      </c>
      <c r="O3287" t="str">
        <f t="shared" si="787"/>
        <v>'1717510400'</v>
      </c>
      <c r="P3287" t="str">
        <f t="shared" si="788"/>
        <v>'Transferências de Convênios da União Destinadas a Programas de Educação - Dívida Ativa - Multas e Juros de Mora da Dívida Ativa'</v>
      </c>
      <c r="Q3287" t="str">
        <f t="shared" si="789"/>
        <v>'Vide descrição do código de receita principal.'</v>
      </c>
      <c r="R3287" t="str">
        <f t="shared" si="790"/>
        <v>'S'</v>
      </c>
      <c r="S3287">
        <f t="shared" si="791"/>
        <v>8</v>
      </c>
      <c r="T3287" t="str">
        <f t="shared" si="792"/>
        <v>Insert into CONTA_RECEITA_DESPESA  (VERSION,ATIVO,DATE_CREATED,LAST_UPDATED,TIPO,CODIGO,DESCRICAO,DESCRICAO_DETALHADA,ANALITICO,TAMANHO) values (0,'S',sysdate,sysdate,'R','1717510400','Transferências de Convênios da União Destinadas a Programas de Educação - Dívida Ativa - Multas e Juros de Mora da Dívida Ativa','Vide descrição do código de receita principal.','S',8);</v>
      </c>
    </row>
    <row r="3288" spans="1:20" ht="16" x14ac:dyDescent="0.2">
      <c r="A3288" s="4" t="str">
        <f t="shared" si="793"/>
        <v>1</v>
      </c>
      <c r="B3288" s="5" t="str">
        <f t="shared" si="794"/>
        <v>7</v>
      </c>
      <c r="C3288" s="5" t="str">
        <f t="shared" si="795"/>
        <v>1</v>
      </c>
      <c r="D3288" s="5" t="str">
        <f t="shared" si="796"/>
        <v>7</v>
      </c>
      <c r="E3288" s="5" t="str">
        <f t="shared" si="797"/>
        <v>51</v>
      </c>
      <c r="F3288" s="5" t="str">
        <f t="shared" si="798"/>
        <v>0</v>
      </c>
      <c r="G3288" s="5" t="str">
        <f t="shared" si="799"/>
        <v>5</v>
      </c>
      <c r="H3288" s="5" t="str">
        <f t="shared" si="800"/>
        <v>00</v>
      </c>
      <c r="I3288" s="11">
        <v>1717510500</v>
      </c>
      <c r="J3288" s="14" t="s">
        <v>3385</v>
      </c>
      <c r="K3288" s="6" t="s">
        <v>21</v>
      </c>
      <c r="L3288" s="15" t="s">
        <v>22</v>
      </c>
      <c r="N3288" t="str">
        <f t="shared" si="786"/>
        <v>1717510500</v>
      </c>
      <c r="O3288" t="str">
        <f t="shared" si="787"/>
        <v>'1717510500'</v>
      </c>
      <c r="P3288" t="str">
        <f t="shared" si="788"/>
        <v>'Transferências de Convênios da União Destinadas a Programas de Educação - Multas'</v>
      </c>
      <c r="Q3288" t="str">
        <f t="shared" si="789"/>
        <v>'Vide descrição do código de receita principal.'</v>
      </c>
      <c r="R3288" t="str">
        <f t="shared" si="790"/>
        <v>'S'</v>
      </c>
      <c r="S3288">
        <f t="shared" si="791"/>
        <v>8</v>
      </c>
      <c r="T3288" t="str">
        <f t="shared" si="792"/>
        <v>Insert into CONTA_RECEITA_DESPESA  (VERSION,ATIVO,DATE_CREATED,LAST_UPDATED,TIPO,CODIGO,DESCRICAO,DESCRICAO_DETALHADA,ANALITICO,TAMANHO) values (0,'S',sysdate,sysdate,'R','1717510500','Transferências de Convênios da União Destinadas a Programas de Educação - Multas','Vide descrição do código de receita principal.','S',8);</v>
      </c>
    </row>
    <row r="3289" spans="1:20" ht="32" x14ac:dyDescent="0.2">
      <c r="A3289" s="4" t="str">
        <f t="shared" si="793"/>
        <v>1</v>
      </c>
      <c r="B3289" s="5" t="str">
        <f t="shared" si="794"/>
        <v>7</v>
      </c>
      <c r="C3289" s="5" t="str">
        <f t="shared" si="795"/>
        <v>1</v>
      </c>
      <c r="D3289" s="5" t="str">
        <f t="shared" si="796"/>
        <v>7</v>
      </c>
      <c r="E3289" s="5" t="str">
        <f t="shared" si="797"/>
        <v>51</v>
      </c>
      <c r="F3289" s="5" t="str">
        <f t="shared" si="798"/>
        <v>0</v>
      </c>
      <c r="G3289" s="5" t="str">
        <f t="shared" si="799"/>
        <v>6</v>
      </c>
      <c r="H3289" s="5" t="str">
        <f t="shared" si="800"/>
        <v>00</v>
      </c>
      <c r="I3289" s="11">
        <v>1717510600</v>
      </c>
      <c r="J3289" s="14" t="s">
        <v>3386</v>
      </c>
      <c r="K3289" s="6" t="s">
        <v>21</v>
      </c>
      <c r="L3289" s="15" t="s">
        <v>22</v>
      </c>
      <c r="N3289" t="str">
        <f t="shared" si="786"/>
        <v>1717510600</v>
      </c>
      <c r="O3289" t="str">
        <f t="shared" si="787"/>
        <v>'1717510600'</v>
      </c>
      <c r="P3289" t="str">
        <f t="shared" si="788"/>
        <v>'Transferências de Convênios da União Destinadas a Programas de Educação - Juros de Mora'</v>
      </c>
      <c r="Q3289" t="str">
        <f t="shared" si="789"/>
        <v>'Vide descrição do código de receita principal.'</v>
      </c>
      <c r="R3289" t="str">
        <f t="shared" si="790"/>
        <v>'S'</v>
      </c>
      <c r="S3289">
        <f t="shared" si="791"/>
        <v>8</v>
      </c>
      <c r="T3289" t="str">
        <f t="shared" si="792"/>
        <v>Insert into CONTA_RECEITA_DESPESA  (VERSION,ATIVO,DATE_CREATED,LAST_UPDATED,TIPO,CODIGO,DESCRICAO,DESCRICAO_DETALHADA,ANALITICO,TAMANHO) values (0,'S',sysdate,sysdate,'R','1717510600','Transferências de Convênios da União Destinadas a Programas de Educação - Juros de Mora','Vide descrição do código de receita principal.','S',8);</v>
      </c>
    </row>
    <row r="3290" spans="1:20" ht="32" x14ac:dyDescent="0.2">
      <c r="A3290" s="4" t="str">
        <f t="shared" si="793"/>
        <v>1</v>
      </c>
      <c r="B3290" s="5" t="str">
        <f t="shared" si="794"/>
        <v>7</v>
      </c>
      <c r="C3290" s="5" t="str">
        <f t="shared" si="795"/>
        <v>1</v>
      </c>
      <c r="D3290" s="5" t="str">
        <f t="shared" si="796"/>
        <v>7</v>
      </c>
      <c r="E3290" s="5" t="str">
        <f t="shared" si="797"/>
        <v>51</v>
      </c>
      <c r="F3290" s="5" t="str">
        <f t="shared" si="798"/>
        <v>0</v>
      </c>
      <c r="G3290" s="5" t="str">
        <f t="shared" si="799"/>
        <v>7</v>
      </c>
      <c r="H3290" s="5" t="str">
        <f t="shared" si="800"/>
        <v>00</v>
      </c>
      <c r="I3290" s="11">
        <v>1717510700</v>
      </c>
      <c r="J3290" s="14" t="s">
        <v>3387</v>
      </c>
      <c r="K3290" s="6" t="s">
        <v>21</v>
      </c>
      <c r="L3290" s="15" t="s">
        <v>22</v>
      </c>
      <c r="N3290" t="str">
        <f t="shared" si="786"/>
        <v>1717510700</v>
      </c>
      <c r="O3290" t="str">
        <f t="shared" si="787"/>
        <v>'1717510700'</v>
      </c>
      <c r="P3290" t="str">
        <f t="shared" si="788"/>
        <v>'Transferências de Convênios da União Destinadas a Programas de Educação - Dívida Ativa - Multas da Dívida Ativa'</v>
      </c>
      <c r="Q3290" t="str">
        <f t="shared" si="789"/>
        <v>'Vide descrição do código de receita principal.'</v>
      </c>
      <c r="R3290" t="str">
        <f t="shared" si="790"/>
        <v>'S'</v>
      </c>
      <c r="S3290">
        <f t="shared" si="791"/>
        <v>8</v>
      </c>
      <c r="T3290" t="str">
        <f t="shared" si="792"/>
        <v>Insert into CONTA_RECEITA_DESPESA  (VERSION,ATIVO,DATE_CREATED,LAST_UPDATED,TIPO,CODIGO,DESCRICAO,DESCRICAO_DETALHADA,ANALITICO,TAMANHO) values (0,'S',sysdate,sysdate,'R','1717510700','Transferências de Convênios da União Destinadas a Programas de Educação - Dívida Ativa - Multas da Dívida Ativa','Vide descrição do código de receita principal.','S',8);</v>
      </c>
    </row>
    <row r="3291" spans="1:20" ht="32" x14ac:dyDescent="0.2">
      <c r="A3291" s="4" t="str">
        <f t="shared" si="793"/>
        <v>1</v>
      </c>
      <c r="B3291" s="5" t="str">
        <f t="shared" si="794"/>
        <v>7</v>
      </c>
      <c r="C3291" s="5" t="str">
        <f t="shared" si="795"/>
        <v>1</v>
      </c>
      <c r="D3291" s="5" t="str">
        <f t="shared" si="796"/>
        <v>7</v>
      </c>
      <c r="E3291" s="5" t="str">
        <f t="shared" si="797"/>
        <v>51</v>
      </c>
      <c r="F3291" s="5" t="str">
        <f t="shared" si="798"/>
        <v>0</v>
      </c>
      <c r="G3291" s="5" t="str">
        <f t="shared" si="799"/>
        <v>8</v>
      </c>
      <c r="H3291" s="5" t="str">
        <f t="shared" si="800"/>
        <v>00</v>
      </c>
      <c r="I3291" s="11">
        <v>1717510800</v>
      </c>
      <c r="J3291" s="14" t="s">
        <v>3388</v>
      </c>
      <c r="K3291" s="6" t="s">
        <v>21</v>
      </c>
      <c r="L3291" s="15" t="s">
        <v>22</v>
      </c>
      <c r="N3291" t="str">
        <f t="shared" si="786"/>
        <v>1717510800</v>
      </c>
      <c r="O3291" t="str">
        <f t="shared" si="787"/>
        <v>'1717510800'</v>
      </c>
      <c r="P3291" t="str">
        <f t="shared" si="788"/>
        <v>'Transferências de Convênios da União Destinadas a Programas de Educação - Juros de Mora da Dívida Ativa'</v>
      </c>
      <c r="Q3291" t="str">
        <f t="shared" si="789"/>
        <v>'Vide descrição do código de receita principal.'</v>
      </c>
      <c r="R3291" t="str">
        <f t="shared" si="790"/>
        <v>'S'</v>
      </c>
      <c r="S3291">
        <f t="shared" si="791"/>
        <v>8</v>
      </c>
      <c r="T3291" t="str">
        <f t="shared" si="792"/>
        <v>Insert into CONTA_RECEITA_DESPESA  (VERSION,ATIVO,DATE_CREATED,LAST_UPDATED,TIPO,CODIGO,DESCRICAO,DESCRICAO_DETALHADA,ANALITICO,TAMANHO) values (0,'S',sysdate,sysdate,'R','1717510800','Transferências de Convênios da União Destinadas a Programas de Educação - Juros de Mora da Dívida Ativa','Vide descrição do código de receita principal.','S',8);</v>
      </c>
    </row>
    <row r="3292" spans="1:20" ht="64" x14ac:dyDescent="0.2">
      <c r="A3292" s="4" t="str">
        <f t="shared" si="793"/>
        <v>1</v>
      </c>
      <c r="B3292" s="5" t="str">
        <f t="shared" si="794"/>
        <v>7</v>
      </c>
      <c r="C3292" s="5" t="str">
        <f t="shared" si="795"/>
        <v>1</v>
      </c>
      <c r="D3292" s="5" t="str">
        <f t="shared" si="796"/>
        <v>7</v>
      </c>
      <c r="E3292" s="5" t="str">
        <f t="shared" si="797"/>
        <v>52</v>
      </c>
      <c r="F3292" s="5" t="str">
        <f t="shared" si="798"/>
        <v>0</v>
      </c>
      <c r="G3292" s="5" t="str">
        <f t="shared" si="799"/>
        <v>0</v>
      </c>
      <c r="H3292" s="5" t="str">
        <f t="shared" si="800"/>
        <v>00</v>
      </c>
      <c r="I3292" s="11">
        <v>1717520000</v>
      </c>
      <c r="J3292" s="6" t="s">
        <v>3389</v>
      </c>
      <c r="K3292" s="6" t="s">
        <v>3390</v>
      </c>
      <c r="L3292" s="13" t="s">
        <v>11</v>
      </c>
      <c r="N3292" t="str">
        <f t="shared" si="786"/>
        <v>1717520000</v>
      </c>
      <c r="O3292" t="str">
        <f t="shared" si="787"/>
        <v>'1717520000'</v>
      </c>
      <c r="P3292" t="str">
        <f t="shared" si="788"/>
        <v>'Transferências de Convênios da União Destinadas a Programas de Assistência Social'</v>
      </c>
      <c r="Q3292" t="str">
        <f t="shared" si="789"/>
        <v>'Registra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v>
      </c>
      <c r="R3292" t="str">
        <f t="shared" si="790"/>
        <v>'N'</v>
      </c>
      <c r="S3292">
        <f t="shared" si="791"/>
        <v>6</v>
      </c>
      <c r="T3292" t="str">
        <f t="shared" si="792"/>
        <v>Insert into CONTA_RECEITA_DESPESA  (VERSION,ATIVO,DATE_CREATED,LAST_UPDATED,TIPO,CODIGO,DESCRICAO,DESCRICAO_DETALHADA,ANALITICO,TAMANHO) values (0,'S',sysdate,sysdate,'R','1717520000','Transferências de Convênios da União Destinadas a Programas de Assistência Social','Registra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fome.','N',6);</v>
      </c>
    </row>
    <row r="3293" spans="1:20" ht="32" x14ac:dyDescent="0.2">
      <c r="A3293" s="4" t="str">
        <f t="shared" si="793"/>
        <v>1</v>
      </c>
      <c r="B3293" s="5" t="str">
        <f t="shared" si="794"/>
        <v>7</v>
      </c>
      <c r="C3293" s="5" t="str">
        <f t="shared" si="795"/>
        <v>1</v>
      </c>
      <c r="D3293" s="5" t="str">
        <f t="shared" si="796"/>
        <v>7</v>
      </c>
      <c r="E3293" s="5" t="str">
        <f t="shared" si="797"/>
        <v>52</v>
      </c>
      <c r="F3293" s="5" t="str">
        <f t="shared" si="798"/>
        <v>0</v>
      </c>
      <c r="G3293" s="5" t="str">
        <f t="shared" si="799"/>
        <v>1</v>
      </c>
      <c r="H3293" s="5" t="str">
        <f t="shared" si="800"/>
        <v>00</v>
      </c>
      <c r="I3293" s="11">
        <v>1717520100</v>
      </c>
      <c r="J3293" s="14" t="s">
        <v>3391</v>
      </c>
      <c r="K3293" s="6" t="s">
        <v>21</v>
      </c>
      <c r="L3293" s="15" t="s">
        <v>22</v>
      </c>
      <c r="N3293" t="str">
        <f t="shared" si="786"/>
        <v>1717520100</v>
      </c>
      <c r="O3293" t="str">
        <f t="shared" si="787"/>
        <v>'1717520100'</v>
      </c>
      <c r="P3293" t="str">
        <f t="shared" si="788"/>
        <v>'Transferências de Convênios da União Destinadas a Programas de Assistência Social - Principal'</v>
      </c>
      <c r="Q3293" t="str">
        <f t="shared" si="789"/>
        <v>'Vide descrição do código de receita principal.'</v>
      </c>
      <c r="R3293" t="str">
        <f t="shared" si="790"/>
        <v>'S'</v>
      </c>
      <c r="S3293">
        <f t="shared" si="791"/>
        <v>8</v>
      </c>
      <c r="T3293" t="str">
        <f t="shared" si="792"/>
        <v>Insert into CONTA_RECEITA_DESPESA  (VERSION,ATIVO,DATE_CREATED,LAST_UPDATED,TIPO,CODIGO,DESCRICAO,DESCRICAO_DETALHADA,ANALITICO,TAMANHO) values (0,'S',sysdate,sysdate,'R','1717520100','Transferências de Convênios da União Destinadas a Programas de Assistência Social - Principal','Vide descrição do código de receita principal.','S',8);</v>
      </c>
    </row>
    <row r="3294" spans="1:20" ht="32" x14ac:dyDescent="0.2">
      <c r="A3294" s="4" t="str">
        <f t="shared" si="793"/>
        <v>1</v>
      </c>
      <c r="B3294" s="5" t="str">
        <f t="shared" si="794"/>
        <v>7</v>
      </c>
      <c r="C3294" s="5" t="str">
        <f t="shared" si="795"/>
        <v>1</v>
      </c>
      <c r="D3294" s="5" t="str">
        <f t="shared" si="796"/>
        <v>7</v>
      </c>
      <c r="E3294" s="5" t="str">
        <f t="shared" si="797"/>
        <v>52</v>
      </c>
      <c r="F3294" s="5" t="str">
        <f t="shared" si="798"/>
        <v>0</v>
      </c>
      <c r="G3294" s="5" t="str">
        <f t="shared" si="799"/>
        <v>2</v>
      </c>
      <c r="H3294" s="5" t="str">
        <f t="shared" si="800"/>
        <v>00</v>
      </c>
      <c r="I3294" s="11">
        <v>1717520200</v>
      </c>
      <c r="J3294" s="14" t="s">
        <v>3392</v>
      </c>
      <c r="K3294" s="6" t="s">
        <v>21</v>
      </c>
      <c r="L3294" s="15" t="s">
        <v>22</v>
      </c>
      <c r="N3294" t="str">
        <f t="shared" si="786"/>
        <v>1717520200</v>
      </c>
      <c r="O3294" t="str">
        <f t="shared" si="787"/>
        <v>'1717520200'</v>
      </c>
      <c r="P3294" t="str">
        <f t="shared" si="788"/>
        <v>'Transferências de Convênios da União Destinadas a Programas de Assistência Social - Multas e Juros de Mora'</v>
      </c>
      <c r="Q3294" t="str">
        <f t="shared" si="789"/>
        <v>'Vide descrição do código de receita principal.'</v>
      </c>
      <c r="R3294" t="str">
        <f t="shared" si="790"/>
        <v>'S'</v>
      </c>
      <c r="S3294">
        <f t="shared" si="791"/>
        <v>8</v>
      </c>
      <c r="T3294" t="str">
        <f t="shared" si="792"/>
        <v>Insert into CONTA_RECEITA_DESPESA  (VERSION,ATIVO,DATE_CREATED,LAST_UPDATED,TIPO,CODIGO,DESCRICAO,DESCRICAO_DETALHADA,ANALITICO,TAMANHO) values (0,'S',sysdate,sysdate,'R','1717520200','Transferências de Convênios da União Destinadas a Programas de Assistência Social - Multas e Juros de Mora','Vide descrição do código de receita principal.','S',8);</v>
      </c>
    </row>
    <row r="3295" spans="1:20" ht="32" x14ac:dyDescent="0.2">
      <c r="A3295" s="4" t="str">
        <f t="shared" si="793"/>
        <v>1</v>
      </c>
      <c r="B3295" s="5" t="str">
        <f t="shared" si="794"/>
        <v>7</v>
      </c>
      <c r="C3295" s="5" t="str">
        <f t="shared" si="795"/>
        <v>1</v>
      </c>
      <c r="D3295" s="5" t="str">
        <f t="shared" si="796"/>
        <v>7</v>
      </c>
      <c r="E3295" s="5" t="str">
        <f t="shared" si="797"/>
        <v>52</v>
      </c>
      <c r="F3295" s="5" t="str">
        <f t="shared" si="798"/>
        <v>0</v>
      </c>
      <c r="G3295" s="5" t="str">
        <f t="shared" si="799"/>
        <v>3</v>
      </c>
      <c r="H3295" s="5" t="str">
        <f t="shared" si="800"/>
        <v>00</v>
      </c>
      <c r="I3295" s="11">
        <v>1717520300</v>
      </c>
      <c r="J3295" s="14" t="s">
        <v>3393</v>
      </c>
      <c r="K3295" s="6" t="s">
        <v>21</v>
      </c>
      <c r="L3295" s="15" t="s">
        <v>22</v>
      </c>
      <c r="N3295" t="str">
        <f t="shared" si="786"/>
        <v>1717520300</v>
      </c>
      <c r="O3295" t="str">
        <f t="shared" si="787"/>
        <v>'1717520300'</v>
      </c>
      <c r="P3295" t="str">
        <f t="shared" si="788"/>
        <v>'Transferências de Convênios da União Destinadas a Programas de Assistência Social - Dívida Ativa'</v>
      </c>
      <c r="Q3295" t="str">
        <f t="shared" si="789"/>
        <v>'Vide descrição do código de receita principal.'</v>
      </c>
      <c r="R3295" t="str">
        <f t="shared" si="790"/>
        <v>'S'</v>
      </c>
      <c r="S3295">
        <f t="shared" si="791"/>
        <v>8</v>
      </c>
      <c r="T3295" t="str">
        <f t="shared" si="792"/>
        <v>Insert into CONTA_RECEITA_DESPESA  (VERSION,ATIVO,DATE_CREATED,LAST_UPDATED,TIPO,CODIGO,DESCRICAO,DESCRICAO_DETALHADA,ANALITICO,TAMANHO) values (0,'S',sysdate,sysdate,'R','1717520300','Transferências de Convênios da União Destinadas a Programas de Assistência Social - Dívida Ativa','Vide descrição do código de receita principal.','S',8);</v>
      </c>
    </row>
    <row r="3296" spans="1:20" ht="32" x14ac:dyDescent="0.2">
      <c r="A3296" s="4" t="str">
        <f t="shared" si="793"/>
        <v>1</v>
      </c>
      <c r="B3296" s="5" t="str">
        <f t="shared" si="794"/>
        <v>7</v>
      </c>
      <c r="C3296" s="5" t="str">
        <f t="shared" si="795"/>
        <v>1</v>
      </c>
      <c r="D3296" s="5" t="str">
        <f t="shared" si="796"/>
        <v>7</v>
      </c>
      <c r="E3296" s="5" t="str">
        <f t="shared" si="797"/>
        <v>52</v>
      </c>
      <c r="F3296" s="5" t="str">
        <f t="shared" si="798"/>
        <v>0</v>
      </c>
      <c r="G3296" s="5" t="str">
        <f t="shared" si="799"/>
        <v>4</v>
      </c>
      <c r="H3296" s="5" t="str">
        <f t="shared" si="800"/>
        <v>00</v>
      </c>
      <c r="I3296" s="11">
        <v>1717520400</v>
      </c>
      <c r="J3296" s="14" t="s">
        <v>3394</v>
      </c>
      <c r="K3296" s="6" t="s">
        <v>21</v>
      </c>
      <c r="L3296" s="15" t="s">
        <v>22</v>
      </c>
      <c r="N3296" t="str">
        <f t="shared" si="786"/>
        <v>1717520400</v>
      </c>
      <c r="O3296" t="str">
        <f t="shared" si="787"/>
        <v>'1717520400'</v>
      </c>
      <c r="P3296" t="str">
        <f t="shared" si="788"/>
        <v>'Transferências de Convênios da União Destinadas a Programas de Assistência Social - Dívida Ativa - Multas e Juros de Mora da Dívida Ativa'</v>
      </c>
      <c r="Q3296" t="str">
        <f t="shared" si="789"/>
        <v>'Vide descrição do código de receita principal.'</v>
      </c>
      <c r="R3296" t="str">
        <f t="shared" si="790"/>
        <v>'S'</v>
      </c>
      <c r="S3296">
        <f t="shared" si="791"/>
        <v>8</v>
      </c>
      <c r="T3296" t="str">
        <f t="shared" si="792"/>
        <v>Insert into CONTA_RECEITA_DESPESA  (VERSION,ATIVO,DATE_CREATED,LAST_UPDATED,TIPO,CODIGO,DESCRICAO,DESCRICAO_DETALHADA,ANALITICO,TAMANHO) values (0,'S',sysdate,sysdate,'R','1717520400','Transferências de Convênios da União Destinadas a Programas de Assistência Social - Dívida Ativa - Multas e Juros de Mora da Dívida Ativa','Vide descrição do código de receita principal.','S',8);</v>
      </c>
    </row>
    <row r="3297" spans="1:20" ht="32" x14ac:dyDescent="0.2">
      <c r="A3297" s="4" t="str">
        <f t="shared" si="793"/>
        <v>1</v>
      </c>
      <c r="B3297" s="5" t="str">
        <f t="shared" si="794"/>
        <v>7</v>
      </c>
      <c r="C3297" s="5" t="str">
        <f t="shared" si="795"/>
        <v>1</v>
      </c>
      <c r="D3297" s="5" t="str">
        <f t="shared" si="796"/>
        <v>7</v>
      </c>
      <c r="E3297" s="5" t="str">
        <f t="shared" si="797"/>
        <v>52</v>
      </c>
      <c r="F3297" s="5" t="str">
        <f t="shared" si="798"/>
        <v>0</v>
      </c>
      <c r="G3297" s="5" t="str">
        <f t="shared" si="799"/>
        <v>5</v>
      </c>
      <c r="H3297" s="5" t="str">
        <f t="shared" si="800"/>
        <v>00</v>
      </c>
      <c r="I3297" s="11">
        <v>1717520500</v>
      </c>
      <c r="J3297" s="14" t="s">
        <v>3395</v>
      </c>
      <c r="K3297" s="6" t="s">
        <v>21</v>
      </c>
      <c r="L3297" s="15" t="s">
        <v>22</v>
      </c>
      <c r="N3297" t="str">
        <f t="shared" si="786"/>
        <v>1717520500</v>
      </c>
      <c r="O3297" t="str">
        <f t="shared" si="787"/>
        <v>'1717520500'</v>
      </c>
      <c r="P3297" t="str">
        <f t="shared" si="788"/>
        <v>'Transferências de Convênios da União Destinadas a Programas de Assistência Social - Multas'</v>
      </c>
      <c r="Q3297" t="str">
        <f t="shared" si="789"/>
        <v>'Vide descrição do código de receita principal.'</v>
      </c>
      <c r="R3297" t="str">
        <f t="shared" si="790"/>
        <v>'S'</v>
      </c>
      <c r="S3297">
        <f t="shared" si="791"/>
        <v>8</v>
      </c>
      <c r="T3297" t="str">
        <f t="shared" si="792"/>
        <v>Insert into CONTA_RECEITA_DESPESA  (VERSION,ATIVO,DATE_CREATED,LAST_UPDATED,TIPO,CODIGO,DESCRICAO,DESCRICAO_DETALHADA,ANALITICO,TAMANHO) values (0,'S',sysdate,sysdate,'R','1717520500','Transferências de Convênios da União Destinadas a Programas de Assistência Social - Multas','Vide descrição do código de receita principal.','S',8);</v>
      </c>
    </row>
    <row r="3298" spans="1:20" ht="32" x14ac:dyDescent="0.2">
      <c r="A3298" s="4" t="str">
        <f t="shared" si="793"/>
        <v>1</v>
      </c>
      <c r="B3298" s="5" t="str">
        <f t="shared" si="794"/>
        <v>7</v>
      </c>
      <c r="C3298" s="5" t="str">
        <f t="shared" si="795"/>
        <v>1</v>
      </c>
      <c r="D3298" s="5" t="str">
        <f t="shared" si="796"/>
        <v>7</v>
      </c>
      <c r="E3298" s="5" t="str">
        <f t="shared" si="797"/>
        <v>52</v>
      </c>
      <c r="F3298" s="5" t="str">
        <f t="shared" si="798"/>
        <v>0</v>
      </c>
      <c r="G3298" s="5" t="str">
        <f t="shared" si="799"/>
        <v>6</v>
      </c>
      <c r="H3298" s="5" t="str">
        <f t="shared" si="800"/>
        <v>00</v>
      </c>
      <c r="I3298" s="11">
        <v>1717520600</v>
      </c>
      <c r="J3298" s="14" t="s">
        <v>3396</v>
      </c>
      <c r="K3298" s="6" t="s">
        <v>21</v>
      </c>
      <c r="L3298" s="15" t="s">
        <v>22</v>
      </c>
      <c r="N3298" t="str">
        <f t="shared" si="786"/>
        <v>1717520600</v>
      </c>
      <c r="O3298" t="str">
        <f t="shared" si="787"/>
        <v>'1717520600'</v>
      </c>
      <c r="P3298" t="str">
        <f t="shared" si="788"/>
        <v>'Transferências de Convênios da União Destinadas a Programas de Assistência Social - Juros de Mora'</v>
      </c>
      <c r="Q3298" t="str">
        <f t="shared" si="789"/>
        <v>'Vide descrição do código de receita principal.'</v>
      </c>
      <c r="R3298" t="str">
        <f t="shared" si="790"/>
        <v>'S'</v>
      </c>
      <c r="S3298">
        <f t="shared" si="791"/>
        <v>8</v>
      </c>
      <c r="T3298" t="str">
        <f t="shared" si="792"/>
        <v>Insert into CONTA_RECEITA_DESPESA  (VERSION,ATIVO,DATE_CREATED,LAST_UPDATED,TIPO,CODIGO,DESCRICAO,DESCRICAO_DETALHADA,ANALITICO,TAMANHO) values (0,'S',sysdate,sysdate,'R','1717520600','Transferências de Convênios da União Destinadas a Programas de Assistência Social - Juros de Mora','Vide descrição do código de receita principal.','S',8);</v>
      </c>
    </row>
    <row r="3299" spans="1:20" ht="32" x14ac:dyDescent="0.2">
      <c r="A3299" s="4" t="str">
        <f t="shared" si="793"/>
        <v>1</v>
      </c>
      <c r="B3299" s="5" t="str">
        <f t="shared" si="794"/>
        <v>7</v>
      </c>
      <c r="C3299" s="5" t="str">
        <f t="shared" si="795"/>
        <v>1</v>
      </c>
      <c r="D3299" s="5" t="str">
        <f t="shared" si="796"/>
        <v>7</v>
      </c>
      <c r="E3299" s="5" t="str">
        <f t="shared" si="797"/>
        <v>52</v>
      </c>
      <c r="F3299" s="5" t="str">
        <f t="shared" si="798"/>
        <v>0</v>
      </c>
      <c r="G3299" s="5" t="str">
        <f t="shared" si="799"/>
        <v>7</v>
      </c>
      <c r="H3299" s="5" t="str">
        <f t="shared" si="800"/>
        <v>00</v>
      </c>
      <c r="I3299" s="11">
        <v>1717520700</v>
      </c>
      <c r="J3299" s="14" t="s">
        <v>3397</v>
      </c>
      <c r="K3299" s="6" t="s">
        <v>21</v>
      </c>
      <c r="L3299" s="15" t="s">
        <v>22</v>
      </c>
      <c r="N3299" t="str">
        <f t="shared" si="786"/>
        <v>1717520700</v>
      </c>
      <c r="O3299" t="str">
        <f t="shared" si="787"/>
        <v>'1717520700'</v>
      </c>
      <c r="P3299" t="str">
        <f t="shared" si="788"/>
        <v>'Transferências de Convênios da União Destinadas a Programas de Assistência Social - Dívida Ativa - Multas da Dívida Ativa'</v>
      </c>
      <c r="Q3299" t="str">
        <f t="shared" si="789"/>
        <v>'Vide descrição do código de receita principal.'</v>
      </c>
      <c r="R3299" t="str">
        <f t="shared" si="790"/>
        <v>'S'</v>
      </c>
      <c r="S3299">
        <f t="shared" si="791"/>
        <v>8</v>
      </c>
      <c r="T3299" t="str">
        <f t="shared" si="792"/>
        <v>Insert into CONTA_RECEITA_DESPESA  (VERSION,ATIVO,DATE_CREATED,LAST_UPDATED,TIPO,CODIGO,DESCRICAO,DESCRICAO_DETALHADA,ANALITICO,TAMANHO) values (0,'S',sysdate,sysdate,'R','1717520700','Transferências de Convênios da União Destinadas a Programas de Assistência Social - Dívida Ativa - Multas da Dívida Ativa','Vide descrição do código de receita principal.','S',8);</v>
      </c>
    </row>
    <row r="3300" spans="1:20" ht="32" x14ac:dyDescent="0.2">
      <c r="A3300" s="4" t="str">
        <f t="shared" si="793"/>
        <v>1</v>
      </c>
      <c r="B3300" s="5" t="str">
        <f t="shared" si="794"/>
        <v>7</v>
      </c>
      <c r="C3300" s="5" t="str">
        <f t="shared" si="795"/>
        <v>1</v>
      </c>
      <c r="D3300" s="5" t="str">
        <f t="shared" si="796"/>
        <v>7</v>
      </c>
      <c r="E3300" s="5" t="str">
        <f t="shared" si="797"/>
        <v>52</v>
      </c>
      <c r="F3300" s="5" t="str">
        <f t="shared" si="798"/>
        <v>0</v>
      </c>
      <c r="G3300" s="5" t="str">
        <f t="shared" si="799"/>
        <v>8</v>
      </c>
      <c r="H3300" s="5" t="str">
        <f t="shared" si="800"/>
        <v>00</v>
      </c>
      <c r="I3300" s="11">
        <v>1717520800</v>
      </c>
      <c r="J3300" s="14" t="s">
        <v>3398</v>
      </c>
      <c r="K3300" s="6" t="s">
        <v>21</v>
      </c>
      <c r="L3300" s="15" t="s">
        <v>22</v>
      </c>
      <c r="N3300" t="str">
        <f t="shared" si="786"/>
        <v>1717520800</v>
      </c>
      <c r="O3300" t="str">
        <f t="shared" si="787"/>
        <v>'1717520800'</v>
      </c>
      <c r="P3300" t="str">
        <f t="shared" si="788"/>
        <v>'Transferências de Convênios da União Destinadas a Programas de Assistência Social - Juros de Mora da Dívida Ativa'</v>
      </c>
      <c r="Q3300" t="str">
        <f t="shared" si="789"/>
        <v>'Vide descrição do código de receita principal.'</v>
      </c>
      <c r="R3300" t="str">
        <f t="shared" si="790"/>
        <v>'S'</v>
      </c>
      <c r="S3300">
        <f t="shared" si="791"/>
        <v>8</v>
      </c>
      <c r="T3300" t="str">
        <f t="shared" si="792"/>
        <v>Insert into CONTA_RECEITA_DESPESA  (VERSION,ATIVO,DATE_CREATED,LAST_UPDATED,TIPO,CODIGO,DESCRICAO,DESCRICAO_DETALHADA,ANALITICO,TAMANHO) values (0,'S',sysdate,sysdate,'R','1717520800','Transferências de Convênios da União Destinadas a Programas de Assistência Social - Juros de Mora da Dívida Ativa','Vide descrição do código de receita principal.','S',8);</v>
      </c>
    </row>
    <row r="3301" spans="1:20" ht="32" x14ac:dyDescent="0.2">
      <c r="A3301" s="4" t="str">
        <f t="shared" si="793"/>
        <v>1</v>
      </c>
      <c r="B3301" s="5" t="str">
        <f t="shared" si="794"/>
        <v>7</v>
      </c>
      <c r="C3301" s="5" t="str">
        <f t="shared" si="795"/>
        <v>1</v>
      </c>
      <c r="D3301" s="5" t="str">
        <f t="shared" si="796"/>
        <v>7</v>
      </c>
      <c r="E3301" s="5" t="str">
        <f t="shared" si="797"/>
        <v>53</v>
      </c>
      <c r="F3301" s="5" t="str">
        <f t="shared" si="798"/>
        <v>0</v>
      </c>
      <c r="G3301" s="5" t="str">
        <f t="shared" si="799"/>
        <v>0</v>
      </c>
      <c r="H3301" s="5" t="str">
        <f t="shared" si="800"/>
        <v>00</v>
      </c>
      <c r="I3301" s="11">
        <v>1717530000</v>
      </c>
      <c r="J3301" s="6" t="s">
        <v>3399</v>
      </c>
      <c r="K3301" s="6" t="s">
        <v>3400</v>
      </c>
      <c r="L3301" s="13" t="s">
        <v>11</v>
      </c>
      <c r="N3301" t="str">
        <f t="shared" si="786"/>
        <v>1717530000</v>
      </c>
      <c r="O3301" t="str">
        <f t="shared" si="787"/>
        <v>'1717530000'</v>
      </c>
      <c r="P3301" t="str">
        <f t="shared" si="788"/>
        <v>'Transferências de Convênios da União Destinadas a Programas de Combate à Fome'</v>
      </c>
      <c r="Q3301" t="str">
        <f t="shared" si="789"/>
        <v>'Registra o valor da receita de transferências de convênios da União destinadas a programas de combate à Fome.'</v>
      </c>
      <c r="R3301" t="str">
        <f t="shared" si="790"/>
        <v>'N'</v>
      </c>
      <c r="S3301">
        <f t="shared" si="791"/>
        <v>6</v>
      </c>
      <c r="T3301" t="str">
        <f t="shared" si="792"/>
        <v>Insert into CONTA_RECEITA_DESPESA  (VERSION,ATIVO,DATE_CREATED,LAST_UPDATED,TIPO,CODIGO,DESCRICAO,DESCRICAO_DETALHADA,ANALITICO,TAMANHO) values (0,'S',sysdate,sysdate,'R','1717530000','Transferências de Convênios da União Destinadas a Programas de Combate à Fome','Registra o valor da receita de transferências de convênios da União destinadas a programas de combate à Fome.','N',6);</v>
      </c>
    </row>
    <row r="3302" spans="1:20" ht="32" x14ac:dyDescent="0.2">
      <c r="A3302" s="4" t="str">
        <f t="shared" si="793"/>
        <v>1</v>
      </c>
      <c r="B3302" s="5" t="str">
        <f t="shared" si="794"/>
        <v>7</v>
      </c>
      <c r="C3302" s="5" t="str">
        <f t="shared" si="795"/>
        <v>1</v>
      </c>
      <c r="D3302" s="5" t="str">
        <f t="shared" si="796"/>
        <v>7</v>
      </c>
      <c r="E3302" s="5" t="str">
        <f t="shared" si="797"/>
        <v>53</v>
      </c>
      <c r="F3302" s="5" t="str">
        <f t="shared" si="798"/>
        <v>0</v>
      </c>
      <c r="G3302" s="5" t="str">
        <f t="shared" si="799"/>
        <v>1</v>
      </c>
      <c r="H3302" s="5" t="str">
        <f t="shared" si="800"/>
        <v>00</v>
      </c>
      <c r="I3302" s="11">
        <v>1717530100</v>
      </c>
      <c r="J3302" s="14" t="s">
        <v>3401</v>
      </c>
      <c r="K3302" s="6" t="s">
        <v>21</v>
      </c>
      <c r="L3302" s="15" t="s">
        <v>22</v>
      </c>
      <c r="N3302" t="str">
        <f t="shared" si="786"/>
        <v>1717530100</v>
      </c>
      <c r="O3302" t="str">
        <f t="shared" si="787"/>
        <v>'1717530100'</v>
      </c>
      <c r="P3302" t="str">
        <f t="shared" si="788"/>
        <v>'Transferências de Convênios da União Destinadas a Programas de Combate à Fome - Principal'</v>
      </c>
      <c r="Q3302" t="str">
        <f t="shared" si="789"/>
        <v>'Vide descrição do código de receita principal.'</v>
      </c>
      <c r="R3302" t="str">
        <f t="shared" si="790"/>
        <v>'S'</v>
      </c>
      <c r="S3302">
        <f t="shared" si="791"/>
        <v>8</v>
      </c>
      <c r="T3302" t="str">
        <f t="shared" si="792"/>
        <v>Insert into CONTA_RECEITA_DESPESA  (VERSION,ATIVO,DATE_CREATED,LAST_UPDATED,TIPO,CODIGO,DESCRICAO,DESCRICAO_DETALHADA,ANALITICO,TAMANHO) values (0,'S',sysdate,sysdate,'R','1717530100','Transferências de Convênios da União Destinadas a Programas de Combate à Fome - Principal','Vide descrição do código de receita principal.','S',8);</v>
      </c>
    </row>
    <row r="3303" spans="1:20" ht="32" x14ac:dyDescent="0.2">
      <c r="A3303" s="4" t="str">
        <f t="shared" si="793"/>
        <v>1</v>
      </c>
      <c r="B3303" s="5" t="str">
        <f t="shared" si="794"/>
        <v>7</v>
      </c>
      <c r="C3303" s="5" t="str">
        <f t="shared" si="795"/>
        <v>1</v>
      </c>
      <c r="D3303" s="5" t="str">
        <f t="shared" si="796"/>
        <v>7</v>
      </c>
      <c r="E3303" s="5" t="str">
        <f t="shared" si="797"/>
        <v>53</v>
      </c>
      <c r="F3303" s="5" t="str">
        <f t="shared" si="798"/>
        <v>0</v>
      </c>
      <c r="G3303" s="5" t="str">
        <f t="shared" si="799"/>
        <v>2</v>
      </c>
      <c r="H3303" s="5" t="str">
        <f t="shared" si="800"/>
        <v>00</v>
      </c>
      <c r="I3303" s="11">
        <v>1717530200</v>
      </c>
      <c r="J3303" s="14" t="s">
        <v>3402</v>
      </c>
      <c r="K3303" s="6" t="s">
        <v>21</v>
      </c>
      <c r="L3303" s="15" t="s">
        <v>22</v>
      </c>
      <c r="N3303" t="str">
        <f t="shared" si="786"/>
        <v>1717530200</v>
      </c>
      <c r="O3303" t="str">
        <f t="shared" si="787"/>
        <v>'1717530200'</v>
      </c>
      <c r="P3303" t="str">
        <f t="shared" si="788"/>
        <v>'Transferências de Convênios da União Destinadas a Programas de Combate à Fome - Multas e Juros de Mora'</v>
      </c>
      <c r="Q3303" t="str">
        <f t="shared" si="789"/>
        <v>'Vide descrição do código de receita principal.'</v>
      </c>
      <c r="R3303" t="str">
        <f t="shared" si="790"/>
        <v>'S'</v>
      </c>
      <c r="S3303">
        <f t="shared" si="791"/>
        <v>8</v>
      </c>
      <c r="T3303" t="str">
        <f t="shared" si="792"/>
        <v>Insert into CONTA_RECEITA_DESPESA  (VERSION,ATIVO,DATE_CREATED,LAST_UPDATED,TIPO,CODIGO,DESCRICAO,DESCRICAO_DETALHADA,ANALITICO,TAMANHO) values (0,'S',sysdate,sysdate,'R','1717530200','Transferências de Convênios da União Destinadas a Programas de Combate à Fome - Multas e Juros de Mora','Vide descrição do código de receita principal.','S',8);</v>
      </c>
    </row>
    <row r="3304" spans="1:20" ht="32" x14ac:dyDescent="0.2">
      <c r="A3304" s="4" t="str">
        <f t="shared" si="793"/>
        <v>1</v>
      </c>
      <c r="B3304" s="5" t="str">
        <f t="shared" si="794"/>
        <v>7</v>
      </c>
      <c r="C3304" s="5" t="str">
        <f t="shared" si="795"/>
        <v>1</v>
      </c>
      <c r="D3304" s="5" t="str">
        <f t="shared" si="796"/>
        <v>7</v>
      </c>
      <c r="E3304" s="5" t="str">
        <f t="shared" si="797"/>
        <v>53</v>
      </c>
      <c r="F3304" s="5" t="str">
        <f t="shared" si="798"/>
        <v>0</v>
      </c>
      <c r="G3304" s="5" t="str">
        <f t="shared" si="799"/>
        <v>3</v>
      </c>
      <c r="H3304" s="5" t="str">
        <f t="shared" si="800"/>
        <v>00</v>
      </c>
      <c r="I3304" s="11">
        <v>1717530300</v>
      </c>
      <c r="J3304" s="14" t="s">
        <v>3403</v>
      </c>
      <c r="K3304" s="6" t="s">
        <v>21</v>
      </c>
      <c r="L3304" s="15" t="s">
        <v>22</v>
      </c>
      <c r="N3304" t="str">
        <f t="shared" si="786"/>
        <v>1717530300</v>
      </c>
      <c r="O3304" t="str">
        <f t="shared" si="787"/>
        <v>'1717530300'</v>
      </c>
      <c r="P3304" t="str">
        <f t="shared" si="788"/>
        <v>'Transferências de Convênios da União Destinadas a Programas de Combate à Fome - Dívida Ativa'</v>
      </c>
      <c r="Q3304" t="str">
        <f t="shared" si="789"/>
        <v>'Vide descrição do código de receita principal.'</v>
      </c>
      <c r="R3304" t="str">
        <f t="shared" si="790"/>
        <v>'S'</v>
      </c>
      <c r="S3304">
        <f t="shared" si="791"/>
        <v>8</v>
      </c>
      <c r="T3304" t="str">
        <f t="shared" si="792"/>
        <v>Insert into CONTA_RECEITA_DESPESA  (VERSION,ATIVO,DATE_CREATED,LAST_UPDATED,TIPO,CODIGO,DESCRICAO,DESCRICAO_DETALHADA,ANALITICO,TAMANHO) values (0,'S',sysdate,sysdate,'R','1717530300','Transferências de Convênios da União Destinadas a Programas de Combate à Fome - Dívida Ativa','Vide descrição do código de receita principal.','S',8);</v>
      </c>
    </row>
    <row r="3305" spans="1:20" ht="32" x14ac:dyDescent="0.2">
      <c r="A3305" s="4" t="str">
        <f t="shared" si="793"/>
        <v>1</v>
      </c>
      <c r="B3305" s="5" t="str">
        <f t="shared" si="794"/>
        <v>7</v>
      </c>
      <c r="C3305" s="5" t="str">
        <f t="shared" si="795"/>
        <v>1</v>
      </c>
      <c r="D3305" s="5" t="str">
        <f t="shared" si="796"/>
        <v>7</v>
      </c>
      <c r="E3305" s="5" t="str">
        <f t="shared" si="797"/>
        <v>53</v>
      </c>
      <c r="F3305" s="5" t="str">
        <f t="shared" si="798"/>
        <v>0</v>
      </c>
      <c r="G3305" s="5" t="str">
        <f t="shared" si="799"/>
        <v>4</v>
      </c>
      <c r="H3305" s="5" t="str">
        <f t="shared" si="800"/>
        <v>00</v>
      </c>
      <c r="I3305" s="11">
        <v>1717530400</v>
      </c>
      <c r="J3305" s="14" t="s">
        <v>3404</v>
      </c>
      <c r="K3305" s="6" t="s">
        <v>21</v>
      </c>
      <c r="L3305" s="15" t="s">
        <v>22</v>
      </c>
      <c r="N3305" t="str">
        <f t="shared" si="786"/>
        <v>1717530400</v>
      </c>
      <c r="O3305" t="str">
        <f t="shared" si="787"/>
        <v>'1717530400'</v>
      </c>
      <c r="P3305" t="str">
        <f t="shared" si="788"/>
        <v>'Transferências de Convênios da União Destinadas a Programas de Combate à Fome - Dívida Ativa - Multas e Juros de Mora da Dívida Ativa'</v>
      </c>
      <c r="Q3305" t="str">
        <f t="shared" si="789"/>
        <v>'Vide descrição do código de receita principal.'</v>
      </c>
      <c r="R3305" t="str">
        <f t="shared" si="790"/>
        <v>'S'</v>
      </c>
      <c r="S3305">
        <f t="shared" si="791"/>
        <v>8</v>
      </c>
      <c r="T3305" t="str">
        <f t="shared" si="792"/>
        <v>Insert into CONTA_RECEITA_DESPESA  (VERSION,ATIVO,DATE_CREATED,LAST_UPDATED,TIPO,CODIGO,DESCRICAO,DESCRICAO_DETALHADA,ANALITICO,TAMANHO) values (0,'S',sysdate,sysdate,'R','1717530400','Transferências de Convênios da União Destinadas a Programas de Combate à Fome - Dívida Ativa - Multas e Juros de Mora da Dívida Ativa','Vide descrição do código de receita principal.','S',8);</v>
      </c>
    </row>
    <row r="3306" spans="1:20" ht="32" x14ac:dyDescent="0.2">
      <c r="A3306" s="4" t="str">
        <f t="shared" si="793"/>
        <v>1</v>
      </c>
      <c r="B3306" s="5" t="str">
        <f t="shared" si="794"/>
        <v>7</v>
      </c>
      <c r="C3306" s="5" t="str">
        <f t="shared" si="795"/>
        <v>1</v>
      </c>
      <c r="D3306" s="5" t="str">
        <f t="shared" si="796"/>
        <v>7</v>
      </c>
      <c r="E3306" s="5" t="str">
        <f t="shared" si="797"/>
        <v>53</v>
      </c>
      <c r="F3306" s="5" t="str">
        <f t="shared" si="798"/>
        <v>0</v>
      </c>
      <c r="G3306" s="5" t="str">
        <f t="shared" si="799"/>
        <v>5</v>
      </c>
      <c r="H3306" s="5" t="str">
        <f t="shared" si="800"/>
        <v>00</v>
      </c>
      <c r="I3306" s="11">
        <v>1717530500</v>
      </c>
      <c r="J3306" s="14" t="s">
        <v>3405</v>
      </c>
      <c r="K3306" s="6" t="s">
        <v>21</v>
      </c>
      <c r="L3306" s="15" t="s">
        <v>22</v>
      </c>
      <c r="N3306" t="str">
        <f t="shared" si="786"/>
        <v>1717530500</v>
      </c>
      <c r="O3306" t="str">
        <f t="shared" si="787"/>
        <v>'1717530500'</v>
      </c>
      <c r="P3306" t="str">
        <f t="shared" si="788"/>
        <v>'Transferências de Convênios da União Destinadas a Programas de Combate à Fome - Multas'</v>
      </c>
      <c r="Q3306" t="str">
        <f t="shared" si="789"/>
        <v>'Vide descrição do código de receita principal.'</v>
      </c>
      <c r="R3306" t="str">
        <f t="shared" si="790"/>
        <v>'S'</v>
      </c>
      <c r="S3306">
        <f t="shared" si="791"/>
        <v>8</v>
      </c>
      <c r="T3306" t="str">
        <f t="shared" si="792"/>
        <v>Insert into CONTA_RECEITA_DESPESA  (VERSION,ATIVO,DATE_CREATED,LAST_UPDATED,TIPO,CODIGO,DESCRICAO,DESCRICAO_DETALHADA,ANALITICO,TAMANHO) values (0,'S',sysdate,sysdate,'R','1717530500','Transferências de Convênios da União Destinadas a Programas de Combate à Fome - Multas','Vide descrição do código de receita principal.','S',8);</v>
      </c>
    </row>
    <row r="3307" spans="1:20" ht="32" x14ac:dyDescent="0.2">
      <c r="A3307" s="4" t="str">
        <f t="shared" si="793"/>
        <v>1</v>
      </c>
      <c r="B3307" s="5" t="str">
        <f t="shared" si="794"/>
        <v>7</v>
      </c>
      <c r="C3307" s="5" t="str">
        <f t="shared" si="795"/>
        <v>1</v>
      </c>
      <c r="D3307" s="5" t="str">
        <f t="shared" si="796"/>
        <v>7</v>
      </c>
      <c r="E3307" s="5" t="str">
        <f t="shared" si="797"/>
        <v>53</v>
      </c>
      <c r="F3307" s="5" t="str">
        <f t="shared" si="798"/>
        <v>0</v>
      </c>
      <c r="G3307" s="5" t="str">
        <f t="shared" si="799"/>
        <v>6</v>
      </c>
      <c r="H3307" s="5" t="str">
        <f t="shared" si="800"/>
        <v>00</v>
      </c>
      <c r="I3307" s="11">
        <v>1717530600</v>
      </c>
      <c r="J3307" s="14" t="s">
        <v>3406</v>
      </c>
      <c r="K3307" s="6" t="s">
        <v>21</v>
      </c>
      <c r="L3307" s="15" t="s">
        <v>22</v>
      </c>
      <c r="N3307" t="str">
        <f t="shared" si="786"/>
        <v>1717530600</v>
      </c>
      <c r="O3307" t="str">
        <f t="shared" si="787"/>
        <v>'1717530600'</v>
      </c>
      <c r="P3307" t="str">
        <f t="shared" si="788"/>
        <v>'Transferências de Convênios da União Destinadas a Programas de Combate à Fome - Juros de Mora'</v>
      </c>
      <c r="Q3307" t="str">
        <f t="shared" si="789"/>
        <v>'Vide descrição do código de receita principal.'</v>
      </c>
      <c r="R3307" t="str">
        <f t="shared" si="790"/>
        <v>'S'</v>
      </c>
      <c r="S3307">
        <f t="shared" si="791"/>
        <v>8</v>
      </c>
      <c r="T3307" t="str">
        <f t="shared" si="792"/>
        <v>Insert into CONTA_RECEITA_DESPESA  (VERSION,ATIVO,DATE_CREATED,LAST_UPDATED,TIPO,CODIGO,DESCRICAO,DESCRICAO_DETALHADA,ANALITICO,TAMANHO) values (0,'S',sysdate,sysdate,'R','1717530600','Transferências de Convênios da União Destinadas a Programas de Combate à Fome - Juros de Mora','Vide descrição do código de receita principal.','S',8);</v>
      </c>
    </row>
    <row r="3308" spans="1:20" ht="32" x14ac:dyDescent="0.2">
      <c r="A3308" s="4" t="str">
        <f t="shared" si="793"/>
        <v>1</v>
      </c>
      <c r="B3308" s="5" t="str">
        <f t="shared" si="794"/>
        <v>7</v>
      </c>
      <c r="C3308" s="5" t="str">
        <f t="shared" si="795"/>
        <v>1</v>
      </c>
      <c r="D3308" s="5" t="str">
        <f t="shared" si="796"/>
        <v>7</v>
      </c>
      <c r="E3308" s="5" t="str">
        <f t="shared" si="797"/>
        <v>53</v>
      </c>
      <c r="F3308" s="5" t="str">
        <f t="shared" si="798"/>
        <v>0</v>
      </c>
      <c r="G3308" s="5" t="str">
        <f t="shared" si="799"/>
        <v>7</v>
      </c>
      <c r="H3308" s="5" t="str">
        <f t="shared" si="800"/>
        <v>00</v>
      </c>
      <c r="I3308" s="11">
        <v>1717530700</v>
      </c>
      <c r="J3308" s="14" t="s">
        <v>3407</v>
      </c>
      <c r="K3308" s="6" t="s">
        <v>21</v>
      </c>
      <c r="L3308" s="15" t="s">
        <v>22</v>
      </c>
      <c r="N3308" t="str">
        <f t="shared" si="786"/>
        <v>1717530700</v>
      </c>
      <c r="O3308" t="str">
        <f t="shared" si="787"/>
        <v>'1717530700'</v>
      </c>
      <c r="P3308" t="str">
        <f t="shared" si="788"/>
        <v>'Transferências de Convênios da União Destinadas a Programas de Combate à Fome - Dívida Ativa - Multas da Dívida Ativa'</v>
      </c>
      <c r="Q3308" t="str">
        <f t="shared" si="789"/>
        <v>'Vide descrição do código de receita principal.'</v>
      </c>
      <c r="R3308" t="str">
        <f t="shared" si="790"/>
        <v>'S'</v>
      </c>
      <c r="S3308">
        <f t="shared" si="791"/>
        <v>8</v>
      </c>
      <c r="T3308" t="str">
        <f t="shared" si="792"/>
        <v>Insert into CONTA_RECEITA_DESPESA  (VERSION,ATIVO,DATE_CREATED,LAST_UPDATED,TIPO,CODIGO,DESCRICAO,DESCRICAO_DETALHADA,ANALITICO,TAMANHO) values (0,'S',sysdate,sysdate,'R','1717530700','Transferências de Convênios da União Destinadas a Programas de Combate à Fome - Dívida Ativa - Multas da Dívida Ativa','Vide descrição do código de receita principal.','S',8);</v>
      </c>
    </row>
    <row r="3309" spans="1:20" ht="32" x14ac:dyDescent="0.2">
      <c r="A3309" s="4" t="str">
        <f t="shared" si="793"/>
        <v>1</v>
      </c>
      <c r="B3309" s="5" t="str">
        <f t="shared" si="794"/>
        <v>7</v>
      </c>
      <c r="C3309" s="5" t="str">
        <f t="shared" si="795"/>
        <v>1</v>
      </c>
      <c r="D3309" s="5" t="str">
        <f t="shared" si="796"/>
        <v>7</v>
      </c>
      <c r="E3309" s="5" t="str">
        <f t="shared" si="797"/>
        <v>53</v>
      </c>
      <c r="F3309" s="5" t="str">
        <f t="shared" si="798"/>
        <v>0</v>
      </c>
      <c r="G3309" s="5" t="str">
        <f t="shared" si="799"/>
        <v>8</v>
      </c>
      <c r="H3309" s="5" t="str">
        <f t="shared" si="800"/>
        <v>00</v>
      </c>
      <c r="I3309" s="11">
        <v>1717530800</v>
      </c>
      <c r="J3309" s="14" t="s">
        <v>3408</v>
      </c>
      <c r="K3309" s="6" t="s">
        <v>21</v>
      </c>
      <c r="L3309" s="15" t="s">
        <v>22</v>
      </c>
      <c r="N3309" t="str">
        <f t="shared" si="786"/>
        <v>1717530800</v>
      </c>
      <c r="O3309" t="str">
        <f t="shared" si="787"/>
        <v>'1717530800'</v>
      </c>
      <c r="P3309" t="str">
        <f t="shared" si="788"/>
        <v>'Transferências de Convênios da União Destinadas a Programas de Combate à Fome - Juros de Mora da Dívida Ativa'</v>
      </c>
      <c r="Q3309" t="str">
        <f t="shared" si="789"/>
        <v>'Vide descrição do código de receita principal.'</v>
      </c>
      <c r="R3309" t="str">
        <f t="shared" si="790"/>
        <v>'S'</v>
      </c>
      <c r="S3309">
        <f t="shared" si="791"/>
        <v>8</v>
      </c>
      <c r="T3309" t="str">
        <f t="shared" si="792"/>
        <v>Insert into CONTA_RECEITA_DESPESA  (VERSION,ATIVO,DATE_CREATED,LAST_UPDATED,TIPO,CODIGO,DESCRICAO,DESCRICAO_DETALHADA,ANALITICO,TAMANHO) values (0,'S',sysdate,sysdate,'R','1717530800','Transferências de Convênios da União Destinadas a Programas de Combate à Fome - Juros de Mora da Dívida Ativa','Vide descrição do código de receita principal.','S',8);</v>
      </c>
    </row>
    <row r="3310" spans="1:20" ht="32" x14ac:dyDescent="0.2">
      <c r="A3310" s="4" t="str">
        <f t="shared" si="793"/>
        <v>1</v>
      </c>
      <c r="B3310" s="5" t="str">
        <f t="shared" si="794"/>
        <v>7</v>
      </c>
      <c r="C3310" s="5" t="str">
        <f t="shared" si="795"/>
        <v>1</v>
      </c>
      <c r="D3310" s="5" t="str">
        <f t="shared" si="796"/>
        <v>7</v>
      </c>
      <c r="E3310" s="5" t="str">
        <f t="shared" si="797"/>
        <v>54</v>
      </c>
      <c r="F3310" s="5" t="str">
        <f t="shared" si="798"/>
        <v>0</v>
      </c>
      <c r="G3310" s="5" t="str">
        <f t="shared" si="799"/>
        <v>0</v>
      </c>
      <c r="H3310" s="5" t="str">
        <f t="shared" si="800"/>
        <v>00</v>
      </c>
      <c r="I3310" s="11">
        <v>1717540000</v>
      </c>
      <c r="J3310" s="6" t="s">
        <v>3409</v>
      </c>
      <c r="K3310" s="6" t="s">
        <v>3410</v>
      </c>
      <c r="L3310" s="13" t="s">
        <v>11</v>
      </c>
      <c r="N3310" t="str">
        <f t="shared" si="786"/>
        <v>1717540000</v>
      </c>
      <c r="O3310" t="str">
        <f t="shared" si="787"/>
        <v>'1717540000'</v>
      </c>
      <c r="P3310" t="str">
        <f t="shared" si="788"/>
        <v>'Transferências de Convênios da União Destinadas a Programas de Saneamento Básico'</v>
      </c>
      <c r="Q3310" t="str">
        <f t="shared" si="789"/>
        <v>'Registra o valor da receita de transferências de convênios da União destinadas a programas de saneamento básico.'</v>
      </c>
      <c r="R3310" t="str">
        <f t="shared" si="790"/>
        <v>'N'</v>
      </c>
      <c r="S3310">
        <f t="shared" si="791"/>
        <v>6</v>
      </c>
      <c r="T3310" t="str">
        <f t="shared" si="792"/>
        <v>Insert into CONTA_RECEITA_DESPESA  (VERSION,ATIVO,DATE_CREATED,LAST_UPDATED,TIPO,CODIGO,DESCRICAO,DESCRICAO_DETALHADA,ANALITICO,TAMANHO) values (0,'S',sysdate,sysdate,'R','1717540000','Transferências de Convênios da União Destinadas a Programas de Saneamento Básico','Registra o valor da receita de transferências de convênios da União destinadas a programas de saneamento básico.','N',6);</v>
      </c>
    </row>
    <row r="3311" spans="1:20" ht="32" x14ac:dyDescent="0.2">
      <c r="A3311" s="4" t="str">
        <f t="shared" si="793"/>
        <v>1</v>
      </c>
      <c r="B3311" s="5" t="str">
        <f t="shared" si="794"/>
        <v>7</v>
      </c>
      <c r="C3311" s="5" t="str">
        <f t="shared" si="795"/>
        <v>1</v>
      </c>
      <c r="D3311" s="5" t="str">
        <f t="shared" si="796"/>
        <v>7</v>
      </c>
      <c r="E3311" s="5" t="str">
        <f t="shared" si="797"/>
        <v>54</v>
      </c>
      <c r="F3311" s="5" t="str">
        <f t="shared" si="798"/>
        <v>0</v>
      </c>
      <c r="G3311" s="5" t="str">
        <f t="shared" si="799"/>
        <v>1</v>
      </c>
      <c r="H3311" s="5" t="str">
        <f t="shared" si="800"/>
        <v>00</v>
      </c>
      <c r="I3311" s="11">
        <v>1717540100</v>
      </c>
      <c r="J3311" s="14" t="s">
        <v>3411</v>
      </c>
      <c r="K3311" s="6" t="s">
        <v>21</v>
      </c>
      <c r="L3311" s="15" t="s">
        <v>22</v>
      </c>
      <c r="N3311" t="str">
        <f t="shared" si="786"/>
        <v>1717540100</v>
      </c>
      <c r="O3311" t="str">
        <f t="shared" si="787"/>
        <v>'1717540100'</v>
      </c>
      <c r="P3311" t="str">
        <f t="shared" si="788"/>
        <v>'Transferências de Convênios da União Destinadas a Programas de Saneamento Básico - Principal'</v>
      </c>
      <c r="Q3311" t="str">
        <f t="shared" si="789"/>
        <v>'Vide descrição do código de receita principal.'</v>
      </c>
      <c r="R3311" t="str">
        <f t="shared" si="790"/>
        <v>'S'</v>
      </c>
      <c r="S3311">
        <f t="shared" si="791"/>
        <v>8</v>
      </c>
      <c r="T3311" t="str">
        <f t="shared" si="792"/>
        <v>Insert into CONTA_RECEITA_DESPESA  (VERSION,ATIVO,DATE_CREATED,LAST_UPDATED,TIPO,CODIGO,DESCRICAO,DESCRICAO_DETALHADA,ANALITICO,TAMANHO) values (0,'S',sysdate,sysdate,'R','1717540100','Transferências de Convênios da União Destinadas a Programas de Saneamento Básico - Principal','Vide descrição do código de receita principal.','S',8);</v>
      </c>
    </row>
    <row r="3312" spans="1:20" ht="32" x14ac:dyDescent="0.2">
      <c r="A3312" s="4" t="str">
        <f t="shared" si="793"/>
        <v>1</v>
      </c>
      <c r="B3312" s="5" t="str">
        <f t="shared" si="794"/>
        <v>7</v>
      </c>
      <c r="C3312" s="5" t="str">
        <f t="shared" si="795"/>
        <v>1</v>
      </c>
      <c r="D3312" s="5" t="str">
        <f t="shared" si="796"/>
        <v>7</v>
      </c>
      <c r="E3312" s="5" t="str">
        <f t="shared" si="797"/>
        <v>54</v>
      </c>
      <c r="F3312" s="5" t="str">
        <f t="shared" si="798"/>
        <v>0</v>
      </c>
      <c r="G3312" s="5" t="str">
        <f t="shared" si="799"/>
        <v>2</v>
      </c>
      <c r="H3312" s="5" t="str">
        <f t="shared" si="800"/>
        <v>00</v>
      </c>
      <c r="I3312" s="11">
        <v>1717540200</v>
      </c>
      <c r="J3312" s="14" t="s">
        <v>3412</v>
      </c>
      <c r="K3312" s="6" t="s">
        <v>21</v>
      </c>
      <c r="L3312" s="15" t="s">
        <v>22</v>
      </c>
      <c r="N3312" t="str">
        <f t="shared" si="786"/>
        <v>1717540200</v>
      </c>
      <c r="O3312" t="str">
        <f t="shared" si="787"/>
        <v>'1717540200'</v>
      </c>
      <c r="P3312" t="str">
        <f t="shared" si="788"/>
        <v>'Transferências de Convênios da União Destinadas a Programas de Saneamento Básico - Multas e Juros de Mora'</v>
      </c>
      <c r="Q3312" t="str">
        <f t="shared" si="789"/>
        <v>'Vide descrição do código de receita principal.'</v>
      </c>
      <c r="R3312" t="str">
        <f t="shared" si="790"/>
        <v>'S'</v>
      </c>
      <c r="S3312">
        <f t="shared" si="791"/>
        <v>8</v>
      </c>
      <c r="T3312" t="str">
        <f t="shared" si="792"/>
        <v>Insert into CONTA_RECEITA_DESPESA  (VERSION,ATIVO,DATE_CREATED,LAST_UPDATED,TIPO,CODIGO,DESCRICAO,DESCRICAO_DETALHADA,ANALITICO,TAMANHO) values (0,'S',sysdate,sysdate,'R','1717540200','Transferências de Convênios da União Destinadas a Programas de Saneamento Básico - Multas e Juros de Mora','Vide descrição do código de receita principal.','S',8);</v>
      </c>
    </row>
    <row r="3313" spans="1:20" ht="32" x14ac:dyDescent="0.2">
      <c r="A3313" s="4" t="str">
        <f t="shared" si="793"/>
        <v>1</v>
      </c>
      <c r="B3313" s="5" t="str">
        <f t="shared" si="794"/>
        <v>7</v>
      </c>
      <c r="C3313" s="5" t="str">
        <f t="shared" si="795"/>
        <v>1</v>
      </c>
      <c r="D3313" s="5" t="str">
        <f t="shared" si="796"/>
        <v>7</v>
      </c>
      <c r="E3313" s="5" t="str">
        <f t="shared" si="797"/>
        <v>54</v>
      </c>
      <c r="F3313" s="5" t="str">
        <f t="shared" si="798"/>
        <v>0</v>
      </c>
      <c r="G3313" s="5" t="str">
        <f t="shared" si="799"/>
        <v>3</v>
      </c>
      <c r="H3313" s="5" t="str">
        <f t="shared" si="800"/>
        <v>00</v>
      </c>
      <c r="I3313" s="11">
        <v>1717540300</v>
      </c>
      <c r="J3313" s="14" t="s">
        <v>3413</v>
      </c>
      <c r="K3313" s="6" t="s">
        <v>21</v>
      </c>
      <c r="L3313" s="15" t="s">
        <v>22</v>
      </c>
      <c r="N3313" t="str">
        <f t="shared" si="786"/>
        <v>1717540300</v>
      </c>
      <c r="O3313" t="str">
        <f t="shared" si="787"/>
        <v>'1717540300'</v>
      </c>
      <c r="P3313" t="str">
        <f t="shared" si="788"/>
        <v>'Transferências de Convênios da União Destinadas a Programas de Saneamento Básico - Dívida Ativa'</v>
      </c>
      <c r="Q3313" t="str">
        <f t="shared" si="789"/>
        <v>'Vide descrição do código de receita principal.'</v>
      </c>
      <c r="R3313" t="str">
        <f t="shared" si="790"/>
        <v>'S'</v>
      </c>
      <c r="S3313">
        <f t="shared" si="791"/>
        <v>8</v>
      </c>
      <c r="T3313" t="str">
        <f t="shared" si="792"/>
        <v>Insert into CONTA_RECEITA_DESPESA  (VERSION,ATIVO,DATE_CREATED,LAST_UPDATED,TIPO,CODIGO,DESCRICAO,DESCRICAO_DETALHADA,ANALITICO,TAMANHO) values (0,'S',sysdate,sysdate,'R','1717540300','Transferências de Convênios da União Destinadas a Programas de Saneamento Básico - Dívida Ativa','Vide descrição do código de receita principal.','S',8);</v>
      </c>
    </row>
    <row r="3314" spans="1:20" ht="32" x14ac:dyDescent="0.2">
      <c r="A3314" s="4" t="str">
        <f t="shared" si="793"/>
        <v>1</v>
      </c>
      <c r="B3314" s="5" t="str">
        <f t="shared" si="794"/>
        <v>7</v>
      </c>
      <c r="C3314" s="5" t="str">
        <f t="shared" si="795"/>
        <v>1</v>
      </c>
      <c r="D3314" s="5" t="str">
        <f t="shared" si="796"/>
        <v>7</v>
      </c>
      <c r="E3314" s="5" t="str">
        <f t="shared" si="797"/>
        <v>54</v>
      </c>
      <c r="F3314" s="5" t="str">
        <f t="shared" si="798"/>
        <v>0</v>
      </c>
      <c r="G3314" s="5" t="str">
        <f t="shared" si="799"/>
        <v>4</v>
      </c>
      <c r="H3314" s="5" t="str">
        <f t="shared" si="800"/>
        <v>00</v>
      </c>
      <c r="I3314" s="11">
        <v>1717540400</v>
      </c>
      <c r="J3314" s="14" t="s">
        <v>3414</v>
      </c>
      <c r="K3314" s="6" t="s">
        <v>21</v>
      </c>
      <c r="L3314" s="15" t="s">
        <v>22</v>
      </c>
      <c r="N3314" t="str">
        <f t="shared" si="786"/>
        <v>1717540400</v>
      </c>
      <c r="O3314" t="str">
        <f t="shared" si="787"/>
        <v>'1717540400'</v>
      </c>
      <c r="P3314" t="str">
        <f t="shared" si="788"/>
        <v>'Transferências de Convênios da União Destinadas a Programas de Saneamento Básico - Dívida Ativa - Multas e Juros de Mora da Dívida Ativa'</v>
      </c>
      <c r="Q3314" t="str">
        <f t="shared" si="789"/>
        <v>'Vide descrição do código de receita principal.'</v>
      </c>
      <c r="R3314" t="str">
        <f t="shared" si="790"/>
        <v>'S'</v>
      </c>
      <c r="S3314">
        <f t="shared" si="791"/>
        <v>8</v>
      </c>
      <c r="T3314" t="str">
        <f t="shared" si="792"/>
        <v>Insert into CONTA_RECEITA_DESPESA  (VERSION,ATIVO,DATE_CREATED,LAST_UPDATED,TIPO,CODIGO,DESCRICAO,DESCRICAO_DETALHADA,ANALITICO,TAMANHO) values (0,'S',sysdate,sysdate,'R','1717540400','Transferências de Convênios da União Destinadas a Programas de Saneamento Básico - Dívida Ativa - Multas e Juros de Mora da Dívida Ativa','Vide descrição do código de receita principal.','S',8);</v>
      </c>
    </row>
    <row r="3315" spans="1:20" ht="32" x14ac:dyDescent="0.2">
      <c r="A3315" s="4" t="str">
        <f t="shared" si="793"/>
        <v>1</v>
      </c>
      <c r="B3315" s="5" t="str">
        <f t="shared" si="794"/>
        <v>7</v>
      </c>
      <c r="C3315" s="5" t="str">
        <f t="shared" si="795"/>
        <v>1</v>
      </c>
      <c r="D3315" s="5" t="str">
        <f t="shared" si="796"/>
        <v>7</v>
      </c>
      <c r="E3315" s="5" t="str">
        <f t="shared" si="797"/>
        <v>54</v>
      </c>
      <c r="F3315" s="5" t="str">
        <f t="shared" si="798"/>
        <v>0</v>
      </c>
      <c r="G3315" s="5" t="str">
        <f t="shared" si="799"/>
        <v>5</v>
      </c>
      <c r="H3315" s="5" t="str">
        <f t="shared" si="800"/>
        <v>00</v>
      </c>
      <c r="I3315" s="11">
        <v>1717540500</v>
      </c>
      <c r="J3315" s="14" t="s">
        <v>3415</v>
      </c>
      <c r="K3315" s="6" t="s">
        <v>21</v>
      </c>
      <c r="L3315" s="15" t="s">
        <v>22</v>
      </c>
      <c r="N3315" t="str">
        <f t="shared" si="786"/>
        <v>1717540500</v>
      </c>
      <c r="O3315" t="str">
        <f t="shared" si="787"/>
        <v>'1717540500'</v>
      </c>
      <c r="P3315" t="str">
        <f t="shared" si="788"/>
        <v>'Transferências de Convênios da União Destinadas a Programas de Saneamento Básico - Multas'</v>
      </c>
      <c r="Q3315" t="str">
        <f t="shared" si="789"/>
        <v>'Vide descrição do código de receita principal.'</v>
      </c>
      <c r="R3315" t="str">
        <f t="shared" si="790"/>
        <v>'S'</v>
      </c>
      <c r="S3315">
        <f t="shared" si="791"/>
        <v>8</v>
      </c>
      <c r="T3315" t="str">
        <f t="shared" si="792"/>
        <v>Insert into CONTA_RECEITA_DESPESA  (VERSION,ATIVO,DATE_CREATED,LAST_UPDATED,TIPO,CODIGO,DESCRICAO,DESCRICAO_DETALHADA,ANALITICO,TAMANHO) values (0,'S',sysdate,sysdate,'R','1717540500','Transferências de Convênios da União Destinadas a Programas de Saneamento Básico - Multas','Vide descrição do código de receita principal.','S',8);</v>
      </c>
    </row>
    <row r="3316" spans="1:20" ht="32" x14ac:dyDescent="0.2">
      <c r="A3316" s="4" t="str">
        <f t="shared" si="793"/>
        <v>1</v>
      </c>
      <c r="B3316" s="5" t="str">
        <f t="shared" si="794"/>
        <v>7</v>
      </c>
      <c r="C3316" s="5" t="str">
        <f t="shared" si="795"/>
        <v>1</v>
      </c>
      <c r="D3316" s="5" t="str">
        <f t="shared" si="796"/>
        <v>7</v>
      </c>
      <c r="E3316" s="5" t="str">
        <f t="shared" si="797"/>
        <v>54</v>
      </c>
      <c r="F3316" s="5" t="str">
        <f t="shared" si="798"/>
        <v>0</v>
      </c>
      <c r="G3316" s="5" t="str">
        <f t="shared" si="799"/>
        <v>6</v>
      </c>
      <c r="H3316" s="5" t="str">
        <f t="shared" si="800"/>
        <v>00</v>
      </c>
      <c r="I3316" s="11">
        <v>1717540600</v>
      </c>
      <c r="J3316" s="14" t="s">
        <v>3416</v>
      </c>
      <c r="K3316" s="6" t="s">
        <v>21</v>
      </c>
      <c r="L3316" s="15" t="s">
        <v>22</v>
      </c>
      <c r="N3316" t="str">
        <f t="shared" si="786"/>
        <v>1717540600</v>
      </c>
      <c r="O3316" t="str">
        <f t="shared" si="787"/>
        <v>'1717540600'</v>
      </c>
      <c r="P3316" t="str">
        <f t="shared" si="788"/>
        <v>'Transferências de Convênios da União Destinadas a Programas de Saneamento Básico - Juros de Mora'</v>
      </c>
      <c r="Q3316" t="str">
        <f t="shared" si="789"/>
        <v>'Vide descrição do código de receita principal.'</v>
      </c>
      <c r="R3316" t="str">
        <f t="shared" si="790"/>
        <v>'S'</v>
      </c>
      <c r="S3316">
        <f t="shared" si="791"/>
        <v>8</v>
      </c>
      <c r="T3316" t="str">
        <f t="shared" si="792"/>
        <v>Insert into CONTA_RECEITA_DESPESA  (VERSION,ATIVO,DATE_CREATED,LAST_UPDATED,TIPO,CODIGO,DESCRICAO,DESCRICAO_DETALHADA,ANALITICO,TAMANHO) values (0,'S',sysdate,sysdate,'R','1717540600','Transferências de Convênios da União Destinadas a Programas de Saneamento Básico - Juros de Mora','Vide descrição do código de receita principal.','S',8);</v>
      </c>
    </row>
    <row r="3317" spans="1:20" ht="32" x14ac:dyDescent="0.2">
      <c r="A3317" s="4" t="str">
        <f t="shared" si="793"/>
        <v>1</v>
      </c>
      <c r="B3317" s="5" t="str">
        <f t="shared" si="794"/>
        <v>7</v>
      </c>
      <c r="C3317" s="5" t="str">
        <f t="shared" si="795"/>
        <v>1</v>
      </c>
      <c r="D3317" s="5" t="str">
        <f t="shared" si="796"/>
        <v>7</v>
      </c>
      <c r="E3317" s="5" t="str">
        <f t="shared" si="797"/>
        <v>54</v>
      </c>
      <c r="F3317" s="5" t="str">
        <f t="shared" si="798"/>
        <v>0</v>
      </c>
      <c r="G3317" s="5" t="str">
        <f t="shared" si="799"/>
        <v>7</v>
      </c>
      <c r="H3317" s="5" t="str">
        <f t="shared" si="800"/>
        <v>00</v>
      </c>
      <c r="I3317" s="11">
        <v>1717540700</v>
      </c>
      <c r="J3317" s="14" t="s">
        <v>3417</v>
      </c>
      <c r="K3317" s="6" t="s">
        <v>21</v>
      </c>
      <c r="L3317" s="15" t="s">
        <v>22</v>
      </c>
      <c r="N3317" t="str">
        <f t="shared" si="786"/>
        <v>1717540700</v>
      </c>
      <c r="O3317" t="str">
        <f t="shared" si="787"/>
        <v>'1717540700'</v>
      </c>
      <c r="P3317" t="str">
        <f t="shared" si="788"/>
        <v>'Transferências de Convênios da União Destinadas a Programas de Saneamento Básico - Dívida Ativa - Multas da Dívida Ativa'</v>
      </c>
      <c r="Q3317" t="str">
        <f t="shared" si="789"/>
        <v>'Vide descrição do código de receita principal.'</v>
      </c>
      <c r="R3317" t="str">
        <f t="shared" si="790"/>
        <v>'S'</v>
      </c>
      <c r="S3317">
        <f t="shared" si="791"/>
        <v>8</v>
      </c>
      <c r="T3317" t="str">
        <f t="shared" si="792"/>
        <v>Insert into CONTA_RECEITA_DESPESA  (VERSION,ATIVO,DATE_CREATED,LAST_UPDATED,TIPO,CODIGO,DESCRICAO,DESCRICAO_DETALHADA,ANALITICO,TAMANHO) values (0,'S',sysdate,sysdate,'R','1717540700','Transferências de Convênios da União Destinadas a Programas de Saneamento Básico - Dívida Ativa - Multas da Dívida Ativa','Vide descrição do código de receita principal.','S',8);</v>
      </c>
    </row>
    <row r="3318" spans="1:20" ht="32" x14ac:dyDescent="0.2">
      <c r="A3318" s="4" t="str">
        <f t="shared" si="793"/>
        <v>1</v>
      </c>
      <c r="B3318" s="5" t="str">
        <f t="shared" si="794"/>
        <v>7</v>
      </c>
      <c r="C3318" s="5" t="str">
        <f t="shared" si="795"/>
        <v>1</v>
      </c>
      <c r="D3318" s="5" t="str">
        <f t="shared" si="796"/>
        <v>7</v>
      </c>
      <c r="E3318" s="5" t="str">
        <f t="shared" si="797"/>
        <v>54</v>
      </c>
      <c r="F3318" s="5" t="str">
        <f t="shared" si="798"/>
        <v>0</v>
      </c>
      <c r="G3318" s="5" t="str">
        <f t="shared" si="799"/>
        <v>8</v>
      </c>
      <c r="H3318" s="5" t="str">
        <f t="shared" si="800"/>
        <v>00</v>
      </c>
      <c r="I3318" s="11">
        <v>1717540800</v>
      </c>
      <c r="J3318" s="14" t="s">
        <v>3418</v>
      </c>
      <c r="K3318" s="6" t="s">
        <v>21</v>
      </c>
      <c r="L3318" s="15" t="s">
        <v>22</v>
      </c>
      <c r="N3318" t="str">
        <f t="shared" si="786"/>
        <v>1717540800</v>
      </c>
      <c r="O3318" t="str">
        <f t="shared" si="787"/>
        <v>'1717540800'</v>
      </c>
      <c r="P3318" t="str">
        <f t="shared" si="788"/>
        <v>'Transferências de Convênios da União Destinadas a Programas de Saneamento Básico - Juros de Mora da Dívida Ativa'</v>
      </c>
      <c r="Q3318" t="str">
        <f t="shared" si="789"/>
        <v>'Vide descrição do código de receita principal.'</v>
      </c>
      <c r="R3318" t="str">
        <f t="shared" si="790"/>
        <v>'S'</v>
      </c>
      <c r="S3318">
        <f t="shared" si="791"/>
        <v>8</v>
      </c>
      <c r="T3318" t="str">
        <f t="shared" si="792"/>
        <v>Insert into CONTA_RECEITA_DESPESA  (VERSION,ATIVO,DATE_CREATED,LAST_UPDATED,TIPO,CODIGO,DESCRICAO,DESCRICAO_DETALHADA,ANALITICO,TAMANHO) values (0,'S',sysdate,sysdate,'R','1717540800','Transferências de Convênios da União Destinadas a Programas de Saneamento Básico - Juros de Mora da Dívida Ativa','Vide descrição do código de receita principal.','S',8);</v>
      </c>
    </row>
    <row r="3319" spans="1:20" ht="32" x14ac:dyDescent="0.2">
      <c r="A3319" s="4" t="str">
        <f t="shared" si="793"/>
        <v>1</v>
      </c>
      <c r="B3319" s="5" t="str">
        <f t="shared" si="794"/>
        <v>7</v>
      </c>
      <c r="C3319" s="5" t="str">
        <f t="shared" si="795"/>
        <v>1</v>
      </c>
      <c r="D3319" s="5" t="str">
        <f t="shared" si="796"/>
        <v>7</v>
      </c>
      <c r="E3319" s="5" t="str">
        <f t="shared" si="797"/>
        <v>99</v>
      </c>
      <c r="F3319" s="5" t="str">
        <f t="shared" si="798"/>
        <v>0</v>
      </c>
      <c r="G3319" s="5" t="str">
        <f t="shared" si="799"/>
        <v>0</v>
      </c>
      <c r="H3319" s="5" t="str">
        <f t="shared" si="800"/>
        <v>00</v>
      </c>
      <c r="I3319" s="11">
        <v>1717990000</v>
      </c>
      <c r="J3319" s="6" t="s">
        <v>3419</v>
      </c>
      <c r="K3319" s="6" t="s">
        <v>3420</v>
      </c>
      <c r="L3319" s="13" t="s">
        <v>11</v>
      </c>
      <c r="N3319" t="str">
        <f t="shared" si="786"/>
        <v>1717990000</v>
      </c>
      <c r="O3319" t="str">
        <f t="shared" si="787"/>
        <v>'1717990000'</v>
      </c>
      <c r="P3319" t="str">
        <f t="shared" si="788"/>
        <v>'Outras Transferências de Convênios da União e de Suas Entidades'</v>
      </c>
      <c r="Q3319" t="str">
        <f t="shared" si="789"/>
        <v>'Registra o valor da receita de transferências de convênios da União e de suas Entidades não especificados anteriormente.'</v>
      </c>
      <c r="R3319" t="str">
        <f t="shared" si="790"/>
        <v>'N'</v>
      </c>
      <c r="S3319">
        <f t="shared" si="791"/>
        <v>6</v>
      </c>
      <c r="T3319" t="str">
        <f t="shared" si="792"/>
        <v>Insert into CONTA_RECEITA_DESPESA  (VERSION,ATIVO,DATE_CREATED,LAST_UPDATED,TIPO,CODIGO,DESCRICAO,DESCRICAO_DETALHADA,ANALITICO,TAMANHO) values (0,'S',sysdate,sysdate,'R','1717990000','Outras Transferências de Convênios da União e de Suas Entidades','Registra o valor da receita de transferências de convênios da União e de suas Entidades não especificados anteriormente.','N',6);</v>
      </c>
    </row>
    <row r="3320" spans="1:20" ht="16" x14ac:dyDescent="0.2">
      <c r="A3320" s="4" t="str">
        <f t="shared" si="793"/>
        <v>1</v>
      </c>
      <c r="B3320" s="5" t="str">
        <f t="shared" si="794"/>
        <v>7</v>
      </c>
      <c r="C3320" s="5" t="str">
        <f t="shared" si="795"/>
        <v>1</v>
      </c>
      <c r="D3320" s="5" t="str">
        <f t="shared" si="796"/>
        <v>7</v>
      </c>
      <c r="E3320" s="5" t="str">
        <f t="shared" si="797"/>
        <v>99</v>
      </c>
      <c r="F3320" s="5" t="str">
        <f t="shared" si="798"/>
        <v>0</v>
      </c>
      <c r="G3320" s="5" t="str">
        <f t="shared" si="799"/>
        <v>1</v>
      </c>
      <c r="H3320" s="5" t="str">
        <f t="shared" si="800"/>
        <v>00</v>
      </c>
      <c r="I3320" s="11">
        <v>1717990100</v>
      </c>
      <c r="J3320" s="14" t="s">
        <v>3421</v>
      </c>
      <c r="K3320" s="6" t="s">
        <v>21</v>
      </c>
      <c r="L3320" s="15" t="s">
        <v>22</v>
      </c>
      <c r="N3320" t="str">
        <f t="shared" si="786"/>
        <v>1717990100</v>
      </c>
      <c r="O3320" t="str">
        <f t="shared" si="787"/>
        <v>'1717990100'</v>
      </c>
      <c r="P3320" t="str">
        <f t="shared" si="788"/>
        <v>'Outras Transferências de Convênios da União e de Suas Entidades - Principal'</v>
      </c>
      <c r="Q3320" t="str">
        <f t="shared" si="789"/>
        <v>'Vide descrição do código de receita principal.'</v>
      </c>
      <c r="R3320" t="str">
        <f t="shared" si="790"/>
        <v>'S'</v>
      </c>
      <c r="S3320">
        <f t="shared" si="791"/>
        <v>8</v>
      </c>
      <c r="T3320" t="str">
        <f t="shared" si="792"/>
        <v>Insert into CONTA_RECEITA_DESPESA  (VERSION,ATIVO,DATE_CREATED,LAST_UPDATED,TIPO,CODIGO,DESCRICAO,DESCRICAO_DETALHADA,ANALITICO,TAMANHO) values (0,'S',sysdate,sysdate,'R','1717990100','Outras Transferências de Convênios da União e de Suas Entidades - Principal','Vide descrição do código de receita principal.','S',8);</v>
      </c>
    </row>
    <row r="3321" spans="1:20" ht="16" x14ac:dyDescent="0.2">
      <c r="A3321" s="4" t="str">
        <f t="shared" si="793"/>
        <v>1</v>
      </c>
      <c r="B3321" s="5" t="str">
        <f t="shared" si="794"/>
        <v>7</v>
      </c>
      <c r="C3321" s="5" t="str">
        <f t="shared" si="795"/>
        <v>1</v>
      </c>
      <c r="D3321" s="5" t="str">
        <f t="shared" si="796"/>
        <v>7</v>
      </c>
      <c r="E3321" s="5" t="str">
        <f t="shared" si="797"/>
        <v>99</v>
      </c>
      <c r="F3321" s="5" t="str">
        <f t="shared" si="798"/>
        <v>0</v>
      </c>
      <c r="G3321" s="5" t="str">
        <f t="shared" si="799"/>
        <v>2</v>
      </c>
      <c r="H3321" s="5" t="str">
        <f t="shared" si="800"/>
        <v>00</v>
      </c>
      <c r="I3321" s="11">
        <v>1717990200</v>
      </c>
      <c r="J3321" s="14" t="s">
        <v>3422</v>
      </c>
      <c r="K3321" s="6" t="s">
        <v>21</v>
      </c>
      <c r="L3321" s="15" t="s">
        <v>22</v>
      </c>
      <c r="N3321" t="str">
        <f t="shared" si="786"/>
        <v>1717990200</v>
      </c>
      <c r="O3321" t="str">
        <f t="shared" si="787"/>
        <v>'1717990200'</v>
      </c>
      <c r="P3321" t="str">
        <f t="shared" si="788"/>
        <v>'Outras Transferências de Convênios da União e de Suas Entidades - Multas e Juros de Mora'</v>
      </c>
      <c r="Q3321" t="str">
        <f t="shared" si="789"/>
        <v>'Vide descrição do código de receita principal.'</v>
      </c>
      <c r="R3321" t="str">
        <f t="shared" si="790"/>
        <v>'S'</v>
      </c>
      <c r="S3321">
        <f t="shared" si="791"/>
        <v>8</v>
      </c>
      <c r="T3321" t="str">
        <f t="shared" si="792"/>
        <v>Insert into CONTA_RECEITA_DESPESA  (VERSION,ATIVO,DATE_CREATED,LAST_UPDATED,TIPO,CODIGO,DESCRICAO,DESCRICAO_DETALHADA,ANALITICO,TAMANHO) values (0,'S',sysdate,sysdate,'R','1717990200','Outras Transferências de Convênios da União e de Suas Entidades - Multas e Juros de Mora','Vide descrição do código de receita principal.','S',8);</v>
      </c>
    </row>
    <row r="3322" spans="1:20" ht="16" x14ac:dyDescent="0.2">
      <c r="A3322" s="4" t="str">
        <f t="shared" si="793"/>
        <v>1</v>
      </c>
      <c r="B3322" s="5" t="str">
        <f t="shared" si="794"/>
        <v>7</v>
      </c>
      <c r="C3322" s="5" t="str">
        <f t="shared" si="795"/>
        <v>1</v>
      </c>
      <c r="D3322" s="5" t="str">
        <f t="shared" si="796"/>
        <v>7</v>
      </c>
      <c r="E3322" s="5" t="str">
        <f t="shared" si="797"/>
        <v>99</v>
      </c>
      <c r="F3322" s="5" t="str">
        <f t="shared" si="798"/>
        <v>0</v>
      </c>
      <c r="G3322" s="5" t="str">
        <f t="shared" si="799"/>
        <v>3</v>
      </c>
      <c r="H3322" s="5" t="str">
        <f t="shared" si="800"/>
        <v>00</v>
      </c>
      <c r="I3322" s="11">
        <v>1717990300</v>
      </c>
      <c r="J3322" s="14" t="s">
        <v>3423</v>
      </c>
      <c r="K3322" s="6" t="s">
        <v>21</v>
      </c>
      <c r="L3322" s="15" t="s">
        <v>22</v>
      </c>
      <c r="N3322" t="str">
        <f t="shared" si="786"/>
        <v>1717990300</v>
      </c>
      <c r="O3322" t="str">
        <f t="shared" si="787"/>
        <v>'1717990300'</v>
      </c>
      <c r="P3322" t="str">
        <f t="shared" si="788"/>
        <v>'Outras Transferências de Convênios da União e de Suas Entidades - Dívida Ativa'</v>
      </c>
      <c r="Q3322" t="str">
        <f t="shared" si="789"/>
        <v>'Vide descrição do código de receita principal.'</v>
      </c>
      <c r="R3322" t="str">
        <f t="shared" si="790"/>
        <v>'S'</v>
      </c>
      <c r="S3322">
        <f t="shared" si="791"/>
        <v>8</v>
      </c>
      <c r="T3322" t="str">
        <f t="shared" si="792"/>
        <v>Insert into CONTA_RECEITA_DESPESA  (VERSION,ATIVO,DATE_CREATED,LAST_UPDATED,TIPO,CODIGO,DESCRICAO,DESCRICAO_DETALHADA,ANALITICO,TAMANHO) values (0,'S',sysdate,sysdate,'R','1717990300','Outras Transferências de Convênios da União e de Suas Entidades - Dívida Ativa','Vide descrição do código de receita principal.','S',8);</v>
      </c>
    </row>
    <row r="3323" spans="1:20" ht="32" x14ac:dyDescent="0.2">
      <c r="A3323" s="4" t="str">
        <f t="shared" si="793"/>
        <v>1</v>
      </c>
      <c r="B3323" s="5" t="str">
        <f t="shared" si="794"/>
        <v>7</v>
      </c>
      <c r="C3323" s="5" t="str">
        <f t="shared" si="795"/>
        <v>1</v>
      </c>
      <c r="D3323" s="5" t="str">
        <f t="shared" si="796"/>
        <v>7</v>
      </c>
      <c r="E3323" s="5" t="str">
        <f t="shared" si="797"/>
        <v>99</v>
      </c>
      <c r="F3323" s="5" t="str">
        <f t="shared" si="798"/>
        <v>0</v>
      </c>
      <c r="G3323" s="5" t="str">
        <f t="shared" si="799"/>
        <v>4</v>
      </c>
      <c r="H3323" s="5" t="str">
        <f t="shared" si="800"/>
        <v>00</v>
      </c>
      <c r="I3323" s="11">
        <v>1717990400</v>
      </c>
      <c r="J3323" s="14" t="s">
        <v>3424</v>
      </c>
      <c r="K3323" s="6" t="s">
        <v>21</v>
      </c>
      <c r="L3323" s="15" t="s">
        <v>22</v>
      </c>
      <c r="N3323" t="str">
        <f t="shared" si="786"/>
        <v>1717990400</v>
      </c>
      <c r="O3323" t="str">
        <f t="shared" si="787"/>
        <v>'1717990400'</v>
      </c>
      <c r="P3323" t="str">
        <f t="shared" si="788"/>
        <v>'Outras Transferências de Convênios da União e de Suas Entidades - Dívida Ativa - Multas e Juros de Mora da Dívida Ativa'</v>
      </c>
      <c r="Q3323" t="str">
        <f t="shared" si="789"/>
        <v>'Vide descrição do código de receita principal.'</v>
      </c>
      <c r="R3323" t="str">
        <f t="shared" si="790"/>
        <v>'S'</v>
      </c>
      <c r="S3323">
        <f t="shared" si="791"/>
        <v>8</v>
      </c>
      <c r="T3323" t="str">
        <f t="shared" si="792"/>
        <v>Insert into CONTA_RECEITA_DESPESA  (VERSION,ATIVO,DATE_CREATED,LAST_UPDATED,TIPO,CODIGO,DESCRICAO,DESCRICAO_DETALHADA,ANALITICO,TAMANHO) values (0,'S',sysdate,sysdate,'R','1717990400','Outras Transferências de Convênios da União e de Suas Entidades - Dívida Ativa - Multas e Juros de Mora da Dívida Ativa','Vide descrição do código de receita principal.','S',8);</v>
      </c>
    </row>
    <row r="3324" spans="1:20" ht="16" x14ac:dyDescent="0.2">
      <c r="A3324" s="4" t="str">
        <f t="shared" si="793"/>
        <v>1</v>
      </c>
      <c r="B3324" s="5" t="str">
        <f t="shared" si="794"/>
        <v>7</v>
      </c>
      <c r="C3324" s="5" t="str">
        <f t="shared" si="795"/>
        <v>1</v>
      </c>
      <c r="D3324" s="5" t="str">
        <f t="shared" si="796"/>
        <v>7</v>
      </c>
      <c r="E3324" s="5" t="str">
        <f t="shared" si="797"/>
        <v>99</v>
      </c>
      <c r="F3324" s="5" t="str">
        <f t="shared" si="798"/>
        <v>0</v>
      </c>
      <c r="G3324" s="5" t="str">
        <f t="shared" si="799"/>
        <v>5</v>
      </c>
      <c r="H3324" s="5" t="str">
        <f t="shared" si="800"/>
        <v>00</v>
      </c>
      <c r="I3324" s="11">
        <v>1717990500</v>
      </c>
      <c r="J3324" s="14" t="s">
        <v>3425</v>
      </c>
      <c r="K3324" s="6" t="s">
        <v>21</v>
      </c>
      <c r="L3324" s="15" t="s">
        <v>22</v>
      </c>
      <c r="N3324" t="str">
        <f t="shared" si="786"/>
        <v>1717990500</v>
      </c>
      <c r="O3324" t="str">
        <f t="shared" si="787"/>
        <v>'1717990500'</v>
      </c>
      <c r="P3324" t="str">
        <f t="shared" si="788"/>
        <v>'Outras Transferências de Convênios da União e de Suas Entidades - Multas'</v>
      </c>
      <c r="Q3324" t="str">
        <f t="shared" si="789"/>
        <v>'Vide descrição do código de receita principal.'</v>
      </c>
      <c r="R3324" t="str">
        <f t="shared" si="790"/>
        <v>'S'</v>
      </c>
      <c r="S3324">
        <f t="shared" si="791"/>
        <v>8</v>
      </c>
      <c r="T3324" t="str">
        <f t="shared" si="792"/>
        <v>Insert into CONTA_RECEITA_DESPESA  (VERSION,ATIVO,DATE_CREATED,LAST_UPDATED,TIPO,CODIGO,DESCRICAO,DESCRICAO_DETALHADA,ANALITICO,TAMANHO) values (0,'S',sysdate,sysdate,'R','1717990500','Outras Transferências de Convênios da União e de Suas Entidades - Multas','Vide descrição do código de receita principal.','S',8);</v>
      </c>
    </row>
    <row r="3325" spans="1:20" ht="16" x14ac:dyDescent="0.2">
      <c r="A3325" s="4" t="str">
        <f t="shared" si="793"/>
        <v>1</v>
      </c>
      <c r="B3325" s="5" t="str">
        <f t="shared" si="794"/>
        <v>7</v>
      </c>
      <c r="C3325" s="5" t="str">
        <f t="shared" si="795"/>
        <v>1</v>
      </c>
      <c r="D3325" s="5" t="str">
        <f t="shared" si="796"/>
        <v>7</v>
      </c>
      <c r="E3325" s="5" t="str">
        <f t="shared" si="797"/>
        <v>99</v>
      </c>
      <c r="F3325" s="5" t="str">
        <f t="shared" si="798"/>
        <v>0</v>
      </c>
      <c r="G3325" s="5" t="str">
        <f t="shared" si="799"/>
        <v>6</v>
      </c>
      <c r="H3325" s="5" t="str">
        <f t="shared" si="800"/>
        <v>00</v>
      </c>
      <c r="I3325" s="11">
        <v>1717990600</v>
      </c>
      <c r="J3325" s="14" t="s">
        <v>3426</v>
      </c>
      <c r="K3325" s="6" t="s">
        <v>21</v>
      </c>
      <c r="L3325" s="15" t="s">
        <v>22</v>
      </c>
      <c r="N3325" t="str">
        <f t="shared" si="786"/>
        <v>1717990600</v>
      </c>
      <c r="O3325" t="str">
        <f t="shared" si="787"/>
        <v>'1717990600'</v>
      </c>
      <c r="P3325" t="str">
        <f t="shared" si="788"/>
        <v>'Outras Transferências de Convênios da União e de Suas Entidades - Juros de Mora'</v>
      </c>
      <c r="Q3325" t="str">
        <f t="shared" si="789"/>
        <v>'Vide descrição do código de receita principal.'</v>
      </c>
      <c r="R3325" t="str">
        <f t="shared" si="790"/>
        <v>'S'</v>
      </c>
      <c r="S3325">
        <f t="shared" si="791"/>
        <v>8</v>
      </c>
      <c r="T3325" t="str">
        <f t="shared" si="792"/>
        <v>Insert into CONTA_RECEITA_DESPESA  (VERSION,ATIVO,DATE_CREATED,LAST_UPDATED,TIPO,CODIGO,DESCRICAO,DESCRICAO_DETALHADA,ANALITICO,TAMANHO) values (0,'S',sysdate,sysdate,'R','1717990600','Outras Transferências de Convênios da União e de Suas Entidades - Juros de Mora','Vide descrição do código de receita principal.','S',8);</v>
      </c>
    </row>
    <row r="3326" spans="1:20" ht="32" x14ac:dyDescent="0.2">
      <c r="A3326" s="4" t="str">
        <f t="shared" si="793"/>
        <v>1</v>
      </c>
      <c r="B3326" s="5" t="str">
        <f t="shared" si="794"/>
        <v>7</v>
      </c>
      <c r="C3326" s="5" t="str">
        <f t="shared" si="795"/>
        <v>1</v>
      </c>
      <c r="D3326" s="5" t="str">
        <f t="shared" si="796"/>
        <v>7</v>
      </c>
      <c r="E3326" s="5" t="str">
        <f t="shared" si="797"/>
        <v>99</v>
      </c>
      <c r="F3326" s="5" t="str">
        <f t="shared" si="798"/>
        <v>0</v>
      </c>
      <c r="G3326" s="5" t="str">
        <f t="shared" si="799"/>
        <v>7</v>
      </c>
      <c r="H3326" s="5" t="str">
        <f t="shared" si="800"/>
        <v>00</v>
      </c>
      <c r="I3326" s="11">
        <v>1717990700</v>
      </c>
      <c r="J3326" s="14" t="s">
        <v>3427</v>
      </c>
      <c r="K3326" s="6" t="s">
        <v>21</v>
      </c>
      <c r="L3326" s="15" t="s">
        <v>22</v>
      </c>
      <c r="N3326" t="str">
        <f t="shared" si="786"/>
        <v>1717990700</v>
      </c>
      <c r="O3326" t="str">
        <f t="shared" si="787"/>
        <v>'1717990700'</v>
      </c>
      <c r="P3326" t="str">
        <f t="shared" si="788"/>
        <v>'Outras Transferências de Convênios da União e de Suas Entidades - Dívida Ativa - Multas da Dívida Ativa'</v>
      </c>
      <c r="Q3326" t="str">
        <f t="shared" si="789"/>
        <v>'Vide descrição do código de receita principal.'</v>
      </c>
      <c r="R3326" t="str">
        <f t="shared" si="790"/>
        <v>'S'</v>
      </c>
      <c r="S3326">
        <f t="shared" si="791"/>
        <v>8</v>
      </c>
      <c r="T3326" t="str">
        <f t="shared" si="792"/>
        <v>Insert into CONTA_RECEITA_DESPESA  (VERSION,ATIVO,DATE_CREATED,LAST_UPDATED,TIPO,CODIGO,DESCRICAO,DESCRICAO_DETALHADA,ANALITICO,TAMANHO) values (0,'S',sysdate,sysdate,'R','1717990700','Outras Transferências de Convênios da União e de Suas Entidades - Dívida Ativa - Multas da Dívida Ativa','Vide descrição do código de receita principal.','S',8);</v>
      </c>
    </row>
    <row r="3327" spans="1:20" ht="32" x14ac:dyDescent="0.2">
      <c r="A3327" s="4" t="str">
        <f t="shared" si="793"/>
        <v>1</v>
      </c>
      <c r="B3327" s="5" t="str">
        <f t="shared" si="794"/>
        <v>7</v>
      </c>
      <c r="C3327" s="5" t="str">
        <f t="shared" si="795"/>
        <v>1</v>
      </c>
      <c r="D3327" s="5" t="str">
        <f t="shared" si="796"/>
        <v>7</v>
      </c>
      <c r="E3327" s="5" t="str">
        <f t="shared" si="797"/>
        <v>99</v>
      </c>
      <c r="F3327" s="5" t="str">
        <f t="shared" si="798"/>
        <v>0</v>
      </c>
      <c r="G3327" s="5" t="str">
        <f t="shared" si="799"/>
        <v>8</v>
      </c>
      <c r="H3327" s="5" t="str">
        <f t="shared" si="800"/>
        <v>00</v>
      </c>
      <c r="I3327" s="11">
        <v>1717990800</v>
      </c>
      <c r="J3327" s="14" t="s">
        <v>3428</v>
      </c>
      <c r="K3327" s="6" t="s">
        <v>21</v>
      </c>
      <c r="L3327" s="15" t="s">
        <v>22</v>
      </c>
      <c r="N3327" t="str">
        <f t="shared" si="786"/>
        <v>1717990800</v>
      </c>
      <c r="O3327" t="str">
        <f t="shared" si="787"/>
        <v>'1717990800'</v>
      </c>
      <c r="P3327" t="str">
        <f t="shared" si="788"/>
        <v>'Outras Transferências de Convênios da União e de Suas Entidades - Juros de Mora da Dívida Ativa'</v>
      </c>
      <c r="Q3327" t="str">
        <f t="shared" si="789"/>
        <v>'Vide descrição do código de receita principal.'</v>
      </c>
      <c r="R3327" t="str">
        <f t="shared" si="790"/>
        <v>'S'</v>
      </c>
      <c r="S3327">
        <f t="shared" si="791"/>
        <v>8</v>
      </c>
      <c r="T3327" t="str">
        <f t="shared" si="792"/>
        <v>Insert into CONTA_RECEITA_DESPESA  (VERSION,ATIVO,DATE_CREATED,LAST_UPDATED,TIPO,CODIGO,DESCRICAO,DESCRICAO_DETALHADA,ANALITICO,TAMANHO) values (0,'S',sysdate,sysdate,'R','1717990800','Outras Transferências de Convênios da União e de Suas Entidades - Juros de Mora da Dívida Ativa','Vide descrição do código de receita principal.','S',8);</v>
      </c>
    </row>
    <row r="3328" spans="1:20" ht="16" x14ac:dyDescent="0.2">
      <c r="A3328" s="4" t="str">
        <f t="shared" si="793"/>
        <v>1</v>
      </c>
      <c r="B3328" s="5" t="str">
        <f t="shared" si="794"/>
        <v>7</v>
      </c>
      <c r="C3328" s="5" t="str">
        <f t="shared" si="795"/>
        <v>1</v>
      </c>
      <c r="D3328" s="5" t="str">
        <f t="shared" si="796"/>
        <v>9</v>
      </c>
      <c r="E3328" s="5" t="str">
        <f t="shared" si="797"/>
        <v>00</v>
      </c>
      <c r="F3328" s="5" t="str">
        <f t="shared" si="798"/>
        <v>0</v>
      </c>
      <c r="G3328" s="5" t="str">
        <f t="shared" si="799"/>
        <v>0</v>
      </c>
      <c r="H3328" s="5" t="str">
        <f t="shared" si="800"/>
        <v>00</v>
      </c>
      <c r="I3328" s="11">
        <v>1719000000</v>
      </c>
      <c r="J3328" s="6" t="s">
        <v>3429</v>
      </c>
      <c r="K3328" s="6" t="s">
        <v>3430</v>
      </c>
      <c r="L3328" s="13" t="s">
        <v>11</v>
      </c>
      <c r="N3328" t="str">
        <f t="shared" si="786"/>
        <v>1719000000</v>
      </c>
      <c r="O3328" t="str">
        <f t="shared" si="787"/>
        <v>'1719000000'</v>
      </c>
      <c r="P3328" t="str">
        <f t="shared" si="788"/>
        <v>'Outras Transferências de Recursos da União e de suas Entidades'</v>
      </c>
      <c r="Q3328" t="str">
        <f t="shared" si="789"/>
        <v>'Agrega o valor total de outras transferências de recursos da União e de suas Entidades'</v>
      </c>
      <c r="R3328" t="str">
        <f t="shared" si="790"/>
        <v>'N'</v>
      </c>
      <c r="S3328">
        <f t="shared" si="791"/>
        <v>4</v>
      </c>
      <c r="T3328" t="str">
        <f t="shared" si="792"/>
        <v>Insert into CONTA_RECEITA_DESPESA  (VERSION,ATIVO,DATE_CREATED,LAST_UPDATED,TIPO,CODIGO,DESCRICAO,DESCRICAO_DETALHADA,ANALITICO,TAMANHO) values (0,'S',sysdate,sysdate,'R','1719000000','Outras Transferências de Recursos da União e de suas Entidades','Agrega o valor total de outras transferências de recursos da União e de suas Entidades','N',4);</v>
      </c>
    </row>
    <row r="3329" spans="1:20" ht="32" x14ac:dyDescent="0.2">
      <c r="A3329" s="4" t="str">
        <f t="shared" si="793"/>
        <v>1</v>
      </c>
      <c r="B3329" s="5" t="str">
        <f t="shared" si="794"/>
        <v>7</v>
      </c>
      <c r="C3329" s="5" t="str">
        <f t="shared" si="795"/>
        <v>1</v>
      </c>
      <c r="D3329" s="5" t="str">
        <f t="shared" si="796"/>
        <v>9</v>
      </c>
      <c r="E3329" s="5" t="str">
        <f t="shared" si="797"/>
        <v>52</v>
      </c>
      <c r="F3329" s="5" t="str">
        <f t="shared" si="798"/>
        <v>0</v>
      </c>
      <c r="G3329" s="5" t="str">
        <f t="shared" si="799"/>
        <v>0</v>
      </c>
      <c r="H3329" s="5" t="str">
        <f t="shared" si="800"/>
        <v>00</v>
      </c>
      <c r="I3329" s="11">
        <v>1719520000</v>
      </c>
      <c r="J3329" s="6" t="s">
        <v>3431</v>
      </c>
      <c r="K3329" s="6" t="s">
        <v>3432</v>
      </c>
      <c r="L3329" s="13" t="s">
        <v>11</v>
      </c>
      <c r="N3329" t="str">
        <f t="shared" si="786"/>
        <v>1719520000</v>
      </c>
      <c r="O3329" t="str">
        <f t="shared" si="787"/>
        <v>'1719520000'</v>
      </c>
      <c r="P3329" t="str">
        <f t="shared" si="788"/>
        <v>'Transferências da União a Consórcios Públicos'</v>
      </c>
      <c r="Q3329" t="str">
        <f t="shared" si="789"/>
        <v>'Registra a receita repassada pela União a consórcios públicos, mediante contrato ou outro instrumento.'</v>
      </c>
      <c r="R3329" t="str">
        <f t="shared" si="790"/>
        <v>'N'</v>
      </c>
      <c r="S3329">
        <f t="shared" si="791"/>
        <v>6</v>
      </c>
      <c r="T3329" t="str">
        <f t="shared" si="792"/>
        <v>Insert into CONTA_RECEITA_DESPESA  (VERSION,ATIVO,DATE_CREATED,LAST_UPDATED,TIPO,CODIGO,DESCRICAO,DESCRICAO_DETALHADA,ANALITICO,TAMANHO) values (0,'S',sysdate,sysdate,'R','1719520000','Transferências da União a Consórcios Públicos','Registra a receita repassada pela União a consórcios públicos, mediante contrato ou outro instrumento.','N',6);</v>
      </c>
    </row>
    <row r="3330" spans="1:20" ht="16" x14ac:dyDescent="0.2">
      <c r="A3330" s="4" t="str">
        <f t="shared" si="793"/>
        <v>1</v>
      </c>
      <c r="B3330" s="5" t="str">
        <f t="shared" si="794"/>
        <v>7</v>
      </c>
      <c r="C3330" s="5" t="str">
        <f t="shared" si="795"/>
        <v>1</v>
      </c>
      <c r="D3330" s="5" t="str">
        <f t="shared" si="796"/>
        <v>9</v>
      </c>
      <c r="E3330" s="5" t="str">
        <f t="shared" si="797"/>
        <v>52</v>
      </c>
      <c r="F3330" s="5" t="str">
        <f t="shared" si="798"/>
        <v>0</v>
      </c>
      <c r="G3330" s="5" t="str">
        <f t="shared" si="799"/>
        <v>1</v>
      </c>
      <c r="H3330" s="5" t="str">
        <f t="shared" si="800"/>
        <v>00</v>
      </c>
      <c r="I3330" s="11">
        <v>1719520100</v>
      </c>
      <c r="J3330" s="14" t="s">
        <v>3433</v>
      </c>
      <c r="K3330" s="6" t="s">
        <v>21</v>
      </c>
      <c r="L3330" s="15" t="s">
        <v>22</v>
      </c>
      <c r="N3330" t="str">
        <f t="shared" si="786"/>
        <v>1719520100</v>
      </c>
      <c r="O3330" t="str">
        <f t="shared" si="787"/>
        <v>'1719520100'</v>
      </c>
      <c r="P3330" t="str">
        <f t="shared" si="788"/>
        <v>'Transferências da União a Consórcios Públicos - Principal'</v>
      </c>
      <c r="Q3330" t="str">
        <f t="shared" si="789"/>
        <v>'Vide descrição do código de receita principal.'</v>
      </c>
      <c r="R3330" t="str">
        <f t="shared" si="790"/>
        <v>'S'</v>
      </c>
      <c r="S3330">
        <f t="shared" si="791"/>
        <v>8</v>
      </c>
      <c r="T3330" t="str">
        <f t="shared" si="792"/>
        <v>Insert into CONTA_RECEITA_DESPESA  (VERSION,ATIVO,DATE_CREATED,LAST_UPDATED,TIPO,CODIGO,DESCRICAO,DESCRICAO_DETALHADA,ANALITICO,TAMANHO) values (0,'S',sysdate,sysdate,'R','1719520100','Transferências da União a Consórcios Públicos - Principal','Vide descrição do código de receita principal.','S',8);</v>
      </c>
    </row>
    <row r="3331" spans="1:20" ht="16" x14ac:dyDescent="0.2">
      <c r="A3331" s="4" t="str">
        <f t="shared" si="793"/>
        <v>1</v>
      </c>
      <c r="B3331" s="5" t="str">
        <f t="shared" si="794"/>
        <v>7</v>
      </c>
      <c r="C3331" s="5" t="str">
        <f t="shared" si="795"/>
        <v>1</v>
      </c>
      <c r="D3331" s="5" t="str">
        <f t="shared" si="796"/>
        <v>9</v>
      </c>
      <c r="E3331" s="5" t="str">
        <f t="shared" si="797"/>
        <v>52</v>
      </c>
      <c r="F3331" s="5" t="str">
        <f t="shared" si="798"/>
        <v>0</v>
      </c>
      <c r="G3331" s="5" t="str">
        <f t="shared" si="799"/>
        <v>2</v>
      </c>
      <c r="H3331" s="5" t="str">
        <f t="shared" si="800"/>
        <v>00</v>
      </c>
      <c r="I3331" s="11">
        <v>1719520200</v>
      </c>
      <c r="J3331" s="14" t="s">
        <v>3434</v>
      </c>
      <c r="K3331" s="6" t="s">
        <v>21</v>
      </c>
      <c r="L3331" s="15" t="s">
        <v>22</v>
      </c>
      <c r="N3331" t="str">
        <f t="shared" si="786"/>
        <v>1719520200</v>
      </c>
      <c r="O3331" t="str">
        <f t="shared" si="787"/>
        <v>'1719520200'</v>
      </c>
      <c r="P3331" t="str">
        <f t="shared" si="788"/>
        <v>'Transferências da União a Consórcios Públicos - Multas e Juros de Mora'</v>
      </c>
      <c r="Q3331" t="str">
        <f t="shared" si="789"/>
        <v>'Vide descrição do código de receita principal.'</v>
      </c>
      <c r="R3331" t="str">
        <f t="shared" si="790"/>
        <v>'S'</v>
      </c>
      <c r="S3331">
        <f t="shared" si="791"/>
        <v>8</v>
      </c>
      <c r="T3331" t="str">
        <f t="shared" si="792"/>
        <v>Insert into CONTA_RECEITA_DESPESA  (VERSION,ATIVO,DATE_CREATED,LAST_UPDATED,TIPO,CODIGO,DESCRICAO,DESCRICAO_DETALHADA,ANALITICO,TAMANHO) values (0,'S',sysdate,sysdate,'R','1719520200','Transferências da União a Consórcios Públicos - Multas e Juros de Mora','Vide descrição do código de receita principal.','S',8);</v>
      </c>
    </row>
    <row r="3332" spans="1:20" ht="16" x14ac:dyDescent="0.2">
      <c r="A3332" s="4" t="str">
        <f t="shared" si="793"/>
        <v>1</v>
      </c>
      <c r="B3332" s="5" t="str">
        <f t="shared" si="794"/>
        <v>7</v>
      </c>
      <c r="C3332" s="5" t="str">
        <f t="shared" si="795"/>
        <v>1</v>
      </c>
      <c r="D3332" s="5" t="str">
        <f t="shared" si="796"/>
        <v>9</v>
      </c>
      <c r="E3332" s="5" t="str">
        <f t="shared" si="797"/>
        <v>52</v>
      </c>
      <c r="F3332" s="5" t="str">
        <f t="shared" si="798"/>
        <v>0</v>
      </c>
      <c r="G3332" s="5" t="str">
        <f t="shared" si="799"/>
        <v>3</v>
      </c>
      <c r="H3332" s="5" t="str">
        <f t="shared" si="800"/>
        <v>00</v>
      </c>
      <c r="I3332" s="11">
        <v>1719520300</v>
      </c>
      <c r="J3332" s="14" t="s">
        <v>3435</v>
      </c>
      <c r="K3332" s="6" t="s">
        <v>21</v>
      </c>
      <c r="L3332" s="15" t="s">
        <v>22</v>
      </c>
      <c r="N3332" t="str">
        <f t="shared" si="786"/>
        <v>1719520300</v>
      </c>
      <c r="O3332" t="str">
        <f t="shared" si="787"/>
        <v>'1719520300'</v>
      </c>
      <c r="P3332" t="str">
        <f t="shared" si="788"/>
        <v>'Transferências da União a Consórcios Públicos - Dívida Ativa'</v>
      </c>
      <c r="Q3332" t="str">
        <f t="shared" si="789"/>
        <v>'Vide descrição do código de receita principal.'</v>
      </c>
      <c r="R3332" t="str">
        <f t="shared" si="790"/>
        <v>'S'</v>
      </c>
      <c r="S3332">
        <f t="shared" si="791"/>
        <v>8</v>
      </c>
      <c r="T3332" t="str">
        <f t="shared" si="792"/>
        <v>Insert into CONTA_RECEITA_DESPESA  (VERSION,ATIVO,DATE_CREATED,LAST_UPDATED,TIPO,CODIGO,DESCRICAO,DESCRICAO_DETALHADA,ANALITICO,TAMANHO) values (0,'S',sysdate,sysdate,'R','1719520300','Transferências da União a Consórcios Públicos - Dívida Ativa','Vide descrição do código de receita principal.','S',8);</v>
      </c>
    </row>
    <row r="3333" spans="1:20" ht="32" x14ac:dyDescent="0.2">
      <c r="A3333" s="4" t="str">
        <f t="shared" si="793"/>
        <v>1</v>
      </c>
      <c r="B3333" s="5" t="str">
        <f t="shared" si="794"/>
        <v>7</v>
      </c>
      <c r="C3333" s="5" t="str">
        <f t="shared" si="795"/>
        <v>1</v>
      </c>
      <c r="D3333" s="5" t="str">
        <f t="shared" si="796"/>
        <v>9</v>
      </c>
      <c r="E3333" s="5" t="str">
        <f t="shared" si="797"/>
        <v>52</v>
      </c>
      <c r="F3333" s="5" t="str">
        <f t="shared" si="798"/>
        <v>0</v>
      </c>
      <c r="G3333" s="5" t="str">
        <f t="shared" si="799"/>
        <v>4</v>
      </c>
      <c r="H3333" s="5" t="str">
        <f t="shared" si="800"/>
        <v>00</v>
      </c>
      <c r="I3333" s="11">
        <v>1719520400</v>
      </c>
      <c r="J3333" s="14" t="s">
        <v>3436</v>
      </c>
      <c r="K3333" s="6" t="s">
        <v>21</v>
      </c>
      <c r="L3333" s="15" t="s">
        <v>22</v>
      </c>
      <c r="N3333" t="str">
        <f t="shared" si="786"/>
        <v>1719520400</v>
      </c>
      <c r="O3333" t="str">
        <f t="shared" si="787"/>
        <v>'1719520400'</v>
      </c>
      <c r="P3333" t="str">
        <f t="shared" si="788"/>
        <v>'Transferências da União a Consórcios Públicos - Dívida Ativa - Multas e Juros de Mora da Dívida Ativa'</v>
      </c>
      <c r="Q3333" t="str">
        <f t="shared" si="789"/>
        <v>'Vide descrição do código de receita principal.'</v>
      </c>
      <c r="R3333" t="str">
        <f t="shared" si="790"/>
        <v>'S'</v>
      </c>
      <c r="S3333">
        <f t="shared" si="791"/>
        <v>8</v>
      </c>
      <c r="T3333" t="str">
        <f t="shared" si="792"/>
        <v>Insert into CONTA_RECEITA_DESPESA  (VERSION,ATIVO,DATE_CREATED,LAST_UPDATED,TIPO,CODIGO,DESCRICAO,DESCRICAO_DETALHADA,ANALITICO,TAMANHO) values (0,'S',sysdate,sysdate,'R','1719520400','Transferências da União a Consórcios Públicos - Dívida Ativa - Multas e Juros de Mora da Dívida Ativa','Vide descrição do código de receita principal.','S',8);</v>
      </c>
    </row>
    <row r="3334" spans="1:20" ht="16" x14ac:dyDescent="0.2">
      <c r="A3334" s="4" t="str">
        <f t="shared" si="793"/>
        <v>1</v>
      </c>
      <c r="B3334" s="5" t="str">
        <f t="shared" si="794"/>
        <v>7</v>
      </c>
      <c r="C3334" s="5" t="str">
        <f t="shared" si="795"/>
        <v>1</v>
      </c>
      <c r="D3334" s="5" t="str">
        <f t="shared" si="796"/>
        <v>9</v>
      </c>
      <c r="E3334" s="5" t="str">
        <f t="shared" si="797"/>
        <v>52</v>
      </c>
      <c r="F3334" s="5" t="str">
        <f t="shared" si="798"/>
        <v>0</v>
      </c>
      <c r="G3334" s="5" t="str">
        <f t="shared" si="799"/>
        <v>5</v>
      </c>
      <c r="H3334" s="5" t="str">
        <f t="shared" si="800"/>
        <v>00</v>
      </c>
      <c r="I3334" s="11">
        <v>1719520500</v>
      </c>
      <c r="J3334" s="14" t="s">
        <v>3437</v>
      </c>
      <c r="K3334" s="6" t="s">
        <v>21</v>
      </c>
      <c r="L3334" s="15" t="s">
        <v>22</v>
      </c>
      <c r="N3334" t="str">
        <f t="shared" ref="N3334:N3397" si="801">SUBSTITUTE(I3334,".","")</f>
        <v>1719520500</v>
      </c>
      <c r="O3334" t="str">
        <f t="shared" ref="O3334:O3397" si="802">_xlfn.CONCAT("'",N3334,"'")</f>
        <v>'1719520500'</v>
      </c>
      <c r="P3334" t="str">
        <f t="shared" ref="P3334:P3397" si="803">_xlfn.CONCAT("'",CLEAN(J3334),"'")</f>
        <v>'Transferências da União a Consórcios Públicos - Multas'</v>
      </c>
      <c r="Q3334" t="str">
        <f t="shared" ref="Q3334:Q3397" si="804">_xlfn.CONCAT("'",CLEAN(K3334),"'")</f>
        <v>'Vide descrição do código de receita principal.'</v>
      </c>
      <c r="R3334" t="str">
        <f t="shared" ref="R3334:R3397" si="805">IF(TRIM(L3334)="NÃO","'N'",IF(TRIM(L3334)="SIM","'S'","*ERR0*"))</f>
        <v>'S'</v>
      </c>
      <c r="S3334">
        <f t="shared" ref="S3334:S3397" si="806">IF(RIGHT(N3334,2)&lt;&gt;"00",10,IF(MID(N3334,8,1)&lt;&gt;"0",8,IF(MID(N3334,7,1)&lt;&gt;"0",7,IF(MID(N3334,5,2)&lt;&gt;"00",6,IF(MID(N3334,4,1)&lt;&gt;"0",4,IF(MID(N3334,3,1)&lt;&gt;"0",3,IF(MID(N3334,2,1)&lt;&gt;"0",2,IF(LEFT(N3334,1)&lt;&gt;"0",1,"*ERR0*"))))))))</f>
        <v>8</v>
      </c>
      <c r="T3334" t="str">
        <f t="shared" ref="T3334:T3397" si="807">_xlfn.CONCAT("Insert into CONTA_RECEITA_DESPESA  (VERSION,ATIVO,DATE_CREATED,LAST_UPDATED,TIPO,CODIGO,DESCRICAO,DESCRICAO_DETALHADA,ANALITICO,TAMANHO) values (0,'S',sysdate,sysdate,'R',",O3334,",",P3334,",",Q3334,",",R3334,",",S3334,");")</f>
        <v>Insert into CONTA_RECEITA_DESPESA  (VERSION,ATIVO,DATE_CREATED,LAST_UPDATED,TIPO,CODIGO,DESCRICAO,DESCRICAO_DETALHADA,ANALITICO,TAMANHO) values (0,'S',sysdate,sysdate,'R','1719520500','Transferências da União a Consórcios Públicos - Multas','Vide descrição do código de receita principal.','S',8);</v>
      </c>
    </row>
    <row r="3335" spans="1:20" ht="16" x14ac:dyDescent="0.2">
      <c r="A3335" s="4" t="str">
        <f t="shared" si="793"/>
        <v>1</v>
      </c>
      <c r="B3335" s="5" t="str">
        <f t="shared" si="794"/>
        <v>7</v>
      </c>
      <c r="C3335" s="5" t="str">
        <f t="shared" si="795"/>
        <v>1</v>
      </c>
      <c r="D3335" s="5" t="str">
        <f t="shared" si="796"/>
        <v>9</v>
      </c>
      <c r="E3335" s="5" t="str">
        <f t="shared" si="797"/>
        <v>52</v>
      </c>
      <c r="F3335" s="5" t="str">
        <f t="shared" si="798"/>
        <v>0</v>
      </c>
      <c r="G3335" s="5" t="str">
        <f t="shared" si="799"/>
        <v>6</v>
      </c>
      <c r="H3335" s="5" t="str">
        <f t="shared" si="800"/>
        <v>00</v>
      </c>
      <c r="I3335" s="11">
        <v>1719520600</v>
      </c>
      <c r="J3335" s="14" t="s">
        <v>3438</v>
      </c>
      <c r="K3335" s="6" t="s">
        <v>21</v>
      </c>
      <c r="L3335" s="15" t="s">
        <v>22</v>
      </c>
      <c r="N3335" t="str">
        <f t="shared" si="801"/>
        <v>1719520600</v>
      </c>
      <c r="O3335" t="str">
        <f t="shared" si="802"/>
        <v>'1719520600'</v>
      </c>
      <c r="P3335" t="str">
        <f t="shared" si="803"/>
        <v>'Transferências da União a Consórcios Públicos - Juros de Mora'</v>
      </c>
      <c r="Q3335" t="str">
        <f t="shared" si="804"/>
        <v>'Vide descrição do código de receita principal.'</v>
      </c>
      <c r="R3335" t="str">
        <f t="shared" si="805"/>
        <v>'S'</v>
      </c>
      <c r="S3335">
        <f t="shared" si="806"/>
        <v>8</v>
      </c>
      <c r="T3335" t="str">
        <f t="shared" si="807"/>
        <v>Insert into CONTA_RECEITA_DESPESA  (VERSION,ATIVO,DATE_CREATED,LAST_UPDATED,TIPO,CODIGO,DESCRICAO,DESCRICAO_DETALHADA,ANALITICO,TAMANHO) values (0,'S',sysdate,sysdate,'R','1719520600','Transferências da União a Consórcios Públicos - Juros de Mora','Vide descrição do código de receita principal.','S',8);</v>
      </c>
    </row>
    <row r="3336" spans="1:20" ht="16" x14ac:dyDescent="0.2">
      <c r="A3336" s="4" t="str">
        <f t="shared" si="793"/>
        <v>1</v>
      </c>
      <c r="B3336" s="5" t="str">
        <f t="shared" si="794"/>
        <v>7</v>
      </c>
      <c r="C3336" s="5" t="str">
        <f t="shared" si="795"/>
        <v>1</v>
      </c>
      <c r="D3336" s="5" t="str">
        <f t="shared" si="796"/>
        <v>9</v>
      </c>
      <c r="E3336" s="5" t="str">
        <f t="shared" si="797"/>
        <v>52</v>
      </c>
      <c r="F3336" s="5" t="str">
        <f t="shared" si="798"/>
        <v>0</v>
      </c>
      <c r="G3336" s="5" t="str">
        <f t="shared" si="799"/>
        <v>7</v>
      </c>
      <c r="H3336" s="5" t="str">
        <f t="shared" si="800"/>
        <v>00</v>
      </c>
      <c r="I3336" s="11">
        <v>1719520700</v>
      </c>
      <c r="J3336" s="14" t="s">
        <v>3439</v>
      </c>
      <c r="K3336" s="6" t="s">
        <v>21</v>
      </c>
      <c r="L3336" s="15" t="s">
        <v>22</v>
      </c>
      <c r="N3336" t="str">
        <f t="shared" si="801"/>
        <v>1719520700</v>
      </c>
      <c r="O3336" t="str">
        <f t="shared" si="802"/>
        <v>'1719520700'</v>
      </c>
      <c r="P3336" t="str">
        <f t="shared" si="803"/>
        <v>'Transferências da União a Consórcios Públicos - Dívida Ativa - Multas da Dívida Ativa'</v>
      </c>
      <c r="Q3336" t="str">
        <f t="shared" si="804"/>
        <v>'Vide descrição do código de receita principal.'</v>
      </c>
      <c r="R3336" t="str">
        <f t="shared" si="805"/>
        <v>'S'</v>
      </c>
      <c r="S3336">
        <f t="shared" si="806"/>
        <v>8</v>
      </c>
      <c r="T3336" t="str">
        <f t="shared" si="807"/>
        <v>Insert into CONTA_RECEITA_DESPESA  (VERSION,ATIVO,DATE_CREATED,LAST_UPDATED,TIPO,CODIGO,DESCRICAO,DESCRICAO_DETALHADA,ANALITICO,TAMANHO) values (0,'S',sysdate,sysdate,'R','1719520700','Transferências da União a Consórcios Públicos - Dívida Ativa - Multas da Dívida Ativa','Vide descrição do código de receita principal.','S',8);</v>
      </c>
    </row>
    <row r="3337" spans="1:20" ht="16" x14ac:dyDescent="0.2">
      <c r="A3337" s="4" t="str">
        <f t="shared" si="793"/>
        <v>1</v>
      </c>
      <c r="B3337" s="5" t="str">
        <f t="shared" si="794"/>
        <v>7</v>
      </c>
      <c r="C3337" s="5" t="str">
        <f t="shared" si="795"/>
        <v>1</v>
      </c>
      <c r="D3337" s="5" t="str">
        <f t="shared" si="796"/>
        <v>9</v>
      </c>
      <c r="E3337" s="5" t="str">
        <f t="shared" si="797"/>
        <v>52</v>
      </c>
      <c r="F3337" s="5" t="str">
        <f t="shared" si="798"/>
        <v>0</v>
      </c>
      <c r="G3337" s="5" t="str">
        <f t="shared" si="799"/>
        <v>8</v>
      </c>
      <c r="H3337" s="5" t="str">
        <f t="shared" si="800"/>
        <v>00</v>
      </c>
      <c r="I3337" s="11">
        <v>1719520800</v>
      </c>
      <c r="J3337" s="14" t="s">
        <v>3440</v>
      </c>
      <c r="K3337" s="6" t="s">
        <v>21</v>
      </c>
      <c r="L3337" s="15" t="s">
        <v>22</v>
      </c>
      <c r="N3337" t="str">
        <f t="shared" si="801"/>
        <v>1719520800</v>
      </c>
      <c r="O3337" t="str">
        <f t="shared" si="802"/>
        <v>'1719520800'</v>
      </c>
      <c r="P3337" t="str">
        <f t="shared" si="803"/>
        <v>'Transferências da União a Consórcios Públicos - Juros de Mora da Dívida Ativa'</v>
      </c>
      <c r="Q3337" t="str">
        <f t="shared" si="804"/>
        <v>'Vide descrição do código de receita principal.'</v>
      </c>
      <c r="R3337" t="str">
        <f t="shared" si="805"/>
        <v>'S'</v>
      </c>
      <c r="S3337">
        <f t="shared" si="806"/>
        <v>8</v>
      </c>
      <c r="T3337" t="str">
        <f t="shared" si="807"/>
        <v>Insert into CONTA_RECEITA_DESPESA  (VERSION,ATIVO,DATE_CREATED,LAST_UPDATED,TIPO,CODIGO,DESCRICAO,DESCRICAO_DETALHADA,ANALITICO,TAMANHO) values (0,'S',sysdate,sysdate,'R','1719520800','Transferências da União a Consórcios Públicos - Juros de Mora da Dívida Ativa','Vide descrição do código de receita principal.','S',8);</v>
      </c>
    </row>
    <row r="3338" spans="1:20" ht="32" x14ac:dyDescent="0.2">
      <c r="A3338" s="4" t="str">
        <f t="shared" si="793"/>
        <v>1</v>
      </c>
      <c r="B3338" s="5" t="str">
        <f t="shared" si="794"/>
        <v>7</v>
      </c>
      <c r="C3338" s="5" t="str">
        <f t="shared" si="795"/>
        <v>1</v>
      </c>
      <c r="D3338" s="5" t="str">
        <f t="shared" si="796"/>
        <v>9</v>
      </c>
      <c r="E3338" s="5" t="str">
        <f t="shared" si="797"/>
        <v>53</v>
      </c>
      <c r="F3338" s="5" t="str">
        <f t="shared" si="798"/>
        <v>0</v>
      </c>
      <c r="G3338" s="5" t="str">
        <f t="shared" si="799"/>
        <v>0</v>
      </c>
      <c r="H3338" s="5" t="str">
        <f t="shared" si="800"/>
        <v>00</v>
      </c>
      <c r="I3338" s="11">
        <v>1719530000</v>
      </c>
      <c r="J3338" s="6" t="s">
        <v>5441</v>
      </c>
      <c r="K3338" s="6" t="s">
        <v>5442</v>
      </c>
      <c r="L3338" s="13" t="s">
        <v>11</v>
      </c>
      <c r="N3338" t="str">
        <f t="shared" si="801"/>
        <v>1719530000</v>
      </c>
      <c r="O3338" t="str">
        <f t="shared" si="802"/>
        <v>'1719530000'</v>
      </c>
      <c r="P3338" t="str">
        <f t="shared" si="803"/>
        <v>'Transferências de Recursos do Fundo Penitenciário Nacional - FUNPEN'</v>
      </c>
      <c r="Q3338" t="str">
        <f t="shared" si="804"/>
        <v>'Registra o valor da receita das transferências de recursos do Fundo Penitenciário Nacional - FUNPEN, a título de transferência obrigatória aos Estados, Distrito Federal e Municípios.'</v>
      </c>
      <c r="R3338" t="str">
        <f t="shared" si="805"/>
        <v>'N'</v>
      </c>
      <c r="S3338">
        <f t="shared" si="806"/>
        <v>6</v>
      </c>
      <c r="T3338" t="str">
        <f t="shared" si="807"/>
        <v>Insert into CONTA_RECEITA_DESPESA  (VERSION,ATIVO,DATE_CREATED,LAST_UPDATED,TIPO,CODIGO,DESCRICAO,DESCRICAO_DETALHADA,ANALITICO,TAMANHO) values (0,'S',sysdate,sysdate,'R','1719530000','Transferências de Recursos do Fundo Penitenciário Nacional - FUNPEN','Registra o valor da receita das transferências de recursos do Fundo Penitenciário Nacional - FUNPEN, a título de transferência obrigatória aos Estados, Distrito Federal e Municípios.','N',6);</v>
      </c>
    </row>
    <row r="3339" spans="1:20" ht="16" x14ac:dyDescent="0.2">
      <c r="A3339" s="4" t="str">
        <f t="shared" si="793"/>
        <v>1</v>
      </c>
      <c r="B3339" s="5" t="str">
        <f t="shared" si="794"/>
        <v>7</v>
      </c>
      <c r="C3339" s="5" t="str">
        <f t="shared" si="795"/>
        <v>1</v>
      </c>
      <c r="D3339" s="5" t="str">
        <f t="shared" si="796"/>
        <v>9</v>
      </c>
      <c r="E3339" s="5" t="str">
        <f t="shared" si="797"/>
        <v>53</v>
      </c>
      <c r="F3339" s="5" t="str">
        <f t="shared" si="798"/>
        <v>0</v>
      </c>
      <c r="G3339" s="5" t="str">
        <f t="shared" si="799"/>
        <v>1</v>
      </c>
      <c r="H3339" s="5" t="str">
        <f t="shared" si="800"/>
        <v>00</v>
      </c>
      <c r="I3339" s="11">
        <v>1719530100</v>
      </c>
      <c r="J3339" s="14" t="s">
        <v>5443</v>
      </c>
      <c r="K3339" s="6" t="s">
        <v>21</v>
      </c>
      <c r="L3339" s="15" t="s">
        <v>22</v>
      </c>
      <c r="N3339" t="str">
        <f t="shared" si="801"/>
        <v>1719530100</v>
      </c>
      <c r="O3339" t="str">
        <f t="shared" si="802"/>
        <v>'1719530100'</v>
      </c>
      <c r="P3339" t="str">
        <f t="shared" si="803"/>
        <v>'Transferências de Recursos do Fundo Penitenciário Nacional - FUNPEN - Principal'</v>
      </c>
      <c r="Q3339" t="str">
        <f t="shared" si="804"/>
        <v>'Vide descrição do código de receita principal.'</v>
      </c>
      <c r="R3339" t="str">
        <f t="shared" si="805"/>
        <v>'S'</v>
      </c>
      <c r="S3339">
        <f t="shared" si="806"/>
        <v>8</v>
      </c>
      <c r="T3339" t="str">
        <f t="shared" si="807"/>
        <v>Insert into CONTA_RECEITA_DESPESA  (VERSION,ATIVO,DATE_CREATED,LAST_UPDATED,TIPO,CODIGO,DESCRICAO,DESCRICAO_DETALHADA,ANALITICO,TAMANHO) values (0,'S',sysdate,sysdate,'R','1719530100','Transferências de Recursos do Fundo Penitenciário Nacional - FUNPEN - Principal','Vide descrição do código de receita principal.','S',8);</v>
      </c>
    </row>
    <row r="3340" spans="1:20" ht="32" x14ac:dyDescent="0.2">
      <c r="A3340" s="4" t="str">
        <f t="shared" si="793"/>
        <v>1</v>
      </c>
      <c r="B3340" s="5" t="str">
        <f t="shared" si="794"/>
        <v>7</v>
      </c>
      <c r="C3340" s="5" t="str">
        <f t="shared" si="795"/>
        <v>1</v>
      </c>
      <c r="D3340" s="5" t="str">
        <f t="shared" si="796"/>
        <v>9</v>
      </c>
      <c r="E3340" s="5" t="str">
        <f t="shared" si="797"/>
        <v>53</v>
      </c>
      <c r="F3340" s="5" t="str">
        <f t="shared" si="798"/>
        <v>0</v>
      </c>
      <c r="G3340" s="5" t="str">
        <f t="shared" si="799"/>
        <v>2</v>
      </c>
      <c r="H3340" s="5" t="str">
        <f t="shared" si="800"/>
        <v>00</v>
      </c>
      <c r="I3340" s="11">
        <v>1719530200</v>
      </c>
      <c r="J3340" s="14" t="s">
        <v>5444</v>
      </c>
      <c r="K3340" s="6" t="s">
        <v>21</v>
      </c>
      <c r="L3340" s="15" t="s">
        <v>22</v>
      </c>
      <c r="N3340" t="str">
        <f t="shared" si="801"/>
        <v>1719530200</v>
      </c>
      <c r="O3340" t="str">
        <f t="shared" si="802"/>
        <v>'1719530200'</v>
      </c>
      <c r="P3340" t="str">
        <f t="shared" si="803"/>
        <v>'Transferências de Recursos do Fundo Penitenciário Nacional - FUNPEN - Multas e Juros de Mora'</v>
      </c>
      <c r="Q3340" t="str">
        <f t="shared" si="804"/>
        <v>'Vide descrição do código de receita principal.'</v>
      </c>
      <c r="R3340" t="str">
        <f t="shared" si="805"/>
        <v>'S'</v>
      </c>
      <c r="S3340">
        <f t="shared" si="806"/>
        <v>8</v>
      </c>
      <c r="T3340" t="str">
        <f t="shared" si="807"/>
        <v>Insert into CONTA_RECEITA_DESPESA  (VERSION,ATIVO,DATE_CREATED,LAST_UPDATED,TIPO,CODIGO,DESCRICAO,DESCRICAO_DETALHADA,ANALITICO,TAMANHO) values (0,'S',sysdate,sysdate,'R','1719530200','Transferências de Recursos do Fundo Penitenciário Nacional - FUNPEN - Multas e Juros de Mora','Vide descrição do código de receita principal.','S',8);</v>
      </c>
    </row>
    <row r="3341" spans="1:20" ht="16" x14ac:dyDescent="0.2">
      <c r="A3341" s="4" t="str">
        <f t="shared" si="793"/>
        <v>1</v>
      </c>
      <c r="B3341" s="5" t="str">
        <f t="shared" si="794"/>
        <v>7</v>
      </c>
      <c r="C3341" s="5" t="str">
        <f t="shared" si="795"/>
        <v>1</v>
      </c>
      <c r="D3341" s="5" t="str">
        <f t="shared" si="796"/>
        <v>9</v>
      </c>
      <c r="E3341" s="5" t="str">
        <f t="shared" si="797"/>
        <v>53</v>
      </c>
      <c r="F3341" s="5" t="str">
        <f t="shared" si="798"/>
        <v>0</v>
      </c>
      <c r="G3341" s="5" t="str">
        <f t="shared" si="799"/>
        <v>3</v>
      </c>
      <c r="H3341" s="5" t="str">
        <f t="shared" si="800"/>
        <v>00</v>
      </c>
      <c r="I3341" s="11">
        <v>1719530300</v>
      </c>
      <c r="J3341" s="14" t="s">
        <v>5445</v>
      </c>
      <c r="K3341" s="6" t="s">
        <v>21</v>
      </c>
      <c r="L3341" s="15" t="s">
        <v>22</v>
      </c>
      <c r="N3341" t="str">
        <f t="shared" si="801"/>
        <v>1719530300</v>
      </c>
      <c r="O3341" t="str">
        <f t="shared" si="802"/>
        <v>'1719530300'</v>
      </c>
      <c r="P3341" t="str">
        <f t="shared" si="803"/>
        <v>'Transferências de Recursos do Fundo Penitenciário Nacional - FUNPEN - Dívida Ativa'</v>
      </c>
      <c r="Q3341" t="str">
        <f t="shared" si="804"/>
        <v>'Vide descrição do código de receita principal.'</v>
      </c>
      <c r="R3341" t="str">
        <f t="shared" si="805"/>
        <v>'S'</v>
      </c>
      <c r="S3341">
        <f t="shared" si="806"/>
        <v>8</v>
      </c>
      <c r="T3341" t="str">
        <f t="shared" si="807"/>
        <v>Insert into CONTA_RECEITA_DESPESA  (VERSION,ATIVO,DATE_CREATED,LAST_UPDATED,TIPO,CODIGO,DESCRICAO,DESCRICAO_DETALHADA,ANALITICO,TAMANHO) values (0,'S',sysdate,sysdate,'R','1719530300','Transferências de Recursos do Fundo Penitenciário Nacional - FUNPEN - Dívida Ativa','Vide descrição do código de receita principal.','S',8);</v>
      </c>
    </row>
    <row r="3342" spans="1:20" ht="32" x14ac:dyDescent="0.2">
      <c r="A3342" s="4" t="str">
        <f t="shared" si="793"/>
        <v>1</v>
      </c>
      <c r="B3342" s="5" t="str">
        <f t="shared" si="794"/>
        <v>7</v>
      </c>
      <c r="C3342" s="5" t="str">
        <f t="shared" si="795"/>
        <v>1</v>
      </c>
      <c r="D3342" s="5" t="str">
        <f t="shared" si="796"/>
        <v>9</v>
      </c>
      <c r="E3342" s="5" t="str">
        <f t="shared" si="797"/>
        <v>53</v>
      </c>
      <c r="F3342" s="5" t="str">
        <f t="shared" si="798"/>
        <v>0</v>
      </c>
      <c r="G3342" s="5" t="str">
        <f t="shared" si="799"/>
        <v>4</v>
      </c>
      <c r="H3342" s="5" t="str">
        <f t="shared" si="800"/>
        <v>00</v>
      </c>
      <c r="I3342" s="11">
        <v>1719530400</v>
      </c>
      <c r="J3342" s="14" t="s">
        <v>5446</v>
      </c>
      <c r="K3342" s="6" t="s">
        <v>21</v>
      </c>
      <c r="L3342" s="15" t="s">
        <v>22</v>
      </c>
      <c r="N3342" t="str">
        <f t="shared" si="801"/>
        <v>1719530400</v>
      </c>
      <c r="O3342" t="str">
        <f t="shared" si="802"/>
        <v>'1719530400'</v>
      </c>
      <c r="P3342" t="str">
        <f t="shared" si="803"/>
        <v>'Transferências de Recursos do Fundo Penitenciário Nacional - FUNPEN - Dívida Ativa - Multas e Juros de Mora da Dívida Ativa'</v>
      </c>
      <c r="Q3342" t="str">
        <f t="shared" si="804"/>
        <v>'Vide descrição do código de receita principal.'</v>
      </c>
      <c r="R3342" t="str">
        <f t="shared" si="805"/>
        <v>'S'</v>
      </c>
      <c r="S3342">
        <f t="shared" si="806"/>
        <v>8</v>
      </c>
      <c r="T3342" t="str">
        <f t="shared" si="807"/>
        <v>Insert into CONTA_RECEITA_DESPESA  (VERSION,ATIVO,DATE_CREATED,LAST_UPDATED,TIPO,CODIGO,DESCRICAO,DESCRICAO_DETALHADA,ANALITICO,TAMANHO) values (0,'S',sysdate,sysdate,'R','1719530400','Transferências de Recursos do Fundo Penitenciário Nacional - FUNPEN - Dívida Ativa - Multas e Juros de Mora da Dívida Ativa','Vide descrição do código de receita principal.','S',8);</v>
      </c>
    </row>
    <row r="3343" spans="1:20" ht="16" x14ac:dyDescent="0.2">
      <c r="A3343" s="4" t="str">
        <f t="shared" si="793"/>
        <v>1</v>
      </c>
      <c r="B3343" s="5" t="str">
        <f t="shared" si="794"/>
        <v>7</v>
      </c>
      <c r="C3343" s="5" t="str">
        <f t="shared" si="795"/>
        <v>1</v>
      </c>
      <c r="D3343" s="5" t="str">
        <f t="shared" si="796"/>
        <v>9</v>
      </c>
      <c r="E3343" s="5" t="str">
        <f t="shared" si="797"/>
        <v>53</v>
      </c>
      <c r="F3343" s="5" t="str">
        <f t="shared" si="798"/>
        <v>0</v>
      </c>
      <c r="G3343" s="5" t="str">
        <f t="shared" si="799"/>
        <v>5</v>
      </c>
      <c r="H3343" s="5" t="str">
        <f t="shared" si="800"/>
        <v>00</v>
      </c>
      <c r="I3343" s="11">
        <v>1719530500</v>
      </c>
      <c r="J3343" s="14" t="s">
        <v>5447</v>
      </c>
      <c r="K3343" s="6" t="s">
        <v>21</v>
      </c>
      <c r="L3343" s="15" t="s">
        <v>22</v>
      </c>
      <c r="N3343" t="str">
        <f t="shared" si="801"/>
        <v>1719530500</v>
      </c>
      <c r="O3343" t="str">
        <f t="shared" si="802"/>
        <v>'1719530500'</v>
      </c>
      <c r="P3343" t="str">
        <f t="shared" si="803"/>
        <v>'Transferências de Recursos do Fundo Penitenciário Nacional - FUNPEN - Multas'</v>
      </c>
      <c r="Q3343" t="str">
        <f t="shared" si="804"/>
        <v>'Vide descrição do código de receita principal.'</v>
      </c>
      <c r="R3343" t="str">
        <f t="shared" si="805"/>
        <v>'S'</v>
      </c>
      <c r="S3343">
        <f t="shared" si="806"/>
        <v>8</v>
      </c>
      <c r="T3343" t="str">
        <f t="shared" si="807"/>
        <v>Insert into CONTA_RECEITA_DESPESA  (VERSION,ATIVO,DATE_CREATED,LAST_UPDATED,TIPO,CODIGO,DESCRICAO,DESCRICAO_DETALHADA,ANALITICO,TAMANHO) values (0,'S',sysdate,sysdate,'R','1719530500','Transferências de Recursos do Fundo Penitenciário Nacional - FUNPEN - Multas','Vide descrição do código de receita principal.','S',8);</v>
      </c>
    </row>
    <row r="3344" spans="1:20" ht="16" x14ac:dyDescent="0.2">
      <c r="A3344" s="4" t="str">
        <f t="shared" si="793"/>
        <v>1</v>
      </c>
      <c r="B3344" s="5" t="str">
        <f t="shared" si="794"/>
        <v>7</v>
      </c>
      <c r="C3344" s="5" t="str">
        <f t="shared" si="795"/>
        <v>1</v>
      </c>
      <c r="D3344" s="5" t="str">
        <f t="shared" si="796"/>
        <v>9</v>
      </c>
      <c r="E3344" s="5" t="str">
        <f t="shared" si="797"/>
        <v>53</v>
      </c>
      <c r="F3344" s="5" t="str">
        <f t="shared" si="798"/>
        <v>0</v>
      </c>
      <c r="G3344" s="5" t="str">
        <f t="shared" si="799"/>
        <v>6</v>
      </c>
      <c r="H3344" s="5" t="str">
        <f t="shared" si="800"/>
        <v>00</v>
      </c>
      <c r="I3344" s="11">
        <v>1719530600</v>
      </c>
      <c r="J3344" s="14" t="s">
        <v>5448</v>
      </c>
      <c r="K3344" s="6" t="s">
        <v>21</v>
      </c>
      <c r="L3344" s="15" t="s">
        <v>22</v>
      </c>
      <c r="N3344" t="str">
        <f t="shared" si="801"/>
        <v>1719530600</v>
      </c>
      <c r="O3344" t="str">
        <f t="shared" si="802"/>
        <v>'1719530600'</v>
      </c>
      <c r="P3344" t="str">
        <f t="shared" si="803"/>
        <v>'Transferências de Recursos do Fundo Penitenciário Nacional - FUNPEN - Juros de Mora'</v>
      </c>
      <c r="Q3344" t="str">
        <f t="shared" si="804"/>
        <v>'Vide descrição do código de receita principal.'</v>
      </c>
      <c r="R3344" t="str">
        <f t="shared" si="805"/>
        <v>'S'</v>
      </c>
      <c r="S3344">
        <f t="shared" si="806"/>
        <v>8</v>
      </c>
      <c r="T3344" t="str">
        <f t="shared" si="807"/>
        <v>Insert into CONTA_RECEITA_DESPESA  (VERSION,ATIVO,DATE_CREATED,LAST_UPDATED,TIPO,CODIGO,DESCRICAO,DESCRICAO_DETALHADA,ANALITICO,TAMANHO) values (0,'S',sysdate,sysdate,'R','1719530600','Transferências de Recursos do Fundo Penitenciário Nacional - FUNPEN - Juros de Mora','Vide descrição do código de receita principal.','S',8);</v>
      </c>
    </row>
    <row r="3345" spans="1:20" ht="32" x14ac:dyDescent="0.2">
      <c r="A3345" s="4" t="str">
        <f t="shared" si="793"/>
        <v>1</v>
      </c>
      <c r="B3345" s="5" t="str">
        <f t="shared" si="794"/>
        <v>7</v>
      </c>
      <c r="C3345" s="5" t="str">
        <f t="shared" si="795"/>
        <v>1</v>
      </c>
      <c r="D3345" s="5" t="str">
        <f t="shared" si="796"/>
        <v>9</v>
      </c>
      <c r="E3345" s="5" t="str">
        <f t="shared" si="797"/>
        <v>53</v>
      </c>
      <c r="F3345" s="5" t="str">
        <f t="shared" si="798"/>
        <v>0</v>
      </c>
      <c r="G3345" s="5" t="str">
        <f t="shared" si="799"/>
        <v>7</v>
      </c>
      <c r="H3345" s="5" t="str">
        <f t="shared" si="800"/>
        <v>00</v>
      </c>
      <c r="I3345" s="11">
        <v>1719530700</v>
      </c>
      <c r="J3345" s="14" t="s">
        <v>5449</v>
      </c>
      <c r="K3345" s="6" t="s">
        <v>21</v>
      </c>
      <c r="L3345" s="15" t="s">
        <v>22</v>
      </c>
      <c r="N3345" t="str">
        <f t="shared" si="801"/>
        <v>1719530700</v>
      </c>
      <c r="O3345" t="str">
        <f t="shared" si="802"/>
        <v>'1719530700'</v>
      </c>
      <c r="P3345" t="str">
        <f t="shared" si="803"/>
        <v>'Transferências de Recursos do Fundo Penitenciário Nacional - FUNPEN - Dívida Ativa - Multas da Dívida Ativa'</v>
      </c>
      <c r="Q3345" t="str">
        <f t="shared" si="804"/>
        <v>'Vide descrição do código de receita principal.'</v>
      </c>
      <c r="R3345" t="str">
        <f t="shared" si="805"/>
        <v>'S'</v>
      </c>
      <c r="S3345">
        <f t="shared" si="806"/>
        <v>8</v>
      </c>
      <c r="T3345" t="str">
        <f t="shared" si="807"/>
        <v>Insert into CONTA_RECEITA_DESPESA  (VERSION,ATIVO,DATE_CREATED,LAST_UPDATED,TIPO,CODIGO,DESCRICAO,DESCRICAO_DETALHADA,ANALITICO,TAMANHO) values (0,'S',sysdate,sysdate,'R','1719530700','Transferências de Recursos do Fundo Penitenciário Nacional - FUNPEN - Dívida Ativa - Multas da Dívida Ativa','Vide descrição do código de receita principal.','S',8);</v>
      </c>
    </row>
    <row r="3346" spans="1:20" ht="32" x14ac:dyDescent="0.2">
      <c r="A3346" s="4" t="str">
        <f t="shared" si="793"/>
        <v>1</v>
      </c>
      <c r="B3346" s="5" t="str">
        <f t="shared" si="794"/>
        <v>7</v>
      </c>
      <c r="C3346" s="5" t="str">
        <f t="shared" si="795"/>
        <v>1</v>
      </c>
      <c r="D3346" s="5" t="str">
        <f t="shared" si="796"/>
        <v>9</v>
      </c>
      <c r="E3346" s="5" t="str">
        <f t="shared" si="797"/>
        <v>53</v>
      </c>
      <c r="F3346" s="5" t="str">
        <f t="shared" si="798"/>
        <v>0</v>
      </c>
      <c r="G3346" s="5" t="str">
        <f t="shared" si="799"/>
        <v>8</v>
      </c>
      <c r="H3346" s="5" t="str">
        <f t="shared" si="800"/>
        <v>00</v>
      </c>
      <c r="I3346" s="11">
        <v>1719530800</v>
      </c>
      <c r="J3346" s="14" t="s">
        <v>5450</v>
      </c>
      <c r="K3346" s="6" t="s">
        <v>21</v>
      </c>
      <c r="L3346" s="15" t="s">
        <v>22</v>
      </c>
      <c r="N3346" t="str">
        <f t="shared" si="801"/>
        <v>1719530800</v>
      </c>
      <c r="O3346" t="str">
        <f t="shared" si="802"/>
        <v>'1719530800'</v>
      </c>
      <c r="P3346" t="str">
        <f t="shared" si="803"/>
        <v>'Transferências de Recursos do Fundo Penitenciário Nacional - FUNPEN - Juros de Mora da Dívida Ativa'</v>
      </c>
      <c r="Q3346" t="str">
        <f t="shared" si="804"/>
        <v>'Vide descrição do código de receita principal.'</v>
      </c>
      <c r="R3346" t="str">
        <f t="shared" si="805"/>
        <v>'S'</v>
      </c>
      <c r="S3346">
        <f t="shared" si="806"/>
        <v>8</v>
      </c>
      <c r="T3346" t="str">
        <f t="shared" si="807"/>
        <v>Insert into CONTA_RECEITA_DESPESA  (VERSION,ATIVO,DATE_CREATED,LAST_UPDATED,TIPO,CODIGO,DESCRICAO,DESCRICAO_DETALHADA,ANALITICO,TAMANHO) values (0,'S',sysdate,sysdate,'R','1719530800','Transferências de Recursos do Fundo Penitenciário Nacional - FUNPEN - Juros de Mora da Dívida Ativa','Vide descrição do código de receita principal.','S',8);</v>
      </c>
    </row>
    <row r="3347" spans="1:20" ht="32" x14ac:dyDescent="0.2">
      <c r="A3347" s="4" t="str">
        <f t="shared" si="793"/>
        <v>1</v>
      </c>
      <c r="B3347" s="5" t="str">
        <f t="shared" si="794"/>
        <v>7</v>
      </c>
      <c r="C3347" s="5" t="str">
        <f t="shared" si="795"/>
        <v>1</v>
      </c>
      <c r="D3347" s="5" t="str">
        <f t="shared" si="796"/>
        <v>9</v>
      </c>
      <c r="E3347" s="5" t="str">
        <f t="shared" si="797"/>
        <v>54</v>
      </c>
      <c r="F3347" s="5" t="str">
        <f t="shared" si="798"/>
        <v>0</v>
      </c>
      <c r="G3347" s="5" t="str">
        <f t="shared" si="799"/>
        <v>0</v>
      </c>
      <c r="H3347" s="5" t="str">
        <f t="shared" si="800"/>
        <v>00</v>
      </c>
      <c r="I3347" s="11">
        <v>1719540000</v>
      </c>
      <c r="J3347" s="6" t="s">
        <v>3441</v>
      </c>
      <c r="K3347" s="6" t="s">
        <v>3442</v>
      </c>
      <c r="L3347" s="13" t="s">
        <v>11</v>
      </c>
      <c r="N3347" t="str">
        <f t="shared" si="801"/>
        <v>1719540000</v>
      </c>
      <c r="O3347" t="str">
        <f t="shared" si="802"/>
        <v>'1719540000'</v>
      </c>
      <c r="P3347" t="str">
        <f t="shared" si="803"/>
        <v>'Transferências de Recursos do Fundo Nacional de Segurança Pública - FNSP '</v>
      </c>
      <c r="Q3347" t="str">
        <f t="shared" si="804"/>
        <v>'Agrega as transferências dos recursos do FNSP destinadas aos Estados, ao Distrito Federal e aos Municípios repassadas aos entes federativos, nos termos da legislação em vigor.'</v>
      </c>
      <c r="R3347" t="str">
        <f t="shared" si="805"/>
        <v>'N'</v>
      </c>
      <c r="S3347">
        <f t="shared" si="806"/>
        <v>6</v>
      </c>
      <c r="T3347" t="str">
        <f t="shared" si="807"/>
        <v>Insert into CONTA_RECEITA_DESPESA  (VERSION,ATIVO,DATE_CREATED,LAST_UPDATED,TIPO,CODIGO,DESCRICAO,DESCRICAO_DETALHADA,ANALITICO,TAMANHO) values (0,'S',sysdate,sysdate,'R','1719540000','Transferências de Recursos do Fundo Nacional de Segurança Pública - FNSP ','Agrega as transferências dos recursos do FNSP destinadas aos Estados, ao Distrito Federal e aos Municípios repassadas aos entes federativos, nos termos da legislação em vigor.','N',6);</v>
      </c>
    </row>
    <row r="3348" spans="1:20" ht="96" x14ac:dyDescent="0.2">
      <c r="A3348" s="4" t="str">
        <f t="shared" ref="A3348:A3411" si="808">MID($I3348,1,1)</f>
        <v>1</v>
      </c>
      <c r="B3348" s="5" t="str">
        <f t="shared" ref="B3348:B3411" si="809">MID($I3348,2,1)</f>
        <v>7</v>
      </c>
      <c r="C3348" s="5" t="str">
        <f t="shared" ref="C3348:C3411" si="810">MID($I3348,3,1)</f>
        <v>1</v>
      </c>
      <c r="D3348" s="5" t="str">
        <f t="shared" ref="D3348:D3411" si="811">MID($I3348,4,1)</f>
        <v>9</v>
      </c>
      <c r="E3348" s="5" t="str">
        <f t="shared" ref="E3348:E3411" si="812">MID($I3348,5,2)</f>
        <v>54</v>
      </c>
      <c r="F3348" s="5" t="str">
        <f t="shared" ref="F3348:F3411" si="813">MID($I3348,7,1)</f>
        <v>1</v>
      </c>
      <c r="G3348" s="5" t="str">
        <f t="shared" ref="G3348:G3411" si="814">MID($I3348,8,1)</f>
        <v>0</v>
      </c>
      <c r="H3348" s="5" t="str">
        <f t="shared" ref="H3348:H3411" si="815">MID($I3348,9,2)</f>
        <v>00</v>
      </c>
      <c r="I3348" s="11">
        <v>1719541000</v>
      </c>
      <c r="J3348" s="6" t="s">
        <v>3443</v>
      </c>
      <c r="K3348" s="6" t="s">
        <v>3444</v>
      </c>
      <c r="L3348" s="13" t="s">
        <v>11</v>
      </c>
      <c r="N3348" t="str">
        <f t="shared" si="801"/>
        <v>1719541000</v>
      </c>
      <c r="O3348" t="str">
        <f t="shared" si="802"/>
        <v>'1719541000'</v>
      </c>
      <c r="P3348" t="str">
        <f t="shared" si="803"/>
        <v>'Transferências de Recursos do Fundo Nacional de Segurança Pública - FNSP - Obrigatórias'</v>
      </c>
      <c r="Q3348" t="str">
        <f t="shared" si="804"/>
        <v>'Registra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v>
      </c>
      <c r="R3348" t="str">
        <f t="shared" si="805"/>
        <v>'N'</v>
      </c>
      <c r="S3348">
        <f t="shared" si="806"/>
        <v>7</v>
      </c>
      <c r="T3348" t="str">
        <f t="shared" si="807"/>
        <v>Insert into CONTA_RECEITA_DESPESA  (VERSION,ATIVO,DATE_CREATED,LAST_UPDATED,TIPO,CODIGO,DESCRICAO,DESCRICAO_DETALHADA,ANALITICO,TAMANHO) values (0,'S',sysdate,sysdate,'R','1719541000','Transferências de Recursos do Fundo Nacional de Segurança Pública - FNSP - Obrigatórias','Registra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congênere.','N',7);</v>
      </c>
    </row>
    <row r="3349" spans="1:20" ht="32" x14ac:dyDescent="0.2">
      <c r="A3349" s="4" t="str">
        <f t="shared" si="808"/>
        <v>1</v>
      </c>
      <c r="B3349" s="5" t="str">
        <f t="shared" si="809"/>
        <v>7</v>
      </c>
      <c r="C3349" s="5" t="str">
        <f t="shared" si="810"/>
        <v>1</v>
      </c>
      <c r="D3349" s="5" t="str">
        <f t="shared" si="811"/>
        <v>9</v>
      </c>
      <c r="E3349" s="5" t="str">
        <f t="shared" si="812"/>
        <v>54</v>
      </c>
      <c r="F3349" s="5" t="str">
        <f t="shared" si="813"/>
        <v>1</v>
      </c>
      <c r="G3349" s="5" t="str">
        <f t="shared" si="814"/>
        <v>1</v>
      </c>
      <c r="H3349" s="5" t="str">
        <f t="shared" si="815"/>
        <v>00</v>
      </c>
      <c r="I3349" s="11">
        <v>1719541100</v>
      </c>
      <c r="J3349" s="14" t="s">
        <v>3445</v>
      </c>
      <c r="K3349" s="6" t="s">
        <v>21</v>
      </c>
      <c r="L3349" s="15" t="s">
        <v>22</v>
      </c>
      <c r="N3349" t="str">
        <f t="shared" si="801"/>
        <v>1719541100</v>
      </c>
      <c r="O3349" t="str">
        <f t="shared" si="802"/>
        <v>'1719541100'</v>
      </c>
      <c r="P3349" t="str">
        <f t="shared" si="803"/>
        <v>'Transferências de Recursos do Fundo Nacional de Segurança Pública - FNSP - Obrigatórias - Principal'</v>
      </c>
      <c r="Q3349" t="str">
        <f t="shared" si="804"/>
        <v>'Vide descrição do código de receita principal.'</v>
      </c>
      <c r="R3349" t="str">
        <f t="shared" si="805"/>
        <v>'S'</v>
      </c>
      <c r="S3349">
        <f t="shared" si="806"/>
        <v>8</v>
      </c>
      <c r="T3349" t="str">
        <f t="shared" si="807"/>
        <v>Insert into CONTA_RECEITA_DESPESA  (VERSION,ATIVO,DATE_CREATED,LAST_UPDATED,TIPO,CODIGO,DESCRICAO,DESCRICAO_DETALHADA,ANALITICO,TAMANHO) values (0,'S',sysdate,sysdate,'R','1719541100','Transferências de Recursos do Fundo Nacional de Segurança Pública - FNSP - Obrigatórias - Principal','Vide descrição do código de receita principal.','S',8);</v>
      </c>
    </row>
    <row r="3350" spans="1:20" ht="32" x14ac:dyDescent="0.2">
      <c r="A3350" s="4" t="str">
        <f t="shared" si="808"/>
        <v>1</v>
      </c>
      <c r="B3350" s="5" t="str">
        <f t="shared" si="809"/>
        <v>7</v>
      </c>
      <c r="C3350" s="5" t="str">
        <f t="shared" si="810"/>
        <v>1</v>
      </c>
      <c r="D3350" s="5" t="str">
        <f t="shared" si="811"/>
        <v>9</v>
      </c>
      <c r="E3350" s="5" t="str">
        <f t="shared" si="812"/>
        <v>54</v>
      </c>
      <c r="F3350" s="5" t="str">
        <f t="shared" si="813"/>
        <v>1</v>
      </c>
      <c r="G3350" s="5" t="str">
        <f t="shared" si="814"/>
        <v>2</v>
      </c>
      <c r="H3350" s="5" t="str">
        <f t="shared" si="815"/>
        <v>00</v>
      </c>
      <c r="I3350" s="11">
        <v>1719541200</v>
      </c>
      <c r="J3350" s="14" t="s">
        <v>3446</v>
      </c>
      <c r="K3350" s="6" t="s">
        <v>21</v>
      </c>
      <c r="L3350" s="15" t="s">
        <v>22</v>
      </c>
      <c r="N3350" t="str">
        <f t="shared" si="801"/>
        <v>1719541200</v>
      </c>
      <c r="O3350" t="str">
        <f t="shared" si="802"/>
        <v>'1719541200'</v>
      </c>
      <c r="P3350" t="str">
        <f t="shared" si="803"/>
        <v>'Transferências de Recursos do Fundo Nacional de Segurança Pública - FNSP - Obrigatórias - Multas e Juros de Mora'</v>
      </c>
      <c r="Q3350" t="str">
        <f t="shared" si="804"/>
        <v>'Vide descrição do código de receita principal.'</v>
      </c>
      <c r="R3350" t="str">
        <f t="shared" si="805"/>
        <v>'S'</v>
      </c>
      <c r="S3350">
        <f t="shared" si="806"/>
        <v>8</v>
      </c>
      <c r="T3350" t="str">
        <f t="shared" si="807"/>
        <v>Insert into CONTA_RECEITA_DESPESA  (VERSION,ATIVO,DATE_CREATED,LAST_UPDATED,TIPO,CODIGO,DESCRICAO,DESCRICAO_DETALHADA,ANALITICO,TAMANHO) values (0,'S',sysdate,sysdate,'R','1719541200','Transferências de Recursos do Fundo Nacional de Segurança Pública - FNSP - Obrigatórias - Multas e Juros de Mora','Vide descrição do código de receita principal.','S',8);</v>
      </c>
    </row>
    <row r="3351" spans="1:20" ht="32" x14ac:dyDescent="0.2">
      <c r="A3351" s="4" t="str">
        <f t="shared" si="808"/>
        <v>1</v>
      </c>
      <c r="B3351" s="5" t="str">
        <f t="shared" si="809"/>
        <v>7</v>
      </c>
      <c r="C3351" s="5" t="str">
        <f t="shared" si="810"/>
        <v>1</v>
      </c>
      <c r="D3351" s="5" t="str">
        <f t="shared" si="811"/>
        <v>9</v>
      </c>
      <c r="E3351" s="5" t="str">
        <f t="shared" si="812"/>
        <v>54</v>
      </c>
      <c r="F3351" s="5" t="str">
        <f t="shared" si="813"/>
        <v>1</v>
      </c>
      <c r="G3351" s="5" t="str">
        <f t="shared" si="814"/>
        <v>3</v>
      </c>
      <c r="H3351" s="5" t="str">
        <f t="shared" si="815"/>
        <v>00</v>
      </c>
      <c r="I3351" s="11">
        <v>1719541300</v>
      </c>
      <c r="J3351" s="14" t="s">
        <v>3447</v>
      </c>
      <c r="K3351" s="6" t="s">
        <v>21</v>
      </c>
      <c r="L3351" s="15" t="s">
        <v>22</v>
      </c>
      <c r="N3351" t="str">
        <f t="shared" si="801"/>
        <v>1719541300</v>
      </c>
      <c r="O3351" t="str">
        <f t="shared" si="802"/>
        <v>'1719541300'</v>
      </c>
      <c r="P3351" t="str">
        <f t="shared" si="803"/>
        <v>'Transferências de Recursos do Fundo Nacional de Segurança Pública - FNSP - Obrigatórias - Dívida Ativa'</v>
      </c>
      <c r="Q3351" t="str">
        <f t="shared" si="804"/>
        <v>'Vide descrição do código de receita principal.'</v>
      </c>
      <c r="R3351" t="str">
        <f t="shared" si="805"/>
        <v>'S'</v>
      </c>
      <c r="S3351">
        <f t="shared" si="806"/>
        <v>8</v>
      </c>
      <c r="T3351" t="str">
        <f t="shared" si="807"/>
        <v>Insert into CONTA_RECEITA_DESPESA  (VERSION,ATIVO,DATE_CREATED,LAST_UPDATED,TIPO,CODIGO,DESCRICAO,DESCRICAO_DETALHADA,ANALITICO,TAMANHO) values (0,'S',sysdate,sysdate,'R','1719541300','Transferências de Recursos do Fundo Nacional de Segurança Pública - FNSP - Obrigatórias - Dívida Ativa','Vide descrição do código de receita principal.','S',8);</v>
      </c>
    </row>
    <row r="3352" spans="1:20" ht="32" x14ac:dyDescent="0.2">
      <c r="A3352" s="4" t="str">
        <f t="shared" si="808"/>
        <v>1</v>
      </c>
      <c r="B3352" s="5" t="str">
        <f t="shared" si="809"/>
        <v>7</v>
      </c>
      <c r="C3352" s="5" t="str">
        <f t="shared" si="810"/>
        <v>1</v>
      </c>
      <c r="D3352" s="5" t="str">
        <f t="shared" si="811"/>
        <v>9</v>
      </c>
      <c r="E3352" s="5" t="str">
        <f t="shared" si="812"/>
        <v>54</v>
      </c>
      <c r="F3352" s="5" t="str">
        <f t="shared" si="813"/>
        <v>1</v>
      </c>
      <c r="G3352" s="5" t="str">
        <f t="shared" si="814"/>
        <v>4</v>
      </c>
      <c r="H3352" s="5" t="str">
        <f t="shared" si="815"/>
        <v>00</v>
      </c>
      <c r="I3352" s="11">
        <v>1719541400</v>
      </c>
      <c r="J3352" s="14" t="s">
        <v>3448</v>
      </c>
      <c r="K3352" s="6" t="s">
        <v>21</v>
      </c>
      <c r="L3352" s="15" t="s">
        <v>22</v>
      </c>
      <c r="N3352" t="str">
        <f t="shared" si="801"/>
        <v>1719541400</v>
      </c>
      <c r="O3352" t="str">
        <f t="shared" si="802"/>
        <v>'1719541400'</v>
      </c>
      <c r="P3352" t="str">
        <f t="shared" si="803"/>
        <v>'Transferências de Recursos do Fundo Nacional de Segurança Pública - FNSP - Obrigatórias - Dívida Ativa - Multas e Juros de Mora da Dívida Ativa'</v>
      </c>
      <c r="Q3352" t="str">
        <f t="shared" si="804"/>
        <v>'Vide descrição do código de receita principal.'</v>
      </c>
      <c r="R3352" t="str">
        <f t="shared" si="805"/>
        <v>'S'</v>
      </c>
      <c r="S3352">
        <f t="shared" si="806"/>
        <v>8</v>
      </c>
      <c r="T3352" t="str">
        <f t="shared" si="807"/>
        <v>Insert into CONTA_RECEITA_DESPESA  (VERSION,ATIVO,DATE_CREATED,LAST_UPDATED,TIPO,CODIGO,DESCRICAO,DESCRICAO_DETALHADA,ANALITICO,TAMANHO) values (0,'S',sysdate,sysdate,'R','1719541400','Transferências de Recursos do Fundo Nacional de Segurança Pública - FNSP - Obrigatórias - Dívida Ativa - Multas e Juros de Mora da Dívida Ativa','Vide descrição do código de receita principal.','S',8);</v>
      </c>
    </row>
    <row r="3353" spans="1:20" ht="32" x14ac:dyDescent="0.2">
      <c r="A3353" s="4" t="str">
        <f t="shared" si="808"/>
        <v>1</v>
      </c>
      <c r="B3353" s="5" t="str">
        <f t="shared" si="809"/>
        <v>7</v>
      </c>
      <c r="C3353" s="5" t="str">
        <f t="shared" si="810"/>
        <v>1</v>
      </c>
      <c r="D3353" s="5" t="str">
        <f t="shared" si="811"/>
        <v>9</v>
      </c>
      <c r="E3353" s="5" t="str">
        <f t="shared" si="812"/>
        <v>54</v>
      </c>
      <c r="F3353" s="5" t="str">
        <f t="shared" si="813"/>
        <v>1</v>
      </c>
      <c r="G3353" s="5" t="str">
        <f t="shared" si="814"/>
        <v>5</v>
      </c>
      <c r="H3353" s="5" t="str">
        <f t="shared" si="815"/>
        <v>00</v>
      </c>
      <c r="I3353" s="11">
        <v>1719541500</v>
      </c>
      <c r="J3353" s="14" t="s">
        <v>3449</v>
      </c>
      <c r="K3353" s="6" t="s">
        <v>21</v>
      </c>
      <c r="L3353" s="15" t="s">
        <v>22</v>
      </c>
      <c r="N3353" t="str">
        <f t="shared" si="801"/>
        <v>1719541500</v>
      </c>
      <c r="O3353" t="str">
        <f t="shared" si="802"/>
        <v>'1719541500'</v>
      </c>
      <c r="P3353" t="str">
        <f t="shared" si="803"/>
        <v>'Transferências de Recursos do Fundo Nacional de Segurança Pública - FNSP - Obrigatórias - Multas'</v>
      </c>
      <c r="Q3353" t="str">
        <f t="shared" si="804"/>
        <v>'Vide descrição do código de receita principal.'</v>
      </c>
      <c r="R3353" t="str">
        <f t="shared" si="805"/>
        <v>'S'</v>
      </c>
      <c r="S3353">
        <f t="shared" si="806"/>
        <v>8</v>
      </c>
      <c r="T3353" t="str">
        <f t="shared" si="807"/>
        <v>Insert into CONTA_RECEITA_DESPESA  (VERSION,ATIVO,DATE_CREATED,LAST_UPDATED,TIPO,CODIGO,DESCRICAO,DESCRICAO_DETALHADA,ANALITICO,TAMANHO) values (0,'S',sysdate,sysdate,'R','1719541500','Transferências de Recursos do Fundo Nacional de Segurança Pública - FNSP - Obrigatórias - Multas','Vide descrição do código de receita principal.','S',8);</v>
      </c>
    </row>
    <row r="3354" spans="1:20" ht="32" x14ac:dyDescent="0.2">
      <c r="A3354" s="4" t="str">
        <f t="shared" si="808"/>
        <v>1</v>
      </c>
      <c r="B3354" s="5" t="str">
        <f t="shared" si="809"/>
        <v>7</v>
      </c>
      <c r="C3354" s="5" t="str">
        <f t="shared" si="810"/>
        <v>1</v>
      </c>
      <c r="D3354" s="5" t="str">
        <f t="shared" si="811"/>
        <v>9</v>
      </c>
      <c r="E3354" s="5" t="str">
        <f t="shared" si="812"/>
        <v>54</v>
      </c>
      <c r="F3354" s="5" t="str">
        <f t="shared" si="813"/>
        <v>1</v>
      </c>
      <c r="G3354" s="5" t="str">
        <f t="shared" si="814"/>
        <v>6</v>
      </c>
      <c r="H3354" s="5" t="str">
        <f t="shared" si="815"/>
        <v>00</v>
      </c>
      <c r="I3354" s="11">
        <v>1719541600</v>
      </c>
      <c r="J3354" s="14" t="s">
        <v>3450</v>
      </c>
      <c r="K3354" s="6" t="s">
        <v>21</v>
      </c>
      <c r="L3354" s="15" t="s">
        <v>22</v>
      </c>
      <c r="N3354" t="str">
        <f t="shared" si="801"/>
        <v>1719541600</v>
      </c>
      <c r="O3354" t="str">
        <f t="shared" si="802"/>
        <v>'1719541600'</v>
      </c>
      <c r="P3354" t="str">
        <f t="shared" si="803"/>
        <v>'Transferências de Recursos do Fundo Nacional de Segurança Pública - FNSP - Obrigatórias - Juros de Mora'</v>
      </c>
      <c r="Q3354" t="str">
        <f t="shared" si="804"/>
        <v>'Vide descrição do código de receita principal.'</v>
      </c>
      <c r="R3354" t="str">
        <f t="shared" si="805"/>
        <v>'S'</v>
      </c>
      <c r="S3354">
        <f t="shared" si="806"/>
        <v>8</v>
      </c>
      <c r="T3354" t="str">
        <f t="shared" si="807"/>
        <v>Insert into CONTA_RECEITA_DESPESA  (VERSION,ATIVO,DATE_CREATED,LAST_UPDATED,TIPO,CODIGO,DESCRICAO,DESCRICAO_DETALHADA,ANALITICO,TAMANHO) values (0,'S',sysdate,sysdate,'R','1719541600','Transferências de Recursos do Fundo Nacional de Segurança Pública - FNSP - Obrigatórias - Juros de Mora','Vide descrição do código de receita principal.','S',8);</v>
      </c>
    </row>
    <row r="3355" spans="1:20" ht="32" x14ac:dyDescent="0.2">
      <c r="A3355" s="4" t="str">
        <f t="shared" si="808"/>
        <v>1</v>
      </c>
      <c r="B3355" s="5" t="str">
        <f t="shared" si="809"/>
        <v>7</v>
      </c>
      <c r="C3355" s="5" t="str">
        <f t="shared" si="810"/>
        <v>1</v>
      </c>
      <c r="D3355" s="5" t="str">
        <f t="shared" si="811"/>
        <v>9</v>
      </c>
      <c r="E3355" s="5" t="str">
        <f t="shared" si="812"/>
        <v>54</v>
      </c>
      <c r="F3355" s="5" t="str">
        <f t="shared" si="813"/>
        <v>1</v>
      </c>
      <c r="G3355" s="5" t="str">
        <f t="shared" si="814"/>
        <v>7</v>
      </c>
      <c r="H3355" s="5" t="str">
        <f t="shared" si="815"/>
        <v>00</v>
      </c>
      <c r="I3355" s="11">
        <v>1719541700</v>
      </c>
      <c r="J3355" s="14" t="s">
        <v>3451</v>
      </c>
      <c r="K3355" s="6" t="s">
        <v>21</v>
      </c>
      <c r="L3355" s="15" t="s">
        <v>22</v>
      </c>
      <c r="N3355" t="str">
        <f t="shared" si="801"/>
        <v>1719541700</v>
      </c>
      <c r="O3355" t="str">
        <f t="shared" si="802"/>
        <v>'1719541700'</v>
      </c>
      <c r="P3355" t="str">
        <f t="shared" si="803"/>
        <v>'Transferências de Recursos do Fundo Nacional de Segurança Pública - FNSP - Obrigatórias - Dívida Ativa - Multas da Dívida Ativa'</v>
      </c>
      <c r="Q3355" t="str">
        <f t="shared" si="804"/>
        <v>'Vide descrição do código de receita principal.'</v>
      </c>
      <c r="R3355" t="str">
        <f t="shared" si="805"/>
        <v>'S'</v>
      </c>
      <c r="S3355">
        <f t="shared" si="806"/>
        <v>8</v>
      </c>
      <c r="T3355" t="str">
        <f t="shared" si="807"/>
        <v>Insert into CONTA_RECEITA_DESPESA  (VERSION,ATIVO,DATE_CREATED,LAST_UPDATED,TIPO,CODIGO,DESCRICAO,DESCRICAO_DETALHADA,ANALITICO,TAMANHO) values (0,'S',sysdate,sysdate,'R','1719541700','Transferências de Recursos do Fundo Nacional de Segurança Pública - FNSP - Obrigatórias - Dívida Ativa - Multas da Dívida Ativa','Vide descrição do código de receita principal.','S',8);</v>
      </c>
    </row>
    <row r="3356" spans="1:20" ht="32" x14ac:dyDescent="0.2">
      <c r="A3356" s="4" t="str">
        <f t="shared" si="808"/>
        <v>1</v>
      </c>
      <c r="B3356" s="5" t="str">
        <f t="shared" si="809"/>
        <v>7</v>
      </c>
      <c r="C3356" s="5" t="str">
        <f t="shared" si="810"/>
        <v>1</v>
      </c>
      <c r="D3356" s="5" t="str">
        <f t="shared" si="811"/>
        <v>9</v>
      </c>
      <c r="E3356" s="5" t="str">
        <f t="shared" si="812"/>
        <v>54</v>
      </c>
      <c r="F3356" s="5" t="str">
        <f t="shared" si="813"/>
        <v>1</v>
      </c>
      <c r="G3356" s="5" t="str">
        <f t="shared" si="814"/>
        <v>8</v>
      </c>
      <c r="H3356" s="5" t="str">
        <f t="shared" si="815"/>
        <v>00</v>
      </c>
      <c r="I3356" s="11">
        <v>1719541800</v>
      </c>
      <c r="J3356" s="14" t="s">
        <v>3452</v>
      </c>
      <c r="K3356" s="6" t="s">
        <v>21</v>
      </c>
      <c r="L3356" s="15" t="s">
        <v>22</v>
      </c>
      <c r="N3356" t="str">
        <f t="shared" si="801"/>
        <v>1719541800</v>
      </c>
      <c r="O3356" t="str">
        <f t="shared" si="802"/>
        <v>'1719541800'</v>
      </c>
      <c r="P3356" t="str">
        <f t="shared" si="803"/>
        <v>'Transferências de Recursos do Fundo Nacional de Segurança Pública - FNSP - Obrigatórias - Juros de Mora da Dívida Ativa'</v>
      </c>
      <c r="Q3356" t="str">
        <f t="shared" si="804"/>
        <v>'Vide descrição do código de receita principal.'</v>
      </c>
      <c r="R3356" t="str">
        <f t="shared" si="805"/>
        <v>'S'</v>
      </c>
      <c r="S3356">
        <f t="shared" si="806"/>
        <v>8</v>
      </c>
      <c r="T3356" t="str">
        <f t="shared" si="807"/>
        <v>Insert into CONTA_RECEITA_DESPESA  (VERSION,ATIVO,DATE_CREATED,LAST_UPDATED,TIPO,CODIGO,DESCRICAO,DESCRICAO_DETALHADA,ANALITICO,TAMANHO) values (0,'S',sysdate,sysdate,'R','1719541800','Transferências de Recursos do Fundo Nacional de Segurança Pública - FNSP - Obrigatórias - Juros de Mora da Dívida Ativa','Vide descrição do código de receita principal.','S',8);</v>
      </c>
    </row>
    <row r="3357" spans="1:20" ht="96" x14ac:dyDescent="0.2">
      <c r="A3357" s="4" t="str">
        <f t="shared" si="808"/>
        <v>1</v>
      </c>
      <c r="B3357" s="5" t="str">
        <f t="shared" si="809"/>
        <v>7</v>
      </c>
      <c r="C3357" s="5" t="str">
        <f t="shared" si="810"/>
        <v>1</v>
      </c>
      <c r="D3357" s="5" t="str">
        <f t="shared" si="811"/>
        <v>9</v>
      </c>
      <c r="E3357" s="5" t="str">
        <f t="shared" si="812"/>
        <v>54</v>
      </c>
      <c r="F3357" s="5" t="str">
        <f t="shared" si="813"/>
        <v>2</v>
      </c>
      <c r="G3357" s="5" t="str">
        <f t="shared" si="814"/>
        <v>0</v>
      </c>
      <c r="H3357" s="5" t="str">
        <f t="shared" si="815"/>
        <v>00</v>
      </c>
      <c r="I3357" s="11">
        <v>1719542000</v>
      </c>
      <c r="J3357" s="6" t="s">
        <v>3453</v>
      </c>
      <c r="K3357" s="6" t="s">
        <v>3454</v>
      </c>
      <c r="L3357" s="13" t="s">
        <v>11</v>
      </c>
      <c r="N3357" t="str">
        <f t="shared" si="801"/>
        <v>1719542000</v>
      </c>
      <c r="O3357" t="str">
        <f t="shared" si="802"/>
        <v>'1719542000'</v>
      </c>
      <c r="P3357" t="str">
        <f t="shared" si="803"/>
        <v>'Transferências de Recursos do Fundo Nacional de Segurança Pública - FNSP - Acordadas'</v>
      </c>
      <c r="Q3357" t="str">
        <f t="shared" si="804"/>
        <v>'Registra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v>
      </c>
      <c r="R3357" t="str">
        <f t="shared" si="805"/>
        <v>'N'</v>
      </c>
      <c r="S3357">
        <f t="shared" si="806"/>
        <v>7</v>
      </c>
      <c r="T3357" t="str">
        <f t="shared" si="807"/>
        <v>Insert into CONTA_RECEITA_DESPESA  (VERSION,ATIVO,DATE_CREATED,LAST_UPDATED,TIPO,CODIGO,DESCRICAO,DESCRICAO_DETALHADA,ANALITICO,TAMANHO) values (0,'S',sysdate,sysdate,'R','1719542000','Transferências de Recursos do Fundo Nacional de Segurança Pública - FNSP - Acordadas','Registra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lei.','N',7);</v>
      </c>
    </row>
    <row r="3358" spans="1:20" ht="32" x14ac:dyDescent="0.2">
      <c r="A3358" s="4" t="str">
        <f t="shared" si="808"/>
        <v>1</v>
      </c>
      <c r="B3358" s="5" t="str">
        <f t="shared" si="809"/>
        <v>7</v>
      </c>
      <c r="C3358" s="5" t="str">
        <f t="shared" si="810"/>
        <v>1</v>
      </c>
      <c r="D3358" s="5" t="str">
        <f t="shared" si="811"/>
        <v>9</v>
      </c>
      <c r="E3358" s="5" t="str">
        <f t="shared" si="812"/>
        <v>54</v>
      </c>
      <c r="F3358" s="5" t="str">
        <f t="shared" si="813"/>
        <v>2</v>
      </c>
      <c r="G3358" s="5" t="str">
        <f t="shared" si="814"/>
        <v>1</v>
      </c>
      <c r="H3358" s="5" t="str">
        <f t="shared" si="815"/>
        <v>00</v>
      </c>
      <c r="I3358" s="11">
        <v>1719542100</v>
      </c>
      <c r="J3358" s="14" t="s">
        <v>3455</v>
      </c>
      <c r="K3358" s="6" t="s">
        <v>21</v>
      </c>
      <c r="L3358" s="15" t="s">
        <v>22</v>
      </c>
      <c r="N3358" t="str">
        <f t="shared" si="801"/>
        <v>1719542100</v>
      </c>
      <c r="O3358" t="str">
        <f t="shared" si="802"/>
        <v>'1719542100'</v>
      </c>
      <c r="P3358" t="str">
        <f t="shared" si="803"/>
        <v>'Transferências de Recursos do Fundo Nacional de Segurança Pública - FNSP - Acordadas - Principal'</v>
      </c>
      <c r="Q3358" t="str">
        <f t="shared" si="804"/>
        <v>'Vide descrição do código de receita principal.'</v>
      </c>
      <c r="R3358" t="str">
        <f t="shared" si="805"/>
        <v>'S'</v>
      </c>
      <c r="S3358">
        <f t="shared" si="806"/>
        <v>8</v>
      </c>
      <c r="T3358" t="str">
        <f t="shared" si="807"/>
        <v>Insert into CONTA_RECEITA_DESPESA  (VERSION,ATIVO,DATE_CREATED,LAST_UPDATED,TIPO,CODIGO,DESCRICAO,DESCRICAO_DETALHADA,ANALITICO,TAMANHO) values (0,'S',sysdate,sysdate,'R','1719542100','Transferências de Recursos do Fundo Nacional de Segurança Pública - FNSP - Acordadas - Principal','Vide descrição do código de receita principal.','S',8);</v>
      </c>
    </row>
    <row r="3359" spans="1:20" ht="32" x14ac:dyDescent="0.2">
      <c r="A3359" s="4" t="str">
        <f t="shared" si="808"/>
        <v>1</v>
      </c>
      <c r="B3359" s="5" t="str">
        <f t="shared" si="809"/>
        <v>7</v>
      </c>
      <c r="C3359" s="5" t="str">
        <f t="shared" si="810"/>
        <v>1</v>
      </c>
      <c r="D3359" s="5" t="str">
        <f t="shared" si="811"/>
        <v>9</v>
      </c>
      <c r="E3359" s="5" t="str">
        <f t="shared" si="812"/>
        <v>54</v>
      </c>
      <c r="F3359" s="5" t="str">
        <f t="shared" si="813"/>
        <v>2</v>
      </c>
      <c r="G3359" s="5" t="str">
        <f t="shared" si="814"/>
        <v>2</v>
      </c>
      <c r="H3359" s="5" t="str">
        <f t="shared" si="815"/>
        <v>00</v>
      </c>
      <c r="I3359" s="11">
        <v>1719542200</v>
      </c>
      <c r="J3359" s="14" t="s">
        <v>3456</v>
      </c>
      <c r="K3359" s="6" t="s">
        <v>21</v>
      </c>
      <c r="L3359" s="15" t="s">
        <v>22</v>
      </c>
      <c r="N3359" t="str">
        <f t="shared" si="801"/>
        <v>1719542200</v>
      </c>
      <c r="O3359" t="str">
        <f t="shared" si="802"/>
        <v>'1719542200'</v>
      </c>
      <c r="P3359" t="str">
        <f t="shared" si="803"/>
        <v>'Transferências de Recursos do Fundo Nacional de Segurança Pública - FNSP - Acordadas - Multas e Juros de Mora'</v>
      </c>
      <c r="Q3359" t="str">
        <f t="shared" si="804"/>
        <v>'Vide descrição do código de receita principal.'</v>
      </c>
      <c r="R3359" t="str">
        <f t="shared" si="805"/>
        <v>'S'</v>
      </c>
      <c r="S3359">
        <f t="shared" si="806"/>
        <v>8</v>
      </c>
      <c r="T3359" t="str">
        <f t="shared" si="807"/>
        <v>Insert into CONTA_RECEITA_DESPESA  (VERSION,ATIVO,DATE_CREATED,LAST_UPDATED,TIPO,CODIGO,DESCRICAO,DESCRICAO_DETALHADA,ANALITICO,TAMANHO) values (0,'S',sysdate,sysdate,'R','1719542200','Transferências de Recursos do Fundo Nacional de Segurança Pública - FNSP - Acordadas - Multas e Juros de Mora','Vide descrição do código de receita principal.','S',8);</v>
      </c>
    </row>
    <row r="3360" spans="1:20" ht="32" x14ac:dyDescent="0.2">
      <c r="A3360" s="4" t="str">
        <f t="shared" si="808"/>
        <v>1</v>
      </c>
      <c r="B3360" s="5" t="str">
        <f t="shared" si="809"/>
        <v>7</v>
      </c>
      <c r="C3360" s="5" t="str">
        <f t="shared" si="810"/>
        <v>1</v>
      </c>
      <c r="D3360" s="5" t="str">
        <f t="shared" si="811"/>
        <v>9</v>
      </c>
      <c r="E3360" s="5" t="str">
        <f t="shared" si="812"/>
        <v>54</v>
      </c>
      <c r="F3360" s="5" t="str">
        <f t="shared" si="813"/>
        <v>2</v>
      </c>
      <c r="G3360" s="5" t="str">
        <f t="shared" si="814"/>
        <v>3</v>
      </c>
      <c r="H3360" s="5" t="str">
        <f t="shared" si="815"/>
        <v>00</v>
      </c>
      <c r="I3360" s="11">
        <v>1719542300</v>
      </c>
      <c r="J3360" s="14" t="s">
        <v>3457</v>
      </c>
      <c r="K3360" s="6" t="s">
        <v>21</v>
      </c>
      <c r="L3360" s="15" t="s">
        <v>22</v>
      </c>
      <c r="N3360" t="str">
        <f t="shared" si="801"/>
        <v>1719542300</v>
      </c>
      <c r="O3360" t="str">
        <f t="shared" si="802"/>
        <v>'1719542300'</v>
      </c>
      <c r="P3360" t="str">
        <f t="shared" si="803"/>
        <v>'Transferências de Recursos do Fundo Nacional de Segurança Pública - FNSP - Acordadas - Dívida Ativa'</v>
      </c>
      <c r="Q3360" t="str">
        <f t="shared" si="804"/>
        <v>'Vide descrição do código de receita principal.'</v>
      </c>
      <c r="R3360" t="str">
        <f t="shared" si="805"/>
        <v>'S'</v>
      </c>
      <c r="S3360">
        <f t="shared" si="806"/>
        <v>8</v>
      </c>
      <c r="T3360" t="str">
        <f t="shared" si="807"/>
        <v>Insert into CONTA_RECEITA_DESPESA  (VERSION,ATIVO,DATE_CREATED,LAST_UPDATED,TIPO,CODIGO,DESCRICAO,DESCRICAO_DETALHADA,ANALITICO,TAMANHO) values (0,'S',sysdate,sysdate,'R','1719542300','Transferências de Recursos do Fundo Nacional de Segurança Pública - FNSP - Acordadas - Dívida Ativa','Vide descrição do código de receita principal.','S',8);</v>
      </c>
    </row>
    <row r="3361" spans="1:20" ht="32" x14ac:dyDescent="0.2">
      <c r="A3361" s="4" t="str">
        <f t="shared" si="808"/>
        <v>1</v>
      </c>
      <c r="B3361" s="5" t="str">
        <f t="shared" si="809"/>
        <v>7</v>
      </c>
      <c r="C3361" s="5" t="str">
        <f t="shared" si="810"/>
        <v>1</v>
      </c>
      <c r="D3361" s="5" t="str">
        <f t="shared" si="811"/>
        <v>9</v>
      </c>
      <c r="E3361" s="5" t="str">
        <f t="shared" si="812"/>
        <v>54</v>
      </c>
      <c r="F3361" s="5" t="str">
        <f t="shared" si="813"/>
        <v>2</v>
      </c>
      <c r="G3361" s="5" t="str">
        <f t="shared" si="814"/>
        <v>4</v>
      </c>
      <c r="H3361" s="5" t="str">
        <f t="shared" si="815"/>
        <v>00</v>
      </c>
      <c r="I3361" s="11">
        <v>1719542400</v>
      </c>
      <c r="J3361" s="14" t="s">
        <v>3458</v>
      </c>
      <c r="K3361" s="6" t="s">
        <v>21</v>
      </c>
      <c r="L3361" s="15" t="s">
        <v>22</v>
      </c>
      <c r="N3361" t="str">
        <f t="shared" si="801"/>
        <v>1719542400</v>
      </c>
      <c r="O3361" t="str">
        <f t="shared" si="802"/>
        <v>'1719542400'</v>
      </c>
      <c r="P3361" t="str">
        <f t="shared" si="803"/>
        <v>'Transferências de Recursos do Fundo Nacional de Segurança Pública - FNSP - Acordadas - Dívida Ativa - Multas e Juros de Mora da Dívida Ativa'</v>
      </c>
      <c r="Q3361" t="str">
        <f t="shared" si="804"/>
        <v>'Vide descrição do código de receita principal.'</v>
      </c>
      <c r="R3361" t="str">
        <f t="shared" si="805"/>
        <v>'S'</v>
      </c>
      <c r="S3361">
        <f t="shared" si="806"/>
        <v>8</v>
      </c>
      <c r="T3361" t="str">
        <f t="shared" si="807"/>
        <v>Insert into CONTA_RECEITA_DESPESA  (VERSION,ATIVO,DATE_CREATED,LAST_UPDATED,TIPO,CODIGO,DESCRICAO,DESCRICAO_DETALHADA,ANALITICO,TAMANHO) values (0,'S',sysdate,sysdate,'R','1719542400','Transferências de Recursos do Fundo Nacional de Segurança Pública - FNSP - Acordadas - Dívida Ativa - Multas e Juros de Mora da Dívida Ativa','Vide descrição do código de receita principal.','S',8);</v>
      </c>
    </row>
    <row r="3362" spans="1:20" ht="32" x14ac:dyDescent="0.2">
      <c r="A3362" s="4" t="str">
        <f t="shared" si="808"/>
        <v>1</v>
      </c>
      <c r="B3362" s="5" t="str">
        <f t="shared" si="809"/>
        <v>7</v>
      </c>
      <c r="C3362" s="5" t="str">
        <f t="shared" si="810"/>
        <v>1</v>
      </c>
      <c r="D3362" s="5" t="str">
        <f t="shared" si="811"/>
        <v>9</v>
      </c>
      <c r="E3362" s="5" t="str">
        <f t="shared" si="812"/>
        <v>54</v>
      </c>
      <c r="F3362" s="5" t="str">
        <f t="shared" si="813"/>
        <v>2</v>
      </c>
      <c r="G3362" s="5" t="str">
        <f t="shared" si="814"/>
        <v>5</v>
      </c>
      <c r="H3362" s="5" t="str">
        <f t="shared" si="815"/>
        <v>00</v>
      </c>
      <c r="I3362" s="11">
        <v>1719542500</v>
      </c>
      <c r="J3362" s="14" t="s">
        <v>3459</v>
      </c>
      <c r="K3362" s="6" t="s">
        <v>21</v>
      </c>
      <c r="L3362" s="15" t="s">
        <v>22</v>
      </c>
      <c r="N3362" t="str">
        <f t="shared" si="801"/>
        <v>1719542500</v>
      </c>
      <c r="O3362" t="str">
        <f t="shared" si="802"/>
        <v>'1719542500'</v>
      </c>
      <c r="P3362" t="str">
        <f t="shared" si="803"/>
        <v>'Transferências de Recursos do Fundo Nacional de Segurança Pública - FNSP - Acordadas - Multas'</v>
      </c>
      <c r="Q3362" t="str">
        <f t="shared" si="804"/>
        <v>'Vide descrição do código de receita principal.'</v>
      </c>
      <c r="R3362" t="str">
        <f t="shared" si="805"/>
        <v>'S'</v>
      </c>
      <c r="S3362">
        <f t="shared" si="806"/>
        <v>8</v>
      </c>
      <c r="T3362" t="str">
        <f t="shared" si="807"/>
        <v>Insert into CONTA_RECEITA_DESPESA  (VERSION,ATIVO,DATE_CREATED,LAST_UPDATED,TIPO,CODIGO,DESCRICAO,DESCRICAO_DETALHADA,ANALITICO,TAMANHO) values (0,'S',sysdate,sysdate,'R','1719542500','Transferências de Recursos do Fundo Nacional de Segurança Pública - FNSP - Acordadas - Multas','Vide descrição do código de receita principal.','S',8);</v>
      </c>
    </row>
    <row r="3363" spans="1:20" ht="32" x14ac:dyDescent="0.2">
      <c r="A3363" s="4" t="str">
        <f t="shared" si="808"/>
        <v>1</v>
      </c>
      <c r="B3363" s="5" t="str">
        <f t="shared" si="809"/>
        <v>7</v>
      </c>
      <c r="C3363" s="5" t="str">
        <f t="shared" si="810"/>
        <v>1</v>
      </c>
      <c r="D3363" s="5" t="str">
        <f t="shared" si="811"/>
        <v>9</v>
      </c>
      <c r="E3363" s="5" t="str">
        <f t="shared" si="812"/>
        <v>54</v>
      </c>
      <c r="F3363" s="5" t="str">
        <f t="shared" si="813"/>
        <v>2</v>
      </c>
      <c r="G3363" s="5" t="str">
        <f t="shared" si="814"/>
        <v>6</v>
      </c>
      <c r="H3363" s="5" t="str">
        <f t="shared" si="815"/>
        <v>00</v>
      </c>
      <c r="I3363" s="11">
        <v>1719542600</v>
      </c>
      <c r="J3363" s="14" t="s">
        <v>3460</v>
      </c>
      <c r="K3363" s="6" t="s">
        <v>21</v>
      </c>
      <c r="L3363" s="15" t="s">
        <v>22</v>
      </c>
      <c r="N3363" t="str">
        <f t="shared" si="801"/>
        <v>1719542600</v>
      </c>
      <c r="O3363" t="str">
        <f t="shared" si="802"/>
        <v>'1719542600'</v>
      </c>
      <c r="P3363" t="str">
        <f t="shared" si="803"/>
        <v>'Transferências de Recursos do Fundo Nacional de Segurança Pública - FNSP - Acordadas - Juros de Mora'</v>
      </c>
      <c r="Q3363" t="str">
        <f t="shared" si="804"/>
        <v>'Vide descrição do código de receita principal.'</v>
      </c>
      <c r="R3363" t="str">
        <f t="shared" si="805"/>
        <v>'S'</v>
      </c>
      <c r="S3363">
        <f t="shared" si="806"/>
        <v>8</v>
      </c>
      <c r="T3363" t="str">
        <f t="shared" si="807"/>
        <v>Insert into CONTA_RECEITA_DESPESA  (VERSION,ATIVO,DATE_CREATED,LAST_UPDATED,TIPO,CODIGO,DESCRICAO,DESCRICAO_DETALHADA,ANALITICO,TAMANHO) values (0,'S',sysdate,sysdate,'R','1719542600','Transferências de Recursos do Fundo Nacional de Segurança Pública - FNSP - Acordadas - Juros de Mora','Vide descrição do código de receita principal.','S',8);</v>
      </c>
    </row>
    <row r="3364" spans="1:20" ht="32" x14ac:dyDescent="0.2">
      <c r="A3364" s="4" t="str">
        <f t="shared" si="808"/>
        <v>1</v>
      </c>
      <c r="B3364" s="5" t="str">
        <f t="shared" si="809"/>
        <v>7</v>
      </c>
      <c r="C3364" s="5" t="str">
        <f t="shared" si="810"/>
        <v>1</v>
      </c>
      <c r="D3364" s="5" t="str">
        <f t="shared" si="811"/>
        <v>9</v>
      </c>
      <c r="E3364" s="5" t="str">
        <f t="shared" si="812"/>
        <v>54</v>
      </c>
      <c r="F3364" s="5" t="str">
        <f t="shared" si="813"/>
        <v>2</v>
      </c>
      <c r="G3364" s="5" t="str">
        <f t="shared" si="814"/>
        <v>7</v>
      </c>
      <c r="H3364" s="5" t="str">
        <f t="shared" si="815"/>
        <v>00</v>
      </c>
      <c r="I3364" s="11">
        <v>1719542700</v>
      </c>
      <c r="J3364" s="14" t="s">
        <v>3461</v>
      </c>
      <c r="K3364" s="6" t="s">
        <v>21</v>
      </c>
      <c r="L3364" s="15" t="s">
        <v>22</v>
      </c>
      <c r="N3364" t="str">
        <f t="shared" si="801"/>
        <v>1719542700</v>
      </c>
      <c r="O3364" t="str">
        <f t="shared" si="802"/>
        <v>'1719542700'</v>
      </c>
      <c r="P3364" t="str">
        <f t="shared" si="803"/>
        <v>'Transferências de Recursos do Fundo Nacional de Segurança Pública - FNSP - Acordadas - Dívida Ativa - Multas da Dívida Ativa'</v>
      </c>
      <c r="Q3364" t="str">
        <f t="shared" si="804"/>
        <v>'Vide descrição do código de receita principal.'</v>
      </c>
      <c r="R3364" t="str">
        <f t="shared" si="805"/>
        <v>'S'</v>
      </c>
      <c r="S3364">
        <f t="shared" si="806"/>
        <v>8</v>
      </c>
      <c r="T3364" t="str">
        <f t="shared" si="807"/>
        <v>Insert into CONTA_RECEITA_DESPESA  (VERSION,ATIVO,DATE_CREATED,LAST_UPDATED,TIPO,CODIGO,DESCRICAO,DESCRICAO_DETALHADA,ANALITICO,TAMANHO) values (0,'S',sysdate,sysdate,'R','1719542700','Transferências de Recursos do Fundo Nacional de Segurança Pública - FNSP - Acordadas - Dívida Ativa - Multas da Dívida Ativa','Vide descrição do código de receita principal.','S',8);</v>
      </c>
    </row>
    <row r="3365" spans="1:20" ht="32" x14ac:dyDescent="0.2">
      <c r="A3365" s="4" t="str">
        <f t="shared" si="808"/>
        <v>1</v>
      </c>
      <c r="B3365" s="5" t="str">
        <f t="shared" si="809"/>
        <v>7</v>
      </c>
      <c r="C3365" s="5" t="str">
        <f t="shared" si="810"/>
        <v>1</v>
      </c>
      <c r="D3365" s="5" t="str">
        <f t="shared" si="811"/>
        <v>9</v>
      </c>
      <c r="E3365" s="5" t="str">
        <f t="shared" si="812"/>
        <v>54</v>
      </c>
      <c r="F3365" s="5" t="str">
        <f t="shared" si="813"/>
        <v>2</v>
      </c>
      <c r="G3365" s="5" t="str">
        <f t="shared" si="814"/>
        <v>8</v>
      </c>
      <c r="H3365" s="5" t="str">
        <f t="shared" si="815"/>
        <v>00</v>
      </c>
      <c r="I3365" s="11">
        <v>1719542800</v>
      </c>
      <c r="J3365" s="14" t="s">
        <v>3462</v>
      </c>
      <c r="K3365" s="6" t="s">
        <v>21</v>
      </c>
      <c r="L3365" s="15" t="s">
        <v>22</v>
      </c>
      <c r="N3365" t="str">
        <f t="shared" si="801"/>
        <v>1719542800</v>
      </c>
      <c r="O3365" t="str">
        <f t="shared" si="802"/>
        <v>'1719542800'</v>
      </c>
      <c r="P3365" t="str">
        <f t="shared" si="803"/>
        <v>'Transferências de Recursos do Fundo Nacional de Segurança Pública - FNSP - Acordadas - Juros de Mora da Dívida Ativa'</v>
      </c>
      <c r="Q3365" t="str">
        <f t="shared" si="804"/>
        <v>'Vide descrição do código de receita principal.'</v>
      </c>
      <c r="R3365" t="str">
        <f t="shared" si="805"/>
        <v>'S'</v>
      </c>
      <c r="S3365">
        <f t="shared" si="806"/>
        <v>8</v>
      </c>
      <c r="T3365" t="str">
        <f t="shared" si="807"/>
        <v>Insert into CONTA_RECEITA_DESPESA  (VERSION,ATIVO,DATE_CREATED,LAST_UPDATED,TIPO,CODIGO,DESCRICAO,DESCRICAO_DETALHADA,ANALITICO,TAMANHO) values (0,'S',sysdate,sysdate,'R','1719542800','Transferências de Recursos do Fundo Nacional de Segurança Pública - FNSP - Acordadas - Juros de Mora da Dívida Ativa','Vide descrição do código de receita principal.','S',8);</v>
      </c>
    </row>
    <row r="3366" spans="1:20" ht="32" x14ac:dyDescent="0.2">
      <c r="A3366" s="4" t="str">
        <f t="shared" si="808"/>
        <v>1</v>
      </c>
      <c r="B3366" s="5" t="str">
        <f t="shared" si="809"/>
        <v>7</v>
      </c>
      <c r="C3366" s="5" t="str">
        <f t="shared" si="810"/>
        <v>1</v>
      </c>
      <c r="D3366" s="5" t="str">
        <f t="shared" si="811"/>
        <v>9</v>
      </c>
      <c r="E3366" s="5" t="str">
        <f t="shared" si="812"/>
        <v>55</v>
      </c>
      <c r="F3366" s="5" t="str">
        <f t="shared" si="813"/>
        <v>0</v>
      </c>
      <c r="G3366" s="5" t="str">
        <f t="shared" si="814"/>
        <v>0</v>
      </c>
      <c r="H3366" s="5" t="str">
        <f t="shared" si="815"/>
        <v>00</v>
      </c>
      <c r="I3366" s="11">
        <v>1719550000</v>
      </c>
      <c r="J3366" s="6" t="s">
        <v>3463</v>
      </c>
      <c r="K3366" s="6" t="s">
        <v>3464</v>
      </c>
      <c r="L3366" s="13" t="s">
        <v>11</v>
      </c>
      <c r="N3366" t="str">
        <f t="shared" si="801"/>
        <v>1719550000</v>
      </c>
      <c r="O3366" t="str">
        <f t="shared" si="802"/>
        <v>'1719550000'</v>
      </c>
      <c r="P3366" t="str">
        <f t="shared" si="803"/>
        <v>'Outras Transferências para Segurança Pública'</v>
      </c>
      <c r="Q3366" t="str">
        <f t="shared" si="804"/>
        <v>'Registra as demais transferências para a área de segurança pública que não se enquadrem nos itens de natureza de receita anteriores.'</v>
      </c>
      <c r="R3366" t="str">
        <f t="shared" si="805"/>
        <v>'N'</v>
      </c>
      <c r="S3366">
        <f t="shared" si="806"/>
        <v>6</v>
      </c>
      <c r="T3366" t="str">
        <f t="shared" si="807"/>
        <v>Insert into CONTA_RECEITA_DESPESA  (VERSION,ATIVO,DATE_CREATED,LAST_UPDATED,TIPO,CODIGO,DESCRICAO,DESCRICAO_DETALHADA,ANALITICO,TAMANHO) values (0,'S',sysdate,sysdate,'R','1719550000','Outras Transferências para Segurança Pública','Registra as demais transferências para a área de segurança pública que não se enquadrem nos itens de natureza de receita anteriores.','N',6);</v>
      </c>
    </row>
    <row r="3367" spans="1:20" ht="16" x14ac:dyDescent="0.2">
      <c r="A3367" s="4" t="str">
        <f t="shared" si="808"/>
        <v>1</v>
      </c>
      <c r="B3367" s="5" t="str">
        <f t="shared" si="809"/>
        <v>7</v>
      </c>
      <c r="C3367" s="5" t="str">
        <f t="shared" si="810"/>
        <v>1</v>
      </c>
      <c r="D3367" s="5" t="str">
        <f t="shared" si="811"/>
        <v>9</v>
      </c>
      <c r="E3367" s="5" t="str">
        <f t="shared" si="812"/>
        <v>55</v>
      </c>
      <c r="F3367" s="5" t="str">
        <f t="shared" si="813"/>
        <v>0</v>
      </c>
      <c r="G3367" s="5" t="str">
        <f t="shared" si="814"/>
        <v>1</v>
      </c>
      <c r="H3367" s="5" t="str">
        <f t="shared" si="815"/>
        <v>00</v>
      </c>
      <c r="I3367" s="11">
        <v>1719550100</v>
      </c>
      <c r="J3367" s="14" t="s">
        <v>3465</v>
      </c>
      <c r="K3367" s="6" t="s">
        <v>21</v>
      </c>
      <c r="L3367" s="15" t="s">
        <v>22</v>
      </c>
      <c r="N3367" t="str">
        <f t="shared" si="801"/>
        <v>1719550100</v>
      </c>
      <c r="O3367" t="str">
        <f t="shared" si="802"/>
        <v>'1719550100'</v>
      </c>
      <c r="P3367" t="str">
        <f t="shared" si="803"/>
        <v>'Outras Transferências para Segurança Pública - Principal'</v>
      </c>
      <c r="Q3367" t="str">
        <f t="shared" si="804"/>
        <v>'Vide descrição do código de receita principal.'</v>
      </c>
      <c r="R3367" t="str">
        <f t="shared" si="805"/>
        <v>'S'</v>
      </c>
      <c r="S3367">
        <f t="shared" si="806"/>
        <v>8</v>
      </c>
      <c r="T3367" t="str">
        <f t="shared" si="807"/>
        <v>Insert into CONTA_RECEITA_DESPESA  (VERSION,ATIVO,DATE_CREATED,LAST_UPDATED,TIPO,CODIGO,DESCRICAO,DESCRICAO_DETALHADA,ANALITICO,TAMANHO) values (0,'S',sysdate,sysdate,'R','1719550100','Outras Transferências para Segurança Pública - Principal','Vide descrição do código de receita principal.','S',8);</v>
      </c>
    </row>
    <row r="3368" spans="1:20" ht="16" x14ac:dyDescent="0.2">
      <c r="A3368" s="4" t="str">
        <f t="shared" si="808"/>
        <v>1</v>
      </c>
      <c r="B3368" s="5" t="str">
        <f t="shared" si="809"/>
        <v>7</v>
      </c>
      <c r="C3368" s="5" t="str">
        <f t="shared" si="810"/>
        <v>1</v>
      </c>
      <c r="D3368" s="5" t="str">
        <f t="shared" si="811"/>
        <v>9</v>
      </c>
      <c r="E3368" s="5" t="str">
        <f t="shared" si="812"/>
        <v>55</v>
      </c>
      <c r="F3368" s="5" t="str">
        <f t="shared" si="813"/>
        <v>0</v>
      </c>
      <c r="G3368" s="5" t="str">
        <f t="shared" si="814"/>
        <v>2</v>
      </c>
      <c r="H3368" s="5" t="str">
        <f t="shared" si="815"/>
        <v>00</v>
      </c>
      <c r="I3368" s="11">
        <v>1719550200</v>
      </c>
      <c r="J3368" s="14" t="s">
        <v>3466</v>
      </c>
      <c r="K3368" s="6" t="s">
        <v>21</v>
      </c>
      <c r="L3368" s="15" t="s">
        <v>22</v>
      </c>
      <c r="N3368" t="str">
        <f t="shared" si="801"/>
        <v>1719550200</v>
      </c>
      <c r="O3368" t="str">
        <f t="shared" si="802"/>
        <v>'1719550200'</v>
      </c>
      <c r="P3368" t="str">
        <f t="shared" si="803"/>
        <v>'Outras Transferências para Segurança Pública - Multas e Juros de Mora'</v>
      </c>
      <c r="Q3368" t="str">
        <f t="shared" si="804"/>
        <v>'Vide descrição do código de receita principal.'</v>
      </c>
      <c r="R3368" t="str">
        <f t="shared" si="805"/>
        <v>'S'</v>
      </c>
      <c r="S3368">
        <f t="shared" si="806"/>
        <v>8</v>
      </c>
      <c r="T3368" t="str">
        <f t="shared" si="807"/>
        <v>Insert into CONTA_RECEITA_DESPESA  (VERSION,ATIVO,DATE_CREATED,LAST_UPDATED,TIPO,CODIGO,DESCRICAO,DESCRICAO_DETALHADA,ANALITICO,TAMANHO) values (0,'S',sysdate,sysdate,'R','1719550200','Outras Transferências para Segurança Pública - Multas e Juros de Mora','Vide descrição do código de receita principal.','S',8);</v>
      </c>
    </row>
    <row r="3369" spans="1:20" ht="16" x14ac:dyDescent="0.2">
      <c r="A3369" s="4" t="str">
        <f t="shared" si="808"/>
        <v>1</v>
      </c>
      <c r="B3369" s="5" t="str">
        <f t="shared" si="809"/>
        <v>7</v>
      </c>
      <c r="C3369" s="5" t="str">
        <f t="shared" si="810"/>
        <v>1</v>
      </c>
      <c r="D3369" s="5" t="str">
        <f t="shared" si="811"/>
        <v>9</v>
      </c>
      <c r="E3369" s="5" t="str">
        <f t="shared" si="812"/>
        <v>55</v>
      </c>
      <c r="F3369" s="5" t="str">
        <f t="shared" si="813"/>
        <v>0</v>
      </c>
      <c r="G3369" s="5" t="str">
        <f t="shared" si="814"/>
        <v>3</v>
      </c>
      <c r="H3369" s="5" t="str">
        <f t="shared" si="815"/>
        <v>00</v>
      </c>
      <c r="I3369" s="11">
        <v>1719550300</v>
      </c>
      <c r="J3369" s="14" t="s">
        <v>3467</v>
      </c>
      <c r="K3369" s="6" t="s">
        <v>21</v>
      </c>
      <c r="L3369" s="15" t="s">
        <v>22</v>
      </c>
      <c r="N3369" t="str">
        <f t="shared" si="801"/>
        <v>1719550300</v>
      </c>
      <c r="O3369" t="str">
        <f t="shared" si="802"/>
        <v>'1719550300'</v>
      </c>
      <c r="P3369" t="str">
        <f t="shared" si="803"/>
        <v>'Outras Transferências para Segurança Pública - Dívida Ativa'</v>
      </c>
      <c r="Q3369" t="str">
        <f t="shared" si="804"/>
        <v>'Vide descrição do código de receita principal.'</v>
      </c>
      <c r="R3369" t="str">
        <f t="shared" si="805"/>
        <v>'S'</v>
      </c>
      <c r="S3369">
        <f t="shared" si="806"/>
        <v>8</v>
      </c>
      <c r="T3369" t="str">
        <f t="shared" si="807"/>
        <v>Insert into CONTA_RECEITA_DESPESA  (VERSION,ATIVO,DATE_CREATED,LAST_UPDATED,TIPO,CODIGO,DESCRICAO,DESCRICAO_DETALHADA,ANALITICO,TAMANHO) values (0,'S',sysdate,sysdate,'R','1719550300','Outras Transferências para Segurança Pública - Dívida Ativa','Vide descrição do código de receita principal.','S',8);</v>
      </c>
    </row>
    <row r="3370" spans="1:20" ht="32" x14ac:dyDescent="0.2">
      <c r="A3370" s="4" t="str">
        <f t="shared" si="808"/>
        <v>1</v>
      </c>
      <c r="B3370" s="5" t="str">
        <f t="shared" si="809"/>
        <v>7</v>
      </c>
      <c r="C3370" s="5" t="str">
        <f t="shared" si="810"/>
        <v>1</v>
      </c>
      <c r="D3370" s="5" t="str">
        <f t="shared" si="811"/>
        <v>9</v>
      </c>
      <c r="E3370" s="5" t="str">
        <f t="shared" si="812"/>
        <v>55</v>
      </c>
      <c r="F3370" s="5" t="str">
        <f t="shared" si="813"/>
        <v>0</v>
      </c>
      <c r="G3370" s="5" t="str">
        <f t="shared" si="814"/>
        <v>4</v>
      </c>
      <c r="H3370" s="5" t="str">
        <f t="shared" si="815"/>
        <v>00</v>
      </c>
      <c r="I3370" s="11">
        <v>1719550400</v>
      </c>
      <c r="J3370" s="14" t="s">
        <v>3468</v>
      </c>
      <c r="K3370" s="6" t="s">
        <v>21</v>
      </c>
      <c r="L3370" s="15" t="s">
        <v>22</v>
      </c>
      <c r="N3370" t="str">
        <f t="shared" si="801"/>
        <v>1719550400</v>
      </c>
      <c r="O3370" t="str">
        <f t="shared" si="802"/>
        <v>'1719550400'</v>
      </c>
      <c r="P3370" t="str">
        <f t="shared" si="803"/>
        <v>'Outras Transferências para Segurança Pública - Dívida Ativa - Multas e Juros de Mora da Dívida Ativa'</v>
      </c>
      <c r="Q3370" t="str">
        <f t="shared" si="804"/>
        <v>'Vide descrição do código de receita principal.'</v>
      </c>
      <c r="R3370" t="str">
        <f t="shared" si="805"/>
        <v>'S'</v>
      </c>
      <c r="S3370">
        <f t="shared" si="806"/>
        <v>8</v>
      </c>
      <c r="T3370" t="str">
        <f t="shared" si="807"/>
        <v>Insert into CONTA_RECEITA_DESPESA  (VERSION,ATIVO,DATE_CREATED,LAST_UPDATED,TIPO,CODIGO,DESCRICAO,DESCRICAO_DETALHADA,ANALITICO,TAMANHO) values (0,'S',sysdate,sysdate,'R','1719550400','Outras Transferências para Segurança Pública - Dívida Ativa - Multas e Juros de Mora da Dívida Ativa','Vide descrição do código de receita principal.','S',8);</v>
      </c>
    </row>
    <row r="3371" spans="1:20" ht="16" x14ac:dyDescent="0.2">
      <c r="A3371" s="4" t="str">
        <f t="shared" si="808"/>
        <v>1</v>
      </c>
      <c r="B3371" s="5" t="str">
        <f t="shared" si="809"/>
        <v>7</v>
      </c>
      <c r="C3371" s="5" t="str">
        <f t="shared" si="810"/>
        <v>1</v>
      </c>
      <c r="D3371" s="5" t="str">
        <f t="shared" si="811"/>
        <v>9</v>
      </c>
      <c r="E3371" s="5" t="str">
        <f t="shared" si="812"/>
        <v>55</v>
      </c>
      <c r="F3371" s="5" t="str">
        <f t="shared" si="813"/>
        <v>0</v>
      </c>
      <c r="G3371" s="5" t="str">
        <f t="shared" si="814"/>
        <v>5</v>
      </c>
      <c r="H3371" s="5" t="str">
        <f t="shared" si="815"/>
        <v>00</v>
      </c>
      <c r="I3371" s="11">
        <v>1719550500</v>
      </c>
      <c r="J3371" s="14" t="s">
        <v>3469</v>
      </c>
      <c r="K3371" s="6" t="s">
        <v>21</v>
      </c>
      <c r="L3371" s="15" t="s">
        <v>22</v>
      </c>
      <c r="N3371" t="str">
        <f t="shared" si="801"/>
        <v>1719550500</v>
      </c>
      <c r="O3371" t="str">
        <f t="shared" si="802"/>
        <v>'1719550500'</v>
      </c>
      <c r="P3371" t="str">
        <f t="shared" si="803"/>
        <v>'Outras Transferências para Segurança Pública - Multas'</v>
      </c>
      <c r="Q3371" t="str">
        <f t="shared" si="804"/>
        <v>'Vide descrição do código de receita principal.'</v>
      </c>
      <c r="R3371" t="str">
        <f t="shared" si="805"/>
        <v>'S'</v>
      </c>
      <c r="S3371">
        <f t="shared" si="806"/>
        <v>8</v>
      </c>
      <c r="T3371" t="str">
        <f t="shared" si="807"/>
        <v>Insert into CONTA_RECEITA_DESPESA  (VERSION,ATIVO,DATE_CREATED,LAST_UPDATED,TIPO,CODIGO,DESCRICAO,DESCRICAO_DETALHADA,ANALITICO,TAMANHO) values (0,'S',sysdate,sysdate,'R','1719550500','Outras Transferências para Segurança Pública - Multas','Vide descrição do código de receita principal.','S',8);</v>
      </c>
    </row>
    <row r="3372" spans="1:20" ht="16" x14ac:dyDescent="0.2">
      <c r="A3372" s="4" t="str">
        <f t="shared" si="808"/>
        <v>1</v>
      </c>
      <c r="B3372" s="5" t="str">
        <f t="shared" si="809"/>
        <v>7</v>
      </c>
      <c r="C3372" s="5" t="str">
        <f t="shared" si="810"/>
        <v>1</v>
      </c>
      <c r="D3372" s="5" t="str">
        <f t="shared" si="811"/>
        <v>9</v>
      </c>
      <c r="E3372" s="5" t="str">
        <f t="shared" si="812"/>
        <v>55</v>
      </c>
      <c r="F3372" s="5" t="str">
        <f t="shared" si="813"/>
        <v>0</v>
      </c>
      <c r="G3372" s="5" t="str">
        <f t="shared" si="814"/>
        <v>6</v>
      </c>
      <c r="H3372" s="5" t="str">
        <f t="shared" si="815"/>
        <v>00</v>
      </c>
      <c r="I3372" s="11">
        <v>1719550600</v>
      </c>
      <c r="J3372" s="14" t="s">
        <v>3470</v>
      </c>
      <c r="K3372" s="6" t="s">
        <v>21</v>
      </c>
      <c r="L3372" s="15" t="s">
        <v>22</v>
      </c>
      <c r="N3372" t="str">
        <f t="shared" si="801"/>
        <v>1719550600</v>
      </c>
      <c r="O3372" t="str">
        <f t="shared" si="802"/>
        <v>'1719550600'</v>
      </c>
      <c r="P3372" t="str">
        <f t="shared" si="803"/>
        <v>'Outras Transferências para Segurança Pública - Juros de Mora'</v>
      </c>
      <c r="Q3372" t="str">
        <f t="shared" si="804"/>
        <v>'Vide descrição do código de receita principal.'</v>
      </c>
      <c r="R3372" t="str">
        <f t="shared" si="805"/>
        <v>'S'</v>
      </c>
      <c r="S3372">
        <f t="shared" si="806"/>
        <v>8</v>
      </c>
      <c r="T3372" t="str">
        <f t="shared" si="807"/>
        <v>Insert into CONTA_RECEITA_DESPESA  (VERSION,ATIVO,DATE_CREATED,LAST_UPDATED,TIPO,CODIGO,DESCRICAO,DESCRICAO_DETALHADA,ANALITICO,TAMANHO) values (0,'S',sysdate,sysdate,'R','1719550600','Outras Transferências para Segurança Pública - Juros de Mora','Vide descrição do código de receita principal.','S',8);</v>
      </c>
    </row>
    <row r="3373" spans="1:20" ht="16" x14ac:dyDescent="0.2">
      <c r="A3373" s="4" t="str">
        <f t="shared" si="808"/>
        <v>1</v>
      </c>
      <c r="B3373" s="5" t="str">
        <f t="shared" si="809"/>
        <v>7</v>
      </c>
      <c r="C3373" s="5" t="str">
        <f t="shared" si="810"/>
        <v>1</v>
      </c>
      <c r="D3373" s="5" t="str">
        <f t="shared" si="811"/>
        <v>9</v>
      </c>
      <c r="E3373" s="5" t="str">
        <f t="shared" si="812"/>
        <v>55</v>
      </c>
      <c r="F3373" s="5" t="str">
        <f t="shared" si="813"/>
        <v>0</v>
      </c>
      <c r="G3373" s="5" t="str">
        <f t="shared" si="814"/>
        <v>7</v>
      </c>
      <c r="H3373" s="5" t="str">
        <f t="shared" si="815"/>
        <v>00</v>
      </c>
      <c r="I3373" s="11">
        <v>1719550700</v>
      </c>
      <c r="J3373" s="14" t="s">
        <v>3471</v>
      </c>
      <c r="K3373" s="6" t="s">
        <v>21</v>
      </c>
      <c r="L3373" s="15" t="s">
        <v>22</v>
      </c>
      <c r="N3373" t="str">
        <f t="shared" si="801"/>
        <v>1719550700</v>
      </c>
      <c r="O3373" t="str">
        <f t="shared" si="802"/>
        <v>'1719550700'</v>
      </c>
      <c r="P3373" t="str">
        <f t="shared" si="803"/>
        <v>'Outras Transferências para Segurança Pública - Dívida Ativa - Multas da Dívida Ativa'</v>
      </c>
      <c r="Q3373" t="str">
        <f t="shared" si="804"/>
        <v>'Vide descrição do código de receita principal.'</v>
      </c>
      <c r="R3373" t="str">
        <f t="shared" si="805"/>
        <v>'S'</v>
      </c>
      <c r="S3373">
        <f t="shared" si="806"/>
        <v>8</v>
      </c>
      <c r="T3373" t="str">
        <f t="shared" si="807"/>
        <v>Insert into CONTA_RECEITA_DESPESA  (VERSION,ATIVO,DATE_CREATED,LAST_UPDATED,TIPO,CODIGO,DESCRICAO,DESCRICAO_DETALHADA,ANALITICO,TAMANHO) values (0,'S',sysdate,sysdate,'R','1719550700','Outras Transferências para Segurança Pública - Dívida Ativa - Multas da Dívida Ativa','Vide descrição do código de receita principal.','S',8);</v>
      </c>
    </row>
    <row r="3374" spans="1:20" ht="16" x14ac:dyDescent="0.2">
      <c r="A3374" s="4" t="str">
        <f t="shared" si="808"/>
        <v>1</v>
      </c>
      <c r="B3374" s="5" t="str">
        <f t="shared" si="809"/>
        <v>7</v>
      </c>
      <c r="C3374" s="5" t="str">
        <f t="shared" si="810"/>
        <v>1</v>
      </c>
      <c r="D3374" s="5" t="str">
        <f t="shared" si="811"/>
        <v>9</v>
      </c>
      <c r="E3374" s="5" t="str">
        <f t="shared" si="812"/>
        <v>55</v>
      </c>
      <c r="F3374" s="5" t="str">
        <f t="shared" si="813"/>
        <v>0</v>
      </c>
      <c r="G3374" s="5" t="str">
        <f t="shared" si="814"/>
        <v>8</v>
      </c>
      <c r="H3374" s="5" t="str">
        <f t="shared" si="815"/>
        <v>00</v>
      </c>
      <c r="I3374" s="11">
        <v>1719550800</v>
      </c>
      <c r="J3374" s="14" t="s">
        <v>3472</v>
      </c>
      <c r="K3374" s="6" t="s">
        <v>21</v>
      </c>
      <c r="L3374" s="15" t="s">
        <v>22</v>
      </c>
      <c r="N3374" t="str">
        <f t="shared" si="801"/>
        <v>1719550800</v>
      </c>
      <c r="O3374" t="str">
        <f t="shared" si="802"/>
        <v>'1719550800'</v>
      </c>
      <c r="P3374" t="str">
        <f t="shared" si="803"/>
        <v>'Outras Transferências para Segurança Pública - Juros de Mora da Dívida Ativa'</v>
      </c>
      <c r="Q3374" t="str">
        <f t="shared" si="804"/>
        <v>'Vide descrição do código de receita principal.'</v>
      </c>
      <c r="R3374" t="str">
        <f t="shared" si="805"/>
        <v>'S'</v>
      </c>
      <c r="S3374">
        <f t="shared" si="806"/>
        <v>8</v>
      </c>
      <c r="T3374" t="str">
        <f t="shared" si="807"/>
        <v>Insert into CONTA_RECEITA_DESPESA  (VERSION,ATIVO,DATE_CREATED,LAST_UPDATED,TIPO,CODIGO,DESCRICAO,DESCRICAO_DETALHADA,ANALITICO,TAMANHO) values (0,'S',sysdate,sysdate,'R','1719550800','Outras Transferências para Segurança Pública - Juros de Mora da Dívida Ativa','Vide descrição do código de receita principal.','S',8);</v>
      </c>
    </row>
    <row r="3375" spans="1:20" ht="96" x14ac:dyDescent="0.2">
      <c r="A3375" s="4" t="str">
        <f t="shared" si="808"/>
        <v>1</v>
      </c>
      <c r="B3375" s="5" t="str">
        <f t="shared" si="809"/>
        <v>7</v>
      </c>
      <c r="C3375" s="5" t="str">
        <f t="shared" si="810"/>
        <v>1</v>
      </c>
      <c r="D3375" s="5" t="str">
        <f t="shared" si="811"/>
        <v>9</v>
      </c>
      <c r="E3375" s="5" t="str">
        <f t="shared" si="812"/>
        <v>56</v>
      </c>
      <c r="F3375" s="5" t="str">
        <f t="shared" si="813"/>
        <v>0</v>
      </c>
      <c r="G3375" s="5" t="str">
        <f t="shared" si="814"/>
        <v>0</v>
      </c>
      <c r="H3375" s="5" t="str">
        <f t="shared" si="815"/>
        <v>00</v>
      </c>
      <c r="I3375" s="11">
        <v>1719560000</v>
      </c>
      <c r="J3375" s="6" t="s">
        <v>3473</v>
      </c>
      <c r="K3375" s="6" t="s">
        <v>3474</v>
      </c>
      <c r="L3375" s="13" t="s">
        <v>11</v>
      </c>
      <c r="N3375" t="str">
        <f t="shared" si="801"/>
        <v>1719560000</v>
      </c>
      <c r="O3375" t="str">
        <f t="shared" si="802"/>
        <v>'1719560000'</v>
      </c>
      <c r="P3375" t="str">
        <f t="shared" si="803"/>
        <v>'Transferências Decorrentes de Decisão Judicial (precatórios) Relativas ao Fundo de Manutenção e Desenvolvimento do Ensino Fundamental e de Valorização do Magistério – FUNDEF'</v>
      </c>
      <c r="Q3375" t="str">
        <f t="shared" si="804"/>
        <v>'Registra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v>
      </c>
      <c r="R3375" t="str">
        <f t="shared" si="805"/>
        <v>'N'</v>
      </c>
      <c r="S3375">
        <f t="shared" si="806"/>
        <v>6</v>
      </c>
      <c r="T3375" t="str">
        <f t="shared" si="807"/>
        <v>Insert into CONTA_RECEITA_DESPESA  (VERSION,ATIVO,DATE_CREATED,LAST_UPDATED,TIPO,CODIGO,DESCRICAO,DESCRICAO_DETALHADA,ANALITICO,TAMANHO) values (0,'S',sysdate,sysdate,'R','1719560000','Transferências Decorrentes de Decisão Judicial (precatórios) Relativas ao Fundo de Manutenção e Desenvolvimento do Ensino Fundamental e de Valorização do Magistério – FUNDEF','Registra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ADCT.','N',6);</v>
      </c>
    </row>
    <row r="3376" spans="1:20" ht="48" x14ac:dyDescent="0.2">
      <c r="A3376" s="4" t="str">
        <f t="shared" si="808"/>
        <v>1</v>
      </c>
      <c r="B3376" s="5" t="str">
        <f t="shared" si="809"/>
        <v>7</v>
      </c>
      <c r="C3376" s="5" t="str">
        <f t="shared" si="810"/>
        <v>1</v>
      </c>
      <c r="D3376" s="5" t="str">
        <f t="shared" si="811"/>
        <v>9</v>
      </c>
      <c r="E3376" s="5" t="str">
        <f t="shared" si="812"/>
        <v>56</v>
      </c>
      <c r="F3376" s="5" t="str">
        <f t="shared" si="813"/>
        <v>0</v>
      </c>
      <c r="G3376" s="5" t="str">
        <f t="shared" si="814"/>
        <v>1</v>
      </c>
      <c r="H3376" s="5" t="str">
        <f t="shared" si="815"/>
        <v>00</v>
      </c>
      <c r="I3376" s="11">
        <v>1719560100</v>
      </c>
      <c r="J3376" s="14" t="s">
        <v>3475</v>
      </c>
      <c r="K3376" s="6" t="s">
        <v>21</v>
      </c>
      <c r="L3376" s="15" t="s">
        <v>22</v>
      </c>
      <c r="N3376" t="str">
        <f t="shared" si="801"/>
        <v>1719560100</v>
      </c>
      <c r="O3376" t="str">
        <f t="shared" si="802"/>
        <v>'1719560100'</v>
      </c>
      <c r="P3376" t="str">
        <f t="shared" si="803"/>
        <v>'Transferências Decorrentes de Decisão Judicial (precatórios) Relativas ao Fundo de Manutenção e Desenvolvimento do Ensino Fundamental e de Valorização do Magistério – FUNDEF - Principal'</v>
      </c>
      <c r="Q3376" t="str">
        <f t="shared" si="804"/>
        <v>'Vide descrição do código de receita principal.'</v>
      </c>
      <c r="R3376" t="str">
        <f t="shared" si="805"/>
        <v>'S'</v>
      </c>
      <c r="S3376">
        <f t="shared" si="806"/>
        <v>8</v>
      </c>
      <c r="T3376" t="str">
        <f t="shared" si="807"/>
        <v>Insert into CONTA_RECEITA_DESPESA  (VERSION,ATIVO,DATE_CREATED,LAST_UPDATED,TIPO,CODIGO,DESCRICAO,DESCRICAO_DETALHADA,ANALITICO,TAMANHO) values (0,'S',sysdate,sysdate,'R','1719560100','Transferências Decorrentes de Decisão Judicial (precatórios) Relativas ao Fundo de Manutenção e Desenvolvimento do Ensino Fundamental e de Valorização do Magistério – FUNDEF - Principal','Vide descrição do código de receita principal.','S',8);</v>
      </c>
    </row>
    <row r="3377" spans="1:20" ht="48" x14ac:dyDescent="0.2">
      <c r="A3377" s="4" t="str">
        <f t="shared" si="808"/>
        <v>1</v>
      </c>
      <c r="B3377" s="5" t="str">
        <f t="shared" si="809"/>
        <v>7</v>
      </c>
      <c r="C3377" s="5" t="str">
        <f t="shared" si="810"/>
        <v>1</v>
      </c>
      <c r="D3377" s="5" t="str">
        <f t="shared" si="811"/>
        <v>9</v>
      </c>
      <c r="E3377" s="5" t="str">
        <f t="shared" si="812"/>
        <v>56</v>
      </c>
      <c r="F3377" s="5" t="str">
        <f t="shared" si="813"/>
        <v>0</v>
      </c>
      <c r="G3377" s="5" t="str">
        <f t="shared" si="814"/>
        <v>2</v>
      </c>
      <c r="H3377" s="5" t="str">
        <f t="shared" si="815"/>
        <v>00</v>
      </c>
      <c r="I3377" s="11">
        <v>1719560200</v>
      </c>
      <c r="J3377" s="14" t="s">
        <v>3476</v>
      </c>
      <c r="K3377" s="6" t="s">
        <v>21</v>
      </c>
      <c r="L3377" s="15" t="s">
        <v>22</v>
      </c>
      <c r="N3377" t="str">
        <f t="shared" si="801"/>
        <v>1719560200</v>
      </c>
      <c r="O3377" t="str">
        <f t="shared" si="802"/>
        <v>'1719560200'</v>
      </c>
      <c r="P3377" t="str">
        <f t="shared" si="803"/>
        <v>'Transferências Decorrentes de Decisão Judicial (precatórios) Relativas ao Fundo de Manutenção e Desenvolvimento do Ensino Fundamental e de Valorização do Magistério – FUNDEF - Multas e Juros de Mora'</v>
      </c>
      <c r="Q3377" t="str">
        <f t="shared" si="804"/>
        <v>'Vide descrição do código de receita principal.'</v>
      </c>
      <c r="R3377" t="str">
        <f t="shared" si="805"/>
        <v>'S'</v>
      </c>
      <c r="S3377">
        <f t="shared" si="806"/>
        <v>8</v>
      </c>
      <c r="T3377" t="str">
        <f t="shared" si="807"/>
        <v>Insert into CONTA_RECEITA_DESPESA  (VERSION,ATIVO,DATE_CREATED,LAST_UPDATED,TIPO,CODIGO,DESCRICAO,DESCRICAO_DETALHADA,ANALITICO,TAMANHO) values (0,'S',sysdate,sysdate,'R','1719560200','Transferências Decorrentes de Decisão Judicial (precatórios) Relativas ao Fundo de Manutenção e Desenvolvimento do Ensino Fundamental e de Valorização do Magistério – FUNDEF - Multas e Juros de Mora','Vide descrição do código de receita principal.','S',8);</v>
      </c>
    </row>
    <row r="3378" spans="1:20" ht="48" x14ac:dyDescent="0.2">
      <c r="A3378" s="4" t="str">
        <f t="shared" si="808"/>
        <v>1</v>
      </c>
      <c r="B3378" s="5" t="str">
        <f t="shared" si="809"/>
        <v>7</v>
      </c>
      <c r="C3378" s="5" t="str">
        <f t="shared" si="810"/>
        <v>1</v>
      </c>
      <c r="D3378" s="5" t="str">
        <f t="shared" si="811"/>
        <v>9</v>
      </c>
      <c r="E3378" s="5" t="str">
        <f t="shared" si="812"/>
        <v>56</v>
      </c>
      <c r="F3378" s="5" t="str">
        <f t="shared" si="813"/>
        <v>0</v>
      </c>
      <c r="G3378" s="5" t="str">
        <f t="shared" si="814"/>
        <v>3</v>
      </c>
      <c r="H3378" s="5" t="str">
        <f t="shared" si="815"/>
        <v>00</v>
      </c>
      <c r="I3378" s="11">
        <v>1719560300</v>
      </c>
      <c r="J3378" s="14" t="s">
        <v>3477</v>
      </c>
      <c r="K3378" s="6" t="s">
        <v>21</v>
      </c>
      <c r="L3378" s="15" t="s">
        <v>22</v>
      </c>
      <c r="N3378" t="str">
        <f t="shared" si="801"/>
        <v>1719560300</v>
      </c>
      <c r="O3378" t="str">
        <f t="shared" si="802"/>
        <v>'1719560300'</v>
      </c>
      <c r="P3378" t="str">
        <f t="shared" si="803"/>
        <v>'Transferências Decorrentes de Decisão Judicial (precatórios) Relativas ao Fundo de Manutenção e Desenvolvimento do Ensino Fundamental e de Valorização do Magistério – FUNDEF - Dívida Ativa'</v>
      </c>
      <c r="Q3378" t="str">
        <f t="shared" si="804"/>
        <v>'Vide descrição do código de receita principal.'</v>
      </c>
      <c r="R3378" t="str">
        <f t="shared" si="805"/>
        <v>'S'</v>
      </c>
      <c r="S3378">
        <f t="shared" si="806"/>
        <v>8</v>
      </c>
      <c r="T3378" t="str">
        <f t="shared" si="807"/>
        <v>Insert into CONTA_RECEITA_DESPESA  (VERSION,ATIVO,DATE_CREATED,LAST_UPDATED,TIPO,CODIGO,DESCRICAO,DESCRICAO_DETALHADA,ANALITICO,TAMANHO) values (0,'S',sysdate,sysdate,'R','1719560300','Transferências Decorrentes de Decisão Judicial (precatórios) Relativas ao Fundo de Manutenção e Desenvolvimento do Ensino Fundamental e de Valorização do Magistério – FUNDEF - Dívida Ativa','Vide descrição do código de receita principal.','S',8);</v>
      </c>
    </row>
    <row r="3379" spans="1:20" ht="48" x14ac:dyDescent="0.2">
      <c r="A3379" s="4" t="str">
        <f t="shared" si="808"/>
        <v>1</v>
      </c>
      <c r="B3379" s="5" t="str">
        <f t="shared" si="809"/>
        <v>7</v>
      </c>
      <c r="C3379" s="5" t="str">
        <f t="shared" si="810"/>
        <v>1</v>
      </c>
      <c r="D3379" s="5" t="str">
        <f t="shared" si="811"/>
        <v>9</v>
      </c>
      <c r="E3379" s="5" t="str">
        <f t="shared" si="812"/>
        <v>56</v>
      </c>
      <c r="F3379" s="5" t="str">
        <f t="shared" si="813"/>
        <v>0</v>
      </c>
      <c r="G3379" s="5" t="str">
        <f t="shared" si="814"/>
        <v>4</v>
      </c>
      <c r="H3379" s="5" t="str">
        <f t="shared" si="815"/>
        <v>00</v>
      </c>
      <c r="I3379" s="11">
        <v>1719560400</v>
      </c>
      <c r="J3379" s="14" t="s">
        <v>3478</v>
      </c>
      <c r="K3379" s="6" t="s">
        <v>21</v>
      </c>
      <c r="L3379" s="15" t="s">
        <v>22</v>
      </c>
      <c r="N3379" t="str">
        <f t="shared" si="801"/>
        <v>1719560400</v>
      </c>
      <c r="O3379" t="str">
        <f t="shared" si="802"/>
        <v>'1719560400'</v>
      </c>
      <c r="P3379" t="str">
        <f t="shared" si="803"/>
        <v>'Transferências Decorrentes de Decisão Judicial (precatórios) Relativas ao Fundo de Manutenção e Desenvolvimento do Ensino Fundamental e de Valorização do Magistério – FUNDEF - Dívida Ativa - Multas e Juros de Mora da Dívida Ativa'</v>
      </c>
      <c r="Q3379" t="str">
        <f t="shared" si="804"/>
        <v>'Vide descrição do código de receita principal.'</v>
      </c>
      <c r="R3379" t="str">
        <f t="shared" si="805"/>
        <v>'S'</v>
      </c>
      <c r="S3379">
        <f t="shared" si="806"/>
        <v>8</v>
      </c>
      <c r="T3379" t="str">
        <f t="shared" si="807"/>
        <v>Insert into CONTA_RECEITA_DESPESA  (VERSION,ATIVO,DATE_CREATED,LAST_UPDATED,TIPO,CODIGO,DESCRICAO,DESCRICAO_DETALHADA,ANALITICO,TAMANHO) values (0,'S',sysdate,sysdate,'R','1719560400','Transferências Decorrentes de Decisão Judicial (precatórios) Relativas ao Fundo de Manutenção e Desenvolvimento do Ensino Fundamental e de Valorização do Magistério – FUNDEF - Dívida Ativa - Multas e Juros de Mora da Dívida Ativa','Vide descrição do código de receita principal.','S',8);</v>
      </c>
    </row>
    <row r="3380" spans="1:20" ht="48" x14ac:dyDescent="0.2">
      <c r="A3380" s="4" t="str">
        <f t="shared" si="808"/>
        <v>1</v>
      </c>
      <c r="B3380" s="5" t="str">
        <f t="shared" si="809"/>
        <v>7</v>
      </c>
      <c r="C3380" s="5" t="str">
        <f t="shared" si="810"/>
        <v>1</v>
      </c>
      <c r="D3380" s="5" t="str">
        <f t="shared" si="811"/>
        <v>9</v>
      </c>
      <c r="E3380" s="5" t="str">
        <f t="shared" si="812"/>
        <v>56</v>
      </c>
      <c r="F3380" s="5" t="str">
        <f t="shared" si="813"/>
        <v>0</v>
      </c>
      <c r="G3380" s="5" t="str">
        <f t="shared" si="814"/>
        <v>5</v>
      </c>
      <c r="H3380" s="5" t="str">
        <f t="shared" si="815"/>
        <v>00</v>
      </c>
      <c r="I3380" s="11">
        <v>1719560500</v>
      </c>
      <c r="J3380" s="14" t="s">
        <v>3479</v>
      </c>
      <c r="K3380" s="6" t="s">
        <v>21</v>
      </c>
      <c r="L3380" s="15" t="s">
        <v>22</v>
      </c>
      <c r="N3380" t="str">
        <f t="shared" si="801"/>
        <v>1719560500</v>
      </c>
      <c r="O3380" t="str">
        <f t="shared" si="802"/>
        <v>'1719560500'</v>
      </c>
      <c r="P3380" t="str">
        <f t="shared" si="803"/>
        <v>'Transferências Decorrentes de Decisão Judicial (precatórios) Relativas ao Fundo de Manutenção e Desenvolvimento do Ensino Fundamental e de Valorização do Magistério – FUNDEF - Multas'</v>
      </c>
      <c r="Q3380" t="str">
        <f t="shared" si="804"/>
        <v>'Vide descrição do código de receita principal.'</v>
      </c>
      <c r="R3380" t="str">
        <f t="shared" si="805"/>
        <v>'S'</v>
      </c>
      <c r="S3380">
        <f t="shared" si="806"/>
        <v>8</v>
      </c>
      <c r="T3380" t="str">
        <f t="shared" si="807"/>
        <v>Insert into CONTA_RECEITA_DESPESA  (VERSION,ATIVO,DATE_CREATED,LAST_UPDATED,TIPO,CODIGO,DESCRICAO,DESCRICAO_DETALHADA,ANALITICO,TAMANHO) values (0,'S',sysdate,sysdate,'R','1719560500','Transferências Decorrentes de Decisão Judicial (precatórios) Relativas ao Fundo de Manutenção e Desenvolvimento do Ensino Fundamental e de Valorização do Magistério – FUNDEF - Multas','Vide descrição do código de receita principal.','S',8);</v>
      </c>
    </row>
    <row r="3381" spans="1:20" ht="48" x14ac:dyDescent="0.2">
      <c r="A3381" s="4" t="str">
        <f t="shared" si="808"/>
        <v>1</v>
      </c>
      <c r="B3381" s="5" t="str">
        <f t="shared" si="809"/>
        <v>7</v>
      </c>
      <c r="C3381" s="5" t="str">
        <f t="shared" si="810"/>
        <v>1</v>
      </c>
      <c r="D3381" s="5" t="str">
        <f t="shared" si="811"/>
        <v>9</v>
      </c>
      <c r="E3381" s="5" t="str">
        <f t="shared" si="812"/>
        <v>56</v>
      </c>
      <c r="F3381" s="5" t="str">
        <f t="shared" si="813"/>
        <v>0</v>
      </c>
      <c r="G3381" s="5" t="str">
        <f t="shared" si="814"/>
        <v>6</v>
      </c>
      <c r="H3381" s="5" t="str">
        <f t="shared" si="815"/>
        <v>00</v>
      </c>
      <c r="I3381" s="11">
        <v>1719560600</v>
      </c>
      <c r="J3381" s="14" t="s">
        <v>3480</v>
      </c>
      <c r="K3381" s="6" t="s">
        <v>21</v>
      </c>
      <c r="L3381" s="15" t="s">
        <v>22</v>
      </c>
      <c r="N3381" t="str">
        <f t="shared" si="801"/>
        <v>1719560600</v>
      </c>
      <c r="O3381" t="str">
        <f t="shared" si="802"/>
        <v>'1719560600'</v>
      </c>
      <c r="P3381" t="str">
        <f t="shared" si="803"/>
        <v>'Transferências Decorrentes de Decisão Judicial (precatórios) Relativas ao Fundo de Manutenção e Desenvolvimento do Ensino Fundamental e de Valorização do Magistério – FUNDEF - Juros de Mora'</v>
      </c>
      <c r="Q3381" t="str">
        <f t="shared" si="804"/>
        <v>'Vide descrição do código de receita principal.'</v>
      </c>
      <c r="R3381" t="str">
        <f t="shared" si="805"/>
        <v>'S'</v>
      </c>
      <c r="S3381">
        <f t="shared" si="806"/>
        <v>8</v>
      </c>
      <c r="T3381" t="str">
        <f t="shared" si="807"/>
        <v>Insert into CONTA_RECEITA_DESPESA  (VERSION,ATIVO,DATE_CREATED,LAST_UPDATED,TIPO,CODIGO,DESCRICAO,DESCRICAO_DETALHADA,ANALITICO,TAMANHO) values (0,'S',sysdate,sysdate,'R','1719560600','Transferências Decorrentes de Decisão Judicial (precatórios) Relativas ao Fundo de Manutenção e Desenvolvimento do Ensino Fundamental e de Valorização do Magistério – FUNDEF - Juros de Mora','Vide descrição do código de receita principal.','S',8);</v>
      </c>
    </row>
    <row r="3382" spans="1:20" ht="48" x14ac:dyDescent="0.2">
      <c r="A3382" s="4" t="str">
        <f t="shared" si="808"/>
        <v>1</v>
      </c>
      <c r="B3382" s="5" t="str">
        <f t="shared" si="809"/>
        <v>7</v>
      </c>
      <c r="C3382" s="5" t="str">
        <f t="shared" si="810"/>
        <v>1</v>
      </c>
      <c r="D3382" s="5" t="str">
        <f t="shared" si="811"/>
        <v>9</v>
      </c>
      <c r="E3382" s="5" t="str">
        <f t="shared" si="812"/>
        <v>56</v>
      </c>
      <c r="F3382" s="5" t="str">
        <f t="shared" si="813"/>
        <v>0</v>
      </c>
      <c r="G3382" s="5" t="str">
        <f t="shared" si="814"/>
        <v>7</v>
      </c>
      <c r="H3382" s="5" t="str">
        <f t="shared" si="815"/>
        <v>00</v>
      </c>
      <c r="I3382" s="11">
        <v>1719560700</v>
      </c>
      <c r="J3382" s="14" t="s">
        <v>3481</v>
      </c>
      <c r="K3382" s="6" t="s">
        <v>21</v>
      </c>
      <c r="L3382" s="15" t="s">
        <v>22</v>
      </c>
      <c r="N3382" t="str">
        <f t="shared" si="801"/>
        <v>1719560700</v>
      </c>
      <c r="O3382" t="str">
        <f t="shared" si="802"/>
        <v>'1719560700'</v>
      </c>
      <c r="P3382" t="str">
        <f t="shared" si="803"/>
        <v>'Transferências Decorrentes de Decisão Judicial (precatórios) Relativas ao Fundo de Manutenção e Desenvolvimento do Ensino Fundamental e de Valorização do Magistério – FUNDEF - Dívida Ativa - Multas da Dívida Ativa'</v>
      </c>
      <c r="Q3382" t="str">
        <f t="shared" si="804"/>
        <v>'Vide descrição do código de receita principal.'</v>
      </c>
      <c r="R3382" t="str">
        <f t="shared" si="805"/>
        <v>'S'</v>
      </c>
      <c r="S3382">
        <f t="shared" si="806"/>
        <v>8</v>
      </c>
      <c r="T3382" t="str">
        <f t="shared" si="807"/>
        <v>Insert into CONTA_RECEITA_DESPESA  (VERSION,ATIVO,DATE_CREATED,LAST_UPDATED,TIPO,CODIGO,DESCRICAO,DESCRICAO_DETALHADA,ANALITICO,TAMANHO) values (0,'S',sysdate,sysdate,'R','1719560700','Transferências Decorrentes de Decisão Judicial (precatórios) Relativas ao Fundo de Manutenção e Desenvolvimento do Ensino Fundamental e de Valorização do Magistério – FUNDEF - Dívida Ativa - Multas da Dívida Ativa','Vide descrição do código de receita principal.','S',8);</v>
      </c>
    </row>
    <row r="3383" spans="1:20" ht="48" x14ac:dyDescent="0.2">
      <c r="A3383" s="4" t="str">
        <f t="shared" si="808"/>
        <v>1</v>
      </c>
      <c r="B3383" s="5" t="str">
        <f t="shared" si="809"/>
        <v>7</v>
      </c>
      <c r="C3383" s="5" t="str">
        <f t="shared" si="810"/>
        <v>1</v>
      </c>
      <c r="D3383" s="5" t="str">
        <f t="shared" si="811"/>
        <v>9</v>
      </c>
      <c r="E3383" s="5" t="str">
        <f t="shared" si="812"/>
        <v>56</v>
      </c>
      <c r="F3383" s="5" t="str">
        <f t="shared" si="813"/>
        <v>0</v>
      </c>
      <c r="G3383" s="5" t="str">
        <f t="shared" si="814"/>
        <v>8</v>
      </c>
      <c r="H3383" s="5" t="str">
        <f t="shared" si="815"/>
        <v>00</v>
      </c>
      <c r="I3383" s="11">
        <v>1719560800</v>
      </c>
      <c r="J3383" s="14" t="s">
        <v>3482</v>
      </c>
      <c r="K3383" s="6" t="s">
        <v>21</v>
      </c>
      <c r="L3383" s="15" t="s">
        <v>22</v>
      </c>
      <c r="N3383" t="str">
        <f t="shared" si="801"/>
        <v>1719560800</v>
      </c>
      <c r="O3383" t="str">
        <f t="shared" si="802"/>
        <v>'1719560800'</v>
      </c>
      <c r="P3383" t="str">
        <f t="shared" si="803"/>
        <v>'Transferências Decorrentes de Decisão Judicial (precatórios) Relativas ao Fundo de Manutenção e Desenvolvimento do Ensino Fundamental e de Valorização do Magistério – FUNDEF - Juros de Mora da Dívida Ativa'</v>
      </c>
      <c r="Q3383" t="str">
        <f t="shared" si="804"/>
        <v>'Vide descrição do código de receita principal.'</v>
      </c>
      <c r="R3383" t="str">
        <f t="shared" si="805"/>
        <v>'S'</v>
      </c>
      <c r="S3383">
        <f t="shared" si="806"/>
        <v>8</v>
      </c>
      <c r="T3383" t="str">
        <f t="shared" si="807"/>
        <v>Insert into CONTA_RECEITA_DESPESA  (VERSION,ATIVO,DATE_CREATED,LAST_UPDATED,TIPO,CODIGO,DESCRICAO,DESCRICAO_DETALHADA,ANALITICO,TAMANHO) values (0,'S',sysdate,sysdate,'R','1719560800','Transferências Decorrentes de Decisão Judicial (precatórios) Relativas ao Fundo de Manutenção e Desenvolvimento do Ensino Fundamental e de Valorização do Magistério – FUNDEF - Juros de Mora da Dívida Ativa','Vide descrição do código de receita principal.','S',8);</v>
      </c>
    </row>
    <row r="3384" spans="1:20" ht="32" x14ac:dyDescent="0.2">
      <c r="A3384" s="4" t="str">
        <f t="shared" si="808"/>
        <v>1</v>
      </c>
      <c r="B3384" s="5" t="str">
        <f t="shared" si="809"/>
        <v>7</v>
      </c>
      <c r="C3384" s="5" t="str">
        <f t="shared" si="810"/>
        <v>1</v>
      </c>
      <c r="D3384" s="5" t="str">
        <f t="shared" si="811"/>
        <v>9</v>
      </c>
      <c r="E3384" s="5" t="str">
        <f t="shared" si="812"/>
        <v>57</v>
      </c>
      <c r="F3384" s="5" t="str">
        <f t="shared" si="813"/>
        <v>0</v>
      </c>
      <c r="G3384" s="5" t="str">
        <f t="shared" si="814"/>
        <v>0</v>
      </c>
      <c r="H3384" s="5" t="str">
        <f t="shared" si="815"/>
        <v>00</v>
      </c>
      <c r="I3384" s="11">
        <v>1719570000</v>
      </c>
      <c r="J3384" s="6" t="s">
        <v>3483</v>
      </c>
      <c r="K3384" s="6" t="s">
        <v>3484</v>
      </c>
      <c r="L3384" s="13" t="s">
        <v>11</v>
      </c>
      <c r="N3384" t="str">
        <f t="shared" si="801"/>
        <v>1719570000</v>
      </c>
      <c r="O3384" t="str">
        <f t="shared" si="802"/>
        <v>'1719570000'</v>
      </c>
      <c r="P3384" t="str">
        <f t="shared" si="803"/>
        <v>'Transferência Especial da União'</v>
      </c>
      <c r="Q3384" t="str">
        <f t="shared" si="804"/>
        <v>'Registra as receitas das transferências da União provenientes de emendas individuais impositivas ao orçamento da União, nos termos do art. 166-A, inciso I, da Constituição Federal.'</v>
      </c>
      <c r="R3384" t="str">
        <f t="shared" si="805"/>
        <v>'N'</v>
      </c>
      <c r="S3384">
        <f t="shared" si="806"/>
        <v>6</v>
      </c>
      <c r="T3384" t="str">
        <f t="shared" si="807"/>
        <v>Insert into CONTA_RECEITA_DESPESA  (VERSION,ATIVO,DATE_CREATED,LAST_UPDATED,TIPO,CODIGO,DESCRICAO,DESCRICAO_DETALHADA,ANALITICO,TAMANHO) values (0,'S',sysdate,sysdate,'R','1719570000','Transferência Especial da União','Registra as receitas das transferências da União provenientes de emendas individuais impositivas ao orçamento da União, nos termos do art. 166-A, inciso I, da Constituição Federal.','N',6);</v>
      </c>
    </row>
    <row r="3385" spans="1:20" ht="16" x14ac:dyDescent="0.2">
      <c r="A3385" s="4" t="str">
        <f t="shared" si="808"/>
        <v>1</v>
      </c>
      <c r="B3385" s="5" t="str">
        <f t="shared" si="809"/>
        <v>7</v>
      </c>
      <c r="C3385" s="5" t="str">
        <f t="shared" si="810"/>
        <v>1</v>
      </c>
      <c r="D3385" s="5" t="str">
        <f t="shared" si="811"/>
        <v>9</v>
      </c>
      <c r="E3385" s="5" t="str">
        <f t="shared" si="812"/>
        <v>57</v>
      </c>
      <c r="F3385" s="5" t="str">
        <f t="shared" si="813"/>
        <v>0</v>
      </c>
      <c r="G3385" s="5" t="str">
        <f t="shared" si="814"/>
        <v>1</v>
      </c>
      <c r="H3385" s="5" t="str">
        <f t="shared" si="815"/>
        <v>00</v>
      </c>
      <c r="I3385" s="11">
        <v>1719570100</v>
      </c>
      <c r="J3385" s="14" t="s">
        <v>3485</v>
      </c>
      <c r="K3385" s="6" t="s">
        <v>21</v>
      </c>
      <c r="L3385" s="15" t="s">
        <v>22</v>
      </c>
      <c r="N3385" t="str">
        <f t="shared" si="801"/>
        <v>1719570100</v>
      </c>
      <c r="O3385" t="str">
        <f t="shared" si="802"/>
        <v>'1719570100'</v>
      </c>
      <c r="P3385" t="str">
        <f t="shared" si="803"/>
        <v>'Transferência Especial da União - Principal'</v>
      </c>
      <c r="Q3385" t="str">
        <f t="shared" si="804"/>
        <v>'Vide descrição do código de receita principal.'</v>
      </c>
      <c r="R3385" t="str">
        <f t="shared" si="805"/>
        <v>'S'</v>
      </c>
      <c r="S3385">
        <f t="shared" si="806"/>
        <v>8</v>
      </c>
      <c r="T3385" t="str">
        <f t="shared" si="807"/>
        <v>Insert into CONTA_RECEITA_DESPESA  (VERSION,ATIVO,DATE_CREATED,LAST_UPDATED,TIPO,CODIGO,DESCRICAO,DESCRICAO_DETALHADA,ANALITICO,TAMANHO) values (0,'S',sysdate,sysdate,'R','1719570100','Transferência Especial da União - Principal','Vide descrição do código de receita principal.','S',8);</v>
      </c>
    </row>
    <row r="3386" spans="1:20" ht="16" x14ac:dyDescent="0.2">
      <c r="A3386" s="4" t="str">
        <f t="shared" si="808"/>
        <v>1</v>
      </c>
      <c r="B3386" s="5" t="str">
        <f t="shared" si="809"/>
        <v>7</v>
      </c>
      <c r="C3386" s="5" t="str">
        <f t="shared" si="810"/>
        <v>1</v>
      </c>
      <c r="D3386" s="5" t="str">
        <f t="shared" si="811"/>
        <v>9</v>
      </c>
      <c r="E3386" s="5" t="str">
        <f t="shared" si="812"/>
        <v>57</v>
      </c>
      <c r="F3386" s="5" t="str">
        <f t="shared" si="813"/>
        <v>0</v>
      </c>
      <c r="G3386" s="5" t="str">
        <f t="shared" si="814"/>
        <v>2</v>
      </c>
      <c r="H3386" s="5" t="str">
        <f t="shared" si="815"/>
        <v>00</v>
      </c>
      <c r="I3386" s="11">
        <v>1719570200</v>
      </c>
      <c r="J3386" s="14" t="s">
        <v>3486</v>
      </c>
      <c r="K3386" s="6" t="s">
        <v>21</v>
      </c>
      <c r="L3386" s="15" t="s">
        <v>22</v>
      </c>
      <c r="N3386" t="str">
        <f t="shared" si="801"/>
        <v>1719570200</v>
      </c>
      <c r="O3386" t="str">
        <f t="shared" si="802"/>
        <v>'1719570200'</v>
      </c>
      <c r="P3386" t="str">
        <f t="shared" si="803"/>
        <v>'Transferência Especial da União - Multas e Juros de Mora'</v>
      </c>
      <c r="Q3386" t="str">
        <f t="shared" si="804"/>
        <v>'Vide descrição do código de receita principal.'</v>
      </c>
      <c r="R3386" t="str">
        <f t="shared" si="805"/>
        <v>'S'</v>
      </c>
      <c r="S3386">
        <f t="shared" si="806"/>
        <v>8</v>
      </c>
      <c r="T3386" t="str">
        <f t="shared" si="807"/>
        <v>Insert into CONTA_RECEITA_DESPESA  (VERSION,ATIVO,DATE_CREATED,LAST_UPDATED,TIPO,CODIGO,DESCRICAO,DESCRICAO_DETALHADA,ANALITICO,TAMANHO) values (0,'S',sysdate,sysdate,'R','1719570200','Transferência Especial da União - Multas e Juros de Mora','Vide descrição do código de receita principal.','S',8);</v>
      </c>
    </row>
    <row r="3387" spans="1:20" ht="16" x14ac:dyDescent="0.2">
      <c r="A3387" s="4" t="str">
        <f t="shared" si="808"/>
        <v>1</v>
      </c>
      <c r="B3387" s="5" t="str">
        <f t="shared" si="809"/>
        <v>7</v>
      </c>
      <c r="C3387" s="5" t="str">
        <f t="shared" si="810"/>
        <v>1</v>
      </c>
      <c r="D3387" s="5" t="str">
        <f t="shared" si="811"/>
        <v>9</v>
      </c>
      <c r="E3387" s="5" t="str">
        <f t="shared" si="812"/>
        <v>57</v>
      </c>
      <c r="F3387" s="5" t="str">
        <f t="shared" si="813"/>
        <v>0</v>
      </c>
      <c r="G3387" s="5" t="str">
        <f t="shared" si="814"/>
        <v>3</v>
      </c>
      <c r="H3387" s="5" t="str">
        <f t="shared" si="815"/>
        <v>00</v>
      </c>
      <c r="I3387" s="11">
        <v>1719570300</v>
      </c>
      <c r="J3387" s="14" t="s">
        <v>3487</v>
      </c>
      <c r="K3387" s="6" t="s">
        <v>21</v>
      </c>
      <c r="L3387" s="15" t="s">
        <v>22</v>
      </c>
      <c r="N3387" t="str">
        <f t="shared" si="801"/>
        <v>1719570300</v>
      </c>
      <c r="O3387" t="str">
        <f t="shared" si="802"/>
        <v>'1719570300'</v>
      </c>
      <c r="P3387" t="str">
        <f t="shared" si="803"/>
        <v>'Transferência Especial da União - Dívida Ativa'</v>
      </c>
      <c r="Q3387" t="str">
        <f t="shared" si="804"/>
        <v>'Vide descrição do código de receita principal.'</v>
      </c>
      <c r="R3387" t="str">
        <f t="shared" si="805"/>
        <v>'S'</v>
      </c>
      <c r="S3387">
        <f t="shared" si="806"/>
        <v>8</v>
      </c>
      <c r="T3387" t="str">
        <f t="shared" si="807"/>
        <v>Insert into CONTA_RECEITA_DESPESA  (VERSION,ATIVO,DATE_CREATED,LAST_UPDATED,TIPO,CODIGO,DESCRICAO,DESCRICAO_DETALHADA,ANALITICO,TAMANHO) values (0,'S',sysdate,sysdate,'R','1719570300','Transferência Especial da União - Dívida Ativa','Vide descrição do código de receita principal.','S',8);</v>
      </c>
    </row>
    <row r="3388" spans="1:20" ht="16" x14ac:dyDescent="0.2">
      <c r="A3388" s="4" t="str">
        <f t="shared" si="808"/>
        <v>1</v>
      </c>
      <c r="B3388" s="5" t="str">
        <f t="shared" si="809"/>
        <v>7</v>
      </c>
      <c r="C3388" s="5" t="str">
        <f t="shared" si="810"/>
        <v>1</v>
      </c>
      <c r="D3388" s="5" t="str">
        <f t="shared" si="811"/>
        <v>9</v>
      </c>
      <c r="E3388" s="5" t="str">
        <f t="shared" si="812"/>
        <v>57</v>
      </c>
      <c r="F3388" s="5" t="str">
        <f t="shared" si="813"/>
        <v>0</v>
      </c>
      <c r="G3388" s="5" t="str">
        <f t="shared" si="814"/>
        <v>4</v>
      </c>
      <c r="H3388" s="5" t="str">
        <f t="shared" si="815"/>
        <v>00</v>
      </c>
      <c r="I3388" s="11">
        <v>1719570400</v>
      </c>
      <c r="J3388" s="14" t="s">
        <v>3488</v>
      </c>
      <c r="K3388" s="6" t="s">
        <v>21</v>
      </c>
      <c r="L3388" s="15" t="s">
        <v>22</v>
      </c>
      <c r="N3388" t="str">
        <f t="shared" si="801"/>
        <v>1719570400</v>
      </c>
      <c r="O3388" t="str">
        <f t="shared" si="802"/>
        <v>'1719570400'</v>
      </c>
      <c r="P3388" t="str">
        <f t="shared" si="803"/>
        <v>'Transferência Especial da União - Dívida Ativa - Multas e Juros de Mora da Dívida Ativa'</v>
      </c>
      <c r="Q3388" t="str">
        <f t="shared" si="804"/>
        <v>'Vide descrição do código de receita principal.'</v>
      </c>
      <c r="R3388" t="str">
        <f t="shared" si="805"/>
        <v>'S'</v>
      </c>
      <c r="S3388">
        <f t="shared" si="806"/>
        <v>8</v>
      </c>
      <c r="T3388" t="str">
        <f t="shared" si="807"/>
        <v>Insert into CONTA_RECEITA_DESPESA  (VERSION,ATIVO,DATE_CREATED,LAST_UPDATED,TIPO,CODIGO,DESCRICAO,DESCRICAO_DETALHADA,ANALITICO,TAMANHO) values (0,'S',sysdate,sysdate,'R','1719570400','Transferência Especial da União - Dívida Ativa - Multas e Juros de Mora da Dívida Ativa','Vide descrição do código de receita principal.','S',8);</v>
      </c>
    </row>
    <row r="3389" spans="1:20" ht="16" x14ac:dyDescent="0.2">
      <c r="A3389" s="4" t="str">
        <f t="shared" si="808"/>
        <v>1</v>
      </c>
      <c r="B3389" s="5" t="str">
        <f t="shared" si="809"/>
        <v>7</v>
      </c>
      <c r="C3389" s="5" t="str">
        <f t="shared" si="810"/>
        <v>1</v>
      </c>
      <c r="D3389" s="5" t="str">
        <f t="shared" si="811"/>
        <v>9</v>
      </c>
      <c r="E3389" s="5" t="str">
        <f t="shared" si="812"/>
        <v>57</v>
      </c>
      <c r="F3389" s="5" t="str">
        <f t="shared" si="813"/>
        <v>0</v>
      </c>
      <c r="G3389" s="5" t="str">
        <f t="shared" si="814"/>
        <v>5</v>
      </c>
      <c r="H3389" s="5" t="str">
        <f t="shared" si="815"/>
        <v>00</v>
      </c>
      <c r="I3389" s="11">
        <v>1719570500</v>
      </c>
      <c r="J3389" s="14" t="s">
        <v>3489</v>
      </c>
      <c r="K3389" s="6" t="s">
        <v>21</v>
      </c>
      <c r="L3389" s="15" t="s">
        <v>22</v>
      </c>
      <c r="N3389" t="str">
        <f t="shared" si="801"/>
        <v>1719570500</v>
      </c>
      <c r="O3389" t="str">
        <f t="shared" si="802"/>
        <v>'1719570500'</v>
      </c>
      <c r="P3389" t="str">
        <f t="shared" si="803"/>
        <v>'Transferência Especial da União - Multas'</v>
      </c>
      <c r="Q3389" t="str">
        <f t="shared" si="804"/>
        <v>'Vide descrição do código de receita principal.'</v>
      </c>
      <c r="R3389" t="str">
        <f t="shared" si="805"/>
        <v>'S'</v>
      </c>
      <c r="S3389">
        <f t="shared" si="806"/>
        <v>8</v>
      </c>
      <c r="T3389" t="str">
        <f t="shared" si="807"/>
        <v>Insert into CONTA_RECEITA_DESPESA  (VERSION,ATIVO,DATE_CREATED,LAST_UPDATED,TIPO,CODIGO,DESCRICAO,DESCRICAO_DETALHADA,ANALITICO,TAMANHO) values (0,'S',sysdate,sysdate,'R','1719570500','Transferência Especial da União - Multas','Vide descrição do código de receita principal.','S',8);</v>
      </c>
    </row>
    <row r="3390" spans="1:20" ht="16" x14ac:dyDescent="0.2">
      <c r="A3390" s="4" t="str">
        <f t="shared" si="808"/>
        <v>1</v>
      </c>
      <c r="B3390" s="5" t="str">
        <f t="shared" si="809"/>
        <v>7</v>
      </c>
      <c r="C3390" s="5" t="str">
        <f t="shared" si="810"/>
        <v>1</v>
      </c>
      <c r="D3390" s="5" t="str">
        <f t="shared" si="811"/>
        <v>9</v>
      </c>
      <c r="E3390" s="5" t="str">
        <f t="shared" si="812"/>
        <v>57</v>
      </c>
      <c r="F3390" s="5" t="str">
        <f t="shared" si="813"/>
        <v>0</v>
      </c>
      <c r="G3390" s="5" t="str">
        <f t="shared" si="814"/>
        <v>6</v>
      </c>
      <c r="H3390" s="5" t="str">
        <f t="shared" si="815"/>
        <v>00</v>
      </c>
      <c r="I3390" s="11">
        <v>1719570600</v>
      </c>
      <c r="J3390" s="14" t="s">
        <v>3490</v>
      </c>
      <c r="K3390" s="6" t="s">
        <v>21</v>
      </c>
      <c r="L3390" s="15" t="s">
        <v>22</v>
      </c>
      <c r="N3390" t="str">
        <f t="shared" si="801"/>
        <v>1719570600</v>
      </c>
      <c r="O3390" t="str">
        <f t="shared" si="802"/>
        <v>'1719570600'</v>
      </c>
      <c r="P3390" t="str">
        <f t="shared" si="803"/>
        <v>'Transferência Especial da União - Juros de Mora'</v>
      </c>
      <c r="Q3390" t="str">
        <f t="shared" si="804"/>
        <v>'Vide descrição do código de receita principal.'</v>
      </c>
      <c r="R3390" t="str">
        <f t="shared" si="805"/>
        <v>'S'</v>
      </c>
      <c r="S3390">
        <f t="shared" si="806"/>
        <v>8</v>
      </c>
      <c r="T3390" t="str">
        <f t="shared" si="807"/>
        <v>Insert into CONTA_RECEITA_DESPESA  (VERSION,ATIVO,DATE_CREATED,LAST_UPDATED,TIPO,CODIGO,DESCRICAO,DESCRICAO_DETALHADA,ANALITICO,TAMANHO) values (0,'S',sysdate,sysdate,'R','1719570600','Transferência Especial da União - Juros de Mora','Vide descrição do código de receita principal.','S',8);</v>
      </c>
    </row>
    <row r="3391" spans="1:20" ht="16" x14ac:dyDescent="0.2">
      <c r="A3391" s="4" t="str">
        <f t="shared" si="808"/>
        <v>1</v>
      </c>
      <c r="B3391" s="5" t="str">
        <f t="shared" si="809"/>
        <v>7</v>
      </c>
      <c r="C3391" s="5" t="str">
        <f t="shared" si="810"/>
        <v>1</v>
      </c>
      <c r="D3391" s="5" t="str">
        <f t="shared" si="811"/>
        <v>9</v>
      </c>
      <c r="E3391" s="5" t="str">
        <f t="shared" si="812"/>
        <v>57</v>
      </c>
      <c r="F3391" s="5" t="str">
        <f t="shared" si="813"/>
        <v>0</v>
      </c>
      <c r="G3391" s="5" t="str">
        <f t="shared" si="814"/>
        <v>7</v>
      </c>
      <c r="H3391" s="5" t="str">
        <f t="shared" si="815"/>
        <v>00</v>
      </c>
      <c r="I3391" s="11">
        <v>1719570700</v>
      </c>
      <c r="J3391" s="14" t="s">
        <v>3491</v>
      </c>
      <c r="K3391" s="6" t="s">
        <v>21</v>
      </c>
      <c r="L3391" s="15" t="s">
        <v>22</v>
      </c>
      <c r="N3391" t="str">
        <f t="shared" si="801"/>
        <v>1719570700</v>
      </c>
      <c r="O3391" t="str">
        <f t="shared" si="802"/>
        <v>'1719570700'</v>
      </c>
      <c r="P3391" t="str">
        <f t="shared" si="803"/>
        <v>'Transferência Especial da União - Dívida Ativa - Multas da Dívida Ativa'</v>
      </c>
      <c r="Q3391" t="str">
        <f t="shared" si="804"/>
        <v>'Vide descrição do código de receita principal.'</v>
      </c>
      <c r="R3391" t="str">
        <f t="shared" si="805"/>
        <v>'S'</v>
      </c>
      <c r="S3391">
        <f t="shared" si="806"/>
        <v>8</v>
      </c>
      <c r="T3391" t="str">
        <f t="shared" si="807"/>
        <v>Insert into CONTA_RECEITA_DESPESA  (VERSION,ATIVO,DATE_CREATED,LAST_UPDATED,TIPO,CODIGO,DESCRICAO,DESCRICAO_DETALHADA,ANALITICO,TAMANHO) values (0,'S',sysdate,sysdate,'R','1719570700','Transferência Especial da União - Dívida Ativa - Multas da Dívida Ativa','Vide descrição do código de receita principal.','S',8);</v>
      </c>
    </row>
    <row r="3392" spans="1:20" ht="16" x14ac:dyDescent="0.2">
      <c r="A3392" s="4" t="str">
        <f t="shared" si="808"/>
        <v>1</v>
      </c>
      <c r="B3392" s="5" t="str">
        <f t="shared" si="809"/>
        <v>7</v>
      </c>
      <c r="C3392" s="5" t="str">
        <f t="shared" si="810"/>
        <v>1</v>
      </c>
      <c r="D3392" s="5" t="str">
        <f t="shared" si="811"/>
        <v>9</v>
      </c>
      <c r="E3392" s="5" t="str">
        <f t="shared" si="812"/>
        <v>57</v>
      </c>
      <c r="F3392" s="5" t="str">
        <f t="shared" si="813"/>
        <v>0</v>
      </c>
      <c r="G3392" s="5" t="str">
        <f t="shared" si="814"/>
        <v>8</v>
      </c>
      <c r="H3392" s="5" t="str">
        <f t="shared" si="815"/>
        <v>00</v>
      </c>
      <c r="I3392" s="11">
        <v>1719570800</v>
      </c>
      <c r="J3392" s="14" t="s">
        <v>3492</v>
      </c>
      <c r="K3392" s="6" t="s">
        <v>21</v>
      </c>
      <c r="L3392" s="15" t="s">
        <v>22</v>
      </c>
      <c r="N3392" t="str">
        <f t="shared" si="801"/>
        <v>1719570800</v>
      </c>
      <c r="O3392" t="str">
        <f t="shared" si="802"/>
        <v>'1719570800'</v>
      </c>
      <c r="P3392" t="str">
        <f t="shared" si="803"/>
        <v>'Transferência Especial da União - Juros de Mora da Dívida Ativa'</v>
      </c>
      <c r="Q3392" t="str">
        <f t="shared" si="804"/>
        <v>'Vide descrição do código de receita principal.'</v>
      </c>
      <c r="R3392" t="str">
        <f t="shared" si="805"/>
        <v>'S'</v>
      </c>
      <c r="S3392">
        <f t="shared" si="806"/>
        <v>8</v>
      </c>
      <c r="T3392" t="str">
        <f t="shared" si="807"/>
        <v>Insert into CONTA_RECEITA_DESPESA  (VERSION,ATIVO,DATE_CREATED,LAST_UPDATED,TIPO,CODIGO,DESCRICAO,DESCRICAO_DETALHADA,ANALITICO,TAMANHO) values (0,'S',sysdate,sysdate,'R','1719570800','Transferência Especial da União - Juros de Mora da Dívida Ativa','Vide descrição do código de receita principal.','S',8);</v>
      </c>
    </row>
    <row r="3393" spans="1:20" ht="32" x14ac:dyDescent="0.2">
      <c r="A3393" s="4" t="str">
        <f t="shared" si="808"/>
        <v>1</v>
      </c>
      <c r="B3393" s="5" t="str">
        <f t="shared" si="809"/>
        <v>7</v>
      </c>
      <c r="C3393" s="5" t="str">
        <f t="shared" si="810"/>
        <v>1</v>
      </c>
      <c r="D3393" s="5" t="str">
        <f t="shared" si="811"/>
        <v>9</v>
      </c>
      <c r="E3393" s="5" t="str">
        <f t="shared" si="812"/>
        <v>58</v>
      </c>
      <c r="F3393" s="5" t="str">
        <f t="shared" si="813"/>
        <v>0</v>
      </c>
      <c r="G3393" s="5" t="str">
        <f t="shared" si="814"/>
        <v>0</v>
      </c>
      <c r="H3393" s="5" t="str">
        <f t="shared" si="815"/>
        <v>00</v>
      </c>
      <c r="I3393" s="11">
        <v>1719580000</v>
      </c>
      <c r="J3393" s="6" t="s">
        <v>3493</v>
      </c>
      <c r="K3393" s="6" t="s">
        <v>3494</v>
      </c>
      <c r="L3393" s="13" t="s">
        <v>11</v>
      </c>
      <c r="N3393" t="str">
        <f t="shared" si="801"/>
        <v>1719580000</v>
      </c>
      <c r="O3393" t="str">
        <f t="shared" si="802"/>
        <v>'1719580000'</v>
      </c>
      <c r="P3393" t="str">
        <f t="shared" si="803"/>
        <v>'Transferência Obrigatória Decorrente da Lei Complementar nº 176/2020'</v>
      </c>
      <c r="Q3393" t="str">
        <f t="shared" si="804"/>
        <v>'Registra as receitas provenientes das transferências obrigatórias da União, decorrentes do disposto na Lei complementar nº 176, de 29 de dezembro de 2020'</v>
      </c>
      <c r="R3393" t="str">
        <f t="shared" si="805"/>
        <v>'N'</v>
      </c>
      <c r="S3393">
        <f t="shared" si="806"/>
        <v>6</v>
      </c>
      <c r="T3393" t="str">
        <f t="shared" si="807"/>
        <v>Insert into CONTA_RECEITA_DESPESA  (VERSION,ATIVO,DATE_CREATED,LAST_UPDATED,TIPO,CODIGO,DESCRICAO,DESCRICAO_DETALHADA,ANALITICO,TAMANHO) values (0,'S',sysdate,sysdate,'R','1719580000','Transferência Obrigatória Decorrente da Lei Complementar nº 176/2020','Registra as receitas provenientes das transferências obrigatórias da União, decorrentes do disposto na Lei complementar nº 176, de 29 de dezembro de 2020','N',6);</v>
      </c>
    </row>
    <row r="3394" spans="1:20" ht="16" x14ac:dyDescent="0.2">
      <c r="A3394" s="4" t="str">
        <f t="shared" si="808"/>
        <v>1</v>
      </c>
      <c r="B3394" s="5" t="str">
        <f t="shared" si="809"/>
        <v>7</v>
      </c>
      <c r="C3394" s="5" t="str">
        <f t="shared" si="810"/>
        <v>1</v>
      </c>
      <c r="D3394" s="5" t="str">
        <f t="shared" si="811"/>
        <v>9</v>
      </c>
      <c r="E3394" s="5" t="str">
        <f t="shared" si="812"/>
        <v>58</v>
      </c>
      <c r="F3394" s="5" t="str">
        <f t="shared" si="813"/>
        <v>0</v>
      </c>
      <c r="G3394" s="5" t="str">
        <f t="shared" si="814"/>
        <v>1</v>
      </c>
      <c r="H3394" s="5" t="str">
        <f t="shared" si="815"/>
        <v>00</v>
      </c>
      <c r="I3394" s="11">
        <v>1719580100</v>
      </c>
      <c r="J3394" s="14" t="s">
        <v>3495</v>
      </c>
      <c r="K3394" s="6" t="s">
        <v>21</v>
      </c>
      <c r="L3394" s="15" t="s">
        <v>22</v>
      </c>
      <c r="N3394" t="str">
        <f t="shared" si="801"/>
        <v>1719580100</v>
      </c>
      <c r="O3394" t="str">
        <f t="shared" si="802"/>
        <v>'1719580100'</v>
      </c>
      <c r="P3394" t="str">
        <f t="shared" si="803"/>
        <v>'Transferência Obrigatória Decorrente da Lei Complementar nº 176/2020 - Principal'</v>
      </c>
      <c r="Q3394" t="str">
        <f t="shared" si="804"/>
        <v>'Vide descrição do código de receita principal.'</v>
      </c>
      <c r="R3394" t="str">
        <f t="shared" si="805"/>
        <v>'S'</v>
      </c>
      <c r="S3394">
        <f t="shared" si="806"/>
        <v>8</v>
      </c>
      <c r="T3394" t="str">
        <f t="shared" si="807"/>
        <v>Insert into CONTA_RECEITA_DESPESA  (VERSION,ATIVO,DATE_CREATED,LAST_UPDATED,TIPO,CODIGO,DESCRICAO,DESCRICAO_DETALHADA,ANALITICO,TAMANHO) values (0,'S',sysdate,sysdate,'R','1719580100','Transferência Obrigatória Decorrente da Lei Complementar nº 176/2020 - Principal','Vide descrição do código de receita principal.','S',8);</v>
      </c>
    </row>
    <row r="3395" spans="1:20" ht="32" x14ac:dyDescent="0.2">
      <c r="A3395" s="4" t="str">
        <f t="shared" si="808"/>
        <v>1</v>
      </c>
      <c r="B3395" s="5" t="str">
        <f t="shared" si="809"/>
        <v>7</v>
      </c>
      <c r="C3395" s="5" t="str">
        <f t="shared" si="810"/>
        <v>1</v>
      </c>
      <c r="D3395" s="5" t="str">
        <f t="shared" si="811"/>
        <v>9</v>
      </c>
      <c r="E3395" s="5" t="str">
        <f t="shared" si="812"/>
        <v>58</v>
      </c>
      <c r="F3395" s="5" t="str">
        <f t="shared" si="813"/>
        <v>0</v>
      </c>
      <c r="G3395" s="5" t="str">
        <f t="shared" si="814"/>
        <v>2</v>
      </c>
      <c r="H3395" s="5" t="str">
        <f t="shared" si="815"/>
        <v>00</v>
      </c>
      <c r="I3395" s="11">
        <v>1719580200</v>
      </c>
      <c r="J3395" s="14" t="s">
        <v>3496</v>
      </c>
      <c r="K3395" s="6" t="s">
        <v>21</v>
      </c>
      <c r="L3395" s="15" t="s">
        <v>22</v>
      </c>
      <c r="N3395" t="str">
        <f t="shared" si="801"/>
        <v>1719580200</v>
      </c>
      <c r="O3395" t="str">
        <f t="shared" si="802"/>
        <v>'1719580200'</v>
      </c>
      <c r="P3395" t="str">
        <f t="shared" si="803"/>
        <v>'Transferência Obrigatória Decorrente da Lei Complementar nº 176/2020 - Multas e Juros de Mora'</v>
      </c>
      <c r="Q3395" t="str">
        <f t="shared" si="804"/>
        <v>'Vide descrição do código de receita principal.'</v>
      </c>
      <c r="R3395" t="str">
        <f t="shared" si="805"/>
        <v>'S'</v>
      </c>
      <c r="S3395">
        <f t="shared" si="806"/>
        <v>8</v>
      </c>
      <c r="T3395" t="str">
        <f t="shared" si="807"/>
        <v>Insert into CONTA_RECEITA_DESPESA  (VERSION,ATIVO,DATE_CREATED,LAST_UPDATED,TIPO,CODIGO,DESCRICAO,DESCRICAO_DETALHADA,ANALITICO,TAMANHO) values (0,'S',sysdate,sysdate,'R','1719580200','Transferência Obrigatória Decorrente da Lei Complementar nº 176/2020 - Multas e Juros de Mora','Vide descrição do código de receita principal.','S',8);</v>
      </c>
    </row>
    <row r="3396" spans="1:20" ht="16" x14ac:dyDescent="0.2">
      <c r="A3396" s="4" t="str">
        <f t="shared" si="808"/>
        <v>1</v>
      </c>
      <c r="B3396" s="5" t="str">
        <f t="shared" si="809"/>
        <v>7</v>
      </c>
      <c r="C3396" s="5" t="str">
        <f t="shared" si="810"/>
        <v>1</v>
      </c>
      <c r="D3396" s="5" t="str">
        <f t="shared" si="811"/>
        <v>9</v>
      </c>
      <c r="E3396" s="5" t="str">
        <f t="shared" si="812"/>
        <v>58</v>
      </c>
      <c r="F3396" s="5" t="str">
        <f t="shared" si="813"/>
        <v>0</v>
      </c>
      <c r="G3396" s="5" t="str">
        <f t="shared" si="814"/>
        <v>3</v>
      </c>
      <c r="H3396" s="5" t="str">
        <f t="shared" si="815"/>
        <v>00</v>
      </c>
      <c r="I3396" s="11">
        <v>1719580300</v>
      </c>
      <c r="J3396" s="14" t="s">
        <v>3497</v>
      </c>
      <c r="K3396" s="6" t="s">
        <v>21</v>
      </c>
      <c r="L3396" s="15" t="s">
        <v>22</v>
      </c>
      <c r="N3396" t="str">
        <f t="shared" si="801"/>
        <v>1719580300</v>
      </c>
      <c r="O3396" t="str">
        <f t="shared" si="802"/>
        <v>'1719580300'</v>
      </c>
      <c r="P3396" t="str">
        <f t="shared" si="803"/>
        <v>'Transferência Obrigatória Decorrente da Lei Complementar nº 176/2020 - Dívida Ativa'</v>
      </c>
      <c r="Q3396" t="str">
        <f t="shared" si="804"/>
        <v>'Vide descrição do código de receita principal.'</v>
      </c>
      <c r="R3396" t="str">
        <f t="shared" si="805"/>
        <v>'S'</v>
      </c>
      <c r="S3396">
        <f t="shared" si="806"/>
        <v>8</v>
      </c>
      <c r="T3396" t="str">
        <f t="shared" si="807"/>
        <v>Insert into CONTA_RECEITA_DESPESA  (VERSION,ATIVO,DATE_CREATED,LAST_UPDATED,TIPO,CODIGO,DESCRICAO,DESCRICAO_DETALHADA,ANALITICO,TAMANHO) values (0,'S',sysdate,sysdate,'R','1719580300','Transferência Obrigatória Decorrente da Lei Complementar nº 176/2020 - Dívida Ativa','Vide descrição do código de receita principal.','S',8);</v>
      </c>
    </row>
    <row r="3397" spans="1:20" ht="32" x14ac:dyDescent="0.2">
      <c r="A3397" s="4" t="str">
        <f t="shared" si="808"/>
        <v>1</v>
      </c>
      <c r="B3397" s="5" t="str">
        <f t="shared" si="809"/>
        <v>7</v>
      </c>
      <c r="C3397" s="5" t="str">
        <f t="shared" si="810"/>
        <v>1</v>
      </c>
      <c r="D3397" s="5" t="str">
        <f t="shared" si="811"/>
        <v>9</v>
      </c>
      <c r="E3397" s="5" t="str">
        <f t="shared" si="812"/>
        <v>58</v>
      </c>
      <c r="F3397" s="5" t="str">
        <f t="shared" si="813"/>
        <v>0</v>
      </c>
      <c r="G3397" s="5" t="str">
        <f t="shared" si="814"/>
        <v>4</v>
      </c>
      <c r="H3397" s="5" t="str">
        <f t="shared" si="815"/>
        <v>00</v>
      </c>
      <c r="I3397" s="11">
        <v>1719580400</v>
      </c>
      <c r="J3397" s="14" t="s">
        <v>3498</v>
      </c>
      <c r="K3397" s="6" t="s">
        <v>21</v>
      </c>
      <c r="L3397" s="15" t="s">
        <v>22</v>
      </c>
      <c r="N3397" t="str">
        <f t="shared" si="801"/>
        <v>1719580400</v>
      </c>
      <c r="O3397" t="str">
        <f t="shared" si="802"/>
        <v>'1719580400'</v>
      </c>
      <c r="P3397" t="str">
        <f t="shared" si="803"/>
        <v>'Transferência Obrigatória Decorrente da Lei Complementar nº 176/2020 - Dívida Ativa - Multas e Juros de Mora da Dívida Ativa'</v>
      </c>
      <c r="Q3397" t="str">
        <f t="shared" si="804"/>
        <v>'Vide descrição do código de receita principal.'</v>
      </c>
      <c r="R3397" t="str">
        <f t="shared" si="805"/>
        <v>'S'</v>
      </c>
      <c r="S3397">
        <f t="shared" si="806"/>
        <v>8</v>
      </c>
      <c r="T3397" t="str">
        <f t="shared" si="807"/>
        <v>Insert into CONTA_RECEITA_DESPESA  (VERSION,ATIVO,DATE_CREATED,LAST_UPDATED,TIPO,CODIGO,DESCRICAO,DESCRICAO_DETALHADA,ANALITICO,TAMANHO) values (0,'S',sysdate,sysdate,'R','1719580400','Transferência Obrigatória Decorrente da Lei Complementar nº 176/2020 - Dívida Ativa - Multas e Juros de Mora da Dívida Ativa','Vide descrição do código de receita principal.','S',8);</v>
      </c>
    </row>
    <row r="3398" spans="1:20" ht="16" x14ac:dyDescent="0.2">
      <c r="A3398" s="4" t="str">
        <f t="shared" si="808"/>
        <v>1</v>
      </c>
      <c r="B3398" s="5" t="str">
        <f t="shared" si="809"/>
        <v>7</v>
      </c>
      <c r="C3398" s="5" t="str">
        <f t="shared" si="810"/>
        <v>1</v>
      </c>
      <c r="D3398" s="5" t="str">
        <f t="shared" si="811"/>
        <v>9</v>
      </c>
      <c r="E3398" s="5" t="str">
        <f t="shared" si="812"/>
        <v>58</v>
      </c>
      <c r="F3398" s="5" t="str">
        <f t="shared" si="813"/>
        <v>0</v>
      </c>
      <c r="G3398" s="5" t="str">
        <f t="shared" si="814"/>
        <v>5</v>
      </c>
      <c r="H3398" s="5" t="str">
        <f t="shared" si="815"/>
        <v>00</v>
      </c>
      <c r="I3398" s="11">
        <v>1719580500</v>
      </c>
      <c r="J3398" s="14" t="s">
        <v>3499</v>
      </c>
      <c r="K3398" s="6" t="s">
        <v>21</v>
      </c>
      <c r="L3398" s="15" t="s">
        <v>22</v>
      </c>
      <c r="N3398" t="str">
        <f t="shared" ref="N3398:N3461" si="816">SUBSTITUTE(I3398,".","")</f>
        <v>1719580500</v>
      </c>
      <c r="O3398" t="str">
        <f t="shared" ref="O3398:O3461" si="817">_xlfn.CONCAT("'",N3398,"'")</f>
        <v>'1719580500'</v>
      </c>
      <c r="P3398" t="str">
        <f t="shared" ref="P3398:P3461" si="818">_xlfn.CONCAT("'",CLEAN(J3398),"'")</f>
        <v>'Transferência Obrigatória Decorrente da Lei Complementar nº 176/2020 - Multas'</v>
      </c>
      <c r="Q3398" t="str">
        <f t="shared" ref="Q3398:Q3461" si="819">_xlfn.CONCAT("'",CLEAN(K3398),"'")</f>
        <v>'Vide descrição do código de receita principal.'</v>
      </c>
      <c r="R3398" t="str">
        <f t="shared" ref="R3398:R3461" si="820">IF(TRIM(L3398)="NÃO","'N'",IF(TRIM(L3398)="SIM","'S'","*ERR0*"))</f>
        <v>'S'</v>
      </c>
      <c r="S3398">
        <f t="shared" ref="S3398:S3461" si="821">IF(RIGHT(N3398,2)&lt;&gt;"00",10,IF(MID(N3398,8,1)&lt;&gt;"0",8,IF(MID(N3398,7,1)&lt;&gt;"0",7,IF(MID(N3398,5,2)&lt;&gt;"00",6,IF(MID(N3398,4,1)&lt;&gt;"0",4,IF(MID(N3398,3,1)&lt;&gt;"0",3,IF(MID(N3398,2,1)&lt;&gt;"0",2,IF(LEFT(N3398,1)&lt;&gt;"0",1,"*ERR0*"))))))))</f>
        <v>8</v>
      </c>
      <c r="T3398" t="str">
        <f t="shared" ref="T3398:T3461" si="822">_xlfn.CONCAT("Insert into CONTA_RECEITA_DESPESA  (VERSION,ATIVO,DATE_CREATED,LAST_UPDATED,TIPO,CODIGO,DESCRICAO,DESCRICAO_DETALHADA,ANALITICO,TAMANHO) values (0,'S',sysdate,sysdate,'R',",O3398,",",P3398,",",Q3398,",",R3398,",",S3398,");")</f>
        <v>Insert into CONTA_RECEITA_DESPESA  (VERSION,ATIVO,DATE_CREATED,LAST_UPDATED,TIPO,CODIGO,DESCRICAO,DESCRICAO_DETALHADA,ANALITICO,TAMANHO) values (0,'S',sysdate,sysdate,'R','1719580500','Transferência Obrigatória Decorrente da Lei Complementar nº 176/2020 - Multas','Vide descrição do código de receita principal.','S',8);</v>
      </c>
    </row>
    <row r="3399" spans="1:20" ht="16" x14ac:dyDescent="0.2">
      <c r="A3399" s="4" t="str">
        <f t="shared" si="808"/>
        <v>1</v>
      </c>
      <c r="B3399" s="5" t="str">
        <f t="shared" si="809"/>
        <v>7</v>
      </c>
      <c r="C3399" s="5" t="str">
        <f t="shared" si="810"/>
        <v>1</v>
      </c>
      <c r="D3399" s="5" t="str">
        <f t="shared" si="811"/>
        <v>9</v>
      </c>
      <c r="E3399" s="5" t="str">
        <f t="shared" si="812"/>
        <v>58</v>
      </c>
      <c r="F3399" s="5" t="str">
        <f t="shared" si="813"/>
        <v>0</v>
      </c>
      <c r="G3399" s="5" t="str">
        <f t="shared" si="814"/>
        <v>6</v>
      </c>
      <c r="H3399" s="5" t="str">
        <f t="shared" si="815"/>
        <v>00</v>
      </c>
      <c r="I3399" s="11">
        <v>1719580600</v>
      </c>
      <c r="J3399" s="14" t="s">
        <v>3500</v>
      </c>
      <c r="K3399" s="6" t="s">
        <v>21</v>
      </c>
      <c r="L3399" s="15" t="s">
        <v>22</v>
      </c>
      <c r="N3399" t="str">
        <f t="shared" si="816"/>
        <v>1719580600</v>
      </c>
      <c r="O3399" t="str">
        <f t="shared" si="817"/>
        <v>'1719580600'</v>
      </c>
      <c r="P3399" t="str">
        <f t="shared" si="818"/>
        <v>'Transferência Obrigatória Decorrente da Lei Complementar nº 176/2020 - Juros de Mora'</v>
      </c>
      <c r="Q3399" t="str">
        <f t="shared" si="819"/>
        <v>'Vide descrição do código de receita principal.'</v>
      </c>
      <c r="R3399" t="str">
        <f t="shared" si="820"/>
        <v>'S'</v>
      </c>
      <c r="S3399">
        <f t="shared" si="821"/>
        <v>8</v>
      </c>
      <c r="T3399" t="str">
        <f t="shared" si="822"/>
        <v>Insert into CONTA_RECEITA_DESPESA  (VERSION,ATIVO,DATE_CREATED,LAST_UPDATED,TIPO,CODIGO,DESCRICAO,DESCRICAO_DETALHADA,ANALITICO,TAMANHO) values (0,'S',sysdate,sysdate,'R','1719580600','Transferência Obrigatória Decorrente da Lei Complementar nº 176/2020 - Juros de Mora','Vide descrição do código de receita principal.','S',8);</v>
      </c>
    </row>
    <row r="3400" spans="1:20" ht="32" x14ac:dyDescent="0.2">
      <c r="A3400" s="4" t="str">
        <f t="shared" si="808"/>
        <v>1</v>
      </c>
      <c r="B3400" s="5" t="str">
        <f t="shared" si="809"/>
        <v>7</v>
      </c>
      <c r="C3400" s="5" t="str">
        <f t="shared" si="810"/>
        <v>1</v>
      </c>
      <c r="D3400" s="5" t="str">
        <f t="shared" si="811"/>
        <v>9</v>
      </c>
      <c r="E3400" s="5" t="str">
        <f t="shared" si="812"/>
        <v>58</v>
      </c>
      <c r="F3400" s="5" t="str">
        <f t="shared" si="813"/>
        <v>0</v>
      </c>
      <c r="G3400" s="5" t="str">
        <f t="shared" si="814"/>
        <v>7</v>
      </c>
      <c r="H3400" s="5" t="str">
        <f t="shared" si="815"/>
        <v>00</v>
      </c>
      <c r="I3400" s="11">
        <v>1719580700</v>
      </c>
      <c r="J3400" s="14" t="s">
        <v>3501</v>
      </c>
      <c r="K3400" s="6" t="s">
        <v>21</v>
      </c>
      <c r="L3400" s="15" t="s">
        <v>22</v>
      </c>
      <c r="N3400" t="str">
        <f t="shared" si="816"/>
        <v>1719580700</v>
      </c>
      <c r="O3400" t="str">
        <f t="shared" si="817"/>
        <v>'1719580700'</v>
      </c>
      <c r="P3400" t="str">
        <f t="shared" si="818"/>
        <v>'Transferência Obrigatória Decorrente da Lei Complementar nº 176/2020 - Dívida Ativa - Multas da Dívida Ativa'</v>
      </c>
      <c r="Q3400" t="str">
        <f t="shared" si="819"/>
        <v>'Vide descrição do código de receita principal.'</v>
      </c>
      <c r="R3400" t="str">
        <f t="shared" si="820"/>
        <v>'S'</v>
      </c>
      <c r="S3400">
        <f t="shared" si="821"/>
        <v>8</v>
      </c>
      <c r="T3400" t="str">
        <f t="shared" si="822"/>
        <v>Insert into CONTA_RECEITA_DESPESA  (VERSION,ATIVO,DATE_CREATED,LAST_UPDATED,TIPO,CODIGO,DESCRICAO,DESCRICAO_DETALHADA,ANALITICO,TAMANHO) values (0,'S',sysdate,sysdate,'R','1719580700','Transferência Obrigatória Decorrente da Lei Complementar nº 176/2020 - Dívida Ativa - Multas da Dívida Ativa','Vide descrição do código de receita principal.','S',8);</v>
      </c>
    </row>
    <row r="3401" spans="1:20" ht="32" x14ac:dyDescent="0.2">
      <c r="A3401" s="4" t="str">
        <f t="shared" si="808"/>
        <v>1</v>
      </c>
      <c r="B3401" s="5" t="str">
        <f t="shared" si="809"/>
        <v>7</v>
      </c>
      <c r="C3401" s="5" t="str">
        <f t="shared" si="810"/>
        <v>1</v>
      </c>
      <c r="D3401" s="5" t="str">
        <f t="shared" si="811"/>
        <v>9</v>
      </c>
      <c r="E3401" s="5" t="str">
        <f t="shared" si="812"/>
        <v>58</v>
      </c>
      <c r="F3401" s="5" t="str">
        <f t="shared" si="813"/>
        <v>0</v>
      </c>
      <c r="G3401" s="5" t="str">
        <f t="shared" si="814"/>
        <v>8</v>
      </c>
      <c r="H3401" s="5" t="str">
        <f t="shared" si="815"/>
        <v>00</v>
      </c>
      <c r="I3401" s="11">
        <v>1719580800</v>
      </c>
      <c r="J3401" s="14" t="s">
        <v>3502</v>
      </c>
      <c r="K3401" s="6" t="s">
        <v>21</v>
      </c>
      <c r="L3401" s="15" t="s">
        <v>22</v>
      </c>
      <c r="N3401" t="str">
        <f t="shared" si="816"/>
        <v>1719580800</v>
      </c>
      <c r="O3401" t="str">
        <f t="shared" si="817"/>
        <v>'1719580800'</v>
      </c>
      <c r="P3401" t="str">
        <f t="shared" si="818"/>
        <v>'Transferência Obrigatória Decorrente da Lei Complementar nº 176/2020 - Juros de Mora da Dívida Ativa'</v>
      </c>
      <c r="Q3401" t="str">
        <f t="shared" si="819"/>
        <v>'Vide descrição do código de receita principal.'</v>
      </c>
      <c r="R3401" t="str">
        <f t="shared" si="820"/>
        <v>'S'</v>
      </c>
      <c r="S3401">
        <f t="shared" si="821"/>
        <v>8</v>
      </c>
      <c r="T3401" t="str">
        <f t="shared" si="822"/>
        <v>Insert into CONTA_RECEITA_DESPESA  (VERSION,ATIVO,DATE_CREATED,LAST_UPDATED,TIPO,CODIGO,DESCRICAO,DESCRICAO_DETALHADA,ANALITICO,TAMANHO) values (0,'S',sysdate,sysdate,'R','1719580800','Transferência Obrigatória Decorrente da Lei Complementar nº 176/2020 - Juros de Mora da Dívida Ativa','Vide descrição do código de receita principal.','S',8);</v>
      </c>
    </row>
    <row r="3402" spans="1:20" ht="32" x14ac:dyDescent="0.2">
      <c r="A3402" s="4" t="str">
        <f t="shared" si="808"/>
        <v>1</v>
      </c>
      <c r="B3402" s="5" t="str">
        <f t="shared" si="809"/>
        <v>7</v>
      </c>
      <c r="C3402" s="5" t="str">
        <f t="shared" si="810"/>
        <v>1</v>
      </c>
      <c r="D3402" s="5" t="str">
        <f t="shared" si="811"/>
        <v>9</v>
      </c>
      <c r="E3402" s="5" t="str">
        <f t="shared" si="812"/>
        <v>59</v>
      </c>
      <c r="F3402" s="5" t="str">
        <f t="shared" si="813"/>
        <v>0</v>
      </c>
      <c r="G3402" s="5" t="str">
        <f t="shared" si="814"/>
        <v>0</v>
      </c>
      <c r="H3402" s="5" t="str">
        <f t="shared" si="815"/>
        <v>00</v>
      </c>
      <c r="I3402" s="11">
        <v>1719590000</v>
      </c>
      <c r="J3402" s="6" t="s">
        <v>5451</v>
      </c>
      <c r="K3402" s="6" t="s">
        <v>5452</v>
      </c>
      <c r="L3402" s="13" t="s">
        <v>11</v>
      </c>
      <c r="N3402" t="str">
        <f t="shared" si="816"/>
        <v>1719590000</v>
      </c>
      <c r="O3402" t="str">
        <f t="shared" si="817"/>
        <v>'1719590000'</v>
      </c>
      <c r="P3402" t="str">
        <f t="shared" si="818"/>
        <v>'Transferência de Recursos do Fundo de Amparo ao Trabalhador - FAT'</v>
      </c>
      <c r="Q3402" t="str">
        <f t="shared" si="819"/>
        <v>'Registra as receitas provenientes de transferências recursos do Fundo de Amparo ao Trabalhador - FAT'</v>
      </c>
      <c r="R3402" t="str">
        <f t="shared" si="820"/>
        <v>'N'</v>
      </c>
      <c r="S3402">
        <f t="shared" si="821"/>
        <v>6</v>
      </c>
      <c r="T3402" t="str">
        <f t="shared" si="822"/>
        <v>Insert into CONTA_RECEITA_DESPESA  (VERSION,ATIVO,DATE_CREATED,LAST_UPDATED,TIPO,CODIGO,DESCRICAO,DESCRICAO_DETALHADA,ANALITICO,TAMANHO) values (0,'S',sysdate,sysdate,'R','1719590000','Transferência de Recursos do Fundo de Amparo ao Trabalhador - FAT','Registra as receitas provenientes de transferências recursos do Fundo de Amparo ao Trabalhador - FAT','N',6);</v>
      </c>
    </row>
    <row r="3403" spans="1:20" ht="16" x14ac:dyDescent="0.2">
      <c r="A3403" s="4" t="str">
        <f t="shared" si="808"/>
        <v>1</v>
      </c>
      <c r="B3403" s="5" t="str">
        <f t="shared" si="809"/>
        <v>7</v>
      </c>
      <c r="C3403" s="5" t="str">
        <f t="shared" si="810"/>
        <v>1</v>
      </c>
      <c r="D3403" s="5" t="str">
        <f t="shared" si="811"/>
        <v>9</v>
      </c>
      <c r="E3403" s="5" t="str">
        <f t="shared" si="812"/>
        <v>59</v>
      </c>
      <c r="F3403" s="5" t="str">
        <f t="shared" si="813"/>
        <v>0</v>
      </c>
      <c r="G3403" s="5" t="str">
        <f t="shared" si="814"/>
        <v>1</v>
      </c>
      <c r="H3403" s="5" t="str">
        <f t="shared" si="815"/>
        <v>00</v>
      </c>
      <c r="I3403" s="11">
        <v>1719590100</v>
      </c>
      <c r="J3403" s="14" t="s">
        <v>5453</v>
      </c>
      <c r="K3403" s="6" t="s">
        <v>21</v>
      </c>
      <c r="L3403" s="15" t="s">
        <v>22</v>
      </c>
      <c r="N3403" t="str">
        <f t="shared" si="816"/>
        <v>1719590100</v>
      </c>
      <c r="O3403" t="str">
        <f t="shared" si="817"/>
        <v>'1719590100'</v>
      </c>
      <c r="P3403" t="str">
        <f t="shared" si="818"/>
        <v>'Transferência de Recursos do Fundo de Amparo ao Trabalhador - FAT - Principal'</v>
      </c>
      <c r="Q3403" t="str">
        <f t="shared" si="819"/>
        <v>'Vide descrição do código de receita principal.'</v>
      </c>
      <c r="R3403" t="str">
        <f t="shared" si="820"/>
        <v>'S'</v>
      </c>
      <c r="S3403">
        <f t="shared" si="821"/>
        <v>8</v>
      </c>
      <c r="T3403" t="str">
        <f t="shared" si="822"/>
        <v>Insert into CONTA_RECEITA_DESPESA  (VERSION,ATIVO,DATE_CREATED,LAST_UPDATED,TIPO,CODIGO,DESCRICAO,DESCRICAO_DETALHADA,ANALITICO,TAMANHO) values (0,'S',sysdate,sysdate,'R','1719590100','Transferência de Recursos do Fundo de Amparo ao Trabalhador - FAT - Principal','Vide descrição do código de receita principal.','S',8);</v>
      </c>
    </row>
    <row r="3404" spans="1:20" ht="32" x14ac:dyDescent="0.2">
      <c r="A3404" s="4" t="str">
        <f t="shared" si="808"/>
        <v>1</v>
      </c>
      <c r="B3404" s="5" t="str">
        <f t="shared" si="809"/>
        <v>7</v>
      </c>
      <c r="C3404" s="5" t="str">
        <f t="shared" si="810"/>
        <v>1</v>
      </c>
      <c r="D3404" s="5" t="str">
        <f t="shared" si="811"/>
        <v>9</v>
      </c>
      <c r="E3404" s="5" t="str">
        <f t="shared" si="812"/>
        <v>59</v>
      </c>
      <c r="F3404" s="5" t="str">
        <f t="shared" si="813"/>
        <v>0</v>
      </c>
      <c r="G3404" s="5" t="str">
        <f t="shared" si="814"/>
        <v>2</v>
      </c>
      <c r="H3404" s="5" t="str">
        <f t="shared" si="815"/>
        <v>00</v>
      </c>
      <c r="I3404" s="11">
        <v>1719590200</v>
      </c>
      <c r="J3404" s="14" t="s">
        <v>5454</v>
      </c>
      <c r="K3404" s="6" t="s">
        <v>21</v>
      </c>
      <c r="L3404" s="15" t="s">
        <v>22</v>
      </c>
      <c r="N3404" t="str">
        <f t="shared" si="816"/>
        <v>1719590200</v>
      </c>
      <c r="O3404" t="str">
        <f t="shared" si="817"/>
        <v>'1719590200'</v>
      </c>
      <c r="P3404" t="str">
        <f t="shared" si="818"/>
        <v>'Transferência de Recursos do Fundo de Amparo ao Trabalhador - FAT - Multas e Juros de Mora'</v>
      </c>
      <c r="Q3404" t="str">
        <f t="shared" si="819"/>
        <v>'Vide descrição do código de receita principal.'</v>
      </c>
      <c r="R3404" t="str">
        <f t="shared" si="820"/>
        <v>'S'</v>
      </c>
      <c r="S3404">
        <f t="shared" si="821"/>
        <v>8</v>
      </c>
      <c r="T3404" t="str">
        <f t="shared" si="822"/>
        <v>Insert into CONTA_RECEITA_DESPESA  (VERSION,ATIVO,DATE_CREATED,LAST_UPDATED,TIPO,CODIGO,DESCRICAO,DESCRICAO_DETALHADA,ANALITICO,TAMANHO) values (0,'S',sysdate,sysdate,'R','1719590200','Transferência de Recursos do Fundo de Amparo ao Trabalhador - FAT - Multas e Juros de Mora','Vide descrição do código de receita principal.','S',8);</v>
      </c>
    </row>
    <row r="3405" spans="1:20" ht="16" x14ac:dyDescent="0.2">
      <c r="A3405" s="4" t="str">
        <f t="shared" si="808"/>
        <v>1</v>
      </c>
      <c r="B3405" s="5" t="str">
        <f t="shared" si="809"/>
        <v>7</v>
      </c>
      <c r="C3405" s="5" t="str">
        <f t="shared" si="810"/>
        <v>1</v>
      </c>
      <c r="D3405" s="5" t="str">
        <f t="shared" si="811"/>
        <v>9</v>
      </c>
      <c r="E3405" s="5" t="str">
        <f t="shared" si="812"/>
        <v>59</v>
      </c>
      <c r="F3405" s="5" t="str">
        <f t="shared" si="813"/>
        <v>0</v>
      </c>
      <c r="G3405" s="5" t="str">
        <f t="shared" si="814"/>
        <v>3</v>
      </c>
      <c r="H3405" s="5" t="str">
        <f t="shared" si="815"/>
        <v>00</v>
      </c>
      <c r="I3405" s="11">
        <v>1719590300</v>
      </c>
      <c r="J3405" s="14" t="s">
        <v>5455</v>
      </c>
      <c r="K3405" s="6" t="s">
        <v>21</v>
      </c>
      <c r="L3405" s="15" t="s">
        <v>22</v>
      </c>
      <c r="N3405" t="str">
        <f t="shared" si="816"/>
        <v>1719590300</v>
      </c>
      <c r="O3405" t="str">
        <f t="shared" si="817"/>
        <v>'1719590300'</v>
      </c>
      <c r="P3405" t="str">
        <f t="shared" si="818"/>
        <v>'Transferência de Recursos do Fundo de Amparo ao Trabalhador - FAT - Dívida Ativa'</v>
      </c>
      <c r="Q3405" t="str">
        <f t="shared" si="819"/>
        <v>'Vide descrição do código de receita principal.'</v>
      </c>
      <c r="R3405" t="str">
        <f t="shared" si="820"/>
        <v>'S'</v>
      </c>
      <c r="S3405">
        <f t="shared" si="821"/>
        <v>8</v>
      </c>
      <c r="T3405" t="str">
        <f t="shared" si="822"/>
        <v>Insert into CONTA_RECEITA_DESPESA  (VERSION,ATIVO,DATE_CREATED,LAST_UPDATED,TIPO,CODIGO,DESCRICAO,DESCRICAO_DETALHADA,ANALITICO,TAMANHO) values (0,'S',sysdate,sysdate,'R','1719590300','Transferência de Recursos do Fundo de Amparo ao Trabalhador - FAT - Dívida Ativa','Vide descrição do código de receita principal.','S',8);</v>
      </c>
    </row>
    <row r="3406" spans="1:20" ht="32" x14ac:dyDescent="0.2">
      <c r="A3406" s="4" t="str">
        <f t="shared" si="808"/>
        <v>1</v>
      </c>
      <c r="B3406" s="5" t="str">
        <f t="shared" si="809"/>
        <v>7</v>
      </c>
      <c r="C3406" s="5" t="str">
        <f t="shared" si="810"/>
        <v>1</v>
      </c>
      <c r="D3406" s="5" t="str">
        <f t="shared" si="811"/>
        <v>9</v>
      </c>
      <c r="E3406" s="5" t="str">
        <f t="shared" si="812"/>
        <v>59</v>
      </c>
      <c r="F3406" s="5" t="str">
        <f t="shared" si="813"/>
        <v>0</v>
      </c>
      <c r="G3406" s="5" t="str">
        <f t="shared" si="814"/>
        <v>4</v>
      </c>
      <c r="H3406" s="5" t="str">
        <f t="shared" si="815"/>
        <v>00</v>
      </c>
      <c r="I3406" s="11">
        <v>1719590400</v>
      </c>
      <c r="J3406" s="14" t="s">
        <v>5456</v>
      </c>
      <c r="K3406" s="6" t="s">
        <v>21</v>
      </c>
      <c r="L3406" s="15" t="s">
        <v>22</v>
      </c>
      <c r="N3406" t="str">
        <f t="shared" si="816"/>
        <v>1719590400</v>
      </c>
      <c r="O3406" t="str">
        <f t="shared" si="817"/>
        <v>'1719590400'</v>
      </c>
      <c r="P3406" t="str">
        <f t="shared" si="818"/>
        <v>'Transferência de Recursos do Fundo de Amparo ao Trabalhador - FAT - Dívida Ativa - Multas e Juros de Mora da Dívida Ativa'</v>
      </c>
      <c r="Q3406" t="str">
        <f t="shared" si="819"/>
        <v>'Vide descrição do código de receita principal.'</v>
      </c>
      <c r="R3406" t="str">
        <f t="shared" si="820"/>
        <v>'S'</v>
      </c>
      <c r="S3406">
        <f t="shared" si="821"/>
        <v>8</v>
      </c>
      <c r="T3406" t="str">
        <f t="shared" si="822"/>
        <v>Insert into CONTA_RECEITA_DESPESA  (VERSION,ATIVO,DATE_CREATED,LAST_UPDATED,TIPO,CODIGO,DESCRICAO,DESCRICAO_DETALHADA,ANALITICO,TAMANHO) values (0,'S',sysdate,sysdate,'R','1719590400','Transferência de Recursos do Fundo de Amparo ao Trabalhador - FAT - Dívida Ativa - Multas e Juros de Mora da Dívida Ativa','Vide descrição do código de receita principal.','S',8);</v>
      </c>
    </row>
    <row r="3407" spans="1:20" ht="16" x14ac:dyDescent="0.2">
      <c r="A3407" s="4" t="str">
        <f t="shared" si="808"/>
        <v>1</v>
      </c>
      <c r="B3407" s="5" t="str">
        <f t="shared" si="809"/>
        <v>7</v>
      </c>
      <c r="C3407" s="5" t="str">
        <f t="shared" si="810"/>
        <v>1</v>
      </c>
      <c r="D3407" s="5" t="str">
        <f t="shared" si="811"/>
        <v>9</v>
      </c>
      <c r="E3407" s="5" t="str">
        <f t="shared" si="812"/>
        <v>59</v>
      </c>
      <c r="F3407" s="5" t="str">
        <f t="shared" si="813"/>
        <v>0</v>
      </c>
      <c r="G3407" s="5" t="str">
        <f t="shared" si="814"/>
        <v>5</v>
      </c>
      <c r="H3407" s="5" t="str">
        <f t="shared" si="815"/>
        <v>00</v>
      </c>
      <c r="I3407" s="11">
        <v>1719590500</v>
      </c>
      <c r="J3407" s="14" t="s">
        <v>5457</v>
      </c>
      <c r="K3407" s="6" t="s">
        <v>21</v>
      </c>
      <c r="L3407" s="15" t="s">
        <v>22</v>
      </c>
      <c r="N3407" t="str">
        <f t="shared" si="816"/>
        <v>1719590500</v>
      </c>
      <c r="O3407" t="str">
        <f t="shared" si="817"/>
        <v>'1719590500'</v>
      </c>
      <c r="P3407" t="str">
        <f t="shared" si="818"/>
        <v>'Transferência de Recursos do Fundo de Amparo ao Trabalhador - FAT - Multas'</v>
      </c>
      <c r="Q3407" t="str">
        <f t="shared" si="819"/>
        <v>'Vide descrição do código de receita principal.'</v>
      </c>
      <c r="R3407" t="str">
        <f t="shared" si="820"/>
        <v>'S'</v>
      </c>
      <c r="S3407">
        <f t="shared" si="821"/>
        <v>8</v>
      </c>
      <c r="T3407" t="str">
        <f t="shared" si="822"/>
        <v>Insert into CONTA_RECEITA_DESPESA  (VERSION,ATIVO,DATE_CREATED,LAST_UPDATED,TIPO,CODIGO,DESCRICAO,DESCRICAO_DETALHADA,ANALITICO,TAMANHO) values (0,'S',sysdate,sysdate,'R','1719590500','Transferência de Recursos do Fundo de Amparo ao Trabalhador - FAT - Multas','Vide descrição do código de receita principal.','S',8);</v>
      </c>
    </row>
    <row r="3408" spans="1:20" ht="16" x14ac:dyDescent="0.2">
      <c r="A3408" s="4" t="str">
        <f t="shared" si="808"/>
        <v>1</v>
      </c>
      <c r="B3408" s="5" t="str">
        <f t="shared" si="809"/>
        <v>7</v>
      </c>
      <c r="C3408" s="5" t="str">
        <f t="shared" si="810"/>
        <v>1</v>
      </c>
      <c r="D3408" s="5" t="str">
        <f t="shared" si="811"/>
        <v>9</v>
      </c>
      <c r="E3408" s="5" t="str">
        <f t="shared" si="812"/>
        <v>59</v>
      </c>
      <c r="F3408" s="5" t="str">
        <f t="shared" si="813"/>
        <v>0</v>
      </c>
      <c r="G3408" s="5" t="str">
        <f t="shared" si="814"/>
        <v>6</v>
      </c>
      <c r="H3408" s="5" t="str">
        <f t="shared" si="815"/>
        <v>00</v>
      </c>
      <c r="I3408" s="11">
        <v>1719590600</v>
      </c>
      <c r="J3408" s="14" t="s">
        <v>5458</v>
      </c>
      <c r="K3408" s="6" t="s">
        <v>21</v>
      </c>
      <c r="L3408" s="15" t="s">
        <v>22</v>
      </c>
      <c r="N3408" t="str">
        <f t="shared" si="816"/>
        <v>1719590600</v>
      </c>
      <c r="O3408" t="str">
        <f t="shared" si="817"/>
        <v>'1719590600'</v>
      </c>
      <c r="P3408" t="str">
        <f t="shared" si="818"/>
        <v>'Transferência de Recursos do Fundo de Amparo ao Trabalhador - FAT - Juros de Mora'</v>
      </c>
      <c r="Q3408" t="str">
        <f t="shared" si="819"/>
        <v>'Vide descrição do código de receita principal.'</v>
      </c>
      <c r="R3408" t="str">
        <f t="shared" si="820"/>
        <v>'S'</v>
      </c>
      <c r="S3408">
        <f t="shared" si="821"/>
        <v>8</v>
      </c>
      <c r="T3408" t="str">
        <f t="shared" si="822"/>
        <v>Insert into CONTA_RECEITA_DESPESA  (VERSION,ATIVO,DATE_CREATED,LAST_UPDATED,TIPO,CODIGO,DESCRICAO,DESCRICAO_DETALHADA,ANALITICO,TAMANHO) values (0,'S',sysdate,sysdate,'R','1719590600','Transferência de Recursos do Fundo de Amparo ao Trabalhador - FAT - Juros de Mora','Vide descrição do código de receita principal.','S',8);</v>
      </c>
    </row>
    <row r="3409" spans="1:20" ht="32" x14ac:dyDescent="0.2">
      <c r="A3409" s="4" t="str">
        <f t="shared" si="808"/>
        <v>1</v>
      </c>
      <c r="B3409" s="5" t="str">
        <f t="shared" si="809"/>
        <v>7</v>
      </c>
      <c r="C3409" s="5" t="str">
        <f t="shared" si="810"/>
        <v>1</v>
      </c>
      <c r="D3409" s="5" t="str">
        <f t="shared" si="811"/>
        <v>9</v>
      </c>
      <c r="E3409" s="5" t="str">
        <f t="shared" si="812"/>
        <v>59</v>
      </c>
      <c r="F3409" s="5" t="str">
        <f t="shared" si="813"/>
        <v>0</v>
      </c>
      <c r="G3409" s="5" t="str">
        <f t="shared" si="814"/>
        <v>7</v>
      </c>
      <c r="H3409" s="5" t="str">
        <f t="shared" si="815"/>
        <v>00</v>
      </c>
      <c r="I3409" s="11">
        <v>1719590700</v>
      </c>
      <c r="J3409" s="14" t="s">
        <v>5459</v>
      </c>
      <c r="K3409" s="6" t="s">
        <v>21</v>
      </c>
      <c r="L3409" s="15" t="s">
        <v>22</v>
      </c>
      <c r="N3409" t="str">
        <f t="shared" si="816"/>
        <v>1719590700</v>
      </c>
      <c r="O3409" t="str">
        <f t="shared" si="817"/>
        <v>'1719590700'</v>
      </c>
      <c r="P3409" t="str">
        <f t="shared" si="818"/>
        <v>'Transferência de Recursos do Fundo de Amparo ao Trabalhador - FAT - Dívida Ativa - Multas da Dívida Ativa'</v>
      </c>
      <c r="Q3409" t="str">
        <f t="shared" si="819"/>
        <v>'Vide descrição do código de receita principal.'</v>
      </c>
      <c r="R3409" t="str">
        <f t="shared" si="820"/>
        <v>'S'</v>
      </c>
      <c r="S3409">
        <f t="shared" si="821"/>
        <v>8</v>
      </c>
      <c r="T3409" t="str">
        <f t="shared" si="822"/>
        <v>Insert into CONTA_RECEITA_DESPESA  (VERSION,ATIVO,DATE_CREATED,LAST_UPDATED,TIPO,CODIGO,DESCRICAO,DESCRICAO_DETALHADA,ANALITICO,TAMANHO) values (0,'S',sysdate,sysdate,'R','1719590700','Transferência de Recursos do Fundo de Amparo ao Trabalhador - FAT - Dívida Ativa - Multas da Dívida Ativa','Vide descrição do código de receita principal.','S',8);</v>
      </c>
    </row>
    <row r="3410" spans="1:20" ht="32" x14ac:dyDescent="0.2">
      <c r="A3410" s="4" t="str">
        <f t="shared" si="808"/>
        <v>1</v>
      </c>
      <c r="B3410" s="5" t="str">
        <f t="shared" si="809"/>
        <v>7</v>
      </c>
      <c r="C3410" s="5" t="str">
        <f t="shared" si="810"/>
        <v>1</v>
      </c>
      <c r="D3410" s="5" t="str">
        <f t="shared" si="811"/>
        <v>9</v>
      </c>
      <c r="E3410" s="5" t="str">
        <f t="shared" si="812"/>
        <v>59</v>
      </c>
      <c r="F3410" s="5" t="str">
        <f t="shared" si="813"/>
        <v>0</v>
      </c>
      <c r="G3410" s="5" t="str">
        <f t="shared" si="814"/>
        <v>8</v>
      </c>
      <c r="H3410" s="5" t="str">
        <f t="shared" si="815"/>
        <v>00</v>
      </c>
      <c r="I3410" s="11">
        <v>1719590800</v>
      </c>
      <c r="J3410" s="14" t="s">
        <v>5460</v>
      </c>
      <c r="K3410" s="6" t="s">
        <v>21</v>
      </c>
      <c r="L3410" s="15" t="s">
        <v>22</v>
      </c>
      <c r="N3410" t="str">
        <f t="shared" si="816"/>
        <v>1719590800</v>
      </c>
      <c r="O3410" t="str">
        <f t="shared" si="817"/>
        <v>'1719590800'</v>
      </c>
      <c r="P3410" t="str">
        <f t="shared" si="818"/>
        <v>'Transferência de Recursos do Fundo de Amparo ao Trabalhador - FAT - Juros de Mora da Dívida Ativa'</v>
      </c>
      <c r="Q3410" t="str">
        <f t="shared" si="819"/>
        <v>'Vide descrição do código de receita principal.'</v>
      </c>
      <c r="R3410" t="str">
        <f t="shared" si="820"/>
        <v>'S'</v>
      </c>
      <c r="S3410">
        <f t="shared" si="821"/>
        <v>8</v>
      </c>
      <c r="T3410" t="str">
        <f t="shared" si="822"/>
        <v>Insert into CONTA_RECEITA_DESPESA  (VERSION,ATIVO,DATE_CREATED,LAST_UPDATED,TIPO,CODIGO,DESCRICAO,DESCRICAO_DETALHADA,ANALITICO,TAMANHO) values (0,'S',sysdate,sysdate,'R','1719590800','Transferência de Recursos do Fundo de Amparo ao Trabalhador - FAT - Juros de Mora da Dívida Ativa','Vide descrição do código de receita principal.','S',8);</v>
      </c>
    </row>
    <row r="3411" spans="1:20" ht="32" x14ac:dyDescent="0.2">
      <c r="A3411" s="16" t="str">
        <f t="shared" si="808"/>
        <v>1</v>
      </c>
      <c r="B3411" s="17" t="str">
        <f t="shared" si="809"/>
        <v>7</v>
      </c>
      <c r="C3411" s="17" t="str">
        <f t="shared" si="810"/>
        <v>1</v>
      </c>
      <c r="D3411" s="17" t="str">
        <f t="shared" si="811"/>
        <v>9</v>
      </c>
      <c r="E3411" s="17" t="str">
        <f t="shared" si="812"/>
        <v>60</v>
      </c>
      <c r="F3411" s="17" t="str">
        <f t="shared" si="813"/>
        <v>0</v>
      </c>
      <c r="G3411" s="17" t="str">
        <f t="shared" si="814"/>
        <v>0</v>
      </c>
      <c r="H3411" s="17" t="str">
        <f t="shared" si="815"/>
        <v>00</v>
      </c>
      <c r="I3411" s="18">
        <v>1719600000</v>
      </c>
      <c r="J3411" s="19" t="s">
        <v>5461</v>
      </c>
      <c r="K3411" s="19" t="s">
        <v>5462</v>
      </c>
      <c r="L3411" s="24" t="s">
        <v>11</v>
      </c>
      <c r="N3411" t="str">
        <f t="shared" si="816"/>
        <v>1719600000</v>
      </c>
      <c r="O3411" t="str">
        <f t="shared" si="817"/>
        <v>'1719600000'</v>
      </c>
      <c r="P3411" t="str">
        <f t="shared" si="818"/>
        <v>'Transferências da Política Nacional Aldir Blanc de Fomento à Cultura - Lei nº 14.399/2022'</v>
      </c>
      <c r="Q3411" t="str">
        <f t="shared" si="819"/>
        <v>'Registra as transferências referentes à Política Nacional Aldir Blanc de Fomento à Cultura - Lei nº 14.399/2022'</v>
      </c>
      <c r="R3411" t="str">
        <f t="shared" si="820"/>
        <v>'N'</v>
      </c>
      <c r="S3411">
        <f t="shared" si="821"/>
        <v>6</v>
      </c>
      <c r="T3411" t="str">
        <f t="shared" si="822"/>
        <v>Insert into CONTA_RECEITA_DESPESA  (VERSION,ATIVO,DATE_CREATED,LAST_UPDATED,TIPO,CODIGO,DESCRICAO,DESCRICAO_DETALHADA,ANALITICO,TAMANHO) values (0,'S',sysdate,sysdate,'R','1719600000','Transferências da Política Nacional Aldir Blanc de Fomento à Cultura - Lei nº 14.399/2022','Registra as transferências referentes à Política Nacional Aldir Blanc de Fomento à Cultura - Lei nº 14.399/2022','N',6);</v>
      </c>
    </row>
    <row r="3412" spans="1:20" ht="32" x14ac:dyDescent="0.2">
      <c r="A3412" s="16" t="str">
        <f t="shared" ref="A3412:A3491" si="823">MID($I3412,1,1)</f>
        <v>1</v>
      </c>
      <c r="B3412" s="17" t="str">
        <f t="shared" ref="B3412:B3491" si="824">MID($I3412,2,1)</f>
        <v>7</v>
      </c>
      <c r="C3412" s="17" t="str">
        <f t="shared" ref="C3412:C3491" si="825">MID($I3412,3,1)</f>
        <v>1</v>
      </c>
      <c r="D3412" s="17" t="str">
        <f t="shared" ref="D3412:D3491" si="826">MID($I3412,4,1)</f>
        <v>9</v>
      </c>
      <c r="E3412" s="17" t="str">
        <f t="shared" ref="E3412:E3491" si="827">MID($I3412,5,2)</f>
        <v>60</v>
      </c>
      <c r="F3412" s="17" t="str">
        <f t="shared" ref="F3412:F3491" si="828">MID($I3412,7,1)</f>
        <v>0</v>
      </c>
      <c r="G3412" s="17" t="str">
        <f t="shared" ref="G3412:G3491" si="829">MID($I3412,8,1)</f>
        <v>1</v>
      </c>
      <c r="H3412" s="17" t="str">
        <f t="shared" ref="H3412:H3491" si="830">MID($I3412,9,2)</f>
        <v>00</v>
      </c>
      <c r="I3412" s="18">
        <v>1719600100</v>
      </c>
      <c r="J3412" s="21" t="s">
        <v>5463</v>
      </c>
      <c r="K3412" s="19" t="s">
        <v>21</v>
      </c>
      <c r="L3412" s="22" t="s">
        <v>22</v>
      </c>
      <c r="N3412" t="str">
        <f t="shared" si="816"/>
        <v>1719600100</v>
      </c>
      <c r="O3412" t="str">
        <f t="shared" si="817"/>
        <v>'1719600100'</v>
      </c>
      <c r="P3412" t="str">
        <f t="shared" si="818"/>
        <v>'Transferências da Política Nacional Aldir Blanc de Fomento à Cultura - Lei nº 14.399/2022 - Principal'</v>
      </c>
      <c r="Q3412" t="str">
        <f t="shared" si="819"/>
        <v>'Vide descrição do código de receita principal.'</v>
      </c>
      <c r="R3412" t="str">
        <f t="shared" si="820"/>
        <v>'S'</v>
      </c>
      <c r="S3412">
        <f t="shared" si="821"/>
        <v>8</v>
      </c>
      <c r="T3412" t="str">
        <f t="shared" si="822"/>
        <v>Insert into CONTA_RECEITA_DESPESA  (VERSION,ATIVO,DATE_CREATED,LAST_UPDATED,TIPO,CODIGO,DESCRICAO,DESCRICAO_DETALHADA,ANALITICO,TAMANHO) values (0,'S',sysdate,sysdate,'R','1719600100','Transferências da Política Nacional Aldir Blanc de Fomento à Cultura - Lei nº 14.399/2022 - Principal','Vide descrição do código de receita principal.','S',8);</v>
      </c>
    </row>
    <row r="3413" spans="1:20" ht="32" x14ac:dyDescent="0.2">
      <c r="A3413" s="16" t="str">
        <f t="shared" si="823"/>
        <v>1</v>
      </c>
      <c r="B3413" s="17" t="str">
        <f t="shared" si="824"/>
        <v>7</v>
      </c>
      <c r="C3413" s="17" t="str">
        <f t="shared" si="825"/>
        <v>1</v>
      </c>
      <c r="D3413" s="17" t="str">
        <f t="shared" si="826"/>
        <v>9</v>
      </c>
      <c r="E3413" s="17" t="str">
        <f t="shared" si="827"/>
        <v>60</v>
      </c>
      <c r="F3413" s="17" t="str">
        <f t="shared" si="828"/>
        <v>0</v>
      </c>
      <c r="G3413" s="17" t="str">
        <f t="shared" si="829"/>
        <v>2</v>
      </c>
      <c r="H3413" s="17" t="str">
        <f t="shared" si="830"/>
        <v>00</v>
      </c>
      <c r="I3413" s="18">
        <v>1719600200</v>
      </c>
      <c r="J3413" s="21" t="s">
        <v>5464</v>
      </c>
      <c r="K3413" s="19" t="s">
        <v>21</v>
      </c>
      <c r="L3413" s="22" t="s">
        <v>22</v>
      </c>
      <c r="N3413" t="str">
        <f t="shared" si="816"/>
        <v>1719600200</v>
      </c>
      <c r="O3413" t="str">
        <f t="shared" si="817"/>
        <v>'1719600200'</v>
      </c>
      <c r="P3413" t="str">
        <f t="shared" si="818"/>
        <v>'Transferências da Política Nacional Aldir Blanc de Fomento à Cultura - Lei nº 14.399/2022 - Multas e Juros de Mora'</v>
      </c>
      <c r="Q3413" t="str">
        <f t="shared" si="819"/>
        <v>'Vide descrição do código de receita principal.'</v>
      </c>
      <c r="R3413" t="str">
        <f t="shared" si="820"/>
        <v>'S'</v>
      </c>
      <c r="S3413">
        <f t="shared" si="821"/>
        <v>8</v>
      </c>
      <c r="T3413" t="str">
        <f t="shared" si="822"/>
        <v>Insert into CONTA_RECEITA_DESPESA  (VERSION,ATIVO,DATE_CREATED,LAST_UPDATED,TIPO,CODIGO,DESCRICAO,DESCRICAO_DETALHADA,ANALITICO,TAMANHO) values (0,'S',sysdate,sysdate,'R','1719600200','Transferências da Política Nacional Aldir Blanc de Fomento à Cultura - Lei nº 14.399/2022 - Multas e Juros de Mora','Vide descrição do código de receita principal.','S',8);</v>
      </c>
    </row>
    <row r="3414" spans="1:20" ht="32" x14ac:dyDescent="0.2">
      <c r="A3414" s="16" t="str">
        <f t="shared" si="823"/>
        <v>1</v>
      </c>
      <c r="B3414" s="17" t="str">
        <f t="shared" si="824"/>
        <v>7</v>
      </c>
      <c r="C3414" s="17" t="str">
        <f t="shared" si="825"/>
        <v>1</v>
      </c>
      <c r="D3414" s="17" t="str">
        <f t="shared" si="826"/>
        <v>9</v>
      </c>
      <c r="E3414" s="17" t="str">
        <f t="shared" si="827"/>
        <v>60</v>
      </c>
      <c r="F3414" s="17" t="str">
        <f t="shared" si="828"/>
        <v>0</v>
      </c>
      <c r="G3414" s="17" t="str">
        <f t="shared" si="829"/>
        <v>3</v>
      </c>
      <c r="H3414" s="17" t="str">
        <f t="shared" si="830"/>
        <v>00</v>
      </c>
      <c r="I3414" s="18">
        <v>1719600300</v>
      </c>
      <c r="J3414" s="21" t="s">
        <v>5465</v>
      </c>
      <c r="K3414" s="19" t="s">
        <v>21</v>
      </c>
      <c r="L3414" s="22" t="s">
        <v>22</v>
      </c>
      <c r="N3414" t="str">
        <f t="shared" si="816"/>
        <v>1719600300</v>
      </c>
      <c r="O3414" t="str">
        <f t="shared" si="817"/>
        <v>'1719600300'</v>
      </c>
      <c r="P3414" t="str">
        <f t="shared" si="818"/>
        <v>'Transferências da Política Nacional Aldir Blanc de Fomento à Cultura - Lei nº 14.399/2022 - Dívida Ativa'</v>
      </c>
      <c r="Q3414" t="str">
        <f t="shared" si="819"/>
        <v>'Vide descrição do código de receita principal.'</v>
      </c>
      <c r="R3414" t="str">
        <f t="shared" si="820"/>
        <v>'S'</v>
      </c>
      <c r="S3414">
        <f t="shared" si="821"/>
        <v>8</v>
      </c>
      <c r="T3414" t="str">
        <f t="shared" si="822"/>
        <v>Insert into CONTA_RECEITA_DESPESA  (VERSION,ATIVO,DATE_CREATED,LAST_UPDATED,TIPO,CODIGO,DESCRICAO,DESCRICAO_DETALHADA,ANALITICO,TAMANHO) values (0,'S',sysdate,sysdate,'R','1719600300','Transferências da Política Nacional Aldir Blanc de Fomento à Cultura - Lei nº 14.399/2022 - Dívida Ativa','Vide descrição do código de receita principal.','S',8);</v>
      </c>
    </row>
    <row r="3415" spans="1:20" ht="32" x14ac:dyDescent="0.2">
      <c r="A3415" s="16" t="str">
        <f t="shared" si="823"/>
        <v>1</v>
      </c>
      <c r="B3415" s="17" t="str">
        <f t="shared" si="824"/>
        <v>7</v>
      </c>
      <c r="C3415" s="17" t="str">
        <f t="shared" si="825"/>
        <v>1</v>
      </c>
      <c r="D3415" s="17" t="str">
        <f t="shared" si="826"/>
        <v>9</v>
      </c>
      <c r="E3415" s="17" t="str">
        <f t="shared" si="827"/>
        <v>60</v>
      </c>
      <c r="F3415" s="17" t="str">
        <f t="shared" si="828"/>
        <v>0</v>
      </c>
      <c r="G3415" s="17" t="str">
        <f t="shared" si="829"/>
        <v>4</v>
      </c>
      <c r="H3415" s="17" t="str">
        <f t="shared" si="830"/>
        <v>00</v>
      </c>
      <c r="I3415" s="18">
        <v>1719600400</v>
      </c>
      <c r="J3415" s="21" t="s">
        <v>5466</v>
      </c>
      <c r="K3415" s="19" t="s">
        <v>21</v>
      </c>
      <c r="L3415" s="22" t="s">
        <v>22</v>
      </c>
      <c r="N3415" t="str">
        <f t="shared" si="816"/>
        <v>1719600400</v>
      </c>
      <c r="O3415" t="str">
        <f t="shared" si="817"/>
        <v>'1719600400'</v>
      </c>
      <c r="P3415" t="str">
        <f t="shared" si="818"/>
        <v>'Transferências da Política Nacional Aldir Blanc de Fomento à Cultura - Lei nº 14.399/2022 - Dívida Ativa - Multas e Juros de Mora da Dívida Ativa'</v>
      </c>
      <c r="Q3415" t="str">
        <f t="shared" si="819"/>
        <v>'Vide descrição do código de receita principal.'</v>
      </c>
      <c r="R3415" t="str">
        <f t="shared" si="820"/>
        <v>'S'</v>
      </c>
      <c r="S3415">
        <f t="shared" si="821"/>
        <v>8</v>
      </c>
      <c r="T3415" t="str">
        <f t="shared" si="822"/>
        <v>Insert into CONTA_RECEITA_DESPESA  (VERSION,ATIVO,DATE_CREATED,LAST_UPDATED,TIPO,CODIGO,DESCRICAO,DESCRICAO_DETALHADA,ANALITICO,TAMANHO) values (0,'S',sysdate,sysdate,'R','1719600400','Transferências da Política Nacional Aldir Blanc de Fomento à Cultura - Lei nº 14.399/2022 - Dívida Ativa - Multas e Juros de Mora da Dívida Ativa','Vide descrição do código de receita principal.','S',8);</v>
      </c>
    </row>
    <row r="3416" spans="1:20" ht="32" x14ac:dyDescent="0.2">
      <c r="A3416" s="16" t="str">
        <f t="shared" si="823"/>
        <v>1</v>
      </c>
      <c r="B3416" s="17" t="str">
        <f t="shared" si="824"/>
        <v>7</v>
      </c>
      <c r="C3416" s="17" t="str">
        <f t="shared" si="825"/>
        <v>1</v>
      </c>
      <c r="D3416" s="17" t="str">
        <f t="shared" si="826"/>
        <v>9</v>
      </c>
      <c r="E3416" s="17" t="str">
        <f t="shared" si="827"/>
        <v>60</v>
      </c>
      <c r="F3416" s="17" t="str">
        <f t="shared" si="828"/>
        <v>0</v>
      </c>
      <c r="G3416" s="17" t="str">
        <f t="shared" si="829"/>
        <v>5</v>
      </c>
      <c r="H3416" s="17" t="str">
        <f t="shared" si="830"/>
        <v>00</v>
      </c>
      <c r="I3416" s="18">
        <v>1719600500</v>
      </c>
      <c r="J3416" s="21" t="s">
        <v>5467</v>
      </c>
      <c r="K3416" s="19" t="s">
        <v>21</v>
      </c>
      <c r="L3416" s="22" t="s">
        <v>22</v>
      </c>
      <c r="N3416" t="str">
        <f t="shared" si="816"/>
        <v>1719600500</v>
      </c>
      <c r="O3416" t="str">
        <f t="shared" si="817"/>
        <v>'1719600500'</v>
      </c>
      <c r="P3416" t="str">
        <f t="shared" si="818"/>
        <v>'Transferências da Política Nacional Aldir Blanc de Fomento à Cultura - Lei nº 14.399/2022 - Multas'</v>
      </c>
      <c r="Q3416" t="str">
        <f t="shared" si="819"/>
        <v>'Vide descrição do código de receita principal.'</v>
      </c>
      <c r="R3416" t="str">
        <f t="shared" si="820"/>
        <v>'S'</v>
      </c>
      <c r="S3416">
        <f t="shared" si="821"/>
        <v>8</v>
      </c>
      <c r="T3416" t="str">
        <f t="shared" si="822"/>
        <v>Insert into CONTA_RECEITA_DESPESA  (VERSION,ATIVO,DATE_CREATED,LAST_UPDATED,TIPO,CODIGO,DESCRICAO,DESCRICAO_DETALHADA,ANALITICO,TAMANHO) values (0,'S',sysdate,sysdate,'R','1719600500','Transferências da Política Nacional Aldir Blanc de Fomento à Cultura - Lei nº 14.399/2022 - Multas','Vide descrição do código de receita principal.','S',8);</v>
      </c>
    </row>
    <row r="3417" spans="1:20" ht="32" x14ac:dyDescent="0.2">
      <c r="A3417" s="16" t="str">
        <f t="shared" si="823"/>
        <v>1</v>
      </c>
      <c r="B3417" s="17" t="str">
        <f t="shared" si="824"/>
        <v>7</v>
      </c>
      <c r="C3417" s="17" t="str">
        <f t="shared" si="825"/>
        <v>1</v>
      </c>
      <c r="D3417" s="17" t="str">
        <f t="shared" si="826"/>
        <v>9</v>
      </c>
      <c r="E3417" s="17" t="str">
        <f t="shared" si="827"/>
        <v>60</v>
      </c>
      <c r="F3417" s="17" t="str">
        <f t="shared" si="828"/>
        <v>0</v>
      </c>
      <c r="G3417" s="17" t="str">
        <f t="shared" si="829"/>
        <v>6</v>
      </c>
      <c r="H3417" s="17" t="str">
        <f t="shared" si="830"/>
        <v>00</v>
      </c>
      <c r="I3417" s="18">
        <v>1719600600</v>
      </c>
      <c r="J3417" s="21" t="s">
        <v>5468</v>
      </c>
      <c r="K3417" s="19" t="s">
        <v>21</v>
      </c>
      <c r="L3417" s="22" t="s">
        <v>22</v>
      </c>
      <c r="N3417" t="str">
        <f t="shared" si="816"/>
        <v>1719600600</v>
      </c>
      <c r="O3417" t="str">
        <f t="shared" si="817"/>
        <v>'1719600600'</v>
      </c>
      <c r="P3417" t="str">
        <f t="shared" si="818"/>
        <v>'Transferências da Política Nacional Aldir Blanc de Fomento à Cultura - Lei nº 14.399/2022 - Juros de Mora'</v>
      </c>
      <c r="Q3417" t="str">
        <f t="shared" si="819"/>
        <v>'Vide descrição do código de receita principal.'</v>
      </c>
      <c r="R3417" t="str">
        <f t="shared" si="820"/>
        <v>'S'</v>
      </c>
      <c r="S3417">
        <f t="shared" si="821"/>
        <v>8</v>
      </c>
      <c r="T3417" t="str">
        <f t="shared" si="822"/>
        <v>Insert into CONTA_RECEITA_DESPESA  (VERSION,ATIVO,DATE_CREATED,LAST_UPDATED,TIPO,CODIGO,DESCRICAO,DESCRICAO_DETALHADA,ANALITICO,TAMANHO) values (0,'S',sysdate,sysdate,'R','1719600600','Transferências da Política Nacional Aldir Blanc de Fomento à Cultura - Lei nº 14.399/2022 - Juros de Mora','Vide descrição do código de receita principal.','S',8);</v>
      </c>
    </row>
    <row r="3418" spans="1:20" ht="32" x14ac:dyDescent="0.2">
      <c r="A3418" s="16" t="str">
        <f t="shared" si="823"/>
        <v>1</v>
      </c>
      <c r="B3418" s="17" t="str">
        <f t="shared" si="824"/>
        <v>7</v>
      </c>
      <c r="C3418" s="17" t="str">
        <f t="shared" si="825"/>
        <v>1</v>
      </c>
      <c r="D3418" s="17" t="str">
        <f t="shared" si="826"/>
        <v>9</v>
      </c>
      <c r="E3418" s="17" t="str">
        <f t="shared" si="827"/>
        <v>60</v>
      </c>
      <c r="F3418" s="17" t="str">
        <f t="shared" si="828"/>
        <v>0</v>
      </c>
      <c r="G3418" s="17" t="str">
        <f t="shared" si="829"/>
        <v>7</v>
      </c>
      <c r="H3418" s="17" t="str">
        <f t="shared" si="830"/>
        <v>00</v>
      </c>
      <c r="I3418" s="18">
        <v>1719600700</v>
      </c>
      <c r="J3418" s="21" t="s">
        <v>5469</v>
      </c>
      <c r="K3418" s="19" t="s">
        <v>21</v>
      </c>
      <c r="L3418" s="28" t="s">
        <v>22</v>
      </c>
      <c r="N3418" t="str">
        <f t="shared" si="816"/>
        <v>1719600700</v>
      </c>
      <c r="O3418" t="str">
        <f t="shared" si="817"/>
        <v>'1719600700'</v>
      </c>
      <c r="P3418" t="str">
        <f t="shared" si="818"/>
        <v>'Transferências da Política Nacional Aldir Blanc de Fomento à Cultura - Lei nº 14.399/2022 - Dívida Ativa - Multas da Dívida Ativa'</v>
      </c>
      <c r="Q3418" t="str">
        <f t="shared" si="819"/>
        <v>'Vide descrição do código de receita principal.'</v>
      </c>
      <c r="R3418" t="str">
        <f t="shared" si="820"/>
        <v>'S'</v>
      </c>
      <c r="S3418">
        <f t="shared" si="821"/>
        <v>8</v>
      </c>
      <c r="T3418" t="str">
        <f t="shared" si="822"/>
        <v>Insert into CONTA_RECEITA_DESPESA  (VERSION,ATIVO,DATE_CREATED,LAST_UPDATED,TIPO,CODIGO,DESCRICAO,DESCRICAO_DETALHADA,ANALITICO,TAMANHO) values (0,'S',sysdate,sysdate,'R','1719600700','Transferências da Política Nacional Aldir Blanc de Fomento à Cultura - Lei nº 14.399/2022 - Dívida Ativa - Multas da Dívida Ativa','Vide descrição do código de receita principal.','S',8);</v>
      </c>
    </row>
    <row r="3419" spans="1:20" ht="32" x14ac:dyDescent="0.2">
      <c r="A3419" s="16" t="str">
        <f t="shared" si="823"/>
        <v>1</v>
      </c>
      <c r="B3419" s="17" t="str">
        <f t="shared" si="824"/>
        <v>7</v>
      </c>
      <c r="C3419" s="17" t="str">
        <f t="shared" si="825"/>
        <v>1</v>
      </c>
      <c r="D3419" s="17" t="str">
        <f t="shared" si="826"/>
        <v>9</v>
      </c>
      <c r="E3419" s="17" t="str">
        <f t="shared" si="827"/>
        <v>60</v>
      </c>
      <c r="F3419" s="17" t="str">
        <f t="shared" si="828"/>
        <v>0</v>
      </c>
      <c r="G3419" s="17" t="str">
        <f t="shared" si="829"/>
        <v>8</v>
      </c>
      <c r="H3419" s="17" t="str">
        <f t="shared" si="830"/>
        <v>00</v>
      </c>
      <c r="I3419" s="18">
        <v>1719600800</v>
      </c>
      <c r="J3419" s="21" t="s">
        <v>5470</v>
      </c>
      <c r="K3419" s="19" t="s">
        <v>21</v>
      </c>
      <c r="L3419" s="28" t="s">
        <v>22</v>
      </c>
      <c r="N3419" t="str">
        <f t="shared" si="816"/>
        <v>1719600800</v>
      </c>
      <c r="O3419" t="str">
        <f t="shared" si="817"/>
        <v>'1719600800'</v>
      </c>
      <c r="P3419" t="str">
        <f t="shared" si="818"/>
        <v>'Transferências da Política Nacional Aldir Blanc de Fomento à Cultura - Lei nº 14.399/2022 - Juros de Mora da Dívida Ativa'</v>
      </c>
      <c r="Q3419" t="str">
        <f t="shared" si="819"/>
        <v>'Vide descrição do código de receita principal.'</v>
      </c>
      <c r="R3419" t="str">
        <f t="shared" si="820"/>
        <v>'S'</v>
      </c>
      <c r="S3419">
        <f t="shared" si="821"/>
        <v>8</v>
      </c>
      <c r="T3419" t="str">
        <f t="shared" si="822"/>
        <v>Insert into CONTA_RECEITA_DESPESA  (VERSION,ATIVO,DATE_CREATED,LAST_UPDATED,TIPO,CODIGO,DESCRICAO,DESCRICAO_DETALHADA,ANALITICO,TAMANHO) values (0,'S',sysdate,sysdate,'R','1719600800','Transferências da Política Nacional Aldir Blanc de Fomento à Cultura - Lei nº 14.399/2022 - Juros de Mora da Dívida Ativa','Vide descrição do código de receita principal.','S',8);</v>
      </c>
    </row>
    <row r="3420" spans="1:20" ht="32" x14ac:dyDescent="0.2">
      <c r="A3420" s="16" t="str">
        <f t="shared" si="823"/>
        <v>1</v>
      </c>
      <c r="B3420" s="17" t="str">
        <f t="shared" si="824"/>
        <v>7</v>
      </c>
      <c r="C3420" s="17" t="str">
        <f t="shared" si="825"/>
        <v>1</v>
      </c>
      <c r="D3420" s="17" t="str">
        <f t="shared" si="826"/>
        <v>9</v>
      </c>
      <c r="E3420" s="17" t="str">
        <f t="shared" si="827"/>
        <v>61</v>
      </c>
      <c r="F3420" s="17" t="str">
        <f t="shared" si="828"/>
        <v>0</v>
      </c>
      <c r="G3420" s="17" t="str">
        <f t="shared" si="829"/>
        <v>0</v>
      </c>
      <c r="H3420" s="17" t="str">
        <f t="shared" si="830"/>
        <v>00</v>
      </c>
      <c r="I3420" s="18">
        <v>1719610000</v>
      </c>
      <c r="J3420" s="19" t="s">
        <v>5471</v>
      </c>
      <c r="K3420" s="19" t="s">
        <v>5472</v>
      </c>
      <c r="L3420" s="20" t="s">
        <v>11</v>
      </c>
      <c r="N3420" t="str">
        <f t="shared" si="816"/>
        <v>1719610000</v>
      </c>
      <c r="O3420" t="str">
        <f t="shared" si="817"/>
        <v>'1719610000'</v>
      </c>
      <c r="P3420" t="str">
        <f t="shared" si="818"/>
        <v>'Auxílio Financeiro - Outorga Crédito Tributário ICMS - Art. 5º, Inciso V, EC nº 123/2022'</v>
      </c>
      <c r="Q3420" t="str">
        <f t="shared" si="819"/>
        <v>'Registra as receitas referentes ao auxílio financeiro – Outorga Crédito Tributário ICMS – Art. 5º, Inciso V, EC nº 123/2022'</v>
      </c>
      <c r="R3420" t="str">
        <f t="shared" si="820"/>
        <v>'N'</v>
      </c>
      <c r="S3420">
        <f t="shared" si="821"/>
        <v>6</v>
      </c>
      <c r="T3420" t="str">
        <f t="shared" si="822"/>
        <v>Insert into CONTA_RECEITA_DESPESA  (VERSION,ATIVO,DATE_CREATED,LAST_UPDATED,TIPO,CODIGO,DESCRICAO,DESCRICAO_DETALHADA,ANALITICO,TAMANHO) values (0,'S',sysdate,sysdate,'R','1719610000','Auxílio Financeiro - Outorga Crédito Tributário ICMS - Art. 5º, Inciso V, EC nº 123/2022','Registra as receitas referentes ao auxílio financeiro – Outorga Crédito Tributário ICMS – Art. 5º, Inciso V, EC nº 123/2022','N',6);</v>
      </c>
    </row>
    <row r="3421" spans="1:20" ht="32" x14ac:dyDescent="0.2">
      <c r="A3421" s="16" t="str">
        <f t="shared" si="823"/>
        <v>1</v>
      </c>
      <c r="B3421" s="17" t="str">
        <f t="shared" si="824"/>
        <v>7</v>
      </c>
      <c r="C3421" s="17" t="str">
        <f t="shared" si="825"/>
        <v>1</v>
      </c>
      <c r="D3421" s="17" t="str">
        <f t="shared" si="826"/>
        <v>9</v>
      </c>
      <c r="E3421" s="17" t="str">
        <f t="shared" si="827"/>
        <v>61</v>
      </c>
      <c r="F3421" s="17" t="str">
        <f t="shared" si="828"/>
        <v>0</v>
      </c>
      <c r="G3421" s="17" t="str">
        <f t="shared" si="829"/>
        <v>1</v>
      </c>
      <c r="H3421" s="17" t="str">
        <f t="shared" si="830"/>
        <v>00</v>
      </c>
      <c r="I3421" s="18">
        <v>1719610100</v>
      </c>
      <c r="J3421" s="21" t="s">
        <v>5473</v>
      </c>
      <c r="K3421" s="19" t="s">
        <v>21</v>
      </c>
      <c r="L3421" s="22" t="s">
        <v>22</v>
      </c>
      <c r="N3421" t="str">
        <f t="shared" si="816"/>
        <v>1719610100</v>
      </c>
      <c r="O3421" t="str">
        <f t="shared" si="817"/>
        <v>'1719610100'</v>
      </c>
      <c r="P3421" t="str">
        <f t="shared" si="818"/>
        <v>'Auxílio Financeiro - Outorga Crédito Tributário ICMS - Art. 5º, Inciso V, EC nº 123/2022 - Principal'</v>
      </c>
      <c r="Q3421" t="str">
        <f t="shared" si="819"/>
        <v>'Vide descrição do código de receita principal.'</v>
      </c>
      <c r="R3421" t="str">
        <f t="shared" si="820"/>
        <v>'S'</v>
      </c>
      <c r="S3421">
        <f t="shared" si="821"/>
        <v>8</v>
      </c>
      <c r="T3421" t="str">
        <f t="shared" si="822"/>
        <v>Insert into CONTA_RECEITA_DESPESA  (VERSION,ATIVO,DATE_CREATED,LAST_UPDATED,TIPO,CODIGO,DESCRICAO,DESCRICAO_DETALHADA,ANALITICO,TAMANHO) values (0,'S',sysdate,sysdate,'R','1719610100','Auxílio Financeiro - Outorga Crédito Tributário ICMS - Art. 5º, Inciso V, EC nº 123/2022 - Principal','Vide descrição do código de receita principal.','S',8);</v>
      </c>
    </row>
    <row r="3422" spans="1:20" ht="32" x14ac:dyDescent="0.2">
      <c r="A3422" s="16" t="str">
        <f t="shared" si="823"/>
        <v>1</v>
      </c>
      <c r="B3422" s="17" t="str">
        <f t="shared" si="824"/>
        <v>7</v>
      </c>
      <c r="C3422" s="17" t="str">
        <f t="shared" si="825"/>
        <v>1</v>
      </c>
      <c r="D3422" s="17" t="str">
        <f t="shared" si="826"/>
        <v>9</v>
      </c>
      <c r="E3422" s="17" t="str">
        <f t="shared" si="827"/>
        <v>61</v>
      </c>
      <c r="F3422" s="17" t="str">
        <f t="shared" si="828"/>
        <v>0</v>
      </c>
      <c r="G3422" s="17" t="str">
        <f t="shared" si="829"/>
        <v>2</v>
      </c>
      <c r="H3422" s="17" t="str">
        <f t="shared" si="830"/>
        <v>00</v>
      </c>
      <c r="I3422" s="18">
        <v>1719610200</v>
      </c>
      <c r="J3422" s="21" t="s">
        <v>5474</v>
      </c>
      <c r="K3422" s="19" t="s">
        <v>21</v>
      </c>
      <c r="L3422" s="22" t="s">
        <v>22</v>
      </c>
      <c r="N3422" t="str">
        <f t="shared" si="816"/>
        <v>1719610200</v>
      </c>
      <c r="O3422" t="str">
        <f t="shared" si="817"/>
        <v>'1719610200'</v>
      </c>
      <c r="P3422" t="str">
        <f t="shared" si="818"/>
        <v>'Auxílio Financeiro - Outorga Crédito Tributário ICMS - Art. 5º, Inciso V, EC nº 123/2022 - Multas e Juros de Mora'</v>
      </c>
      <c r="Q3422" t="str">
        <f t="shared" si="819"/>
        <v>'Vide descrição do código de receita principal.'</v>
      </c>
      <c r="R3422" t="str">
        <f t="shared" si="820"/>
        <v>'S'</v>
      </c>
      <c r="S3422">
        <f t="shared" si="821"/>
        <v>8</v>
      </c>
      <c r="T3422" t="str">
        <f t="shared" si="822"/>
        <v>Insert into CONTA_RECEITA_DESPESA  (VERSION,ATIVO,DATE_CREATED,LAST_UPDATED,TIPO,CODIGO,DESCRICAO,DESCRICAO_DETALHADA,ANALITICO,TAMANHO) values (0,'S',sysdate,sysdate,'R','1719610200','Auxílio Financeiro - Outorga Crédito Tributário ICMS - Art. 5º, Inciso V, EC nº 123/2022 - Multas e Juros de Mora','Vide descrição do código de receita principal.','S',8);</v>
      </c>
    </row>
    <row r="3423" spans="1:20" ht="32" x14ac:dyDescent="0.2">
      <c r="A3423" s="16" t="str">
        <f t="shared" si="823"/>
        <v>1</v>
      </c>
      <c r="B3423" s="17" t="str">
        <f t="shared" si="824"/>
        <v>7</v>
      </c>
      <c r="C3423" s="17" t="str">
        <f t="shared" si="825"/>
        <v>1</v>
      </c>
      <c r="D3423" s="17" t="str">
        <f t="shared" si="826"/>
        <v>9</v>
      </c>
      <c r="E3423" s="17" t="str">
        <f t="shared" si="827"/>
        <v>61</v>
      </c>
      <c r="F3423" s="17" t="str">
        <f t="shared" si="828"/>
        <v>0</v>
      </c>
      <c r="G3423" s="17" t="str">
        <f t="shared" si="829"/>
        <v>3</v>
      </c>
      <c r="H3423" s="17" t="str">
        <f t="shared" si="830"/>
        <v>00</v>
      </c>
      <c r="I3423" s="18">
        <v>1719610300</v>
      </c>
      <c r="J3423" s="21" t="s">
        <v>5475</v>
      </c>
      <c r="K3423" s="19" t="s">
        <v>21</v>
      </c>
      <c r="L3423" s="22" t="s">
        <v>22</v>
      </c>
      <c r="N3423" t="str">
        <f t="shared" si="816"/>
        <v>1719610300</v>
      </c>
      <c r="O3423" t="str">
        <f t="shared" si="817"/>
        <v>'1719610300'</v>
      </c>
      <c r="P3423" t="str">
        <f t="shared" si="818"/>
        <v>'Auxílio Financeiro - Outorga Crédito Tributário ICMS - Art. 5º, Inciso V, EC nº 123/2022 - Dívida Ativa'</v>
      </c>
      <c r="Q3423" t="str">
        <f t="shared" si="819"/>
        <v>'Vide descrição do código de receita principal.'</v>
      </c>
      <c r="R3423" t="str">
        <f t="shared" si="820"/>
        <v>'S'</v>
      </c>
      <c r="S3423">
        <f t="shared" si="821"/>
        <v>8</v>
      </c>
      <c r="T3423" t="str">
        <f t="shared" si="822"/>
        <v>Insert into CONTA_RECEITA_DESPESA  (VERSION,ATIVO,DATE_CREATED,LAST_UPDATED,TIPO,CODIGO,DESCRICAO,DESCRICAO_DETALHADA,ANALITICO,TAMANHO) values (0,'S',sysdate,sysdate,'R','1719610300','Auxílio Financeiro - Outorga Crédito Tributário ICMS - Art. 5º, Inciso V, EC nº 123/2022 - Dívida Ativa','Vide descrição do código de receita principal.','S',8);</v>
      </c>
    </row>
    <row r="3424" spans="1:20" ht="32" x14ac:dyDescent="0.2">
      <c r="A3424" s="16" t="str">
        <f t="shared" si="823"/>
        <v>1</v>
      </c>
      <c r="B3424" s="17" t="str">
        <f t="shared" si="824"/>
        <v>7</v>
      </c>
      <c r="C3424" s="17" t="str">
        <f t="shared" si="825"/>
        <v>1</v>
      </c>
      <c r="D3424" s="17" t="str">
        <f t="shared" si="826"/>
        <v>9</v>
      </c>
      <c r="E3424" s="17" t="str">
        <f t="shared" si="827"/>
        <v>61</v>
      </c>
      <c r="F3424" s="17" t="str">
        <f t="shared" si="828"/>
        <v>0</v>
      </c>
      <c r="G3424" s="17" t="str">
        <f t="shared" si="829"/>
        <v>4</v>
      </c>
      <c r="H3424" s="17" t="str">
        <f t="shared" si="830"/>
        <v>00</v>
      </c>
      <c r="I3424" s="18">
        <v>1719610400</v>
      </c>
      <c r="J3424" s="21" t="s">
        <v>5476</v>
      </c>
      <c r="K3424" s="19" t="s">
        <v>21</v>
      </c>
      <c r="L3424" s="22" t="s">
        <v>22</v>
      </c>
      <c r="N3424" t="str">
        <f t="shared" si="816"/>
        <v>1719610400</v>
      </c>
      <c r="O3424" t="str">
        <f t="shared" si="817"/>
        <v>'1719610400'</v>
      </c>
      <c r="P3424" t="str">
        <f t="shared" si="818"/>
        <v>'Auxílio Financeiro - Outorga Crédito Tributário ICMS - Art. 5º, Inciso V, EC nº 123/2022 - Dívida Ativa - Multas e Juros de Mora da Dívida Ativa'</v>
      </c>
      <c r="Q3424" t="str">
        <f t="shared" si="819"/>
        <v>'Vide descrição do código de receita principal.'</v>
      </c>
      <c r="R3424" t="str">
        <f t="shared" si="820"/>
        <v>'S'</v>
      </c>
      <c r="S3424">
        <f t="shared" si="821"/>
        <v>8</v>
      </c>
      <c r="T3424" t="str">
        <f t="shared" si="822"/>
        <v>Insert into CONTA_RECEITA_DESPESA  (VERSION,ATIVO,DATE_CREATED,LAST_UPDATED,TIPO,CODIGO,DESCRICAO,DESCRICAO_DETALHADA,ANALITICO,TAMANHO) values (0,'S',sysdate,sysdate,'R','1719610400','Auxílio Financeiro - Outorga Crédito Tributário ICMS - Art. 5º, Inciso V, EC nº 123/2022 - Dívida Ativa - Multas e Juros de Mora da Dívida Ativa','Vide descrição do código de receita principal.','S',8);</v>
      </c>
    </row>
    <row r="3425" spans="1:20" ht="32" x14ac:dyDescent="0.2">
      <c r="A3425" s="16" t="str">
        <f t="shared" si="823"/>
        <v>1</v>
      </c>
      <c r="B3425" s="17" t="str">
        <f t="shared" si="824"/>
        <v>7</v>
      </c>
      <c r="C3425" s="17" t="str">
        <f t="shared" si="825"/>
        <v>1</v>
      </c>
      <c r="D3425" s="17" t="str">
        <f t="shared" si="826"/>
        <v>9</v>
      </c>
      <c r="E3425" s="17" t="str">
        <f t="shared" si="827"/>
        <v>61</v>
      </c>
      <c r="F3425" s="17" t="str">
        <f t="shared" si="828"/>
        <v>0</v>
      </c>
      <c r="G3425" s="17" t="str">
        <f t="shared" si="829"/>
        <v>5</v>
      </c>
      <c r="H3425" s="17" t="str">
        <f t="shared" si="830"/>
        <v>00</v>
      </c>
      <c r="I3425" s="18">
        <v>1719610500</v>
      </c>
      <c r="J3425" s="21" t="s">
        <v>5477</v>
      </c>
      <c r="K3425" s="19" t="s">
        <v>21</v>
      </c>
      <c r="L3425" s="22" t="s">
        <v>22</v>
      </c>
      <c r="N3425" t="str">
        <f t="shared" si="816"/>
        <v>1719610500</v>
      </c>
      <c r="O3425" t="str">
        <f t="shared" si="817"/>
        <v>'1719610500'</v>
      </c>
      <c r="P3425" t="str">
        <f t="shared" si="818"/>
        <v>'Auxílio Financeiro - Outorga Crédito Tributário ICMS - Art. 5º, Inciso V, EC nº 123/2022 - Multas'</v>
      </c>
      <c r="Q3425" t="str">
        <f t="shared" si="819"/>
        <v>'Vide descrição do código de receita principal.'</v>
      </c>
      <c r="R3425" t="str">
        <f t="shared" si="820"/>
        <v>'S'</v>
      </c>
      <c r="S3425">
        <f t="shared" si="821"/>
        <v>8</v>
      </c>
      <c r="T3425" t="str">
        <f t="shared" si="822"/>
        <v>Insert into CONTA_RECEITA_DESPESA  (VERSION,ATIVO,DATE_CREATED,LAST_UPDATED,TIPO,CODIGO,DESCRICAO,DESCRICAO_DETALHADA,ANALITICO,TAMANHO) values (0,'S',sysdate,sysdate,'R','1719610500','Auxílio Financeiro - Outorga Crédito Tributário ICMS - Art. 5º, Inciso V, EC nº 123/2022 - Multas','Vide descrição do código de receita principal.','S',8);</v>
      </c>
    </row>
    <row r="3426" spans="1:20" ht="32" x14ac:dyDescent="0.2">
      <c r="A3426" s="16" t="str">
        <f t="shared" si="823"/>
        <v>1</v>
      </c>
      <c r="B3426" s="17" t="str">
        <f t="shared" si="824"/>
        <v>7</v>
      </c>
      <c r="C3426" s="17" t="str">
        <f t="shared" si="825"/>
        <v>1</v>
      </c>
      <c r="D3426" s="17" t="str">
        <f t="shared" si="826"/>
        <v>9</v>
      </c>
      <c r="E3426" s="17" t="str">
        <f t="shared" si="827"/>
        <v>61</v>
      </c>
      <c r="F3426" s="17" t="str">
        <f t="shared" si="828"/>
        <v>0</v>
      </c>
      <c r="G3426" s="17" t="str">
        <f t="shared" si="829"/>
        <v>6</v>
      </c>
      <c r="H3426" s="17" t="str">
        <f t="shared" si="830"/>
        <v>00</v>
      </c>
      <c r="I3426" s="18">
        <v>1719610600</v>
      </c>
      <c r="J3426" s="21" t="s">
        <v>5478</v>
      </c>
      <c r="K3426" s="19" t="s">
        <v>21</v>
      </c>
      <c r="L3426" s="22" t="s">
        <v>22</v>
      </c>
      <c r="N3426" t="str">
        <f t="shared" si="816"/>
        <v>1719610600</v>
      </c>
      <c r="O3426" t="str">
        <f t="shared" si="817"/>
        <v>'1719610600'</v>
      </c>
      <c r="P3426" t="str">
        <f t="shared" si="818"/>
        <v>'Auxílio Financeiro - Outorga Crédito Tributário ICMS - Art. 5º, Inciso V, EC nº 123/2022 - Juros de Mora'</v>
      </c>
      <c r="Q3426" t="str">
        <f t="shared" si="819"/>
        <v>'Vide descrição do código de receita principal.'</v>
      </c>
      <c r="R3426" t="str">
        <f t="shared" si="820"/>
        <v>'S'</v>
      </c>
      <c r="S3426">
        <f t="shared" si="821"/>
        <v>8</v>
      </c>
      <c r="T3426" t="str">
        <f t="shared" si="822"/>
        <v>Insert into CONTA_RECEITA_DESPESA  (VERSION,ATIVO,DATE_CREATED,LAST_UPDATED,TIPO,CODIGO,DESCRICAO,DESCRICAO_DETALHADA,ANALITICO,TAMANHO) values (0,'S',sysdate,sysdate,'R','1719610600','Auxílio Financeiro - Outorga Crédito Tributário ICMS - Art. 5º, Inciso V, EC nº 123/2022 - Juros de Mora','Vide descrição do código de receita principal.','S',8);</v>
      </c>
    </row>
    <row r="3427" spans="1:20" ht="32" x14ac:dyDescent="0.2">
      <c r="A3427" s="16" t="str">
        <f t="shared" si="823"/>
        <v>1</v>
      </c>
      <c r="B3427" s="17" t="str">
        <f t="shared" si="824"/>
        <v>7</v>
      </c>
      <c r="C3427" s="17" t="str">
        <f t="shared" si="825"/>
        <v>1</v>
      </c>
      <c r="D3427" s="17" t="str">
        <f t="shared" si="826"/>
        <v>9</v>
      </c>
      <c r="E3427" s="17" t="str">
        <f t="shared" si="827"/>
        <v>61</v>
      </c>
      <c r="F3427" s="17" t="str">
        <f t="shared" si="828"/>
        <v>0</v>
      </c>
      <c r="G3427" s="17" t="str">
        <f t="shared" si="829"/>
        <v>7</v>
      </c>
      <c r="H3427" s="17" t="str">
        <f t="shared" si="830"/>
        <v>00</v>
      </c>
      <c r="I3427" s="18">
        <v>1719610700</v>
      </c>
      <c r="J3427" s="21" t="s">
        <v>5479</v>
      </c>
      <c r="K3427" s="19" t="s">
        <v>21</v>
      </c>
      <c r="L3427" s="22" t="s">
        <v>22</v>
      </c>
      <c r="N3427" t="str">
        <f t="shared" si="816"/>
        <v>1719610700</v>
      </c>
      <c r="O3427" t="str">
        <f t="shared" si="817"/>
        <v>'1719610700'</v>
      </c>
      <c r="P3427" t="str">
        <f t="shared" si="818"/>
        <v>'Auxílio Financeiro - Outorga Crédito Tributário ICMS - Art. 5º, Inciso V, EC nº 123/2022 - Dívida Ativa - Multas da Dívida Ativa'</v>
      </c>
      <c r="Q3427" t="str">
        <f t="shared" si="819"/>
        <v>'Vide descrição do código de receita principal.'</v>
      </c>
      <c r="R3427" t="str">
        <f t="shared" si="820"/>
        <v>'S'</v>
      </c>
      <c r="S3427">
        <f t="shared" si="821"/>
        <v>8</v>
      </c>
      <c r="T3427" t="str">
        <f t="shared" si="822"/>
        <v>Insert into CONTA_RECEITA_DESPESA  (VERSION,ATIVO,DATE_CREATED,LAST_UPDATED,TIPO,CODIGO,DESCRICAO,DESCRICAO_DETALHADA,ANALITICO,TAMANHO) values (0,'S',sysdate,sysdate,'R','1719610700','Auxílio Financeiro - Outorga Crédito Tributário ICMS - Art. 5º, Inciso V, EC nº 123/2022 - Dívida Ativa - Multas da Dívida Ativa','Vide descrição do código de receita principal.','S',8);</v>
      </c>
    </row>
    <row r="3428" spans="1:20" ht="32" x14ac:dyDescent="0.2">
      <c r="A3428" s="16" t="str">
        <f t="shared" si="823"/>
        <v>1</v>
      </c>
      <c r="B3428" s="17" t="str">
        <f t="shared" si="824"/>
        <v>7</v>
      </c>
      <c r="C3428" s="17" t="str">
        <f t="shared" si="825"/>
        <v>1</v>
      </c>
      <c r="D3428" s="17" t="str">
        <f t="shared" si="826"/>
        <v>9</v>
      </c>
      <c r="E3428" s="17" t="str">
        <f t="shared" si="827"/>
        <v>61</v>
      </c>
      <c r="F3428" s="17" t="str">
        <f t="shared" si="828"/>
        <v>0</v>
      </c>
      <c r="G3428" s="17" t="str">
        <f t="shared" si="829"/>
        <v>8</v>
      </c>
      <c r="H3428" s="17" t="str">
        <f t="shared" si="830"/>
        <v>00</v>
      </c>
      <c r="I3428" s="18">
        <v>1719610800</v>
      </c>
      <c r="J3428" s="21" t="s">
        <v>5480</v>
      </c>
      <c r="K3428" s="19" t="s">
        <v>21</v>
      </c>
      <c r="L3428" s="22" t="s">
        <v>22</v>
      </c>
      <c r="N3428" t="str">
        <f t="shared" si="816"/>
        <v>1719610800</v>
      </c>
      <c r="O3428" t="str">
        <f t="shared" si="817"/>
        <v>'1719610800'</v>
      </c>
      <c r="P3428" t="str">
        <f t="shared" si="818"/>
        <v>'Auxílio Financeiro - Outorga Crédito Tributário ICMS - Art. 5º, Inciso V, EC nº 123/2022 - Juros de Mora da Dívida Ativa'</v>
      </c>
      <c r="Q3428" t="str">
        <f t="shared" si="819"/>
        <v>'Vide descrição do código de receita principal.'</v>
      </c>
      <c r="R3428" t="str">
        <f t="shared" si="820"/>
        <v>'S'</v>
      </c>
      <c r="S3428">
        <f t="shared" si="821"/>
        <v>8</v>
      </c>
      <c r="T3428" t="str">
        <f t="shared" si="822"/>
        <v>Insert into CONTA_RECEITA_DESPESA  (VERSION,ATIVO,DATE_CREATED,LAST_UPDATED,TIPO,CODIGO,DESCRICAO,DESCRICAO_DETALHADA,ANALITICO,TAMANHO) values (0,'S',sysdate,sysdate,'R','1719610800','Auxílio Financeiro - Outorga Crédito Tributário ICMS - Art. 5º, Inciso V, EC nº 123/2022 - Juros de Mora da Dívida Ativa','Vide descrição do código de receita principal.','S',8);</v>
      </c>
    </row>
    <row r="3429" spans="1:20" ht="32" x14ac:dyDescent="0.2">
      <c r="A3429" s="16" t="str">
        <f t="shared" si="823"/>
        <v>1</v>
      </c>
      <c r="B3429" s="17" t="str">
        <f t="shared" si="824"/>
        <v>7</v>
      </c>
      <c r="C3429" s="17" t="str">
        <f t="shared" si="825"/>
        <v>1</v>
      </c>
      <c r="D3429" s="17" t="str">
        <f t="shared" si="826"/>
        <v>9</v>
      </c>
      <c r="E3429" s="17" t="str">
        <f t="shared" si="827"/>
        <v>62</v>
      </c>
      <c r="F3429" s="17" t="str">
        <f t="shared" si="828"/>
        <v>0</v>
      </c>
      <c r="G3429" s="17" t="str">
        <f t="shared" si="829"/>
        <v>0</v>
      </c>
      <c r="H3429" s="17" t="str">
        <f t="shared" si="830"/>
        <v>00</v>
      </c>
      <c r="I3429" s="18">
        <v>1719620000</v>
      </c>
      <c r="J3429" s="19" t="s">
        <v>5752</v>
      </c>
      <c r="K3429" s="19" t="s">
        <v>5753</v>
      </c>
      <c r="L3429" s="37" t="s">
        <v>11</v>
      </c>
      <c r="N3429" t="str">
        <f t="shared" si="816"/>
        <v>1719620000</v>
      </c>
      <c r="O3429" t="str">
        <f t="shared" si="817"/>
        <v>'1719620000'</v>
      </c>
      <c r="P3429" t="str">
        <f t="shared" si="818"/>
        <v>'Transferência da Compensação Financeira das Perdas com Arrecadação de ICMS- Art. 3º, §4º, LC 194/2022'</v>
      </c>
      <c r="Q3429" t="str">
        <f t="shared" si="819"/>
        <v>'Registra a transferência da oompensação financeira das perdas com arrecadação de ICMS- Art. 3º, §4º, LC 194/2022'</v>
      </c>
      <c r="R3429" t="str">
        <f t="shared" si="820"/>
        <v>'N'</v>
      </c>
      <c r="S3429">
        <f t="shared" si="821"/>
        <v>6</v>
      </c>
      <c r="T3429" t="str">
        <f t="shared" si="822"/>
        <v>Insert into CONTA_RECEITA_DESPESA  (VERSION,ATIVO,DATE_CREATED,LAST_UPDATED,TIPO,CODIGO,DESCRICAO,DESCRICAO_DETALHADA,ANALITICO,TAMANHO) values (0,'S',sysdate,sysdate,'R','1719620000','Transferência da Compensação Financeira das Perdas com Arrecadação de ICMS- Art. 3º, §4º, LC 194/2022','Registra a transferência da oompensação financeira das perdas com arrecadação de ICMS- Art. 3º, §4º, LC 194/2022','N',6);</v>
      </c>
    </row>
    <row r="3430" spans="1:20" ht="32" x14ac:dyDescent="0.2">
      <c r="A3430" s="16" t="str">
        <f t="shared" si="823"/>
        <v>1</v>
      </c>
      <c r="B3430" s="17" t="str">
        <f t="shared" si="824"/>
        <v>7</v>
      </c>
      <c r="C3430" s="17" t="str">
        <f t="shared" si="825"/>
        <v>1</v>
      </c>
      <c r="D3430" s="17" t="str">
        <f t="shared" si="826"/>
        <v>9</v>
      </c>
      <c r="E3430" s="17" t="str">
        <f t="shared" si="827"/>
        <v>62</v>
      </c>
      <c r="F3430" s="17" t="str">
        <f t="shared" si="828"/>
        <v>0</v>
      </c>
      <c r="G3430" s="17" t="str">
        <f t="shared" si="829"/>
        <v>1</v>
      </c>
      <c r="H3430" s="17" t="str">
        <f t="shared" si="830"/>
        <v>00</v>
      </c>
      <c r="I3430" s="18">
        <v>1719620100</v>
      </c>
      <c r="J3430" s="21" t="s">
        <v>5844</v>
      </c>
      <c r="K3430" s="19" t="s">
        <v>21</v>
      </c>
      <c r="L3430" s="38" t="s">
        <v>22</v>
      </c>
      <c r="N3430" t="str">
        <f t="shared" si="816"/>
        <v>1719620100</v>
      </c>
      <c r="O3430" t="str">
        <f t="shared" si="817"/>
        <v>'1719620100'</v>
      </c>
      <c r="P3430" t="str">
        <f t="shared" si="818"/>
        <v>'Transferência da Compensação Financeira das Perdas com Arrecadação de ICMS- Art. 3º, §4º, LC 194/2022 - Principal'</v>
      </c>
      <c r="Q3430" t="str">
        <f t="shared" si="819"/>
        <v>'Vide descrição do código de receita principal.'</v>
      </c>
      <c r="R3430" t="str">
        <f t="shared" si="820"/>
        <v>'S'</v>
      </c>
      <c r="S3430">
        <f t="shared" si="821"/>
        <v>8</v>
      </c>
      <c r="T3430" t="str">
        <f t="shared" si="822"/>
        <v>Insert into CONTA_RECEITA_DESPESA  (VERSION,ATIVO,DATE_CREATED,LAST_UPDATED,TIPO,CODIGO,DESCRICAO,DESCRICAO_DETALHADA,ANALITICO,TAMANHO) values (0,'S',sysdate,sysdate,'R','1719620100','Transferência da Compensação Financeira das Perdas com Arrecadação de ICMS- Art. 3º, §4º, LC 194/2022 - Principal','Vide descrição do código de receita principal.','S',8);</v>
      </c>
    </row>
    <row r="3431" spans="1:20" ht="32" x14ac:dyDescent="0.2">
      <c r="A3431" s="16" t="str">
        <f t="shared" si="823"/>
        <v>1</v>
      </c>
      <c r="B3431" s="17" t="str">
        <f t="shared" si="824"/>
        <v>7</v>
      </c>
      <c r="C3431" s="17" t="str">
        <f t="shared" si="825"/>
        <v>1</v>
      </c>
      <c r="D3431" s="17" t="str">
        <f t="shared" si="826"/>
        <v>9</v>
      </c>
      <c r="E3431" s="17" t="str">
        <f t="shared" si="827"/>
        <v>62</v>
      </c>
      <c r="F3431" s="17" t="str">
        <f t="shared" si="828"/>
        <v>0</v>
      </c>
      <c r="G3431" s="17" t="str">
        <f t="shared" si="829"/>
        <v>2</v>
      </c>
      <c r="H3431" s="17" t="str">
        <f t="shared" si="830"/>
        <v>00</v>
      </c>
      <c r="I3431" s="18">
        <v>1719620200</v>
      </c>
      <c r="J3431" s="21" t="s">
        <v>5845</v>
      </c>
      <c r="K3431" s="19" t="s">
        <v>21</v>
      </c>
      <c r="L3431" s="38" t="s">
        <v>22</v>
      </c>
      <c r="N3431" t="str">
        <f t="shared" si="816"/>
        <v>1719620200</v>
      </c>
      <c r="O3431" t="str">
        <f t="shared" si="817"/>
        <v>'1719620200'</v>
      </c>
      <c r="P3431" t="str">
        <f t="shared" si="818"/>
        <v>'Transferência da Compensação Financeira das Perdas com Arrecadação de ICMS- Art. 3º, §4º, LC 194/2023 - Multas e Juros de Mora'</v>
      </c>
      <c r="Q3431" t="str">
        <f t="shared" si="819"/>
        <v>'Vide descrição do código de receita principal.'</v>
      </c>
      <c r="R3431" t="str">
        <f t="shared" si="820"/>
        <v>'S'</v>
      </c>
      <c r="S3431">
        <f t="shared" si="821"/>
        <v>8</v>
      </c>
      <c r="T3431" t="str">
        <f t="shared" si="822"/>
        <v>Insert into CONTA_RECEITA_DESPESA  (VERSION,ATIVO,DATE_CREATED,LAST_UPDATED,TIPO,CODIGO,DESCRICAO,DESCRICAO_DETALHADA,ANALITICO,TAMANHO) values (0,'S',sysdate,sysdate,'R','1719620200','Transferência da Compensação Financeira das Perdas com Arrecadação de ICMS- Art. 3º, §4º, LC 194/2023 - Multas e Juros de Mora','Vide descrição do código de receita principal.','S',8);</v>
      </c>
    </row>
    <row r="3432" spans="1:20" ht="32" x14ac:dyDescent="0.2">
      <c r="A3432" s="16" t="str">
        <f t="shared" si="823"/>
        <v>1</v>
      </c>
      <c r="B3432" s="17" t="str">
        <f t="shared" si="824"/>
        <v>7</v>
      </c>
      <c r="C3432" s="17" t="str">
        <f t="shared" si="825"/>
        <v>1</v>
      </c>
      <c r="D3432" s="17" t="str">
        <f t="shared" si="826"/>
        <v>9</v>
      </c>
      <c r="E3432" s="17" t="str">
        <f t="shared" si="827"/>
        <v>62</v>
      </c>
      <c r="F3432" s="17" t="str">
        <f t="shared" si="828"/>
        <v>0</v>
      </c>
      <c r="G3432" s="17" t="str">
        <f t="shared" si="829"/>
        <v>3</v>
      </c>
      <c r="H3432" s="17" t="str">
        <f t="shared" si="830"/>
        <v>00</v>
      </c>
      <c r="I3432" s="18">
        <v>1719620300</v>
      </c>
      <c r="J3432" s="21" t="s">
        <v>5846</v>
      </c>
      <c r="K3432" s="19" t="s">
        <v>21</v>
      </c>
      <c r="L3432" s="38" t="s">
        <v>22</v>
      </c>
      <c r="N3432" t="str">
        <f t="shared" si="816"/>
        <v>1719620300</v>
      </c>
      <c r="O3432" t="str">
        <f t="shared" si="817"/>
        <v>'1719620300'</v>
      </c>
      <c r="P3432" t="str">
        <f t="shared" si="818"/>
        <v>'Transferência da Compensação Financeira das Perdas com Arrecadação de ICMS- Art. 3º, §4º, LC 194/2024 - Dívida Ativa'</v>
      </c>
      <c r="Q3432" t="str">
        <f t="shared" si="819"/>
        <v>'Vide descrição do código de receita principal.'</v>
      </c>
      <c r="R3432" t="str">
        <f t="shared" si="820"/>
        <v>'S'</v>
      </c>
      <c r="S3432">
        <f t="shared" si="821"/>
        <v>8</v>
      </c>
      <c r="T3432" t="str">
        <f t="shared" si="822"/>
        <v>Insert into CONTA_RECEITA_DESPESA  (VERSION,ATIVO,DATE_CREATED,LAST_UPDATED,TIPO,CODIGO,DESCRICAO,DESCRICAO_DETALHADA,ANALITICO,TAMANHO) values (0,'S',sysdate,sysdate,'R','1719620300','Transferência da Compensação Financeira das Perdas com Arrecadação de ICMS- Art. 3º, §4º, LC 194/2024 - Dívida Ativa','Vide descrição do código de receita principal.','S',8);</v>
      </c>
    </row>
    <row r="3433" spans="1:20" ht="32" x14ac:dyDescent="0.2">
      <c r="A3433" s="16" t="str">
        <f t="shared" si="823"/>
        <v>1</v>
      </c>
      <c r="B3433" s="17" t="str">
        <f t="shared" si="824"/>
        <v>7</v>
      </c>
      <c r="C3433" s="17" t="str">
        <f t="shared" si="825"/>
        <v>1</v>
      </c>
      <c r="D3433" s="17" t="str">
        <f t="shared" si="826"/>
        <v>9</v>
      </c>
      <c r="E3433" s="17" t="str">
        <f t="shared" si="827"/>
        <v>62</v>
      </c>
      <c r="F3433" s="17" t="str">
        <f t="shared" si="828"/>
        <v>0</v>
      </c>
      <c r="G3433" s="17" t="str">
        <f t="shared" si="829"/>
        <v>4</v>
      </c>
      <c r="H3433" s="17" t="str">
        <f t="shared" si="830"/>
        <v>00</v>
      </c>
      <c r="I3433" s="18">
        <v>1719620400</v>
      </c>
      <c r="J3433" s="21" t="s">
        <v>5847</v>
      </c>
      <c r="K3433" s="19" t="s">
        <v>21</v>
      </c>
      <c r="L3433" s="38" t="s">
        <v>22</v>
      </c>
      <c r="N3433" t="str">
        <f t="shared" si="816"/>
        <v>1719620400</v>
      </c>
      <c r="O3433" t="str">
        <f t="shared" si="817"/>
        <v>'1719620400'</v>
      </c>
      <c r="P3433" t="str">
        <f t="shared" si="818"/>
        <v>'Transferência da Compensação Financeira das Perdas com Arrecadação de ICMS- Art. 3º, §4º, LC 194/2025 - Dívida Ativa - Multas e Juros de Mora da Dívida Ativa'</v>
      </c>
      <c r="Q3433" t="str">
        <f t="shared" si="819"/>
        <v>'Vide descrição do código de receita principal.'</v>
      </c>
      <c r="R3433" t="str">
        <f t="shared" si="820"/>
        <v>'S'</v>
      </c>
      <c r="S3433">
        <f t="shared" si="821"/>
        <v>8</v>
      </c>
      <c r="T3433" t="str">
        <f t="shared" si="822"/>
        <v>Insert into CONTA_RECEITA_DESPESA  (VERSION,ATIVO,DATE_CREATED,LAST_UPDATED,TIPO,CODIGO,DESCRICAO,DESCRICAO_DETALHADA,ANALITICO,TAMANHO) values (0,'S',sysdate,sysdate,'R','1719620400','Transferência da Compensação Financeira das Perdas com Arrecadação de ICMS- Art. 3º, §4º, LC 194/2025 - Dívida Ativa - Multas e Juros de Mora da Dívida Ativa','Vide descrição do código de receita principal.','S',8);</v>
      </c>
    </row>
    <row r="3434" spans="1:20" ht="32" x14ac:dyDescent="0.2">
      <c r="A3434" s="16" t="str">
        <f t="shared" si="823"/>
        <v>1</v>
      </c>
      <c r="B3434" s="17" t="str">
        <f t="shared" si="824"/>
        <v>7</v>
      </c>
      <c r="C3434" s="17" t="str">
        <f t="shared" si="825"/>
        <v>1</v>
      </c>
      <c r="D3434" s="17" t="str">
        <f t="shared" si="826"/>
        <v>9</v>
      </c>
      <c r="E3434" s="17" t="str">
        <f t="shared" si="827"/>
        <v>62</v>
      </c>
      <c r="F3434" s="17" t="str">
        <f t="shared" si="828"/>
        <v>0</v>
      </c>
      <c r="G3434" s="17" t="str">
        <f t="shared" si="829"/>
        <v>5</v>
      </c>
      <c r="H3434" s="17" t="str">
        <f t="shared" si="830"/>
        <v>00</v>
      </c>
      <c r="I3434" s="18">
        <v>1719620500</v>
      </c>
      <c r="J3434" s="21" t="s">
        <v>5848</v>
      </c>
      <c r="K3434" s="19" t="s">
        <v>21</v>
      </c>
      <c r="L3434" s="38" t="s">
        <v>22</v>
      </c>
      <c r="N3434" t="str">
        <f t="shared" si="816"/>
        <v>1719620500</v>
      </c>
      <c r="O3434" t="str">
        <f t="shared" si="817"/>
        <v>'1719620500'</v>
      </c>
      <c r="P3434" t="str">
        <f t="shared" si="818"/>
        <v>'Transferência da Compensação Financeira das Perdas com Arrecadação de ICMS- Art. 3º, §4º, LC 194/2026 - Multas'</v>
      </c>
      <c r="Q3434" t="str">
        <f t="shared" si="819"/>
        <v>'Vide descrição do código de receita principal.'</v>
      </c>
      <c r="R3434" t="str">
        <f t="shared" si="820"/>
        <v>'S'</v>
      </c>
      <c r="S3434">
        <f t="shared" si="821"/>
        <v>8</v>
      </c>
      <c r="T3434" t="str">
        <f t="shared" si="822"/>
        <v>Insert into CONTA_RECEITA_DESPESA  (VERSION,ATIVO,DATE_CREATED,LAST_UPDATED,TIPO,CODIGO,DESCRICAO,DESCRICAO_DETALHADA,ANALITICO,TAMANHO) values (0,'S',sysdate,sysdate,'R','1719620500','Transferência da Compensação Financeira das Perdas com Arrecadação de ICMS- Art. 3º, §4º, LC 194/2026 - Multas','Vide descrição do código de receita principal.','S',8);</v>
      </c>
    </row>
    <row r="3435" spans="1:20" ht="32" x14ac:dyDescent="0.2">
      <c r="A3435" s="16" t="str">
        <f t="shared" si="823"/>
        <v>1</v>
      </c>
      <c r="B3435" s="17" t="str">
        <f t="shared" si="824"/>
        <v>7</v>
      </c>
      <c r="C3435" s="17" t="str">
        <f t="shared" si="825"/>
        <v>1</v>
      </c>
      <c r="D3435" s="17" t="str">
        <f t="shared" si="826"/>
        <v>9</v>
      </c>
      <c r="E3435" s="17" t="str">
        <f t="shared" si="827"/>
        <v>62</v>
      </c>
      <c r="F3435" s="17" t="str">
        <f t="shared" si="828"/>
        <v>0</v>
      </c>
      <c r="G3435" s="17" t="str">
        <f t="shared" si="829"/>
        <v>6</v>
      </c>
      <c r="H3435" s="17" t="str">
        <f t="shared" si="830"/>
        <v>00</v>
      </c>
      <c r="I3435" s="18">
        <v>1719620600</v>
      </c>
      <c r="J3435" s="21" t="s">
        <v>5849</v>
      </c>
      <c r="K3435" s="19" t="s">
        <v>21</v>
      </c>
      <c r="L3435" s="38" t="s">
        <v>22</v>
      </c>
      <c r="N3435" t="str">
        <f t="shared" si="816"/>
        <v>1719620600</v>
      </c>
      <c r="O3435" t="str">
        <f t="shared" si="817"/>
        <v>'1719620600'</v>
      </c>
      <c r="P3435" t="str">
        <f t="shared" si="818"/>
        <v>'Transferência da Compensação Financeira das Perdas com Arrecadação de ICMS- Art. 3º, §4º, LC 194/2027 - Juros de Mora'</v>
      </c>
      <c r="Q3435" t="str">
        <f t="shared" si="819"/>
        <v>'Vide descrição do código de receita principal.'</v>
      </c>
      <c r="R3435" t="str">
        <f t="shared" si="820"/>
        <v>'S'</v>
      </c>
      <c r="S3435">
        <f t="shared" si="821"/>
        <v>8</v>
      </c>
      <c r="T3435" t="str">
        <f t="shared" si="822"/>
        <v>Insert into CONTA_RECEITA_DESPESA  (VERSION,ATIVO,DATE_CREATED,LAST_UPDATED,TIPO,CODIGO,DESCRICAO,DESCRICAO_DETALHADA,ANALITICO,TAMANHO) values (0,'S',sysdate,sysdate,'R','1719620600','Transferência da Compensação Financeira das Perdas com Arrecadação de ICMS- Art. 3º, §4º, LC 194/2027 - Juros de Mora','Vide descrição do código de receita principal.','S',8);</v>
      </c>
    </row>
    <row r="3436" spans="1:20" ht="32" x14ac:dyDescent="0.2">
      <c r="A3436" s="16" t="str">
        <f t="shared" si="823"/>
        <v>1</v>
      </c>
      <c r="B3436" s="17" t="str">
        <f t="shared" si="824"/>
        <v>7</v>
      </c>
      <c r="C3436" s="17" t="str">
        <f t="shared" si="825"/>
        <v>1</v>
      </c>
      <c r="D3436" s="17" t="str">
        <f t="shared" si="826"/>
        <v>9</v>
      </c>
      <c r="E3436" s="17" t="str">
        <f t="shared" si="827"/>
        <v>62</v>
      </c>
      <c r="F3436" s="17" t="str">
        <f t="shared" si="828"/>
        <v>0</v>
      </c>
      <c r="G3436" s="17" t="str">
        <f t="shared" si="829"/>
        <v>7</v>
      </c>
      <c r="H3436" s="17" t="str">
        <f t="shared" si="830"/>
        <v>00</v>
      </c>
      <c r="I3436" s="18">
        <v>1719620700</v>
      </c>
      <c r="J3436" s="21" t="s">
        <v>5850</v>
      </c>
      <c r="K3436" s="19" t="s">
        <v>21</v>
      </c>
      <c r="L3436" s="38" t="s">
        <v>22</v>
      </c>
      <c r="N3436" t="str">
        <f t="shared" si="816"/>
        <v>1719620700</v>
      </c>
      <c r="O3436" t="str">
        <f t="shared" si="817"/>
        <v>'1719620700'</v>
      </c>
      <c r="P3436" t="str">
        <f t="shared" si="818"/>
        <v>'Transferência da Compensação Financeira das Perdas com Arrecadação de ICMS- Art. 3º, §4º, LC 194/2028 - Dívida Ativa - Multas da Dívida Ativa'</v>
      </c>
      <c r="Q3436" t="str">
        <f t="shared" si="819"/>
        <v>'Vide descrição do código de receita principal.'</v>
      </c>
      <c r="R3436" t="str">
        <f t="shared" si="820"/>
        <v>'S'</v>
      </c>
      <c r="S3436">
        <f t="shared" si="821"/>
        <v>8</v>
      </c>
      <c r="T3436" t="str">
        <f t="shared" si="822"/>
        <v>Insert into CONTA_RECEITA_DESPESA  (VERSION,ATIVO,DATE_CREATED,LAST_UPDATED,TIPO,CODIGO,DESCRICAO,DESCRICAO_DETALHADA,ANALITICO,TAMANHO) values (0,'S',sysdate,sysdate,'R','1719620700','Transferência da Compensação Financeira das Perdas com Arrecadação de ICMS- Art. 3º, §4º, LC 194/2028 - Dívida Ativa - Multas da Dívida Ativa','Vide descrição do código de receita principal.','S',8);</v>
      </c>
    </row>
    <row r="3437" spans="1:20" ht="32" x14ac:dyDescent="0.2">
      <c r="A3437" s="16" t="str">
        <f t="shared" si="823"/>
        <v>1</v>
      </c>
      <c r="B3437" s="17" t="str">
        <f t="shared" si="824"/>
        <v>7</v>
      </c>
      <c r="C3437" s="17" t="str">
        <f t="shared" si="825"/>
        <v>1</v>
      </c>
      <c r="D3437" s="17" t="str">
        <f t="shared" si="826"/>
        <v>9</v>
      </c>
      <c r="E3437" s="17" t="str">
        <f t="shared" si="827"/>
        <v>62</v>
      </c>
      <c r="F3437" s="17" t="str">
        <f t="shared" si="828"/>
        <v>0</v>
      </c>
      <c r="G3437" s="17" t="str">
        <f t="shared" si="829"/>
        <v>8</v>
      </c>
      <c r="H3437" s="17" t="str">
        <f t="shared" si="830"/>
        <v>00</v>
      </c>
      <c r="I3437" s="18">
        <v>1719620800</v>
      </c>
      <c r="J3437" s="21" t="s">
        <v>5851</v>
      </c>
      <c r="K3437" s="19" t="s">
        <v>21</v>
      </c>
      <c r="L3437" s="38" t="s">
        <v>22</v>
      </c>
      <c r="N3437" t="str">
        <f t="shared" si="816"/>
        <v>1719620800</v>
      </c>
      <c r="O3437" t="str">
        <f t="shared" si="817"/>
        <v>'1719620800'</v>
      </c>
      <c r="P3437" t="str">
        <f t="shared" si="818"/>
        <v>'Transferência da Compensação Financeira das Perdas com Arrecadação de ICMS- Art. 3º, §4º, LC 194/2029 - Juros de Mora da Dívida Ativa'</v>
      </c>
      <c r="Q3437" t="str">
        <f t="shared" si="819"/>
        <v>'Vide descrição do código de receita principal.'</v>
      </c>
      <c r="R3437" t="str">
        <f t="shared" si="820"/>
        <v>'S'</v>
      </c>
      <c r="S3437">
        <f t="shared" si="821"/>
        <v>8</v>
      </c>
      <c r="T3437" t="str">
        <f t="shared" si="822"/>
        <v>Insert into CONTA_RECEITA_DESPESA  (VERSION,ATIVO,DATE_CREATED,LAST_UPDATED,TIPO,CODIGO,DESCRICAO,DESCRICAO_DETALHADA,ANALITICO,TAMANHO) values (0,'S',sysdate,sysdate,'R','1719620800','Transferência da Compensação Financeira das Perdas com Arrecadação de ICMS- Art. 3º, §4º, LC 194/2029 - Juros de Mora da Dívida Ativa','Vide descrição do código de receita principal.','S',8);</v>
      </c>
    </row>
    <row r="3438" spans="1:20" ht="32" x14ac:dyDescent="0.2">
      <c r="A3438" s="16" t="str">
        <f t="shared" si="823"/>
        <v>1</v>
      </c>
      <c r="B3438" s="17" t="str">
        <f t="shared" si="824"/>
        <v>7</v>
      </c>
      <c r="C3438" s="17" t="str">
        <f t="shared" si="825"/>
        <v>1</v>
      </c>
      <c r="D3438" s="17" t="str">
        <f t="shared" si="826"/>
        <v>9</v>
      </c>
      <c r="E3438" s="17" t="str">
        <f t="shared" si="827"/>
        <v>63</v>
      </c>
      <c r="F3438" s="17" t="str">
        <f t="shared" si="828"/>
        <v>0</v>
      </c>
      <c r="G3438" s="17" t="str">
        <f t="shared" si="829"/>
        <v>0</v>
      </c>
      <c r="H3438" s="17" t="str">
        <f t="shared" si="830"/>
        <v>00</v>
      </c>
      <c r="I3438" s="18">
        <v>1719630000</v>
      </c>
      <c r="J3438" s="19" t="s">
        <v>5754</v>
      </c>
      <c r="K3438" s="19" t="s">
        <v>5755</v>
      </c>
      <c r="L3438" s="38" t="s">
        <v>11</v>
      </c>
      <c r="N3438" t="str">
        <f t="shared" si="816"/>
        <v>1719630000</v>
      </c>
      <c r="O3438" t="str">
        <f t="shared" si="817"/>
        <v>'1719630000'</v>
      </c>
      <c r="P3438" t="str">
        <f t="shared" si="818"/>
        <v>'Transferência da Compensação Financeira das Perdas com Arrecadação de ICMS referente à apropriação da parcela da CFEM devida à União - Art. 3º,  §5º, LC 194/2022'</v>
      </c>
      <c r="Q3438" t="str">
        <f t="shared" si="819"/>
        <v>'Registra a transferência da compensação financeira das perdas com arrecadação de ICMS referente à apropriação da parcela da CFEM devida à União - Art. 3º,  §5º, LC 194/2022'</v>
      </c>
      <c r="R3438" t="str">
        <f t="shared" si="820"/>
        <v>'N'</v>
      </c>
      <c r="S3438">
        <f t="shared" si="821"/>
        <v>6</v>
      </c>
      <c r="T3438" t="str">
        <f t="shared" si="822"/>
        <v>Insert into CONTA_RECEITA_DESPESA  (VERSION,ATIVO,DATE_CREATED,LAST_UPDATED,TIPO,CODIGO,DESCRICAO,DESCRICAO_DETALHADA,ANALITICO,TAMANHO) values (0,'S',sysdate,sysdate,'R','1719630000','Transferência da Compensação Financeira das Perdas com Arrecadação de ICMS referente à apropriação da parcela da CFEM devida à União - Art. 3º,  §5º, LC 194/2022','Registra a transferência da compensação financeira das perdas com arrecadação de ICMS referente à apropriação da parcela da CFEM devida à União - Art. 3º,  §5º, LC 194/2022','N',6);</v>
      </c>
    </row>
    <row r="3439" spans="1:20" ht="32" x14ac:dyDescent="0.2">
      <c r="A3439" s="16" t="str">
        <f t="shared" si="823"/>
        <v>1</v>
      </c>
      <c r="B3439" s="17" t="str">
        <f t="shared" si="824"/>
        <v>7</v>
      </c>
      <c r="C3439" s="17" t="str">
        <f t="shared" si="825"/>
        <v>1</v>
      </c>
      <c r="D3439" s="17" t="str">
        <f t="shared" si="826"/>
        <v>9</v>
      </c>
      <c r="E3439" s="17" t="str">
        <f t="shared" si="827"/>
        <v>63</v>
      </c>
      <c r="F3439" s="17" t="str">
        <f t="shared" si="828"/>
        <v>0</v>
      </c>
      <c r="G3439" s="17" t="str">
        <f t="shared" si="829"/>
        <v>1</v>
      </c>
      <c r="H3439" s="17" t="str">
        <f t="shared" si="830"/>
        <v>00</v>
      </c>
      <c r="I3439" s="18">
        <v>1719630100</v>
      </c>
      <c r="J3439" s="21" t="s">
        <v>5852</v>
      </c>
      <c r="K3439" s="19" t="s">
        <v>21</v>
      </c>
      <c r="L3439" s="38" t="s">
        <v>22</v>
      </c>
      <c r="N3439" t="str">
        <f t="shared" si="816"/>
        <v>1719630100</v>
      </c>
      <c r="O3439" t="str">
        <f t="shared" si="817"/>
        <v>'1719630100'</v>
      </c>
      <c r="P3439" t="str">
        <f t="shared" si="818"/>
        <v>'Transferência da Compensação Financeira das Perdas com Arrecadação de ICMS referente à apropriação da parcela da CFEM devida à União - Art. 3º,  §5º, LC 194/2022 - Principal'</v>
      </c>
      <c r="Q3439" t="str">
        <f t="shared" si="819"/>
        <v>'Vide descrição do código de receita principal.'</v>
      </c>
      <c r="R3439" t="str">
        <f t="shared" si="820"/>
        <v>'S'</v>
      </c>
      <c r="S3439">
        <f t="shared" si="821"/>
        <v>8</v>
      </c>
      <c r="T3439" t="str">
        <f t="shared" si="822"/>
        <v>Insert into CONTA_RECEITA_DESPESA  (VERSION,ATIVO,DATE_CREATED,LAST_UPDATED,TIPO,CODIGO,DESCRICAO,DESCRICAO_DETALHADA,ANALITICO,TAMANHO) values (0,'S',sysdate,sysdate,'R','1719630100','Transferência da Compensação Financeira das Perdas com Arrecadação de ICMS referente à apropriação da parcela da CFEM devida à União - Art. 3º,  §5º, LC 194/2022 - Principal','Vide descrição do código de receita principal.','S',8);</v>
      </c>
    </row>
    <row r="3440" spans="1:20" ht="48" x14ac:dyDescent="0.2">
      <c r="A3440" s="16" t="str">
        <f t="shared" si="823"/>
        <v>1</v>
      </c>
      <c r="B3440" s="17" t="str">
        <f t="shared" si="824"/>
        <v>7</v>
      </c>
      <c r="C3440" s="17" t="str">
        <f t="shared" si="825"/>
        <v>1</v>
      </c>
      <c r="D3440" s="17" t="str">
        <f t="shared" si="826"/>
        <v>9</v>
      </c>
      <c r="E3440" s="17" t="str">
        <f t="shared" si="827"/>
        <v>63</v>
      </c>
      <c r="F3440" s="17" t="str">
        <f t="shared" si="828"/>
        <v>0</v>
      </c>
      <c r="G3440" s="17" t="str">
        <f t="shared" si="829"/>
        <v>2</v>
      </c>
      <c r="H3440" s="17" t="str">
        <f t="shared" si="830"/>
        <v>00</v>
      </c>
      <c r="I3440" s="18">
        <v>1719630200</v>
      </c>
      <c r="J3440" s="21" t="s">
        <v>5853</v>
      </c>
      <c r="K3440" s="19" t="s">
        <v>21</v>
      </c>
      <c r="L3440" s="38" t="s">
        <v>22</v>
      </c>
      <c r="N3440" t="str">
        <f t="shared" si="816"/>
        <v>1719630200</v>
      </c>
      <c r="O3440" t="str">
        <f t="shared" si="817"/>
        <v>'1719630200'</v>
      </c>
      <c r="P3440" t="str">
        <f t="shared" si="818"/>
        <v>'Transferência da Compensação Financeira das Perdas com Arrecadação de ICMS referente à apropriação da parcela da CFEM devida à União - Art. 3º,  §5º, LC 194/2022 - Multas e Juros de Mora'</v>
      </c>
      <c r="Q3440" t="str">
        <f t="shared" si="819"/>
        <v>'Vide descrição do código de receita principal.'</v>
      </c>
      <c r="R3440" t="str">
        <f t="shared" si="820"/>
        <v>'S'</v>
      </c>
      <c r="S3440">
        <f t="shared" si="821"/>
        <v>8</v>
      </c>
      <c r="T3440" t="str">
        <f t="shared" si="822"/>
        <v>Insert into CONTA_RECEITA_DESPESA  (VERSION,ATIVO,DATE_CREATED,LAST_UPDATED,TIPO,CODIGO,DESCRICAO,DESCRICAO_DETALHADA,ANALITICO,TAMANHO) values (0,'S',sysdate,sysdate,'R','1719630200','Transferência da Compensação Financeira das Perdas com Arrecadação de ICMS referente à apropriação da parcela da CFEM devida à União - Art. 3º,  §5º, LC 194/2022 - Multas e Juros de Mora','Vide descrição do código de receita principal.','S',8);</v>
      </c>
    </row>
    <row r="3441" spans="1:20" ht="48" x14ac:dyDescent="0.2">
      <c r="A3441" s="16" t="str">
        <f t="shared" si="823"/>
        <v>1</v>
      </c>
      <c r="B3441" s="17" t="str">
        <f t="shared" si="824"/>
        <v>7</v>
      </c>
      <c r="C3441" s="17" t="str">
        <f t="shared" si="825"/>
        <v>1</v>
      </c>
      <c r="D3441" s="17" t="str">
        <f t="shared" si="826"/>
        <v>9</v>
      </c>
      <c r="E3441" s="17" t="str">
        <f t="shared" si="827"/>
        <v>63</v>
      </c>
      <c r="F3441" s="17" t="str">
        <f t="shared" si="828"/>
        <v>0</v>
      </c>
      <c r="G3441" s="17" t="str">
        <f t="shared" si="829"/>
        <v>3</v>
      </c>
      <c r="H3441" s="17" t="str">
        <f t="shared" si="830"/>
        <v>00</v>
      </c>
      <c r="I3441" s="18">
        <v>1719630300</v>
      </c>
      <c r="J3441" s="21" t="s">
        <v>5854</v>
      </c>
      <c r="K3441" s="19" t="s">
        <v>21</v>
      </c>
      <c r="L3441" s="38" t="s">
        <v>22</v>
      </c>
      <c r="N3441" t="str">
        <f t="shared" si="816"/>
        <v>1719630300</v>
      </c>
      <c r="O3441" t="str">
        <f t="shared" si="817"/>
        <v>'1719630300'</v>
      </c>
      <c r="P3441" t="str">
        <f t="shared" si="818"/>
        <v>'Transferência da Compensação Financeira das Perdas com Arrecadação de ICMS referente à apropriação da parcela da CFEM devida à União - Art. 3º,  §5º, LC 194/2022 - Dívida Ativa'</v>
      </c>
      <c r="Q3441" t="str">
        <f t="shared" si="819"/>
        <v>'Vide descrição do código de receita principal.'</v>
      </c>
      <c r="R3441" t="str">
        <f t="shared" si="820"/>
        <v>'S'</v>
      </c>
      <c r="S3441">
        <f t="shared" si="821"/>
        <v>8</v>
      </c>
      <c r="T3441" t="str">
        <f t="shared" si="822"/>
        <v>Insert into CONTA_RECEITA_DESPESA  (VERSION,ATIVO,DATE_CREATED,LAST_UPDATED,TIPO,CODIGO,DESCRICAO,DESCRICAO_DETALHADA,ANALITICO,TAMANHO) values (0,'S',sysdate,sysdate,'R','1719630300','Transferência da Compensação Financeira das Perdas com Arrecadação de ICMS referente à apropriação da parcela da CFEM devida à União - Art. 3º,  §5º, LC 194/2022 - Dívida Ativa','Vide descrição do código de receita principal.','S',8);</v>
      </c>
    </row>
    <row r="3442" spans="1:20" ht="48" x14ac:dyDescent="0.2">
      <c r="A3442" s="16" t="str">
        <f t="shared" si="823"/>
        <v>1</v>
      </c>
      <c r="B3442" s="17" t="str">
        <f t="shared" si="824"/>
        <v>7</v>
      </c>
      <c r="C3442" s="17" t="str">
        <f t="shared" si="825"/>
        <v>1</v>
      </c>
      <c r="D3442" s="17" t="str">
        <f t="shared" si="826"/>
        <v>9</v>
      </c>
      <c r="E3442" s="17" t="str">
        <f t="shared" si="827"/>
        <v>63</v>
      </c>
      <c r="F3442" s="17" t="str">
        <f t="shared" si="828"/>
        <v>0</v>
      </c>
      <c r="G3442" s="17" t="str">
        <f t="shared" si="829"/>
        <v>4</v>
      </c>
      <c r="H3442" s="17" t="str">
        <f t="shared" si="830"/>
        <v>00</v>
      </c>
      <c r="I3442" s="18">
        <v>1719630400</v>
      </c>
      <c r="J3442" s="21" t="s">
        <v>5855</v>
      </c>
      <c r="K3442" s="19" t="s">
        <v>21</v>
      </c>
      <c r="L3442" s="38" t="s">
        <v>22</v>
      </c>
      <c r="N3442" t="str">
        <f t="shared" si="816"/>
        <v>1719630400</v>
      </c>
      <c r="O3442" t="str">
        <f t="shared" si="817"/>
        <v>'1719630400'</v>
      </c>
      <c r="P3442" t="str">
        <f t="shared" si="818"/>
        <v>'Transferência da Compensação Financeira das Perdas com Arrecadação de ICMS referente à apropriação da parcela da CFEM devida à União - Art. 3º,  §5º, LC 194/20225 - Dívida Ativa - Multas e Juros de Mora da Dívida Ativa'</v>
      </c>
      <c r="Q3442" t="str">
        <f t="shared" si="819"/>
        <v>'Vide descrição do código de receita principal.'</v>
      </c>
      <c r="R3442" t="str">
        <f t="shared" si="820"/>
        <v>'S'</v>
      </c>
      <c r="S3442">
        <f t="shared" si="821"/>
        <v>8</v>
      </c>
      <c r="T3442" t="str">
        <f t="shared" si="822"/>
        <v>Insert into CONTA_RECEITA_DESPESA  (VERSION,ATIVO,DATE_CREATED,LAST_UPDATED,TIPO,CODIGO,DESCRICAO,DESCRICAO_DETALHADA,ANALITICO,TAMANHO) values (0,'S',sysdate,sysdate,'R','1719630400','Transferência da Compensação Financeira das Perdas com Arrecadação de ICMS referente à apropriação da parcela da CFEM devida à União - Art. 3º,  §5º, LC 194/20225 - Dívida Ativa - Multas e Juros de Mora da Dívida Ativa','Vide descrição do código de receita principal.','S',8);</v>
      </c>
    </row>
    <row r="3443" spans="1:20" ht="32" x14ac:dyDescent="0.2">
      <c r="A3443" s="16" t="str">
        <f t="shared" si="823"/>
        <v>1</v>
      </c>
      <c r="B3443" s="17" t="str">
        <f t="shared" si="824"/>
        <v>7</v>
      </c>
      <c r="C3443" s="17" t="str">
        <f t="shared" si="825"/>
        <v>1</v>
      </c>
      <c r="D3443" s="17" t="str">
        <f t="shared" si="826"/>
        <v>9</v>
      </c>
      <c r="E3443" s="17" t="str">
        <f t="shared" si="827"/>
        <v>63</v>
      </c>
      <c r="F3443" s="17" t="str">
        <f t="shared" si="828"/>
        <v>0</v>
      </c>
      <c r="G3443" s="17" t="str">
        <f t="shared" si="829"/>
        <v>5</v>
      </c>
      <c r="H3443" s="17" t="str">
        <f t="shared" si="830"/>
        <v>00</v>
      </c>
      <c r="I3443" s="18">
        <v>1719630500</v>
      </c>
      <c r="J3443" s="21" t="s">
        <v>5856</v>
      </c>
      <c r="K3443" s="19" t="s">
        <v>21</v>
      </c>
      <c r="L3443" s="38" t="s">
        <v>22</v>
      </c>
      <c r="N3443" t="str">
        <f t="shared" si="816"/>
        <v>1719630500</v>
      </c>
      <c r="O3443" t="str">
        <f t="shared" si="817"/>
        <v>'1719630500'</v>
      </c>
      <c r="P3443" t="str">
        <f t="shared" si="818"/>
        <v>'Transferência da Compensação Financeira das Perdas com Arrecadação de ICMS referente à apropriação da parcela da CFEM devida à União - Art. 3º,  §5º, LC 194/2022 - Multas'</v>
      </c>
      <c r="Q3443" t="str">
        <f t="shared" si="819"/>
        <v>'Vide descrição do código de receita principal.'</v>
      </c>
      <c r="R3443" t="str">
        <f t="shared" si="820"/>
        <v>'S'</v>
      </c>
      <c r="S3443">
        <f t="shared" si="821"/>
        <v>8</v>
      </c>
      <c r="T3443" t="str">
        <f t="shared" si="822"/>
        <v>Insert into CONTA_RECEITA_DESPESA  (VERSION,ATIVO,DATE_CREATED,LAST_UPDATED,TIPO,CODIGO,DESCRICAO,DESCRICAO_DETALHADA,ANALITICO,TAMANHO) values (0,'S',sysdate,sysdate,'R','1719630500','Transferência da Compensação Financeira das Perdas com Arrecadação de ICMS referente à apropriação da parcela da CFEM devida à União - Art. 3º,  §5º, LC 194/2022 - Multas','Vide descrição do código de receita principal.','S',8);</v>
      </c>
    </row>
    <row r="3444" spans="1:20" ht="48" x14ac:dyDescent="0.2">
      <c r="A3444" s="16" t="str">
        <f t="shared" si="823"/>
        <v>1</v>
      </c>
      <c r="B3444" s="17" t="str">
        <f t="shared" si="824"/>
        <v>7</v>
      </c>
      <c r="C3444" s="17" t="str">
        <f t="shared" si="825"/>
        <v>1</v>
      </c>
      <c r="D3444" s="17" t="str">
        <f t="shared" si="826"/>
        <v>9</v>
      </c>
      <c r="E3444" s="17" t="str">
        <f t="shared" si="827"/>
        <v>63</v>
      </c>
      <c r="F3444" s="17" t="str">
        <f t="shared" si="828"/>
        <v>0</v>
      </c>
      <c r="G3444" s="17" t="str">
        <f t="shared" si="829"/>
        <v>6</v>
      </c>
      <c r="H3444" s="17" t="str">
        <f t="shared" si="830"/>
        <v>00</v>
      </c>
      <c r="I3444" s="18">
        <v>1719630600</v>
      </c>
      <c r="J3444" s="21" t="s">
        <v>5857</v>
      </c>
      <c r="K3444" s="19" t="s">
        <v>21</v>
      </c>
      <c r="L3444" s="38" t="s">
        <v>22</v>
      </c>
      <c r="N3444" t="str">
        <f t="shared" si="816"/>
        <v>1719630600</v>
      </c>
      <c r="O3444" t="str">
        <f t="shared" si="817"/>
        <v>'1719630600'</v>
      </c>
      <c r="P3444" t="str">
        <f t="shared" si="818"/>
        <v>'Transferência da Compensação Financeira das Perdas com Arrecadação de ICMS referente à apropriação da parcela da CFEM devida à União - Art. 3º,  §5º, LC 194/2022 - Juros de Mora'</v>
      </c>
      <c r="Q3444" t="str">
        <f t="shared" si="819"/>
        <v>'Vide descrição do código de receita principal.'</v>
      </c>
      <c r="R3444" t="str">
        <f t="shared" si="820"/>
        <v>'S'</v>
      </c>
      <c r="S3444">
        <f t="shared" si="821"/>
        <v>8</v>
      </c>
      <c r="T3444" t="str">
        <f t="shared" si="822"/>
        <v>Insert into CONTA_RECEITA_DESPESA  (VERSION,ATIVO,DATE_CREATED,LAST_UPDATED,TIPO,CODIGO,DESCRICAO,DESCRICAO_DETALHADA,ANALITICO,TAMANHO) values (0,'S',sysdate,sysdate,'R','1719630600','Transferência da Compensação Financeira das Perdas com Arrecadação de ICMS referente à apropriação da parcela da CFEM devida à União - Art. 3º,  §5º, LC 194/2022 - Juros de Mora','Vide descrição do código de receita principal.','S',8);</v>
      </c>
    </row>
    <row r="3445" spans="1:20" ht="48" x14ac:dyDescent="0.2">
      <c r="A3445" s="16" t="str">
        <f t="shared" si="823"/>
        <v>1</v>
      </c>
      <c r="B3445" s="17" t="str">
        <f t="shared" si="824"/>
        <v>7</v>
      </c>
      <c r="C3445" s="17" t="str">
        <f t="shared" si="825"/>
        <v>1</v>
      </c>
      <c r="D3445" s="17" t="str">
        <f t="shared" si="826"/>
        <v>9</v>
      </c>
      <c r="E3445" s="17" t="str">
        <f t="shared" si="827"/>
        <v>63</v>
      </c>
      <c r="F3445" s="17" t="str">
        <f t="shared" si="828"/>
        <v>0</v>
      </c>
      <c r="G3445" s="17" t="str">
        <f t="shared" si="829"/>
        <v>7</v>
      </c>
      <c r="H3445" s="17" t="str">
        <f t="shared" si="830"/>
        <v>00</v>
      </c>
      <c r="I3445" s="18">
        <v>1719630700</v>
      </c>
      <c r="J3445" s="21" t="s">
        <v>5858</v>
      </c>
      <c r="K3445" s="19" t="s">
        <v>21</v>
      </c>
      <c r="L3445" s="38" t="s">
        <v>22</v>
      </c>
      <c r="N3445" t="str">
        <f t="shared" si="816"/>
        <v>1719630700</v>
      </c>
      <c r="O3445" t="str">
        <f t="shared" si="817"/>
        <v>'1719630700'</v>
      </c>
      <c r="P3445" t="str">
        <f t="shared" si="818"/>
        <v>'Transferência da Compensação Financeira das Perdas com Arrecadação de ICMS referente à apropriação da parcela da CFEM devida à União - Art. 3º,  §5º, LC 194/2022 - Dívida Ativa - Multas da Dívida Ativa'</v>
      </c>
      <c r="Q3445" t="str">
        <f t="shared" si="819"/>
        <v>'Vide descrição do código de receita principal.'</v>
      </c>
      <c r="R3445" t="str">
        <f t="shared" si="820"/>
        <v>'S'</v>
      </c>
      <c r="S3445">
        <f t="shared" si="821"/>
        <v>8</v>
      </c>
      <c r="T3445" t="str">
        <f t="shared" si="822"/>
        <v>Insert into CONTA_RECEITA_DESPESA  (VERSION,ATIVO,DATE_CREATED,LAST_UPDATED,TIPO,CODIGO,DESCRICAO,DESCRICAO_DETALHADA,ANALITICO,TAMANHO) values (0,'S',sysdate,sysdate,'R','1719630700','Transferência da Compensação Financeira das Perdas com Arrecadação de ICMS referente à apropriação da parcela da CFEM devida à União - Art. 3º,  §5º, LC 194/2022 - Dívida Ativa - Multas da Dívida Ativa','Vide descrição do código de receita principal.','S',8);</v>
      </c>
    </row>
    <row r="3446" spans="1:20" ht="48" x14ac:dyDescent="0.2">
      <c r="A3446" s="16" t="str">
        <f t="shared" si="823"/>
        <v>1</v>
      </c>
      <c r="B3446" s="17" t="str">
        <f t="shared" si="824"/>
        <v>7</v>
      </c>
      <c r="C3446" s="17" t="str">
        <f t="shared" si="825"/>
        <v>1</v>
      </c>
      <c r="D3446" s="17" t="str">
        <f t="shared" si="826"/>
        <v>9</v>
      </c>
      <c r="E3446" s="17" t="str">
        <f t="shared" si="827"/>
        <v>63</v>
      </c>
      <c r="F3446" s="17" t="str">
        <f t="shared" si="828"/>
        <v>0</v>
      </c>
      <c r="G3446" s="17" t="str">
        <f t="shared" si="829"/>
        <v>8</v>
      </c>
      <c r="H3446" s="17" t="str">
        <f t="shared" si="830"/>
        <v>00</v>
      </c>
      <c r="I3446" s="18">
        <v>1719630800</v>
      </c>
      <c r="J3446" s="21" t="s">
        <v>5859</v>
      </c>
      <c r="K3446" s="19" t="s">
        <v>21</v>
      </c>
      <c r="L3446" s="38" t="s">
        <v>22</v>
      </c>
      <c r="N3446" t="str">
        <f t="shared" si="816"/>
        <v>1719630800</v>
      </c>
      <c r="O3446" t="str">
        <f t="shared" si="817"/>
        <v>'1719630800'</v>
      </c>
      <c r="P3446" t="str">
        <f t="shared" si="818"/>
        <v>'Transferência da Compensação Financeira das Perdas com Arrecadação de ICMS referente à apropriação da parcela da CFEM devida à União - Art. 3º,  §5º, LC 194/2022 - Juros de Mora da Dívida Ativa'</v>
      </c>
      <c r="Q3446" t="str">
        <f t="shared" si="819"/>
        <v>'Vide descrição do código de receita principal.'</v>
      </c>
      <c r="R3446" t="str">
        <f t="shared" si="820"/>
        <v>'S'</v>
      </c>
      <c r="S3446">
        <f t="shared" si="821"/>
        <v>8</v>
      </c>
      <c r="T3446" t="str">
        <f t="shared" si="822"/>
        <v>Insert into CONTA_RECEITA_DESPESA  (VERSION,ATIVO,DATE_CREATED,LAST_UPDATED,TIPO,CODIGO,DESCRICAO,DESCRICAO_DETALHADA,ANALITICO,TAMANHO) values (0,'S',sysdate,sysdate,'R','1719630800','Transferência da Compensação Financeira das Perdas com Arrecadação de ICMS referente à apropriação da parcela da CFEM devida à União - Art. 3º,  §5º, LC 194/2022 - Juros de Mora da Dívida Ativa','Vide descrição do código de receita principal.','S',8);</v>
      </c>
    </row>
    <row r="3447" spans="1:20" ht="32" x14ac:dyDescent="0.2">
      <c r="A3447" s="16" t="str">
        <f t="shared" si="823"/>
        <v>1</v>
      </c>
      <c r="B3447" s="17" t="str">
        <f t="shared" si="824"/>
        <v>7</v>
      </c>
      <c r="C3447" s="17" t="str">
        <f t="shared" si="825"/>
        <v>1</v>
      </c>
      <c r="D3447" s="17" t="str">
        <f t="shared" si="826"/>
        <v>9</v>
      </c>
      <c r="E3447" s="17" t="str">
        <f t="shared" si="827"/>
        <v>99</v>
      </c>
      <c r="F3447" s="17" t="str">
        <f t="shared" si="828"/>
        <v>0</v>
      </c>
      <c r="G3447" s="17" t="str">
        <f t="shared" si="829"/>
        <v>0</v>
      </c>
      <c r="H3447" s="17" t="str">
        <f t="shared" si="830"/>
        <v>00</v>
      </c>
      <c r="I3447" s="18">
        <v>1719990000</v>
      </c>
      <c r="J3447" s="19" t="s">
        <v>3429</v>
      </c>
      <c r="K3447" s="19" t="s">
        <v>3503</v>
      </c>
      <c r="L3447" s="24" t="s">
        <v>11</v>
      </c>
      <c r="N3447" t="str">
        <f t="shared" si="816"/>
        <v>1719990000</v>
      </c>
      <c r="O3447" t="str">
        <f t="shared" si="817"/>
        <v>'1719990000'</v>
      </c>
      <c r="P3447" t="str">
        <f t="shared" si="818"/>
        <v>'Outras Transferências de Recursos da União e de suas Entidades'</v>
      </c>
      <c r="Q3447" t="str">
        <f t="shared" si="819"/>
        <v>'Registra o valor total das receitas recebidas por meio de outras transferências da União que não se enquadram nos itens anteriores.'</v>
      </c>
      <c r="R3447" t="str">
        <f t="shared" si="820"/>
        <v>'N'</v>
      </c>
      <c r="S3447">
        <f t="shared" si="821"/>
        <v>6</v>
      </c>
      <c r="T3447" t="str">
        <f t="shared" si="822"/>
        <v>Insert into CONTA_RECEITA_DESPESA  (VERSION,ATIVO,DATE_CREATED,LAST_UPDATED,TIPO,CODIGO,DESCRICAO,DESCRICAO_DETALHADA,ANALITICO,TAMANHO) values (0,'S',sysdate,sysdate,'R','1719990000','Outras Transferências de Recursos da União e de suas Entidades','Registra o valor total das receitas recebidas por meio de outras transferências da União que não se enquadram nos itens anteriores.','N',6);</v>
      </c>
    </row>
    <row r="3448" spans="1:20" ht="16" x14ac:dyDescent="0.2">
      <c r="A3448" s="16" t="str">
        <f t="shared" si="823"/>
        <v>1</v>
      </c>
      <c r="B3448" s="17" t="str">
        <f t="shared" si="824"/>
        <v>7</v>
      </c>
      <c r="C3448" s="17" t="str">
        <f t="shared" si="825"/>
        <v>1</v>
      </c>
      <c r="D3448" s="17" t="str">
        <f t="shared" si="826"/>
        <v>9</v>
      </c>
      <c r="E3448" s="17" t="str">
        <f t="shared" si="827"/>
        <v>99</v>
      </c>
      <c r="F3448" s="17" t="str">
        <f t="shared" si="828"/>
        <v>0</v>
      </c>
      <c r="G3448" s="17" t="str">
        <f t="shared" si="829"/>
        <v>1</v>
      </c>
      <c r="H3448" s="17" t="str">
        <f t="shared" si="830"/>
        <v>00</v>
      </c>
      <c r="I3448" s="18">
        <v>1719990100</v>
      </c>
      <c r="J3448" s="21" t="s">
        <v>3504</v>
      </c>
      <c r="K3448" s="19" t="s">
        <v>21</v>
      </c>
      <c r="L3448" s="22" t="s">
        <v>22</v>
      </c>
      <c r="N3448" t="str">
        <f t="shared" si="816"/>
        <v>1719990100</v>
      </c>
      <c r="O3448" t="str">
        <f t="shared" si="817"/>
        <v>'1719990100'</v>
      </c>
      <c r="P3448" t="str">
        <f t="shared" si="818"/>
        <v>'Outras Transferências de Recursos da União e de suas Entidades - Principal'</v>
      </c>
      <c r="Q3448" t="str">
        <f t="shared" si="819"/>
        <v>'Vide descrição do código de receita principal.'</v>
      </c>
      <c r="R3448" t="str">
        <f t="shared" si="820"/>
        <v>'S'</v>
      </c>
      <c r="S3448">
        <f t="shared" si="821"/>
        <v>8</v>
      </c>
      <c r="T3448" t="str">
        <f t="shared" si="822"/>
        <v>Insert into CONTA_RECEITA_DESPESA  (VERSION,ATIVO,DATE_CREATED,LAST_UPDATED,TIPO,CODIGO,DESCRICAO,DESCRICAO_DETALHADA,ANALITICO,TAMANHO) values (0,'S',sysdate,sysdate,'R','1719990100','Outras Transferências de Recursos da União e de suas Entidades - Principal','Vide descrição do código de receita principal.','S',8);</v>
      </c>
    </row>
    <row r="3449" spans="1:20" ht="16" x14ac:dyDescent="0.2">
      <c r="A3449" s="16" t="str">
        <f t="shared" si="823"/>
        <v>1</v>
      </c>
      <c r="B3449" s="17" t="str">
        <f t="shared" si="824"/>
        <v>7</v>
      </c>
      <c r="C3449" s="17" t="str">
        <f t="shared" si="825"/>
        <v>1</v>
      </c>
      <c r="D3449" s="17" t="str">
        <f t="shared" si="826"/>
        <v>9</v>
      </c>
      <c r="E3449" s="17" t="str">
        <f t="shared" si="827"/>
        <v>99</v>
      </c>
      <c r="F3449" s="17" t="str">
        <f t="shared" si="828"/>
        <v>0</v>
      </c>
      <c r="G3449" s="17" t="str">
        <f t="shared" si="829"/>
        <v>1</v>
      </c>
      <c r="H3449" s="17" t="str">
        <f t="shared" si="830"/>
        <v>01</v>
      </c>
      <c r="I3449" s="18">
        <v>1719990101</v>
      </c>
      <c r="J3449" s="19" t="s">
        <v>5180</v>
      </c>
      <c r="K3449" s="19" t="s">
        <v>21</v>
      </c>
      <c r="L3449" s="24" t="s">
        <v>22</v>
      </c>
      <c r="N3449" t="str">
        <f t="shared" si="816"/>
        <v>1719990101</v>
      </c>
      <c r="O3449" t="str">
        <f t="shared" si="817"/>
        <v>'1719990101'</v>
      </c>
      <c r="P3449" t="str">
        <f t="shared" si="818"/>
        <v>'Outras Transferências de Recursos da União e de suas Entidades - Principal - AFM'</v>
      </c>
      <c r="Q3449" t="str">
        <f t="shared" si="819"/>
        <v>'Vide descrição do código de receita principal.'</v>
      </c>
      <c r="R3449" t="str">
        <f t="shared" si="820"/>
        <v>'S'</v>
      </c>
      <c r="S3449">
        <f t="shared" si="821"/>
        <v>10</v>
      </c>
      <c r="T3449" t="str">
        <f t="shared" si="822"/>
        <v>Insert into CONTA_RECEITA_DESPESA  (VERSION,ATIVO,DATE_CREATED,LAST_UPDATED,TIPO,CODIGO,DESCRICAO,DESCRICAO_DETALHADA,ANALITICO,TAMANHO) values (0,'S',sysdate,sysdate,'R','1719990101','Outras Transferências de Recursos da União e de suas Entidades - Principal - AFM','Vide descrição do código de receita principal.','S',10);</v>
      </c>
    </row>
    <row r="3450" spans="1:20" ht="32" x14ac:dyDescent="0.2">
      <c r="A3450" s="16" t="str">
        <f t="shared" si="823"/>
        <v>1</v>
      </c>
      <c r="B3450" s="17" t="str">
        <f t="shared" si="824"/>
        <v>7</v>
      </c>
      <c r="C3450" s="17" t="str">
        <f t="shared" si="825"/>
        <v>1</v>
      </c>
      <c r="D3450" s="17" t="str">
        <f t="shared" si="826"/>
        <v>9</v>
      </c>
      <c r="E3450" s="17" t="str">
        <f t="shared" si="827"/>
        <v>99</v>
      </c>
      <c r="F3450" s="17" t="str">
        <f t="shared" si="828"/>
        <v>0</v>
      </c>
      <c r="G3450" s="17" t="str">
        <f t="shared" si="829"/>
        <v>1</v>
      </c>
      <c r="H3450" s="17" t="str">
        <f t="shared" si="830"/>
        <v>02</v>
      </c>
      <c r="I3450" s="18">
        <v>1719990102</v>
      </c>
      <c r="J3450" s="19" t="s">
        <v>5181</v>
      </c>
      <c r="K3450" s="19" t="s">
        <v>21</v>
      </c>
      <c r="L3450" s="24" t="s">
        <v>22</v>
      </c>
      <c r="N3450" t="str">
        <f t="shared" si="816"/>
        <v>1719990102</v>
      </c>
      <c r="O3450" t="str">
        <f t="shared" si="817"/>
        <v>'1719990102'</v>
      </c>
      <c r="P3450" t="str">
        <f t="shared" si="818"/>
        <v>'Outras Transferências de Recursos da União e de suas Entidades - Principal - Cessão Onerosa Pré-sal'</v>
      </c>
      <c r="Q3450" t="str">
        <f t="shared" si="819"/>
        <v>'Vide descrição do código de receita principal.'</v>
      </c>
      <c r="R3450" t="str">
        <f t="shared" si="820"/>
        <v>'S'</v>
      </c>
      <c r="S3450">
        <f t="shared" si="821"/>
        <v>10</v>
      </c>
      <c r="T3450" t="str">
        <f t="shared" si="822"/>
        <v>Insert into CONTA_RECEITA_DESPESA  (VERSION,ATIVO,DATE_CREATED,LAST_UPDATED,TIPO,CODIGO,DESCRICAO,DESCRICAO_DETALHADA,ANALITICO,TAMANHO) values (0,'S',sysdate,sysdate,'R','1719990102','Outras Transferências de Recursos da União e de suas Entidades - Principal - Cessão Onerosa Pré-sal','Vide descrição do código de receita principal.','S',10);</v>
      </c>
    </row>
    <row r="3451" spans="1:20" ht="32" x14ac:dyDescent="0.2">
      <c r="A3451" s="16" t="str">
        <f t="shared" si="823"/>
        <v>1</v>
      </c>
      <c r="B3451" s="17" t="str">
        <f t="shared" si="824"/>
        <v>7</v>
      </c>
      <c r="C3451" s="17" t="str">
        <f t="shared" si="825"/>
        <v>1</v>
      </c>
      <c r="D3451" s="17" t="str">
        <f t="shared" si="826"/>
        <v>9</v>
      </c>
      <c r="E3451" s="17" t="str">
        <f t="shared" si="827"/>
        <v>99</v>
      </c>
      <c r="F3451" s="17" t="str">
        <f t="shared" si="828"/>
        <v>0</v>
      </c>
      <c r="G3451" s="17" t="str">
        <f t="shared" si="829"/>
        <v>1</v>
      </c>
      <c r="H3451" s="17" t="str">
        <f t="shared" si="830"/>
        <v>03</v>
      </c>
      <c r="I3451" s="18">
        <v>1719990103</v>
      </c>
      <c r="J3451" s="19" t="s">
        <v>5182</v>
      </c>
      <c r="K3451" s="19" t="s">
        <v>21</v>
      </c>
      <c r="L3451" s="24" t="s">
        <v>22</v>
      </c>
      <c r="N3451" t="str">
        <f t="shared" si="816"/>
        <v>1719990103</v>
      </c>
      <c r="O3451" t="str">
        <f t="shared" si="817"/>
        <v>'1719990103'</v>
      </c>
      <c r="P3451" t="str">
        <f t="shared" si="818"/>
        <v>'Outras Transferências de Recursos da União e de suas Entidades - Principal - Outras Transferências'</v>
      </c>
      <c r="Q3451" t="str">
        <f t="shared" si="819"/>
        <v>'Vide descrição do código de receita principal.'</v>
      </c>
      <c r="R3451" t="str">
        <f t="shared" si="820"/>
        <v>'S'</v>
      </c>
      <c r="S3451">
        <f t="shared" si="821"/>
        <v>10</v>
      </c>
      <c r="T3451" t="str">
        <f t="shared" si="822"/>
        <v>Insert into CONTA_RECEITA_DESPESA  (VERSION,ATIVO,DATE_CREATED,LAST_UPDATED,TIPO,CODIGO,DESCRICAO,DESCRICAO_DETALHADA,ANALITICO,TAMANHO) values (0,'S',sysdate,sysdate,'R','1719990103','Outras Transferências de Recursos da União e de suas Entidades - Principal - Outras Transferências','Vide descrição do código de receita principal.','S',10);</v>
      </c>
    </row>
    <row r="3452" spans="1:20" ht="16" x14ac:dyDescent="0.2">
      <c r="A3452" s="4" t="str">
        <f t="shared" si="823"/>
        <v>1</v>
      </c>
      <c r="B3452" s="5" t="str">
        <f t="shared" si="824"/>
        <v>7</v>
      </c>
      <c r="C3452" s="5" t="str">
        <f t="shared" si="825"/>
        <v>1</v>
      </c>
      <c r="D3452" s="5" t="str">
        <f t="shared" si="826"/>
        <v>9</v>
      </c>
      <c r="E3452" s="5" t="str">
        <f t="shared" si="827"/>
        <v>99</v>
      </c>
      <c r="F3452" s="5" t="str">
        <f t="shared" si="828"/>
        <v>0</v>
      </c>
      <c r="G3452" s="5" t="str">
        <f t="shared" si="829"/>
        <v>2</v>
      </c>
      <c r="H3452" s="5" t="str">
        <f t="shared" si="830"/>
        <v>00</v>
      </c>
      <c r="I3452" s="11">
        <v>1719990200</v>
      </c>
      <c r="J3452" s="14" t="s">
        <v>3505</v>
      </c>
      <c r="K3452" s="6" t="s">
        <v>21</v>
      </c>
      <c r="L3452" s="15" t="s">
        <v>22</v>
      </c>
      <c r="N3452" t="str">
        <f t="shared" si="816"/>
        <v>1719990200</v>
      </c>
      <c r="O3452" t="str">
        <f t="shared" si="817"/>
        <v>'1719990200'</v>
      </c>
      <c r="P3452" t="str">
        <f t="shared" si="818"/>
        <v>'Outras Transferências de Recursos da União e de suas Entidades - Multas e Juros de Mora'</v>
      </c>
      <c r="Q3452" t="str">
        <f t="shared" si="819"/>
        <v>'Vide descrição do código de receita principal.'</v>
      </c>
      <c r="R3452" t="str">
        <f t="shared" si="820"/>
        <v>'S'</v>
      </c>
      <c r="S3452">
        <f t="shared" si="821"/>
        <v>8</v>
      </c>
      <c r="T3452" t="str">
        <f t="shared" si="822"/>
        <v>Insert into CONTA_RECEITA_DESPESA  (VERSION,ATIVO,DATE_CREATED,LAST_UPDATED,TIPO,CODIGO,DESCRICAO,DESCRICAO_DETALHADA,ANALITICO,TAMANHO) values (0,'S',sysdate,sysdate,'R','1719990200','Outras Transferências de Recursos da União e de suas Entidades - Multas e Juros de Mora','Vide descrição do código de receita principal.','S',8);</v>
      </c>
    </row>
    <row r="3453" spans="1:20" ht="16" x14ac:dyDescent="0.2">
      <c r="A3453" s="4" t="str">
        <f t="shared" si="823"/>
        <v>1</v>
      </c>
      <c r="B3453" s="5" t="str">
        <f t="shared" si="824"/>
        <v>7</v>
      </c>
      <c r="C3453" s="5" t="str">
        <f t="shared" si="825"/>
        <v>1</v>
      </c>
      <c r="D3453" s="5" t="str">
        <f t="shared" si="826"/>
        <v>9</v>
      </c>
      <c r="E3453" s="5" t="str">
        <f t="shared" si="827"/>
        <v>99</v>
      </c>
      <c r="F3453" s="5" t="str">
        <f t="shared" si="828"/>
        <v>0</v>
      </c>
      <c r="G3453" s="5" t="str">
        <f t="shared" si="829"/>
        <v>3</v>
      </c>
      <c r="H3453" s="5" t="str">
        <f t="shared" si="830"/>
        <v>00</v>
      </c>
      <c r="I3453" s="11">
        <v>1719990300</v>
      </c>
      <c r="J3453" s="14" t="s">
        <v>3506</v>
      </c>
      <c r="K3453" s="6" t="s">
        <v>21</v>
      </c>
      <c r="L3453" s="15" t="s">
        <v>22</v>
      </c>
      <c r="N3453" t="str">
        <f t="shared" si="816"/>
        <v>1719990300</v>
      </c>
      <c r="O3453" t="str">
        <f t="shared" si="817"/>
        <v>'1719990300'</v>
      </c>
      <c r="P3453" t="str">
        <f t="shared" si="818"/>
        <v>'Outras Transferências de Recursos da União e de suas Entidades - Dívida Ativa'</v>
      </c>
      <c r="Q3453" t="str">
        <f t="shared" si="819"/>
        <v>'Vide descrição do código de receita principal.'</v>
      </c>
      <c r="R3453" t="str">
        <f t="shared" si="820"/>
        <v>'S'</v>
      </c>
      <c r="S3453">
        <f t="shared" si="821"/>
        <v>8</v>
      </c>
      <c r="T3453" t="str">
        <f t="shared" si="822"/>
        <v>Insert into CONTA_RECEITA_DESPESA  (VERSION,ATIVO,DATE_CREATED,LAST_UPDATED,TIPO,CODIGO,DESCRICAO,DESCRICAO_DETALHADA,ANALITICO,TAMANHO) values (0,'S',sysdate,sysdate,'R','1719990300','Outras Transferências de Recursos da União e de suas Entidades - Dívida Ativa','Vide descrição do código de receita principal.','S',8);</v>
      </c>
    </row>
    <row r="3454" spans="1:20" ht="32" x14ac:dyDescent="0.2">
      <c r="A3454" s="4" t="str">
        <f t="shared" si="823"/>
        <v>1</v>
      </c>
      <c r="B3454" s="5" t="str">
        <f t="shared" si="824"/>
        <v>7</v>
      </c>
      <c r="C3454" s="5" t="str">
        <f t="shared" si="825"/>
        <v>1</v>
      </c>
      <c r="D3454" s="5" t="str">
        <f t="shared" si="826"/>
        <v>9</v>
      </c>
      <c r="E3454" s="5" t="str">
        <f t="shared" si="827"/>
        <v>99</v>
      </c>
      <c r="F3454" s="5" t="str">
        <f t="shared" si="828"/>
        <v>0</v>
      </c>
      <c r="G3454" s="5" t="str">
        <f t="shared" si="829"/>
        <v>4</v>
      </c>
      <c r="H3454" s="5" t="str">
        <f t="shared" si="830"/>
        <v>00</v>
      </c>
      <c r="I3454" s="11">
        <v>1719990400</v>
      </c>
      <c r="J3454" s="14" t="s">
        <v>3507</v>
      </c>
      <c r="K3454" s="6" t="s">
        <v>21</v>
      </c>
      <c r="L3454" s="15" t="s">
        <v>22</v>
      </c>
      <c r="N3454" t="str">
        <f t="shared" si="816"/>
        <v>1719990400</v>
      </c>
      <c r="O3454" t="str">
        <f t="shared" si="817"/>
        <v>'1719990400'</v>
      </c>
      <c r="P3454" t="str">
        <f t="shared" si="818"/>
        <v>'Outras Transferências de Recursos da União e de suas Entidades - Dívida Ativa - Multas e Juros de Mora da Dívida Ativa'</v>
      </c>
      <c r="Q3454" t="str">
        <f t="shared" si="819"/>
        <v>'Vide descrição do código de receita principal.'</v>
      </c>
      <c r="R3454" t="str">
        <f t="shared" si="820"/>
        <v>'S'</v>
      </c>
      <c r="S3454">
        <f t="shared" si="821"/>
        <v>8</v>
      </c>
      <c r="T3454" t="str">
        <f t="shared" si="822"/>
        <v>Insert into CONTA_RECEITA_DESPESA  (VERSION,ATIVO,DATE_CREATED,LAST_UPDATED,TIPO,CODIGO,DESCRICAO,DESCRICAO_DETALHADA,ANALITICO,TAMANHO) values (0,'S',sysdate,sysdate,'R','1719990400','Outras Transferências de Recursos da União e de suas Entidades - Dívida Ativa - Multas e Juros de Mora da Dívida Ativa','Vide descrição do código de receita principal.','S',8);</v>
      </c>
    </row>
    <row r="3455" spans="1:20" s="23" customFormat="1" ht="16" x14ac:dyDescent="0.2">
      <c r="A3455" s="4" t="str">
        <f t="shared" si="823"/>
        <v>1</v>
      </c>
      <c r="B3455" s="5" t="str">
        <f t="shared" si="824"/>
        <v>7</v>
      </c>
      <c r="C3455" s="5" t="str">
        <f t="shared" si="825"/>
        <v>1</v>
      </c>
      <c r="D3455" s="5" t="str">
        <f t="shared" si="826"/>
        <v>9</v>
      </c>
      <c r="E3455" s="5" t="str">
        <f t="shared" si="827"/>
        <v>99</v>
      </c>
      <c r="F3455" s="5" t="str">
        <f t="shared" si="828"/>
        <v>0</v>
      </c>
      <c r="G3455" s="5" t="str">
        <f t="shared" si="829"/>
        <v>5</v>
      </c>
      <c r="H3455" s="5" t="str">
        <f t="shared" si="830"/>
        <v>00</v>
      </c>
      <c r="I3455" s="11">
        <v>1719990500</v>
      </c>
      <c r="J3455" s="14" t="s">
        <v>3508</v>
      </c>
      <c r="K3455" s="6" t="s">
        <v>21</v>
      </c>
      <c r="L3455" s="15" t="s">
        <v>22</v>
      </c>
      <c r="N3455" t="str">
        <f t="shared" si="816"/>
        <v>1719990500</v>
      </c>
      <c r="O3455" t="str">
        <f t="shared" si="817"/>
        <v>'1719990500'</v>
      </c>
      <c r="P3455" t="str">
        <f t="shared" si="818"/>
        <v>'Outras Transferências de Recursos da União e de suas Entidades - Multas'</v>
      </c>
      <c r="Q3455" t="str">
        <f t="shared" si="819"/>
        <v>'Vide descrição do código de receita principal.'</v>
      </c>
      <c r="R3455" t="str">
        <f t="shared" si="820"/>
        <v>'S'</v>
      </c>
      <c r="S3455">
        <f t="shared" si="821"/>
        <v>8</v>
      </c>
      <c r="T3455" t="str">
        <f t="shared" si="822"/>
        <v>Insert into CONTA_RECEITA_DESPESA  (VERSION,ATIVO,DATE_CREATED,LAST_UPDATED,TIPO,CODIGO,DESCRICAO,DESCRICAO_DETALHADA,ANALITICO,TAMANHO) values (0,'S',sysdate,sysdate,'R','1719990500','Outras Transferências de Recursos da União e de suas Entidades - Multas','Vide descrição do código de receita principal.','S',8);</v>
      </c>
    </row>
    <row r="3456" spans="1:20" ht="16" x14ac:dyDescent="0.2">
      <c r="A3456" s="4" t="str">
        <f t="shared" si="823"/>
        <v>1</v>
      </c>
      <c r="B3456" s="5" t="str">
        <f t="shared" si="824"/>
        <v>7</v>
      </c>
      <c r="C3456" s="5" t="str">
        <f t="shared" si="825"/>
        <v>1</v>
      </c>
      <c r="D3456" s="5" t="str">
        <f t="shared" si="826"/>
        <v>9</v>
      </c>
      <c r="E3456" s="5" t="str">
        <f t="shared" si="827"/>
        <v>99</v>
      </c>
      <c r="F3456" s="5" t="str">
        <f t="shared" si="828"/>
        <v>0</v>
      </c>
      <c r="G3456" s="5" t="str">
        <f t="shared" si="829"/>
        <v>6</v>
      </c>
      <c r="H3456" s="5" t="str">
        <f t="shared" si="830"/>
        <v>00</v>
      </c>
      <c r="I3456" s="11">
        <v>1719990600</v>
      </c>
      <c r="J3456" s="14" t="s">
        <v>3509</v>
      </c>
      <c r="K3456" s="6" t="s">
        <v>21</v>
      </c>
      <c r="L3456" s="15" t="s">
        <v>22</v>
      </c>
      <c r="N3456" t="str">
        <f t="shared" si="816"/>
        <v>1719990600</v>
      </c>
      <c r="O3456" t="str">
        <f t="shared" si="817"/>
        <v>'1719990600'</v>
      </c>
      <c r="P3456" t="str">
        <f t="shared" si="818"/>
        <v>'Outras Transferências de Recursos da União e de suas Entidades - Juros de Mora'</v>
      </c>
      <c r="Q3456" t="str">
        <f t="shared" si="819"/>
        <v>'Vide descrição do código de receita principal.'</v>
      </c>
      <c r="R3456" t="str">
        <f t="shared" si="820"/>
        <v>'S'</v>
      </c>
      <c r="S3456">
        <f t="shared" si="821"/>
        <v>8</v>
      </c>
      <c r="T3456" t="str">
        <f t="shared" si="822"/>
        <v>Insert into CONTA_RECEITA_DESPESA  (VERSION,ATIVO,DATE_CREATED,LAST_UPDATED,TIPO,CODIGO,DESCRICAO,DESCRICAO_DETALHADA,ANALITICO,TAMANHO) values (0,'S',sysdate,sysdate,'R','1719990600','Outras Transferências de Recursos da União e de suas Entidades - Juros de Mora','Vide descrição do código de receita principal.','S',8);</v>
      </c>
    </row>
    <row r="3457" spans="1:20" ht="32" x14ac:dyDescent="0.2">
      <c r="A3457" s="4" t="str">
        <f t="shared" si="823"/>
        <v>1</v>
      </c>
      <c r="B3457" s="5" t="str">
        <f t="shared" si="824"/>
        <v>7</v>
      </c>
      <c r="C3457" s="5" t="str">
        <f t="shared" si="825"/>
        <v>1</v>
      </c>
      <c r="D3457" s="5" t="str">
        <f t="shared" si="826"/>
        <v>9</v>
      </c>
      <c r="E3457" s="5" t="str">
        <f t="shared" si="827"/>
        <v>99</v>
      </c>
      <c r="F3457" s="5" t="str">
        <f t="shared" si="828"/>
        <v>0</v>
      </c>
      <c r="G3457" s="5" t="str">
        <f t="shared" si="829"/>
        <v>7</v>
      </c>
      <c r="H3457" s="5" t="str">
        <f t="shared" si="830"/>
        <v>00</v>
      </c>
      <c r="I3457" s="11">
        <v>1719990700</v>
      </c>
      <c r="J3457" s="14" t="s">
        <v>3510</v>
      </c>
      <c r="K3457" s="6" t="s">
        <v>21</v>
      </c>
      <c r="L3457" s="15" t="s">
        <v>22</v>
      </c>
      <c r="N3457" t="str">
        <f t="shared" si="816"/>
        <v>1719990700</v>
      </c>
      <c r="O3457" t="str">
        <f t="shared" si="817"/>
        <v>'1719990700'</v>
      </c>
      <c r="P3457" t="str">
        <f t="shared" si="818"/>
        <v>'Outras Transferências de Recursos da União e de suas Entidades - Dívida Ativa - Multas da Dívida Ativa'</v>
      </c>
      <c r="Q3457" t="str">
        <f t="shared" si="819"/>
        <v>'Vide descrição do código de receita principal.'</v>
      </c>
      <c r="R3457" t="str">
        <f t="shared" si="820"/>
        <v>'S'</v>
      </c>
      <c r="S3457">
        <f t="shared" si="821"/>
        <v>8</v>
      </c>
      <c r="T3457" t="str">
        <f t="shared" si="822"/>
        <v>Insert into CONTA_RECEITA_DESPESA  (VERSION,ATIVO,DATE_CREATED,LAST_UPDATED,TIPO,CODIGO,DESCRICAO,DESCRICAO_DETALHADA,ANALITICO,TAMANHO) values (0,'S',sysdate,sysdate,'R','1719990700','Outras Transferências de Recursos da União e de suas Entidades - Dívida Ativa - Multas da Dívida Ativa','Vide descrição do código de receita principal.','S',8);</v>
      </c>
    </row>
    <row r="3458" spans="1:20" ht="32" x14ac:dyDescent="0.2">
      <c r="A3458" s="4" t="str">
        <f t="shared" si="823"/>
        <v>1</v>
      </c>
      <c r="B3458" s="5" t="str">
        <f t="shared" si="824"/>
        <v>7</v>
      </c>
      <c r="C3458" s="5" t="str">
        <f t="shared" si="825"/>
        <v>1</v>
      </c>
      <c r="D3458" s="5" t="str">
        <f t="shared" si="826"/>
        <v>9</v>
      </c>
      <c r="E3458" s="5" t="str">
        <f t="shared" si="827"/>
        <v>99</v>
      </c>
      <c r="F3458" s="5" t="str">
        <f t="shared" si="828"/>
        <v>0</v>
      </c>
      <c r="G3458" s="5" t="str">
        <f t="shared" si="829"/>
        <v>8</v>
      </c>
      <c r="H3458" s="5" t="str">
        <f t="shared" si="830"/>
        <v>00</v>
      </c>
      <c r="I3458" s="11">
        <v>1719990800</v>
      </c>
      <c r="J3458" s="14" t="s">
        <v>3511</v>
      </c>
      <c r="K3458" s="6" t="s">
        <v>21</v>
      </c>
      <c r="L3458" s="15" t="s">
        <v>22</v>
      </c>
      <c r="N3458" t="str">
        <f t="shared" si="816"/>
        <v>1719990800</v>
      </c>
      <c r="O3458" t="str">
        <f t="shared" si="817"/>
        <v>'1719990800'</v>
      </c>
      <c r="P3458" t="str">
        <f t="shared" si="818"/>
        <v>'Outras Transferências de Recursos da União e de suas Entidades - Juros de Mora da Dívida Ativa'</v>
      </c>
      <c r="Q3458" t="str">
        <f t="shared" si="819"/>
        <v>'Vide descrição do código de receita principal.'</v>
      </c>
      <c r="R3458" t="str">
        <f t="shared" si="820"/>
        <v>'S'</v>
      </c>
      <c r="S3458">
        <f t="shared" si="821"/>
        <v>8</v>
      </c>
      <c r="T3458" t="str">
        <f t="shared" si="822"/>
        <v>Insert into CONTA_RECEITA_DESPESA  (VERSION,ATIVO,DATE_CREATED,LAST_UPDATED,TIPO,CODIGO,DESCRICAO,DESCRICAO_DETALHADA,ANALITICO,TAMANHO) values (0,'S',sysdate,sysdate,'R','1719990800','Outras Transferências de Recursos da União e de suas Entidades - Juros de Mora da Dívida Ativa','Vide descrição do código de receita principal.','S',8);</v>
      </c>
    </row>
    <row r="3459" spans="1:20" ht="64" x14ac:dyDescent="0.2">
      <c r="A3459" s="4" t="str">
        <f t="shared" si="823"/>
        <v>1</v>
      </c>
      <c r="B3459" s="5" t="str">
        <f t="shared" si="824"/>
        <v>7</v>
      </c>
      <c r="C3459" s="5" t="str">
        <f t="shared" si="825"/>
        <v>2</v>
      </c>
      <c r="D3459" s="5" t="str">
        <f t="shared" si="826"/>
        <v>0</v>
      </c>
      <c r="E3459" s="5" t="str">
        <f t="shared" si="827"/>
        <v>00</v>
      </c>
      <c r="F3459" s="5" t="str">
        <f t="shared" si="828"/>
        <v>0</v>
      </c>
      <c r="G3459" s="5" t="str">
        <f t="shared" si="829"/>
        <v>0</v>
      </c>
      <c r="H3459" s="5" t="str">
        <f t="shared" si="830"/>
        <v>00</v>
      </c>
      <c r="I3459" s="11">
        <v>1720000000</v>
      </c>
      <c r="J3459" s="6" t="s">
        <v>3512</v>
      </c>
      <c r="K3459" s="6" t="s">
        <v>3513</v>
      </c>
      <c r="L3459" s="13" t="s">
        <v>11</v>
      </c>
      <c r="N3459" t="str">
        <f t="shared" si="816"/>
        <v>1720000000</v>
      </c>
      <c r="O3459" t="str">
        <f t="shared" si="817"/>
        <v>'1720000000'</v>
      </c>
      <c r="P3459" t="str">
        <f t="shared" si="818"/>
        <v>'Transferências dos Estados e do Distrito Federal e de suas Entidades'</v>
      </c>
      <c r="Q3459" t="str">
        <f t="shared" si="819"/>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v>
      </c>
      <c r="R3459" t="str">
        <f t="shared" si="820"/>
        <v>'N'</v>
      </c>
      <c r="S3459">
        <f t="shared" si="821"/>
        <v>3</v>
      </c>
      <c r="T3459" t="str">
        <f t="shared" si="822"/>
        <v>Insert into CONTA_RECEITA_DESPESA  (VERSION,ATIVO,DATE_CREATED,LAST_UPDATED,TIPO,CODIGO,DESCRICAO,DESCRICAO_DETALHADA,ANALITICO,TAMANHO) values (0,'S',sysdate,sysdate,'R','1720000000','Transferências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correntes.','N',3);</v>
      </c>
    </row>
    <row r="3460" spans="1:20" ht="48" x14ac:dyDescent="0.2">
      <c r="A3460" s="4" t="str">
        <f t="shared" si="823"/>
        <v>1</v>
      </c>
      <c r="B3460" s="5" t="str">
        <f t="shared" si="824"/>
        <v>7</v>
      </c>
      <c r="C3460" s="5" t="str">
        <f t="shared" si="825"/>
        <v>2</v>
      </c>
      <c r="D3460" s="5" t="str">
        <f t="shared" si="826"/>
        <v>1</v>
      </c>
      <c r="E3460" s="5" t="str">
        <f t="shared" si="827"/>
        <v>00</v>
      </c>
      <c r="F3460" s="5" t="str">
        <f t="shared" si="828"/>
        <v>0</v>
      </c>
      <c r="G3460" s="5" t="str">
        <f t="shared" si="829"/>
        <v>0</v>
      </c>
      <c r="H3460" s="5" t="str">
        <f t="shared" si="830"/>
        <v>00</v>
      </c>
      <c r="I3460" s="11">
        <v>1721000000</v>
      </c>
      <c r="J3460" s="6" t="s">
        <v>3514</v>
      </c>
      <c r="K3460" s="6" t="s">
        <v>5481</v>
      </c>
      <c r="L3460" s="13" t="s">
        <v>11</v>
      </c>
      <c r="N3460" t="str">
        <f t="shared" si="816"/>
        <v>1721000000</v>
      </c>
      <c r="O3460" t="str">
        <f t="shared" si="817"/>
        <v>'1721000000'</v>
      </c>
      <c r="P3460" t="str">
        <f t="shared" si="818"/>
        <v>'Participação na Receita dos Estados e Distrito Federal'</v>
      </c>
      <c r="Q3460" t="str">
        <f t="shared" si="819"/>
        <v>'Agrega as receitas transferidas a Municípios em decorrência da participação dos mesmso nas receitas tributárias auferidas por Estados e DF, quando destinadas a atender despesas classificáveis como correntes.'</v>
      </c>
      <c r="R3460" t="str">
        <f t="shared" si="820"/>
        <v>'N'</v>
      </c>
      <c r="S3460">
        <f t="shared" si="821"/>
        <v>4</v>
      </c>
      <c r="T3460" t="str">
        <f t="shared" si="822"/>
        <v>Insert into CONTA_RECEITA_DESPESA  (VERSION,ATIVO,DATE_CREATED,LAST_UPDATED,TIPO,CODIGO,DESCRICAO,DESCRICAO_DETALHADA,ANALITICO,TAMANHO) values (0,'S',sysdate,sysdate,'R','1721000000','Participação na Receita dos Estados e Distrito Federal','Agrega as receitas transferidas a Municípios em decorrência da participação dos mesmso nas receitas tributárias auferidas por Estados e DF, quando destinadas a atender despesas classificáveis como correntes.','N',4);</v>
      </c>
    </row>
    <row r="3461" spans="1:20" ht="48" x14ac:dyDescent="0.2">
      <c r="A3461" s="4" t="str">
        <f t="shared" si="823"/>
        <v>1</v>
      </c>
      <c r="B3461" s="5" t="str">
        <f t="shared" si="824"/>
        <v>7</v>
      </c>
      <c r="C3461" s="5" t="str">
        <f t="shared" si="825"/>
        <v>2</v>
      </c>
      <c r="D3461" s="5" t="str">
        <f t="shared" si="826"/>
        <v>1</v>
      </c>
      <c r="E3461" s="5" t="str">
        <f t="shared" si="827"/>
        <v>50</v>
      </c>
      <c r="F3461" s="5" t="str">
        <f t="shared" si="828"/>
        <v>0</v>
      </c>
      <c r="G3461" s="5" t="str">
        <f t="shared" si="829"/>
        <v>0</v>
      </c>
      <c r="H3461" s="5" t="str">
        <f t="shared" si="830"/>
        <v>00</v>
      </c>
      <c r="I3461" s="11">
        <v>1721500000</v>
      </c>
      <c r="J3461" s="6" t="s">
        <v>3515</v>
      </c>
      <c r="K3461" s="6" t="s">
        <v>3516</v>
      </c>
      <c r="L3461" s="13" t="s">
        <v>11</v>
      </c>
      <c r="N3461" t="str">
        <f t="shared" si="816"/>
        <v>1721500000</v>
      </c>
      <c r="O3461" t="str">
        <f t="shared" si="817"/>
        <v>'1721500000'</v>
      </c>
      <c r="P3461" t="str">
        <f t="shared" si="818"/>
        <v>'Cota-Parte do ICMS'</v>
      </c>
      <c r="Q3461" t="str">
        <f t="shared" si="819"/>
        <v>'Registra o valor da arrecadação de receita de transferência da participação de municípios na arrecadação do Imposto sobre a Circulação de Mercadorias e Prestação de Serviços – ICMS, pelo estado.'</v>
      </c>
      <c r="R3461" t="str">
        <f t="shared" si="820"/>
        <v>'N'</v>
      </c>
      <c r="S3461">
        <f t="shared" si="821"/>
        <v>6</v>
      </c>
      <c r="T3461" t="str">
        <f t="shared" si="822"/>
        <v>Insert into CONTA_RECEITA_DESPESA  (VERSION,ATIVO,DATE_CREATED,LAST_UPDATED,TIPO,CODIGO,DESCRICAO,DESCRICAO_DETALHADA,ANALITICO,TAMANHO) values (0,'S',sysdate,sysdate,'R','1721500000','Cota-Parte do ICMS','Registra o valor da arrecadação de receita de transferência da participação de municípios na arrecadação do Imposto sobre a Circulação de Mercadorias e Prestação de Serviços – ICMS, pelo estado.','N',6);</v>
      </c>
    </row>
    <row r="3462" spans="1:20" ht="16" x14ac:dyDescent="0.2">
      <c r="A3462" s="4" t="str">
        <f t="shared" si="823"/>
        <v>1</v>
      </c>
      <c r="B3462" s="5" t="str">
        <f t="shared" si="824"/>
        <v>7</v>
      </c>
      <c r="C3462" s="5" t="str">
        <f t="shared" si="825"/>
        <v>2</v>
      </c>
      <c r="D3462" s="5" t="str">
        <f t="shared" si="826"/>
        <v>1</v>
      </c>
      <c r="E3462" s="5" t="str">
        <f t="shared" si="827"/>
        <v>50</v>
      </c>
      <c r="F3462" s="5" t="str">
        <f t="shared" si="828"/>
        <v>0</v>
      </c>
      <c r="G3462" s="5" t="str">
        <f t="shared" si="829"/>
        <v>1</v>
      </c>
      <c r="H3462" s="5" t="str">
        <f t="shared" si="830"/>
        <v>00</v>
      </c>
      <c r="I3462" s="11">
        <v>1721500100</v>
      </c>
      <c r="J3462" s="14" t="s">
        <v>3517</v>
      </c>
      <c r="K3462" s="6" t="s">
        <v>21</v>
      </c>
      <c r="L3462" s="15" t="s">
        <v>22</v>
      </c>
      <c r="N3462" t="str">
        <f t="shared" ref="N3462:N3525" si="831">SUBSTITUTE(I3462,".","")</f>
        <v>1721500100</v>
      </c>
      <c r="O3462" t="str">
        <f t="shared" ref="O3462:O3525" si="832">_xlfn.CONCAT("'",N3462,"'")</f>
        <v>'1721500100'</v>
      </c>
      <c r="P3462" t="str">
        <f t="shared" ref="P3462:P3525" si="833">_xlfn.CONCAT("'",CLEAN(J3462),"'")</f>
        <v>'Cota-Parte do ICMS - Principal'</v>
      </c>
      <c r="Q3462" t="str">
        <f t="shared" ref="Q3462:Q3525" si="834">_xlfn.CONCAT("'",CLEAN(K3462),"'")</f>
        <v>'Vide descrição do código de receita principal.'</v>
      </c>
      <c r="R3462" t="str">
        <f t="shared" ref="R3462:R3525" si="835">IF(TRIM(L3462)="NÃO","'N'",IF(TRIM(L3462)="SIM","'S'","*ERR0*"))</f>
        <v>'S'</v>
      </c>
      <c r="S3462">
        <f t="shared" ref="S3462:S3525" si="836">IF(RIGHT(N3462,2)&lt;&gt;"00",10,IF(MID(N3462,8,1)&lt;&gt;"0",8,IF(MID(N3462,7,1)&lt;&gt;"0",7,IF(MID(N3462,5,2)&lt;&gt;"00",6,IF(MID(N3462,4,1)&lt;&gt;"0",4,IF(MID(N3462,3,1)&lt;&gt;"0",3,IF(MID(N3462,2,1)&lt;&gt;"0",2,IF(LEFT(N3462,1)&lt;&gt;"0",1,"*ERR0*"))))))))</f>
        <v>8</v>
      </c>
      <c r="T3462" t="str">
        <f t="shared" ref="T3462:T3525" si="837">_xlfn.CONCAT("Insert into CONTA_RECEITA_DESPESA  (VERSION,ATIVO,DATE_CREATED,LAST_UPDATED,TIPO,CODIGO,DESCRICAO,DESCRICAO_DETALHADA,ANALITICO,TAMANHO) values (0,'S',sysdate,sysdate,'R',",O3462,",",P3462,",",Q3462,",",R3462,",",S3462,");")</f>
        <v>Insert into CONTA_RECEITA_DESPESA  (VERSION,ATIVO,DATE_CREATED,LAST_UPDATED,TIPO,CODIGO,DESCRICAO,DESCRICAO_DETALHADA,ANALITICO,TAMANHO) values (0,'S',sysdate,sysdate,'R','1721500100','Cota-Parte do ICMS - Principal','Vide descrição do código de receita principal.','S',8);</v>
      </c>
    </row>
    <row r="3463" spans="1:20" ht="16" x14ac:dyDescent="0.2">
      <c r="A3463" s="4" t="str">
        <f t="shared" si="823"/>
        <v>1</v>
      </c>
      <c r="B3463" s="5" t="str">
        <f t="shared" si="824"/>
        <v>7</v>
      </c>
      <c r="C3463" s="5" t="str">
        <f t="shared" si="825"/>
        <v>2</v>
      </c>
      <c r="D3463" s="5" t="str">
        <f t="shared" si="826"/>
        <v>1</v>
      </c>
      <c r="E3463" s="5" t="str">
        <f t="shared" si="827"/>
        <v>50</v>
      </c>
      <c r="F3463" s="5" t="str">
        <f t="shared" si="828"/>
        <v>0</v>
      </c>
      <c r="G3463" s="5" t="str">
        <f t="shared" si="829"/>
        <v>2</v>
      </c>
      <c r="H3463" s="5" t="str">
        <f t="shared" si="830"/>
        <v>00</v>
      </c>
      <c r="I3463" s="11">
        <v>1721500200</v>
      </c>
      <c r="J3463" s="14" t="s">
        <v>3518</v>
      </c>
      <c r="K3463" s="6" t="s">
        <v>21</v>
      </c>
      <c r="L3463" s="15" t="s">
        <v>22</v>
      </c>
      <c r="N3463" t="str">
        <f t="shared" si="831"/>
        <v>1721500200</v>
      </c>
      <c r="O3463" t="str">
        <f t="shared" si="832"/>
        <v>'1721500200'</v>
      </c>
      <c r="P3463" t="str">
        <f t="shared" si="833"/>
        <v>'Cota-Parte do ICMS - Multas e Juros de Mora'</v>
      </c>
      <c r="Q3463" t="str">
        <f t="shared" si="834"/>
        <v>'Vide descrição do código de receita principal.'</v>
      </c>
      <c r="R3463" t="str">
        <f t="shared" si="835"/>
        <v>'S'</v>
      </c>
      <c r="S3463">
        <f t="shared" si="836"/>
        <v>8</v>
      </c>
      <c r="T3463" t="str">
        <f t="shared" si="837"/>
        <v>Insert into CONTA_RECEITA_DESPESA  (VERSION,ATIVO,DATE_CREATED,LAST_UPDATED,TIPO,CODIGO,DESCRICAO,DESCRICAO_DETALHADA,ANALITICO,TAMANHO) values (0,'S',sysdate,sysdate,'R','1721500200','Cota-Parte do ICMS - Multas e Juros de Mora','Vide descrição do código de receita principal.','S',8);</v>
      </c>
    </row>
    <row r="3464" spans="1:20" ht="16" x14ac:dyDescent="0.2">
      <c r="A3464" s="4" t="str">
        <f t="shared" si="823"/>
        <v>1</v>
      </c>
      <c r="B3464" s="5" t="str">
        <f t="shared" si="824"/>
        <v>7</v>
      </c>
      <c r="C3464" s="5" t="str">
        <f t="shared" si="825"/>
        <v>2</v>
      </c>
      <c r="D3464" s="5" t="str">
        <f t="shared" si="826"/>
        <v>1</v>
      </c>
      <c r="E3464" s="5" t="str">
        <f t="shared" si="827"/>
        <v>50</v>
      </c>
      <c r="F3464" s="5" t="str">
        <f t="shared" si="828"/>
        <v>0</v>
      </c>
      <c r="G3464" s="5" t="str">
        <f t="shared" si="829"/>
        <v>3</v>
      </c>
      <c r="H3464" s="5" t="str">
        <f t="shared" si="830"/>
        <v>00</v>
      </c>
      <c r="I3464" s="11">
        <v>1721500300</v>
      </c>
      <c r="J3464" s="14" t="s">
        <v>3519</v>
      </c>
      <c r="K3464" s="6" t="s">
        <v>21</v>
      </c>
      <c r="L3464" s="15" t="s">
        <v>22</v>
      </c>
      <c r="N3464" t="str">
        <f t="shared" si="831"/>
        <v>1721500300</v>
      </c>
      <c r="O3464" t="str">
        <f t="shared" si="832"/>
        <v>'1721500300'</v>
      </c>
      <c r="P3464" t="str">
        <f t="shared" si="833"/>
        <v>'Cota-Parte do ICMS - Dívida Ativa'</v>
      </c>
      <c r="Q3464" t="str">
        <f t="shared" si="834"/>
        <v>'Vide descrição do código de receita principal.'</v>
      </c>
      <c r="R3464" t="str">
        <f t="shared" si="835"/>
        <v>'S'</v>
      </c>
      <c r="S3464">
        <f t="shared" si="836"/>
        <v>8</v>
      </c>
      <c r="T3464" t="str">
        <f t="shared" si="837"/>
        <v>Insert into CONTA_RECEITA_DESPESA  (VERSION,ATIVO,DATE_CREATED,LAST_UPDATED,TIPO,CODIGO,DESCRICAO,DESCRICAO_DETALHADA,ANALITICO,TAMANHO) values (0,'S',sysdate,sysdate,'R','1721500300','Cota-Parte do ICMS - Dívida Ativa','Vide descrição do código de receita principal.','S',8);</v>
      </c>
    </row>
    <row r="3465" spans="1:20" ht="16" x14ac:dyDescent="0.2">
      <c r="A3465" s="4" t="str">
        <f t="shared" si="823"/>
        <v>1</v>
      </c>
      <c r="B3465" s="5" t="str">
        <f t="shared" si="824"/>
        <v>7</v>
      </c>
      <c r="C3465" s="5" t="str">
        <f t="shared" si="825"/>
        <v>2</v>
      </c>
      <c r="D3465" s="5" t="str">
        <f t="shared" si="826"/>
        <v>1</v>
      </c>
      <c r="E3465" s="5" t="str">
        <f t="shared" si="827"/>
        <v>50</v>
      </c>
      <c r="F3465" s="5" t="str">
        <f t="shared" si="828"/>
        <v>0</v>
      </c>
      <c r="G3465" s="5" t="str">
        <f t="shared" si="829"/>
        <v>4</v>
      </c>
      <c r="H3465" s="5" t="str">
        <f t="shared" si="830"/>
        <v>00</v>
      </c>
      <c r="I3465" s="11">
        <v>1721500400</v>
      </c>
      <c r="J3465" s="14" t="s">
        <v>3520</v>
      </c>
      <c r="K3465" s="6" t="s">
        <v>21</v>
      </c>
      <c r="L3465" s="15" t="s">
        <v>22</v>
      </c>
      <c r="N3465" t="str">
        <f t="shared" si="831"/>
        <v>1721500400</v>
      </c>
      <c r="O3465" t="str">
        <f t="shared" si="832"/>
        <v>'1721500400'</v>
      </c>
      <c r="P3465" t="str">
        <f t="shared" si="833"/>
        <v>'Cota-Parte do ICMS - Dívida Ativa - Multas e Juros de Mora da Dívida Ativa'</v>
      </c>
      <c r="Q3465" t="str">
        <f t="shared" si="834"/>
        <v>'Vide descrição do código de receita principal.'</v>
      </c>
      <c r="R3465" t="str">
        <f t="shared" si="835"/>
        <v>'S'</v>
      </c>
      <c r="S3465">
        <f t="shared" si="836"/>
        <v>8</v>
      </c>
      <c r="T3465" t="str">
        <f t="shared" si="837"/>
        <v>Insert into CONTA_RECEITA_DESPESA  (VERSION,ATIVO,DATE_CREATED,LAST_UPDATED,TIPO,CODIGO,DESCRICAO,DESCRICAO_DETALHADA,ANALITICO,TAMANHO) values (0,'S',sysdate,sysdate,'R','1721500400','Cota-Parte do ICMS - Dívida Ativa - Multas e Juros de Mora da Dívida Ativa','Vide descrição do código de receita principal.','S',8);</v>
      </c>
    </row>
    <row r="3466" spans="1:20" ht="16" x14ac:dyDescent="0.2">
      <c r="A3466" s="4" t="str">
        <f t="shared" si="823"/>
        <v>1</v>
      </c>
      <c r="B3466" s="5" t="str">
        <f t="shared" si="824"/>
        <v>7</v>
      </c>
      <c r="C3466" s="5" t="str">
        <f t="shared" si="825"/>
        <v>2</v>
      </c>
      <c r="D3466" s="5" t="str">
        <f t="shared" si="826"/>
        <v>1</v>
      </c>
      <c r="E3466" s="5" t="str">
        <f t="shared" si="827"/>
        <v>50</v>
      </c>
      <c r="F3466" s="5" t="str">
        <f t="shared" si="828"/>
        <v>0</v>
      </c>
      <c r="G3466" s="5" t="str">
        <f t="shared" si="829"/>
        <v>5</v>
      </c>
      <c r="H3466" s="5" t="str">
        <f t="shared" si="830"/>
        <v>00</v>
      </c>
      <c r="I3466" s="11">
        <v>1721500500</v>
      </c>
      <c r="J3466" s="14" t="s">
        <v>3521</v>
      </c>
      <c r="K3466" s="6" t="s">
        <v>21</v>
      </c>
      <c r="L3466" s="15" t="s">
        <v>22</v>
      </c>
      <c r="N3466" t="str">
        <f t="shared" si="831"/>
        <v>1721500500</v>
      </c>
      <c r="O3466" t="str">
        <f t="shared" si="832"/>
        <v>'1721500500'</v>
      </c>
      <c r="P3466" t="str">
        <f t="shared" si="833"/>
        <v>'Cota-Parte do ICMS - Multas'</v>
      </c>
      <c r="Q3466" t="str">
        <f t="shared" si="834"/>
        <v>'Vide descrição do código de receita principal.'</v>
      </c>
      <c r="R3466" t="str">
        <f t="shared" si="835"/>
        <v>'S'</v>
      </c>
      <c r="S3466">
        <f t="shared" si="836"/>
        <v>8</v>
      </c>
      <c r="T3466" t="str">
        <f t="shared" si="837"/>
        <v>Insert into CONTA_RECEITA_DESPESA  (VERSION,ATIVO,DATE_CREATED,LAST_UPDATED,TIPO,CODIGO,DESCRICAO,DESCRICAO_DETALHADA,ANALITICO,TAMANHO) values (0,'S',sysdate,sysdate,'R','1721500500','Cota-Parte do ICMS - Multas','Vide descrição do código de receita principal.','S',8);</v>
      </c>
    </row>
    <row r="3467" spans="1:20" ht="16" x14ac:dyDescent="0.2">
      <c r="A3467" s="4" t="str">
        <f t="shared" si="823"/>
        <v>1</v>
      </c>
      <c r="B3467" s="5" t="str">
        <f t="shared" si="824"/>
        <v>7</v>
      </c>
      <c r="C3467" s="5" t="str">
        <f t="shared" si="825"/>
        <v>2</v>
      </c>
      <c r="D3467" s="5" t="str">
        <f t="shared" si="826"/>
        <v>1</v>
      </c>
      <c r="E3467" s="5" t="str">
        <f t="shared" si="827"/>
        <v>50</v>
      </c>
      <c r="F3467" s="5" t="str">
        <f t="shared" si="828"/>
        <v>0</v>
      </c>
      <c r="G3467" s="5" t="str">
        <f t="shared" si="829"/>
        <v>6</v>
      </c>
      <c r="H3467" s="5" t="str">
        <f t="shared" si="830"/>
        <v>00</v>
      </c>
      <c r="I3467" s="11">
        <v>1721500600</v>
      </c>
      <c r="J3467" s="14" t="s">
        <v>3522</v>
      </c>
      <c r="K3467" s="6" t="s">
        <v>21</v>
      </c>
      <c r="L3467" s="15" t="s">
        <v>22</v>
      </c>
      <c r="N3467" t="str">
        <f t="shared" si="831"/>
        <v>1721500600</v>
      </c>
      <c r="O3467" t="str">
        <f t="shared" si="832"/>
        <v>'1721500600'</v>
      </c>
      <c r="P3467" t="str">
        <f t="shared" si="833"/>
        <v>'Cota-Parte do ICMS - Juros de Mora'</v>
      </c>
      <c r="Q3467" t="str">
        <f t="shared" si="834"/>
        <v>'Vide descrição do código de receita principal.'</v>
      </c>
      <c r="R3467" t="str">
        <f t="shared" si="835"/>
        <v>'S'</v>
      </c>
      <c r="S3467">
        <f t="shared" si="836"/>
        <v>8</v>
      </c>
      <c r="T3467" t="str">
        <f t="shared" si="837"/>
        <v>Insert into CONTA_RECEITA_DESPESA  (VERSION,ATIVO,DATE_CREATED,LAST_UPDATED,TIPO,CODIGO,DESCRICAO,DESCRICAO_DETALHADA,ANALITICO,TAMANHO) values (0,'S',sysdate,sysdate,'R','1721500600','Cota-Parte do ICMS - Juros de Mora','Vide descrição do código de receita principal.','S',8);</v>
      </c>
    </row>
    <row r="3468" spans="1:20" ht="16" x14ac:dyDescent="0.2">
      <c r="A3468" s="4" t="str">
        <f t="shared" si="823"/>
        <v>1</v>
      </c>
      <c r="B3468" s="5" t="str">
        <f t="shared" si="824"/>
        <v>7</v>
      </c>
      <c r="C3468" s="5" t="str">
        <f t="shared" si="825"/>
        <v>2</v>
      </c>
      <c r="D3468" s="5" t="str">
        <f t="shared" si="826"/>
        <v>1</v>
      </c>
      <c r="E3468" s="5" t="str">
        <f t="shared" si="827"/>
        <v>50</v>
      </c>
      <c r="F3468" s="5" t="str">
        <f t="shared" si="828"/>
        <v>0</v>
      </c>
      <c r="G3468" s="5" t="str">
        <f t="shared" si="829"/>
        <v>7</v>
      </c>
      <c r="H3468" s="5" t="str">
        <f t="shared" si="830"/>
        <v>00</v>
      </c>
      <c r="I3468" s="11">
        <v>1721500700</v>
      </c>
      <c r="J3468" s="14" t="s">
        <v>3523</v>
      </c>
      <c r="K3468" s="6" t="s">
        <v>21</v>
      </c>
      <c r="L3468" s="15" t="s">
        <v>22</v>
      </c>
      <c r="N3468" t="str">
        <f t="shared" si="831"/>
        <v>1721500700</v>
      </c>
      <c r="O3468" t="str">
        <f t="shared" si="832"/>
        <v>'1721500700'</v>
      </c>
      <c r="P3468" t="str">
        <f t="shared" si="833"/>
        <v>'Cota-Parte do ICMS - Dívida Ativa - Multas da Dívida Ativa'</v>
      </c>
      <c r="Q3468" t="str">
        <f t="shared" si="834"/>
        <v>'Vide descrição do código de receita principal.'</v>
      </c>
      <c r="R3468" t="str">
        <f t="shared" si="835"/>
        <v>'S'</v>
      </c>
      <c r="S3468">
        <f t="shared" si="836"/>
        <v>8</v>
      </c>
      <c r="T3468" t="str">
        <f t="shared" si="837"/>
        <v>Insert into CONTA_RECEITA_DESPESA  (VERSION,ATIVO,DATE_CREATED,LAST_UPDATED,TIPO,CODIGO,DESCRICAO,DESCRICAO_DETALHADA,ANALITICO,TAMANHO) values (0,'S',sysdate,sysdate,'R','1721500700','Cota-Parte do ICMS - Dívida Ativa - Multas da Dívida Ativa','Vide descrição do código de receita principal.','S',8);</v>
      </c>
    </row>
    <row r="3469" spans="1:20" ht="16" x14ac:dyDescent="0.2">
      <c r="A3469" s="4" t="str">
        <f t="shared" si="823"/>
        <v>1</v>
      </c>
      <c r="B3469" s="5" t="str">
        <f t="shared" si="824"/>
        <v>7</v>
      </c>
      <c r="C3469" s="5" t="str">
        <f t="shared" si="825"/>
        <v>2</v>
      </c>
      <c r="D3469" s="5" t="str">
        <f t="shared" si="826"/>
        <v>1</v>
      </c>
      <c r="E3469" s="5" t="str">
        <f t="shared" si="827"/>
        <v>50</v>
      </c>
      <c r="F3469" s="5" t="str">
        <f t="shared" si="828"/>
        <v>0</v>
      </c>
      <c r="G3469" s="5" t="str">
        <f t="shared" si="829"/>
        <v>8</v>
      </c>
      <c r="H3469" s="5" t="str">
        <f t="shared" si="830"/>
        <v>00</v>
      </c>
      <c r="I3469" s="11">
        <v>1721500800</v>
      </c>
      <c r="J3469" s="14" t="s">
        <v>3524</v>
      </c>
      <c r="K3469" s="6" t="s">
        <v>21</v>
      </c>
      <c r="L3469" s="15" t="s">
        <v>22</v>
      </c>
      <c r="N3469" t="str">
        <f t="shared" si="831"/>
        <v>1721500800</v>
      </c>
      <c r="O3469" t="str">
        <f t="shared" si="832"/>
        <v>'1721500800'</v>
      </c>
      <c r="P3469" t="str">
        <f t="shared" si="833"/>
        <v>'Cota-Parte do ICMS - Juros de Mora da Dívida Ativa'</v>
      </c>
      <c r="Q3469" t="str">
        <f t="shared" si="834"/>
        <v>'Vide descrição do código de receita principal.'</v>
      </c>
      <c r="R3469" t="str">
        <f t="shared" si="835"/>
        <v>'S'</v>
      </c>
      <c r="S3469">
        <f t="shared" si="836"/>
        <v>8</v>
      </c>
      <c r="T3469" t="str">
        <f t="shared" si="837"/>
        <v>Insert into CONTA_RECEITA_DESPESA  (VERSION,ATIVO,DATE_CREATED,LAST_UPDATED,TIPO,CODIGO,DESCRICAO,DESCRICAO_DETALHADA,ANALITICO,TAMANHO) values (0,'S',sysdate,sysdate,'R','1721500800','Cota-Parte do ICMS - Juros de Mora da Dívida Ativa','Vide descrição do código de receita principal.','S',8);</v>
      </c>
    </row>
    <row r="3470" spans="1:20" ht="16" x14ac:dyDescent="0.2">
      <c r="A3470" s="16" t="str">
        <f t="shared" si="823"/>
        <v>1</v>
      </c>
      <c r="B3470" s="17" t="str">
        <f t="shared" si="824"/>
        <v>7</v>
      </c>
      <c r="C3470" s="17" t="str">
        <f t="shared" si="825"/>
        <v>2</v>
      </c>
      <c r="D3470" s="17" t="str">
        <f t="shared" si="826"/>
        <v>1</v>
      </c>
      <c r="E3470" s="17" t="str">
        <f t="shared" si="827"/>
        <v>50</v>
      </c>
      <c r="F3470" s="17" t="str">
        <f t="shared" si="828"/>
        <v>0</v>
      </c>
      <c r="G3470" s="17" t="str">
        <f t="shared" si="829"/>
        <v>9</v>
      </c>
      <c r="H3470" s="17" t="str">
        <f t="shared" si="830"/>
        <v>00</v>
      </c>
      <c r="I3470" s="18">
        <v>1721500900</v>
      </c>
      <c r="J3470" s="21" t="s">
        <v>5729</v>
      </c>
      <c r="K3470" s="19" t="s">
        <v>21</v>
      </c>
      <c r="L3470" s="22" t="s">
        <v>22</v>
      </c>
      <c r="N3470" t="str">
        <f t="shared" si="831"/>
        <v>1721500900</v>
      </c>
      <c r="O3470" t="str">
        <f t="shared" si="832"/>
        <v>'1721500900'</v>
      </c>
      <c r="P3470" t="str">
        <f t="shared" si="833"/>
        <v>'Cota-Parte do ICMS - Verde'</v>
      </c>
      <c r="Q3470" t="str">
        <f t="shared" si="834"/>
        <v>'Vide descrição do código de receita principal.'</v>
      </c>
      <c r="R3470" t="str">
        <f t="shared" si="835"/>
        <v>'S'</v>
      </c>
      <c r="S3470">
        <f t="shared" si="836"/>
        <v>8</v>
      </c>
      <c r="T3470" t="str">
        <f t="shared" si="837"/>
        <v>Insert into CONTA_RECEITA_DESPESA  (VERSION,ATIVO,DATE_CREATED,LAST_UPDATED,TIPO,CODIGO,DESCRICAO,DESCRICAO_DETALHADA,ANALITICO,TAMANHO) values (0,'S',sysdate,sysdate,'R','1721500900','Cota-Parte do ICMS - Verde','Vide descrição do código de receita principal.','S',8);</v>
      </c>
    </row>
    <row r="3471" spans="1:20" ht="32" x14ac:dyDescent="0.2">
      <c r="A3471" s="4" t="str">
        <f t="shared" si="823"/>
        <v>1</v>
      </c>
      <c r="B3471" s="5" t="str">
        <f t="shared" si="824"/>
        <v>7</v>
      </c>
      <c r="C3471" s="5" t="str">
        <f t="shared" si="825"/>
        <v>2</v>
      </c>
      <c r="D3471" s="5" t="str">
        <f t="shared" si="826"/>
        <v>1</v>
      </c>
      <c r="E3471" s="5" t="str">
        <f t="shared" si="827"/>
        <v>51</v>
      </c>
      <c r="F3471" s="5" t="str">
        <f t="shared" si="828"/>
        <v>0</v>
      </c>
      <c r="G3471" s="5" t="str">
        <f t="shared" si="829"/>
        <v>0</v>
      </c>
      <c r="H3471" s="5" t="str">
        <f t="shared" si="830"/>
        <v>00</v>
      </c>
      <c r="I3471" s="11">
        <v>1721510000</v>
      </c>
      <c r="J3471" s="6" t="s">
        <v>3525</v>
      </c>
      <c r="K3471" s="6" t="s">
        <v>3526</v>
      </c>
      <c r="L3471" s="13" t="s">
        <v>11</v>
      </c>
      <c r="N3471" t="str">
        <f t="shared" si="831"/>
        <v>1721510000</v>
      </c>
      <c r="O3471" t="str">
        <f t="shared" si="832"/>
        <v>'1721510000'</v>
      </c>
      <c r="P3471" t="str">
        <f t="shared" si="833"/>
        <v>'Cota-Parte do IPVA'</v>
      </c>
      <c r="Q3471" t="str">
        <f t="shared" si="834"/>
        <v>'Registra o valor da arrecadação de receita de transferência da participação de municípios na arrecadação do Imposto sobre a Propriedade de Veículos Automotores – IPVA, pelo estado.'</v>
      </c>
      <c r="R3471" t="str">
        <f t="shared" si="835"/>
        <v>'N'</v>
      </c>
      <c r="S3471">
        <f t="shared" si="836"/>
        <v>6</v>
      </c>
      <c r="T3471" t="str">
        <f t="shared" si="837"/>
        <v>Insert into CONTA_RECEITA_DESPESA  (VERSION,ATIVO,DATE_CREATED,LAST_UPDATED,TIPO,CODIGO,DESCRICAO,DESCRICAO_DETALHADA,ANALITICO,TAMANHO) values (0,'S',sysdate,sysdate,'R','1721510000','Cota-Parte do IPVA','Registra o valor da arrecadação de receita de transferência da participação de municípios na arrecadação do Imposto sobre a Propriedade de Veículos Automotores – IPVA, pelo estado.','N',6);</v>
      </c>
    </row>
    <row r="3472" spans="1:20" ht="16" x14ac:dyDescent="0.2">
      <c r="A3472" s="4" t="str">
        <f t="shared" si="823"/>
        <v>1</v>
      </c>
      <c r="B3472" s="5" t="str">
        <f t="shared" si="824"/>
        <v>7</v>
      </c>
      <c r="C3472" s="5" t="str">
        <f t="shared" si="825"/>
        <v>2</v>
      </c>
      <c r="D3472" s="5" t="str">
        <f t="shared" si="826"/>
        <v>1</v>
      </c>
      <c r="E3472" s="5" t="str">
        <f t="shared" si="827"/>
        <v>51</v>
      </c>
      <c r="F3472" s="5" t="str">
        <f t="shared" si="828"/>
        <v>0</v>
      </c>
      <c r="G3472" s="5" t="str">
        <f t="shared" si="829"/>
        <v>1</v>
      </c>
      <c r="H3472" s="5" t="str">
        <f t="shared" si="830"/>
        <v>00</v>
      </c>
      <c r="I3472" s="11">
        <v>1721510100</v>
      </c>
      <c r="J3472" s="14" t="s">
        <v>3527</v>
      </c>
      <c r="K3472" s="6" t="s">
        <v>21</v>
      </c>
      <c r="L3472" s="15" t="s">
        <v>22</v>
      </c>
      <c r="N3472" t="str">
        <f t="shared" si="831"/>
        <v>1721510100</v>
      </c>
      <c r="O3472" t="str">
        <f t="shared" si="832"/>
        <v>'1721510100'</v>
      </c>
      <c r="P3472" t="str">
        <f t="shared" si="833"/>
        <v>'Cota-Parte do IPVA - Principal'</v>
      </c>
      <c r="Q3472" t="str">
        <f t="shared" si="834"/>
        <v>'Vide descrição do código de receita principal.'</v>
      </c>
      <c r="R3472" t="str">
        <f t="shared" si="835"/>
        <v>'S'</v>
      </c>
      <c r="S3472">
        <f t="shared" si="836"/>
        <v>8</v>
      </c>
      <c r="T3472" t="str">
        <f t="shared" si="837"/>
        <v>Insert into CONTA_RECEITA_DESPESA  (VERSION,ATIVO,DATE_CREATED,LAST_UPDATED,TIPO,CODIGO,DESCRICAO,DESCRICAO_DETALHADA,ANALITICO,TAMANHO) values (0,'S',sysdate,sysdate,'R','1721510100','Cota-Parte do IPVA - Principal','Vide descrição do código de receita principal.','S',8);</v>
      </c>
    </row>
    <row r="3473" spans="1:20" ht="16" x14ac:dyDescent="0.2">
      <c r="A3473" s="4" t="str">
        <f t="shared" si="823"/>
        <v>1</v>
      </c>
      <c r="B3473" s="5" t="str">
        <f t="shared" si="824"/>
        <v>7</v>
      </c>
      <c r="C3473" s="5" t="str">
        <f t="shared" si="825"/>
        <v>2</v>
      </c>
      <c r="D3473" s="5" t="str">
        <f t="shared" si="826"/>
        <v>1</v>
      </c>
      <c r="E3473" s="5" t="str">
        <f t="shared" si="827"/>
        <v>51</v>
      </c>
      <c r="F3473" s="5" t="str">
        <f t="shared" si="828"/>
        <v>0</v>
      </c>
      <c r="G3473" s="5" t="str">
        <f t="shared" si="829"/>
        <v>2</v>
      </c>
      <c r="H3473" s="5" t="str">
        <f t="shared" si="830"/>
        <v>00</v>
      </c>
      <c r="I3473" s="11">
        <v>1721510200</v>
      </c>
      <c r="J3473" s="14" t="s">
        <v>3528</v>
      </c>
      <c r="K3473" s="6" t="s">
        <v>21</v>
      </c>
      <c r="L3473" s="15" t="s">
        <v>22</v>
      </c>
      <c r="N3473" t="str">
        <f t="shared" si="831"/>
        <v>1721510200</v>
      </c>
      <c r="O3473" t="str">
        <f t="shared" si="832"/>
        <v>'1721510200'</v>
      </c>
      <c r="P3473" t="str">
        <f t="shared" si="833"/>
        <v>'Cota-Parte do IPVA - Multas e Juros de Mora'</v>
      </c>
      <c r="Q3473" t="str">
        <f t="shared" si="834"/>
        <v>'Vide descrição do código de receita principal.'</v>
      </c>
      <c r="R3473" t="str">
        <f t="shared" si="835"/>
        <v>'S'</v>
      </c>
      <c r="S3473">
        <f t="shared" si="836"/>
        <v>8</v>
      </c>
      <c r="T3473" t="str">
        <f t="shared" si="837"/>
        <v>Insert into CONTA_RECEITA_DESPESA  (VERSION,ATIVO,DATE_CREATED,LAST_UPDATED,TIPO,CODIGO,DESCRICAO,DESCRICAO_DETALHADA,ANALITICO,TAMANHO) values (0,'S',sysdate,sysdate,'R','1721510200','Cota-Parte do IPVA - Multas e Juros de Mora','Vide descrição do código de receita principal.','S',8);</v>
      </c>
    </row>
    <row r="3474" spans="1:20" ht="16" x14ac:dyDescent="0.2">
      <c r="A3474" s="4" t="str">
        <f t="shared" si="823"/>
        <v>1</v>
      </c>
      <c r="B3474" s="5" t="str">
        <f t="shared" si="824"/>
        <v>7</v>
      </c>
      <c r="C3474" s="5" t="str">
        <f t="shared" si="825"/>
        <v>2</v>
      </c>
      <c r="D3474" s="5" t="str">
        <f t="shared" si="826"/>
        <v>1</v>
      </c>
      <c r="E3474" s="5" t="str">
        <f t="shared" si="827"/>
        <v>51</v>
      </c>
      <c r="F3474" s="5" t="str">
        <f t="shared" si="828"/>
        <v>0</v>
      </c>
      <c r="G3474" s="5" t="str">
        <f t="shared" si="829"/>
        <v>3</v>
      </c>
      <c r="H3474" s="5" t="str">
        <f t="shared" si="830"/>
        <v>00</v>
      </c>
      <c r="I3474" s="11">
        <v>1721510300</v>
      </c>
      <c r="J3474" s="14" t="s">
        <v>3529</v>
      </c>
      <c r="K3474" s="6" t="s">
        <v>21</v>
      </c>
      <c r="L3474" s="15" t="s">
        <v>22</v>
      </c>
      <c r="N3474" t="str">
        <f t="shared" si="831"/>
        <v>1721510300</v>
      </c>
      <c r="O3474" t="str">
        <f t="shared" si="832"/>
        <v>'1721510300'</v>
      </c>
      <c r="P3474" t="str">
        <f t="shared" si="833"/>
        <v>'Cota-Parte do IPVA - Dívida Ativa'</v>
      </c>
      <c r="Q3474" t="str">
        <f t="shared" si="834"/>
        <v>'Vide descrição do código de receita principal.'</v>
      </c>
      <c r="R3474" t="str">
        <f t="shared" si="835"/>
        <v>'S'</v>
      </c>
      <c r="S3474">
        <f t="shared" si="836"/>
        <v>8</v>
      </c>
      <c r="T3474" t="str">
        <f t="shared" si="837"/>
        <v>Insert into CONTA_RECEITA_DESPESA  (VERSION,ATIVO,DATE_CREATED,LAST_UPDATED,TIPO,CODIGO,DESCRICAO,DESCRICAO_DETALHADA,ANALITICO,TAMANHO) values (0,'S',sysdate,sysdate,'R','1721510300','Cota-Parte do IPVA - Dívida Ativa','Vide descrição do código de receita principal.','S',8);</v>
      </c>
    </row>
    <row r="3475" spans="1:20" ht="16" x14ac:dyDescent="0.2">
      <c r="A3475" s="4" t="str">
        <f t="shared" si="823"/>
        <v>1</v>
      </c>
      <c r="B3475" s="5" t="str">
        <f t="shared" si="824"/>
        <v>7</v>
      </c>
      <c r="C3475" s="5" t="str">
        <f t="shared" si="825"/>
        <v>2</v>
      </c>
      <c r="D3475" s="5" t="str">
        <f t="shared" si="826"/>
        <v>1</v>
      </c>
      <c r="E3475" s="5" t="str">
        <f t="shared" si="827"/>
        <v>51</v>
      </c>
      <c r="F3475" s="5" t="str">
        <f t="shared" si="828"/>
        <v>0</v>
      </c>
      <c r="G3475" s="5" t="str">
        <f t="shared" si="829"/>
        <v>4</v>
      </c>
      <c r="H3475" s="5" t="str">
        <f t="shared" si="830"/>
        <v>00</v>
      </c>
      <c r="I3475" s="11">
        <v>1721510400</v>
      </c>
      <c r="J3475" s="14" t="s">
        <v>3530</v>
      </c>
      <c r="K3475" s="6" t="s">
        <v>21</v>
      </c>
      <c r="L3475" s="15" t="s">
        <v>22</v>
      </c>
      <c r="N3475" t="str">
        <f t="shared" si="831"/>
        <v>1721510400</v>
      </c>
      <c r="O3475" t="str">
        <f t="shared" si="832"/>
        <v>'1721510400'</v>
      </c>
      <c r="P3475" t="str">
        <f t="shared" si="833"/>
        <v>'Cota-Parte do IPVA - Dívida Ativa - Multas e Juros de Mora da Dívida Ativa'</v>
      </c>
      <c r="Q3475" t="str">
        <f t="shared" si="834"/>
        <v>'Vide descrição do código de receita principal.'</v>
      </c>
      <c r="R3475" t="str">
        <f t="shared" si="835"/>
        <v>'S'</v>
      </c>
      <c r="S3475">
        <f t="shared" si="836"/>
        <v>8</v>
      </c>
      <c r="T3475" t="str">
        <f t="shared" si="837"/>
        <v>Insert into CONTA_RECEITA_DESPESA  (VERSION,ATIVO,DATE_CREATED,LAST_UPDATED,TIPO,CODIGO,DESCRICAO,DESCRICAO_DETALHADA,ANALITICO,TAMANHO) values (0,'S',sysdate,sysdate,'R','1721510400','Cota-Parte do IPVA - Dívida Ativa - Multas e Juros de Mora da Dívida Ativa','Vide descrição do código de receita principal.','S',8);</v>
      </c>
    </row>
    <row r="3476" spans="1:20" ht="16" x14ac:dyDescent="0.2">
      <c r="A3476" s="4" t="str">
        <f t="shared" si="823"/>
        <v>1</v>
      </c>
      <c r="B3476" s="5" t="str">
        <f t="shared" si="824"/>
        <v>7</v>
      </c>
      <c r="C3476" s="5" t="str">
        <f t="shared" si="825"/>
        <v>2</v>
      </c>
      <c r="D3476" s="5" t="str">
        <f t="shared" si="826"/>
        <v>1</v>
      </c>
      <c r="E3476" s="5" t="str">
        <f t="shared" si="827"/>
        <v>51</v>
      </c>
      <c r="F3476" s="5" t="str">
        <f t="shared" si="828"/>
        <v>0</v>
      </c>
      <c r="G3476" s="5" t="str">
        <f t="shared" si="829"/>
        <v>5</v>
      </c>
      <c r="H3476" s="5" t="str">
        <f t="shared" si="830"/>
        <v>00</v>
      </c>
      <c r="I3476" s="11">
        <v>1721510500</v>
      </c>
      <c r="J3476" s="14" t="s">
        <v>3531</v>
      </c>
      <c r="K3476" s="6" t="s">
        <v>21</v>
      </c>
      <c r="L3476" s="15" t="s">
        <v>22</v>
      </c>
      <c r="N3476" t="str">
        <f t="shared" si="831"/>
        <v>1721510500</v>
      </c>
      <c r="O3476" t="str">
        <f t="shared" si="832"/>
        <v>'1721510500'</v>
      </c>
      <c r="P3476" t="str">
        <f t="shared" si="833"/>
        <v>'Cota-Parte do IPVA - Multas'</v>
      </c>
      <c r="Q3476" t="str">
        <f t="shared" si="834"/>
        <v>'Vide descrição do código de receita principal.'</v>
      </c>
      <c r="R3476" t="str">
        <f t="shared" si="835"/>
        <v>'S'</v>
      </c>
      <c r="S3476">
        <f t="shared" si="836"/>
        <v>8</v>
      </c>
      <c r="T3476" t="str">
        <f t="shared" si="837"/>
        <v>Insert into CONTA_RECEITA_DESPESA  (VERSION,ATIVO,DATE_CREATED,LAST_UPDATED,TIPO,CODIGO,DESCRICAO,DESCRICAO_DETALHADA,ANALITICO,TAMANHO) values (0,'S',sysdate,sysdate,'R','1721510500','Cota-Parte do IPVA - Multas','Vide descrição do código de receita principal.','S',8);</v>
      </c>
    </row>
    <row r="3477" spans="1:20" ht="16" x14ac:dyDescent="0.2">
      <c r="A3477" s="4" t="str">
        <f t="shared" si="823"/>
        <v>1</v>
      </c>
      <c r="B3477" s="5" t="str">
        <f t="shared" si="824"/>
        <v>7</v>
      </c>
      <c r="C3477" s="5" t="str">
        <f t="shared" si="825"/>
        <v>2</v>
      </c>
      <c r="D3477" s="5" t="str">
        <f t="shared" si="826"/>
        <v>1</v>
      </c>
      <c r="E3477" s="5" t="str">
        <f t="shared" si="827"/>
        <v>51</v>
      </c>
      <c r="F3477" s="5" t="str">
        <f t="shared" si="828"/>
        <v>0</v>
      </c>
      <c r="G3477" s="5" t="str">
        <f t="shared" si="829"/>
        <v>6</v>
      </c>
      <c r="H3477" s="5" t="str">
        <f t="shared" si="830"/>
        <v>00</v>
      </c>
      <c r="I3477" s="11">
        <v>1721510600</v>
      </c>
      <c r="J3477" s="14" t="s">
        <v>3532</v>
      </c>
      <c r="K3477" s="6" t="s">
        <v>21</v>
      </c>
      <c r="L3477" s="15" t="s">
        <v>22</v>
      </c>
      <c r="N3477" t="str">
        <f t="shared" si="831"/>
        <v>1721510600</v>
      </c>
      <c r="O3477" t="str">
        <f t="shared" si="832"/>
        <v>'1721510600'</v>
      </c>
      <c r="P3477" t="str">
        <f t="shared" si="833"/>
        <v>'Cota-Parte do IPVA - Juros de Mora'</v>
      </c>
      <c r="Q3477" t="str">
        <f t="shared" si="834"/>
        <v>'Vide descrição do código de receita principal.'</v>
      </c>
      <c r="R3477" t="str">
        <f t="shared" si="835"/>
        <v>'S'</v>
      </c>
      <c r="S3477">
        <f t="shared" si="836"/>
        <v>8</v>
      </c>
      <c r="T3477" t="str">
        <f t="shared" si="837"/>
        <v>Insert into CONTA_RECEITA_DESPESA  (VERSION,ATIVO,DATE_CREATED,LAST_UPDATED,TIPO,CODIGO,DESCRICAO,DESCRICAO_DETALHADA,ANALITICO,TAMANHO) values (0,'S',sysdate,sysdate,'R','1721510600','Cota-Parte do IPVA - Juros de Mora','Vide descrição do código de receita principal.','S',8);</v>
      </c>
    </row>
    <row r="3478" spans="1:20" ht="16" x14ac:dyDescent="0.2">
      <c r="A3478" s="4" t="str">
        <f t="shared" si="823"/>
        <v>1</v>
      </c>
      <c r="B3478" s="5" t="str">
        <f t="shared" si="824"/>
        <v>7</v>
      </c>
      <c r="C3478" s="5" t="str">
        <f t="shared" si="825"/>
        <v>2</v>
      </c>
      <c r="D3478" s="5" t="str">
        <f t="shared" si="826"/>
        <v>1</v>
      </c>
      <c r="E3478" s="5" t="str">
        <f t="shared" si="827"/>
        <v>51</v>
      </c>
      <c r="F3478" s="5" t="str">
        <f t="shared" si="828"/>
        <v>0</v>
      </c>
      <c r="G3478" s="5" t="str">
        <f t="shared" si="829"/>
        <v>7</v>
      </c>
      <c r="H3478" s="5" t="str">
        <f t="shared" si="830"/>
        <v>00</v>
      </c>
      <c r="I3478" s="11">
        <v>1721510700</v>
      </c>
      <c r="J3478" s="14" t="s">
        <v>3533</v>
      </c>
      <c r="K3478" s="6" t="s">
        <v>21</v>
      </c>
      <c r="L3478" s="15" t="s">
        <v>22</v>
      </c>
      <c r="N3478" t="str">
        <f t="shared" si="831"/>
        <v>1721510700</v>
      </c>
      <c r="O3478" t="str">
        <f t="shared" si="832"/>
        <v>'1721510700'</v>
      </c>
      <c r="P3478" t="str">
        <f t="shared" si="833"/>
        <v>'Cota-Parte do IPVA - Dívida Ativa - Multas da Dívida Ativa'</v>
      </c>
      <c r="Q3478" t="str">
        <f t="shared" si="834"/>
        <v>'Vide descrição do código de receita principal.'</v>
      </c>
      <c r="R3478" t="str">
        <f t="shared" si="835"/>
        <v>'S'</v>
      </c>
      <c r="S3478">
        <f t="shared" si="836"/>
        <v>8</v>
      </c>
      <c r="T3478" t="str">
        <f t="shared" si="837"/>
        <v>Insert into CONTA_RECEITA_DESPESA  (VERSION,ATIVO,DATE_CREATED,LAST_UPDATED,TIPO,CODIGO,DESCRICAO,DESCRICAO_DETALHADA,ANALITICO,TAMANHO) values (0,'S',sysdate,sysdate,'R','1721510700','Cota-Parte do IPVA - Dívida Ativa - Multas da Dívida Ativa','Vide descrição do código de receita principal.','S',8);</v>
      </c>
    </row>
    <row r="3479" spans="1:20" ht="16" x14ac:dyDescent="0.2">
      <c r="A3479" s="4" t="str">
        <f t="shared" si="823"/>
        <v>1</v>
      </c>
      <c r="B3479" s="5" t="str">
        <f t="shared" si="824"/>
        <v>7</v>
      </c>
      <c r="C3479" s="5" t="str">
        <f t="shared" si="825"/>
        <v>2</v>
      </c>
      <c r="D3479" s="5" t="str">
        <f t="shared" si="826"/>
        <v>1</v>
      </c>
      <c r="E3479" s="5" t="str">
        <f t="shared" si="827"/>
        <v>51</v>
      </c>
      <c r="F3479" s="5" t="str">
        <f t="shared" si="828"/>
        <v>0</v>
      </c>
      <c r="G3479" s="5" t="str">
        <f t="shared" si="829"/>
        <v>8</v>
      </c>
      <c r="H3479" s="5" t="str">
        <f t="shared" si="830"/>
        <v>00</v>
      </c>
      <c r="I3479" s="11">
        <v>1721510800</v>
      </c>
      <c r="J3479" s="14" t="s">
        <v>3534</v>
      </c>
      <c r="K3479" s="6" t="s">
        <v>21</v>
      </c>
      <c r="L3479" s="15" t="s">
        <v>22</v>
      </c>
      <c r="N3479" t="str">
        <f t="shared" si="831"/>
        <v>1721510800</v>
      </c>
      <c r="O3479" t="str">
        <f t="shared" si="832"/>
        <v>'1721510800'</v>
      </c>
      <c r="P3479" t="str">
        <f t="shared" si="833"/>
        <v>'Cota-Parte do IPVA - Juros de Mora da Dívida Ativa'</v>
      </c>
      <c r="Q3479" t="str">
        <f t="shared" si="834"/>
        <v>'Vide descrição do código de receita principal.'</v>
      </c>
      <c r="R3479" t="str">
        <f t="shared" si="835"/>
        <v>'S'</v>
      </c>
      <c r="S3479">
        <f t="shared" si="836"/>
        <v>8</v>
      </c>
      <c r="T3479" t="str">
        <f t="shared" si="837"/>
        <v>Insert into CONTA_RECEITA_DESPESA  (VERSION,ATIVO,DATE_CREATED,LAST_UPDATED,TIPO,CODIGO,DESCRICAO,DESCRICAO_DETALHADA,ANALITICO,TAMANHO) values (0,'S',sysdate,sysdate,'R','1721510800','Cota-Parte do IPVA - Juros de Mora da Dívida Ativa','Vide descrição do código de receita principal.','S',8);</v>
      </c>
    </row>
    <row r="3480" spans="1:20" ht="32" x14ac:dyDescent="0.2">
      <c r="A3480" s="4" t="str">
        <f t="shared" si="823"/>
        <v>1</v>
      </c>
      <c r="B3480" s="5" t="str">
        <f t="shared" si="824"/>
        <v>7</v>
      </c>
      <c r="C3480" s="5" t="str">
        <f t="shared" si="825"/>
        <v>2</v>
      </c>
      <c r="D3480" s="5" t="str">
        <f t="shared" si="826"/>
        <v>1</v>
      </c>
      <c r="E3480" s="5" t="str">
        <f t="shared" si="827"/>
        <v>52</v>
      </c>
      <c r="F3480" s="5" t="str">
        <f t="shared" si="828"/>
        <v>0</v>
      </c>
      <c r="G3480" s="5" t="str">
        <f t="shared" si="829"/>
        <v>0</v>
      </c>
      <c r="H3480" s="5" t="str">
        <f t="shared" si="830"/>
        <v>00</v>
      </c>
      <c r="I3480" s="11">
        <v>1721520000</v>
      </c>
      <c r="J3480" s="6" t="s">
        <v>3535</v>
      </c>
      <c r="K3480" s="6" t="s">
        <v>3536</v>
      </c>
      <c r="L3480" s="13" t="s">
        <v>11</v>
      </c>
      <c r="N3480" t="str">
        <f t="shared" si="831"/>
        <v>1721520000</v>
      </c>
      <c r="O3480" t="str">
        <f t="shared" si="832"/>
        <v>'1721520000'</v>
      </c>
      <c r="P3480" t="str">
        <f t="shared" si="833"/>
        <v>'Cota-Parte do IPI - Municípios'</v>
      </c>
      <c r="Q3480" t="str">
        <f t="shared" si="834"/>
        <v>'Registra o valor recebido pelo município decorrente da participação deste na Cota-Parte do Estado na arrecadação do Imposto sobre Produtos Industrializados – IPI realizada pela União.'</v>
      </c>
      <c r="R3480" t="str">
        <f t="shared" si="835"/>
        <v>'N'</v>
      </c>
      <c r="S3480">
        <f t="shared" si="836"/>
        <v>6</v>
      </c>
      <c r="T3480" t="str">
        <f t="shared" si="837"/>
        <v>Insert into CONTA_RECEITA_DESPESA  (VERSION,ATIVO,DATE_CREATED,LAST_UPDATED,TIPO,CODIGO,DESCRICAO,DESCRICAO_DETALHADA,ANALITICO,TAMANHO) values (0,'S',sysdate,sysdate,'R','1721520000','Cota-Parte do IPI - Municípios','Registra o valor recebido pelo município decorrente da participação deste na Cota-Parte do Estado na arrecadação do Imposto sobre Produtos Industrializados – IPI realizada pela União.','N',6);</v>
      </c>
    </row>
    <row r="3481" spans="1:20" ht="16" x14ac:dyDescent="0.2">
      <c r="A3481" s="4" t="str">
        <f t="shared" si="823"/>
        <v>1</v>
      </c>
      <c r="B3481" s="5" t="str">
        <f t="shared" si="824"/>
        <v>7</v>
      </c>
      <c r="C3481" s="5" t="str">
        <f t="shared" si="825"/>
        <v>2</v>
      </c>
      <c r="D3481" s="5" t="str">
        <f t="shared" si="826"/>
        <v>1</v>
      </c>
      <c r="E3481" s="5" t="str">
        <f t="shared" si="827"/>
        <v>52</v>
      </c>
      <c r="F3481" s="5" t="str">
        <f t="shared" si="828"/>
        <v>0</v>
      </c>
      <c r="G3481" s="5" t="str">
        <f t="shared" si="829"/>
        <v>1</v>
      </c>
      <c r="H3481" s="5" t="str">
        <f t="shared" si="830"/>
        <v>00</v>
      </c>
      <c r="I3481" s="11">
        <v>1721520100</v>
      </c>
      <c r="J3481" s="14" t="s">
        <v>3537</v>
      </c>
      <c r="K3481" s="6" t="s">
        <v>21</v>
      </c>
      <c r="L3481" s="15" t="s">
        <v>22</v>
      </c>
      <c r="N3481" t="str">
        <f t="shared" si="831"/>
        <v>1721520100</v>
      </c>
      <c r="O3481" t="str">
        <f t="shared" si="832"/>
        <v>'1721520100'</v>
      </c>
      <c r="P3481" t="str">
        <f t="shared" si="833"/>
        <v>'Cota-Parte do IPI - Municípios - Principal'</v>
      </c>
      <c r="Q3481" t="str">
        <f t="shared" si="834"/>
        <v>'Vide descrição do código de receita principal.'</v>
      </c>
      <c r="R3481" t="str">
        <f t="shared" si="835"/>
        <v>'S'</v>
      </c>
      <c r="S3481">
        <f t="shared" si="836"/>
        <v>8</v>
      </c>
      <c r="T3481" t="str">
        <f t="shared" si="837"/>
        <v>Insert into CONTA_RECEITA_DESPESA  (VERSION,ATIVO,DATE_CREATED,LAST_UPDATED,TIPO,CODIGO,DESCRICAO,DESCRICAO_DETALHADA,ANALITICO,TAMANHO) values (0,'S',sysdate,sysdate,'R','1721520100','Cota-Parte do IPI - Municípios - Principal','Vide descrição do código de receita principal.','S',8);</v>
      </c>
    </row>
    <row r="3482" spans="1:20" ht="16" x14ac:dyDescent="0.2">
      <c r="A3482" s="4" t="str">
        <f t="shared" si="823"/>
        <v>1</v>
      </c>
      <c r="B3482" s="5" t="str">
        <f t="shared" si="824"/>
        <v>7</v>
      </c>
      <c r="C3482" s="5" t="str">
        <f t="shared" si="825"/>
        <v>2</v>
      </c>
      <c r="D3482" s="5" t="str">
        <f t="shared" si="826"/>
        <v>1</v>
      </c>
      <c r="E3482" s="5" t="str">
        <f t="shared" si="827"/>
        <v>52</v>
      </c>
      <c r="F3482" s="5" t="str">
        <f t="shared" si="828"/>
        <v>0</v>
      </c>
      <c r="G3482" s="5" t="str">
        <f t="shared" si="829"/>
        <v>2</v>
      </c>
      <c r="H3482" s="5" t="str">
        <f t="shared" si="830"/>
        <v>00</v>
      </c>
      <c r="I3482" s="11">
        <v>1721520200</v>
      </c>
      <c r="J3482" s="14" t="s">
        <v>3538</v>
      </c>
      <c r="K3482" s="6" t="s">
        <v>21</v>
      </c>
      <c r="L3482" s="15" t="s">
        <v>22</v>
      </c>
      <c r="N3482" t="str">
        <f t="shared" si="831"/>
        <v>1721520200</v>
      </c>
      <c r="O3482" t="str">
        <f t="shared" si="832"/>
        <v>'1721520200'</v>
      </c>
      <c r="P3482" t="str">
        <f t="shared" si="833"/>
        <v>'Cota-Parte do IPI - Municípios - Multas e Juros de Mora'</v>
      </c>
      <c r="Q3482" t="str">
        <f t="shared" si="834"/>
        <v>'Vide descrição do código de receita principal.'</v>
      </c>
      <c r="R3482" t="str">
        <f t="shared" si="835"/>
        <v>'S'</v>
      </c>
      <c r="S3482">
        <f t="shared" si="836"/>
        <v>8</v>
      </c>
      <c r="T3482" t="str">
        <f t="shared" si="837"/>
        <v>Insert into CONTA_RECEITA_DESPESA  (VERSION,ATIVO,DATE_CREATED,LAST_UPDATED,TIPO,CODIGO,DESCRICAO,DESCRICAO_DETALHADA,ANALITICO,TAMANHO) values (0,'S',sysdate,sysdate,'R','1721520200','Cota-Parte do IPI - Municípios - Multas e Juros de Mora','Vide descrição do código de receita principal.','S',8);</v>
      </c>
    </row>
    <row r="3483" spans="1:20" ht="16" x14ac:dyDescent="0.2">
      <c r="A3483" s="4" t="str">
        <f t="shared" si="823"/>
        <v>1</v>
      </c>
      <c r="B3483" s="5" t="str">
        <f t="shared" si="824"/>
        <v>7</v>
      </c>
      <c r="C3483" s="5" t="str">
        <f t="shared" si="825"/>
        <v>2</v>
      </c>
      <c r="D3483" s="5" t="str">
        <f t="shared" si="826"/>
        <v>1</v>
      </c>
      <c r="E3483" s="5" t="str">
        <f t="shared" si="827"/>
        <v>52</v>
      </c>
      <c r="F3483" s="5" t="str">
        <f t="shared" si="828"/>
        <v>0</v>
      </c>
      <c r="G3483" s="5" t="str">
        <f t="shared" si="829"/>
        <v>3</v>
      </c>
      <c r="H3483" s="5" t="str">
        <f t="shared" si="830"/>
        <v>00</v>
      </c>
      <c r="I3483" s="11">
        <v>1721520300</v>
      </c>
      <c r="J3483" s="14" t="s">
        <v>3539</v>
      </c>
      <c r="K3483" s="6" t="s">
        <v>21</v>
      </c>
      <c r="L3483" s="15" t="s">
        <v>22</v>
      </c>
      <c r="N3483" t="str">
        <f t="shared" si="831"/>
        <v>1721520300</v>
      </c>
      <c r="O3483" t="str">
        <f t="shared" si="832"/>
        <v>'1721520300'</v>
      </c>
      <c r="P3483" t="str">
        <f t="shared" si="833"/>
        <v>'Cota-Parte do IPI - Municípios - Dívida Ativa'</v>
      </c>
      <c r="Q3483" t="str">
        <f t="shared" si="834"/>
        <v>'Vide descrição do código de receita principal.'</v>
      </c>
      <c r="R3483" t="str">
        <f t="shared" si="835"/>
        <v>'S'</v>
      </c>
      <c r="S3483">
        <f t="shared" si="836"/>
        <v>8</v>
      </c>
      <c r="T3483" t="str">
        <f t="shared" si="837"/>
        <v>Insert into CONTA_RECEITA_DESPESA  (VERSION,ATIVO,DATE_CREATED,LAST_UPDATED,TIPO,CODIGO,DESCRICAO,DESCRICAO_DETALHADA,ANALITICO,TAMANHO) values (0,'S',sysdate,sysdate,'R','1721520300','Cota-Parte do IPI - Municípios - Dívida Ativa','Vide descrição do código de receita principal.','S',8);</v>
      </c>
    </row>
    <row r="3484" spans="1:20" ht="16" x14ac:dyDescent="0.2">
      <c r="A3484" s="4" t="str">
        <f t="shared" si="823"/>
        <v>1</v>
      </c>
      <c r="B3484" s="5" t="str">
        <f t="shared" si="824"/>
        <v>7</v>
      </c>
      <c r="C3484" s="5" t="str">
        <f t="shared" si="825"/>
        <v>2</v>
      </c>
      <c r="D3484" s="5" t="str">
        <f t="shared" si="826"/>
        <v>1</v>
      </c>
      <c r="E3484" s="5" t="str">
        <f t="shared" si="827"/>
        <v>52</v>
      </c>
      <c r="F3484" s="5" t="str">
        <f t="shared" si="828"/>
        <v>0</v>
      </c>
      <c r="G3484" s="5" t="str">
        <f t="shared" si="829"/>
        <v>4</v>
      </c>
      <c r="H3484" s="5" t="str">
        <f t="shared" si="830"/>
        <v>00</v>
      </c>
      <c r="I3484" s="11">
        <v>1721520400</v>
      </c>
      <c r="J3484" s="14" t="s">
        <v>3540</v>
      </c>
      <c r="K3484" s="6" t="s">
        <v>21</v>
      </c>
      <c r="L3484" s="15" t="s">
        <v>22</v>
      </c>
      <c r="N3484" t="str">
        <f t="shared" si="831"/>
        <v>1721520400</v>
      </c>
      <c r="O3484" t="str">
        <f t="shared" si="832"/>
        <v>'1721520400'</v>
      </c>
      <c r="P3484" t="str">
        <f t="shared" si="833"/>
        <v>'Cota-Parte do IPI - Municípios - Dívida Ativa - Multas e Juros de Mora da Dívida Ativa'</v>
      </c>
      <c r="Q3484" t="str">
        <f t="shared" si="834"/>
        <v>'Vide descrição do código de receita principal.'</v>
      </c>
      <c r="R3484" t="str">
        <f t="shared" si="835"/>
        <v>'S'</v>
      </c>
      <c r="S3484">
        <f t="shared" si="836"/>
        <v>8</v>
      </c>
      <c r="T3484" t="str">
        <f t="shared" si="837"/>
        <v>Insert into CONTA_RECEITA_DESPESA  (VERSION,ATIVO,DATE_CREATED,LAST_UPDATED,TIPO,CODIGO,DESCRICAO,DESCRICAO_DETALHADA,ANALITICO,TAMANHO) values (0,'S',sysdate,sysdate,'R','1721520400','Cota-Parte do IPI - Municípios - Dívida Ativa - Multas e Juros de Mora da Dívida Ativa','Vide descrição do código de receita principal.','S',8);</v>
      </c>
    </row>
    <row r="3485" spans="1:20" ht="16" x14ac:dyDescent="0.2">
      <c r="A3485" s="4" t="str">
        <f t="shared" si="823"/>
        <v>1</v>
      </c>
      <c r="B3485" s="5" t="str">
        <f t="shared" si="824"/>
        <v>7</v>
      </c>
      <c r="C3485" s="5" t="str">
        <f t="shared" si="825"/>
        <v>2</v>
      </c>
      <c r="D3485" s="5" t="str">
        <f t="shared" si="826"/>
        <v>1</v>
      </c>
      <c r="E3485" s="5" t="str">
        <f t="shared" si="827"/>
        <v>52</v>
      </c>
      <c r="F3485" s="5" t="str">
        <f t="shared" si="828"/>
        <v>0</v>
      </c>
      <c r="G3485" s="5" t="str">
        <f t="shared" si="829"/>
        <v>5</v>
      </c>
      <c r="H3485" s="5" t="str">
        <f t="shared" si="830"/>
        <v>00</v>
      </c>
      <c r="I3485" s="11">
        <v>1721520500</v>
      </c>
      <c r="J3485" s="14" t="s">
        <v>3541</v>
      </c>
      <c r="K3485" s="6" t="s">
        <v>21</v>
      </c>
      <c r="L3485" s="15" t="s">
        <v>22</v>
      </c>
      <c r="N3485" t="str">
        <f t="shared" si="831"/>
        <v>1721520500</v>
      </c>
      <c r="O3485" t="str">
        <f t="shared" si="832"/>
        <v>'1721520500'</v>
      </c>
      <c r="P3485" t="str">
        <f t="shared" si="833"/>
        <v>'Cota-Parte do IPI - Municípios - Multas'</v>
      </c>
      <c r="Q3485" t="str">
        <f t="shared" si="834"/>
        <v>'Vide descrição do código de receita principal.'</v>
      </c>
      <c r="R3485" t="str">
        <f t="shared" si="835"/>
        <v>'S'</v>
      </c>
      <c r="S3485">
        <f t="shared" si="836"/>
        <v>8</v>
      </c>
      <c r="T3485" t="str">
        <f t="shared" si="837"/>
        <v>Insert into CONTA_RECEITA_DESPESA  (VERSION,ATIVO,DATE_CREATED,LAST_UPDATED,TIPO,CODIGO,DESCRICAO,DESCRICAO_DETALHADA,ANALITICO,TAMANHO) values (0,'S',sysdate,sysdate,'R','1721520500','Cota-Parte do IPI - Municípios - Multas','Vide descrição do código de receita principal.','S',8);</v>
      </c>
    </row>
    <row r="3486" spans="1:20" ht="16" x14ac:dyDescent="0.2">
      <c r="A3486" s="4" t="str">
        <f t="shared" si="823"/>
        <v>1</v>
      </c>
      <c r="B3486" s="5" t="str">
        <f t="shared" si="824"/>
        <v>7</v>
      </c>
      <c r="C3486" s="5" t="str">
        <f t="shared" si="825"/>
        <v>2</v>
      </c>
      <c r="D3486" s="5" t="str">
        <f t="shared" si="826"/>
        <v>1</v>
      </c>
      <c r="E3486" s="5" t="str">
        <f t="shared" si="827"/>
        <v>52</v>
      </c>
      <c r="F3486" s="5" t="str">
        <f t="shared" si="828"/>
        <v>0</v>
      </c>
      <c r="G3486" s="5" t="str">
        <f t="shared" si="829"/>
        <v>6</v>
      </c>
      <c r="H3486" s="5" t="str">
        <f t="shared" si="830"/>
        <v>00</v>
      </c>
      <c r="I3486" s="11">
        <v>1721520600</v>
      </c>
      <c r="J3486" s="14" t="s">
        <v>3542</v>
      </c>
      <c r="K3486" s="6" t="s">
        <v>21</v>
      </c>
      <c r="L3486" s="15" t="s">
        <v>22</v>
      </c>
      <c r="N3486" t="str">
        <f t="shared" si="831"/>
        <v>1721520600</v>
      </c>
      <c r="O3486" t="str">
        <f t="shared" si="832"/>
        <v>'1721520600'</v>
      </c>
      <c r="P3486" t="str">
        <f t="shared" si="833"/>
        <v>'Cota-Parte do IPI - Municípios - Juros de Mora'</v>
      </c>
      <c r="Q3486" t="str">
        <f t="shared" si="834"/>
        <v>'Vide descrição do código de receita principal.'</v>
      </c>
      <c r="R3486" t="str">
        <f t="shared" si="835"/>
        <v>'S'</v>
      </c>
      <c r="S3486">
        <f t="shared" si="836"/>
        <v>8</v>
      </c>
      <c r="T3486" t="str">
        <f t="shared" si="837"/>
        <v>Insert into CONTA_RECEITA_DESPESA  (VERSION,ATIVO,DATE_CREATED,LAST_UPDATED,TIPO,CODIGO,DESCRICAO,DESCRICAO_DETALHADA,ANALITICO,TAMANHO) values (0,'S',sysdate,sysdate,'R','1721520600','Cota-Parte do IPI - Municípios - Juros de Mora','Vide descrição do código de receita principal.','S',8);</v>
      </c>
    </row>
    <row r="3487" spans="1:20" ht="16" x14ac:dyDescent="0.2">
      <c r="A3487" s="4" t="str">
        <f t="shared" si="823"/>
        <v>1</v>
      </c>
      <c r="B3487" s="5" t="str">
        <f t="shared" si="824"/>
        <v>7</v>
      </c>
      <c r="C3487" s="5" t="str">
        <f t="shared" si="825"/>
        <v>2</v>
      </c>
      <c r="D3487" s="5" t="str">
        <f t="shared" si="826"/>
        <v>1</v>
      </c>
      <c r="E3487" s="5" t="str">
        <f t="shared" si="827"/>
        <v>52</v>
      </c>
      <c r="F3487" s="5" t="str">
        <f t="shared" si="828"/>
        <v>0</v>
      </c>
      <c r="G3487" s="5" t="str">
        <f t="shared" si="829"/>
        <v>7</v>
      </c>
      <c r="H3487" s="5" t="str">
        <f t="shared" si="830"/>
        <v>00</v>
      </c>
      <c r="I3487" s="11">
        <v>1721520700</v>
      </c>
      <c r="J3487" s="14" t="s">
        <v>3543</v>
      </c>
      <c r="K3487" s="6" t="s">
        <v>21</v>
      </c>
      <c r="L3487" s="15" t="s">
        <v>22</v>
      </c>
      <c r="N3487" t="str">
        <f t="shared" si="831"/>
        <v>1721520700</v>
      </c>
      <c r="O3487" t="str">
        <f t="shared" si="832"/>
        <v>'1721520700'</v>
      </c>
      <c r="P3487" t="str">
        <f t="shared" si="833"/>
        <v>'Cota-Parte do IPI - Municípios - Dívida Ativa - Multas da Dívida Ativa'</v>
      </c>
      <c r="Q3487" t="str">
        <f t="shared" si="834"/>
        <v>'Vide descrição do código de receita principal.'</v>
      </c>
      <c r="R3487" t="str">
        <f t="shared" si="835"/>
        <v>'S'</v>
      </c>
      <c r="S3487">
        <f t="shared" si="836"/>
        <v>8</v>
      </c>
      <c r="T3487" t="str">
        <f t="shared" si="837"/>
        <v>Insert into CONTA_RECEITA_DESPESA  (VERSION,ATIVO,DATE_CREATED,LAST_UPDATED,TIPO,CODIGO,DESCRICAO,DESCRICAO_DETALHADA,ANALITICO,TAMANHO) values (0,'S',sysdate,sysdate,'R','1721520700','Cota-Parte do IPI - Municípios - Dívida Ativa - Multas da Dívida Ativa','Vide descrição do código de receita principal.','S',8);</v>
      </c>
    </row>
    <row r="3488" spans="1:20" ht="16" x14ac:dyDescent="0.2">
      <c r="A3488" s="4" t="str">
        <f t="shared" si="823"/>
        <v>1</v>
      </c>
      <c r="B3488" s="5" t="str">
        <f t="shared" si="824"/>
        <v>7</v>
      </c>
      <c r="C3488" s="5" t="str">
        <f t="shared" si="825"/>
        <v>2</v>
      </c>
      <c r="D3488" s="5" t="str">
        <f t="shared" si="826"/>
        <v>1</v>
      </c>
      <c r="E3488" s="5" t="str">
        <f t="shared" si="827"/>
        <v>52</v>
      </c>
      <c r="F3488" s="5" t="str">
        <f t="shared" si="828"/>
        <v>0</v>
      </c>
      <c r="G3488" s="5" t="str">
        <f t="shared" si="829"/>
        <v>8</v>
      </c>
      <c r="H3488" s="5" t="str">
        <f t="shared" si="830"/>
        <v>00</v>
      </c>
      <c r="I3488" s="11">
        <v>1721520800</v>
      </c>
      <c r="J3488" s="14" t="s">
        <v>3544</v>
      </c>
      <c r="K3488" s="6" t="s">
        <v>21</v>
      </c>
      <c r="L3488" s="15" t="s">
        <v>22</v>
      </c>
      <c r="N3488" t="str">
        <f t="shared" si="831"/>
        <v>1721520800</v>
      </c>
      <c r="O3488" t="str">
        <f t="shared" si="832"/>
        <v>'1721520800'</v>
      </c>
      <c r="P3488" t="str">
        <f t="shared" si="833"/>
        <v>'Cota-Parte do IPI - Municípios - Juros de Mora da Dívida Ativa'</v>
      </c>
      <c r="Q3488" t="str">
        <f t="shared" si="834"/>
        <v>'Vide descrição do código de receita principal.'</v>
      </c>
      <c r="R3488" t="str">
        <f t="shared" si="835"/>
        <v>'S'</v>
      </c>
      <c r="S3488">
        <f t="shared" si="836"/>
        <v>8</v>
      </c>
      <c r="T3488" t="str">
        <f t="shared" si="837"/>
        <v>Insert into CONTA_RECEITA_DESPESA  (VERSION,ATIVO,DATE_CREATED,LAST_UPDATED,TIPO,CODIGO,DESCRICAO,DESCRICAO_DETALHADA,ANALITICO,TAMANHO) values (0,'S',sysdate,sysdate,'R','1721520800','Cota-Parte do IPI - Municípios - Juros de Mora da Dívida Ativa','Vide descrição do código de receita principal.','S',8);</v>
      </c>
    </row>
    <row r="3489" spans="1:20" ht="48" x14ac:dyDescent="0.2">
      <c r="A3489" s="4" t="str">
        <f t="shared" si="823"/>
        <v>1</v>
      </c>
      <c r="B3489" s="5" t="str">
        <f t="shared" si="824"/>
        <v>7</v>
      </c>
      <c r="C3489" s="5" t="str">
        <f t="shared" si="825"/>
        <v>2</v>
      </c>
      <c r="D3489" s="5" t="str">
        <f t="shared" si="826"/>
        <v>1</v>
      </c>
      <c r="E3489" s="5" t="str">
        <f t="shared" si="827"/>
        <v>53</v>
      </c>
      <c r="F3489" s="5" t="str">
        <f t="shared" si="828"/>
        <v>0</v>
      </c>
      <c r="G3489" s="5" t="str">
        <f t="shared" si="829"/>
        <v>0</v>
      </c>
      <c r="H3489" s="5" t="str">
        <f t="shared" si="830"/>
        <v>00</v>
      </c>
      <c r="I3489" s="11">
        <v>1721530000</v>
      </c>
      <c r="J3489" s="6" t="s">
        <v>2963</v>
      </c>
      <c r="K3489" s="6" t="s">
        <v>3545</v>
      </c>
      <c r="L3489" s="13" t="s">
        <v>11</v>
      </c>
      <c r="N3489" t="str">
        <f t="shared" si="831"/>
        <v>1721530000</v>
      </c>
      <c r="O3489" t="str">
        <f t="shared" si="832"/>
        <v>'1721530000'</v>
      </c>
      <c r="P3489" t="str">
        <f t="shared" si="833"/>
        <v>'Cota-Parte da Contribuição de Intervenção no Domínio Econômico'</v>
      </c>
      <c r="Q3489" t="str">
        <f t="shared" si="834"/>
        <v>'Registra o valor total das receitas recebidas pelos Municípios por meio de transferências constitucionais da contribuição de intervenção no domínio econômico (Emenda Constitucional nº 42, de 19/12/2003).'</v>
      </c>
      <c r="R3489" t="str">
        <f t="shared" si="835"/>
        <v>'N'</v>
      </c>
      <c r="S3489">
        <f t="shared" si="836"/>
        <v>6</v>
      </c>
      <c r="T3489" t="str">
        <f t="shared" si="837"/>
        <v>Insert into CONTA_RECEITA_DESPESA  (VERSION,ATIVO,DATE_CREATED,LAST_UPDATED,TIPO,CODIGO,DESCRICAO,DESCRICAO_DETALHADA,ANALITICO,TAMANHO) values (0,'S',sysdate,sysdate,'R','1721530000','Cota-Parte da Contribuição de Intervenção no Domínio Econômico','Registra o valor total das receitas recebidas pelos Municípios por meio de transferências constitucionais da contribuição de intervenção no domínio econômico (Emenda Constitucional nº 42, de 19/12/2003).','N',6);</v>
      </c>
    </row>
    <row r="3490" spans="1:20" ht="16" x14ac:dyDescent="0.2">
      <c r="A3490" s="4" t="str">
        <f t="shared" si="823"/>
        <v>1</v>
      </c>
      <c r="B3490" s="5" t="str">
        <f t="shared" si="824"/>
        <v>7</v>
      </c>
      <c r="C3490" s="5" t="str">
        <f t="shared" si="825"/>
        <v>2</v>
      </c>
      <c r="D3490" s="5" t="str">
        <f t="shared" si="826"/>
        <v>1</v>
      </c>
      <c r="E3490" s="5" t="str">
        <f t="shared" si="827"/>
        <v>53</v>
      </c>
      <c r="F3490" s="5" t="str">
        <f t="shared" si="828"/>
        <v>0</v>
      </c>
      <c r="G3490" s="5" t="str">
        <f t="shared" si="829"/>
        <v>1</v>
      </c>
      <c r="H3490" s="5" t="str">
        <f t="shared" si="830"/>
        <v>00</v>
      </c>
      <c r="I3490" s="11">
        <v>1721530100</v>
      </c>
      <c r="J3490" s="14" t="s">
        <v>2965</v>
      </c>
      <c r="K3490" s="6" t="s">
        <v>21</v>
      </c>
      <c r="L3490" s="15" t="s">
        <v>22</v>
      </c>
      <c r="N3490" t="str">
        <f t="shared" si="831"/>
        <v>1721530100</v>
      </c>
      <c r="O3490" t="str">
        <f t="shared" si="832"/>
        <v>'1721530100'</v>
      </c>
      <c r="P3490" t="str">
        <f t="shared" si="833"/>
        <v>'Cota-Parte da Contribuição de Intervenção no Domínio Econômico - Principal'</v>
      </c>
      <c r="Q3490" t="str">
        <f t="shared" si="834"/>
        <v>'Vide descrição do código de receita principal.'</v>
      </c>
      <c r="R3490" t="str">
        <f t="shared" si="835"/>
        <v>'S'</v>
      </c>
      <c r="S3490">
        <f t="shared" si="836"/>
        <v>8</v>
      </c>
      <c r="T3490" t="str">
        <f t="shared" si="837"/>
        <v>Insert into CONTA_RECEITA_DESPESA  (VERSION,ATIVO,DATE_CREATED,LAST_UPDATED,TIPO,CODIGO,DESCRICAO,DESCRICAO_DETALHADA,ANALITICO,TAMANHO) values (0,'S',sysdate,sysdate,'R','1721530100','Cota-Parte da Contribuição de Intervenção no Domínio Econômico - Principal','Vide descrição do código de receita principal.','S',8);</v>
      </c>
    </row>
    <row r="3491" spans="1:20" ht="32" x14ac:dyDescent="0.2">
      <c r="A3491" s="4" t="str">
        <f t="shared" si="823"/>
        <v>1</v>
      </c>
      <c r="B3491" s="5" t="str">
        <f t="shared" si="824"/>
        <v>7</v>
      </c>
      <c r="C3491" s="5" t="str">
        <f t="shared" si="825"/>
        <v>2</v>
      </c>
      <c r="D3491" s="5" t="str">
        <f t="shared" si="826"/>
        <v>1</v>
      </c>
      <c r="E3491" s="5" t="str">
        <f t="shared" si="827"/>
        <v>53</v>
      </c>
      <c r="F3491" s="5" t="str">
        <f t="shared" si="828"/>
        <v>0</v>
      </c>
      <c r="G3491" s="5" t="str">
        <f t="shared" si="829"/>
        <v>2</v>
      </c>
      <c r="H3491" s="5" t="str">
        <f t="shared" si="830"/>
        <v>00</v>
      </c>
      <c r="I3491" s="11">
        <v>1721530200</v>
      </c>
      <c r="J3491" s="14" t="s">
        <v>2966</v>
      </c>
      <c r="K3491" s="6" t="s">
        <v>21</v>
      </c>
      <c r="L3491" s="15" t="s">
        <v>22</v>
      </c>
      <c r="N3491" t="str">
        <f t="shared" si="831"/>
        <v>1721530200</v>
      </c>
      <c r="O3491" t="str">
        <f t="shared" si="832"/>
        <v>'1721530200'</v>
      </c>
      <c r="P3491" t="str">
        <f t="shared" si="833"/>
        <v>'Cota-Parte da Contribuição de Intervenção no Domínio Econômico - Multas e Juros de Mora'</v>
      </c>
      <c r="Q3491" t="str">
        <f t="shared" si="834"/>
        <v>'Vide descrição do código de receita principal.'</v>
      </c>
      <c r="R3491" t="str">
        <f t="shared" si="835"/>
        <v>'S'</v>
      </c>
      <c r="S3491">
        <f t="shared" si="836"/>
        <v>8</v>
      </c>
      <c r="T3491" t="str">
        <f t="shared" si="837"/>
        <v>Insert into CONTA_RECEITA_DESPESA  (VERSION,ATIVO,DATE_CREATED,LAST_UPDATED,TIPO,CODIGO,DESCRICAO,DESCRICAO_DETALHADA,ANALITICO,TAMANHO) values (0,'S',sysdate,sysdate,'R','1721530200','Cota-Parte da Contribuição de Intervenção no Domínio Econômico - Multas e Juros de Mora','Vide descrição do código de receita principal.','S',8);</v>
      </c>
    </row>
    <row r="3492" spans="1:20" ht="16" x14ac:dyDescent="0.2">
      <c r="A3492" s="4" t="str">
        <f t="shared" ref="A3492:A3555" si="838">MID($I3492,1,1)</f>
        <v>1</v>
      </c>
      <c r="B3492" s="5" t="str">
        <f t="shared" ref="B3492:B3555" si="839">MID($I3492,2,1)</f>
        <v>7</v>
      </c>
      <c r="C3492" s="5" t="str">
        <f t="shared" ref="C3492:C3555" si="840">MID($I3492,3,1)</f>
        <v>2</v>
      </c>
      <c r="D3492" s="5" t="str">
        <f t="shared" ref="D3492:D3555" si="841">MID($I3492,4,1)</f>
        <v>1</v>
      </c>
      <c r="E3492" s="5" t="str">
        <f t="shared" ref="E3492:E3555" si="842">MID($I3492,5,2)</f>
        <v>53</v>
      </c>
      <c r="F3492" s="5" t="str">
        <f t="shared" ref="F3492:F3555" si="843">MID($I3492,7,1)</f>
        <v>0</v>
      </c>
      <c r="G3492" s="5" t="str">
        <f t="shared" ref="G3492:G3555" si="844">MID($I3492,8,1)</f>
        <v>3</v>
      </c>
      <c r="H3492" s="5" t="str">
        <f t="shared" ref="H3492:H3555" si="845">MID($I3492,9,2)</f>
        <v>00</v>
      </c>
      <c r="I3492" s="11">
        <v>1721530300</v>
      </c>
      <c r="J3492" s="14" t="s">
        <v>2967</v>
      </c>
      <c r="K3492" s="6" t="s">
        <v>21</v>
      </c>
      <c r="L3492" s="15" t="s">
        <v>22</v>
      </c>
      <c r="N3492" t="str">
        <f t="shared" si="831"/>
        <v>1721530300</v>
      </c>
      <c r="O3492" t="str">
        <f t="shared" si="832"/>
        <v>'1721530300'</v>
      </c>
      <c r="P3492" t="str">
        <f t="shared" si="833"/>
        <v>'Cota-Parte da Contribuição de Intervenção no Domínio Econômico - Dívida Ativa'</v>
      </c>
      <c r="Q3492" t="str">
        <f t="shared" si="834"/>
        <v>'Vide descrição do código de receita principal.'</v>
      </c>
      <c r="R3492" t="str">
        <f t="shared" si="835"/>
        <v>'S'</v>
      </c>
      <c r="S3492">
        <f t="shared" si="836"/>
        <v>8</v>
      </c>
      <c r="T3492" t="str">
        <f t="shared" si="837"/>
        <v>Insert into CONTA_RECEITA_DESPESA  (VERSION,ATIVO,DATE_CREATED,LAST_UPDATED,TIPO,CODIGO,DESCRICAO,DESCRICAO_DETALHADA,ANALITICO,TAMANHO) values (0,'S',sysdate,sysdate,'R','1721530300','Cota-Parte da Contribuição de Intervenção no Domínio Econômico - Dívida Ativa','Vide descrição do código de receita principal.','S',8);</v>
      </c>
    </row>
    <row r="3493" spans="1:20" ht="32" x14ac:dyDescent="0.2">
      <c r="A3493" s="4" t="str">
        <f t="shared" si="838"/>
        <v>1</v>
      </c>
      <c r="B3493" s="5" t="str">
        <f t="shared" si="839"/>
        <v>7</v>
      </c>
      <c r="C3493" s="5" t="str">
        <f t="shared" si="840"/>
        <v>2</v>
      </c>
      <c r="D3493" s="5" t="str">
        <f t="shared" si="841"/>
        <v>1</v>
      </c>
      <c r="E3493" s="5" t="str">
        <f t="shared" si="842"/>
        <v>53</v>
      </c>
      <c r="F3493" s="5" t="str">
        <f t="shared" si="843"/>
        <v>0</v>
      </c>
      <c r="G3493" s="5" t="str">
        <f t="shared" si="844"/>
        <v>4</v>
      </c>
      <c r="H3493" s="5" t="str">
        <f t="shared" si="845"/>
        <v>00</v>
      </c>
      <c r="I3493" s="11">
        <v>1721530400</v>
      </c>
      <c r="J3493" s="14" t="s">
        <v>2968</v>
      </c>
      <c r="K3493" s="6" t="s">
        <v>21</v>
      </c>
      <c r="L3493" s="15" t="s">
        <v>22</v>
      </c>
      <c r="N3493" t="str">
        <f t="shared" si="831"/>
        <v>1721530400</v>
      </c>
      <c r="O3493" t="str">
        <f t="shared" si="832"/>
        <v>'1721530400'</v>
      </c>
      <c r="P3493" t="str">
        <f t="shared" si="833"/>
        <v>'Cota-Parte da Contribuição de Intervenção no Domínio Econômico - Dívida Ativa - Multas e Juros de Mora da Dívida Ativa'</v>
      </c>
      <c r="Q3493" t="str">
        <f t="shared" si="834"/>
        <v>'Vide descrição do código de receita principal.'</v>
      </c>
      <c r="R3493" t="str">
        <f t="shared" si="835"/>
        <v>'S'</v>
      </c>
      <c r="S3493">
        <f t="shared" si="836"/>
        <v>8</v>
      </c>
      <c r="T3493" t="str">
        <f t="shared" si="837"/>
        <v>Insert into CONTA_RECEITA_DESPESA  (VERSION,ATIVO,DATE_CREATED,LAST_UPDATED,TIPO,CODIGO,DESCRICAO,DESCRICAO_DETALHADA,ANALITICO,TAMANHO) values (0,'S',sysdate,sysdate,'R','1721530400','Cota-Parte da Contribuição de Intervenção no Domínio Econômico - Dívida Ativa - Multas e Juros de Mora da Dívida Ativa','Vide descrição do código de receita principal.','S',8);</v>
      </c>
    </row>
    <row r="3494" spans="1:20" ht="16" x14ac:dyDescent="0.2">
      <c r="A3494" s="4" t="str">
        <f t="shared" si="838"/>
        <v>1</v>
      </c>
      <c r="B3494" s="5" t="str">
        <f t="shared" si="839"/>
        <v>7</v>
      </c>
      <c r="C3494" s="5" t="str">
        <f t="shared" si="840"/>
        <v>2</v>
      </c>
      <c r="D3494" s="5" t="str">
        <f t="shared" si="841"/>
        <v>1</v>
      </c>
      <c r="E3494" s="5" t="str">
        <f t="shared" si="842"/>
        <v>53</v>
      </c>
      <c r="F3494" s="5" t="str">
        <f t="shared" si="843"/>
        <v>0</v>
      </c>
      <c r="G3494" s="5" t="str">
        <f t="shared" si="844"/>
        <v>5</v>
      </c>
      <c r="H3494" s="5" t="str">
        <f t="shared" si="845"/>
        <v>00</v>
      </c>
      <c r="I3494" s="11">
        <v>1721530500</v>
      </c>
      <c r="J3494" s="14" t="s">
        <v>2969</v>
      </c>
      <c r="K3494" s="6" t="s">
        <v>21</v>
      </c>
      <c r="L3494" s="15" t="s">
        <v>22</v>
      </c>
      <c r="N3494" t="str">
        <f t="shared" si="831"/>
        <v>1721530500</v>
      </c>
      <c r="O3494" t="str">
        <f t="shared" si="832"/>
        <v>'1721530500'</v>
      </c>
      <c r="P3494" t="str">
        <f t="shared" si="833"/>
        <v>'Cota-Parte da Contribuição de Intervenção no Domínio Econômico - Multas'</v>
      </c>
      <c r="Q3494" t="str">
        <f t="shared" si="834"/>
        <v>'Vide descrição do código de receita principal.'</v>
      </c>
      <c r="R3494" t="str">
        <f t="shared" si="835"/>
        <v>'S'</v>
      </c>
      <c r="S3494">
        <f t="shared" si="836"/>
        <v>8</v>
      </c>
      <c r="T3494" t="str">
        <f t="shared" si="837"/>
        <v>Insert into CONTA_RECEITA_DESPESA  (VERSION,ATIVO,DATE_CREATED,LAST_UPDATED,TIPO,CODIGO,DESCRICAO,DESCRICAO_DETALHADA,ANALITICO,TAMANHO) values (0,'S',sysdate,sysdate,'R','1721530500','Cota-Parte da Contribuição de Intervenção no Domínio Econômico - Multas','Vide descrição do código de receita principal.','S',8);</v>
      </c>
    </row>
    <row r="3495" spans="1:20" ht="16" x14ac:dyDescent="0.2">
      <c r="A3495" s="4" t="str">
        <f t="shared" si="838"/>
        <v>1</v>
      </c>
      <c r="B3495" s="5" t="str">
        <f t="shared" si="839"/>
        <v>7</v>
      </c>
      <c r="C3495" s="5" t="str">
        <f t="shared" si="840"/>
        <v>2</v>
      </c>
      <c r="D3495" s="5" t="str">
        <f t="shared" si="841"/>
        <v>1</v>
      </c>
      <c r="E3495" s="5" t="str">
        <f t="shared" si="842"/>
        <v>53</v>
      </c>
      <c r="F3495" s="5" t="str">
        <f t="shared" si="843"/>
        <v>0</v>
      </c>
      <c r="G3495" s="5" t="str">
        <f t="shared" si="844"/>
        <v>6</v>
      </c>
      <c r="H3495" s="5" t="str">
        <f t="shared" si="845"/>
        <v>00</v>
      </c>
      <c r="I3495" s="11">
        <v>1721530600</v>
      </c>
      <c r="J3495" s="14" t="s">
        <v>2970</v>
      </c>
      <c r="K3495" s="6" t="s">
        <v>21</v>
      </c>
      <c r="L3495" s="15" t="s">
        <v>22</v>
      </c>
      <c r="N3495" t="str">
        <f t="shared" si="831"/>
        <v>1721530600</v>
      </c>
      <c r="O3495" t="str">
        <f t="shared" si="832"/>
        <v>'1721530600'</v>
      </c>
      <c r="P3495" t="str">
        <f t="shared" si="833"/>
        <v>'Cota-Parte da Contribuição de Intervenção no Domínio Econômico - Juros de Mora'</v>
      </c>
      <c r="Q3495" t="str">
        <f t="shared" si="834"/>
        <v>'Vide descrição do código de receita principal.'</v>
      </c>
      <c r="R3495" t="str">
        <f t="shared" si="835"/>
        <v>'S'</v>
      </c>
      <c r="S3495">
        <f t="shared" si="836"/>
        <v>8</v>
      </c>
      <c r="T3495" t="str">
        <f t="shared" si="837"/>
        <v>Insert into CONTA_RECEITA_DESPESA  (VERSION,ATIVO,DATE_CREATED,LAST_UPDATED,TIPO,CODIGO,DESCRICAO,DESCRICAO_DETALHADA,ANALITICO,TAMANHO) values (0,'S',sysdate,sysdate,'R','1721530600','Cota-Parte da Contribuição de Intervenção no Domínio Econômico - Juros de Mora','Vide descrição do código de receita principal.','S',8);</v>
      </c>
    </row>
    <row r="3496" spans="1:20" ht="32" x14ac:dyDescent="0.2">
      <c r="A3496" s="4" t="str">
        <f t="shared" si="838"/>
        <v>1</v>
      </c>
      <c r="B3496" s="5" t="str">
        <f t="shared" si="839"/>
        <v>7</v>
      </c>
      <c r="C3496" s="5" t="str">
        <f t="shared" si="840"/>
        <v>2</v>
      </c>
      <c r="D3496" s="5" t="str">
        <f t="shared" si="841"/>
        <v>1</v>
      </c>
      <c r="E3496" s="5" t="str">
        <f t="shared" si="842"/>
        <v>53</v>
      </c>
      <c r="F3496" s="5" t="str">
        <f t="shared" si="843"/>
        <v>0</v>
      </c>
      <c r="G3496" s="5" t="str">
        <f t="shared" si="844"/>
        <v>7</v>
      </c>
      <c r="H3496" s="5" t="str">
        <f t="shared" si="845"/>
        <v>00</v>
      </c>
      <c r="I3496" s="11">
        <v>1721530700</v>
      </c>
      <c r="J3496" s="14" t="s">
        <v>2971</v>
      </c>
      <c r="K3496" s="6" t="s">
        <v>21</v>
      </c>
      <c r="L3496" s="15" t="s">
        <v>22</v>
      </c>
      <c r="N3496" t="str">
        <f t="shared" si="831"/>
        <v>1721530700</v>
      </c>
      <c r="O3496" t="str">
        <f t="shared" si="832"/>
        <v>'1721530700'</v>
      </c>
      <c r="P3496" t="str">
        <f t="shared" si="833"/>
        <v>'Cota-Parte da Contribuição de Intervenção no Domínio Econômico - Dívida Ativa - Multas da Dívida Ativa'</v>
      </c>
      <c r="Q3496" t="str">
        <f t="shared" si="834"/>
        <v>'Vide descrição do código de receita principal.'</v>
      </c>
      <c r="R3496" t="str">
        <f t="shared" si="835"/>
        <v>'S'</v>
      </c>
      <c r="S3496">
        <f t="shared" si="836"/>
        <v>8</v>
      </c>
      <c r="T3496" t="str">
        <f t="shared" si="837"/>
        <v>Insert into CONTA_RECEITA_DESPESA  (VERSION,ATIVO,DATE_CREATED,LAST_UPDATED,TIPO,CODIGO,DESCRICAO,DESCRICAO_DETALHADA,ANALITICO,TAMANHO) values (0,'S',sysdate,sysdate,'R','1721530700','Cota-Parte da Contribuição de Intervenção no Domínio Econômico - Dívida Ativa - Multas da Dívida Ativa','Vide descrição do código de receita principal.','S',8);</v>
      </c>
    </row>
    <row r="3497" spans="1:20" ht="32" x14ac:dyDescent="0.2">
      <c r="A3497" s="4" t="str">
        <f t="shared" si="838"/>
        <v>1</v>
      </c>
      <c r="B3497" s="5" t="str">
        <f t="shared" si="839"/>
        <v>7</v>
      </c>
      <c r="C3497" s="5" t="str">
        <f t="shared" si="840"/>
        <v>2</v>
      </c>
      <c r="D3497" s="5" t="str">
        <f t="shared" si="841"/>
        <v>1</v>
      </c>
      <c r="E3497" s="5" t="str">
        <f t="shared" si="842"/>
        <v>53</v>
      </c>
      <c r="F3497" s="5" t="str">
        <f t="shared" si="843"/>
        <v>0</v>
      </c>
      <c r="G3497" s="5" t="str">
        <f t="shared" si="844"/>
        <v>8</v>
      </c>
      <c r="H3497" s="5" t="str">
        <f t="shared" si="845"/>
        <v>00</v>
      </c>
      <c r="I3497" s="11">
        <v>1721530800</v>
      </c>
      <c r="J3497" s="14" t="s">
        <v>2972</v>
      </c>
      <c r="K3497" s="6" t="s">
        <v>21</v>
      </c>
      <c r="L3497" s="15" t="s">
        <v>22</v>
      </c>
      <c r="N3497" t="str">
        <f t="shared" si="831"/>
        <v>1721530800</v>
      </c>
      <c r="O3497" t="str">
        <f t="shared" si="832"/>
        <v>'1721530800'</v>
      </c>
      <c r="P3497" t="str">
        <f t="shared" si="833"/>
        <v>'Cota-Parte da Contribuição de Intervenção no Domínio Econômico - Juros de Mora da Dívida Ativa'</v>
      </c>
      <c r="Q3497" t="str">
        <f t="shared" si="834"/>
        <v>'Vide descrição do código de receita principal.'</v>
      </c>
      <c r="R3497" t="str">
        <f t="shared" si="835"/>
        <v>'S'</v>
      </c>
      <c r="S3497">
        <f t="shared" si="836"/>
        <v>8</v>
      </c>
      <c r="T3497" t="str">
        <f t="shared" si="837"/>
        <v>Insert into CONTA_RECEITA_DESPESA  (VERSION,ATIVO,DATE_CREATED,LAST_UPDATED,TIPO,CODIGO,DESCRICAO,DESCRICAO_DETALHADA,ANALITICO,TAMANHO) values (0,'S',sysdate,sysdate,'R','1721530800','Cota-Parte da Contribuição de Intervenção no Domínio Econômico - Juros de Mora da Dívida Ativa','Vide descrição do código de receita principal.','S',8);</v>
      </c>
    </row>
    <row r="3498" spans="1:20" ht="32" x14ac:dyDescent="0.2">
      <c r="A3498" s="4" t="str">
        <f t="shared" si="838"/>
        <v>1</v>
      </c>
      <c r="B3498" s="5" t="str">
        <f t="shared" si="839"/>
        <v>7</v>
      </c>
      <c r="C3498" s="5" t="str">
        <f t="shared" si="840"/>
        <v>2</v>
      </c>
      <c r="D3498" s="5" t="str">
        <f t="shared" si="841"/>
        <v>1</v>
      </c>
      <c r="E3498" s="5" t="str">
        <f t="shared" si="842"/>
        <v>98</v>
      </c>
      <c r="F3498" s="5" t="str">
        <f t="shared" si="843"/>
        <v>0</v>
      </c>
      <c r="G3498" s="5" t="str">
        <f t="shared" si="844"/>
        <v>0</v>
      </c>
      <c r="H3498" s="5" t="str">
        <f t="shared" si="845"/>
        <v>00</v>
      </c>
      <c r="I3498" s="11">
        <v>1721980000</v>
      </c>
      <c r="J3498" s="6" t="s">
        <v>3546</v>
      </c>
      <c r="K3498" s="6" t="s">
        <v>3547</v>
      </c>
      <c r="L3498" s="13" t="s">
        <v>11</v>
      </c>
      <c r="N3498" t="str">
        <f t="shared" si="831"/>
        <v>1721980000</v>
      </c>
      <c r="O3498" t="str">
        <f t="shared" si="832"/>
        <v>'1721980000'</v>
      </c>
      <c r="P3498" t="str">
        <f t="shared" si="833"/>
        <v>'Transferências Decorrentes de Participação em Outras Receitas de Impostos dos Estados e do Distrito Federal'</v>
      </c>
      <c r="Q3498" t="str">
        <f t="shared" si="834"/>
        <v>'Registra o valor de transferências decorrentes da participação em receitas de impostos dos Estados e do Distrito Federal, não especificadas anteriormente, conforme definido em legislação.'</v>
      </c>
      <c r="R3498" t="str">
        <f t="shared" si="835"/>
        <v>'N'</v>
      </c>
      <c r="S3498">
        <f t="shared" si="836"/>
        <v>6</v>
      </c>
      <c r="T3498" t="str">
        <f t="shared" si="837"/>
        <v>Insert into CONTA_RECEITA_DESPESA  (VERSION,ATIVO,DATE_CREATED,LAST_UPDATED,TIPO,CODIGO,DESCRICAO,DESCRICAO_DETALHADA,ANALITICO,TAMANHO) values (0,'S',sysdate,sysdate,'R','1721980000','Transferências Decorrentes de Participação em Outras Receitas de Impostos dos Estados e do Distrito Federal','Registra o valor de transferências decorrentes da participação em receitas de impostos dos Estados e do Distrito Federal, não especificadas anteriormente, conforme definido em legislação.','N',6);</v>
      </c>
    </row>
    <row r="3499" spans="1:20" ht="32" x14ac:dyDescent="0.2">
      <c r="A3499" s="4" t="str">
        <f t="shared" si="838"/>
        <v>1</v>
      </c>
      <c r="B3499" s="5" t="str">
        <f t="shared" si="839"/>
        <v>7</v>
      </c>
      <c r="C3499" s="5" t="str">
        <f t="shared" si="840"/>
        <v>2</v>
      </c>
      <c r="D3499" s="5" t="str">
        <f t="shared" si="841"/>
        <v>1</v>
      </c>
      <c r="E3499" s="5" t="str">
        <f t="shared" si="842"/>
        <v>98</v>
      </c>
      <c r="F3499" s="5" t="str">
        <f t="shared" si="843"/>
        <v>0</v>
      </c>
      <c r="G3499" s="5" t="str">
        <f t="shared" si="844"/>
        <v>1</v>
      </c>
      <c r="H3499" s="5" t="str">
        <f t="shared" si="845"/>
        <v>00</v>
      </c>
      <c r="I3499" s="11">
        <v>1721980100</v>
      </c>
      <c r="J3499" s="14" t="s">
        <v>3548</v>
      </c>
      <c r="K3499" s="6" t="s">
        <v>21</v>
      </c>
      <c r="L3499" s="15" t="s">
        <v>22</v>
      </c>
      <c r="N3499" t="str">
        <f t="shared" si="831"/>
        <v>1721980100</v>
      </c>
      <c r="O3499" t="str">
        <f t="shared" si="832"/>
        <v>'1721980100'</v>
      </c>
      <c r="P3499" t="str">
        <f t="shared" si="833"/>
        <v>'Transferências Decorrentes de Participação em Outras Receitas de Impostos dos Estados e do Distrito Federal - Principal'</v>
      </c>
      <c r="Q3499" t="str">
        <f t="shared" si="834"/>
        <v>'Vide descrição do código de receita principal.'</v>
      </c>
      <c r="R3499" t="str">
        <f t="shared" si="835"/>
        <v>'S'</v>
      </c>
      <c r="S3499">
        <f t="shared" si="836"/>
        <v>8</v>
      </c>
      <c r="T3499" t="str">
        <f t="shared" si="837"/>
        <v>Insert into CONTA_RECEITA_DESPESA  (VERSION,ATIVO,DATE_CREATED,LAST_UPDATED,TIPO,CODIGO,DESCRICAO,DESCRICAO_DETALHADA,ANALITICO,TAMANHO) values (0,'S',sysdate,sysdate,'R','1721980100','Transferências Decorrentes de Participação em Outras Receitas de Impostos dos Estados e do Distrito Federal - Principal','Vide descrição do código de receita principal.','S',8);</v>
      </c>
    </row>
    <row r="3500" spans="1:20" ht="32" x14ac:dyDescent="0.2">
      <c r="A3500" s="4" t="str">
        <f t="shared" si="838"/>
        <v>1</v>
      </c>
      <c r="B3500" s="5" t="str">
        <f t="shared" si="839"/>
        <v>7</v>
      </c>
      <c r="C3500" s="5" t="str">
        <f t="shared" si="840"/>
        <v>2</v>
      </c>
      <c r="D3500" s="5" t="str">
        <f t="shared" si="841"/>
        <v>1</v>
      </c>
      <c r="E3500" s="5" t="str">
        <f t="shared" si="842"/>
        <v>98</v>
      </c>
      <c r="F3500" s="5" t="str">
        <f t="shared" si="843"/>
        <v>0</v>
      </c>
      <c r="G3500" s="5" t="str">
        <f t="shared" si="844"/>
        <v>2</v>
      </c>
      <c r="H3500" s="5" t="str">
        <f t="shared" si="845"/>
        <v>00</v>
      </c>
      <c r="I3500" s="11">
        <v>1721980200</v>
      </c>
      <c r="J3500" s="14" t="s">
        <v>3549</v>
      </c>
      <c r="K3500" s="6" t="s">
        <v>21</v>
      </c>
      <c r="L3500" s="15" t="s">
        <v>22</v>
      </c>
      <c r="N3500" t="str">
        <f t="shared" si="831"/>
        <v>1721980200</v>
      </c>
      <c r="O3500" t="str">
        <f t="shared" si="832"/>
        <v>'1721980200'</v>
      </c>
      <c r="P3500" t="str">
        <f t="shared" si="833"/>
        <v>'Transferências Decorrentes de Participação em Outras Receitas de Impostos dos Estados e do Distrito Federal - Multas e Juros de Mora'</v>
      </c>
      <c r="Q3500" t="str">
        <f t="shared" si="834"/>
        <v>'Vide descrição do código de receita principal.'</v>
      </c>
      <c r="R3500" t="str">
        <f t="shared" si="835"/>
        <v>'S'</v>
      </c>
      <c r="S3500">
        <f t="shared" si="836"/>
        <v>8</v>
      </c>
      <c r="T3500" t="str">
        <f t="shared" si="837"/>
        <v>Insert into CONTA_RECEITA_DESPESA  (VERSION,ATIVO,DATE_CREATED,LAST_UPDATED,TIPO,CODIGO,DESCRICAO,DESCRICAO_DETALHADA,ANALITICO,TAMANHO) values (0,'S',sysdate,sysdate,'R','1721980200','Transferências Decorrentes de Participação em Outras Receitas de Impostos dos Estados e do Distrito Federal - Multas e Juros de Mora','Vide descrição do código de receita principal.','S',8);</v>
      </c>
    </row>
    <row r="3501" spans="1:20" ht="32" x14ac:dyDescent="0.2">
      <c r="A3501" s="4" t="str">
        <f t="shared" si="838"/>
        <v>1</v>
      </c>
      <c r="B3501" s="5" t="str">
        <f t="shared" si="839"/>
        <v>7</v>
      </c>
      <c r="C3501" s="5" t="str">
        <f t="shared" si="840"/>
        <v>2</v>
      </c>
      <c r="D3501" s="5" t="str">
        <f t="shared" si="841"/>
        <v>1</v>
      </c>
      <c r="E3501" s="5" t="str">
        <f t="shared" si="842"/>
        <v>98</v>
      </c>
      <c r="F3501" s="5" t="str">
        <f t="shared" si="843"/>
        <v>0</v>
      </c>
      <c r="G3501" s="5" t="str">
        <f t="shared" si="844"/>
        <v>3</v>
      </c>
      <c r="H3501" s="5" t="str">
        <f t="shared" si="845"/>
        <v>00</v>
      </c>
      <c r="I3501" s="11">
        <v>1721980300</v>
      </c>
      <c r="J3501" s="14" t="s">
        <v>3550</v>
      </c>
      <c r="K3501" s="6" t="s">
        <v>21</v>
      </c>
      <c r="L3501" s="15" t="s">
        <v>22</v>
      </c>
      <c r="N3501" t="str">
        <f t="shared" si="831"/>
        <v>1721980300</v>
      </c>
      <c r="O3501" t="str">
        <f t="shared" si="832"/>
        <v>'1721980300'</v>
      </c>
      <c r="P3501" t="str">
        <f t="shared" si="833"/>
        <v>'Transferências Decorrentes de Participação em Outras Receitas de Impostos dos Estados e do Distrito Federal - Dívida Ativa'</v>
      </c>
      <c r="Q3501" t="str">
        <f t="shared" si="834"/>
        <v>'Vide descrição do código de receita principal.'</v>
      </c>
      <c r="R3501" t="str">
        <f t="shared" si="835"/>
        <v>'S'</v>
      </c>
      <c r="S3501">
        <f t="shared" si="836"/>
        <v>8</v>
      </c>
      <c r="T3501" t="str">
        <f t="shared" si="837"/>
        <v>Insert into CONTA_RECEITA_DESPESA  (VERSION,ATIVO,DATE_CREATED,LAST_UPDATED,TIPO,CODIGO,DESCRICAO,DESCRICAO_DETALHADA,ANALITICO,TAMANHO) values (0,'S',sysdate,sysdate,'R','1721980300','Transferências Decorrentes de Participação em Outras Receitas de Impostos dos Estados e do Distrito Federal - Dívida Ativa','Vide descrição do código de receita principal.','S',8);</v>
      </c>
    </row>
    <row r="3502" spans="1:20" ht="32" x14ac:dyDescent="0.2">
      <c r="A3502" s="4" t="str">
        <f t="shared" si="838"/>
        <v>1</v>
      </c>
      <c r="B3502" s="5" t="str">
        <f t="shared" si="839"/>
        <v>7</v>
      </c>
      <c r="C3502" s="5" t="str">
        <f t="shared" si="840"/>
        <v>2</v>
      </c>
      <c r="D3502" s="5" t="str">
        <f t="shared" si="841"/>
        <v>1</v>
      </c>
      <c r="E3502" s="5" t="str">
        <f t="shared" si="842"/>
        <v>98</v>
      </c>
      <c r="F3502" s="5" t="str">
        <f t="shared" si="843"/>
        <v>0</v>
      </c>
      <c r="G3502" s="5" t="str">
        <f t="shared" si="844"/>
        <v>4</v>
      </c>
      <c r="H3502" s="5" t="str">
        <f t="shared" si="845"/>
        <v>00</v>
      </c>
      <c r="I3502" s="11">
        <v>1721980400</v>
      </c>
      <c r="J3502" s="14" t="s">
        <v>3551</v>
      </c>
      <c r="K3502" s="6" t="s">
        <v>21</v>
      </c>
      <c r="L3502" s="15" t="s">
        <v>22</v>
      </c>
      <c r="N3502" t="str">
        <f t="shared" si="831"/>
        <v>1721980400</v>
      </c>
      <c r="O3502" t="str">
        <f t="shared" si="832"/>
        <v>'1721980400'</v>
      </c>
      <c r="P3502" t="str">
        <f t="shared" si="833"/>
        <v>'Transferências Decorrentes de Participação em Outras Receitas de Impostos dos Estados e do Distrito Federal - Dívida Ativa - Multas e Juros de Mora da Dívida Ativa'</v>
      </c>
      <c r="Q3502" t="str">
        <f t="shared" si="834"/>
        <v>'Vide descrição do código de receita principal.'</v>
      </c>
      <c r="R3502" t="str">
        <f t="shared" si="835"/>
        <v>'S'</v>
      </c>
      <c r="S3502">
        <f t="shared" si="836"/>
        <v>8</v>
      </c>
      <c r="T3502" t="str">
        <f t="shared" si="837"/>
        <v>Insert into CONTA_RECEITA_DESPESA  (VERSION,ATIVO,DATE_CREATED,LAST_UPDATED,TIPO,CODIGO,DESCRICAO,DESCRICAO_DETALHADA,ANALITICO,TAMANHO) values (0,'S',sysdate,sysdate,'R','1721980400','Transferências Decorrentes de Participação em Outras Receitas de Impostos dos Estados e do Distrito Federal - Dívida Ativa - Multas e Juros de Mora da Dívida Ativa','Vide descrição do código de receita principal.','S',8);</v>
      </c>
    </row>
    <row r="3503" spans="1:20" ht="32" x14ac:dyDescent="0.2">
      <c r="A3503" s="4" t="str">
        <f t="shared" si="838"/>
        <v>1</v>
      </c>
      <c r="B3503" s="5" t="str">
        <f t="shared" si="839"/>
        <v>7</v>
      </c>
      <c r="C3503" s="5" t="str">
        <f t="shared" si="840"/>
        <v>2</v>
      </c>
      <c r="D3503" s="5" t="str">
        <f t="shared" si="841"/>
        <v>1</v>
      </c>
      <c r="E3503" s="5" t="str">
        <f t="shared" si="842"/>
        <v>98</v>
      </c>
      <c r="F3503" s="5" t="str">
        <f t="shared" si="843"/>
        <v>0</v>
      </c>
      <c r="G3503" s="5" t="str">
        <f t="shared" si="844"/>
        <v>5</v>
      </c>
      <c r="H3503" s="5" t="str">
        <f t="shared" si="845"/>
        <v>00</v>
      </c>
      <c r="I3503" s="11">
        <v>1721980500</v>
      </c>
      <c r="J3503" s="14" t="s">
        <v>3552</v>
      </c>
      <c r="K3503" s="6" t="s">
        <v>21</v>
      </c>
      <c r="L3503" s="15" t="s">
        <v>22</v>
      </c>
      <c r="N3503" t="str">
        <f t="shared" si="831"/>
        <v>1721980500</v>
      </c>
      <c r="O3503" t="str">
        <f t="shared" si="832"/>
        <v>'1721980500'</v>
      </c>
      <c r="P3503" t="str">
        <f t="shared" si="833"/>
        <v>'Transferências Decorrentes de Participação em Outras Receitas de Impostos dos Estados e do Distrito Federal - Multas'</v>
      </c>
      <c r="Q3503" t="str">
        <f t="shared" si="834"/>
        <v>'Vide descrição do código de receita principal.'</v>
      </c>
      <c r="R3503" t="str">
        <f t="shared" si="835"/>
        <v>'S'</v>
      </c>
      <c r="S3503">
        <f t="shared" si="836"/>
        <v>8</v>
      </c>
      <c r="T3503" t="str">
        <f t="shared" si="837"/>
        <v>Insert into CONTA_RECEITA_DESPESA  (VERSION,ATIVO,DATE_CREATED,LAST_UPDATED,TIPO,CODIGO,DESCRICAO,DESCRICAO_DETALHADA,ANALITICO,TAMANHO) values (0,'S',sysdate,sysdate,'R','1721980500','Transferências Decorrentes de Participação em Outras Receitas de Impostos dos Estados e do Distrito Federal - Multas','Vide descrição do código de receita principal.','S',8);</v>
      </c>
    </row>
    <row r="3504" spans="1:20" ht="32" x14ac:dyDescent="0.2">
      <c r="A3504" s="4" t="str">
        <f t="shared" si="838"/>
        <v>1</v>
      </c>
      <c r="B3504" s="5" t="str">
        <f t="shared" si="839"/>
        <v>7</v>
      </c>
      <c r="C3504" s="5" t="str">
        <f t="shared" si="840"/>
        <v>2</v>
      </c>
      <c r="D3504" s="5" t="str">
        <f t="shared" si="841"/>
        <v>1</v>
      </c>
      <c r="E3504" s="5" t="str">
        <f t="shared" si="842"/>
        <v>98</v>
      </c>
      <c r="F3504" s="5" t="str">
        <f t="shared" si="843"/>
        <v>0</v>
      </c>
      <c r="G3504" s="5" t="str">
        <f t="shared" si="844"/>
        <v>6</v>
      </c>
      <c r="H3504" s="5" t="str">
        <f t="shared" si="845"/>
        <v>00</v>
      </c>
      <c r="I3504" s="11">
        <v>1721980600</v>
      </c>
      <c r="J3504" s="14" t="s">
        <v>3553</v>
      </c>
      <c r="K3504" s="6" t="s">
        <v>21</v>
      </c>
      <c r="L3504" s="15" t="s">
        <v>22</v>
      </c>
      <c r="N3504" t="str">
        <f t="shared" si="831"/>
        <v>1721980600</v>
      </c>
      <c r="O3504" t="str">
        <f t="shared" si="832"/>
        <v>'1721980600'</v>
      </c>
      <c r="P3504" t="str">
        <f t="shared" si="833"/>
        <v>'Transferências Decorrentes de Participação em Outras Receitas de Impostos dos Estados e do Distrito Federal - Juros de Mora'</v>
      </c>
      <c r="Q3504" t="str">
        <f t="shared" si="834"/>
        <v>'Vide descrição do código de receita principal.'</v>
      </c>
      <c r="R3504" t="str">
        <f t="shared" si="835"/>
        <v>'S'</v>
      </c>
      <c r="S3504">
        <f t="shared" si="836"/>
        <v>8</v>
      </c>
      <c r="T3504" t="str">
        <f t="shared" si="837"/>
        <v>Insert into CONTA_RECEITA_DESPESA  (VERSION,ATIVO,DATE_CREATED,LAST_UPDATED,TIPO,CODIGO,DESCRICAO,DESCRICAO_DETALHADA,ANALITICO,TAMANHO) values (0,'S',sysdate,sysdate,'R','1721980600','Transferências Decorrentes de Participação em Outras Receitas de Impostos dos Estados e do Distrito Federal - Juros de Mora','Vide descrição do código de receita principal.','S',8);</v>
      </c>
    </row>
    <row r="3505" spans="1:20" ht="32" x14ac:dyDescent="0.2">
      <c r="A3505" s="4" t="str">
        <f t="shared" si="838"/>
        <v>1</v>
      </c>
      <c r="B3505" s="5" t="str">
        <f t="shared" si="839"/>
        <v>7</v>
      </c>
      <c r="C3505" s="5" t="str">
        <f t="shared" si="840"/>
        <v>2</v>
      </c>
      <c r="D3505" s="5" t="str">
        <f t="shared" si="841"/>
        <v>1</v>
      </c>
      <c r="E3505" s="5" t="str">
        <f t="shared" si="842"/>
        <v>98</v>
      </c>
      <c r="F3505" s="5" t="str">
        <f t="shared" si="843"/>
        <v>0</v>
      </c>
      <c r="G3505" s="5" t="str">
        <f t="shared" si="844"/>
        <v>7</v>
      </c>
      <c r="H3505" s="5" t="str">
        <f t="shared" si="845"/>
        <v>00</v>
      </c>
      <c r="I3505" s="11">
        <v>1721980700</v>
      </c>
      <c r="J3505" s="14" t="s">
        <v>3554</v>
      </c>
      <c r="K3505" s="6" t="s">
        <v>21</v>
      </c>
      <c r="L3505" s="15" t="s">
        <v>22</v>
      </c>
      <c r="N3505" t="str">
        <f t="shared" si="831"/>
        <v>1721980700</v>
      </c>
      <c r="O3505" t="str">
        <f t="shared" si="832"/>
        <v>'1721980700'</v>
      </c>
      <c r="P3505" t="str">
        <f t="shared" si="833"/>
        <v>'Transferências Decorrentes de Participação em Outras Receitas de Impostos dos Estados e do Distrito Federal - Dívida Ativa - Multas da Dívida Ativa'</v>
      </c>
      <c r="Q3505" t="str">
        <f t="shared" si="834"/>
        <v>'Vide descrição do código de receita principal.'</v>
      </c>
      <c r="R3505" t="str">
        <f t="shared" si="835"/>
        <v>'S'</v>
      </c>
      <c r="S3505">
        <f t="shared" si="836"/>
        <v>8</v>
      </c>
      <c r="T3505" t="str">
        <f t="shared" si="837"/>
        <v>Insert into CONTA_RECEITA_DESPESA  (VERSION,ATIVO,DATE_CREATED,LAST_UPDATED,TIPO,CODIGO,DESCRICAO,DESCRICAO_DETALHADA,ANALITICO,TAMANHO) values (0,'S',sysdate,sysdate,'R','1721980700','Transferências Decorrentes de Participação em Outras Receitas de Impostos dos Estados e do Distrito Federal - Dívida Ativa - Multas da Dívida Ativa','Vide descrição do código de receita principal.','S',8);</v>
      </c>
    </row>
    <row r="3506" spans="1:20" ht="32" x14ac:dyDescent="0.2">
      <c r="A3506" s="4" t="str">
        <f t="shared" si="838"/>
        <v>1</v>
      </c>
      <c r="B3506" s="5" t="str">
        <f t="shared" si="839"/>
        <v>7</v>
      </c>
      <c r="C3506" s="5" t="str">
        <f t="shared" si="840"/>
        <v>2</v>
      </c>
      <c r="D3506" s="5" t="str">
        <f t="shared" si="841"/>
        <v>1</v>
      </c>
      <c r="E3506" s="5" t="str">
        <f t="shared" si="842"/>
        <v>98</v>
      </c>
      <c r="F3506" s="5" t="str">
        <f t="shared" si="843"/>
        <v>0</v>
      </c>
      <c r="G3506" s="5" t="str">
        <f t="shared" si="844"/>
        <v>8</v>
      </c>
      <c r="H3506" s="5" t="str">
        <f t="shared" si="845"/>
        <v>00</v>
      </c>
      <c r="I3506" s="11">
        <v>1721980800</v>
      </c>
      <c r="J3506" s="14" t="s">
        <v>3555</v>
      </c>
      <c r="K3506" s="6" t="s">
        <v>21</v>
      </c>
      <c r="L3506" s="15" t="s">
        <v>22</v>
      </c>
      <c r="N3506" t="str">
        <f t="shared" si="831"/>
        <v>1721980800</v>
      </c>
      <c r="O3506" t="str">
        <f t="shared" si="832"/>
        <v>'1721980800'</v>
      </c>
      <c r="P3506" t="str">
        <f t="shared" si="833"/>
        <v>'Transferências Decorrentes de Participação em Outras Receitas de Impostos dos Estados e do Distrito Federal - Juros de Mora da Dívida Ativa'</v>
      </c>
      <c r="Q3506" t="str">
        <f t="shared" si="834"/>
        <v>'Vide descrição do código de receita principal.'</v>
      </c>
      <c r="R3506" t="str">
        <f t="shared" si="835"/>
        <v>'S'</v>
      </c>
      <c r="S3506">
        <f t="shared" si="836"/>
        <v>8</v>
      </c>
      <c r="T3506" t="str">
        <f t="shared" si="837"/>
        <v>Insert into CONTA_RECEITA_DESPESA  (VERSION,ATIVO,DATE_CREATED,LAST_UPDATED,TIPO,CODIGO,DESCRICAO,DESCRICAO_DETALHADA,ANALITICO,TAMANHO) values (0,'S',sysdate,sysdate,'R','1721980800','Transferências Decorrentes de Participação em Outras Receitas de Impostos dos Estados e do Distrito Federal - Juros de Mora da Dívida Ativa','Vide descrição do código de receita principal.','S',8);</v>
      </c>
    </row>
    <row r="3507" spans="1:20" ht="48" x14ac:dyDescent="0.2">
      <c r="A3507" s="4" t="str">
        <f t="shared" si="838"/>
        <v>1</v>
      </c>
      <c r="B3507" s="5" t="str">
        <f t="shared" si="839"/>
        <v>7</v>
      </c>
      <c r="C3507" s="5" t="str">
        <f t="shared" si="840"/>
        <v>2</v>
      </c>
      <c r="D3507" s="5" t="str">
        <f t="shared" si="841"/>
        <v>2</v>
      </c>
      <c r="E3507" s="5" t="str">
        <f t="shared" si="842"/>
        <v>00</v>
      </c>
      <c r="F3507" s="5" t="str">
        <f t="shared" si="843"/>
        <v>0</v>
      </c>
      <c r="G3507" s="5" t="str">
        <f t="shared" si="844"/>
        <v>0</v>
      </c>
      <c r="H3507" s="5" t="str">
        <f t="shared" si="845"/>
        <v>00</v>
      </c>
      <c r="I3507" s="11">
        <v>1722000000</v>
      </c>
      <c r="J3507" s="6" t="s">
        <v>3556</v>
      </c>
      <c r="K3507" s="6" t="s">
        <v>5482</v>
      </c>
      <c r="L3507" s="13" t="s">
        <v>11</v>
      </c>
      <c r="N3507" t="str">
        <f t="shared" si="831"/>
        <v>1722000000</v>
      </c>
      <c r="O3507" t="str">
        <f t="shared" si="832"/>
        <v>'1722000000'</v>
      </c>
      <c r="P3507" t="str">
        <f t="shared" si="833"/>
        <v>'Transferências das Compensações Financeiras pela Exploração de Recursos Naturais '</v>
      </c>
      <c r="Q3507" t="str">
        <f t="shared" si="834"/>
        <v>'Agrega as receitas transferidas a Municípios em decorrência da participação dos mesmos nas receitas oriundas de compensações financeiras pela exploração de recursos naturais, auferidas por Estados e DF, quando destinadas a atender despesas classificáveis como correntes.'</v>
      </c>
      <c r="R3507" t="str">
        <f t="shared" si="835"/>
        <v>'N'</v>
      </c>
      <c r="S3507">
        <f t="shared" si="836"/>
        <v>4</v>
      </c>
      <c r="T3507" t="str">
        <f t="shared" si="837"/>
        <v>Insert into CONTA_RECEITA_DESPESA  (VERSION,ATIVO,DATE_CREATED,LAST_UPDATED,TIPO,CODIGO,DESCRICAO,DESCRICAO_DETALHADA,ANALITICO,TAMANHO) values (0,'S',sysdate,sysdate,'R','1722000000','Transferências das Compensações Financeiras pela Exploração de Recursos Naturais ','Agrega as receitas transferidas a Municípios em decorrência da participação dos mesmos nas receitas oriundas de compensações financeiras pela exploração de recursos naturais, auferidas por Estados e DF, quando destinadas a atender despesas classificáveis como correntes.','N',4);</v>
      </c>
    </row>
    <row r="3508" spans="1:20" ht="32" x14ac:dyDescent="0.2">
      <c r="A3508" s="4" t="str">
        <f t="shared" si="838"/>
        <v>1</v>
      </c>
      <c r="B3508" s="5" t="str">
        <f t="shared" si="839"/>
        <v>7</v>
      </c>
      <c r="C3508" s="5" t="str">
        <f t="shared" si="840"/>
        <v>2</v>
      </c>
      <c r="D3508" s="5" t="str">
        <f t="shared" si="841"/>
        <v>2</v>
      </c>
      <c r="E3508" s="5" t="str">
        <f t="shared" si="842"/>
        <v>50</v>
      </c>
      <c r="F3508" s="5" t="str">
        <f t="shared" si="843"/>
        <v>0</v>
      </c>
      <c r="G3508" s="5" t="str">
        <f t="shared" si="844"/>
        <v>0</v>
      </c>
      <c r="H3508" s="5" t="str">
        <f t="shared" si="845"/>
        <v>00</v>
      </c>
      <c r="I3508" s="11">
        <v>1722500000</v>
      </c>
      <c r="J3508" s="6" t="s">
        <v>3557</v>
      </c>
      <c r="K3508" s="6" t="s">
        <v>3558</v>
      </c>
      <c r="L3508" s="13" t="s">
        <v>11</v>
      </c>
      <c r="N3508" t="str">
        <f t="shared" si="831"/>
        <v>1722500000</v>
      </c>
      <c r="O3508" t="str">
        <f t="shared" si="832"/>
        <v>'1722500000'</v>
      </c>
      <c r="P3508" t="str">
        <f t="shared" si="833"/>
        <v>'Cota-parte da Compensação Financeira de Recursos Hídricos'</v>
      </c>
      <c r="Q3508" t="str">
        <f t="shared" si="834"/>
        <v>'Registra o valor da arrecadação da receita com a cota-parte da compensação financeira de recursos hídricos.'</v>
      </c>
      <c r="R3508" t="str">
        <f t="shared" si="835"/>
        <v>'N'</v>
      </c>
      <c r="S3508">
        <f t="shared" si="836"/>
        <v>6</v>
      </c>
      <c r="T3508" t="str">
        <f t="shared" si="837"/>
        <v>Insert into CONTA_RECEITA_DESPESA  (VERSION,ATIVO,DATE_CREATED,LAST_UPDATED,TIPO,CODIGO,DESCRICAO,DESCRICAO_DETALHADA,ANALITICO,TAMANHO) values (0,'S',sysdate,sysdate,'R','1722500000','Cota-parte da Compensação Financeira de Recursos Hídricos','Registra o valor da arrecadação da receita com a cota-parte da compensação financeira de recursos hídricos.','N',6);</v>
      </c>
    </row>
    <row r="3509" spans="1:20" ht="16" x14ac:dyDescent="0.2">
      <c r="A3509" s="4" t="str">
        <f t="shared" si="838"/>
        <v>1</v>
      </c>
      <c r="B3509" s="5" t="str">
        <f t="shared" si="839"/>
        <v>7</v>
      </c>
      <c r="C3509" s="5" t="str">
        <f t="shared" si="840"/>
        <v>2</v>
      </c>
      <c r="D3509" s="5" t="str">
        <f t="shared" si="841"/>
        <v>2</v>
      </c>
      <c r="E3509" s="5" t="str">
        <f t="shared" si="842"/>
        <v>50</v>
      </c>
      <c r="F3509" s="5" t="str">
        <f t="shared" si="843"/>
        <v>0</v>
      </c>
      <c r="G3509" s="5" t="str">
        <f t="shared" si="844"/>
        <v>1</v>
      </c>
      <c r="H3509" s="5" t="str">
        <f t="shared" si="845"/>
        <v>00</v>
      </c>
      <c r="I3509" s="11">
        <v>1722500100</v>
      </c>
      <c r="J3509" s="14" t="s">
        <v>3559</v>
      </c>
      <c r="K3509" s="6" t="s">
        <v>21</v>
      </c>
      <c r="L3509" s="15" t="s">
        <v>22</v>
      </c>
      <c r="N3509" t="str">
        <f t="shared" si="831"/>
        <v>1722500100</v>
      </c>
      <c r="O3509" t="str">
        <f t="shared" si="832"/>
        <v>'1722500100'</v>
      </c>
      <c r="P3509" t="str">
        <f t="shared" si="833"/>
        <v>'Cota-parte da Compensação Financeira de Recursos Hídricos - Principal'</v>
      </c>
      <c r="Q3509" t="str">
        <f t="shared" si="834"/>
        <v>'Vide descrição do código de receita principal.'</v>
      </c>
      <c r="R3509" t="str">
        <f t="shared" si="835"/>
        <v>'S'</v>
      </c>
      <c r="S3509">
        <f t="shared" si="836"/>
        <v>8</v>
      </c>
      <c r="T3509" t="str">
        <f t="shared" si="837"/>
        <v>Insert into CONTA_RECEITA_DESPESA  (VERSION,ATIVO,DATE_CREATED,LAST_UPDATED,TIPO,CODIGO,DESCRICAO,DESCRICAO_DETALHADA,ANALITICO,TAMANHO) values (0,'S',sysdate,sysdate,'R','1722500100','Cota-parte da Compensação Financeira de Recursos Hídricos - Principal','Vide descrição do código de receita principal.','S',8);</v>
      </c>
    </row>
    <row r="3510" spans="1:20" ht="16" x14ac:dyDescent="0.2">
      <c r="A3510" s="4" t="str">
        <f t="shared" si="838"/>
        <v>1</v>
      </c>
      <c r="B3510" s="5" t="str">
        <f t="shared" si="839"/>
        <v>7</v>
      </c>
      <c r="C3510" s="5" t="str">
        <f t="shared" si="840"/>
        <v>2</v>
      </c>
      <c r="D3510" s="5" t="str">
        <f t="shared" si="841"/>
        <v>2</v>
      </c>
      <c r="E3510" s="5" t="str">
        <f t="shared" si="842"/>
        <v>50</v>
      </c>
      <c r="F3510" s="5" t="str">
        <f t="shared" si="843"/>
        <v>0</v>
      </c>
      <c r="G3510" s="5" t="str">
        <f t="shared" si="844"/>
        <v>2</v>
      </c>
      <c r="H3510" s="5" t="str">
        <f t="shared" si="845"/>
        <v>00</v>
      </c>
      <c r="I3510" s="11">
        <v>1722500200</v>
      </c>
      <c r="J3510" s="14" t="s">
        <v>3560</v>
      </c>
      <c r="K3510" s="6" t="s">
        <v>21</v>
      </c>
      <c r="L3510" s="15" t="s">
        <v>22</v>
      </c>
      <c r="N3510" t="str">
        <f t="shared" si="831"/>
        <v>1722500200</v>
      </c>
      <c r="O3510" t="str">
        <f t="shared" si="832"/>
        <v>'1722500200'</v>
      </c>
      <c r="P3510" t="str">
        <f t="shared" si="833"/>
        <v>'Cota-parte da Compensação Financeira de Recursos Hídricos - Multas e Juros de Mora'</v>
      </c>
      <c r="Q3510" t="str">
        <f t="shared" si="834"/>
        <v>'Vide descrição do código de receita principal.'</v>
      </c>
      <c r="R3510" t="str">
        <f t="shared" si="835"/>
        <v>'S'</v>
      </c>
      <c r="S3510">
        <f t="shared" si="836"/>
        <v>8</v>
      </c>
      <c r="T3510" t="str">
        <f t="shared" si="837"/>
        <v>Insert into CONTA_RECEITA_DESPESA  (VERSION,ATIVO,DATE_CREATED,LAST_UPDATED,TIPO,CODIGO,DESCRICAO,DESCRICAO_DETALHADA,ANALITICO,TAMANHO) values (0,'S',sysdate,sysdate,'R','1722500200','Cota-parte da Compensação Financeira de Recursos Hídricos - Multas e Juros de Mora','Vide descrição do código de receita principal.','S',8);</v>
      </c>
    </row>
    <row r="3511" spans="1:20" ht="16" x14ac:dyDescent="0.2">
      <c r="A3511" s="4" t="str">
        <f t="shared" si="838"/>
        <v>1</v>
      </c>
      <c r="B3511" s="5" t="str">
        <f t="shared" si="839"/>
        <v>7</v>
      </c>
      <c r="C3511" s="5" t="str">
        <f t="shared" si="840"/>
        <v>2</v>
      </c>
      <c r="D3511" s="5" t="str">
        <f t="shared" si="841"/>
        <v>2</v>
      </c>
      <c r="E3511" s="5" t="str">
        <f t="shared" si="842"/>
        <v>50</v>
      </c>
      <c r="F3511" s="5" t="str">
        <f t="shared" si="843"/>
        <v>0</v>
      </c>
      <c r="G3511" s="5" t="str">
        <f t="shared" si="844"/>
        <v>3</v>
      </c>
      <c r="H3511" s="5" t="str">
        <f t="shared" si="845"/>
        <v>00</v>
      </c>
      <c r="I3511" s="11">
        <v>1722500300</v>
      </c>
      <c r="J3511" s="14" t="s">
        <v>3561</v>
      </c>
      <c r="K3511" s="6" t="s">
        <v>21</v>
      </c>
      <c r="L3511" s="15" t="s">
        <v>22</v>
      </c>
      <c r="N3511" t="str">
        <f t="shared" si="831"/>
        <v>1722500300</v>
      </c>
      <c r="O3511" t="str">
        <f t="shared" si="832"/>
        <v>'1722500300'</v>
      </c>
      <c r="P3511" t="str">
        <f t="shared" si="833"/>
        <v>'Cota-parte da Compensação Financeira de Recursos Hídricos - Dívida Ativa'</v>
      </c>
      <c r="Q3511" t="str">
        <f t="shared" si="834"/>
        <v>'Vide descrição do código de receita principal.'</v>
      </c>
      <c r="R3511" t="str">
        <f t="shared" si="835"/>
        <v>'S'</v>
      </c>
      <c r="S3511">
        <f t="shared" si="836"/>
        <v>8</v>
      </c>
      <c r="T3511" t="str">
        <f t="shared" si="837"/>
        <v>Insert into CONTA_RECEITA_DESPESA  (VERSION,ATIVO,DATE_CREATED,LAST_UPDATED,TIPO,CODIGO,DESCRICAO,DESCRICAO_DETALHADA,ANALITICO,TAMANHO) values (0,'S',sysdate,sysdate,'R','1722500300','Cota-parte da Compensação Financeira de Recursos Hídricos - Dívida Ativa','Vide descrição do código de receita principal.','S',8);</v>
      </c>
    </row>
    <row r="3512" spans="1:20" ht="32" x14ac:dyDescent="0.2">
      <c r="A3512" s="4" t="str">
        <f t="shared" si="838"/>
        <v>1</v>
      </c>
      <c r="B3512" s="5" t="str">
        <f t="shared" si="839"/>
        <v>7</v>
      </c>
      <c r="C3512" s="5" t="str">
        <f t="shared" si="840"/>
        <v>2</v>
      </c>
      <c r="D3512" s="5" t="str">
        <f t="shared" si="841"/>
        <v>2</v>
      </c>
      <c r="E3512" s="5" t="str">
        <f t="shared" si="842"/>
        <v>50</v>
      </c>
      <c r="F3512" s="5" t="str">
        <f t="shared" si="843"/>
        <v>0</v>
      </c>
      <c r="G3512" s="5" t="str">
        <f t="shared" si="844"/>
        <v>4</v>
      </c>
      <c r="H3512" s="5" t="str">
        <f t="shared" si="845"/>
        <v>00</v>
      </c>
      <c r="I3512" s="11">
        <v>1722500400</v>
      </c>
      <c r="J3512" s="14" t="s">
        <v>3562</v>
      </c>
      <c r="K3512" s="6" t="s">
        <v>21</v>
      </c>
      <c r="L3512" s="15" t="s">
        <v>22</v>
      </c>
      <c r="N3512" t="str">
        <f t="shared" si="831"/>
        <v>1722500400</v>
      </c>
      <c r="O3512" t="str">
        <f t="shared" si="832"/>
        <v>'1722500400'</v>
      </c>
      <c r="P3512" t="str">
        <f t="shared" si="833"/>
        <v>'Cota-parte da Compensação Financeira de Recursos Hídricos - Dívida Ativa - Multas e Juros de Mora da Dívida Ativa'</v>
      </c>
      <c r="Q3512" t="str">
        <f t="shared" si="834"/>
        <v>'Vide descrição do código de receita principal.'</v>
      </c>
      <c r="R3512" t="str">
        <f t="shared" si="835"/>
        <v>'S'</v>
      </c>
      <c r="S3512">
        <f t="shared" si="836"/>
        <v>8</v>
      </c>
      <c r="T3512" t="str">
        <f t="shared" si="837"/>
        <v>Insert into CONTA_RECEITA_DESPESA  (VERSION,ATIVO,DATE_CREATED,LAST_UPDATED,TIPO,CODIGO,DESCRICAO,DESCRICAO_DETALHADA,ANALITICO,TAMANHO) values (0,'S',sysdate,sysdate,'R','1722500400','Cota-parte da Compensação Financeira de Recursos Hídricos - Dívida Ativa - Multas e Juros de Mora da Dívida Ativa','Vide descrição do código de receita principal.','S',8);</v>
      </c>
    </row>
    <row r="3513" spans="1:20" ht="16" x14ac:dyDescent="0.2">
      <c r="A3513" s="4" t="str">
        <f t="shared" si="838"/>
        <v>1</v>
      </c>
      <c r="B3513" s="5" t="str">
        <f t="shared" si="839"/>
        <v>7</v>
      </c>
      <c r="C3513" s="5" t="str">
        <f t="shared" si="840"/>
        <v>2</v>
      </c>
      <c r="D3513" s="5" t="str">
        <f t="shared" si="841"/>
        <v>2</v>
      </c>
      <c r="E3513" s="5" t="str">
        <f t="shared" si="842"/>
        <v>50</v>
      </c>
      <c r="F3513" s="5" t="str">
        <f t="shared" si="843"/>
        <v>0</v>
      </c>
      <c r="G3513" s="5" t="str">
        <f t="shared" si="844"/>
        <v>5</v>
      </c>
      <c r="H3513" s="5" t="str">
        <f t="shared" si="845"/>
        <v>00</v>
      </c>
      <c r="I3513" s="11">
        <v>1722500500</v>
      </c>
      <c r="J3513" s="14" t="s">
        <v>3563</v>
      </c>
      <c r="K3513" s="6" t="s">
        <v>21</v>
      </c>
      <c r="L3513" s="15" t="s">
        <v>22</v>
      </c>
      <c r="N3513" t="str">
        <f t="shared" si="831"/>
        <v>1722500500</v>
      </c>
      <c r="O3513" t="str">
        <f t="shared" si="832"/>
        <v>'1722500500'</v>
      </c>
      <c r="P3513" t="str">
        <f t="shared" si="833"/>
        <v>'Cota-parte da Compensação Financeira de Recursos Hídricos - Multas'</v>
      </c>
      <c r="Q3513" t="str">
        <f t="shared" si="834"/>
        <v>'Vide descrição do código de receita principal.'</v>
      </c>
      <c r="R3513" t="str">
        <f t="shared" si="835"/>
        <v>'S'</v>
      </c>
      <c r="S3513">
        <f t="shared" si="836"/>
        <v>8</v>
      </c>
      <c r="T3513" t="str">
        <f t="shared" si="837"/>
        <v>Insert into CONTA_RECEITA_DESPESA  (VERSION,ATIVO,DATE_CREATED,LAST_UPDATED,TIPO,CODIGO,DESCRICAO,DESCRICAO_DETALHADA,ANALITICO,TAMANHO) values (0,'S',sysdate,sysdate,'R','1722500500','Cota-parte da Compensação Financeira de Recursos Hídricos - Multas','Vide descrição do código de receita principal.','S',8);</v>
      </c>
    </row>
    <row r="3514" spans="1:20" ht="16" x14ac:dyDescent="0.2">
      <c r="A3514" s="4" t="str">
        <f t="shared" si="838"/>
        <v>1</v>
      </c>
      <c r="B3514" s="5" t="str">
        <f t="shared" si="839"/>
        <v>7</v>
      </c>
      <c r="C3514" s="5" t="str">
        <f t="shared" si="840"/>
        <v>2</v>
      </c>
      <c r="D3514" s="5" t="str">
        <f t="shared" si="841"/>
        <v>2</v>
      </c>
      <c r="E3514" s="5" t="str">
        <f t="shared" si="842"/>
        <v>50</v>
      </c>
      <c r="F3514" s="5" t="str">
        <f t="shared" si="843"/>
        <v>0</v>
      </c>
      <c r="G3514" s="5" t="str">
        <f t="shared" si="844"/>
        <v>6</v>
      </c>
      <c r="H3514" s="5" t="str">
        <f t="shared" si="845"/>
        <v>00</v>
      </c>
      <c r="I3514" s="11">
        <v>1722500600</v>
      </c>
      <c r="J3514" s="14" t="s">
        <v>3564</v>
      </c>
      <c r="K3514" s="6" t="s">
        <v>21</v>
      </c>
      <c r="L3514" s="15" t="s">
        <v>22</v>
      </c>
      <c r="N3514" t="str">
        <f t="shared" si="831"/>
        <v>1722500600</v>
      </c>
      <c r="O3514" t="str">
        <f t="shared" si="832"/>
        <v>'1722500600'</v>
      </c>
      <c r="P3514" t="str">
        <f t="shared" si="833"/>
        <v>'Cota-parte da Compensação Financeira de Recursos Hídricos - Juros de Mora'</v>
      </c>
      <c r="Q3514" t="str">
        <f t="shared" si="834"/>
        <v>'Vide descrição do código de receita principal.'</v>
      </c>
      <c r="R3514" t="str">
        <f t="shared" si="835"/>
        <v>'S'</v>
      </c>
      <c r="S3514">
        <f t="shared" si="836"/>
        <v>8</v>
      </c>
      <c r="T3514" t="str">
        <f t="shared" si="837"/>
        <v>Insert into CONTA_RECEITA_DESPESA  (VERSION,ATIVO,DATE_CREATED,LAST_UPDATED,TIPO,CODIGO,DESCRICAO,DESCRICAO_DETALHADA,ANALITICO,TAMANHO) values (0,'S',sysdate,sysdate,'R','1722500600','Cota-parte da Compensação Financeira de Recursos Hídricos - Juros de Mora','Vide descrição do código de receita principal.','S',8);</v>
      </c>
    </row>
    <row r="3515" spans="1:20" ht="32" x14ac:dyDescent="0.2">
      <c r="A3515" s="4" t="str">
        <f t="shared" si="838"/>
        <v>1</v>
      </c>
      <c r="B3515" s="5" t="str">
        <f t="shared" si="839"/>
        <v>7</v>
      </c>
      <c r="C3515" s="5" t="str">
        <f t="shared" si="840"/>
        <v>2</v>
      </c>
      <c r="D3515" s="5" t="str">
        <f t="shared" si="841"/>
        <v>2</v>
      </c>
      <c r="E3515" s="5" t="str">
        <f t="shared" si="842"/>
        <v>50</v>
      </c>
      <c r="F3515" s="5" t="str">
        <f t="shared" si="843"/>
        <v>0</v>
      </c>
      <c r="G3515" s="5" t="str">
        <f t="shared" si="844"/>
        <v>7</v>
      </c>
      <c r="H3515" s="5" t="str">
        <f t="shared" si="845"/>
        <v>00</v>
      </c>
      <c r="I3515" s="11">
        <v>1722500700</v>
      </c>
      <c r="J3515" s="14" t="s">
        <v>3565</v>
      </c>
      <c r="K3515" s="6" t="s">
        <v>21</v>
      </c>
      <c r="L3515" s="15" t="s">
        <v>22</v>
      </c>
      <c r="N3515" t="str">
        <f t="shared" si="831"/>
        <v>1722500700</v>
      </c>
      <c r="O3515" t="str">
        <f t="shared" si="832"/>
        <v>'1722500700'</v>
      </c>
      <c r="P3515" t="str">
        <f t="shared" si="833"/>
        <v>'Cota-parte da Compensação Financeira de Recursos Hídricos - Dívida Ativa - Multas da Dívida Ativa'</v>
      </c>
      <c r="Q3515" t="str">
        <f t="shared" si="834"/>
        <v>'Vide descrição do código de receita principal.'</v>
      </c>
      <c r="R3515" t="str">
        <f t="shared" si="835"/>
        <v>'S'</v>
      </c>
      <c r="S3515">
        <f t="shared" si="836"/>
        <v>8</v>
      </c>
      <c r="T3515" t="str">
        <f t="shared" si="837"/>
        <v>Insert into CONTA_RECEITA_DESPESA  (VERSION,ATIVO,DATE_CREATED,LAST_UPDATED,TIPO,CODIGO,DESCRICAO,DESCRICAO_DETALHADA,ANALITICO,TAMANHO) values (0,'S',sysdate,sysdate,'R','1722500700','Cota-parte da Compensação Financeira de Recursos Hídricos - Dívida Ativa - Multas da Dívida Ativa','Vide descrição do código de receita principal.','S',8);</v>
      </c>
    </row>
    <row r="3516" spans="1:20" ht="32" x14ac:dyDescent="0.2">
      <c r="A3516" s="4" t="str">
        <f t="shared" si="838"/>
        <v>1</v>
      </c>
      <c r="B3516" s="5" t="str">
        <f t="shared" si="839"/>
        <v>7</v>
      </c>
      <c r="C3516" s="5" t="str">
        <f t="shared" si="840"/>
        <v>2</v>
      </c>
      <c r="D3516" s="5" t="str">
        <f t="shared" si="841"/>
        <v>2</v>
      </c>
      <c r="E3516" s="5" t="str">
        <f t="shared" si="842"/>
        <v>50</v>
      </c>
      <c r="F3516" s="5" t="str">
        <f t="shared" si="843"/>
        <v>0</v>
      </c>
      <c r="G3516" s="5" t="str">
        <f t="shared" si="844"/>
        <v>8</v>
      </c>
      <c r="H3516" s="5" t="str">
        <f t="shared" si="845"/>
        <v>00</v>
      </c>
      <c r="I3516" s="11">
        <v>1722500800</v>
      </c>
      <c r="J3516" s="14" t="s">
        <v>3566</v>
      </c>
      <c r="K3516" s="6" t="s">
        <v>21</v>
      </c>
      <c r="L3516" s="15" t="s">
        <v>22</v>
      </c>
      <c r="N3516" t="str">
        <f t="shared" si="831"/>
        <v>1722500800</v>
      </c>
      <c r="O3516" t="str">
        <f t="shared" si="832"/>
        <v>'1722500800'</v>
      </c>
      <c r="P3516" t="str">
        <f t="shared" si="833"/>
        <v>'Cota-parte da Compensação Financeira de Recursos Hídricos - Juros de Mora da Dívida Ativa'</v>
      </c>
      <c r="Q3516" t="str">
        <f t="shared" si="834"/>
        <v>'Vide descrição do código de receita principal.'</v>
      </c>
      <c r="R3516" t="str">
        <f t="shared" si="835"/>
        <v>'S'</v>
      </c>
      <c r="S3516">
        <f t="shared" si="836"/>
        <v>8</v>
      </c>
      <c r="T3516" t="str">
        <f t="shared" si="837"/>
        <v>Insert into CONTA_RECEITA_DESPESA  (VERSION,ATIVO,DATE_CREATED,LAST_UPDATED,TIPO,CODIGO,DESCRICAO,DESCRICAO_DETALHADA,ANALITICO,TAMANHO) values (0,'S',sysdate,sysdate,'R','1722500800','Cota-parte da Compensação Financeira de Recursos Hídricos - Juros de Mora da Dívida Ativa','Vide descrição do código de receita principal.','S',8);</v>
      </c>
    </row>
    <row r="3517" spans="1:20" ht="32" x14ac:dyDescent="0.2">
      <c r="A3517" s="4" t="str">
        <f t="shared" si="838"/>
        <v>1</v>
      </c>
      <c r="B3517" s="5" t="str">
        <f t="shared" si="839"/>
        <v>7</v>
      </c>
      <c r="C3517" s="5" t="str">
        <f t="shared" si="840"/>
        <v>2</v>
      </c>
      <c r="D3517" s="5" t="str">
        <f t="shared" si="841"/>
        <v>2</v>
      </c>
      <c r="E3517" s="5" t="str">
        <f t="shared" si="842"/>
        <v>51</v>
      </c>
      <c r="F3517" s="5" t="str">
        <f t="shared" si="843"/>
        <v>0</v>
      </c>
      <c r="G3517" s="5" t="str">
        <f t="shared" si="844"/>
        <v>0</v>
      </c>
      <c r="H3517" s="5" t="str">
        <f t="shared" si="845"/>
        <v>00</v>
      </c>
      <c r="I3517" s="11">
        <v>1722510000</v>
      </c>
      <c r="J3517" s="6" t="s">
        <v>3567</v>
      </c>
      <c r="K3517" s="6" t="s">
        <v>3568</v>
      </c>
      <c r="L3517" s="13" t="s">
        <v>11</v>
      </c>
      <c r="N3517" t="str">
        <f t="shared" si="831"/>
        <v>1722510000</v>
      </c>
      <c r="O3517" t="str">
        <f t="shared" si="832"/>
        <v>'1722510000'</v>
      </c>
      <c r="P3517" t="str">
        <f t="shared" si="833"/>
        <v>'Cota-parte da Compensação Financeira de Recursos Minerais - CFEM'</v>
      </c>
      <c r="Q3517" t="str">
        <f t="shared" si="834"/>
        <v>'Registra o valor da arrecadação da receita com a cota-parte da compensação financeira de recursos minerais.'</v>
      </c>
      <c r="R3517" t="str">
        <f t="shared" si="835"/>
        <v>'N'</v>
      </c>
      <c r="S3517">
        <f t="shared" si="836"/>
        <v>6</v>
      </c>
      <c r="T3517" t="str">
        <f t="shared" si="837"/>
        <v>Insert into CONTA_RECEITA_DESPESA  (VERSION,ATIVO,DATE_CREATED,LAST_UPDATED,TIPO,CODIGO,DESCRICAO,DESCRICAO_DETALHADA,ANALITICO,TAMANHO) values (0,'S',sysdate,sysdate,'R','1722510000','Cota-parte da Compensação Financeira de Recursos Minerais - CFEM','Registra o valor da arrecadação da receita com a cota-parte da compensação financeira de recursos minerais.','N',6);</v>
      </c>
    </row>
    <row r="3518" spans="1:20" ht="16" x14ac:dyDescent="0.2">
      <c r="A3518" s="4" t="str">
        <f t="shared" si="838"/>
        <v>1</v>
      </c>
      <c r="B3518" s="5" t="str">
        <f t="shared" si="839"/>
        <v>7</v>
      </c>
      <c r="C3518" s="5" t="str">
        <f t="shared" si="840"/>
        <v>2</v>
      </c>
      <c r="D3518" s="5" t="str">
        <f t="shared" si="841"/>
        <v>2</v>
      </c>
      <c r="E3518" s="5" t="str">
        <f t="shared" si="842"/>
        <v>51</v>
      </c>
      <c r="F3518" s="5" t="str">
        <f t="shared" si="843"/>
        <v>0</v>
      </c>
      <c r="G3518" s="5" t="str">
        <f t="shared" si="844"/>
        <v>1</v>
      </c>
      <c r="H3518" s="5" t="str">
        <f t="shared" si="845"/>
        <v>00</v>
      </c>
      <c r="I3518" s="11">
        <v>1722510100</v>
      </c>
      <c r="J3518" s="14" t="s">
        <v>3569</v>
      </c>
      <c r="K3518" s="6" t="s">
        <v>21</v>
      </c>
      <c r="L3518" s="15" t="s">
        <v>22</v>
      </c>
      <c r="N3518" t="str">
        <f t="shared" si="831"/>
        <v>1722510100</v>
      </c>
      <c r="O3518" t="str">
        <f t="shared" si="832"/>
        <v>'1722510100'</v>
      </c>
      <c r="P3518" t="str">
        <f t="shared" si="833"/>
        <v>'Cota-parte da Compensação Financeira de Recursos Minerais - CFEM - Principal'</v>
      </c>
      <c r="Q3518" t="str">
        <f t="shared" si="834"/>
        <v>'Vide descrição do código de receita principal.'</v>
      </c>
      <c r="R3518" t="str">
        <f t="shared" si="835"/>
        <v>'S'</v>
      </c>
      <c r="S3518">
        <f t="shared" si="836"/>
        <v>8</v>
      </c>
      <c r="T3518" t="str">
        <f t="shared" si="837"/>
        <v>Insert into CONTA_RECEITA_DESPESA  (VERSION,ATIVO,DATE_CREATED,LAST_UPDATED,TIPO,CODIGO,DESCRICAO,DESCRICAO_DETALHADA,ANALITICO,TAMANHO) values (0,'S',sysdate,sysdate,'R','1722510100','Cota-parte da Compensação Financeira de Recursos Minerais - CFEM - Principal','Vide descrição do código de receita principal.','S',8);</v>
      </c>
    </row>
    <row r="3519" spans="1:20" ht="32" x14ac:dyDescent="0.2">
      <c r="A3519" s="4" t="str">
        <f t="shared" si="838"/>
        <v>1</v>
      </c>
      <c r="B3519" s="5" t="str">
        <f t="shared" si="839"/>
        <v>7</v>
      </c>
      <c r="C3519" s="5" t="str">
        <f t="shared" si="840"/>
        <v>2</v>
      </c>
      <c r="D3519" s="5" t="str">
        <f t="shared" si="841"/>
        <v>2</v>
      </c>
      <c r="E3519" s="5" t="str">
        <f t="shared" si="842"/>
        <v>51</v>
      </c>
      <c r="F3519" s="5" t="str">
        <f t="shared" si="843"/>
        <v>0</v>
      </c>
      <c r="G3519" s="5" t="str">
        <f t="shared" si="844"/>
        <v>2</v>
      </c>
      <c r="H3519" s="5" t="str">
        <f t="shared" si="845"/>
        <v>00</v>
      </c>
      <c r="I3519" s="11">
        <v>1722510200</v>
      </c>
      <c r="J3519" s="14" t="s">
        <v>3570</v>
      </c>
      <c r="K3519" s="6" t="s">
        <v>21</v>
      </c>
      <c r="L3519" s="15" t="s">
        <v>22</v>
      </c>
      <c r="N3519" t="str">
        <f t="shared" si="831"/>
        <v>1722510200</v>
      </c>
      <c r="O3519" t="str">
        <f t="shared" si="832"/>
        <v>'1722510200'</v>
      </c>
      <c r="P3519" t="str">
        <f t="shared" si="833"/>
        <v>'Cota-parte da Compensação Financeira de Recursos Minerais - CFEM - Multas e Juros de Mora'</v>
      </c>
      <c r="Q3519" t="str">
        <f t="shared" si="834"/>
        <v>'Vide descrição do código de receita principal.'</v>
      </c>
      <c r="R3519" t="str">
        <f t="shared" si="835"/>
        <v>'S'</v>
      </c>
      <c r="S3519">
        <f t="shared" si="836"/>
        <v>8</v>
      </c>
      <c r="T3519" t="str">
        <f t="shared" si="837"/>
        <v>Insert into CONTA_RECEITA_DESPESA  (VERSION,ATIVO,DATE_CREATED,LAST_UPDATED,TIPO,CODIGO,DESCRICAO,DESCRICAO_DETALHADA,ANALITICO,TAMANHO) values (0,'S',sysdate,sysdate,'R','1722510200','Cota-parte da Compensação Financeira de Recursos Minerais - CFEM - Multas e Juros de Mora','Vide descrição do código de receita principal.','S',8);</v>
      </c>
    </row>
    <row r="3520" spans="1:20" ht="16" x14ac:dyDescent="0.2">
      <c r="A3520" s="4" t="str">
        <f t="shared" si="838"/>
        <v>1</v>
      </c>
      <c r="B3520" s="5" t="str">
        <f t="shared" si="839"/>
        <v>7</v>
      </c>
      <c r="C3520" s="5" t="str">
        <f t="shared" si="840"/>
        <v>2</v>
      </c>
      <c r="D3520" s="5" t="str">
        <f t="shared" si="841"/>
        <v>2</v>
      </c>
      <c r="E3520" s="5" t="str">
        <f t="shared" si="842"/>
        <v>51</v>
      </c>
      <c r="F3520" s="5" t="str">
        <f t="shared" si="843"/>
        <v>0</v>
      </c>
      <c r="G3520" s="5" t="str">
        <f t="shared" si="844"/>
        <v>3</v>
      </c>
      <c r="H3520" s="5" t="str">
        <f t="shared" si="845"/>
        <v>00</v>
      </c>
      <c r="I3520" s="11">
        <v>1722510300</v>
      </c>
      <c r="J3520" s="14" t="s">
        <v>3571</v>
      </c>
      <c r="K3520" s="6" t="s">
        <v>21</v>
      </c>
      <c r="L3520" s="15" t="s">
        <v>22</v>
      </c>
      <c r="N3520" t="str">
        <f t="shared" si="831"/>
        <v>1722510300</v>
      </c>
      <c r="O3520" t="str">
        <f t="shared" si="832"/>
        <v>'1722510300'</v>
      </c>
      <c r="P3520" t="str">
        <f t="shared" si="833"/>
        <v>'Cota-parte da Compensação Financeira de Recursos Minerais - CFEM - Dívida Ativa'</v>
      </c>
      <c r="Q3520" t="str">
        <f t="shared" si="834"/>
        <v>'Vide descrição do código de receita principal.'</v>
      </c>
      <c r="R3520" t="str">
        <f t="shared" si="835"/>
        <v>'S'</v>
      </c>
      <c r="S3520">
        <f t="shared" si="836"/>
        <v>8</v>
      </c>
      <c r="T3520" t="str">
        <f t="shared" si="837"/>
        <v>Insert into CONTA_RECEITA_DESPESA  (VERSION,ATIVO,DATE_CREATED,LAST_UPDATED,TIPO,CODIGO,DESCRICAO,DESCRICAO_DETALHADA,ANALITICO,TAMANHO) values (0,'S',sysdate,sysdate,'R','1722510300','Cota-parte da Compensação Financeira de Recursos Minerais - CFEM - Dívida Ativa','Vide descrição do código de receita principal.','S',8);</v>
      </c>
    </row>
    <row r="3521" spans="1:20" ht="32" x14ac:dyDescent="0.2">
      <c r="A3521" s="4" t="str">
        <f t="shared" si="838"/>
        <v>1</v>
      </c>
      <c r="B3521" s="5" t="str">
        <f t="shared" si="839"/>
        <v>7</v>
      </c>
      <c r="C3521" s="5" t="str">
        <f t="shared" si="840"/>
        <v>2</v>
      </c>
      <c r="D3521" s="5" t="str">
        <f t="shared" si="841"/>
        <v>2</v>
      </c>
      <c r="E3521" s="5" t="str">
        <f t="shared" si="842"/>
        <v>51</v>
      </c>
      <c r="F3521" s="5" t="str">
        <f t="shared" si="843"/>
        <v>0</v>
      </c>
      <c r="G3521" s="5" t="str">
        <f t="shared" si="844"/>
        <v>4</v>
      </c>
      <c r="H3521" s="5" t="str">
        <f t="shared" si="845"/>
        <v>00</v>
      </c>
      <c r="I3521" s="11">
        <v>1722510400</v>
      </c>
      <c r="J3521" s="14" t="s">
        <v>3572</v>
      </c>
      <c r="K3521" s="6" t="s">
        <v>21</v>
      </c>
      <c r="L3521" s="15" t="s">
        <v>22</v>
      </c>
      <c r="N3521" t="str">
        <f t="shared" si="831"/>
        <v>1722510400</v>
      </c>
      <c r="O3521" t="str">
        <f t="shared" si="832"/>
        <v>'1722510400'</v>
      </c>
      <c r="P3521" t="str">
        <f t="shared" si="833"/>
        <v>'Cota-parte da Compensação Financeira de Recursos Minerais - CFEM - Dívida Ativa - Multas e Juros de Mora da Dívida Ativa'</v>
      </c>
      <c r="Q3521" t="str">
        <f t="shared" si="834"/>
        <v>'Vide descrição do código de receita principal.'</v>
      </c>
      <c r="R3521" t="str">
        <f t="shared" si="835"/>
        <v>'S'</v>
      </c>
      <c r="S3521">
        <f t="shared" si="836"/>
        <v>8</v>
      </c>
      <c r="T3521" t="str">
        <f t="shared" si="837"/>
        <v>Insert into CONTA_RECEITA_DESPESA  (VERSION,ATIVO,DATE_CREATED,LAST_UPDATED,TIPO,CODIGO,DESCRICAO,DESCRICAO_DETALHADA,ANALITICO,TAMANHO) values (0,'S',sysdate,sysdate,'R','1722510400','Cota-parte da Compensação Financeira de Recursos Minerais - CFEM - Dívida Ativa - Multas e Juros de Mora da Dívida Ativa','Vide descrição do código de receita principal.','S',8);</v>
      </c>
    </row>
    <row r="3522" spans="1:20" ht="16" x14ac:dyDescent="0.2">
      <c r="A3522" s="4" t="str">
        <f t="shared" si="838"/>
        <v>1</v>
      </c>
      <c r="B3522" s="5" t="str">
        <f t="shared" si="839"/>
        <v>7</v>
      </c>
      <c r="C3522" s="5" t="str">
        <f t="shared" si="840"/>
        <v>2</v>
      </c>
      <c r="D3522" s="5" t="str">
        <f t="shared" si="841"/>
        <v>2</v>
      </c>
      <c r="E3522" s="5" t="str">
        <f t="shared" si="842"/>
        <v>51</v>
      </c>
      <c r="F3522" s="5" t="str">
        <f t="shared" si="843"/>
        <v>0</v>
      </c>
      <c r="G3522" s="5" t="str">
        <f t="shared" si="844"/>
        <v>5</v>
      </c>
      <c r="H3522" s="5" t="str">
        <f t="shared" si="845"/>
        <v>00</v>
      </c>
      <c r="I3522" s="11">
        <v>1722510500</v>
      </c>
      <c r="J3522" s="14" t="s">
        <v>3573</v>
      </c>
      <c r="K3522" s="6" t="s">
        <v>21</v>
      </c>
      <c r="L3522" s="15" t="s">
        <v>22</v>
      </c>
      <c r="N3522" t="str">
        <f t="shared" si="831"/>
        <v>1722510500</v>
      </c>
      <c r="O3522" t="str">
        <f t="shared" si="832"/>
        <v>'1722510500'</v>
      </c>
      <c r="P3522" t="str">
        <f t="shared" si="833"/>
        <v>'Cota-parte da Compensação Financeira de Recursos Minerais - CFEM - Multas'</v>
      </c>
      <c r="Q3522" t="str">
        <f t="shared" si="834"/>
        <v>'Vide descrição do código de receita principal.'</v>
      </c>
      <c r="R3522" t="str">
        <f t="shared" si="835"/>
        <v>'S'</v>
      </c>
      <c r="S3522">
        <f t="shared" si="836"/>
        <v>8</v>
      </c>
      <c r="T3522" t="str">
        <f t="shared" si="837"/>
        <v>Insert into CONTA_RECEITA_DESPESA  (VERSION,ATIVO,DATE_CREATED,LAST_UPDATED,TIPO,CODIGO,DESCRICAO,DESCRICAO_DETALHADA,ANALITICO,TAMANHO) values (0,'S',sysdate,sysdate,'R','1722510500','Cota-parte da Compensação Financeira de Recursos Minerais - CFEM - Multas','Vide descrição do código de receita principal.','S',8);</v>
      </c>
    </row>
    <row r="3523" spans="1:20" ht="16" x14ac:dyDescent="0.2">
      <c r="A3523" s="4" t="str">
        <f t="shared" si="838"/>
        <v>1</v>
      </c>
      <c r="B3523" s="5" t="str">
        <f t="shared" si="839"/>
        <v>7</v>
      </c>
      <c r="C3523" s="5" t="str">
        <f t="shared" si="840"/>
        <v>2</v>
      </c>
      <c r="D3523" s="5" t="str">
        <f t="shared" si="841"/>
        <v>2</v>
      </c>
      <c r="E3523" s="5" t="str">
        <f t="shared" si="842"/>
        <v>51</v>
      </c>
      <c r="F3523" s="5" t="str">
        <f t="shared" si="843"/>
        <v>0</v>
      </c>
      <c r="G3523" s="5" t="str">
        <f t="shared" si="844"/>
        <v>6</v>
      </c>
      <c r="H3523" s="5" t="str">
        <f t="shared" si="845"/>
        <v>00</v>
      </c>
      <c r="I3523" s="11">
        <v>1722510600</v>
      </c>
      <c r="J3523" s="14" t="s">
        <v>3574</v>
      </c>
      <c r="K3523" s="6" t="s">
        <v>21</v>
      </c>
      <c r="L3523" s="15" t="s">
        <v>22</v>
      </c>
      <c r="N3523" t="str">
        <f t="shared" si="831"/>
        <v>1722510600</v>
      </c>
      <c r="O3523" t="str">
        <f t="shared" si="832"/>
        <v>'1722510600'</v>
      </c>
      <c r="P3523" t="str">
        <f t="shared" si="833"/>
        <v>'Cota-parte da Compensação Financeira de Recursos Minerais - CFEM - Juros de Mora'</v>
      </c>
      <c r="Q3523" t="str">
        <f t="shared" si="834"/>
        <v>'Vide descrição do código de receita principal.'</v>
      </c>
      <c r="R3523" t="str">
        <f t="shared" si="835"/>
        <v>'S'</v>
      </c>
      <c r="S3523">
        <f t="shared" si="836"/>
        <v>8</v>
      </c>
      <c r="T3523" t="str">
        <f t="shared" si="837"/>
        <v>Insert into CONTA_RECEITA_DESPESA  (VERSION,ATIVO,DATE_CREATED,LAST_UPDATED,TIPO,CODIGO,DESCRICAO,DESCRICAO_DETALHADA,ANALITICO,TAMANHO) values (0,'S',sysdate,sysdate,'R','1722510600','Cota-parte da Compensação Financeira de Recursos Minerais - CFEM - Juros de Mora','Vide descrição do código de receita principal.','S',8);</v>
      </c>
    </row>
    <row r="3524" spans="1:20" ht="32" x14ac:dyDescent="0.2">
      <c r="A3524" s="4" t="str">
        <f t="shared" si="838"/>
        <v>1</v>
      </c>
      <c r="B3524" s="5" t="str">
        <f t="shared" si="839"/>
        <v>7</v>
      </c>
      <c r="C3524" s="5" t="str">
        <f t="shared" si="840"/>
        <v>2</v>
      </c>
      <c r="D3524" s="5" t="str">
        <f t="shared" si="841"/>
        <v>2</v>
      </c>
      <c r="E3524" s="5" t="str">
        <f t="shared" si="842"/>
        <v>51</v>
      </c>
      <c r="F3524" s="5" t="str">
        <f t="shared" si="843"/>
        <v>0</v>
      </c>
      <c r="G3524" s="5" t="str">
        <f t="shared" si="844"/>
        <v>7</v>
      </c>
      <c r="H3524" s="5" t="str">
        <f t="shared" si="845"/>
        <v>00</v>
      </c>
      <c r="I3524" s="11">
        <v>1722510700</v>
      </c>
      <c r="J3524" s="14" t="s">
        <v>3575</v>
      </c>
      <c r="K3524" s="6" t="s">
        <v>21</v>
      </c>
      <c r="L3524" s="15" t="s">
        <v>22</v>
      </c>
      <c r="N3524" t="str">
        <f t="shared" si="831"/>
        <v>1722510700</v>
      </c>
      <c r="O3524" t="str">
        <f t="shared" si="832"/>
        <v>'1722510700'</v>
      </c>
      <c r="P3524" t="str">
        <f t="shared" si="833"/>
        <v>'Cota-parte da Compensação Financeira de Recursos Minerais - CFEM - Dívida Ativa - Multas da Dívida Ativa'</v>
      </c>
      <c r="Q3524" t="str">
        <f t="shared" si="834"/>
        <v>'Vide descrição do código de receita principal.'</v>
      </c>
      <c r="R3524" t="str">
        <f t="shared" si="835"/>
        <v>'S'</v>
      </c>
      <c r="S3524">
        <f t="shared" si="836"/>
        <v>8</v>
      </c>
      <c r="T3524" t="str">
        <f t="shared" si="837"/>
        <v>Insert into CONTA_RECEITA_DESPESA  (VERSION,ATIVO,DATE_CREATED,LAST_UPDATED,TIPO,CODIGO,DESCRICAO,DESCRICAO_DETALHADA,ANALITICO,TAMANHO) values (0,'S',sysdate,sysdate,'R','1722510700','Cota-parte da Compensação Financeira de Recursos Minerais - CFEM - Dívida Ativa - Multas da Dívida Ativa','Vide descrição do código de receita principal.','S',8);</v>
      </c>
    </row>
    <row r="3525" spans="1:20" ht="32" x14ac:dyDescent="0.2">
      <c r="A3525" s="4" t="str">
        <f t="shared" si="838"/>
        <v>1</v>
      </c>
      <c r="B3525" s="5" t="str">
        <f t="shared" si="839"/>
        <v>7</v>
      </c>
      <c r="C3525" s="5" t="str">
        <f t="shared" si="840"/>
        <v>2</v>
      </c>
      <c r="D3525" s="5" t="str">
        <f t="shared" si="841"/>
        <v>2</v>
      </c>
      <c r="E3525" s="5" t="str">
        <f t="shared" si="842"/>
        <v>51</v>
      </c>
      <c r="F3525" s="5" t="str">
        <f t="shared" si="843"/>
        <v>0</v>
      </c>
      <c r="G3525" s="5" t="str">
        <f t="shared" si="844"/>
        <v>8</v>
      </c>
      <c r="H3525" s="5" t="str">
        <f t="shared" si="845"/>
        <v>00</v>
      </c>
      <c r="I3525" s="11">
        <v>1722510800</v>
      </c>
      <c r="J3525" s="14" t="s">
        <v>3576</v>
      </c>
      <c r="K3525" s="6" t="s">
        <v>21</v>
      </c>
      <c r="L3525" s="15" t="s">
        <v>22</v>
      </c>
      <c r="N3525" t="str">
        <f t="shared" si="831"/>
        <v>1722510800</v>
      </c>
      <c r="O3525" t="str">
        <f t="shared" si="832"/>
        <v>'1722510800'</v>
      </c>
      <c r="P3525" t="str">
        <f t="shared" si="833"/>
        <v>'Cota-parte da Compensação Financeira de Recursos Minerais - CFEM - Juros de Mora da Dívida Ativa'</v>
      </c>
      <c r="Q3525" t="str">
        <f t="shared" si="834"/>
        <v>'Vide descrição do código de receita principal.'</v>
      </c>
      <c r="R3525" t="str">
        <f t="shared" si="835"/>
        <v>'S'</v>
      </c>
      <c r="S3525">
        <f t="shared" si="836"/>
        <v>8</v>
      </c>
      <c r="T3525" t="str">
        <f t="shared" si="837"/>
        <v>Insert into CONTA_RECEITA_DESPESA  (VERSION,ATIVO,DATE_CREATED,LAST_UPDATED,TIPO,CODIGO,DESCRICAO,DESCRICAO_DETALHADA,ANALITICO,TAMANHO) values (0,'S',sysdate,sysdate,'R','1722510800','Cota-parte da Compensação Financeira de Recursos Minerais - CFEM - Juros de Mora da Dívida Ativa','Vide descrição do código de receita principal.','S',8);</v>
      </c>
    </row>
    <row r="3526" spans="1:20" ht="32" x14ac:dyDescent="0.2">
      <c r="A3526" s="4" t="str">
        <f t="shared" si="838"/>
        <v>1</v>
      </c>
      <c r="B3526" s="5" t="str">
        <f t="shared" si="839"/>
        <v>7</v>
      </c>
      <c r="C3526" s="5" t="str">
        <f t="shared" si="840"/>
        <v>2</v>
      </c>
      <c r="D3526" s="5" t="str">
        <f t="shared" si="841"/>
        <v>2</v>
      </c>
      <c r="E3526" s="5" t="str">
        <f t="shared" si="842"/>
        <v>52</v>
      </c>
      <c r="F3526" s="5" t="str">
        <f t="shared" si="843"/>
        <v>0</v>
      </c>
      <c r="G3526" s="5" t="str">
        <f t="shared" si="844"/>
        <v>0</v>
      </c>
      <c r="H3526" s="5" t="str">
        <f t="shared" si="845"/>
        <v>00</v>
      </c>
      <c r="I3526" s="11">
        <v>1722520000</v>
      </c>
      <c r="J3526" s="6" t="s">
        <v>3577</v>
      </c>
      <c r="K3526" s="6" t="s">
        <v>3578</v>
      </c>
      <c r="L3526" s="13" t="s">
        <v>11</v>
      </c>
      <c r="N3526" t="str">
        <f t="shared" ref="N3526:N3589" si="846">SUBSTITUTE(I3526,".","")</f>
        <v>1722520000</v>
      </c>
      <c r="O3526" t="str">
        <f t="shared" ref="O3526:O3589" si="847">_xlfn.CONCAT("'",N3526,"'")</f>
        <v>'1722520000'</v>
      </c>
      <c r="P3526" t="str">
        <f t="shared" ref="P3526:P3589" si="848">_xlfn.CONCAT("'",CLEAN(J3526),"'")</f>
        <v>'Cota-parte Royalties – Compensação Financeira pela Produção do Petróleo '</v>
      </c>
      <c r="Q3526" t="str">
        <f t="shared" ref="Q3526:Q3589" si="849">_xlfn.CONCAT("'",CLEAN(K3526),"'")</f>
        <v>'Registra o valor da arrecadação com a cota-parte royalties – compensação financeira pela produção do petróleo.'</v>
      </c>
      <c r="R3526" t="str">
        <f t="shared" ref="R3526:R3589" si="850">IF(TRIM(L3526)="NÃO","'N'",IF(TRIM(L3526)="SIM","'S'","*ERR0*"))</f>
        <v>'N'</v>
      </c>
      <c r="S3526">
        <f t="shared" ref="S3526:S3589" si="851">IF(RIGHT(N3526,2)&lt;&gt;"00",10,IF(MID(N3526,8,1)&lt;&gt;"0",8,IF(MID(N3526,7,1)&lt;&gt;"0",7,IF(MID(N3526,5,2)&lt;&gt;"00",6,IF(MID(N3526,4,1)&lt;&gt;"0",4,IF(MID(N3526,3,1)&lt;&gt;"0",3,IF(MID(N3526,2,1)&lt;&gt;"0",2,IF(LEFT(N3526,1)&lt;&gt;"0",1,"*ERR0*"))))))))</f>
        <v>6</v>
      </c>
      <c r="T3526" t="str">
        <f t="shared" ref="T3526:T3589" si="852">_xlfn.CONCAT("Insert into CONTA_RECEITA_DESPESA  (VERSION,ATIVO,DATE_CREATED,LAST_UPDATED,TIPO,CODIGO,DESCRICAO,DESCRICAO_DETALHADA,ANALITICO,TAMANHO) values (0,'S',sysdate,sysdate,'R',",O3526,",",P3526,",",Q3526,",",R3526,",",S3526,");")</f>
        <v>Insert into CONTA_RECEITA_DESPESA  (VERSION,ATIVO,DATE_CREATED,LAST_UPDATED,TIPO,CODIGO,DESCRICAO,DESCRICAO_DETALHADA,ANALITICO,TAMANHO) values (0,'S',sysdate,sysdate,'R','1722520000','Cota-parte Royalties – Compensação Financeira pela Produção do Petróleo ','Registra o valor da arrecadação com a cota-parte royalties – compensação financeira pela produção do petróleo.','N',6);</v>
      </c>
    </row>
    <row r="3527" spans="1:20" ht="16" x14ac:dyDescent="0.2">
      <c r="A3527" s="4" t="str">
        <f t="shared" si="838"/>
        <v>1</v>
      </c>
      <c r="B3527" s="5" t="str">
        <f t="shared" si="839"/>
        <v>7</v>
      </c>
      <c r="C3527" s="5" t="str">
        <f t="shared" si="840"/>
        <v>2</v>
      </c>
      <c r="D3527" s="5" t="str">
        <f t="shared" si="841"/>
        <v>2</v>
      </c>
      <c r="E3527" s="5" t="str">
        <f t="shared" si="842"/>
        <v>52</v>
      </c>
      <c r="F3527" s="5" t="str">
        <f t="shared" si="843"/>
        <v>0</v>
      </c>
      <c r="G3527" s="5" t="str">
        <f t="shared" si="844"/>
        <v>1</v>
      </c>
      <c r="H3527" s="5" t="str">
        <f t="shared" si="845"/>
        <v>00</v>
      </c>
      <c r="I3527" s="11">
        <v>1722520100</v>
      </c>
      <c r="J3527" s="14" t="s">
        <v>3579</v>
      </c>
      <c r="K3527" s="6" t="s">
        <v>21</v>
      </c>
      <c r="L3527" s="15" t="s">
        <v>22</v>
      </c>
      <c r="N3527" t="str">
        <f t="shared" si="846"/>
        <v>1722520100</v>
      </c>
      <c r="O3527" t="str">
        <f t="shared" si="847"/>
        <v>'1722520100'</v>
      </c>
      <c r="P3527" t="str">
        <f t="shared" si="848"/>
        <v>'Cota-parte Royalties – Compensação Financeira pela Produção do Petróleo  - Principal'</v>
      </c>
      <c r="Q3527" t="str">
        <f t="shared" si="849"/>
        <v>'Vide descrição do código de receita principal.'</v>
      </c>
      <c r="R3527" t="str">
        <f t="shared" si="850"/>
        <v>'S'</v>
      </c>
      <c r="S3527">
        <f t="shared" si="851"/>
        <v>8</v>
      </c>
      <c r="T3527" t="str">
        <f t="shared" si="852"/>
        <v>Insert into CONTA_RECEITA_DESPESA  (VERSION,ATIVO,DATE_CREATED,LAST_UPDATED,TIPO,CODIGO,DESCRICAO,DESCRICAO_DETALHADA,ANALITICO,TAMANHO) values (0,'S',sysdate,sysdate,'R','1722520100','Cota-parte Royalties – Compensação Financeira pela Produção do Petróleo  - Principal','Vide descrição do código de receita principal.','S',8);</v>
      </c>
    </row>
    <row r="3528" spans="1:20" ht="32" x14ac:dyDescent="0.2">
      <c r="A3528" s="4" t="str">
        <f t="shared" si="838"/>
        <v>1</v>
      </c>
      <c r="B3528" s="5" t="str">
        <f t="shared" si="839"/>
        <v>7</v>
      </c>
      <c r="C3528" s="5" t="str">
        <f t="shared" si="840"/>
        <v>2</v>
      </c>
      <c r="D3528" s="5" t="str">
        <f t="shared" si="841"/>
        <v>2</v>
      </c>
      <c r="E3528" s="5" t="str">
        <f t="shared" si="842"/>
        <v>52</v>
      </c>
      <c r="F3528" s="5" t="str">
        <f t="shared" si="843"/>
        <v>0</v>
      </c>
      <c r="G3528" s="5" t="str">
        <f t="shared" si="844"/>
        <v>2</v>
      </c>
      <c r="H3528" s="5" t="str">
        <f t="shared" si="845"/>
        <v>00</v>
      </c>
      <c r="I3528" s="11">
        <v>1722520200</v>
      </c>
      <c r="J3528" s="14" t="s">
        <v>3580</v>
      </c>
      <c r="K3528" s="6" t="s">
        <v>21</v>
      </c>
      <c r="L3528" s="15" t="s">
        <v>22</v>
      </c>
      <c r="N3528" t="str">
        <f t="shared" si="846"/>
        <v>1722520200</v>
      </c>
      <c r="O3528" t="str">
        <f t="shared" si="847"/>
        <v>'1722520200'</v>
      </c>
      <c r="P3528" t="str">
        <f t="shared" si="848"/>
        <v>'Cota-parte Royalties – Compensação Financeira pela Produção do Petróleo  - Multas e Juros de Mora'</v>
      </c>
      <c r="Q3528" t="str">
        <f t="shared" si="849"/>
        <v>'Vide descrição do código de receita principal.'</v>
      </c>
      <c r="R3528" t="str">
        <f t="shared" si="850"/>
        <v>'S'</v>
      </c>
      <c r="S3528">
        <f t="shared" si="851"/>
        <v>8</v>
      </c>
      <c r="T3528" t="str">
        <f t="shared" si="852"/>
        <v>Insert into CONTA_RECEITA_DESPESA  (VERSION,ATIVO,DATE_CREATED,LAST_UPDATED,TIPO,CODIGO,DESCRICAO,DESCRICAO_DETALHADA,ANALITICO,TAMANHO) values (0,'S',sysdate,sysdate,'R','1722520200','Cota-parte Royalties – Compensação Financeira pela Produção do Petróleo  - Multas e Juros de Mora','Vide descrição do código de receita principal.','S',8);</v>
      </c>
    </row>
    <row r="3529" spans="1:20" ht="16" x14ac:dyDescent="0.2">
      <c r="A3529" s="4" t="str">
        <f t="shared" si="838"/>
        <v>1</v>
      </c>
      <c r="B3529" s="5" t="str">
        <f t="shared" si="839"/>
        <v>7</v>
      </c>
      <c r="C3529" s="5" t="str">
        <f t="shared" si="840"/>
        <v>2</v>
      </c>
      <c r="D3529" s="5" t="str">
        <f t="shared" si="841"/>
        <v>2</v>
      </c>
      <c r="E3529" s="5" t="str">
        <f t="shared" si="842"/>
        <v>52</v>
      </c>
      <c r="F3529" s="5" t="str">
        <f t="shared" si="843"/>
        <v>0</v>
      </c>
      <c r="G3529" s="5" t="str">
        <f t="shared" si="844"/>
        <v>3</v>
      </c>
      <c r="H3529" s="5" t="str">
        <f t="shared" si="845"/>
        <v>00</v>
      </c>
      <c r="I3529" s="11">
        <v>1722520300</v>
      </c>
      <c r="J3529" s="14" t="s">
        <v>3581</v>
      </c>
      <c r="K3529" s="6" t="s">
        <v>21</v>
      </c>
      <c r="L3529" s="15" t="s">
        <v>22</v>
      </c>
      <c r="N3529" t="str">
        <f t="shared" si="846"/>
        <v>1722520300</v>
      </c>
      <c r="O3529" t="str">
        <f t="shared" si="847"/>
        <v>'1722520300'</v>
      </c>
      <c r="P3529" t="str">
        <f t="shared" si="848"/>
        <v>'Cota-parte Royalties – Compensação Financeira pela Produção do Petróleo  - Dívida Ativa'</v>
      </c>
      <c r="Q3529" t="str">
        <f t="shared" si="849"/>
        <v>'Vide descrição do código de receita principal.'</v>
      </c>
      <c r="R3529" t="str">
        <f t="shared" si="850"/>
        <v>'S'</v>
      </c>
      <c r="S3529">
        <f t="shared" si="851"/>
        <v>8</v>
      </c>
      <c r="T3529" t="str">
        <f t="shared" si="852"/>
        <v>Insert into CONTA_RECEITA_DESPESA  (VERSION,ATIVO,DATE_CREATED,LAST_UPDATED,TIPO,CODIGO,DESCRICAO,DESCRICAO_DETALHADA,ANALITICO,TAMANHO) values (0,'S',sysdate,sysdate,'R','1722520300','Cota-parte Royalties – Compensação Financeira pela Produção do Petróleo  - Dívida Ativa','Vide descrição do código de receita principal.','S',8);</v>
      </c>
    </row>
    <row r="3530" spans="1:20" ht="32" x14ac:dyDescent="0.2">
      <c r="A3530" s="4" t="str">
        <f t="shared" si="838"/>
        <v>1</v>
      </c>
      <c r="B3530" s="5" t="str">
        <f t="shared" si="839"/>
        <v>7</v>
      </c>
      <c r="C3530" s="5" t="str">
        <f t="shared" si="840"/>
        <v>2</v>
      </c>
      <c r="D3530" s="5" t="str">
        <f t="shared" si="841"/>
        <v>2</v>
      </c>
      <c r="E3530" s="5" t="str">
        <f t="shared" si="842"/>
        <v>52</v>
      </c>
      <c r="F3530" s="5" t="str">
        <f t="shared" si="843"/>
        <v>0</v>
      </c>
      <c r="G3530" s="5" t="str">
        <f t="shared" si="844"/>
        <v>4</v>
      </c>
      <c r="H3530" s="5" t="str">
        <f t="shared" si="845"/>
        <v>00</v>
      </c>
      <c r="I3530" s="11">
        <v>1722520400</v>
      </c>
      <c r="J3530" s="14" t="s">
        <v>3582</v>
      </c>
      <c r="K3530" s="6" t="s">
        <v>21</v>
      </c>
      <c r="L3530" s="15" t="s">
        <v>22</v>
      </c>
      <c r="N3530" t="str">
        <f t="shared" si="846"/>
        <v>1722520400</v>
      </c>
      <c r="O3530" t="str">
        <f t="shared" si="847"/>
        <v>'1722520400'</v>
      </c>
      <c r="P3530" t="str">
        <f t="shared" si="848"/>
        <v>'Cota-parte Royalties – Compensação Financeira pela Produção do Petróleo  - Dívida Ativa - Multas e Juros de Mora da Dívida Ativa'</v>
      </c>
      <c r="Q3530" t="str">
        <f t="shared" si="849"/>
        <v>'Vide descrição do código de receita principal.'</v>
      </c>
      <c r="R3530" t="str">
        <f t="shared" si="850"/>
        <v>'S'</v>
      </c>
      <c r="S3530">
        <f t="shared" si="851"/>
        <v>8</v>
      </c>
      <c r="T3530" t="str">
        <f t="shared" si="852"/>
        <v>Insert into CONTA_RECEITA_DESPESA  (VERSION,ATIVO,DATE_CREATED,LAST_UPDATED,TIPO,CODIGO,DESCRICAO,DESCRICAO_DETALHADA,ANALITICO,TAMANHO) values (0,'S',sysdate,sysdate,'R','1722520400','Cota-parte Royalties – Compensação Financeira pela Produção do Petróleo  - Dívida Ativa - Multas e Juros de Mora da Dívida Ativa','Vide descrição do código de receita principal.','S',8);</v>
      </c>
    </row>
    <row r="3531" spans="1:20" ht="16" x14ac:dyDescent="0.2">
      <c r="A3531" s="4" t="str">
        <f t="shared" si="838"/>
        <v>1</v>
      </c>
      <c r="B3531" s="5" t="str">
        <f t="shared" si="839"/>
        <v>7</v>
      </c>
      <c r="C3531" s="5" t="str">
        <f t="shared" si="840"/>
        <v>2</v>
      </c>
      <c r="D3531" s="5" t="str">
        <f t="shared" si="841"/>
        <v>2</v>
      </c>
      <c r="E3531" s="5" t="str">
        <f t="shared" si="842"/>
        <v>52</v>
      </c>
      <c r="F3531" s="5" t="str">
        <f t="shared" si="843"/>
        <v>0</v>
      </c>
      <c r="G3531" s="5" t="str">
        <f t="shared" si="844"/>
        <v>5</v>
      </c>
      <c r="H3531" s="5" t="str">
        <f t="shared" si="845"/>
        <v>00</v>
      </c>
      <c r="I3531" s="11">
        <v>1722520500</v>
      </c>
      <c r="J3531" s="14" t="s">
        <v>3583</v>
      </c>
      <c r="K3531" s="6" t="s">
        <v>21</v>
      </c>
      <c r="L3531" s="15" t="s">
        <v>22</v>
      </c>
      <c r="N3531" t="str">
        <f t="shared" si="846"/>
        <v>1722520500</v>
      </c>
      <c r="O3531" t="str">
        <f t="shared" si="847"/>
        <v>'1722520500'</v>
      </c>
      <c r="P3531" t="str">
        <f t="shared" si="848"/>
        <v>'Cota-parte Royalties – Compensação Financeira pela Produção do Petróleo  - Multas'</v>
      </c>
      <c r="Q3531" t="str">
        <f t="shared" si="849"/>
        <v>'Vide descrição do código de receita principal.'</v>
      </c>
      <c r="R3531" t="str">
        <f t="shared" si="850"/>
        <v>'S'</v>
      </c>
      <c r="S3531">
        <f t="shared" si="851"/>
        <v>8</v>
      </c>
      <c r="T3531" t="str">
        <f t="shared" si="852"/>
        <v>Insert into CONTA_RECEITA_DESPESA  (VERSION,ATIVO,DATE_CREATED,LAST_UPDATED,TIPO,CODIGO,DESCRICAO,DESCRICAO_DETALHADA,ANALITICO,TAMANHO) values (0,'S',sysdate,sysdate,'R','1722520500','Cota-parte Royalties – Compensação Financeira pela Produção do Petróleo  - Multas','Vide descrição do código de receita principal.','S',8);</v>
      </c>
    </row>
    <row r="3532" spans="1:20" ht="32" x14ac:dyDescent="0.2">
      <c r="A3532" s="4" t="str">
        <f t="shared" si="838"/>
        <v>1</v>
      </c>
      <c r="B3532" s="5" t="str">
        <f t="shared" si="839"/>
        <v>7</v>
      </c>
      <c r="C3532" s="5" t="str">
        <f t="shared" si="840"/>
        <v>2</v>
      </c>
      <c r="D3532" s="5" t="str">
        <f t="shared" si="841"/>
        <v>2</v>
      </c>
      <c r="E3532" s="5" t="str">
        <f t="shared" si="842"/>
        <v>52</v>
      </c>
      <c r="F3532" s="5" t="str">
        <f t="shared" si="843"/>
        <v>0</v>
      </c>
      <c r="G3532" s="5" t="str">
        <f t="shared" si="844"/>
        <v>6</v>
      </c>
      <c r="H3532" s="5" t="str">
        <f t="shared" si="845"/>
        <v>00</v>
      </c>
      <c r="I3532" s="11">
        <v>1722520600</v>
      </c>
      <c r="J3532" s="14" t="s">
        <v>3584</v>
      </c>
      <c r="K3532" s="6" t="s">
        <v>21</v>
      </c>
      <c r="L3532" s="15" t="s">
        <v>22</v>
      </c>
      <c r="N3532" t="str">
        <f t="shared" si="846"/>
        <v>1722520600</v>
      </c>
      <c r="O3532" t="str">
        <f t="shared" si="847"/>
        <v>'1722520600'</v>
      </c>
      <c r="P3532" t="str">
        <f t="shared" si="848"/>
        <v>'Cota-parte Royalties – Compensação Financeira pela Produção do Petróleo  - Juros de Mora'</v>
      </c>
      <c r="Q3532" t="str">
        <f t="shared" si="849"/>
        <v>'Vide descrição do código de receita principal.'</v>
      </c>
      <c r="R3532" t="str">
        <f t="shared" si="850"/>
        <v>'S'</v>
      </c>
      <c r="S3532">
        <f t="shared" si="851"/>
        <v>8</v>
      </c>
      <c r="T3532" t="str">
        <f t="shared" si="852"/>
        <v>Insert into CONTA_RECEITA_DESPESA  (VERSION,ATIVO,DATE_CREATED,LAST_UPDATED,TIPO,CODIGO,DESCRICAO,DESCRICAO_DETALHADA,ANALITICO,TAMANHO) values (0,'S',sysdate,sysdate,'R','1722520600','Cota-parte Royalties – Compensação Financeira pela Produção do Petróleo  - Juros de Mora','Vide descrição do código de receita principal.','S',8);</v>
      </c>
    </row>
    <row r="3533" spans="1:20" ht="32" x14ac:dyDescent="0.2">
      <c r="A3533" s="4" t="str">
        <f t="shared" si="838"/>
        <v>1</v>
      </c>
      <c r="B3533" s="5" t="str">
        <f t="shared" si="839"/>
        <v>7</v>
      </c>
      <c r="C3533" s="5" t="str">
        <f t="shared" si="840"/>
        <v>2</v>
      </c>
      <c r="D3533" s="5" t="str">
        <f t="shared" si="841"/>
        <v>2</v>
      </c>
      <c r="E3533" s="5" t="str">
        <f t="shared" si="842"/>
        <v>52</v>
      </c>
      <c r="F3533" s="5" t="str">
        <f t="shared" si="843"/>
        <v>0</v>
      </c>
      <c r="G3533" s="5" t="str">
        <f t="shared" si="844"/>
        <v>7</v>
      </c>
      <c r="H3533" s="5" t="str">
        <f t="shared" si="845"/>
        <v>00</v>
      </c>
      <c r="I3533" s="11">
        <v>1722520700</v>
      </c>
      <c r="J3533" s="14" t="s">
        <v>3585</v>
      </c>
      <c r="K3533" s="6" t="s">
        <v>21</v>
      </c>
      <c r="L3533" s="15" t="s">
        <v>22</v>
      </c>
      <c r="N3533" t="str">
        <f t="shared" si="846"/>
        <v>1722520700</v>
      </c>
      <c r="O3533" t="str">
        <f t="shared" si="847"/>
        <v>'1722520700'</v>
      </c>
      <c r="P3533" t="str">
        <f t="shared" si="848"/>
        <v>'Cota-parte Royalties – Compensação Financeira pela Produção do Petróleo  - Dívida Ativa - Multas da Dívida Ativa'</v>
      </c>
      <c r="Q3533" t="str">
        <f t="shared" si="849"/>
        <v>'Vide descrição do código de receita principal.'</v>
      </c>
      <c r="R3533" t="str">
        <f t="shared" si="850"/>
        <v>'S'</v>
      </c>
      <c r="S3533">
        <f t="shared" si="851"/>
        <v>8</v>
      </c>
      <c r="T3533" t="str">
        <f t="shared" si="852"/>
        <v>Insert into CONTA_RECEITA_DESPESA  (VERSION,ATIVO,DATE_CREATED,LAST_UPDATED,TIPO,CODIGO,DESCRICAO,DESCRICAO_DETALHADA,ANALITICO,TAMANHO) values (0,'S',sysdate,sysdate,'R','1722520700','Cota-parte Royalties – Compensação Financeira pela Produção do Petróleo  - Dívida Ativa - Multas da Dívida Ativa','Vide descrição do código de receita principal.','S',8);</v>
      </c>
    </row>
    <row r="3534" spans="1:20" ht="32" x14ac:dyDescent="0.2">
      <c r="A3534" s="4" t="str">
        <f t="shared" si="838"/>
        <v>1</v>
      </c>
      <c r="B3534" s="5" t="str">
        <f t="shared" si="839"/>
        <v>7</v>
      </c>
      <c r="C3534" s="5" t="str">
        <f t="shared" si="840"/>
        <v>2</v>
      </c>
      <c r="D3534" s="5" t="str">
        <f t="shared" si="841"/>
        <v>2</v>
      </c>
      <c r="E3534" s="5" t="str">
        <f t="shared" si="842"/>
        <v>52</v>
      </c>
      <c r="F3534" s="5" t="str">
        <f t="shared" si="843"/>
        <v>0</v>
      </c>
      <c r="G3534" s="5" t="str">
        <f t="shared" si="844"/>
        <v>8</v>
      </c>
      <c r="H3534" s="5" t="str">
        <f t="shared" si="845"/>
        <v>00</v>
      </c>
      <c r="I3534" s="11">
        <v>1722520800</v>
      </c>
      <c r="J3534" s="14" t="s">
        <v>3586</v>
      </c>
      <c r="K3534" s="6" t="s">
        <v>21</v>
      </c>
      <c r="L3534" s="15" t="s">
        <v>22</v>
      </c>
      <c r="N3534" t="str">
        <f t="shared" si="846"/>
        <v>1722520800</v>
      </c>
      <c r="O3534" t="str">
        <f t="shared" si="847"/>
        <v>'1722520800'</v>
      </c>
      <c r="P3534" t="str">
        <f t="shared" si="848"/>
        <v>'Cota-parte Royalties – Compensação Financeira pela Produção do Petróleo  - Juros de Mora da Dívida Ativa'</v>
      </c>
      <c r="Q3534" t="str">
        <f t="shared" si="849"/>
        <v>'Vide descrição do código de receita principal.'</v>
      </c>
      <c r="R3534" t="str">
        <f t="shared" si="850"/>
        <v>'S'</v>
      </c>
      <c r="S3534">
        <f t="shared" si="851"/>
        <v>8</v>
      </c>
      <c r="T3534" t="str">
        <f t="shared" si="852"/>
        <v>Insert into CONTA_RECEITA_DESPESA  (VERSION,ATIVO,DATE_CREATED,LAST_UPDATED,TIPO,CODIGO,DESCRICAO,DESCRICAO_DETALHADA,ANALITICO,TAMANHO) values (0,'S',sysdate,sysdate,'R','1722520800','Cota-parte Royalties – Compensação Financeira pela Produção do Petróleo  - Juros de Mora da Dívida Ativa','Vide descrição do código de receita principal.','S',8);</v>
      </c>
    </row>
    <row r="3535" spans="1:20" ht="32" x14ac:dyDescent="0.2">
      <c r="A3535" s="4" t="str">
        <f t="shared" si="838"/>
        <v>1</v>
      </c>
      <c r="B3535" s="5" t="str">
        <f t="shared" si="839"/>
        <v>7</v>
      </c>
      <c r="C3535" s="5" t="str">
        <f t="shared" si="840"/>
        <v>2</v>
      </c>
      <c r="D3535" s="5" t="str">
        <f t="shared" si="841"/>
        <v>2</v>
      </c>
      <c r="E3535" s="5" t="str">
        <f t="shared" si="842"/>
        <v>53</v>
      </c>
      <c r="F3535" s="5" t="str">
        <f t="shared" si="843"/>
        <v>0</v>
      </c>
      <c r="G3535" s="5" t="str">
        <f t="shared" si="844"/>
        <v>0</v>
      </c>
      <c r="H3535" s="5" t="str">
        <f t="shared" si="845"/>
        <v>00</v>
      </c>
      <c r="I3535" s="11">
        <v>1722530000</v>
      </c>
      <c r="J3535" s="6" t="s">
        <v>3587</v>
      </c>
      <c r="K3535" s="6" t="s">
        <v>3588</v>
      </c>
      <c r="L3535" s="13" t="s">
        <v>11</v>
      </c>
      <c r="N3535" t="str">
        <f t="shared" si="846"/>
        <v>1722530000</v>
      </c>
      <c r="O3535" t="str">
        <f t="shared" si="847"/>
        <v>'1722530000'</v>
      </c>
      <c r="P3535" t="str">
        <f t="shared" si="848"/>
        <v>'Outras Transferências Decorrentes de Compensações Financeiras'</v>
      </c>
      <c r="Q3535" t="str">
        <f t="shared" si="849"/>
        <v>'Registra o valor da arrecadação de receita com outras transferências decorrentes de compensações financeiras.'</v>
      </c>
      <c r="R3535" t="str">
        <f t="shared" si="850"/>
        <v>'N'</v>
      </c>
      <c r="S3535">
        <f t="shared" si="851"/>
        <v>6</v>
      </c>
      <c r="T3535" t="str">
        <f t="shared" si="852"/>
        <v>Insert into CONTA_RECEITA_DESPESA  (VERSION,ATIVO,DATE_CREATED,LAST_UPDATED,TIPO,CODIGO,DESCRICAO,DESCRICAO_DETALHADA,ANALITICO,TAMANHO) values (0,'S',sysdate,sysdate,'R','1722530000','Outras Transferências Decorrentes de Compensações Financeiras','Registra o valor da arrecadação de receita com outras transferências decorrentes de compensações financeiras.','N',6);</v>
      </c>
    </row>
    <row r="3536" spans="1:20" ht="16" x14ac:dyDescent="0.2">
      <c r="A3536" s="4" t="str">
        <f t="shared" si="838"/>
        <v>1</v>
      </c>
      <c r="B3536" s="5" t="str">
        <f t="shared" si="839"/>
        <v>7</v>
      </c>
      <c r="C3536" s="5" t="str">
        <f t="shared" si="840"/>
        <v>2</v>
      </c>
      <c r="D3536" s="5" t="str">
        <f t="shared" si="841"/>
        <v>2</v>
      </c>
      <c r="E3536" s="5" t="str">
        <f t="shared" si="842"/>
        <v>53</v>
      </c>
      <c r="F3536" s="5" t="str">
        <f t="shared" si="843"/>
        <v>0</v>
      </c>
      <c r="G3536" s="5" t="str">
        <f t="shared" si="844"/>
        <v>1</v>
      </c>
      <c r="H3536" s="5" t="str">
        <f t="shared" si="845"/>
        <v>00</v>
      </c>
      <c r="I3536" s="11">
        <v>1722530100</v>
      </c>
      <c r="J3536" s="14" t="s">
        <v>3589</v>
      </c>
      <c r="K3536" s="6" t="s">
        <v>21</v>
      </c>
      <c r="L3536" s="15" t="s">
        <v>22</v>
      </c>
      <c r="N3536" t="str">
        <f t="shared" si="846"/>
        <v>1722530100</v>
      </c>
      <c r="O3536" t="str">
        <f t="shared" si="847"/>
        <v>'1722530100'</v>
      </c>
      <c r="P3536" t="str">
        <f t="shared" si="848"/>
        <v>'Outras Transferências Decorrentes de Compensações Financeiras - Principal'</v>
      </c>
      <c r="Q3536" t="str">
        <f t="shared" si="849"/>
        <v>'Vide descrição do código de receita principal.'</v>
      </c>
      <c r="R3536" t="str">
        <f t="shared" si="850"/>
        <v>'S'</v>
      </c>
      <c r="S3536">
        <f t="shared" si="851"/>
        <v>8</v>
      </c>
      <c r="T3536" t="str">
        <f t="shared" si="852"/>
        <v>Insert into CONTA_RECEITA_DESPESA  (VERSION,ATIVO,DATE_CREATED,LAST_UPDATED,TIPO,CODIGO,DESCRICAO,DESCRICAO_DETALHADA,ANALITICO,TAMANHO) values (0,'S',sysdate,sysdate,'R','1722530100','Outras Transferências Decorrentes de Compensações Financeiras - Principal','Vide descrição do código de receita principal.','S',8);</v>
      </c>
    </row>
    <row r="3537" spans="1:20" ht="16" x14ac:dyDescent="0.2">
      <c r="A3537" s="4" t="str">
        <f t="shared" si="838"/>
        <v>1</v>
      </c>
      <c r="B3537" s="5" t="str">
        <f t="shared" si="839"/>
        <v>7</v>
      </c>
      <c r="C3537" s="5" t="str">
        <f t="shared" si="840"/>
        <v>2</v>
      </c>
      <c r="D3537" s="5" t="str">
        <f t="shared" si="841"/>
        <v>2</v>
      </c>
      <c r="E3537" s="5" t="str">
        <f t="shared" si="842"/>
        <v>53</v>
      </c>
      <c r="F3537" s="5" t="str">
        <f t="shared" si="843"/>
        <v>0</v>
      </c>
      <c r="G3537" s="5" t="str">
        <f t="shared" si="844"/>
        <v>2</v>
      </c>
      <c r="H3537" s="5" t="str">
        <f t="shared" si="845"/>
        <v>00</v>
      </c>
      <c r="I3537" s="11">
        <v>1722530200</v>
      </c>
      <c r="J3537" s="14" t="s">
        <v>3590</v>
      </c>
      <c r="K3537" s="6" t="s">
        <v>21</v>
      </c>
      <c r="L3537" s="15" t="s">
        <v>22</v>
      </c>
      <c r="N3537" t="str">
        <f t="shared" si="846"/>
        <v>1722530200</v>
      </c>
      <c r="O3537" t="str">
        <f t="shared" si="847"/>
        <v>'1722530200'</v>
      </c>
      <c r="P3537" t="str">
        <f t="shared" si="848"/>
        <v>'Outras Transferências Decorrentes de Compensações Financeiras - Multas e Juros de Mora'</v>
      </c>
      <c r="Q3537" t="str">
        <f t="shared" si="849"/>
        <v>'Vide descrição do código de receita principal.'</v>
      </c>
      <c r="R3537" t="str">
        <f t="shared" si="850"/>
        <v>'S'</v>
      </c>
      <c r="S3537">
        <f t="shared" si="851"/>
        <v>8</v>
      </c>
      <c r="T3537" t="str">
        <f t="shared" si="852"/>
        <v>Insert into CONTA_RECEITA_DESPESA  (VERSION,ATIVO,DATE_CREATED,LAST_UPDATED,TIPO,CODIGO,DESCRICAO,DESCRICAO_DETALHADA,ANALITICO,TAMANHO) values (0,'S',sysdate,sysdate,'R','1722530200','Outras Transferências Decorrentes de Compensações Financeiras - Multas e Juros de Mora','Vide descrição do código de receita principal.','S',8);</v>
      </c>
    </row>
    <row r="3538" spans="1:20" ht="16" x14ac:dyDescent="0.2">
      <c r="A3538" s="4" t="str">
        <f t="shared" si="838"/>
        <v>1</v>
      </c>
      <c r="B3538" s="5" t="str">
        <f t="shared" si="839"/>
        <v>7</v>
      </c>
      <c r="C3538" s="5" t="str">
        <f t="shared" si="840"/>
        <v>2</v>
      </c>
      <c r="D3538" s="5" t="str">
        <f t="shared" si="841"/>
        <v>2</v>
      </c>
      <c r="E3538" s="5" t="str">
        <f t="shared" si="842"/>
        <v>53</v>
      </c>
      <c r="F3538" s="5" t="str">
        <f t="shared" si="843"/>
        <v>0</v>
      </c>
      <c r="G3538" s="5" t="str">
        <f t="shared" si="844"/>
        <v>3</v>
      </c>
      <c r="H3538" s="5" t="str">
        <f t="shared" si="845"/>
        <v>00</v>
      </c>
      <c r="I3538" s="11">
        <v>1722530300</v>
      </c>
      <c r="J3538" s="14" t="s">
        <v>3591</v>
      </c>
      <c r="K3538" s="6" t="s">
        <v>21</v>
      </c>
      <c r="L3538" s="15" t="s">
        <v>22</v>
      </c>
      <c r="N3538" t="str">
        <f t="shared" si="846"/>
        <v>1722530300</v>
      </c>
      <c r="O3538" t="str">
        <f t="shared" si="847"/>
        <v>'1722530300'</v>
      </c>
      <c r="P3538" t="str">
        <f t="shared" si="848"/>
        <v>'Outras Transferências Decorrentes de Compensações Financeiras - Dívida Ativa'</v>
      </c>
      <c r="Q3538" t="str">
        <f t="shared" si="849"/>
        <v>'Vide descrição do código de receita principal.'</v>
      </c>
      <c r="R3538" t="str">
        <f t="shared" si="850"/>
        <v>'S'</v>
      </c>
      <c r="S3538">
        <f t="shared" si="851"/>
        <v>8</v>
      </c>
      <c r="T3538" t="str">
        <f t="shared" si="852"/>
        <v>Insert into CONTA_RECEITA_DESPESA  (VERSION,ATIVO,DATE_CREATED,LAST_UPDATED,TIPO,CODIGO,DESCRICAO,DESCRICAO_DETALHADA,ANALITICO,TAMANHO) values (0,'S',sysdate,sysdate,'R','1722530300','Outras Transferências Decorrentes de Compensações Financeiras - Dívida Ativa','Vide descrição do código de receita principal.','S',8);</v>
      </c>
    </row>
    <row r="3539" spans="1:20" ht="32" x14ac:dyDescent="0.2">
      <c r="A3539" s="4" t="str">
        <f t="shared" si="838"/>
        <v>1</v>
      </c>
      <c r="B3539" s="5" t="str">
        <f t="shared" si="839"/>
        <v>7</v>
      </c>
      <c r="C3539" s="5" t="str">
        <f t="shared" si="840"/>
        <v>2</v>
      </c>
      <c r="D3539" s="5" t="str">
        <f t="shared" si="841"/>
        <v>2</v>
      </c>
      <c r="E3539" s="5" t="str">
        <f t="shared" si="842"/>
        <v>53</v>
      </c>
      <c r="F3539" s="5" t="str">
        <f t="shared" si="843"/>
        <v>0</v>
      </c>
      <c r="G3539" s="5" t="str">
        <f t="shared" si="844"/>
        <v>4</v>
      </c>
      <c r="H3539" s="5" t="str">
        <f t="shared" si="845"/>
        <v>00</v>
      </c>
      <c r="I3539" s="11">
        <v>1722530400</v>
      </c>
      <c r="J3539" s="14" t="s">
        <v>3592</v>
      </c>
      <c r="K3539" s="6" t="s">
        <v>21</v>
      </c>
      <c r="L3539" s="15" t="s">
        <v>22</v>
      </c>
      <c r="N3539" t="str">
        <f t="shared" si="846"/>
        <v>1722530400</v>
      </c>
      <c r="O3539" t="str">
        <f t="shared" si="847"/>
        <v>'1722530400'</v>
      </c>
      <c r="P3539" t="str">
        <f t="shared" si="848"/>
        <v>'Outras Transferências Decorrentes de Compensações Financeiras - Dívida Ativa - Multas e Juros de Mora da Dívida Ativa'</v>
      </c>
      <c r="Q3539" t="str">
        <f t="shared" si="849"/>
        <v>'Vide descrição do código de receita principal.'</v>
      </c>
      <c r="R3539" t="str">
        <f t="shared" si="850"/>
        <v>'S'</v>
      </c>
      <c r="S3539">
        <f t="shared" si="851"/>
        <v>8</v>
      </c>
      <c r="T3539" t="str">
        <f t="shared" si="852"/>
        <v>Insert into CONTA_RECEITA_DESPESA  (VERSION,ATIVO,DATE_CREATED,LAST_UPDATED,TIPO,CODIGO,DESCRICAO,DESCRICAO_DETALHADA,ANALITICO,TAMANHO) values (0,'S',sysdate,sysdate,'R','1722530400','Outras Transferências Decorrentes de Compensações Financeiras - Dívida Ativa - Multas e Juros de Mora da Dívida Ativa','Vide descrição do código de receita principal.','S',8);</v>
      </c>
    </row>
    <row r="3540" spans="1:20" ht="16" x14ac:dyDescent="0.2">
      <c r="A3540" s="4" t="str">
        <f t="shared" si="838"/>
        <v>1</v>
      </c>
      <c r="B3540" s="5" t="str">
        <f t="shared" si="839"/>
        <v>7</v>
      </c>
      <c r="C3540" s="5" t="str">
        <f t="shared" si="840"/>
        <v>2</v>
      </c>
      <c r="D3540" s="5" t="str">
        <f t="shared" si="841"/>
        <v>2</v>
      </c>
      <c r="E3540" s="5" t="str">
        <f t="shared" si="842"/>
        <v>53</v>
      </c>
      <c r="F3540" s="5" t="str">
        <f t="shared" si="843"/>
        <v>0</v>
      </c>
      <c r="G3540" s="5" t="str">
        <f t="shared" si="844"/>
        <v>5</v>
      </c>
      <c r="H3540" s="5" t="str">
        <f t="shared" si="845"/>
        <v>00</v>
      </c>
      <c r="I3540" s="11">
        <v>1722530500</v>
      </c>
      <c r="J3540" s="14" t="s">
        <v>3593</v>
      </c>
      <c r="K3540" s="6" t="s">
        <v>21</v>
      </c>
      <c r="L3540" s="15" t="s">
        <v>22</v>
      </c>
      <c r="N3540" t="str">
        <f t="shared" si="846"/>
        <v>1722530500</v>
      </c>
      <c r="O3540" t="str">
        <f t="shared" si="847"/>
        <v>'1722530500'</v>
      </c>
      <c r="P3540" t="str">
        <f t="shared" si="848"/>
        <v>'Outras Transferências Decorrentes de Compensações Financeiras - Multas'</v>
      </c>
      <c r="Q3540" t="str">
        <f t="shared" si="849"/>
        <v>'Vide descrição do código de receita principal.'</v>
      </c>
      <c r="R3540" t="str">
        <f t="shared" si="850"/>
        <v>'S'</v>
      </c>
      <c r="S3540">
        <f t="shared" si="851"/>
        <v>8</v>
      </c>
      <c r="T3540" t="str">
        <f t="shared" si="852"/>
        <v>Insert into CONTA_RECEITA_DESPESA  (VERSION,ATIVO,DATE_CREATED,LAST_UPDATED,TIPO,CODIGO,DESCRICAO,DESCRICAO_DETALHADA,ANALITICO,TAMANHO) values (0,'S',sysdate,sysdate,'R','1722530500','Outras Transferências Decorrentes de Compensações Financeiras - Multas','Vide descrição do código de receita principal.','S',8);</v>
      </c>
    </row>
    <row r="3541" spans="1:20" ht="16" x14ac:dyDescent="0.2">
      <c r="A3541" s="4" t="str">
        <f t="shared" si="838"/>
        <v>1</v>
      </c>
      <c r="B3541" s="5" t="str">
        <f t="shared" si="839"/>
        <v>7</v>
      </c>
      <c r="C3541" s="5" t="str">
        <f t="shared" si="840"/>
        <v>2</v>
      </c>
      <c r="D3541" s="5" t="str">
        <f t="shared" si="841"/>
        <v>2</v>
      </c>
      <c r="E3541" s="5" t="str">
        <f t="shared" si="842"/>
        <v>53</v>
      </c>
      <c r="F3541" s="5" t="str">
        <f t="shared" si="843"/>
        <v>0</v>
      </c>
      <c r="G3541" s="5" t="str">
        <f t="shared" si="844"/>
        <v>6</v>
      </c>
      <c r="H3541" s="5" t="str">
        <f t="shared" si="845"/>
        <v>00</v>
      </c>
      <c r="I3541" s="11">
        <v>1722530600</v>
      </c>
      <c r="J3541" s="14" t="s">
        <v>3594</v>
      </c>
      <c r="K3541" s="6" t="s">
        <v>21</v>
      </c>
      <c r="L3541" s="15" t="s">
        <v>22</v>
      </c>
      <c r="N3541" t="str">
        <f t="shared" si="846"/>
        <v>1722530600</v>
      </c>
      <c r="O3541" t="str">
        <f t="shared" si="847"/>
        <v>'1722530600'</v>
      </c>
      <c r="P3541" t="str">
        <f t="shared" si="848"/>
        <v>'Outras Transferências Decorrentes de Compensações Financeiras - Juros de Mora'</v>
      </c>
      <c r="Q3541" t="str">
        <f t="shared" si="849"/>
        <v>'Vide descrição do código de receita principal.'</v>
      </c>
      <c r="R3541" t="str">
        <f t="shared" si="850"/>
        <v>'S'</v>
      </c>
      <c r="S3541">
        <f t="shared" si="851"/>
        <v>8</v>
      </c>
      <c r="T3541" t="str">
        <f t="shared" si="852"/>
        <v>Insert into CONTA_RECEITA_DESPESA  (VERSION,ATIVO,DATE_CREATED,LAST_UPDATED,TIPO,CODIGO,DESCRICAO,DESCRICAO_DETALHADA,ANALITICO,TAMANHO) values (0,'S',sysdate,sysdate,'R','1722530600','Outras Transferências Decorrentes de Compensações Financeiras - Juros de Mora','Vide descrição do código de receita principal.','S',8);</v>
      </c>
    </row>
    <row r="3542" spans="1:20" ht="32" x14ac:dyDescent="0.2">
      <c r="A3542" s="4" t="str">
        <f t="shared" si="838"/>
        <v>1</v>
      </c>
      <c r="B3542" s="5" t="str">
        <f t="shared" si="839"/>
        <v>7</v>
      </c>
      <c r="C3542" s="5" t="str">
        <f t="shared" si="840"/>
        <v>2</v>
      </c>
      <c r="D3542" s="5" t="str">
        <f t="shared" si="841"/>
        <v>2</v>
      </c>
      <c r="E3542" s="5" t="str">
        <f t="shared" si="842"/>
        <v>53</v>
      </c>
      <c r="F3542" s="5" t="str">
        <f t="shared" si="843"/>
        <v>0</v>
      </c>
      <c r="G3542" s="5" t="str">
        <f t="shared" si="844"/>
        <v>7</v>
      </c>
      <c r="H3542" s="5" t="str">
        <f t="shared" si="845"/>
        <v>00</v>
      </c>
      <c r="I3542" s="11">
        <v>1722530700</v>
      </c>
      <c r="J3542" s="14" t="s">
        <v>3595</v>
      </c>
      <c r="K3542" s="6" t="s">
        <v>21</v>
      </c>
      <c r="L3542" s="15" t="s">
        <v>22</v>
      </c>
      <c r="N3542" t="str">
        <f t="shared" si="846"/>
        <v>1722530700</v>
      </c>
      <c r="O3542" t="str">
        <f t="shared" si="847"/>
        <v>'1722530700'</v>
      </c>
      <c r="P3542" t="str">
        <f t="shared" si="848"/>
        <v>'Outras Transferências Decorrentes de Compensações Financeiras - Dívida Ativa - Multas da Dívida Ativa'</v>
      </c>
      <c r="Q3542" t="str">
        <f t="shared" si="849"/>
        <v>'Vide descrição do código de receita principal.'</v>
      </c>
      <c r="R3542" t="str">
        <f t="shared" si="850"/>
        <v>'S'</v>
      </c>
      <c r="S3542">
        <f t="shared" si="851"/>
        <v>8</v>
      </c>
      <c r="T3542" t="str">
        <f t="shared" si="852"/>
        <v>Insert into CONTA_RECEITA_DESPESA  (VERSION,ATIVO,DATE_CREATED,LAST_UPDATED,TIPO,CODIGO,DESCRICAO,DESCRICAO_DETALHADA,ANALITICO,TAMANHO) values (0,'S',sysdate,sysdate,'R','1722530700','Outras Transferências Decorrentes de Compensações Financeiras - Dívida Ativa - Multas da Dívida Ativa','Vide descrição do código de receita principal.','S',8);</v>
      </c>
    </row>
    <row r="3543" spans="1:20" ht="32" x14ac:dyDescent="0.2">
      <c r="A3543" s="4" t="str">
        <f t="shared" si="838"/>
        <v>1</v>
      </c>
      <c r="B3543" s="5" t="str">
        <f t="shared" si="839"/>
        <v>7</v>
      </c>
      <c r="C3543" s="5" t="str">
        <f t="shared" si="840"/>
        <v>2</v>
      </c>
      <c r="D3543" s="5" t="str">
        <f t="shared" si="841"/>
        <v>2</v>
      </c>
      <c r="E3543" s="5" t="str">
        <f t="shared" si="842"/>
        <v>53</v>
      </c>
      <c r="F3543" s="5" t="str">
        <f t="shared" si="843"/>
        <v>0</v>
      </c>
      <c r="G3543" s="5" t="str">
        <f t="shared" si="844"/>
        <v>8</v>
      </c>
      <c r="H3543" s="5" t="str">
        <f t="shared" si="845"/>
        <v>00</v>
      </c>
      <c r="I3543" s="11">
        <v>1722530800</v>
      </c>
      <c r="J3543" s="14" t="s">
        <v>3596</v>
      </c>
      <c r="K3543" s="6" t="s">
        <v>21</v>
      </c>
      <c r="L3543" s="15" t="s">
        <v>22</v>
      </c>
      <c r="N3543" t="str">
        <f t="shared" si="846"/>
        <v>1722530800</v>
      </c>
      <c r="O3543" t="str">
        <f t="shared" si="847"/>
        <v>'1722530800'</v>
      </c>
      <c r="P3543" t="str">
        <f t="shared" si="848"/>
        <v>'Outras Transferências Decorrentes de Compensações Financeiras - Juros de Mora da Dívida Ativa'</v>
      </c>
      <c r="Q3543" t="str">
        <f t="shared" si="849"/>
        <v>'Vide descrição do código de receita principal.'</v>
      </c>
      <c r="R3543" t="str">
        <f t="shared" si="850"/>
        <v>'S'</v>
      </c>
      <c r="S3543">
        <f t="shared" si="851"/>
        <v>8</v>
      </c>
      <c r="T3543" t="str">
        <f t="shared" si="852"/>
        <v>Insert into CONTA_RECEITA_DESPESA  (VERSION,ATIVO,DATE_CREATED,LAST_UPDATED,TIPO,CODIGO,DESCRICAO,DESCRICAO_DETALHADA,ANALITICO,TAMANHO) values (0,'S',sysdate,sysdate,'R','1722530800','Outras Transferências Decorrentes de Compensações Financeiras - Juros de Mora da Dívida Ativa','Vide descrição do código de receita principal.','S',8);</v>
      </c>
    </row>
    <row r="3544" spans="1:20" ht="32" x14ac:dyDescent="0.2">
      <c r="A3544" s="4" t="str">
        <f t="shared" si="838"/>
        <v>1</v>
      </c>
      <c r="B3544" s="5" t="str">
        <f t="shared" si="839"/>
        <v>7</v>
      </c>
      <c r="C3544" s="5" t="str">
        <f t="shared" si="840"/>
        <v>2</v>
      </c>
      <c r="D3544" s="5" t="str">
        <f t="shared" si="841"/>
        <v>3</v>
      </c>
      <c r="E3544" s="5" t="str">
        <f t="shared" si="842"/>
        <v>00</v>
      </c>
      <c r="F3544" s="5" t="str">
        <f t="shared" si="843"/>
        <v>0</v>
      </c>
      <c r="G3544" s="5" t="str">
        <f t="shared" si="844"/>
        <v>0</v>
      </c>
      <c r="H3544" s="5" t="str">
        <f t="shared" si="845"/>
        <v>00</v>
      </c>
      <c r="I3544" s="11">
        <v>1723000000</v>
      </c>
      <c r="J3544" s="6" t="s">
        <v>3597</v>
      </c>
      <c r="K3544" s="6" t="s">
        <v>5483</v>
      </c>
      <c r="L3544" s="13" t="s">
        <v>11</v>
      </c>
      <c r="N3544" t="str">
        <f t="shared" si="846"/>
        <v>1723000000</v>
      </c>
      <c r="O3544" t="str">
        <f t="shared" si="847"/>
        <v>'1723000000'</v>
      </c>
      <c r="P3544" t="str">
        <f t="shared" si="848"/>
        <v>'Transferências de Recursos do Sistema Único de Saúde – SUS'</v>
      </c>
      <c r="Q3544" t="str">
        <f t="shared" si="849"/>
        <v>'Agrega as receitas transferidas a Estados, DF e Municípios destinadas ao Sistema Único de Saúde - SUS, quando destinadas a atender despesas classificáveis como correntes.'</v>
      </c>
      <c r="R3544" t="str">
        <f t="shared" si="850"/>
        <v>'N'</v>
      </c>
      <c r="S3544">
        <f t="shared" si="851"/>
        <v>4</v>
      </c>
      <c r="T3544" t="str">
        <f t="shared" si="852"/>
        <v>Insert into CONTA_RECEITA_DESPESA  (VERSION,ATIVO,DATE_CREATED,LAST_UPDATED,TIPO,CODIGO,DESCRICAO,DESCRICAO_DETALHADA,ANALITICO,TAMANHO) values (0,'S',sysdate,sysdate,'R','1723000000','Transferências de Recursos do Sistema Único de Saúde – SUS','Agrega as receitas transferidas a Estados, DF e Municípios destinadas ao Sistema Único de Saúde - SUS, quando destinadas a atender despesas classificáveis como correntes.','N',4);</v>
      </c>
    </row>
    <row r="3545" spans="1:20" ht="16" x14ac:dyDescent="0.2">
      <c r="A3545" s="4" t="str">
        <f t="shared" si="838"/>
        <v>1</v>
      </c>
      <c r="B3545" s="5" t="str">
        <f t="shared" si="839"/>
        <v>7</v>
      </c>
      <c r="C3545" s="5" t="str">
        <f t="shared" si="840"/>
        <v>2</v>
      </c>
      <c r="D3545" s="5" t="str">
        <f t="shared" si="841"/>
        <v>3</v>
      </c>
      <c r="E3545" s="5" t="str">
        <f t="shared" si="842"/>
        <v>50</v>
      </c>
      <c r="F3545" s="5" t="str">
        <f t="shared" si="843"/>
        <v>0</v>
      </c>
      <c r="G3545" s="5" t="str">
        <f t="shared" si="844"/>
        <v>0</v>
      </c>
      <c r="H3545" s="5" t="str">
        <f t="shared" si="845"/>
        <v>00</v>
      </c>
      <c r="I3545" s="11">
        <v>1723500000</v>
      </c>
      <c r="J3545" s="6" t="s">
        <v>3597</v>
      </c>
      <c r="K3545" s="6" t="s">
        <v>3598</v>
      </c>
      <c r="L3545" s="13" t="s">
        <v>11</v>
      </c>
      <c r="N3545" t="str">
        <f t="shared" si="846"/>
        <v>1723500000</v>
      </c>
      <c r="O3545" t="str">
        <f t="shared" si="847"/>
        <v>'1723500000'</v>
      </c>
      <c r="P3545" t="str">
        <f t="shared" si="848"/>
        <v>'Transferências de Recursos do Sistema Único de Saúde – SUS'</v>
      </c>
      <c r="Q3545" t="str">
        <f t="shared" si="849"/>
        <v>'Registra os valores das receitas recebidas dos Estados no âmbito do Sistema único de Saúde – SUS.'</v>
      </c>
      <c r="R3545" t="str">
        <f t="shared" si="850"/>
        <v>'N'</v>
      </c>
      <c r="S3545">
        <f t="shared" si="851"/>
        <v>6</v>
      </c>
      <c r="T3545" t="str">
        <f t="shared" si="852"/>
        <v>Insert into CONTA_RECEITA_DESPESA  (VERSION,ATIVO,DATE_CREATED,LAST_UPDATED,TIPO,CODIGO,DESCRICAO,DESCRICAO_DETALHADA,ANALITICO,TAMANHO) values (0,'S',sysdate,sysdate,'R','1723500000','Transferências de Recursos do Sistema Único de Saúde – SUS','Registra os valores das receitas recebidas dos Estados no âmbito do Sistema único de Saúde – SUS.','N',6);</v>
      </c>
    </row>
    <row r="3546" spans="1:20" ht="16" x14ac:dyDescent="0.2">
      <c r="A3546" s="4" t="str">
        <f t="shared" si="838"/>
        <v>1</v>
      </c>
      <c r="B3546" s="5" t="str">
        <f t="shared" si="839"/>
        <v>7</v>
      </c>
      <c r="C3546" s="5" t="str">
        <f t="shared" si="840"/>
        <v>2</v>
      </c>
      <c r="D3546" s="5" t="str">
        <f t="shared" si="841"/>
        <v>3</v>
      </c>
      <c r="E3546" s="5" t="str">
        <f t="shared" si="842"/>
        <v>50</v>
      </c>
      <c r="F3546" s="5" t="str">
        <f t="shared" si="843"/>
        <v>0</v>
      </c>
      <c r="G3546" s="5" t="str">
        <f t="shared" si="844"/>
        <v>1</v>
      </c>
      <c r="H3546" s="5" t="str">
        <f t="shared" si="845"/>
        <v>00</v>
      </c>
      <c r="I3546" s="11">
        <v>1723500100</v>
      </c>
      <c r="J3546" s="14" t="s">
        <v>3599</v>
      </c>
      <c r="K3546" s="6" t="s">
        <v>21</v>
      </c>
      <c r="L3546" s="15" t="s">
        <v>22</v>
      </c>
      <c r="N3546" t="str">
        <f t="shared" si="846"/>
        <v>1723500100</v>
      </c>
      <c r="O3546" t="str">
        <f t="shared" si="847"/>
        <v>'1723500100'</v>
      </c>
      <c r="P3546" t="str">
        <f t="shared" si="848"/>
        <v>'Transferências de Recursos do Sistema Único de Saúde – SUS - Principal'</v>
      </c>
      <c r="Q3546" t="str">
        <f t="shared" si="849"/>
        <v>'Vide descrição do código de receita principal.'</v>
      </c>
      <c r="R3546" t="str">
        <f t="shared" si="850"/>
        <v>'S'</v>
      </c>
      <c r="S3546">
        <f t="shared" si="851"/>
        <v>8</v>
      </c>
      <c r="T3546" t="str">
        <f t="shared" si="852"/>
        <v>Insert into CONTA_RECEITA_DESPESA  (VERSION,ATIVO,DATE_CREATED,LAST_UPDATED,TIPO,CODIGO,DESCRICAO,DESCRICAO_DETALHADA,ANALITICO,TAMANHO) values (0,'S',sysdate,sysdate,'R','1723500100','Transferências de Recursos do Sistema Único de Saúde – SUS - Principal','Vide descrição do código de receita principal.','S',8);</v>
      </c>
    </row>
    <row r="3547" spans="1:20" ht="16" x14ac:dyDescent="0.2">
      <c r="A3547" s="4" t="str">
        <f t="shared" si="838"/>
        <v>1</v>
      </c>
      <c r="B3547" s="5" t="str">
        <f t="shared" si="839"/>
        <v>7</v>
      </c>
      <c r="C3547" s="5" t="str">
        <f t="shared" si="840"/>
        <v>2</v>
      </c>
      <c r="D3547" s="5" t="str">
        <f t="shared" si="841"/>
        <v>3</v>
      </c>
      <c r="E3547" s="5" t="str">
        <f t="shared" si="842"/>
        <v>50</v>
      </c>
      <c r="F3547" s="5" t="str">
        <f t="shared" si="843"/>
        <v>0</v>
      </c>
      <c r="G3547" s="5" t="str">
        <f t="shared" si="844"/>
        <v>2</v>
      </c>
      <c r="H3547" s="5" t="str">
        <f t="shared" si="845"/>
        <v>00</v>
      </c>
      <c r="I3547" s="11">
        <v>1723500200</v>
      </c>
      <c r="J3547" s="14" t="s">
        <v>3600</v>
      </c>
      <c r="K3547" s="6" t="s">
        <v>21</v>
      </c>
      <c r="L3547" s="15" t="s">
        <v>22</v>
      </c>
      <c r="N3547" t="str">
        <f t="shared" si="846"/>
        <v>1723500200</v>
      </c>
      <c r="O3547" t="str">
        <f t="shared" si="847"/>
        <v>'1723500200'</v>
      </c>
      <c r="P3547" t="str">
        <f t="shared" si="848"/>
        <v>'Transferências de Recursos do Sistema Único de Saúde – SUS - Multas e Juros de Mora'</v>
      </c>
      <c r="Q3547" t="str">
        <f t="shared" si="849"/>
        <v>'Vide descrição do código de receita principal.'</v>
      </c>
      <c r="R3547" t="str">
        <f t="shared" si="850"/>
        <v>'S'</v>
      </c>
      <c r="S3547">
        <f t="shared" si="851"/>
        <v>8</v>
      </c>
      <c r="T3547" t="str">
        <f t="shared" si="852"/>
        <v>Insert into CONTA_RECEITA_DESPESA  (VERSION,ATIVO,DATE_CREATED,LAST_UPDATED,TIPO,CODIGO,DESCRICAO,DESCRICAO_DETALHADA,ANALITICO,TAMANHO) values (0,'S',sysdate,sysdate,'R','1723500200','Transferências de Recursos do Sistema Único de Saúde – SUS - Multas e Juros de Mora','Vide descrição do código de receita principal.','S',8);</v>
      </c>
    </row>
    <row r="3548" spans="1:20" ht="16" x14ac:dyDescent="0.2">
      <c r="A3548" s="4" t="str">
        <f t="shared" si="838"/>
        <v>1</v>
      </c>
      <c r="B3548" s="5" t="str">
        <f t="shared" si="839"/>
        <v>7</v>
      </c>
      <c r="C3548" s="5" t="str">
        <f t="shared" si="840"/>
        <v>2</v>
      </c>
      <c r="D3548" s="5" t="str">
        <f t="shared" si="841"/>
        <v>3</v>
      </c>
      <c r="E3548" s="5" t="str">
        <f t="shared" si="842"/>
        <v>50</v>
      </c>
      <c r="F3548" s="5" t="str">
        <f t="shared" si="843"/>
        <v>0</v>
      </c>
      <c r="G3548" s="5" t="str">
        <f t="shared" si="844"/>
        <v>3</v>
      </c>
      <c r="H3548" s="5" t="str">
        <f t="shared" si="845"/>
        <v>00</v>
      </c>
      <c r="I3548" s="11">
        <v>1723500300</v>
      </c>
      <c r="J3548" s="14" t="s">
        <v>3601</v>
      </c>
      <c r="K3548" s="6" t="s">
        <v>21</v>
      </c>
      <c r="L3548" s="15" t="s">
        <v>22</v>
      </c>
      <c r="N3548" t="str">
        <f t="shared" si="846"/>
        <v>1723500300</v>
      </c>
      <c r="O3548" t="str">
        <f t="shared" si="847"/>
        <v>'1723500300'</v>
      </c>
      <c r="P3548" t="str">
        <f t="shared" si="848"/>
        <v>'Transferências de Recursos do Sistema Único de Saúde – SUS - Dívida Ativa'</v>
      </c>
      <c r="Q3548" t="str">
        <f t="shared" si="849"/>
        <v>'Vide descrição do código de receita principal.'</v>
      </c>
      <c r="R3548" t="str">
        <f t="shared" si="850"/>
        <v>'S'</v>
      </c>
      <c r="S3548">
        <f t="shared" si="851"/>
        <v>8</v>
      </c>
      <c r="T3548" t="str">
        <f t="shared" si="852"/>
        <v>Insert into CONTA_RECEITA_DESPESA  (VERSION,ATIVO,DATE_CREATED,LAST_UPDATED,TIPO,CODIGO,DESCRICAO,DESCRICAO_DETALHADA,ANALITICO,TAMANHO) values (0,'S',sysdate,sysdate,'R','1723500300','Transferências de Recursos do Sistema Único de Saúde – SUS - Dívida Ativa','Vide descrição do código de receita principal.','S',8);</v>
      </c>
    </row>
    <row r="3549" spans="1:20" ht="32" x14ac:dyDescent="0.2">
      <c r="A3549" s="4" t="str">
        <f t="shared" si="838"/>
        <v>1</v>
      </c>
      <c r="B3549" s="5" t="str">
        <f t="shared" si="839"/>
        <v>7</v>
      </c>
      <c r="C3549" s="5" t="str">
        <f t="shared" si="840"/>
        <v>2</v>
      </c>
      <c r="D3549" s="5" t="str">
        <f t="shared" si="841"/>
        <v>3</v>
      </c>
      <c r="E3549" s="5" t="str">
        <f t="shared" si="842"/>
        <v>50</v>
      </c>
      <c r="F3549" s="5" t="str">
        <f t="shared" si="843"/>
        <v>0</v>
      </c>
      <c r="G3549" s="5" t="str">
        <f t="shared" si="844"/>
        <v>4</v>
      </c>
      <c r="H3549" s="5" t="str">
        <f t="shared" si="845"/>
        <v>00</v>
      </c>
      <c r="I3549" s="11">
        <v>1723500400</v>
      </c>
      <c r="J3549" s="14" t="s">
        <v>3602</v>
      </c>
      <c r="K3549" s="6" t="s">
        <v>21</v>
      </c>
      <c r="L3549" s="15" t="s">
        <v>22</v>
      </c>
      <c r="N3549" t="str">
        <f t="shared" si="846"/>
        <v>1723500400</v>
      </c>
      <c r="O3549" t="str">
        <f t="shared" si="847"/>
        <v>'1723500400'</v>
      </c>
      <c r="P3549" t="str">
        <f t="shared" si="848"/>
        <v>'Transferências de Recursos do Sistema Único de Saúde – SUS - Dívida Ativa - Multas e Juros de Mora da Dívida Ativa'</v>
      </c>
      <c r="Q3549" t="str">
        <f t="shared" si="849"/>
        <v>'Vide descrição do código de receita principal.'</v>
      </c>
      <c r="R3549" t="str">
        <f t="shared" si="850"/>
        <v>'S'</v>
      </c>
      <c r="S3549">
        <f t="shared" si="851"/>
        <v>8</v>
      </c>
      <c r="T3549" t="str">
        <f t="shared" si="852"/>
        <v>Insert into CONTA_RECEITA_DESPESA  (VERSION,ATIVO,DATE_CREATED,LAST_UPDATED,TIPO,CODIGO,DESCRICAO,DESCRICAO_DETALHADA,ANALITICO,TAMANHO) values (0,'S',sysdate,sysdate,'R','1723500400','Transferências de Recursos do Sistema Único de Saúde – SUS - Dívida Ativa - Multas e Juros de Mora da Dívida Ativa','Vide descrição do código de receita principal.','S',8);</v>
      </c>
    </row>
    <row r="3550" spans="1:20" ht="16" x14ac:dyDescent="0.2">
      <c r="A3550" s="4" t="str">
        <f t="shared" si="838"/>
        <v>1</v>
      </c>
      <c r="B3550" s="5" t="str">
        <f t="shared" si="839"/>
        <v>7</v>
      </c>
      <c r="C3550" s="5" t="str">
        <f t="shared" si="840"/>
        <v>2</v>
      </c>
      <c r="D3550" s="5" t="str">
        <f t="shared" si="841"/>
        <v>3</v>
      </c>
      <c r="E3550" s="5" t="str">
        <f t="shared" si="842"/>
        <v>50</v>
      </c>
      <c r="F3550" s="5" t="str">
        <f t="shared" si="843"/>
        <v>0</v>
      </c>
      <c r="G3550" s="5" t="str">
        <f t="shared" si="844"/>
        <v>5</v>
      </c>
      <c r="H3550" s="5" t="str">
        <f t="shared" si="845"/>
        <v>00</v>
      </c>
      <c r="I3550" s="11">
        <v>1723500500</v>
      </c>
      <c r="J3550" s="14" t="s">
        <v>3603</v>
      </c>
      <c r="K3550" s="6" t="s">
        <v>21</v>
      </c>
      <c r="L3550" s="15" t="s">
        <v>22</v>
      </c>
      <c r="N3550" t="str">
        <f t="shared" si="846"/>
        <v>1723500500</v>
      </c>
      <c r="O3550" t="str">
        <f t="shared" si="847"/>
        <v>'1723500500'</v>
      </c>
      <c r="P3550" t="str">
        <f t="shared" si="848"/>
        <v>'Transferências de Recursos do Sistema Único de Saúde – SUS - Multas'</v>
      </c>
      <c r="Q3550" t="str">
        <f t="shared" si="849"/>
        <v>'Vide descrição do código de receita principal.'</v>
      </c>
      <c r="R3550" t="str">
        <f t="shared" si="850"/>
        <v>'S'</v>
      </c>
      <c r="S3550">
        <f t="shared" si="851"/>
        <v>8</v>
      </c>
      <c r="T3550" t="str">
        <f t="shared" si="852"/>
        <v>Insert into CONTA_RECEITA_DESPESA  (VERSION,ATIVO,DATE_CREATED,LAST_UPDATED,TIPO,CODIGO,DESCRICAO,DESCRICAO_DETALHADA,ANALITICO,TAMANHO) values (0,'S',sysdate,sysdate,'R','1723500500','Transferências de Recursos do Sistema Único de Saúde – SUS - Multas','Vide descrição do código de receita principal.','S',8);</v>
      </c>
    </row>
    <row r="3551" spans="1:20" ht="16" x14ac:dyDescent="0.2">
      <c r="A3551" s="4" t="str">
        <f t="shared" si="838"/>
        <v>1</v>
      </c>
      <c r="B3551" s="5" t="str">
        <f t="shared" si="839"/>
        <v>7</v>
      </c>
      <c r="C3551" s="5" t="str">
        <f t="shared" si="840"/>
        <v>2</v>
      </c>
      <c r="D3551" s="5" t="str">
        <f t="shared" si="841"/>
        <v>3</v>
      </c>
      <c r="E3551" s="5" t="str">
        <f t="shared" si="842"/>
        <v>50</v>
      </c>
      <c r="F3551" s="5" t="str">
        <f t="shared" si="843"/>
        <v>0</v>
      </c>
      <c r="G3551" s="5" t="str">
        <f t="shared" si="844"/>
        <v>6</v>
      </c>
      <c r="H3551" s="5" t="str">
        <f t="shared" si="845"/>
        <v>00</v>
      </c>
      <c r="I3551" s="11">
        <v>1723500600</v>
      </c>
      <c r="J3551" s="14" t="s">
        <v>3604</v>
      </c>
      <c r="K3551" s="6" t="s">
        <v>21</v>
      </c>
      <c r="L3551" s="15" t="s">
        <v>22</v>
      </c>
      <c r="N3551" t="str">
        <f t="shared" si="846"/>
        <v>1723500600</v>
      </c>
      <c r="O3551" t="str">
        <f t="shared" si="847"/>
        <v>'1723500600'</v>
      </c>
      <c r="P3551" t="str">
        <f t="shared" si="848"/>
        <v>'Transferências de Recursos do Sistema Único de Saúde – SUS - Juros de Mora'</v>
      </c>
      <c r="Q3551" t="str">
        <f t="shared" si="849"/>
        <v>'Vide descrição do código de receita principal.'</v>
      </c>
      <c r="R3551" t="str">
        <f t="shared" si="850"/>
        <v>'S'</v>
      </c>
      <c r="S3551">
        <f t="shared" si="851"/>
        <v>8</v>
      </c>
      <c r="T3551" t="str">
        <f t="shared" si="852"/>
        <v>Insert into CONTA_RECEITA_DESPESA  (VERSION,ATIVO,DATE_CREATED,LAST_UPDATED,TIPO,CODIGO,DESCRICAO,DESCRICAO_DETALHADA,ANALITICO,TAMANHO) values (0,'S',sysdate,sysdate,'R','1723500600','Transferências de Recursos do Sistema Único de Saúde – SUS - Juros de Mora','Vide descrição do código de receita principal.','S',8);</v>
      </c>
    </row>
    <row r="3552" spans="1:20" ht="32" x14ac:dyDescent="0.2">
      <c r="A3552" s="4" t="str">
        <f t="shared" si="838"/>
        <v>1</v>
      </c>
      <c r="B3552" s="5" t="str">
        <f t="shared" si="839"/>
        <v>7</v>
      </c>
      <c r="C3552" s="5" t="str">
        <f t="shared" si="840"/>
        <v>2</v>
      </c>
      <c r="D3552" s="5" t="str">
        <f t="shared" si="841"/>
        <v>3</v>
      </c>
      <c r="E3552" s="5" t="str">
        <f t="shared" si="842"/>
        <v>50</v>
      </c>
      <c r="F3552" s="5" t="str">
        <f t="shared" si="843"/>
        <v>0</v>
      </c>
      <c r="G3552" s="5" t="str">
        <f t="shared" si="844"/>
        <v>7</v>
      </c>
      <c r="H3552" s="5" t="str">
        <f t="shared" si="845"/>
        <v>00</v>
      </c>
      <c r="I3552" s="11">
        <v>1723500700</v>
      </c>
      <c r="J3552" s="14" t="s">
        <v>3605</v>
      </c>
      <c r="K3552" s="6" t="s">
        <v>21</v>
      </c>
      <c r="L3552" s="15" t="s">
        <v>22</v>
      </c>
      <c r="N3552" t="str">
        <f t="shared" si="846"/>
        <v>1723500700</v>
      </c>
      <c r="O3552" t="str">
        <f t="shared" si="847"/>
        <v>'1723500700'</v>
      </c>
      <c r="P3552" t="str">
        <f t="shared" si="848"/>
        <v>'Transferências de Recursos do Sistema Único de Saúde – SUS - Dívida Ativa - Multas da Dívida Ativa'</v>
      </c>
      <c r="Q3552" t="str">
        <f t="shared" si="849"/>
        <v>'Vide descrição do código de receita principal.'</v>
      </c>
      <c r="R3552" t="str">
        <f t="shared" si="850"/>
        <v>'S'</v>
      </c>
      <c r="S3552">
        <f t="shared" si="851"/>
        <v>8</v>
      </c>
      <c r="T3552" t="str">
        <f t="shared" si="852"/>
        <v>Insert into CONTA_RECEITA_DESPESA  (VERSION,ATIVO,DATE_CREATED,LAST_UPDATED,TIPO,CODIGO,DESCRICAO,DESCRICAO_DETALHADA,ANALITICO,TAMANHO) values (0,'S',sysdate,sysdate,'R','1723500700','Transferências de Recursos do Sistema Único de Saúde – SUS - Dívida Ativa - Multas da Dívida Ativa','Vide descrição do código de receita principal.','S',8);</v>
      </c>
    </row>
    <row r="3553" spans="1:20" ht="32" x14ac:dyDescent="0.2">
      <c r="A3553" s="4" t="str">
        <f t="shared" si="838"/>
        <v>1</v>
      </c>
      <c r="B3553" s="5" t="str">
        <f t="shared" si="839"/>
        <v>7</v>
      </c>
      <c r="C3553" s="5" t="str">
        <f t="shared" si="840"/>
        <v>2</v>
      </c>
      <c r="D3553" s="5" t="str">
        <f t="shared" si="841"/>
        <v>3</v>
      </c>
      <c r="E3553" s="5" t="str">
        <f t="shared" si="842"/>
        <v>50</v>
      </c>
      <c r="F3553" s="5" t="str">
        <f t="shared" si="843"/>
        <v>0</v>
      </c>
      <c r="G3553" s="5" t="str">
        <f t="shared" si="844"/>
        <v>8</v>
      </c>
      <c r="H3553" s="5" t="str">
        <f t="shared" si="845"/>
        <v>00</v>
      </c>
      <c r="I3553" s="11">
        <v>1723500800</v>
      </c>
      <c r="J3553" s="14" t="s">
        <v>3606</v>
      </c>
      <c r="K3553" s="6" t="s">
        <v>21</v>
      </c>
      <c r="L3553" s="15" t="s">
        <v>22</v>
      </c>
      <c r="N3553" t="str">
        <f t="shared" si="846"/>
        <v>1723500800</v>
      </c>
      <c r="O3553" t="str">
        <f t="shared" si="847"/>
        <v>'1723500800'</v>
      </c>
      <c r="P3553" t="str">
        <f t="shared" si="848"/>
        <v>'Transferências de Recursos do Sistema Único de Saúde – SUS - Juros de Mora da Dívida Ativa'</v>
      </c>
      <c r="Q3553" t="str">
        <f t="shared" si="849"/>
        <v>'Vide descrição do código de receita principal.'</v>
      </c>
      <c r="R3553" t="str">
        <f t="shared" si="850"/>
        <v>'S'</v>
      </c>
      <c r="S3553">
        <f t="shared" si="851"/>
        <v>8</v>
      </c>
      <c r="T3553" t="str">
        <f t="shared" si="852"/>
        <v>Insert into CONTA_RECEITA_DESPESA  (VERSION,ATIVO,DATE_CREATED,LAST_UPDATED,TIPO,CODIGO,DESCRICAO,DESCRICAO_DETALHADA,ANALITICO,TAMANHO) values (0,'S',sysdate,sysdate,'R','1723500800','Transferências de Recursos do Sistema Único de Saúde – SUS - Juros de Mora da Dívida Ativa','Vide descrição do código de receita principal.','S',8);</v>
      </c>
    </row>
    <row r="3554" spans="1:20" ht="64" x14ac:dyDescent="0.2">
      <c r="A3554" s="4" t="str">
        <f t="shared" si="838"/>
        <v>1</v>
      </c>
      <c r="B3554" s="5" t="str">
        <f t="shared" si="839"/>
        <v>7</v>
      </c>
      <c r="C3554" s="5" t="str">
        <f t="shared" si="840"/>
        <v>2</v>
      </c>
      <c r="D3554" s="5" t="str">
        <f t="shared" si="841"/>
        <v>4</v>
      </c>
      <c r="E3554" s="5" t="str">
        <f t="shared" si="842"/>
        <v>00</v>
      </c>
      <c r="F3554" s="5" t="str">
        <f t="shared" si="843"/>
        <v>0</v>
      </c>
      <c r="G3554" s="5" t="str">
        <f t="shared" si="844"/>
        <v>0</v>
      </c>
      <c r="H3554" s="5" t="str">
        <f t="shared" si="845"/>
        <v>00</v>
      </c>
      <c r="I3554" s="11">
        <v>1724000000</v>
      </c>
      <c r="J3554" s="6" t="s">
        <v>3607</v>
      </c>
      <c r="K3554" s="6" t="s">
        <v>3608</v>
      </c>
      <c r="L3554" s="13" t="s">
        <v>11</v>
      </c>
      <c r="N3554" t="str">
        <f t="shared" si="846"/>
        <v>1724000000</v>
      </c>
      <c r="O3554" t="str">
        <f t="shared" si="847"/>
        <v>'1724000000'</v>
      </c>
      <c r="P3554" t="str">
        <f t="shared" si="848"/>
        <v>'Transferências de Convênios dos Estados e DF e de Suas Entidades'</v>
      </c>
      <c r="Q3554" t="str">
        <f t="shared" si="849"/>
        <v>'Agrega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554" t="str">
        <f t="shared" si="850"/>
        <v>'N'</v>
      </c>
      <c r="S3554">
        <f t="shared" si="851"/>
        <v>4</v>
      </c>
      <c r="T3554" t="str">
        <f t="shared" si="852"/>
        <v>Insert into CONTA_RECEITA_DESPESA  (VERSION,ATIVO,DATE_CREATED,LAST_UPDATED,TIPO,CODIGO,DESCRICAO,DESCRICAO_DETALHADA,ANALITICO,TAMANHO) values (0,'S',sysdate,sysdate,'R','1724000000','Transferências de Convênios dos Estados e DF e de Suas Entidades','Agrega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correntes.','N',4);</v>
      </c>
    </row>
    <row r="3555" spans="1:20" ht="64" x14ac:dyDescent="0.2">
      <c r="A3555" s="4" t="str">
        <f t="shared" si="838"/>
        <v>1</v>
      </c>
      <c r="B3555" s="5" t="str">
        <f t="shared" si="839"/>
        <v>7</v>
      </c>
      <c r="C3555" s="5" t="str">
        <f t="shared" si="840"/>
        <v>2</v>
      </c>
      <c r="D3555" s="5" t="str">
        <f t="shared" si="841"/>
        <v>4</v>
      </c>
      <c r="E3555" s="5" t="str">
        <f t="shared" si="842"/>
        <v>01</v>
      </c>
      <c r="F3555" s="5" t="str">
        <f t="shared" si="843"/>
        <v>0</v>
      </c>
      <c r="G3555" s="5" t="str">
        <f t="shared" si="844"/>
        <v>0</v>
      </c>
      <c r="H3555" s="5" t="str">
        <f t="shared" si="845"/>
        <v>00</v>
      </c>
      <c r="I3555" s="11">
        <v>1724010000</v>
      </c>
      <c r="J3555" s="6" t="s">
        <v>3609</v>
      </c>
      <c r="K3555" s="6" t="s">
        <v>3610</v>
      </c>
      <c r="L3555" s="13" t="s">
        <v>11</v>
      </c>
      <c r="N3555" t="str">
        <f t="shared" si="846"/>
        <v>1724010000</v>
      </c>
      <c r="O3555" t="str">
        <f t="shared" si="847"/>
        <v>'1724010000'</v>
      </c>
      <c r="P3555" t="str">
        <f t="shared" si="848"/>
        <v>'Transferências de Convênios dos Estados e DF e de Suas Entidades para Órgãos e Entidades da União'</v>
      </c>
      <c r="Q3555" t="str">
        <f t="shared" si="849"/>
        <v>'Registra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555" t="str">
        <f t="shared" si="850"/>
        <v>'N'</v>
      </c>
      <c r="S3555">
        <f t="shared" si="851"/>
        <v>6</v>
      </c>
      <c r="T3555" t="str">
        <f t="shared" si="852"/>
        <v>Insert into CONTA_RECEITA_DESPESA  (VERSION,ATIVO,DATE_CREATED,LAST_UPDATED,TIPO,CODIGO,DESCRICAO,DESCRICAO_DETALHADA,ANALITICO,TAMANHO) values (0,'S',sysdate,sysdate,'R','1724010000','Transferências de Convênios dos Estados e DF e de Suas Entidades para Órgãos e Entidades da União','Registra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correntes.','N',6);</v>
      </c>
    </row>
    <row r="3556" spans="1:20" ht="32" x14ac:dyDescent="0.2">
      <c r="A3556" s="4" t="str">
        <f t="shared" ref="A3556:A3620" si="853">MID($I3556,1,1)</f>
        <v>1</v>
      </c>
      <c r="B3556" s="5" t="str">
        <f t="shared" ref="B3556:B3620" si="854">MID($I3556,2,1)</f>
        <v>7</v>
      </c>
      <c r="C3556" s="5" t="str">
        <f t="shared" ref="C3556:C3620" si="855">MID($I3556,3,1)</f>
        <v>2</v>
      </c>
      <c r="D3556" s="5" t="str">
        <f t="shared" ref="D3556:D3620" si="856">MID($I3556,4,1)</f>
        <v>4</v>
      </c>
      <c r="E3556" s="5" t="str">
        <f t="shared" ref="E3556:E3620" si="857">MID($I3556,5,2)</f>
        <v>01</v>
      </c>
      <c r="F3556" s="5" t="str">
        <f t="shared" ref="F3556:F3620" si="858">MID($I3556,7,1)</f>
        <v>0</v>
      </c>
      <c r="G3556" s="5" t="str">
        <f t="shared" ref="G3556:G3620" si="859">MID($I3556,8,1)</f>
        <v>1</v>
      </c>
      <c r="H3556" s="5" t="str">
        <f t="shared" ref="H3556:H3620" si="860">MID($I3556,9,2)</f>
        <v>00</v>
      </c>
      <c r="I3556" s="11">
        <v>1724010100</v>
      </c>
      <c r="J3556" s="14" t="s">
        <v>3611</v>
      </c>
      <c r="K3556" s="6" t="s">
        <v>21</v>
      </c>
      <c r="L3556" s="15" t="s">
        <v>22</v>
      </c>
      <c r="N3556" t="str">
        <f t="shared" si="846"/>
        <v>1724010100</v>
      </c>
      <c r="O3556" t="str">
        <f t="shared" si="847"/>
        <v>'1724010100'</v>
      </c>
      <c r="P3556" t="str">
        <f t="shared" si="848"/>
        <v>'Transferências de Convênios dos Estados e DF e de Suas Entidades para Órgãos e Entidades da União - Principal'</v>
      </c>
      <c r="Q3556" t="str">
        <f t="shared" si="849"/>
        <v>'Vide descrição do código de receita principal.'</v>
      </c>
      <c r="R3556" t="str">
        <f t="shared" si="850"/>
        <v>'S'</v>
      </c>
      <c r="S3556">
        <f t="shared" si="851"/>
        <v>8</v>
      </c>
      <c r="T3556" t="str">
        <f t="shared" si="852"/>
        <v>Insert into CONTA_RECEITA_DESPESA  (VERSION,ATIVO,DATE_CREATED,LAST_UPDATED,TIPO,CODIGO,DESCRICAO,DESCRICAO_DETALHADA,ANALITICO,TAMANHO) values (0,'S',sysdate,sysdate,'R','1724010100','Transferências de Convênios dos Estados e DF e de Suas Entidades para Órgãos e Entidades da União - Principal','Vide descrição do código de receita principal.','S',8);</v>
      </c>
    </row>
    <row r="3557" spans="1:20" ht="32" x14ac:dyDescent="0.2">
      <c r="A3557" s="4" t="str">
        <f t="shared" si="853"/>
        <v>1</v>
      </c>
      <c r="B3557" s="5" t="str">
        <f t="shared" si="854"/>
        <v>7</v>
      </c>
      <c r="C3557" s="5" t="str">
        <f t="shared" si="855"/>
        <v>2</v>
      </c>
      <c r="D3557" s="5" t="str">
        <f t="shared" si="856"/>
        <v>4</v>
      </c>
      <c r="E3557" s="5" t="str">
        <f t="shared" si="857"/>
        <v>01</v>
      </c>
      <c r="F3557" s="5" t="str">
        <f t="shared" si="858"/>
        <v>0</v>
      </c>
      <c r="G3557" s="5" t="str">
        <f t="shared" si="859"/>
        <v>2</v>
      </c>
      <c r="H3557" s="5" t="str">
        <f t="shared" si="860"/>
        <v>00</v>
      </c>
      <c r="I3557" s="11">
        <v>1724010200</v>
      </c>
      <c r="J3557" s="14" t="s">
        <v>3612</v>
      </c>
      <c r="K3557" s="6" t="s">
        <v>21</v>
      </c>
      <c r="L3557" s="15" t="s">
        <v>22</v>
      </c>
      <c r="N3557" t="str">
        <f t="shared" si="846"/>
        <v>1724010200</v>
      </c>
      <c r="O3557" t="str">
        <f t="shared" si="847"/>
        <v>'1724010200'</v>
      </c>
      <c r="P3557" t="str">
        <f t="shared" si="848"/>
        <v>'Transferências de Convênios dos Estados e DF e de Suas Entidades para Órgãos e Entidades da União - Multas e Juros de Mora'</v>
      </c>
      <c r="Q3557" t="str">
        <f t="shared" si="849"/>
        <v>'Vide descrição do código de receita principal.'</v>
      </c>
      <c r="R3557" t="str">
        <f t="shared" si="850"/>
        <v>'S'</v>
      </c>
      <c r="S3557">
        <f t="shared" si="851"/>
        <v>8</v>
      </c>
      <c r="T3557" t="str">
        <f t="shared" si="852"/>
        <v>Insert into CONTA_RECEITA_DESPESA  (VERSION,ATIVO,DATE_CREATED,LAST_UPDATED,TIPO,CODIGO,DESCRICAO,DESCRICAO_DETALHADA,ANALITICO,TAMANHO) values (0,'S',sysdate,sysdate,'R','1724010200','Transferências de Convênios dos Estados e DF e de Suas Entidades para Órgãos e Entidades da União - Multas e Juros de Mora','Vide descrição do código de receita principal.','S',8);</v>
      </c>
    </row>
    <row r="3558" spans="1:20" ht="32" x14ac:dyDescent="0.2">
      <c r="A3558" s="4" t="str">
        <f t="shared" si="853"/>
        <v>1</v>
      </c>
      <c r="B3558" s="5" t="str">
        <f t="shared" si="854"/>
        <v>7</v>
      </c>
      <c r="C3558" s="5" t="str">
        <f t="shared" si="855"/>
        <v>2</v>
      </c>
      <c r="D3558" s="5" t="str">
        <f t="shared" si="856"/>
        <v>4</v>
      </c>
      <c r="E3558" s="5" t="str">
        <f t="shared" si="857"/>
        <v>01</v>
      </c>
      <c r="F3558" s="5" t="str">
        <f t="shared" si="858"/>
        <v>0</v>
      </c>
      <c r="G3558" s="5" t="str">
        <f t="shared" si="859"/>
        <v>3</v>
      </c>
      <c r="H3558" s="5" t="str">
        <f t="shared" si="860"/>
        <v>00</v>
      </c>
      <c r="I3558" s="11">
        <v>1724010300</v>
      </c>
      <c r="J3558" s="14" t="s">
        <v>3613</v>
      </c>
      <c r="K3558" s="6" t="s">
        <v>21</v>
      </c>
      <c r="L3558" s="15" t="s">
        <v>22</v>
      </c>
      <c r="N3558" t="str">
        <f t="shared" si="846"/>
        <v>1724010300</v>
      </c>
      <c r="O3558" t="str">
        <f t="shared" si="847"/>
        <v>'1724010300'</v>
      </c>
      <c r="P3558" t="str">
        <f t="shared" si="848"/>
        <v>'Transferências de Convênios dos Estados e DF e de Suas Entidades para Órgãos e Entidades da União - Dívida Ativa'</v>
      </c>
      <c r="Q3558" t="str">
        <f t="shared" si="849"/>
        <v>'Vide descrição do código de receita principal.'</v>
      </c>
      <c r="R3558" t="str">
        <f t="shared" si="850"/>
        <v>'S'</v>
      </c>
      <c r="S3558">
        <f t="shared" si="851"/>
        <v>8</v>
      </c>
      <c r="T3558" t="str">
        <f t="shared" si="852"/>
        <v>Insert into CONTA_RECEITA_DESPESA  (VERSION,ATIVO,DATE_CREATED,LAST_UPDATED,TIPO,CODIGO,DESCRICAO,DESCRICAO_DETALHADA,ANALITICO,TAMANHO) values (0,'S',sysdate,sysdate,'R','1724010300','Transferências de Convênios dos Estados e DF e de Suas Entidades para Órgãos e Entidades da União - Dívida Ativa','Vide descrição do código de receita principal.','S',8);</v>
      </c>
    </row>
    <row r="3559" spans="1:20" ht="32" x14ac:dyDescent="0.2">
      <c r="A3559" s="4" t="str">
        <f t="shared" si="853"/>
        <v>1</v>
      </c>
      <c r="B3559" s="5" t="str">
        <f t="shared" si="854"/>
        <v>7</v>
      </c>
      <c r="C3559" s="5" t="str">
        <f t="shared" si="855"/>
        <v>2</v>
      </c>
      <c r="D3559" s="5" t="str">
        <f t="shared" si="856"/>
        <v>4</v>
      </c>
      <c r="E3559" s="5" t="str">
        <f t="shared" si="857"/>
        <v>01</v>
      </c>
      <c r="F3559" s="5" t="str">
        <f t="shared" si="858"/>
        <v>0</v>
      </c>
      <c r="G3559" s="5" t="str">
        <f t="shared" si="859"/>
        <v>4</v>
      </c>
      <c r="H3559" s="5" t="str">
        <f t="shared" si="860"/>
        <v>00</v>
      </c>
      <c r="I3559" s="11">
        <v>1724010400</v>
      </c>
      <c r="J3559" s="14" t="s">
        <v>3614</v>
      </c>
      <c r="K3559" s="6" t="s">
        <v>21</v>
      </c>
      <c r="L3559" s="15" t="s">
        <v>22</v>
      </c>
      <c r="N3559" t="str">
        <f t="shared" si="846"/>
        <v>1724010400</v>
      </c>
      <c r="O3559" t="str">
        <f t="shared" si="847"/>
        <v>'1724010400'</v>
      </c>
      <c r="P3559" t="str">
        <f t="shared" si="848"/>
        <v>'Transferências de Convênios dos Estados e DF e de Suas Entidades para Órgãos e Entidades da União - Dívida Ativa - Multas e Juros de Mora da Dívida Ativa'</v>
      </c>
      <c r="Q3559" t="str">
        <f t="shared" si="849"/>
        <v>'Vide descrição do código de receita principal.'</v>
      </c>
      <c r="R3559" t="str">
        <f t="shared" si="850"/>
        <v>'S'</v>
      </c>
      <c r="S3559">
        <f t="shared" si="851"/>
        <v>8</v>
      </c>
      <c r="T3559" t="str">
        <f t="shared" si="852"/>
        <v>Insert into CONTA_RECEITA_DESPESA  (VERSION,ATIVO,DATE_CREATED,LAST_UPDATED,TIPO,CODIGO,DESCRICAO,DESCRICAO_DETALHADA,ANALITICO,TAMANHO) values (0,'S',sysdate,sysdate,'R','1724010400','Transferências de Convênios dos Estados e DF e de Suas Entidades para Órgãos e Entidades da União - Dívida Ativa - Multas e Juros de Mora da Dívida Ativa','Vide descrição do código de receita principal.','S',8);</v>
      </c>
    </row>
    <row r="3560" spans="1:20" ht="32" x14ac:dyDescent="0.2">
      <c r="A3560" s="4" t="str">
        <f t="shared" si="853"/>
        <v>1</v>
      </c>
      <c r="B3560" s="5" t="str">
        <f t="shared" si="854"/>
        <v>7</v>
      </c>
      <c r="C3560" s="5" t="str">
        <f t="shared" si="855"/>
        <v>2</v>
      </c>
      <c r="D3560" s="5" t="str">
        <f t="shared" si="856"/>
        <v>4</v>
      </c>
      <c r="E3560" s="5" t="str">
        <f t="shared" si="857"/>
        <v>01</v>
      </c>
      <c r="F3560" s="5" t="str">
        <f t="shared" si="858"/>
        <v>0</v>
      </c>
      <c r="G3560" s="5" t="str">
        <f t="shared" si="859"/>
        <v>5</v>
      </c>
      <c r="H3560" s="5" t="str">
        <f t="shared" si="860"/>
        <v>00</v>
      </c>
      <c r="I3560" s="11">
        <v>1724010500</v>
      </c>
      <c r="J3560" s="14" t="s">
        <v>3615</v>
      </c>
      <c r="K3560" s="6" t="s">
        <v>21</v>
      </c>
      <c r="L3560" s="15" t="s">
        <v>22</v>
      </c>
      <c r="N3560" t="str">
        <f t="shared" si="846"/>
        <v>1724010500</v>
      </c>
      <c r="O3560" t="str">
        <f t="shared" si="847"/>
        <v>'1724010500'</v>
      </c>
      <c r="P3560" t="str">
        <f t="shared" si="848"/>
        <v>'Transferências de Convênios dos Estados e DF e de Suas Entidades para Órgãos e Entidades da União - Multas'</v>
      </c>
      <c r="Q3560" t="str">
        <f t="shared" si="849"/>
        <v>'Vide descrição do código de receita principal.'</v>
      </c>
      <c r="R3560" t="str">
        <f t="shared" si="850"/>
        <v>'S'</v>
      </c>
      <c r="S3560">
        <f t="shared" si="851"/>
        <v>8</v>
      </c>
      <c r="T3560" t="str">
        <f t="shared" si="852"/>
        <v>Insert into CONTA_RECEITA_DESPESA  (VERSION,ATIVO,DATE_CREATED,LAST_UPDATED,TIPO,CODIGO,DESCRICAO,DESCRICAO_DETALHADA,ANALITICO,TAMANHO) values (0,'S',sysdate,sysdate,'R','1724010500','Transferências de Convênios dos Estados e DF e de Suas Entidades para Órgãos e Entidades da União - Multas','Vide descrição do código de receita principal.','S',8);</v>
      </c>
    </row>
    <row r="3561" spans="1:20" ht="32" x14ac:dyDescent="0.2">
      <c r="A3561" s="4" t="str">
        <f t="shared" si="853"/>
        <v>1</v>
      </c>
      <c r="B3561" s="5" t="str">
        <f t="shared" si="854"/>
        <v>7</v>
      </c>
      <c r="C3561" s="5" t="str">
        <f t="shared" si="855"/>
        <v>2</v>
      </c>
      <c r="D3561" s="5" t="str">
        <f t="shared" si="856"/>
        <v>4</v>
      </c>
      <c r="E3561" s="5" t="str">
        <f t="shared" si="857"/>
        <v>01</v>
      </c>
      <c r="F3561" s="5" t="str">
        <f t="shared" si="858"/>
        <v>0</v>
      </c>
      <c r="G3561" s="5" t="str">
        <f t="shared" si="859"/>
        <v>6</v>
      </c>
      <c r="H3561" s="5" t="str">
        <f t="shared" si="860"/>
        <v>00</v>
      </c>
      <c r="I3561" s="11">
        <v>1724010600</v>
      </c>
      <c r="J3561" s="14" t="s">
        <v>3616</v>
      </c>
      <c r="K3561" s="6" t="s">
        <v>21</v>
      </c>
      <c r="L3561" s="15" t="s">
        <v>22</v>
      </c>
      <c r="N3561" t="str">
        <f t="shared" si="846"/>
        <v>1724010600</v>
      </c>
      <c r="O3561" t="str">
        <f t="shared" si="847"/>
        <v>'1724010600'</v>
      </c>
      <c r="P3561" t="str">
        <f t="shared" si="848"/>
        <v>'Transferências de Convênios dos Estados e DF e de Suas Entidades para Órgãos e Entidades da União - Juros de Mora'</v>
      </c>
      <c r="Q3561" t="str">
        <f t="shared" si="849"/>
        <v>'Vide descrição do código de receita principal.'</v>
      </c>
      <c r="R3561" t="str">
        <f t="shared" si="850"/>
        <v>'S'</v>
      </c>
      <c r="S3561">
        <f t="shared" si="851"/>
        <v>8</v>
      </c>
      <c r="T3561" t="str">
        <f t="shared" si="852"/>
        <v>Insert into CONTA_RECEITA_DESPESA  (VERSION,ATIVO,DATE_CREATED,LAST_UPDATED,TIPO,CODIGO,DESCRICAO,DESCRICAO_DETALHADA,ANALITICO,TAMANHO) values (0,'S',sysdate,sysdate,'R','1724010600','Transferências de Convênios dos Estados e DF e de Suas Entidades para Órgãos e Entidades da União - Juros de Mora','Vide descrição do código de receita principal.','S',8);</v>
      </c>
    </row>
    <row r="3562" spans="1:20" ht="32" x14ac:dyDescent="0.2">
      <c r="A3562" s="4" t="str">
        <f t="shared" si="853"/>
        <v>1</v>
      </c>
      <c r="B3562" s="5" t="str">
        <f t="shared" si="854"/>
        <v>7</v>
      </c>
      <c r="C3562" s="5" t="str">
        <f t="shared" si="855"/>
        <v>2</v>
      </c>
      <c r="D3562" s="5" t="str">
        <f t="shared" si="856"/>
        <v>4</v>
      </c>
      <c r="E3562" s="5" t="str">
        <f t="shared" si="857"/>
        <v>01</v>
      </c>
      <c r="F3562" s="5" t="str">
        <f t="shared" si="858"/>
        <v>0</v>
      </c>
      <c r="G3562" s="5" t="str">
        <f t="shared" si="859"/>
        <v>7</v>
      </c>
      <c r="H3562" s="5" t="str">
        <f t="shared" si="860"/>
        <v>00</v>
      </c>
      <c r="I3562" s="11">
        <v>1724010700</v>
      </c>
      <c r="J3562" s="14" t="s">
        <v>3617</v>
      </c>
      <c r="K3562" s="6" t="s">
        <v>21</v>
      </c>
      <c r="L3562" s="15" t="s">
        <v>22</v>
      </c>
      <c r="N3562" t="str">
        <f t="shared" si="846"/>
        <v>1724010700</v>
      </c>
      <c r="O3562" t="str">
        <f t="shared" si="847"/>
        <v>'1724010700'</v>
      </c>
      <c r="P3562" t="str">
        <f t="shared" si="848"/>
        <v>'Transferências de Convênios dos Estados e DF e de Suas Entidades para Órgãos e Entidades da União - Dívida Ativa - Multas da Dívida Ativa'</v>
      </c>
      <c r="Q3562" t="str">
        <f t="shared" si="849"/>
        <v>'Vide descrição do código de receita principal.'</v>
      </c>
      <c r="R3562" t="str">
        <f t="shared" si="850"/>
        <v>'S'</v>
      </c>
      <c r="S3562">
        <f t="shared" si="851"/>
        <v>8</v>
      </c>
      <c r="T3562" t="str">
        <f t="shared" si="852"/>
        <v>Insert into CONTA_RECEITA_DESPESA  (VERSION,ATIVO,DATE_CREATED,LAST_UPDATED,TIPO,CODIGO,DESCRICAO,DESCRICAO_DETALHADA,ANALITICO,TAMANHO) values (0,'S',sysdate,sysdate,'R','1724010700','Transferências de Convênios dos Estados e DF e de Suas Entidades para Órgãos e Entidades da União - Dívida Ativa - Multas da Dívida Ativa','Vide descrição do código de receita principal.','S',8);</v>
      </c>
    </row>
    <row r="3563" spans="1:20" ht="32" x14ac:dyDescent="0.2">
      <c r="A3563" s="4" t="str">
        <f t="shared" si="853"/>
        <v>1</v>
      </c>
      <c r="B3563" s="5" t="str">
        <f t="shared" si="854"/>
        <v>7</v>
      </c>
      <c r="C3563" s="5" t="str">
        <f t="shared" si="855"/>
        <v>2</v>
      </c>
      <c r="D3563" s="5" t="str">
        <f t="shared" si="856"/>
        <v>4</v>
      </c>
      <c r="E3563" s="5" t="str">
        <f t="shared" si="857"/>
        <v>01</v>
      </c>
      <c r="F3563" s="5" t="str">
        <f t="shared" si="858"/>
        <v>0</v>
      </c>
      <c r="G3563" s="5" t="str">
        <f t="shared" si="859"/>
        <v>8</v>
      </c>
      <c r="H3563" s="5" t="str">
        <f t="shared" si="860"/>
        <v>00</v>
      </c>
      <c r="I3563" s="11">
        <v>1724010800</v>
      </c>
      <c r="J3563" s="14" t="s">
        <v>3618</v>
      </c>
      <c r="K3563" s="6" t="s">
        <v>21</v>
      </c>
      <c r="L3563" s="15" t="s">
        <v>22</v>
      </c>
      <c r="N3563" t="str">
        <f t="shared" si="846"/>
        <v>1724010800</v>
      </c>
      <c r="O3563" t="str">
        <f t="shared" si="847"/>
        <v>'1724010800'</v>
      </c>
      <c r="P3563" t="str">
        <f t="shared" si="848"/>
        <v>'Transferências de Convênios dos Estados e DF e de Suas Entidades para Órgãos e Entidades da União - Juros de Mora da Dívida Ativa'</v>
      </c>
      <c r="Q3563" t="str">
        <f t="shared" si="849"/>
        <v>'Vide descrição do código de receita principal.'</v>
      </c>
      <c r="R3563" t="str">
        <f t="shared" si="850"/>
        <v>'S'</v>
      </c>
      <c r="S3563">
        <f t="shared" si="851"/>
        <v>8</v>
      </c>
      <c r="T3563" t="str">
        <f t="shared" si="852"/>
        <v>Insert into CONTA_RECEITA_DESPESA  (VERSION,ATIVO,DATE_CREATED,LAST_UPDATED,TIPO,CODIGO,DESCRICAO,DESCRICAO_DETALHADA,ANALITICO,TAMANHO) values (0,'S',sysdate,sysdate,'R','1724010800','Transferências de Convênios dos Estados e DF e de Suas Entidades para Órgãos e Entidades da União - Juros de Mora da Dívida Ativa','Vide descrição do código de receita principal.','S',8);</v>
      </c>
    </row>
    <row r="3564" spans="1:20" ht="64" x14ac:dyDescent="0.2">
      <c r="A3564" s="4" t="str">
        <f t="shared" si="853"/>
        <v>1</v>
      </c>
      <c r="B3564" s="5" t="str">
        <f t="shared" si="854"/>
        <v>7</v>
      </c>
      <c r="C3564" s="5" t="str">
        <f t="shared" si="855"/>
        <v>2</v>
      </c>
      <c r="D3564" s="5" t="str">
        <f t="shared" si="856"/>
        <v>4</v>
      </c>
      <c r="E3564" s="5" t="str">
        <f t="shared" si="857"/>
        <v>50</v>
      </c>
      <c r="F3564" s="5" t="str">
        <f t="shared" si="858"/>
        <v>0</v>
      </c>
      <c r="G3564" s="5" t="str">
        <f t="shared" si="859"/>
        <v>0</v>
      </c>
      <c r="H3564" s="5" t="str">
        <f t="shared" si="860"/>
        <v>00</v>
      </c>
      <c r="I3564" s="11">
        <v>1724500000</v>
      </c>
      <c r="J3564" s="6" t="s">
        <v>3619</v>
      </c>
      <c r="K3564" s="6" t="s">
        <v>3620</v>
      </c>
      <c r="L3564" s="13" t="s">
        <v>11</v>
      </c>
      <c r="N3564" t="str">
        <f t="shared" si="846"/>
        <v>1724500000</v>
      </c>
      <c r="O3564" t="str">
        <f t="shared" si="847"/>
        <v>'1724500000'</v>
      </c>
      <c r="P3564" t="str">
        <f t="shared" si="848"/>
        <v>'Transferências de Convênios dos Estados e DF para o Sistema Único de Saúde – SUS'</v>
      </c>
      <c r="Q3564" t="str">
        <f t="shared" si="849"/>
        <v>'Registra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v>
      </c>
      <c r="R3564" t="str">
        <f t="shared" si="850"/>
        <v>'N'</v>
      </c>
      <c r="S3564">
        <f t="shared" si="851"/>
        <v>6</v>
      </c>
      <c r="T3564" t="str">
        <f t="shared" si="852"/>
        <v>Insert into CONTA_RECEITA_DESPESA  (VERSION,ATIVO,DATE_CREATED,LAST_UPDATED,TIPO,CODIGO,DESCRICAO,DESCRICAO_DETALHADA,ANALITICO,TAMANHO) values (0,'S',sysdate,sysdate,'R','1724500000','Transferências de Convênios dos Estados e DF para o Sistema Único de Saúde – SUS','Registra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Saúde.','N',6);</v>
      </c>
    </row>
    <row r="3565" spans="1:20" ht="32" x14ac:dyDescent="0.2">
      <c r="A3565" s="4" t="str">
        <f t="shared" si="853"/>
        <v>1</v>
      </c>
      <c r="B3565" s="5" t="str">
        <f t="shared" si="854"/>
        <v>7</v>
      </c>
      <c r="C3565" s="5" t="str">
        <f t="shared" si="855"/>
        <v>2</v>
      </c>
      <c r="D3565" s="5" t="str">
        <f t="shared" si="856"/>
        <v>4</v>
      </c>
      <c r="E3565" s="5" t="str">
        <f t="shared" si="857"/>
        <v>50</v>
      </c>
      <c r="F3565" s="5" t="str">
        <f t="shared" si="858"/>
        <v>0</v>
      </c>
      <c r="G3565" s="5" t="str">
        <f t="shared" si="859"/>
        <v>1</v>
      </c>
      <c r="H3565" s="5" t="str">
        <f t="shared" si="860"/>
        <v>00</v>
      </c>
      <c r="I3565" s="11">
        <v>1724500100</v>
      </c>
      <c r="J3565" s="14" t="s">
        <v>3621</v>
      </c>
      <c r="K3565" s="6" t="s">
        <v>21</v>
      </c>
      <c r="L3565" s="15" t="s">
        <v>22</v>
      </c>
      <c r="N3565" t="str">
        <f t="shared" si="846"/>
        <v>1724500100</v>
      </c>
      <c r="O3565" t="str">
        <f t="shared" si="847"/>
        <v>'1724500100'</v>
      </c>
      <c r="P3565" t="str">
        <f t="shared" si="848"/>
        <v>'Transferências de Convênios dos Estados e DF para o Sistema Único de Saúde – SUS - Principal'</v>
      </c>
      <c r="Q3565" t="str">
        <f t="shared" si="849"/>
        <v>'Vide descrição do código de receita principal.'</v>
      </c>
      <c r="R3565" t="str">
        <f t="shared" si="850"/>
        <v>'S'</v>
      </c>
      <c r="S3565">
        <f t="shared" si="851"/>
        <v>8</v>
      </c>
      <c r="T3565" t="str">
        <f t="shared" si="852"/>
        <v>Insert into CONTA_RECEITA_DESPESA  (VERSION,ATIVO,DATE_CREATED,LAST_UPDATED,TIPO,CODIGO,DESCRICAO,DESCRICAO_DETALHADA,ANALITICO,TAMANHO) values (0,'S',sysdate,sysdate,'R','1724500100','Transferências de Convênios dos Estados e DF para o Sistema Único de Saúde – SUS - Principal','Vide descrição do código de receita principal.','S',8);</v>
      </c>
    </row>
    <row r="3566" spans="1:20" ht="32" x14ac:dyDescent="0.2">
      <c r="A3566" s="4" t="str">
        <f t="shared" si="853"/>
        <v>1</v>
      </c>
      <c r="B3566" s="5" t="str">
        <f t="shared" si="854"/>
        <v>7</v>
      </c>
      <c r="C3566" s="5" t="str">
        <f t="shared" si="855"/>
        <v>2</v>
      </c>
      <c r="D3566" s="5" t="str">
        <f t="shared" si="856"/>
        <v>4</v>
      </c>
      <c r="E3566" s="5" t="str">
        <f t="shared" si="857"/>
        <v>50</v>
      </c>
      <c r="F3566" s="5" t="str">
        <f t="shared" si="858"/>
        <v>0</v>
      </c>
      <c r="G3566" s="5" t="str">
        <f t="shared" si="859"/>
        <v>2</v>
      </c>
      <c r="H3566" s="5" t="str">
        <f t="shared" si="860"/>
        <v>00</v>
      </c>
      <c r="I3566" s="11">
        <v>1724500200</v>
      </c>
      <c r="J3566" s="14" t="s">
        <v>3622</v>
      </c>
      <c r="K3566" s="6" t="s">
        <v>21</v>
      </c>
      <c r="L3566" s="15" t="s">
        <v>22</v>
      </c>
      <c r="N3566" t="str">
        <f t="shared" si="846"/>
        <v>1724500200</v>
      </c>
      <c r="O3566" t="str">
        <f t="shared" si="847"/>
        <v>'1724500200'</v>
      </c>
      <c r="P3566" t="str">
        <f t="shared" si="848"/>
        <v>'Transferências de Convênios dos Estados e DF para o Sistema Único de Saúde – SUS - Multas e Juros de Mora'</v>
      </c>
      <c r="Q3566" t="str">
        <f t="shared" si="849"/>
        <v>'Vide descrição do código de receita principal.'</v>
      </c>
      <c r="R3566" t="str">
        <f t="shared" si="850"/>
        <v>'S'</v>
      </c>
      <c r="S3566">
        <f t="shared" si="851"/>
        <v>8</v>
      </c>
      <c r="T3566" t="str">
        <f t="shared" si="852"/>
        <v>Insert into CONTA_RECEITA_DESPESA  (VERSION,ATIVO,DATE_CREATED,LAST_UPDATED,TIPO,CODIGO,DESCRICAO,DESCRICAO_DETALHADA,ANALITICO,TAMANHO) values (0,'S',sysdate,sysdate,'R','1724500200','Transferências de Convênios dos Estados e DF para o Sistema Único de Saúde – SUS - Multas e Juros de Mora','Vide descrição do código de receita principal.','S',8);</v>
      </c>
    </row>
    <row r="3567" spans="1:20" ht="32" x14ac:dyDescent="0.2">
      <c r="A3567" s="4" t="str">
        <f t="shared" si="853"/>
        <v>1</v>
      </c>
      <c r="B3567" s="5" t="str">
        <f t="shared" si="854"/>
        <v>7</v>
      </c>
      <c r="C3567" s="5" t="str">
        <f t="shared" si="855"/>
        <v>2</v>
      </c>
      <c r="D3567" s="5" t="str">
        <f t="shared" si="856"/>
        <v>4</v>
      </c>
      <c r="E3567" s="5" t="str">
        <f t="shared" si="857"/>
        <v>50</v>
      </c>
      <c r="F3567" s="5" t="str">
        <f t="shared" si="858"/>
        <v>0</v>
      </c>
      <c r="G3567" s="5" t="str">
        <f t="shared" si="859"/>
        <v>3</v>
      </c>
      <c r="H3567" s="5" t="str">
        <f t="shared" si="860"/>
        <v>00</v>
      </c>
      <c r="I3567" s="11">
        <v>1724500300</v>
      </c>
      <c r="J3567" s="14" t="s">
        <v>3623</v>
      </c>
      <c r="K3567" s="6" t="s">
        <v>21</v>
      </c>
      <c r="L3567" s="15" t="s">
        <v>22</v>
      </c>
      <c r="N3567" t="str">
        <f t="shared" si="846"/>
        <v>1724500300</v>
      </c>
      <c r="O3567" t="str">
        <f t="shared" si="847"/>
        <v>'1724500300'</v>
      </c>
      <c r="P3567" t="str">
        <f t="shared" si="848"/>
        <v>'Transferências de Convênios dos Estados e DF para o Sistema Único de Saúde – SUS - Dívida Ativa'</v>
      </c>
      <c r="Q3567" t="str">
        <f t="shared" si="849"/>
        <v>'Vide descrição do código de receita principal.'</v>
      </c>
      <c r="R3567" t="str">
        <f t="shared" si="850"/>
        <v>'S'</v>
      </c>
      <c r="S3567">
        <f t="shared" si="851"/>
        <v>8</v>
      </c>
      <c r="T3567" t="str">
        <f t="shared" si="852"/>
        <v>Insert into CONTA_RECEITA_DESPESA  (VERSION,ATIVO,DATE_CREATED,LAST_UPDATED,TIPO,CODIGO,DESCRICAO,DESCRICAO_DETALHADA,ANALITICO,TAMANHO) values (0,'S',sysdate,sysdate,'R','1724500300','Transferências de Convênios dos Estados e DF para o Sistema Único de Saúde – SUS - Dívida Ativa','Vide descrição do código de receita principal.','S',8);</v>
      </c>
    </row>
    <row r="3568" spans="1:20" ht="32" x14ac:dyDescent="0.2">
      <c r="A3568" s="4" t="str">
        <f t="shared" si="853"/>
        <v>1</v>
      </c>
      <c r="B3568" s="5" t="str">
        <f t="shared" si="854"/>
        <v>7</v>
      </c>
      <c r="C3568" s="5" t="str">
        <f t="shared" si="855"/>
        <v>2</v>
      </c>
      <c r="D3568" s="5" t="str">
        <f t="shared" si="856"/>
        <v>4</v>
      </c>
      <c r="E3568" s="5" t="str">
        <f t="shared" si="857"/>
        <v>50</v>
      </c>
      <c r="F3568" s="5" t="str">
        <f t="shared" si="858"/>
        <v>0</v>
      </c>
      <c r="G3568" s="5" t="str">
        <f t="shared" si="859"/>
        <v>4</v>
      </c>
      <c r="H3568" s="5" t="str">
        <f t="shared" si="860"/>
        <v>00</v>
      </c>
      <c r="I3568" s="11">
        <v>1724500400</v>
      </c>
      <c r="J3568" s="14" t="s">
        <v>3624</v>
      </c>
      <c r="K3568" s="6" t="s">
        <v>21</v>
      </c>
      <c r="L3568" s="15" t="s">
        <v>22</v>
      </c>
      <c r="N3568" t="str">
        <f t="shared" si="846"/>
        <v>1724500400</v>
      </c>
      <c r="O3568" t="str">
        <f t="shared" si="847"/>
        <v>'1724500400'</v>
      </c>
      <c r="P3568" t="str">
        <f t="shared" si="848"/>
        <v>'Transferências de Convênios dos Estados e DF para o Sistema Único de Saúde – SUS - Dívida Ativa - Multas e Juros de Mora da Dívida Ativa'</v>
      </c>
      <c r="Q3568" t="str">
        <f t="shared" si="849"/>
        <v>'Vide descrição do código de receita principal.'</v>
      </c>
      <c r="R3568" t="str">
        <f t="shared" si="850"/>
        <v>'S'</v>
      </c>
      <c r="S3568">
        <f t="shared" si="851"/>
        <v>8</v>
      </c>
      <c r="T3568" t="str">
        <f t="shared" si="852"/>
        <v>Insert into CONTA_RECEITA_DESPESA  (VERSION,ATIVO,DATE_CREATED,LAST_UPDATED,TIPO,CODIGO,DESCRICAO,DESCRICAO_DETALHADA,ANALITICO,TAMANHO) values (0,'S',sysdate,sysdate,'R','1724500400','Transferências de Convênios dos Estados e DF para o Sistema Único de Saúde – SUS - Dívida Ativa - Multas e Juros de Mora da Dívida Ativa','Vide descrição do código de receita principal.','S',8);</v>
      </c>
    </row>
    <row r="3569" spans="1:20" ht="32" x14ac:dyDescent="0.2">
      <c r="A3569" s="4" t="str">
        <f t="shared" si="853"/>
        <v>1</v>
      </c>
      <c r="B3569" s="5" t="str">
        <f t="shared" si="854"/>
        <v>7</v>
      </c>
      <c r="C3569" s="5" t="str">
        <f t="shared" si="855"/>
        <v>2</v>
      </c>
      <c r="D3569" s="5" t="str">
        <f t="shared" si="856"/>
        <v>4</v>
      </c>
      <c r="E3569" s="5" t="str">
        <f t="shared" si="857"/>
        <v>50</v>
      </c>
      <c r="F3569" s="5" t="str">
        <f t="shared" si="858"/>
        <v>0</v>
      </c>
      <c r="G3569" s="5" t="str">
        <f t="shared" si="859"/>
        <v>5</v>
      </c>
      <c r="H3569" s="5" t="str">
        <f t="shared" si="860"/>
        <v>00</v>
      </c>
      <c r="I3569" s="11">
        <v>1724500500</v>
      </c>
      <c r="J3569" s="14" t="s">
        <v>3625</v>
      </c>
      <c r="K3569" s="6" t="s">
        <v>21</v>
      </c>
      <c r="L3569" s="15" t="s">
        <v>22</v>
      </c>
      <c r="N3569" t="str">
        <f t="shared" si="846"/>
        <v>1724500500</v>
      </c>
      <c r="O3569" t="str">
        <f t="shared" si="847"/>
        <v>'1724500500'</v>
      </c>
      <c r="P3569" t="str">
        <f t="shared" si="848"/>
        <v>'Transferências de Convênios dos Estados e DF para o Sistema Único de Saúde – SUS - Multas'</v>
      </c>
      <c r="Q3569" t="str">
        <f t="shared" si="849"/>
        <v>'Vide descrição do código de receita principal.'</v>
      </c>
      <c r="R3569" t="str">
        <f t="shared" si="850"/>
        <v>'S'</v>
      </c>
      <c r="S3569">
        <f t="shared" si="851"/>
        <v>8</v>
      </c>
      <c r="T3569" t="str">
        <f t="shared" si="852"/>
        <v>Insert into CONTA_RECEITA_DESPESA  (VERSION,ATIVO,DATE_CREATED,LAST_UPDATED,TIPO,CODIGO,DESCRICAO,DESCRICAO_DETALHADA,ANALITICO,TAMANHO) values (0,'S',sysdate,sysdate,'R','1724500500','Transferências de Convênios dos Estados e DF para o Sistema Único de Saúde – SUS - Multas','Vide descrição do código de receita principal.','S',8);</v>
      </c>
    </row>
    <row r="3570" spans="1:20" ht="32" x14ac:dyDescent="0.2">
      <c r="A3570" s="4" t="str">
        <f t="shared" si="853"/>
        <v>1</v>
      </c>
      <c r="B3570" s="5" t="str">
        <f t="shared" si="854"/>
        <v>7</v>
      </c>
      <c r="C3570" s="5" t="str">
        <f t="shared" si="855"/>
        <v>2</v>
      </c>
      <c r="D3570" s="5" t="str">
        <f t="shared" si="856"/>
        <v>4</v>
      </c>
      <c r="E3570" s="5" t="str">
        <f t="shared" si="857"/>
        <v>50</v>
      </c>
      <c r="F3570" s="5" t="str">
        <f t="shared" si="858"/>
        <v>0</v>
      </c>
      <c r="G3570" s="5" t="str">
        <f t="shared" si="859"/>
        <v>6</v>
      </c>
      <c r="H3570" s="5" t="str">
        <f t="shared" si="860"/>
        <v>00</v>
      </c>
      <c r="I3570" s="11">
        <v>1724500600</v>
      </c>
      <c r="J3570" s="14" t="s">
        <v>3626</v>
      </c>
      <c r="K3570" s="6" t="s">
        <v>21</v>
      </c>
      <c r="L3570" s="15" t="s">
        <v>22</v>
      </c>
      <c r="N3570" t="str">
        <f t="shared" si="846"/>
        <v>1724500600</v>
      </c>
      <c r="O3570" t="str">
        <f t="shared" si="847"/>
        <v>'1724500600'</v>
      </c>
      <c r="P3570" t="str">
        <f t="shared" si="848"/>
        <v>'Transferências de Convênios dos Estados e DF para o Sistema Único de Saúde – SUS - Juros de Mora'</v>
      </c>
      <c r="Q3570" t="str">
        <f t="shared" si="849"/>
        <v>'Vide descrição do código de receita principal.'</v>
      </c>
      <c r="R3570" t="str">
        <f t="shared" si="850"/>
        <v>'S'</v>
      </c>
      <c r="S3570">
        <f t="shared" si="851"/>
        <v>8</v>
      </c>
      <c r="T3570" t="str">
        <f t="shared" si="852"/>
        <v>Insert into CONTA_RECEITA_DESPESA  (VERSION,ATIVO,DATE_CREATED,LAST_UPDATED,TIPO,CODIGO,DESCRICAO,DESCRICAO_DETALHADA,ANALITICO,TAMANHO) values (0,'S',sysdate,sysdate,'R','1724500600','Transferências de Convênios dos Estados e DF para o Sistema Único de Saúde – SUS - Juros de Mora','Vide descrição do código de receita principal.','S',8);</v>
      </c>
    </row>
    <row r="3571" spans="1:20" ht="32" x14ac:dyDescent="0.2">
      <c r="A3571" s="4" t="str">
        <f t="shared" si="853"/>
        <v>1</v>
      </c>
      <c r="B3571" s="5" t="str">
        <f t="shared" si="854"/>
        <v>7</v>
      </c>
      <c r="C3571" s="5" t="str">
        <f t="shared" si="855"/>
        <v>2</v>
      </c>
      <c r="D3571" s="5" t="str">
        <f t="shared" si="856"/>
        <v>4</v>
      </c>
      <c r="E3571" s="5" t="str">
        <f t="shared" si="857"/>
        <v>50</v>
      </c>
      <c r="F3571" s="5" t="str">
        <f t="shared" si="858"/>
        <v>0</v>
      </c>
      <c r="G3571" s="5" t="str">
        <f t="shared" si="859"/>
        <v>7</v>
      </c>
      <c r="H3571" s="5" t="str">
        <f t="shared" si="860"/>
        <v>00</v>
      </c>
      <c r="I3571" s="11">
        <v>1724500700</v>
      </c>
      <c r="J3571" s="14" t="s">
        <v>3627</v>
      </c>
      <c r="K3571" s="6" t="s">
        <v>21</v>
      </c>
      <c r="L3571" s="15" t="s">
        <v>22</v>
      </c>
      <c r="N3571" t="str">
        <f t="shared" si="846"/>
        <v>1724500700</v>
      </c>
      <c r="O3571" t="str">
        <f t="shared" si="847"/>
        <v>'1724500700'</v>
      </c>
      <c r="P3571" t="str">
        <f t="shared" si="848"/>
        <v>'Transferências de Convênios dos Estados e DF para o Sistema Único de Saúde – SUS - Dívida Ativa - Multas da Dívida Ativa'</v>
      </c>
      <c r="Q3571" t="str">
        <f t="shared" si="849"/>
        <v>'Vide descrição do código de receita principal.'</v>
      </c>
      <c r="R3571" t="str">
        <f t="shared" si="850"/>
        <v>'S'</v>
      </c>
      <c r="S3571">
        <f t="shared" si="851"/>
        <v>8</v>
      </c>
      <c r="T3571" t="str">
        <f t="shared" si="852"/>
        <v>Insert into CONTA_RECEITA_DESPESA  (VERSION,ATIVO,DATE_CREATED,LAST_UPDATED,TIPO,CODIGO,DESCRICAO,DESCRICAO_DETALHADA,ANALITICO,TAMANHO) values (0,'S',sysdate,sysdate,'R','1724500700','Transferências de Convênios dos Estados e DF para o Sistema Único de Saúde – SUS - Dívida Ativa - Multas da Dívida Ativa','Vide descrição do código de receita principal.','S',8);</v>
      </c>
    </row>
    <row r="3572" spans="1:20" ht="32" x14ac:dyDescent="0.2">
      <c r="A3572" s="4" t="str">
        <f t="shared" si="853"/>
        <v>1</v>
      </c>
      <c r="B3572" s="5" t="str">
        <f t="shared" si="854"/>
        <v>7</v>
      </c>
      <c r="C3572" s="5" t="str">
        <f t="shared" si="855"/>
        <v>2</v>
      </c>
      <c r="D3572" s="5" t="str">
        <f t="shared" si="856"/>
        <v>4</v>
      </c>
      <c r="E3572" s="5" t="str">
        <f t="shared" si="857"/>
        <v>50</v>
      </c>
      <c r="F3572" s="5" t="str">
        <f t="shared" si="858"/>
        <v>0</v>
      </c>
      <c r="G3572" s="5" t="str">
        <f t="shared" si="859"/>
        <v>8</v>
      </c>
      <c r="H3572" s="5" t="str">
        <f t="shared" si="860"/>
        <v>00</v>
      </c>
      <c r="I3572" s="11">
        <v>1724500800</v>
      </c>
      <c r="J3572" s="14" t="s">
        <v>3628</v>
      </c>
      <c r="K3572" s="6" t="s">
        <v>21</v>
      </c>
      <c r="L3572" s="15" t="s">
        <v>22</v>
      </c>
      <c r="N3572" t="str">
        <f t="shared" si="846"/>
        <v>1724500800</v>
      </c>
      <c r="O3572" t="str">
        <f t="shared" si="847"/>
        <v>'1724500800'</v>
      </c>
      <c r="P3572" t="str">
        <f t="shared" si="848"/>
        <v>'Transferências de Convênios dos Estados e DF para o Sistema Único de Saúde – SUS - Juros de Mora da Dívida Ativa'</v>
      </c>
      <c r="Q3572" t="str">
        <f t="shared" si="849"/>
        <v>'Vide descrição do código de receita principal.'</v>
      </c>
      <c r="R3572" t="str">
        <f t="shared" si="850"/>
        <v>'S'</v>
      </c>
      <c r="S3572">
        <f t="shared" si="851"/>
        <v>8</v>
      </c>
      <c r="T3572" t="str">
        <f t="shared" si="852"/>
        <v>Insert into CONTA_RECEITA_DESPESA  (VERSION,ATIVO,DATE_CREATED,LAST_UPDATED,TIPO,CODIGO,DESCRICAO,DESCRICAO_DETALHADA,ANALITICO,TAMANHO) values (0,'S',sysdate,sysdate,'R','1724500800','Transferências de Convênios dos Estados e DF para o Sistema Único de Saúde – SUS - Juros de Mora da Dívida Ativa','Vide descrição do código de receita principal.','S',8);</v>
      </c>
    </row>
    <row r="3573" spans="1:20" ht="64" x14ac:dyDescent="0.2">
      <c r="A3573" s="4" t="str">
        <f t="shared" si="853"/>
        <v>1</v>
      </c>
      <c r="B3573" s="5" t="str">
        <f t="shared" si="854"/>
        <v>7</v>
      </c>
      <c r="C3573" s="5" t="str">
        <f t="shared" si="855"/>
        <v>2</v>
      </c>
      <c r="D3573" s="5" t="str">
        <f t="shared" si="856"/>
        <v>4</v>
      </c>
      <c r="E3573" s="5" t="str">
        <f t="shared" si="857"/>
        <v>51</v>
      </c>
      <c r="F3573" s="5" t="str">
        <f t="shared" si="858"/>
        <v>0</v>
      </c>
      <c r="G3573" s="5" t="str">
        <f t="shared" si="859"/>
        <v>0</v>
      </c>
      <c r="H3573" s="5" t="str">
        <f t="shared" si="860"/>
        <v>00</v>
      </c>
      <c r="I3573" s="11">
        <v>1724510000</v>
      </c>
      <c r="J3573" s="6" t="s">
        <v>3629</v>
      </c>
      <c r="K3573" s="6" t="s">
        <v>3630</v>
      </c>
      <c r="L3573" s="13" t="s">
        <v>11</v>
      </c>
      <c r="N3573" t="str">
        <f t="shared" si="846"/>
        <v>1724510000</v>
      </c>
      <c r="O3573" t="str">
        <f t="shared" si="847"/>
        <v>'1724510000'</v>
      </c>
      <c r="P3573" t="str">
        <f t="shared" si="848"/>
        <v>'Transferências de Convênios dos Estados Destinadas a Programas de Educação'</v>
      </c>
      <c r="Q3573" t="str">
        <f t="shared" si="849"/>
        <v>'Registra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v>
      </c>
      <c r="R3573" t="str">
        <f t="shared" si="850"/>
        <v>'N'</v>
      </c>
      <c r="S3573">
        <f t="shared" si="851"/>
        <v>6</v>
      </c>
      <c r="T3573" t="str">
        <f t="shared" si="852"/>
        <v>Insert into CONTA_RECEITA_DESPESA  (VERSION,ATIVO,DATE_CREATED,LAST_UPDATED,TIPO,CODIGO,DESCRICAO,DESCRICAO_DETALHADA,ANALITICO,TAMANHO) values (0,'S',sysdate,sysdate,'R','1724510000','Transferências de Convênios dos Estados Destinadas a Programas de Educação','Registra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Educação.','N',6);</v>
      </c>
    </row>
    <row r="3574" spans="1:20" ht="16" x14ac:dyDescent="0.2">
      <c r="A3574" s="4" t="str">
        <f t="shared" si="853"/>
        <v>1</v>
      </c>
      <c r="B3574" s="5" t="str">
        <f t="shared" si="854"/>
        <v>7</v>
      </c>
      <c r="C3574" s="5" t="str">
        <f t="shared" si="855"/>
        <v>2</v>
      </c>
      <c r="D3574" s="5" t="str">
        <f t="shared" si="856"/>
        <v>4</v>
      </c>
      <c r="E3574" s="5" t="str">
        <f t="shared" si="857"/>
        <v>51</v>
      </c>
      <c r="F3574" s="5" t="str">
        <f t="shared" si="858"/>
        <v>0</v>
      </c>
      <c r="G3574" s="5" t="str">
        <f t="shared" si="859"/>
        <v>1</v>
      </c>
      <c r="H3574" s="5" t="str">
        <f t="shared" si="860"/>
        <v>00</v>
      </c>
      <c r="I3574" s="11">
        <v>1724510100</v>
      </c>
      <c r="J3574" s="14" t="s">
        <v>3631</v>
      </c>
      <c r="K3574" s="6" t="s">
        <v>21</v>
      </c>
      <c r="L3574" s="15" t="s">
        <v>22</v>
      </c>
      <c r="N3574" t="str">
        <f t="shared" si="846"/>
        <v>1724510100</v>
      </c>
      <c r="O3574" t="str">
        <f t="shared" si="847"/>
        <v>'1724510100'</v>
      </c>
      <c r="P3574" t="str">
        <f t="shared" si="848"/>
        <v>'Transferências de Convênios dos Estados Destinadas a Programas de Educação - Principal'</v>
      </c>
      <c r="Q3574" t="str">
        <f t="shared" si="849"/>
        <v>'Vide descrição do código de receita principal.'</v>
      </c>
      <c r="R3574" t="str">
        <f t="shared" si="850"/>
        <v>'S'</v>
      </c>
      <c r="S3574">
        <f t="shared" si="851"/>
        <v>8</v>
      </c>
      <c r="T3574" t="str">
        <f t="shared" si="852"/>
        <v>Insert into CONTA_RECEITA_DESPESA  (VERSION,ATIVO,DATE_CREATED,LAST_UPDATED,TIPO,CODIGO,DESCRICAO,DESCRICAO_DETALHADA,ANALITICO,TAMANHO) values (0,'S',sysdate,sysdate,'R','1724510100','Transferências de Convênios dos Estados Destinadas a Programas de Educação - Principal','Vide descrição do código de receita principal.','S',8);</v>
      </c>
    </row>
    <row r="3575" spans="1:20" ht="32" x14ac:dyDescent="0.2">
      <c r="A3575" s="4" t="str">
        <f t="shared" si="853"/>
        <v>1</v>
      </c>
      <c r="B3575" s="5" t="str">
        <f t="shared" si="854"/>
        <v>7</v>
      </c>
      <c r="C3575" s="5" t="str">
        <f t="shared" si="855"/>
        <v>2</v>
      </c>
      <c r="D3575" s="5" t="str">
        <f t="shared" si="856"/>
        <v>4</v>
      </c>
      <c r="E3575" s="5" t="str">
        <f t="shared" si="857"/>
        <v>51</v>
      </c>
      <c r="F3575" s="5" t="str">
        <f t="shared" si="858"/>
        <v>0</v>
      </c>
      <c r="G3575" s="5" t="str">
        <f t="shared" si="859"/>
        <v>2</v>
      </c>
      <c r="H3575" s="5" t="str">
        <f t="shared" si="860"/>
        <v>00</v>
      </c>
      <c r="I3575" s="11">
        <v>1724510200</v>
      </c>
      <c r="J3575" s="14" t="s">
        <v>3632</v>
      </c>
      <c r="K3575" s="6" t="s">
        <v>21</v>
      </c>
      <c r="L3575" s="15" t="s">
        <v>22</v>
      </c>
      <c r="N3575" t="str">
        <f t="shared" si="846"/>
        <v>1724510200</v>
      </c>
      <c r="O3575" t="str">
        <f t="shared" si="847"/>
        <v>'1724510200'</v>
      </c>
      <c r="P3575" t="str">
        <f t="shared" si="848"/>
        <v>'Transferências de Convênios dos Estados Destinadas a Programas de Educação - Multas e Juros de Mora'</v>
      </c>
      <c r="Q3575" t="str">
        <f t="shared" si="849"/>
        <v>'Vide descrição do código de receita principal.'</v>
      </c>
      <c r="R3575" t="str">
        <f t="shared" si="850"/>
        <v>'S'</v>
      </c>
      <c r="S3575">
        <f t="shared" si="851"/>
        <v>8</v>
      </c>
      <c r="T3575" t="str">
        <f t="shared" si="852"/>
        <v>Insert into CONTA_RECEITA_DESPESA  (VERSION,ATIVO,DATE_CREATED,LAST_UPDATED,TIPO,CODIGO,DESCRICAO,DESCRICAO_DETALHADA,ANALITICO,TAMANHO) values (0,'S',sysdate,sysdate,'R','1724510200','Transferências de Convênios dos Estados Destinadas a Programas de Educação - Multas e Juros de Mora','Vide descrição do código de receita principal.','S',8);</v>
      </c>
    </row>
    <row r="3576" spans="1:20" ht="32" x14ac:dyDescent="0.2">
      <c r="A3576" s="4" t="str">
        <f t="shared" si="853"/>
        <v>1</v>
      </c>
      <c r="B3576" s="5" t="str">
        <f t="shared" si="854"/>
        <v>7</v>
      </c>
      <c r="C3576" s="5" t="str">
        <f t="shared" si="855"/>
        <v>2</v>
      </c>
      <c r="D3576" s="5" t="str">
        <f t="shared" si="856"/>
        <v>4</v>
      </c>
      <c r="E3576" s="5" t="str">
        <f t="shared" si="857"/>
        <v>51</v>
      </c>
      <c r="F3576" s="5" t="str">
        <f t="shared" si="858"/>
        <v>0</v>
      </c>
      <c r="G3576" s="5" t="str">
        <f t="shared" si="859"/>
        <v>3</v>
      </c>
      <c r="H3576" s="5" t="str">
        <f t="shared" si="860"/>
        <v>00</v>
      </c>
      <c r="I3576" s="11">
        <v>1724510300</v>
      </c>
      <c r="J3576" s="14" t="s">
        <v>3633</v>
      </c>
      <c r="K3576" s="6" t="s">
        <v>21</v>
      </c>
      <c r="L3576" s="15" t="s">
        <v>22</v>
      </c>
      <c r="N3576" t="str">
        <f t="shared" si="846"/>
        <v>1724510300</v>
      </c>
      <c r="O3576" t="str">
        <f t="shared" si="847"/>
        <v>'1724510300'</v>
      </c>
      <c r="P3576" t="str">
        <f t="shared" si="848"/>
        <v>'Transferências de Convênios dos Estados Destinadas a Programas de Educação - Dívida Ativa'</v>
      </c>
      <c r="Q3576" t="str">
        <f t="shared" si="849"/>
        <v>'Vide descrição do código de receita principal.'</v>
      </c>
      <c r="R3576" t="str">
        <f t="shared" si="850"/>
        <v>'S'</v>
      </c>
      <c r="S3576">
        <f t="shared" si="851"/>
        <v>8</v>
      </c>
      <c r="T3576" t="str">
        <f t="shared" si="852"/>
        <v>Insert into CONTA_RECEITA_DESPESA  (VERSION,ATIVO,DATE_CREATED,LAST_UPDATED,TIPO,CODIGO,DESCRICAO,DESCRICAO_DETALHADA,ANALITICO,TAMANHO) values (0,'S',sysdate,sysdate,'R','1724510300','Transferências de Convênios dos Estados Destinadas a Programas de Educação - Dívida Ativa','Vide descrição do código de receita principal.','S',8);</v>
      </c>
    </row>
    <row r="3577" spans="1:20" ht="32" x14ac:dyDescent="0.2">
      <c r="A3577" s="4" t="str">
        <f t="shared" si="853"/>
        <v>1</v>
      </c>
      <c r="B3577" s="5" t="str">
        <f t="shared" si="854"/>
        <v>7</v>
      </c>
      <c r="C3577" s="5" t="str">
        <f t="shared" si="855"/>
        <v>2</v>
      </c>
      <c r="D3577" s="5" t="str">
        <f t="shared" si="856"/>
        <v>4</v>
      </c>
      <c r="E3577" s="5" t="str">
        <f t="shared" si="857"/>
        <v>51</v>
      </c>
      <c r="F3577" s="5" t="str">
        <f t="shared" si="858"/>
        <v>0</v>
      </c>
      <c r="G3577" s="5" t="str">
        <f t="shared" si="859"/>
        <v>4</v>
      </c>
      <c r="H3577" s="5" t="str">
        <f t="shared" si="860"/>
        <v>00</v>
      </c>
      <c r="I3577" s="11">
        <v>1724510400</v>
      </c>
      <c r="J3577" s="14" t="s">
        <v>3634</v>
      </c>
      <c r="K3577" s="6" t="s">
        <v>21</v>
      </c>
      <c r="L3577" s="15" t="s">
        <v>22</v>
      </c>
      <c r="N3577" t="str">
        <f t="shared" si="846"/>
        <v>1724510400</v>
      </c>
      <c r="O3577" t="str">
        <f t="shared" si="847"/>
        <v>'1724510400'</v>
      </c>
      <c r="P3577" t="str">
        <f t="shared" si="848"/>
        <v>'Transferências de Convênios dos Estados Destinadas a Programas de Educação - Dívida Ativa - Multas e Juros de Mora da Dívida Ativa'</v>
      </c>
      <c r="Q3577" t="str">
        <f t="shared" si="849"/>
        <v>'Vide descrição do código de receita principal.'</v>
      </c>
      <c r="R3577" t="str">
        <f t="shared" si="850"/>
        <v>'S'</v>
      </c>
      <c r="S3577">
        <f t="shared" si="851"/>
        <v>8</v>
      </c>
      <c r="T3577" t="str">
        <f t="shared" si="852"/>
        <v>Insert into CONTA_RECEITA_DESPESA  (VERSION,ATIVO,DATE_CREATED,LAST_UPDATED,TIPO,CODIGO,DESCRICAO,DESCRICAO_DETALHADA,ANALITICO,TAMANHO) values (0,'S',sysdate,sysdate,'R','1724510400','Transferências de Convênios dos Estados Destinadas a Programas de Educação - Dívida Ativa - Multas e Juros de Mora da Dívida Ativa','Vide descrição do código de receita principal.','S',8);</v>
      </c>
    </row>
    <row r="3578" spans="1:20" ht="16" x14ac:dyDescent="0.2">
      <c r="A3578" s="4" t="str">
        <f t="shared" si="853"/>
        <v>1</v>
      </c>
      <c r="B3578" s="5" t="str">
        <f t="shared" si="854"/>
        <v>7</v>
      </c>
      <c r="C3578" s="5" t="str">
        <f t="shared" si="855"/>
        <v>2</v>
      </c>
      <c r="D3578" s="5" t="str">
        <f t="shared" si="856"/>
        <v>4</v>
      </c>
      <c r="E3578" s="5" t="str">
        <f t="shared" si="857"/>
        <v>51</v>
      </c>
      <c r="F3578" s="5" t="str">
        <f t="shared" si="858"/>
        <v>0</v>
      </c>
      <c r="G3578" s="5" t="str">
        <f t="shared" si="859"/>
        <v>5</v>
      </c>
      <c r="H3578" s="5" t="str">
        <f t="shared" si="860"/>
        <v>00</v>
      </c>
      <c r="I3578" s="11">
        <v>1724510500</v>
      </c>
      <c r="J3578" s="14" t="s">
        <v>3635</v>
      </c>
      <c r="K3578" s="6" t="s">
        <v>21</v>
      </c>
      <c r="L3578" s="15" t="s">
        <v>22</v>
      </c>
      <c r="N3578" t="str">
        <f t="shared" si="846"/>
        <v>1724510500</v>
      </c>
      <c r="O3578" t="str">
        <f t="shared" si="847"/>
        <v>'1724510500'</v>
      </c>
      <c r="P3578" t="str">
        <f t="shared" si="848"/>
        <v>'Transferências de Convênios dos Estados Destinadas a Programas de Educação - Multas'</v>
      </c>
      <c r="Q3578" t="str">
        <f t="shared" si="849"/>
        <v>'Vide descrição do código de receita principal.'</v>
      </c>
      <c r="R3578" t="str">
        <f t="shared" si="850"/>
        <v>'S'</v>
      </c>
      <c r="S3578">
        <f t="shared" si="851"/>
        <v>8</v>
      </c>
      <c r="T3578" t="str">
        <f t="shared" si="852"/>
        <v>Insert into CONTA_RECEITA_DESPESA  (VERSION,ATIVO,DATE_CREATED,LAST_UPDATED,TIPO,CODIGO,DESCRICAO,DESCRICAO_DETALHADA,ANALITICO,TAMANHO) values (0,'S',sysdate,sysdate,'R','1724510500','Transferências de Convênios dos Estados Destinadas a Programas de Educação - Multas','Vide descrição do código de receita principal.','S',8);</v>
      </c>
    </row>
    <row r="3579" spans="1:20" ht="32" x14ac:dyDescent="0.2">
      <c r="A3579" s="4" t="str">
        <f t="shared" si="853"/>
        <v>1</v>
      </c>
      <c r="B3579" s="5" t="str">
        <f t="shared" si="854"/>
        <v>7</v>
      </c>
      <c r="C3579" s="5" t="str">
        <f t="shared" si="855"/>
        <v>2</v>
      </c>
      <c r="D3579" s="5" t="str">
        <f t="shared" si="856"/>
        <v>4</v>
      </c>
      <c r="E3579" s="5" t="str">
        <f t="shared" si="857"/>
        <v>51</v>
      </c>
      <c r="F3579" s="5" t="str">
        <f t="shared" si="858"/>
        <v>0</v>
      </c>
      <c r="G3579" s="5" t="str">
        <f t="shared" si="859"/>
        <v>6</v>
      </c>
      <c r="H3579" s="5" t="str">
        <f t="shared" si="860"/>
        <v>00</v>
      </c>
      <c r="I3579" s="11">
        <v>1724510600</v>
      </c>
      <c r="J3579" s="14" t="s">
        <v>3636</v>
      </c>
      <c r="K3579" s="6" t="s">
        <v>21</v>
      </c>
      <c r="L3579" s="15" t="s">
        <v>22</v>
      </c>
      <c r="N3579" t="str">
        <f t="shared" si="846"/>
        <v>1724510600</v>
      </c>
      <c r="O3579" t="str">
        <f t="shared" si="847"/>
        <v>'1724510600'</v>
      </c>
      <c r="P3579" t="str">
        <f t="shared" si="848"/>
        <v>'Transferências de Convênios dos Estados Destinadas a Programas de Educação - Juros de Mora'</v>
      </c>
      <c r="Q3579" t="str">
        <f t="shared" si="849"/>
        <v>'Vide descrição do código de receita principal.'</v>
      </c>
      <c r="R3579" t="str">
        <f t="shared" si="850"/>
        <v>'S'</v>
      </c>
      <c r="S3579">
        <f t="shared" si="851"/>
        <v>8</v>
      </c>
      <c r="T3579" t="str">
        <f t="shared" si="852"/>
        <v>Insert into CONTA_RECEITA_DESPESA  (VERSION,ATIVO,DATE_CREATED,LAST_UPDATED,TIPO,CODIGO,DESCRICAO,DESCRICAO_DETALHADA,ANALITICO,TAMANHO) values (0,'S',sysdate,sysdate,'R','1724510600','Transferências de Convênios dos Estados Destinadas a Programas de Educação - Juros de Mora','Vide descrição do código de receita principal.','S',8);</v>
      </c>
    </row>
    <row r="3580" spans="1:20" ht="32" x14ac:dyDescent="0.2">
      <c r="A3580" s="4" t="str">
        <f t="shared" si="853"/>
        <v>1</v>
      </c>
      <c r="B3580" s="5" t="str">
        <f t="shared" si="854"/>
        <v>7</v>
      </c>
      <c r="C3580" s="5" t="str">
        <f t="shared" si="855"/>
        <v>2</v>
      </c>
      <c r="D3580" s="5" t="str">
        <f t="shared" si="856"/>
        <v>4</v>
      </c>
      <c r="E3580" s="5" t="str">
        <f t="shared" si="857"/>
        <v>51</v>
      </c>
      <c r="F3580" s="5" t="str">
        <f t="shared" si="858"/>
        <v>0</v>
      </c>
      <c r="G3580" s="5" t="str">
        <f t="shared" si="859"/>
        <v>7</v>
      </c>
      <c r="H3580" s="5" t="str">
        <f t="shared" si="860"/>
        <v>00</v>
      </c>
      <c r="I3580" s="11">
        <v>1724510700</v>
      </c>
      <c r="J3580" s="14" t="s">
        <v>3637</v>
      </c>
      <c r="K3580" s="6" t="s">
        <v>21</v>
      </c>
      <c r="L3580" s="15" t="s">
        <v>22</v>
      </c>
      <c r="N3580" t="str">
        <f t="shared" si="846"/>
        <v>1724510700</v>
      </c>
      <c r="O3580" t="str">
        <f t="shared" si="847"/>
        <v>'1724510700'</v>
      </c>
      <c r="P3580" t="str">
        <f t="shared" si="848"/>
        <v>'Transferências de Convênios dos Estados Destinadas a Programas de Educação - Dívida Ativa - Multas da Dívida Ativa'</v>
      </c>
      <c r="Q3580" t="str">
        <f t="shared" si="849"/>
        <v>'Vide descrição do código de receita principal.'</v>
      </c>
      <c r="R3580" t="str">
        <f t="shared" si="850"/>
        <v>'S'</v>
      </c>
      <c r="S3580">
        <f t="shared" si="851"/>
        <v>8</v>
      </c>
      <c r="T3580" t="str">
        <f t="shared" si="852"/>
        <v>Insert into CONTA_RECEITA_DESPESA  (VERSION,ATIVO,DATE_CREATED,LAST_UPDATED,TIPO,CODIGO,DESCRICAO,DESCRICAO_DETALHADA,ANALITICO,TAMANHO) values (0,'S',sysdate,sysdate,'R','1724510700','Transferências de Convênios dos Estados Destinadas a Programas de Educação - Dívida Ativa - Multas da Dívida Ativa','Vide descrição do código de receita principal.','S',8);</v>
      </c>
    </row>
    <row r="3581" spans="1:20" ht="32" x14ac:dyDescent="0.2">
      <c r="A3581" s="4" t="str">
        <f t="shared" si="853"/>
        <v>1</v>
      </c>
      <c r="B3581" s="5" t="str">
        <f t="shared" si="854"/>
        <v>7</v>
      </c>
      <c r="C3581" s="5" t="str">
        <f t="shared" si="855"/>
        <v>2</v>
      </c>
      <c r="D3581" s="5" t="str">
        <f t="shared" si="856"/>
        <v>4</v>
      </c>
      <c r="E3581" s="5" t="str">
        <f t="shared" si="857"/>
        <v>51</v>
      </c>
      <c r="F3581" s="5" t="str">
        <f t="shared" si="858"/>
        <v>0</v>
      </c>
      <c r="G3581" s="5" t="str">
        <f t="shared" si="859"/>
        <v>8</v>
      </c>
      <c r="H3581" s="5" t="str">
        <f t="shared" si="860"/>
        <v>00</v>
      </c>
      <c r="I3581" s="11">
        <v>1724510800</v>
      </c>
      <c r="J3581" s="14" t="s">
        <v>3638</v>
      </c>
      <c r="K3581" s="6" t="s">
        <v>21</v>
      </c>
      <c r="L3581" s="15" t="s">
        <v>22</v>
      </c>
      <c r="N3581" t="str">
        <f t="shared" si="846"/>
        <v>1724510800</v>
      </c>
      <c r="O3581" t="str">
        <f t="shared" si="847"/>
        <v>'1724510800'</v>
      </c>
      <c r="P3581" t="str">
        <f t="shared" si="848"/>
        <v>'Transferências de Convênios dos Estados Destinadas a Programas de Educação - Juros de Mora da Dívida Ativa'</v>
      </c>
      <c r="Q3581" t="str">
        <f t="shared" si="849"/>
        <v>'Vide descrição do código de receita principal.'</v>
      </c>
      <c r="R3581" t="str">
        <f t="shared" si="850"/>
        <v>'S'</v>
      </c>
      <c r="S3581">
        <f t="shared" si="851"/>
        <v>8</v>
      </c>
      <c r="T3581" t="str">
        <f t="shared" si="852"/>
        <v>Insert into CONTA_RECEITA_DESPESA  (VERSION,ATIVO,DATE_CREATED,LAST_UPDATED,TIPO,CODIGO,DESCRICAO,DESCRICAO_DETALHADA,ANALITICO,TAMANHO) values (0,'S',sysdate,sysdate,'R','1724510800','Transferências de Convênios dos Estados Destinadas a Programas de Educação - Juros de Mora da Dívida Ativa','Vide descrição do código de receita principal.','S',8);</v>
      </c>
    </row>
    <row r="3582" spans="1:20" ht="64" x14ac:dyDescent="0.2">
      <c r="A3582" s="4" t="str">
        <f t="shared" si="853"/>
        <v>1</v>
      </c>
      <c r="B3582" s="5" t="str">
        <f t="shared" si="854"/>
        <v>7</v>
      </c>
      <c r="C3582" s="5" t="str">
        <f t="shared" si="855"/>
        <v>2</v>
      </c>
      <c r="D3582" s="5" t="str">
        <f t="shared" si="856"/>
        <v>4</v>
      </c>
      <c r="E3582" s="5" t="str">
        <f t="shared" si="857"/>
        <v>99</v>
      </c>
      <c r="F3582" s="5" t="str">
        <f t="shared" si="858"/>
        <v>0</v>
      </c>
      <c r="G3582" s="5" t="str">
        <f t="shared" si="859"/>
        <v>0</v>
      </c>
      <c r="H3582" s="5" t="str">
        <f t="shared" si="860"/>
        <v>00</v>
      </c>
      <c r="I3582" s="11">
        <v>1724990000</v>
      </c>
      <c r="J3582" s="6" t="s">
        <v>3639</v>
      </c>
      <c r="K3582" s="6" t="s">
        <v>3640</v>
      </c>
      <c r="L3582" s="13" t="s">
        <v>11</v>
      </c>
      <c r="N3582" t="str">
        <f t="shared" si="846"/>
        <v>1724990000</v>
      </c>
      <c r="O3582" t="str">
        <f t="shared" si="847"/>
        <v>'1724990000'</v>
      </c>
      <c r="P3582" t="str">
        <f t="shared" si="848"/>
        <v>'Outras Transferências de Convênios dos Estados e DF e de Suas Entidades'</v>
      </c>
      <c r="Q3582" t="str">
        <f t="shared" si="849"/>
        <v>'Registra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v>
      </c>
      <c r="R3582" t="str">
        <f t="shared" si="850"/>
        <v>'N'</v>
      </c>
      <c r="S3582">
        <f t="shared" si="851"/>
        <v>6</v>
      </c>
      <c r="T3582" t="str">
        <f t="shared" si="852"/>
        <v>Insert into CONTA_RECEITA_DESPESA  (VERSION,ATIVO,DATE_CREATED,LAST_UPDATED,TIPO,CODIGO,DESCRICAO,DESCRICAO_DETALHADA,ANALITICO,TAMANHO) values (0,'S',sysdate,sysdate,'R','1724990000','Outras Transferências de Convênios dos Estados e DF e de Suas Entidades','Registra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anteriormente.','N',6);</v>
      </c>
    </row>
    <row r="3583" spans="1:20" ht="16" x14ac:dyDescent="0.2">
      <c r="A3583" s="4" t="str">
        <f t="shared" si="853"/>
        <v>1</v>
      </c>
      <c r="B3583" s="5" t="str">
        <f t="shared" si="854"/>
        <v>7</v>
      </c>
      <c r="C3583" s="5" t="str">
        <f t="shared" si="855"/>
        <v>2</v>
      </c>
      <c r="D3583" s="5" t="str">
        <f t="shared" si="856"/>
        <v>4</v>
      </c>
      <c r="E3583" s="5" t="str">
        <f t="shared" si="857"/>
        <v>99</v>
      </c>
      <c r="F3583" s="5" t="str">
        <f t="shared" si="858"/>
        <v>0</v>
      </c>
      <c r="G3583" s="5" t="str">
        <f t="shared" si="859"/>
        <v>1</v>
      </c>
      <c r="H3583" s="5" t="str">
        <f t="shared" si="860"/>
        <v>00</v>
      </c>
      <c r="I3583" s="11">
        <v>1724990100</v>
      </c>
      <c r="J3583" s="14" t="s">
        <v>3641</v>
      </c>
      <c r="K3583" s="6" t="s">
        <v>21</v>
      </c>
      <c r="L3583" s="15" t="s">
        <v>22</v>
      </c>
      <c r="N3583" t="str">
        <f t="shared" si="846"/>
        <v>1724990100</v>
      </c>
      <c r="O3583" t="str">
        <f t="shared" si="847"/>
        <v>'1724990100'</v>
      </c>
      <c r="P3583" t="str">
        <f t="shared" si="848"/>
        <v>'Outras Transferências de Convênios dos Estados e DF e de Suas Entidades - Principal'</v>
      </c>
      <c r="Q3583" t="str">
        <f t="shared" si="849"/>
        <v>'Vide descrição do código de receita principal.'</v>
      </c>
      <c r="R3583" t="str">
        <f t="shared" si="850"/>
        <v>'S'</v>
      </c>
      <c r="S3583">
        <f t="shared" si="851"/>
        <v>8</v>
      </c>
      <c r="T3583" t="str">
        <f t="shared" si="852"/>
        <v>Insert into CONTA_RECEITA_DESPESA  (VERSION,ATIVO,DATE_CREATED,LAST_UPDATED,TIPO,CODIGO,DESCRICAO,DESCRICAO_DETALHADA,ANALITICO,TAMANHO) values (0,'S',sysdate,sysdate,'R','1724990100','Outras Transferências de Convênios dos Estados e DF e de Suas Entidades - Principal','Vide descrição do código de receita principal.','S',8);</v>
      </c>
    </row>
    <row r="3584" spans="1:20" ht="32" x14ac:dyDescent="0.2">
      <c r="A3584" s="4" t="str">
        <f t="shared" si="853"/>
        <v>1</v>
      </c>
      <c r="B3584" s="5" t="str">
        <f t="shared" si="854"/>
        <v>7</v>
      </c>
      <c r="C3584" s="5" t="str">
        <f t="shared" si="855"/>
        <v>2</v>
      </c>
      <c r="D3584" s="5" t="str">
        <f t="shared" si="856"/>
        <v>4</v>
      </c>
      <c r="E3584" s="5" t="str">
        <f t="shared" si="857"/>
        <v>99</v>
      </c>
      <c r="F3584" s="5" t="str">
        <f t="shared" si="858"/>
        <v>0</v>
      </c>
      <c r="G3584" s="5" t="str">
        <f t="shared" si="859"/>
        <v>2</v>
      </c>
      <c r="H3584" s="5" t="str">
        <f t="shared" si="860"/>
        <v>00</v>
      </c>
      <c r="I3584" s="11">
        <v>1724990200</v>
      </c>
      <c r="J3584" s="14" t="s">
        <v>3642</v>
      </c>
      <c r="K3584" s="6" t="s">
        <v>21</v>
      </c>
      <c r="L3584" s="15" t="s">
        <v>22</v>
      </c>
      <c r="N3584" t="str">
        <f t="shared" si="846"/>
        <v>1724990200</v>
      </c>
      <c r="O3584" t="str">
        <f t="shared" si="847"/>
        <v>'1724990200'</v>
      </c>
      <c r="P3584" t="str">
        <f t="shared" si="848"/>
        <v>'Outras Transferências de Convênios dos Estados e DF e de Suas Entidades - Multas e Juros de Mora'</v>
      </c>
      <c r="Q3584" t="str">
        <f t="shared" si="849"/>
        <v>'Vide descrição do código de receita principal.'</v>
      </c>
      <c r="R3584" t="str">
        <f t="shared" si="850"/>
        <v>'S'</v>
      </c>
      <c r="S3584">
        <f t="shared" si="851"/>
        <v>8</v>
      </c>
      <c r="T3584" t="str">
        <f t="shared" si="852"/>
        <v>Insert into CONTA_RECEITA_DESPESA  (VERSION,ATIVO,DATE_CREATED,LAST_UPDATED,TIPO,CODIGO,DESCRICAO,DESCRICAO_DETALHADA,ANALITICO,TAMANHO) values (0,'S',sysdate,sysdate,'R','1724990200','Outras Transferências de Convênios dos Estados e DF e de Suas Entidades - Multas e Juros de Mora','Vide descrição do código de receita principal.','S',8);</v>
      </c>
    </row>
    <row r="3585" spans="1:20" ht="16" x14ac:dyDescent="0.2">
      <c r="A3585" s="4" t="str">
        <f t="shared" si="853"/>
        <v>1</v>
      </c>
      <c r="B3585" s="5" t="str">
        <f t="shared" si="854"/>
        <v>7</v>
      </c>
      <c r="C3585" s="5" t="str">
        <f t="shared" si="855"/>
        <v>2</v>
      </c>
      <c r="D3585" s="5" t="str">
        <f t="shared" si="856"/>
        <v>4</v>
      </c>
      <c r="E3585" s="5" t="str">
        <f t="shared" si="857"/>
        <v>99</v>
      </c>
      <c r="F3585" s="5" t="str">
        <f t="shared" si="858"/>
        <v>0</v>
      </c>
      <c r="G3585" s="5" t="str">
        <f t="shared" si="859"/>
        <v>3</v>
      </c>
      <c r="H3585" s="5" t="str">
        <f t="shared" si="860"/>
        <v>00</v>
      </c>
      <c r="I3585" s="11">
        <v>1724990300</v>
      </c>
      <c r="J3585" s="14" t="s">
        <v>3643</v>
      </c>
      <c r="K3585" s="6" t="s">
        <v>21</v>
      </c>
      <c r="L3585" s="15" t="s">
        <v>22</v>
      </c>
      <c r="N3585" t="str">
        <f t="shared" si="846"/>
        <v>1724990300</v>
      </c>
      <c r="O3585" t="str">
        <f t="shared" si="847"/>
        <v>'1724990300'</v>
      </c>
      <c r="P3585" t="str">
        <f t="shared" si="848"/>
        <v>'Outras Transferências de Convênios dos Estados e DF e de Suas Entidades - Dívida Ativa'</v>
      </c>
      <c r="Q3585" t="str">
        <f t="shared" si="849"/>
        <v>'Vide descrição do código de receita principal.'</v>
      </c>
      <c r="R3585" t="str">
        <f t="shared" si="850"/>
        <v>'S'</v>
      </c>
      <c r="S3585">
        <f t="shared" si="851"/>
        <v>8</v>
      </c>
      <c r="T3585" t="str">
        <f t="shared" si="852"/>
        <v>Insert into CONTA_RECEITA_DESPESA  (VERSION,ATIVO,DATE_CREATED,LAST_UPDATED,TIPO,CODIGO,DESCRICAO,DESCRICAO_DETALHADA,ANALITICO,TAMANHO) values (0,'S',sysdate,sysdate,'R','1724990300','Outras Transferências de Convênios dos Estados e DF e de Suas Entidades - Dívida Ativa','Vide descrição do código de receita principal.','S',8);</v>
      </c>
    </row>
    <row r="3586" spans="1:20" ht="32" x14ac:dyDescent="0.2">
      <c r="A3586" s="4" t="str">
        <f t="shared" si="853"/>
        <v>1</v>
      </c>
      <c r="B3586" s="5" t="str">
        <f t="shared" si="854"/>
        <v>7</v>
      </c>
      <c r="C3586" s="5" t="str">
        <f t="shared" si="855"/>
        <v>2</v>
      </c>
      <c r="D3586" s="5" t="str">
        <f t="shared" si="856"/>
        <v>4</v>
      </c>
      <c r="E3586" s="5" t="str">
        <f t="shared" si="857"/>
        <v>99</v>
      </c>
      <c r="F3586" s="5" t="str">
        <f t="shared" si="858"/>
        <v>0</v>
      </c>
      <c r="G3586" s="5" t="str">
        <f t="shared" si="859"/>
        <v>4</v>
      </c>
      <c r="H3586" s="5" t="str">
        <f t="shared" si="860"/>
        <v>00</v>
      </c>
      <c r="I3586" s="11">
        <v>1724990400</v>
      </c>
      <c r="J3586" s="14" t="s">
        <v>3644</v>
      </c>
      <c r="K3586" s="6" t="s">
        <v>21</v>
      </c>
      <c r="L3586" s="15" t="s">
        <v>22</v>
      </c>
      <c r="N3586" t="str">
        <f t="shared" si="846"/>
        <v>1724990400</v>
      </c>
      <c r="O3586" t="str">
        <f t="shared" si="847"/>
        <v>'1724990400'</v>
      </c>
      <c r="P3586" t="str">
        <f t="shared" si="848"/>
        <v>'Outras Transferências de Convênios dos Estados e DF e de Suas Entidades - Dívida Ativa - Multas e Juros de Mora da Dívida Ativa'</v>
      </c>
      <c r="Q3586" t="str">
        <f t="shared" si="849"/>
        <v>'Vide descrição do código de receita principal.'</v>
      </c>
      <c r="R3586" t="str">
        <f t="shared" si="850"/>
        <v>'S'</v>
      </c>
      <c r="S3586">
        <f t="shared" si="851"/>
        <v>8</v>
      </c>
      <c r="T3586" t="str">
        <f t="shared" si="852"/>
        <v>Insert into CONTA_RECEITA_DESPESA  (VERSION,ATIVO,DATE_CREATED,LAST_UPDATED,TIPO,CODIGO,DESCRICAO,DESCRICAO_DETALHADA,ANALITICO,TAMANHO) values (0,'S',sysdate,sysdate,'R','1724990400','Outras Transferências de Convênios dos Estados e DF e de Suas Entidades - Dívida Ativa - Multas e Juros de Mora da Dívida Ativa','Vide descrição do código de receita principal.','S',8);</v>
      </c>
    </row>
    <row r="3587" spans="1:20" ht="16" x14ac:dyDescent="0.2">
      <c r="A3587" s="4" t="str">
        <f t="shared" si="853"/>
        <v>1</v>
      </c>
      <c r="B3587" s="5" t="str">
        <f t="shared" si="854"/>
        <v>7</v>
      </c>
      <c r="C3587" s="5" t="str">
        <f t="shared" si="855"/>
        <v>2</v>
      </c>
      <c r="D3587" s="5" t="str">
        <f t="shared" si="856"/>
        <v>4</v>
      </c>
      <c r="E3587" s="5" t="str">
        <f t="shared" si="857"/>
        <v>99</v>
      </c>
      <c r="F3587" s="5" t="str">
        <f t="shared" si="858"/>
        <v>0</v>
      </c>
      <c r="G3587" s="5" t="str">
        <f t="shared" si="859"/>
        <v>5</v>
      </c>
      <c r="H3587" s="5" t="str">
        <f t="shared" si="860"/>
        <v>00</v>
      </c>
      <c r="I3587" s="11">
        <v>1724990500</v>
      </c>
      <c r="J3587" s="14" t="s">
        <v>3645</v>
      </c>
      <c r="K3587" s="6" t="s">
        <v>21</v>
      </c>
      <c r="L3587" s="15" t="s">
        <v>22</v>
      </c>
      <c r="N3587" t="str">
        <f t="shared" si="846"/>
        <v>1724990500</v>
      </c>
      <c r="O3587" t="str">
        <f t="shared" si="847"/>
        <v>'1724990500'</v>
      </c>
      <c r="P3587" t="str">
        <f t="shared" si="848"/>
        <v>'Outras Transferências de Convênios dos Estados e DF e de Suas Entidades - Multas'</v>
      </c>
      <c r="Q3587" t="str">
        <f t="shared" si="849"/>
        <v>'Vide descrição do código de receita principal.'</v>
      </c>
      <c r="R3587" t="str">
        <f t="shared" si="850"/>
        <v>'S'</v>
      </c>
      <c r="S3587">
        <f t="shared" si="851"/>
        <v>8</v>
      </c>
      <c r="T3587" t="str">
        <f t="shared" si="852"/>
        <v>Insert into CONTA_RECEITA_DESPESA  (VERSION,ATIVO,DATE_CREATED,LAST_UPDATED,TIPO,CODIGO,DESCRICAO,DESCRICAO_DETALHADA,ANALITICO,TAMANHO) values (0,'S',sysdate,sysdate,'R','1724990500','Outras Transferências de Convênios dos Estados e DF e de Suas Entidades - Multas','Vide descrição do código de receita principal.','S',8);</v>
      </c>
    </row>
    <row r="3588" spans="1:20" ht="16" x14ac:dyDescent="0.2">
      <c r="A3588" s="4" t="str">
        <f t="shared" si="853"/>
        <v>1</v>
      </c>
      <c r="B3588" s="5" t="str">
        <f t="shared" si="854"/>
        <v>7</v>
      </c>
      <c r="C3588" s="5" t="str">
        <f t="shared" si="855"/>
        <v>2</v>
      </c>
      <c r="D3588" s="5" t="str">
        <f t="shared" si="856"/>
        <v>4</v>
      </c>
      <c r="E3588" s="5" t="str">
        <f t="shared" si="857"/>
        <v>99</v>
      </c>
      <c r="F3588" s="5" t="str">
        <f t="shared" si="858"/>
        <v>0</v>
      </c>
      <c r="G3588" s="5" t="str">
        <f t="shared" si="859"/>
        <v>6</v>
      </c>
      <c r="H3588" s="5" t="str">
        <f t="shared" si="860"/>
        <v>00</v>
      </c>
      <c r="I3588" s="11">
        <v>1724990600</v>
      </c>
      <c r="J3588" s="14" t="s">
        <v>3646</v>
      </c>
      <c r="K3588" s="6" t="s">
        <v>21</v>
      </c>
      <c r="L3588" s="15" t="s">
        <v>22</v>
      </c>
      <c r="N3588" t="str">
        <f t="shared" si="846"/>
        <v>1724990600</v>
      </c>
      <c r="O3588" t="str">
        <f t="shared" si="847"/>
        <v>'1724990600'</v>
      </c>
      <c r="P3588" t="str">
        <f t="shared" si="848"/>
        <v>'Outras Transferências de Convênios dos Estados e DF e de Suas Entidades - Juros de Mora'</v>
      </c>
      <c r="Q3588" t="str">
        <f t="shared" si="849"/>
        <v>'Vide descrição do código de receita principal.'</v>
      </c>
      <c r="R3588" t="str">
        <f t="shared" si="850"/>
        <v>'S'</v>
      </c>
      <c r="S3588">
        <f t="shared" si="851"/>
        <v>8</v>
      </c>
      <c r="T3588" t="str">
        <f t="shared" si="852"/>
        <v>Insert into CONTA_RECEITA_DESPESA  (VERSION,ATIVO,DATE_CREATED,LAST_UPDATED,TIPO,CODIGO,DESCRICAO,DESCRICAO_DETALHADA,ANALITICO,TAMANHO) values (0,'S',sysdate,sysdate,'R','1724990600','Outras Transferências de Convênios dos Estados e DF e de Suas Entidades - Juros de Mora','Vide descrição do código de receita principal.','S',8);</v>
      </c>
    </row>
    <row r="3589" spans="1:20" ht="32" x14ac:dyDescent="0.2">
      <c r="A3589" s="4" t="str">
        <f t="shared" si="853"/>
        <v>1</v>
      </c>
      <c r="B3589" s="5" t="str">
        <f t="shared" si="854"/>
        <v>7</v>
      </c>
      <c r="C3589" s="5" t="str">
        <f t="shared" si="855"/>
        <v>2</v>
      </c>
      <c r="D3589" s="5" t="str">
        <f t="shared" si="856"/>
        <v>4</v>
      </c>
      <c r="E3589" s="5" t="str">
        <f t="shared" si="857"/>
        <v>99</v>
      </c>
      <c r="F3589" s="5" t="str">
        <f t="shared" si="858"/>
        <v>0</v>
      </c>
      <c r="G3589" s="5" t="str">
        <f t="shared" si="859"/>
        <v>7</v>
      </c>
      <c r="H3589" s="5" t="str">
        <f t="shared" si="860"/>
        <v>00</v>
      </c>
      <c r="I3589" s="11">
        <v>1724990700</v>
      </c>
      <c r="J3589" s="14" t="s">
        <v>3647</v>
      </c>
      <c r="K3589" s="6" t="s">
        <v>21</v>
      </c>
      <c r="L3589" s="15" t="s">
        <v>22</v>
      </c>
      <c r="N3589" t="str">
        <f t="shared" si="846"/>
        <v>1724990700</v>
      </c>
      <c r="O3589" t="str">
        <f t="shared" si="847"/>
        <v>'1724990700'</v>
      </c>
      <c r="P3589" t="str">
        <f t="shared" si="848"/>
        <v>'Outras Transferências de Convênios dos Estados e DF e de Suas Entidades - Dívida Ativa - Multas da Dívida Ativa'</v>
      </c>
      <c r="Q3589" t="str">
        <f t="shared" si="849"/>
        <v>'Vide descrição do código de receita principal.'</v>
      </c>
      <c r="R3589" t="str">
        <f t="shared" si="850"/>
        <v>'S'</v>
      </c>
      <c r="S3589">
        <f t="shared" si="851"/>
        <v>8</v>
      </c>
      <c r="T3589" t="str">
        <f t="shared" si="852"/>
        <v>Insert into CONTA_RECEITA_DESPESA  (VERSION,ATIVO,DATE_CREATED,LAST_UPDATED,TIPO,CODIGO,DESCRICAO,DESCRICAO_DETALHADA,ANALITICO,TAMANHO) values (0,'S',sysdate,sysdate,'R','1724990700','Outras Transferências de Convênios dos Estados e DF e de Suas Entidades - Dívida Ativa - Multas da Dívida Ativa','Vide descrição do código de receita principal.','S',8);</v>
      </c>
    </row>
    <row r="3590" spans="1:20" ht="32" x14ac:dyDescent="0.2">
      <c r="A3590" s="4" t="str">
        <f t="shared" si="853"/>
        <v>1</v>
      </c>
      <c r="B3590" s="5" t="str">
        <f t="shared" si="854"/>
        <v>7</v>
      </c>
      <c r="C3590" s="5" t="str">
        <f t="shared" si="855"/>
        <v>2</v>
      </c>
      <c r="D3590" s="5" t="str">
        <f t="shared" si="856"/>
        <v>4</v>
      </c>
      <c r="E3590" s="5" t="str">
        <f t="shared" si="857"/>
        <v>99</v>
      </c>
      <c r="F3590" s="5" t="str">
        <f t="shared" si="858"/>
        <v>0</v>
      </c>
      <c r="G3590" s="5" t="str">
        <f t="shared" si="859"/>
        <v>8</v>
      </c>
      <c r="H3590" s="5" t="str">
        <f t="shared" si="860"/>
        <v>00</v>
      </c>
      <c r="I3590" s="11">
        <v>1724990800</v>
      </c>
      <c r="J3590" s="14" t="s">
        <v>3648</v>
      </c>
      <c r="K3590" s="6" t="s">
        <v>21</v>
      </c>
      <c r="L3590" s="15" t="s">
        <v>22</v>
      </c>
      <c r="N3590" t="str">
        <f t="shared" ref="N3590:N3653" si="861">SUBSTITUTE(I3590,".","")</f>
        <v>1724990800</v>
      </c>
      <c r="O3590" t="str">
        <f t="shared" ref="O3590:O3653" si="862">_xlfn.CONCAT("'",N3590,"'")</f>
        <v>'1724990800'</v>
      </c>
      <c r="P3590" t="str">
        <f t="shared" ref="P3590:P3653" si="863">_xlfn.CONCAT("'",CLEAN(J3590),"'")</f>
        <v>'Outras Transferências de Convênios dos Estados e DF e de Suas Entidades - Juros de Mora da Dívida Ativa'</v>
      </c>
      <c r="Q3590" t="str">
        <f t="shared" ref="Q3590:Q3653" si="864">_xlfn.CONCAT("'",CLEAN(K3590),"'")</f>
        <v>'Vide descrição do código de receita principal.'</v>
      </c>
      <c r="R3590" t="str">
        <f t="shared" ref="R3590:R3653" si="865">IF(TRIM(L3590)="NÃO","'N'",IF(TRIM(L3590)="SIM","'S'","*ERR0*"))</f>
        <v>'S'</v>
      </c>
      <c r="S3590">
        <f t="shared" ref="S3590:S3653" si="866">IF(RIGHT(N3590,2)&lt;&gt;"00",10,IF(MID(N3590,8,1)&lt;&gt;"0",8,IF(MID(N3590,7,1)&lt;&gt;"0",7,IF(MID(N3590,5,2)&lt;&gt;"00",6,IF(MID(N3590,4,1)&lt;&gt;"0",4,IF(MID(N3590,3,1)&lt;&gt;"0",3,IF(MID(N3590,2,1)&lt;&gt;"0",2,IF(LEFT(N3590,1)&lt;&gt;"0",1,"*ERR0*"))))))))</f>
        <v>8</v>
      </c>
      <c r="T3590" t="str">
        <f t="shared" ref="T3590:T3653" si="867">_xlfn.CONCAT("Insert into CONTA_RECEITA_DESPESA  (VERSION,ATIVO,DATE_CREATED,LAST_UPDATED,TIPO,CODIGO,DESCRICAO,DESCRICAO_DETALHADA,ANALITICO,TAMANHO) values (0,'S',sysdate,sysdate,'R',",O3590,",",P3590,",",Q3590,",",R3590,",",S3590,");")</f>
        <v>Insert into CONTA_RECEITA_DESPESA  (VERSION,ATIVO,DATE_CREATED,LAST_UPDATED,TIPO,CODIGO,DESCRICAO,DESCRICAO_DETALHADA,ANALITICO,TAMANHO) values (0,'S',sysdate,sysdate,'R','1724990800','Outras Transferências de Convênios dos Estados e DF e de Suas Entidades - Juros de Mora da Dívida Ativa','Vide descrição do código de receita principal.','S',8);</v>
      </c>
    </row>
    <row r="3591" spans="1:20" ht="48" x14ac:dyDescent="0.2">
      <c r="A3591" s="4" t="str">
        <f t="shared" si="853"/>
        <v>1</v>
      </c>
      <c r="B3591" s="5" t="str">
        <f t="shared" si="854"/>
        <v>7</v>
      </c>
      <c r="C3591" s="5" t="str">
        <f t="shared" si="855"/>
        <v>2</v>
      </c>
      <c r="D3591" s="5" t="str">
        <f t="shared" si="856"/>
        <v>9</v>
      </c>
      <c r="E3591" s="5" t="str">
        <f t="shared" si="857"/>
        <v>00</v>
      </c>
      <c r="F3591" s="5" t="str">
        <f t="shared" si="858"/>
        <v>0</v>
      </c>
      <c r="G3591" s="5" t="str">
        <f t="shared" si="859"/>
        <v>0</v>
      </c>
      <c r="H3591" s="5" t="str">
        <f t="shared" si="860"/>
        <v>00</v>
      </c>
      <c r="I3591" s="11">
        <v>1729000000</v>
      </c>
      <c r="J3591" s="6" t="s">
        <v>3649</v>
      </c>
      <c r="K3591" s="6" t="s">
        <v>5484</v>
      </c>
      <c r="L3591" s="13" t="s">
        <v>11</v>
      </c>
      <c r="N3591" t="str">
        <f t="shared" si="861"/>
        <v>1729000000</v>
      </c>
      <c r="O3591" t="str">
        <f t="shared" si="862"/>
        <v>'1729000000'</v>
      </c>
      <c r="P3591" t="str">
        <f t="shared" si="863"/>
        <v>'Outras Transferências dos Estados e Distrito Federal'</v>
      </c>
      <c r="Q3591" t="str">
        <f t="shared" si="864"/>
        <v>'Agrega as receitas provenientes de transferências dos Estados e do DF que não se enquadrem em outra natureza de receita mais específica, quando destinadas a atender despesas classificáveis como correntes.'</v>
      </c>
      <c r="R3591" t="str">
        <f t="shared" si="865"/>
        <v>'N'</v>
      </c>
      <c r="S3591">
        <f t="shared" si="866"/>
        <v>4</v>
      </c>
      <c r="T3591" t="str">
        <f t="shared" si="867"/>
        <v>Insert into CONTA_RECEITA_DESPESA  (VERSION,ATIVO,DATE_CREATED,LAST_UPDATED,TIPO,CODIGO,DESCRICAO,DESCRICAO_DETALHADA,ANALITICO,TAMANHO) values (0,'S',sysdate,sysdate,'R','1729000000','Outras Transferências dos Estados e Distrito Federal','Agrega as receitas provenientes de transferências dos Estados e do DF que não se enquadrem em outra natureza de receita mais específica, quando destinadas a atender despesas classificáveis como correntes.','N',4);</v>
      </c>
    </row>
    <row r="3592" spans="1:20" ht="32" x14ac:dyDescent="0.2">
      <c r="A3592" s="4" t="str">
        <f t="shared" si="853"/>
        <v>1</v>
      </c>
      <c r="B3592" s="5" t="str">
        <f t="shared" si="854"/>
        <v>7</v>
      </c>
      <c r="C3592" s="5" t="str">
        <f t="shared" si="855"/>
        <v>2</v>
      </c>
      <c r="D3592" s="5" t="str">
        <f t="shared" si="856"/>
        <v>9</v>
      </c>
      <c r="E3592" s="5" t="str">
        <f t="shared" si="857"/>
        <v>50</v>
      </c>
      <c r="F3592" s="5" t="str">
        <f t="shared" si="858"/>
        <v>0</v>
      </c>
      <c r="G3592" s="5" t="str">
        <f t="shared" si="859"/>
        <v>0</v>
      </c>
      <c r="H3592" s="5" t="str">
        <f t="shared" si="860"/>
        <v>00</v>
      </c>
      <c r="I3592" s="11">
        <v>1729500000</v>
      </c>
      <c r="J3592" s="6" t="s">
        <v>3650</v>
      </c>
      <c r="K3592" s="6" t="s">
        <v>3651</v>
      </c>
      <c r="L3592" s="13" t="s">
        <v>11</v>
      </c>
      <c r="N3592" t="str">
        <f t="shared" si="861"/>
        <v>1729500000</v>
      </c>
      <c r="O3592" t="str">
        <f t="shared" si="862"/>
        <v>'1729500000'</v>
      </c>
      <c r="P3592" t="str">
        <f t="shared" si="863"/>
        <v>'Transferências de Estados a Consórcios Públicos'</v>
      </c>
      <c r="Q3592" t="str">
        <f t="shared" si="864"/>
        <v>'Registra a receita repassada pelos Estados a consórcios públicos, mediante contrato ou outro instrumento.'</v>
      </c>
      <c r="R3592" t="str">
        <f t="shared" si="865"/>
        <v>'N'</v>
      </c>
      <c r="S3592">
        <f t="shared" si="866"/>
        <v>6</v>
      </c>
      <c r="T3592" t="str">
        <f t="shared" si="867"/>
        <v>Insert into CONTA_RECEITA_DESPESA  (VERSION,ATIVO,DATE_CREATED,LAST_UPDATED,TIPO,CODIGO,DESCRICAO,DESCRICAO_DETALHADA,ANALITICO,TAMANHO) values (0,'S',sysdate,sysdate,'R','1729500000','Transferências de Estados a Consórcios Públicos','Registra a receita repassada pelos Estados a consórcios públicos, mediante contrato ou outro instrumento.','N',6);</v>
      </c>
    </row>
    <row r="3593" spans="1:20" ht="16" x14ac:dyDescent="0.2">
      <c r="A3593" s="4" t="str">
        <f t="shared" si="853"/>
        <v>1</v>
      </c>
      <c r="B3593" s="5" t="str">
        <f t="shared" si="854"/>
        <v>7</v>
      </c>
      <c r="C3593" s="5" t="str">
        <f t="shared" si="855"/>
        <v>2</v>
      </c>
      <c r="D3593" s="5" t="str">
        <f t="shared" si="856"/>
        <v>9</v>
      </c>
      <c r="E3593" s="5" t="str">
        <f t="shared" si="857"/>
        <v>50</v>
      </c>
      <c r="F3593" s="5" t="str">
        <f t="shared" si="858"/>
        <v>0</v>
      </c>
      <c r="G3593" s="5" t="str">
        <f t="shared" si="859"/>
        <v>1</v>
      </c>
      <c r="H3593" s="5" t="str">
        <f t="shared" si="860"/>
        <v>00</v>
      </c>
      <c r="I3593" s="11">
        <v>1729500100</v>
      </c>
      <c r="J3593" s="14" t="s">
        <v>3652</v>
      </c>
      <c r="K3593" s="6" t="s">
        <v>21</v>
      </c>
      <c r="L3593" s="15" t="s">
        <v>22</v>
      </c>
      <c r="N3593" t="str">
        <f t="shared" si="861"/>
        <v>1729500100</v>
      </c>
      <c r="O3593" t="str">
        <f t="shared" si="862"/>
        <v>'1729500100'</v>
      </c>
      <c r="P3593" t="str">
        <f t="shared" si="863"/>
        <v>'Transferências de Estados a Consórcios Públicos - Principal'</v>
      </c>
      <c r="Q3593" t="str">
        <f t="shared" si="864"/>
        <v>'Vide descrição do código de receita principal.'</v>
      </c>
      <c r="R3593" t="str">
        <f t="shared" si="865"/>
        <v>'S'</v>
      </c>
      <c r="S3593">
        <f t="shared" si="866"/>
        <v>8</v>
      </c>
      <c r="T3593" t="str">
        <f t="shared" si="867"/>
        <v>Insert into CONTA_RECEITA_DESPESA  (VERSION,ATIVO,DATE_CREATED,LAST_UPDATED,TIPO,CODIGO,DESCRICAO,DESCRICAO_DETALHADA,ANALITICO,TAMANHO) values (0,'S',sysdate,sysdate,'R','1729500100','Transferências de Estados a Consórcios Públicos - Principal','Vide descrição do código de receita principal.','S',8);</v>
      </c>
    </row>
    <row r="3594" spans="1:20" ht="16" x14ac:dyDescent="0.2">
      <c r="A3594" s="4" t="str">
        <f t="shared" si="853"/>
        <v>1</v>
      </c>
      <c r="B3594" s="5" t="str">
        <f t="shared" si="854"/>
        <v>7</v>
      </c>
      <c r="C3594" s="5" t="str">
        <f t="shared" si="855"/>
        <v>2</v>
      </c>
      <c r="D3594" s="5" t="str">
        <f t="shared" si="856"/>
        <v>9</v>
      </c>
      <c r="E3594" s="5" t="str">
        <f t="shared" si="857"/>
        <v>50</v>
      </c>
      <c r="F3594" s="5" t="str">
        <f t="shared" si="858"/>
        <v>0</v>
      </c>
      <c r="G3594" s="5" t="str">
        <f t="shared" si="859"/>
        <v>2</v>
      </c>
      <c r="H3594" s="5" t="str">
        <f t="shared" si="860"/>
        <v>00</v>
      </c>
      <c r="I3594" s="11">
        <v>1729500200</v>
      </c>
      <c r="J3594" s="14" t="s">
        <v>3653</v>
      </c>
      <c r="K3594" s="6" t="s">
        <v>21</v>
      </c>
      <c r="L3594" s="15" t="s">
        <v>22</v>
      </c>
      <c r="N3594" t="str">
        <f t="shared" si="861"/>
        <v>1729500200</v>
      </c>
      <c r="O3594" t="str">
        <f t="shared" si="862"/>
        <v>'1729500200'</v>
      </c>
      <c r="P3594" t="str">
        <f t="shared" si="863"/>
        <v>'Transferências de Estados a Consórcios Públicos - Multas e Juros de Mora'</v>
      </c>
      <c r="Q3594" t="str">
        <f t="shared" si="864"/>
        <v>'Vide descrição do código de receita principal.'</v>
      </c>
      <c r="R3594" t="str">
        <f t="shared" si="865"/>
        <v>'S'</v>
      </c>
      <c r="S3594">
        <f t="shared" si="866"/>
        <v>8</v>
      </c>
      <c r="T3594" t="str">
        <f t="shared" si="867"/>
        <v>Insert into CONTA_RECEITA_DESPESA  (VERSION,ATIVO,DATE_CREATED,LAST_UPDATED,TIPO,CODIGO,DESCRICAO,DESCRICAO_DETALHADA,ANALITICO,TAMANHO) values (0,'S',sysdate,sysdate,'R','1729500200','Transferências de Estados a Consórcios Públicos - Multas e Juros de Mora','Vide descrição do código de receita principal.','S',8);</v>
      </c>
    </row>
    <row r="3595" spans="1:20" ht="16" x14ac:dyDescent="0.2">
      <c r="A3595" s="4" t="str">
        <f t="shared" si="853"/>
        <v>1</v>
      </c>
      <c r="B3595" s="5" t="str">
        <f t="shared" si="854"/>
        <v>7</v>
      </c>
      <c r="C3595" s="5" t="str">
        <f t="shared" si="855"/>
        <v>2</v>
      </c>
      <c r="D3595" s="5" t="str">
        <f t="shared" si="856"/>
        <v>9</v>
      </c>
      <c r="E3595" s="5" t="str">
        <f t="shared" si="857"/>
        <v>50</v>
      </c>
      <c r="F3595" s="5" t="str">
        <f t="shared" si="858"/>
        <v>0</v>
      </c>
      <c r="G3595" s="5" t="str">
        <f t="shared" si="859"/>
        <v>3</v>
      </c>
      <c r="H3595" s="5" t="str">
        <f t="shared" si="860"/>
        <v>00</v>
      </c>
      <c r="I3595" s="11">
        <v>1729500300</v>
      </c>
      <c r="J3595" s="14" t="s">
        <v>3654</v>
      </c>
      <c r="K3595" s="6" t="s">
        <v>21</v>
      </c>
      <c r="L3595" s="15" t="s">
        <v>22</v>
      </c>
      <c r="N3595" t="str">
        <f t="shared" si="861"/>
        <v>1729500300</v>
      </c>
      <c r="O3595" t="str">
        <f t="shared" si="862"/>
        <v>'1729500300'</v>
      </c>
      <c r="P3595" t="str">
        <f t="shared" si="863"/>
        <v>'Transferências de Estados a Consórcios Públicos - Dívida Ativa'</v>
      </c>
      <c r="Q3595" t="str">
        <f t="shared" si="864"/>
        <v>'Vide descrição do código de receita principal.'</v>
      </c>
      <c r="R3595" t="str">
        <f t="shared" si="865"/>
        <v>'S'</v>
      </c>
      <c r="S3595">
        <f t="shared" si="866"/>
        <v>8</v>
      </c>
      <c r="T3595" t="str">
        <f t="shared" si="867"/>
        <v>Insert into CONTA_RECEITA_DESPESA  (VERSION,ATIVO,DATE_CREATED,LAST_UPDATED,TIPO,CODIGO,DESCRICAO,DESCRICAO_DETALHADA,ANALITICO,TAMANHO) values (0,'S',sysdate,sysdate,'R','1729500300','Transferências de Estados a Consórcios Públicos - Dívida Ativa','Vide descrição do código de receita principal.','S',8);</v>
      </c>
    </row>
    <row r="3596" spans="1:20" ht="32" x14ac:dyDescent="0.2">
      <c r="A3596" s="4" t="str">
        <f t="shared" si="853"/>
        <v>1</v>
      </c>
      <c r="B3596" s="5" t="str">
        <f t="shared" si="854"/>
        <v>7</v>
      </c>
      <c r="C3596" s="5" t="str">
        <f t="shared" si="855"/>
        <v>2</v>
      </c>
      <c r="D3596" s="5" t="str">
        <f t="shared" si="856"/>
        <v>9</v>
      </c>
      <c r="E3596" s="5" t="str">
        <f t="shared" si="857"/>
        <v>50</v>
      </c>
      <c r="F3596" s="5" t="str">
        <f t="shared" si="858"/>
        <v>0</v>
      </c>
      <c r="G3596" s="5" t="str">
        <f t="shared" si="859"/>
        <v>4</v>
      </c>
      <c r="H3596" s="5" t="str">
        <f t="shared" si="860"/>
        <v>00</v>
      </c>
      <c r="I3596" s="11">
        <v>1729500400</v>
      </c>
      <c r="J3596" s="14" t="s">
        <v>3655</v>
      </c>
      <c r="K3596" s="6" t="s">
        <v>21</v>
      </c>
      <c r="L3596" s="15" t="s">
        <v>22</v>
      </c>
      <c r="N3596" t="str">
        <f t="shared" si="861"/>
        <v>1729500400</v>
      </c>
      <c r="O3596" t="str">
        <f t="shared" si="862"/>
        <v>'1729500400'</v>
      </c>
      <c r="P3596" t="str">
        <f t="shared" si="863"/>
        <v>'Transferências de Estados a Consórcios Públicos - Dívida Ativa - Multas e Juros de Mora da Dívida Ativa'</v>
      </c>
      <c r="Q3596" t="str">
        <f t="shared" si="864"/>
        <v>'Vide descrição do código de receita principal.'</v>
      </c>
      <c r="R3596" t="str">
        <f t="shared" si="865"/>
        <v>'S'</v>
      </c>
      <c r="S3596">
        <f t="shared" si="866"/>
        <v>8</v>
      </c>
      <c r="T3596" t="str">
        <f t="shared" si="867"/>
        <v>Insert into CONTA_RECEITA_DESPESA  (VERSION,ATIVO,DATE_CREATED,LAST_UPDATED,TIPO,CODIGO,DESCRICAO,DESCRICAO_DETALHADA,ANALITICO,TAMANHO) values (0,'S',sysdate,sysdate,'R','1729500400','Transferências de Estados a Consórcios Públicos - Dívida Ativa - Multas e Juros de Mora da Dívida Ativa','Vide descrição do código de receita principal.','S',8);</v>
      </c>
    </row>
    <row r="3597" spans="1:20" ht="16" x14ac:dyDescent="0.2">
      <c r="A3597" s="4" t="str">
        <f t="shared" si="853"/>
        <v>1</v>
      </c>
      <c r="B3597" s="5" t="str">
        <f t="shared" si="854"/>
        <v>7</v>
      </c>
      <c r="C3597" s="5" t="str">
        <f t="shared" si="855"/>
        <v>2</v>
      </c>
      <c r="D3597" s="5" t="str">
        <f t="shared" si="856"/>
        <v>9</v>
      </c>
      <c r="E3597" s="5" t="str">
        <f t="shared" si="857"/>
        <v>50</v>
      </c>
      <c r="F3597" s="5" t="str">
        <f t="shared" si="858"/>
        <v>0</v>
      </c>
      <c r="G3597" s="5" t="str">
        <f t="shared" si="859"/>
        <v>5</v>
      </c>
      <c r="H3597" s="5" t="str">
        <f t="shared" si="860"/>
        <v>00</v>
      </c>
      <c r="I3597" s="11">
        <v>1729500500</v>
      </c>
      <c r="J3597" s="14" t="s">
        <v>3656</v>
      </c>
      <c r="K3597" s="6" t="s">
        <v>21</v>
      </c>
      <c r="L3597" s="15" t="s">
        <v>22</v>
      </c>
      <c r="N3597" t="str">
        <f t="shared" si="861"/>
        <v>1729500500</v>
      </c>
      <c r="O3597" t="str">
        <f t="shared" si="862"/>
        <v>'1729500500'</v>
      </c>
      <c r="P3597" t="str">
        <f t="shared" si="863"/>
        <v>'Transferências de Estados a Consórcios Públicos - Multas'</v>
      </c>
      <c r="Q3597" t="str">
        <f t="shared" si="864"/>
        <v>'Vide descrição do código de receita principal.'</v>
      </c>
      <c r="R3597" t="str">
        <f t="shared" si="865"/>
        <v>'S'</v>
      </c>
      <c r="S3597">
        <f t="shared" si="866"/>
        <v>8</v>
      </c>
      <c r="T3597" t="str">
        <f t="shared" si="867"/>
        <v>Insert into CONTA_RECEITA_DESPESA  (VERSION,ATIVO,DATE_CREATED,LAST_UPDATED,TIPO,CODIGO,DESCRICAO,DESCRICAO_DETALHADA,ANALITICO,TAMANHO) values (0,'S',sysdate,sysdate,'R','1729500500','Transferências de Estados a Consórcios Públicos - Multas','Vide descrição do código de receita principal.','S',8);</v>
      </c>
    </row>
    <row r="3598" spans="1:20" ht="16" x14ac:dyDescent="0.2">
      <c r="A3598" s="4" t="str">
        <f t="shared" si="853"/>
        <v>1</v>
      </c>
      <c r="B3598" s="5" t="str">
        <f t="shared" si="854"/>
        <v>7</v>
      </c>
      <c r="C3598" s="5" t="str">
        <f t="shared" si="855"/>
        <v>2</v>
      </c>
      <c r="D3598" s="5" t="str">
        <f t="shared" si="856"/>
        <v>9</v>
      </c>
      <c r="E3598" s="5" t="str">
        <f t="shared" si="857"/>
        <v>50</v>
      </c>
      <c r="F3598" s="5" t="str">
        <f t="shared" si="858"/>
        <v>0</v>
      </c>
      <c r="G3598" s="5" t="str">
        <f t="shared" si="859"/>
        <v>6</v>
      </c>
      <c r="H3598" s="5" t="str">
        <f t="shared" si="860"/>
        <v>00</v>
      </c>
      <c r="I3598" s="11">
        <v>1729500600</v>
      </c>
      <c r="J3598" s="14" t="s">
        <v>3657</v>
      </c>
      <c r="K3598" s="6" t="s">
        <v>21</v>
      </c>
      <c r="L3598" s="15" t="s">
        <v>22</v>
      </c>
      <c r="N3598" t="str">
        <f t="shared" si="861"/>
        <v>1729500600</v>
      </c>
      <c r="O3598" t="str">
        <f t="shared" si="862"/>
        <v>'1729500600'</v>
      </c>
      <c r="P3598" t="str">
        <f t="shared" si="863"/>
        <v>'Transferências de Estados a Consórcios Públicos - Juros de Mora'</v>
      </c>
      <c r="Q3598" t="str">
        <f t="shared" si="864"/>
        <v>'Vide descrição do código de receita principal.'</v>
      </c>
      <c r="R3598" t="str">
        <f t="shared" si="865"/>
        <v>'S'</v>
      </c>
      <c r="S3598">
        <f t="shared" si="866"/>
        <v>8</v>
      </c>
      <c r="T3598" t="str">
        <f t="shared" si="867"/>
        <v>Insert into CONTA_RECEITA_DESPESA  (VERSION,ATIVO,DATE_CREATED,LAST_UPDATED,TIPO,CODIGO,DESCRICAO,DESCRICAO_DETALHADA,ANALITICO,TAMANHO) values (0,'S',sysdate,sysdate,'R','1729500600','Transferências de Estados a Consórcios Públicos - Juros de Mora','Vide descrição do código de receita principal.','S',8);</v>
      </c>
    </row>
    <row r="3599" spans="1:20" ht="16" x14ac:dyDescent="0.2">
      <c r="A3599" s="4" t="str">
        <f t="shared" si="853"/>
        <v>1</v>
      </c>
      <c r="B3599" s="5" t="str">
        <f t="shared" si="854"/>
        <v>7</v>
      </c>
      <c r="C3599" s="5" t="str">
        <f t="shared" si="855"/>
        <v>2</v>
      </c>
      <c r="D3599" s="5" t="str">
        <f t="shared" si="856"/>
        <v>9</v>
      </c>
      <c r="E3599" s="5" t="str">
        <f t="shared" si="857"/>
        <v>50</v>
      </c>
      <c r="F3599" s="5" t="str">
        <f t="shared" si="858"/>
        <v>0</v>
      </c>
      <c r="G3599" s="5" t="str">
        <f t="shared" si="859"/>
        <v>7</v>
      </c>
      <c r="H3599" s="5" t="str">
        <f t="shared" si="860"/>
        <v>00</v>
      </c>
      <c r="I3599" s="11">
        <v>1729500700</v>
      </c>
      <c r="J3599" s="14" t="s">
        <v>3658</v>
      </c>
      <c r="K3599" s="6" t="s">
        <v>21</v>
      </c>
      <c r="L3599" s="15" t="s">
        <v>22</v>
      </c>
      <c r="N3599" t="str">
        <f t="shared" si="861"/>
        <v>1729500700</v>
      </c>
      <c r="O3599" t="str">
        <f t="shared" si="862"/>
        <v>'1729500700'</v>
      </c>
      <c r="P3599" t="str">
        <f t="shared" si="863"/>
        <v>'Transferências de Estados a Consórcios Públicos - Dívida Ativa - Multas da Dívida Ativa'</v>
      </c>
      <c r="Q3599" t="str">
        <f t="shared" si="864"/>
        <v>'Vide descrição do código de receita principal.'</v>
      </c>
      <c r="R3599" t="str">
        <f t="shared" si="865"/>
        <v>'S'</v>
      </c>
      <c r="S3599">
        <f t="shared" si="866"/>
        <v>8</v>
      </c>
      <c r="T3599" t="str">
        <f t="shared" si="867"/>
        <v>Insert into CONTA_RECEITA_DESPESA  (VERSION,ATIVO,DATE_CREATED,LAST_UPDATED,TIPO,CODIGO,DESCRICAO,DESCRICAO_DETALHADA,ANALITICO,TAMANHO) values (0,'S',sysdate,sysdate,'R','1729500700','Transferências de Estados a Consórcios Públicos - Dívida Ativa - Multas da Dívida Ativa','Vide descrição do código de receita principal.','S',8);</v>
      </c>
    </row>
    <row r="3600" spans="1:20" ht="16" x14ac:dyDescent="0.2">
      <c r="A3600" s="4" t="str">
        <f t="shared" si="853"/>
        <v>1</v>
      </c>
      <c r="B3600" s="5" t="str">
        <f t="shared" si="854"/>
        <v>7</v>
      </c>
      <c r="C3600" s="5" t="str">
        <f t="shared" si="855"/>
        <v>2</v>
      </c>
      <c r="D3600" s="5" t="str">
        <f t="shared" si="856"/>
        <v>9</v>
      </c>
      <c r="E3600" s="5" t="str">
        <f t="shared" si="857"/>
        <v>50</v>
      </c>
      <c r="F3600" s="5" t="str">
        <f t="shared" si="858"/>
        <v>0</v>
      </c>
      <c r="G3600" s="5" t="str">
        <f t="shared" si="859"/>
        <v>8</v>
      </c>
      <c r="H3600" s="5" t="str">
        <f t="shared" si="860"/>
        <v>00</v>
      </c>
      <c r="I3600" s="11">
        <v>1729500800</v>
      </c>
      <c r="J3600" s="14" t="s">
        <v>3659</v>
      </c>
      <c r="K3600" s="6" t="s">
        <v>21</v>
      </c>
      <c r="L3600" s="15" t="s">
        <v>22</v>
      </c>
      <c r="N3600" t="str">
        <f t="shared" si="861"/>
        <v>1729500800</v>
      </c>
      <c r="O3600" t="str">
        <f t="shared" si="862"/>
        <v>'1729500800'</v>
      </c>
      <c r="P3600" t="str">
        <f t="shared" si="863"/>
        <v>'Transferências de Estados a Consórcios Públicos - Juros de Mora da Dívida Ativa'</v>
      </c>
      <c r="Q3600" t="str">
        <f t="shared" si="864"/>
        <v>'Vide descrição do código de receita principal.'</v>
      </c>
      <c r="R3600" t="str">
        <f t="shared" si="865"/>
        <v>'S'</v>
      </c>
      <c r="S3600">
        <f t="shared" si="866"/>
        <v>8</v>
      </c>
      <c r="T3600" t="str">
        <f t="shared" si="867"/>
        <v>Insert into CONTA_RECEITA_DESPESA  (VERSION,ATIVO,DATE_CREATED,LAST_UPDATED,TIPO,CODIGO,DESCRICAO,DESCRICAO_DETALHADA,ANALITICO,TAMANHO) values (0,'S',sysdate,sysdate,'R','1729500800','Transferências de Estados a Consórcios Públicos - Juros de Mora da Dívida Ativa','Vide descrição do código de receita principal.','S',8);</v>
      </c>
    </row>
    <row r="3601" spans="1:20" ht="16" x14ac:dyDescent="0.2">
      <c r="A3601" s="4" t="str">
        <f t="shared" si="853"/>
        <v>1</v>
      </c>
      <c r="B3601" s="5" t="str">
        <f t="shared" si="854"/>
        <v>7</v>
      </c>
      <c r="C3601" s="5" t="str">
        <f t="shared" si="855"/>
        <v>2</v>
      </c>
      <c r="D3601" s="5" t="str">
        <f t="shared" si="856"/>
        <v>9</v>
      </c>
      <c r="E3601" s="5" t="str">
        <f t="shared" si="857"/>
        <v>51</v>
      </c>
      <c r="F3601" s="5" t="str">
        <f t="shared" si="858"/>
        <v>0</v>
      </c>
      <c r="G3601" s="5" t="str">
        <f t="shared" si="859"/>
        <v>0</v>
      </c>
      <c r="H3601" s="5" t="str">
        <f t="shared" si="860"/>
        <v>00</v>
      </c>
      <c r="I3601" s="11">
        <v>1729510000</v>
      </c>
      <c r="J3601" s="6" t="s">
        <v>3660</v>
      </c>
      <c r="K3601" s="6" t="s">
        <v>3661</v>
      </c>
      <c r="L3601" s="13" t="s">
        <v>11</v>
      </c>
      <c r="N3601" t="str">
        <f t="shared" si="861"/>
        <v>1729510000</v>
      </c>
      <c r="O3601" t="str">
        <f t="shared" si="862"/>
        <v>'1729510000'</v>
      </c>
      <c r="P3601" t="str">
        <f t="shared" si="863"/>
        <v>'Transferências de Estados destinadas à Assistência Social'</v>
      </c>
      <c r="Q3601" t="str">
        <f t="shared" si="864"/>
        <v>'Registra a receita repassada pelos Estados aos demais entes destinadas à Assistência Social.'</v>
      </c>
      <c r="R3601" t="str">
        <f t="shared" si="865"/>
        <v>'N'</v>
      </c>
      <c r="S3601">
        <f t="shared" si="866"/>
        <v>6</v>
      </c>
      <c r="T3601" t="str">
        <f t="shared" si="867"/>
        <v>Insert into CONTA_RECEITA_DESPESA  (VERSION,ATIVO,DATE_CREATED,LAST_UPDATED,TIPO,CODIGO,DESCRICAO,DESCRICAO_DETALHADA,ANALITICO,TAMANHO) values (0,'S',sysdate,sysdate,'R','1729510000','Transferências de Estados destinadas à Assistência Social','Registra a receita repassada pelos Estados aos demais entes destinadas à Assistência Social.','N',6);</v>
      </c>
    </row>
    <row r="3602" spans="1:20" ht="16" x14ac:dyDescent="0.2">
      <c r="A3602" s="4" t="str">
        <f t="shared" si="853"/>
        <v>1</v>
      </c>
      <c r="B3602" s="5" t="str">
        <f t="shared" si="854"/>
        <v>7</v>
      </c>
      <c r="C3602" s="5" t="str">
        <f t="shared" si="855"/>
        <v>2</v>
      </c>
      <c r="D3602" s="5" t="str">
        <f t="shared" si="856"/>
        <v>9</v>
      </c>
      <c r="E3602" s="5" t="str">
        <f t="shared" si="857"/>
        <v>51</v>
      </c>
      <c r="F3602" s="5" t="str">
        <f t="shared" si="858"/>
        <v>0</v>
      </c>
      <c r="G3602" s="5" t="str">
        <f t="shared" si="859"/>
        <v>1</v>
      </c>
      <c r="H3602" s="5" t="str">
        <f t="shared" si="860"/>
        <v>00</v>
      </c>
      <c r="I3602" s="11">
        <v>1729510100</v>
      </c>
      <c r="J3602" s="14" t="s">
        <v>3662</v>
      </c>
      <c r="K3602" s="6" t="s">
        <v>21</v>
      </c>
      <c r="L3602" s="15" t="s">
        <v>22</v>
      </c>
      <c r="N3602" t="str">
        <f t="shared" si="861"/>
        <v>1729510100</v>
      </c>
      <c r="O3602" t="str">
        <f t="shared" si="862"/>
        <v>'1729510100'</v>
      </c>
      <c r="P3602" t="str">
        <f t="shared" si="863"/>
        <v>'Transferências de Estados destinadas à Assistência Social - Principal'</v>
      </c>
      <c r="Q3602" t="str">
        <f t="shared" si="864"/>
        <v>'Vide descrição do código de receita principal.'</v>
      </c>
      <c r="R3602" t="str">
        <f t="shared" si="865"/>
        <v>'S'</v>
      </c>
      <c r="S3602">
        <f t="shared" si="866"/>
        <v>8</v>
      </c>
      <c r="T3602" t="str">
        <f t="shared" si="867"/>
        <v>Insert into CONTA_RECEITA_DESPESA  (VERSION,ATIVO,DATE_CREATED,LAST_UPDATED,TIPO,CODIGO,DESCRICAO,DESCRICAO_DETALHADA,ANALITICO,TAMANHO) values (0,'S',sysdate,sysdate,'R','1729510100','Transferências de Estados destinadas à Assistência Social - Principal','Vide descrição do código de receita principal.','S',8);</v>
      </c>
    </row>
    <row r="3603" spans="1:20" ht="16" x14ac:dyDescent="0.2">
      <c r="A3603" s="4" t="str">
        <f t="shared" si="853"/>
        <v>1</v>
      </c>
      <c r="B3603" s="5" t="str">
        <f t="shared" si="854"/>
        <v>7</v>
      </c>
      <c r="C3603" s="5" t="str">
        <f t="shared" si="855"/>
        <v>2</v>
      </c>
      <c r="D3603" s="5" t="str">
        <f t="shared" si="856"/>
        <v>9</v>
      </c>
      <c r="E3603" s="5" t="str">
        <f t="shared" si="857"/>
        <v>51</v>
      </c>
      <c r="F3603" s="5" t="str">
        <f t="shared" si="858"/>
        <v>0</v>
      </c>
      <c r="G3603" s="5" t="str">
        <f t="shared" si="859"/>
        <v>2</v>
      </c>
      <c r="H3603" s="5" t="str">
        <f t="shared" si="860"/>
        <v>00</v>
      </c>
      <c r="I3603" s="11">
        <v>1729510200</v>
      </c>
      <c r="J3603" s="14" t="s">
        <v>3663</v>
      </c>
      <c r="K3603" s="6" t="s">
        <v>21</v>
      </c>
      <c r="L3603" s="15" t="s">
        <v>22</v>
      </c>
      <c r="N3603" t="str">
        <f t="shared" si="861"/>
        <v>1729510200</v>
      </c>
      <c r="O3603" t="str">
        <f t="shared" si="862"/>
        <v>'1729510200'</v>
      </c>
      <c r="P3603" t="str">
        <f t="shared" si="863"/>
        <v>'Transferências de Estados destinadas à Assistência Social - Multas e Juros de Mora'</v>
      </c>
      <c r="Q3603" t="str">
        <f t="shared" si="864"/>
        <v>'Vide descrição do código de receita principal.'</v>
      </c>
      <c r="R3603" t="str">
        <f t="shared" si="865"/>
        <v>'S'</v>
      </c>
      <c r="S3603">
        <f t="shared" si="866"/>
        <v>8</v>
      </c>
      <c r="T3603" t="str">
        <f t="shared" si="867"/>
        <v>Insert into CONTA_RECEITA_DESPESA  (VERSION,ATIVO,DATE_CREATED,LAST_UPDATED,TIPO,CODIGO,DESCRICAO,DESCRICAO_DETALHADA,ANALITICO,TAMANHO) values (0,'S',sysdate,sysdate,'R','1729510200','Transferências de Estados destinadas à Assistência Social - Multas e Juros de Mora','Vide descrição do código de receita principal.','S',8);</v>
      </c>
    </row>
    <row r="3604" spans="1:20" ht="16" x14ac:dyDescent="0.2">
      <c r="A3604" s="4" t="str">
        <f t="shared" si="853"/>
        <v>1</v>
      </c>
      <c r="B3604" s="5" t="str">
        <f t="shared" si="854"/>
        <v>7</v>
      </c>
      <c r="C3604" s="5" t="str">
        <f t="shared" si="855"/>
        <v>2</v>
      </c>
      <c r="D3604" s="5" t="str">
        <f t="shared" si="856"/>
        <v>9</v>
      </c>
      <c r="E3604" s="5" t="str">
        <f t="shared" si="857"/>
        <v>51</v>
      </c>
      <c r="F3604" s="5" t="str">
        <f t="shared" si="858"/>
        <v>0</v>
      </c>
      <c r="G3604" s="5" t="str">
        <f t="shared" si="859"/>
        <v>3</v>
      </c>
      <c r="H3604" s="5" t="str">
        <f t="shared" si="860"/>
        <v>00</v>
      </c>
      <c r="I3604" s="11">
        <v>1729510300</v>
      </c>
      <c r="J3604" s="14" t="s">
        <v>3664</v>
      </c>
      <c r="K3604" s="6" t="s">
        <v>21</v>
      </c>
      <c r="L3604" s="15" t="s">
        <v>22</v>
      </c>
      <c r="N3604" t="str">
        <f t="shared" si="861"/>
        <v>1729510300</v>
      </c>
      <c r="O3604" t="str">
        <f t="shared" si="862"/>
        <v>'1729510300'</v>
      </c>
      <c r="P3604" t="str">
        <f t="shared" si="863"/>
        <v>'Transferências de Estados destinadas à Assistência Social - Dívida Ativa'</v>
      </c>
      <c r="Q3604" t="str">
        <f t="shared" si="864"/>
        <v>'Vide descrição do código de receita principal.'</v>
      </c>
      <c r="R3604" t="str">
        <f t="shared" si="865"/>
        <v>'S'</v>
      </c>
      <c r="S3604">
        <f t="shared" si="866"/>
        <v>8</v>
      </c>
      <c r="T3604" t="str">
        <f t="shared" si="867"/>
        <v>Insert into CONTA_RECEITA_DESPESA  (VERSION,ATIVO,DATE_CREATED,LAST_UPDATED,TIPO,CODIGO,DESCRICAO,DESCRICAO_DETALHADA,ANALITICO,TAMANHO) values (0,'S',sysdate,sysdate,'R','1729510300','Transferências de Estados destinadas à Assistência Social - Dívida Ativa','Vide descrição do código de receita principal.','S',8);</v>
      </c>
    </row>
    <row r="3605" spans="1:20" ht="32" x14ac:dyDescent="0.2">
      <c r="A3605" s="4" t="str">
        <f t="shared" si="853"/>
        <v>1</v>
      </c>
      <c r="B3605" s="5" t="str">
        <f t="shared" si="854"/>
        <v>7</v>
      </c>
      <c r="C3605" s="5" t="str">
        <f t="shared" si="855"/>
        <v>2</v>
      </c>
      <c r="D3605" s="5" t="str">
        <f t="shared" si="856"/>
        <v>9</v>
      </c>
      <c r="E3605" s="5" t="str">
        <f t="shared" si="857"/>
        <v>51</v>
      </c>
      <c r="F3605" s="5" t="str">
        <f t="shared" si="858"/>
        <v>0</v>
      </c>
      <c r="G3605" s="5" t="str">
        <f t="shared" si="859"/>
        <v>4</v>
      </c>
      <c r="H3605" s="5" t="str">
        <f t="shared" si="860"/>
        <v>00</v>
      </c>
      <c r="I3605" s="11">
        <v>1729510400</v>
      </c>
      <c r="J3605" s="14" t="s">
        <v>3665</v>
      </c>
      <c r="K3605" s="6" t="s">
        <v>21</v>
      </c>
      <c r="L3605" s="15" t="s">
        <v>22</v>
      </c>
      <c r="N3605" t="str">
        <f t="shared" si="861"/>
        <v>1729510400</v>
      </c>
      <c r="O3605" t="str">
        <f t="shared" si="862"/>
        <v>'1729510400'</v>
      </c>
      <c r="P3605" t="str">
        <f t="shared" si="863"/>
        <v>'Transferências de Estados destinadas à Assistência Social - Dívida Ativa - Multas e Juros de Mora da Dívida Ativa'</v>
      </c>
      <c r="Q3605" t="str">
        <f t="shared" si="864"/>
        <v>'Vide descrição do código de receita principal.'</v>
      </c>
      <c r="R3605" t="str">
        <f t="shared" si="865"/>
        <v>'S'</v>
      </c>
      <c r="S3605">
        <f t="shared" si="866"/>
        <v>8</v>
      </c>
      <c r="T3605" t="str">
        <f t="shared" si="867"/>
        <v>Insert into CONTA_RECEITA_DESPESA  (VERSION,ATIVO,DATE_CREATED,LAST_UPDATED,TIPO,CODIGO,DESCRICAO,DESCRICAO_DETALHADA,ANALITICO,TAMANHO) values (0,'S',sysdate,sysdate,'R','1729510400','Transferências de Estados destinadas à Assistência Social - Dívida Ativa - Multas e Juros de Mora da Dívida Ativa','Vide descrição do código de receita principal.','S',8);</v>
      </c>
    </row>
    <row r="3606" spans="1:20" ht="16" x14ac:dyDescent="0.2">
      <c r="A3606" s="4" t="str">
        <f t="shared" si="853"/>
        <v>1</v>
      </c>
      <c r="B3606" s="5" t="str">
        <f t="shared" si="854"/>
        <v>7</v>
      </c>
      <c r="C3606" s="5" t="str">
        <f t="shared" si="855"/>
        <v>2</v>
      </c>
      <c r="D3606" s="5" t="str">
        <f t="shared" si="856"/>
        <v>9</v>
      </c>
      <c r="E3606" s="5" t="str">
        <f t="shared" si="857"/>
        <v>51</v>
      </c>
      <c r="F3606" s="5" t="str">
        <f t="shared" si="858"/>
        <v>0</v>
      </c>
      <c r="G3606" s="5" t="str">
        <f t="shared" si="859"/>
        <v>5</v>
      </c>
      <c r="H3606" s="5" t="str">
        <f t="shared" si="860"/>
        <v>00</v>
      </c>
      <c r="I3606" s="11">
        <v>1729510500</v>
      </c>
      <c r="J3606" s="14" t="s">
        <v>3666</v>
      </c>
      <c r="K3606" s="6" t="s">
        <v>21</v>
      </c>
      <c r="L3606" s="15" t="s">
        <v>22</v>
      </c>
      <c r="N3606" t="str">
        <f t="shared" si="861"/>
        <v>1729510500</v>
      </c>
      <c r="O3606" t="str">
        <f t="shared" si="862"/>
        <v>'1729510500'</v>
      </c>
      <c r="P3606" t="str">
        <f t="shared" si="863"/>
        <v>'Transferências de Estados destinadas à Assistência Social - Multas'</v>
      </c>
      <c r="Q3606" t="str">
        <f t="shared" si="864"/>
        <v>'Vide descrição do código de receita principal.'</v>
      </c>
      <c r="R3606" t="str">
        <f t="shared" si="865"/>
        <v>'S'</v>
      </c>
      <c r="S3606">
        <f t="shared" si="866"/>
        <v>8</v>
      </c>
      <c r="T3606" t="str">
        <f t="shared" si="867"/>
        <v>Insert into CONTA_RECEITA_DESPESA  (VERSION,ATIVO,DATE_CREATED,LAST_UPDATED,TIPO,CODIGO,DESCRICAO,DESCRICAO_DETALHADA,ANALITICO,TAMANHO) values (0,'S',sysdate,sysdate,'R','1729510500','Transferências de Estados destinadas à Assistência Social - Multas','Vide descrição do código de receita principal.','S',8);</v>
      </c>
    </row>
    <row r="3607" spans="1:20" ht="16" x14ac:dyDescent="0.2">
      <c r="A3607" s="4" t="str">
        <f t="shared" si="853"/>
        <v>1</v>
      </c>
      <c r="B3607" s="5" t="str">
        <f t="shared" si="854"/>
        <v>7</v>
      </c>
      <c r="C3607" s="5" t="str">
        <f t="shared" si="855"/>
        <v>2</v>
      </c>
      <c r="D3607" s="5" t="str">
        <f t="shared" si="856"/>
        <v>9</v>
      </c>
      <c r="E3607" s="5" t="str">
        <f t="shared" si="857"/>
        <v>51</v>
      </c>
      <c r="F3607" s="5" t="str">
        <f t="shared" si="858"/>
        <v>0</v>
      </c>
      <c r="G3607" s="5" t="str">
        <f t="shared" si="859"/>
        <v>6</v>
      </c>
      <c r="H3607" s="5" t="str">
        <f t="shared" si="860"/>
        <v>00</v>
      </c>
      <c r="I3607" s="11">
        <v>1729510600</v>
      </c>
      <c r="J3607" s="14" t="s">
        <v>3667</v>
      </c>
      <c r="K3607" s="6" t="s">
        <v>21</v>
      </c>
      <c r="L3607" s="15" t="s">
        <v>22</v>
      </c>
      <c r="N3607" t="str">
        <f t="shared" si="861"/>
        <v>1729510600</v>
      </c>
      <c r="O3607" t="str">
        <f t="shared" si="862"/>
        <v>'1729510600'</v>
      </c>
      <c r="P3607" t="str">
        <f t="shared" si="863"/>
        <v>'Transferências de Estados destinadas à Assistência Social - Juros de Mora'</v>
      </c>
      <c r="Q3607" t="str">
        <f t="shared" si="864"/>
        <v>'Vide descrição do código de receita principal.'</v>
      </c>
      <c r="R3607" t="str">
        <f t="shared" si="865"/>
        <v>'S'</v>
      </c>
      <c r="S3607">
        <f t="shared" si="866"/>
        <v>8</v>
      </c>
      <c r="T3607" t="str">
        <f t="shared" si="867"/>
        <v>Insert into CONTA_RECEITA_DESPESA  (VERSION,ATIVO,DATE_CREATED,LAST_UPDATED,TIPO,CODIGO,DESCRICAO,DESCRICAO_DETALHADA,ANALITICO,TAMANHO) values (0,'S',sysdate,sysdate,'R','1729510600','Transferências de Estados destinadas à Assistência Social - Juros de Mora','Vide descrição do código de receita principal.','S',8);</v>
      </c>
    </row>
    <row r="3608" spans="1:20" ht="32" x14ac:dyDescent="0.2">
      <c r="A3608" s="4" t="str">
        <f t="shared" si="853"/>
        <v>1</v>
      </c>
      <c r="B3608" s="5" t="str">
        <f t="shared" si="854"/>
        <v>7</v>
      </c>
      <c r="C3608" s="5" t="str">
        <f t="shared" si="855"/>
        <v>2</v>
      </c>
      <c r="D3608" s="5" t="str">
        <f t="shared" si="856"/>
        <v>9</v>
      </c>
      <c r="E3608" s="5" t="str">
        <f t="shared" si="857"/>
        <v>51</v>
      </c>
      <c r="F3608" s="5" t="str">
        <f t="shared" si="858"/>
        <v>0</v>
      </c>
      <c r="G3608" s="5" t="str">
        <f t="shared" si="859"/>
        <v>7</v>
      </c>
      <c r="H3608" s="5" t="str">
        <f t="shared" si="860"/>
        <v>00</v>
      </c>
      <c r="I3608" s="11">
        <v>1729510700</v>
      </c>
      <c r="J3608" s="14" t="s">
        <v>3668</v>
      </c>
      <c r="K3608" s="6" t="s">
        <v>21</v>
      </c>
      <c r="L3608" s="15" t="s">
        <v>22</v>
      </c>
      <c r="N3608" t="str">
        <f t="shared" si="861"/>
        <v>1729510700</v>
      </c>
      <c r="O3608" t="str">
        <f t="shared" si="862"/>
        <v>'1729510700'</v>
      </c>
      <c r="P3608" t="str">
        <f t="shared" si="863"/>
        <v>'Transferências de Estados destinadas à Assistência Social - Dívida Ativa - Multas da Dívida Ativa'</v>
      </c>
      <c r="Q3608" t="str">
        <f t="shared" si="864"/>
        <v>'Vide descrição do código de receita principal.'</v>
      </c>
      <c r="R3608" t="str">
        <f t="shared" si="865"/>
        <v>'S'</v>
      </c>
      <c r="S3608">
        <f t="shared" si="866"/>
        <v>8</v>
      </c>
      <c r="T3608" t="str">
        <f t="shared" si="867"/>
        <v>Insert into CONTA_RECEITA_DESPESA  (VERSION,ATIVO,DATE_CREATED,LAST_UPDATED,TIPO,CODIGO,DESCRICAO,DESCRICAO_DETALHADA,ANALITICO,TAMANHO) values (0,'S',sysdate,sysdate,'R','1729510700','Transferências de Estados destinadas à Assistência Social - Dívida Ativa - Multas da Dívida Ativa','Vide descrição do código de receita principal.','S',8);</v>
      </c>
    </row>
    <row r="3609" spans="1:20" ht="16" x14ac:dyDescent="0.2">
      <c r="A3609" s="4" t="str">
        <f t="shared" si="853"/>
        <v>1</v>
      </c>
      <c r="B3609" s="5" t="str">
        <f t="shared" si="854"/>
        <v>7</v>
      </c>
      <c r="C3609" s="5" t="str">
        <f t="shared" si="855"/>
        <v>2</v>
      </c>
      <c r="D3609" s="5" t="str">
        <f t="shared" si="856"/>
        <v>9</v>
      </c>
      <c r="E3609" s="5" t="str">
        <f t="shared" si="857"/>
        <v>51</v>
      </c>
      <c r="F3609" s="5" t="str">
        <f t="shared" si="858"/>
        <v>0</v>
      </c>
      <c r="G3609" s="5" t="str">
        <f t="shared" si="859"/>
        <v>8</v>
      </c>
      <c r="H3609" s="5" t="str">
        <f t="shared" si="860"/>
        <v>00</v>
      </c>
      <c r="I3609" s="11">
        <v>1729510800</v>
      </c>
      <c r="J3609" s="14" t="s">
        <v>3669</v>
      </c>
      <c r="K3609" s="6" t="s">
        <v>21</v>
      </c>
      <c r="L3609" s="15" t="s">
        <v>22</v>
      </c>
      <c r="N3609" t="str">
        <f t="shared" si="861"/>
        <v>1729510800</v>
      </c>
      <c r="O3609" t="str">
        <f t="shared" si="862"/>
        <v>'1729510800'</v>
      </c>
      <c r="P3609" t="str">
        <f t="shared" si="863"/>
        <v>'Transferências de Estados destinadas à Assistência Social - Juros de Mora da Dívida Ativa'</v>
      </c>
      <c r="Q3609" t="str">
        <f t="shared" si="864"/>
        <v>'Vide descrição do código de receita principal.'</v>
      </c>
      <c r="R3609" t="str">
        <f t="shared" si="865"/>
        <v>'S'</v>
      </c>
      <c r="S3609">
        <f t="shared" si="866"/>
        <v>8</v>
      </c>
      <c r="T3609" t="str">
        <f t="shared" si="867"/>
        <v>Insert into CONTA_RECEITA_DESPESA  (VERSION,ATIVO,DATE_CREATED,LAST_UPDATED,TIPO,CODIGO,DESCRICAO,DESCRICAO_DETALHADA,ANALITICO,TAMANHO) values (0,'S',sysdate,sysdate,'R','1729510800','Transferências de Estados destinadas à Assistência Social - Juros de Mora da Dívida Ativa','Vide descrição do código de receita principal.','S',8);</v>
      </c>
    </row>
    <row r="3610" spans="1:20" ht="48" x14ac:dyDescent="0.2">
      <c r="A3610" s="4" t="str">
        <f t="shared" si="853"/>
        <v>1</v>
      </c>
      <c r="B3610" s="5" t="str">
        <f t="shared" si="854"/>
        <v>7</v>
      </c>
      <c r="C3610" s="5" t="str">
        <f t="shared" si="855"/>
        <v>2</v>
      </c>
      <c r="D3610" s="5" t="str">
        <f t="shared" si="856"/>
        <v>9</v>
      </c>
      <c r="E3610" s="5" t="str">
        <f t="shared" si="857"/>
        <v>52</v>
      </c>
      <c r="F3610" s="5" t="str">
        <f t="shared" si="858"/>
        <v>0</v>
      </c>
      <c r="G3610" s="5" t="str">
        <f t="shared" si="859"/>
        <v>0</v>
      </c>
      <c r="H3610" s="5" t="str">
        <f t="shared" si="860"/>
        <v>00</v>
      </c>
      <c r="I3610" s="11">
        <v>1729520000</v>
      </c>
      <c r="J3610" s="6" t="s">
        <v>3670</v>
      </c>
      <c r="K3610" s="6" t="s">
        <v>3671</v>
      </c>
      <c r="L3610" s="13" t="s">
        <v>11</v>
      </c>
      <c r="N3610" t="str">
        <f t="shared" si="861"/>
        <v>1729520000</v>
      </c>
      <c r="O3610" t="str">
        <f t="shared" si="862"/>
        <v>'1729520000'</v>
      </c>
      <c r="P3610" t="str">
        <f t="shared" si="863"/>
        <v>'Transferências de Recursos Destinados a Programas de Educação'</v>
      </c>
      <c r="Q3610" t="str">
        <f t="shared" si="864"/>
        <v>'Registra o valor total dos recursos recebidos pelas demais esferas de governo e respectivas entidades da administração descentralizada, destinados a programas de educação, transferidos pelos Estados, exceto as transferências de convênios'</v>
      </c>
      <c r="R3610" t="str">
        <f t="shared" si="865"/>
        <v>'N'</v>
      </c>
      <c r="S3610">
        <f t="shared" si="866"/>
        <v>6</v>
      </c>
      <c r="T3610" t="str">
        <f t="shared" si="867"/>
        <v>Insert into CONTA_RECEITA_DESPESA  (VERSION,ATIVO,DATE_CREATED,LAST_UPDATED,TIPO,CODIGO,DESCRICAO,DESCRICAO_DETALHADA,ANALITICO,TAMANHO) values (0,'S',sysdate,sysdate,'R','1729520000','Transferências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3611" spans="1:20" ht="16" x14ac:dyDescent="0.2">
      <c r="A3611" s="4" t="str">
        <f t="shared" si="853"/>
        <v>1</v>
      </c>
      <c r="B3611" s="5" t="str">
        <f t="shared" si="854"/>
        <v>7</v>
      </c>
      <c r="C3611" s="5" t="str">
        <f t="shared" si="855"/>
        <v>2</v>
      </c>
      <c r="D3611" s="5" t="str">
        <f t="shared" si="856"/>
        <v>9</v>
      </c>
      <c r="E3611" s="5" t="str">
        <f t="shared" si="857"/>
        <v>52</v>
      </c>
      <c r="F3611" s="5" t="str">
        <f t="shared" si="858"/>
        <v>0</v>
      </c>
      <c r="G3611" s="5" t="str">
        <f t="shared" si="859"/>
        <v>1</v>
      </c>
      <c r="H3611" s="5" t="str">
        <f t="shared" si="860"/>
        <v>00</v>
      </c>
      <c r="I3611" s="11">
        <v>1729520100</v>
      </c>
      <c r="J3611" s="14" t="s">
        <v>3672</v>
      </c>
      <c r="K3611" s="6" t="s">
        <v>21</v>
      </c>
      <c r="L3611" s="15" t="s">
        <v>22</v>
      </c>
      <c r="N3611" t="str">
        <f t="shared" si="861"/>
        <v>1729520100</v>
      </c>
      <c r="O3611" t="str">
        <f t="shared" si="862"/>
        <v>'1729520100'</v>
      </c>
      <c r="P3611" t="str">
        <f t="shared" si="863"/>
        <v>'Transferências de Recursos Destinados a Programas de Educação - Principal'</v>
      </c>
      <c r="Q3611" t="str">
        <f t="shared" si="864"/>
        <v>'Vide descrição do código de receita principal.'</v>
      </c>
      <c r="R3611" t="str">
        <f t="shared" si="865"/>
        <v>'S'</v>
      </c>
      <c r="S3611">
        <f t="shared" si="866"/>
        <v>8</v>
      </c>
      <c r="T3611" t="str">
        <f t="shared" si="867"/>
        <v>Insert into CONTA_RECEITA_DESPESA  (VERSION,ATIVO,DATE_CREATED,LAST_UPDATED,TIPO,CODIGO,DESCRICAO,DESCRICAO_DETALHADA,ANALITICO,TAMANHO) values (0,'S',sysdate,sysdate,'R','1729520100','Transferências de Recursos Destinados a Programas de Educação - Principal','Vide descrição do código de receita principal.','S',8);</v>
      </c>
    </row>
    <row r="3612" spans="1:20" ht="16" x14ac:dyDescent="0.2">
      <c r="A3612" s="4" t="str">
        <f t="shared" si="853"/>
        <v>1</v>
      </c>
      <c r="B3612" s="5" t="str">
        <f t="shared" si="854"/>
        <v>7</v>
      </c>
      <c r="C3612" s="5" t="str">
        <f t="shared" si="855"/>
        <v>2</v>
      </c>
      <c r="D3612" s="5" t="str">
        <f t="shared" si="856"/>
        <v>9</v>
      </c>
      <c r="E3612" s="5" t="str">
        <f t="shared" si="857"/>
        <v>52</v>
      </c>
      <c r="F3612" s="5" t="str">
        <f t="shared" si="858"/>
        <v>0</v>
      </c>
      <c r="G3612" s="5" t="str">
        <f t="shared" si="859"/>
        <v>2</v>
      </c>
      <c r="H3612" s="5" t="str">
        <f t="shared" si="860"/>
        <v>00</v>
      </c>
      <c r="I3612" s="11">
        <v>1729520200</v>
      </c>
      <c r="J3612" s="14" t="s">
        <v>3673</v>
      </c>
      <c r="K3612" s="6" t="s">
        <v>21</v>
      </c>
      <c r="L3612" s="15" t="s">
        <v>22</v>
      </c>
      <c r="N3612" t="str">
        <f t="shared" si="861"/>
        <v>1729520200</v>
      </c>
      <c r="O3612" t="str">
        <f t="shared" si="862"/>
        <v>'1729520200'</v>
      </c>
      <c r="P3612" t="str">
        <f t="shared" si="863"/>
        <v>'Transferências de Recursos Destinados a Programas de Educação - Multas e Juros de Mora'</v>
      </c>
      <c r="Q3612" t="str">
        <f t="shared" si="864"/>
        <v>'Vide descrição do código de receita principal.'</v>
      </c>
      <c r="R3612" t="str">
        <f t="shared" si="865"/>
        <v>'S'</v>
      </c>
      <c r="S3612">
        <f t="shared" si="866"/>
        <v>8</v>
      </c>
      <c r="T3612" t="str">
        <f t="shared" si="867"/>
        <v>Insert into CONTA_RECEITA_DESPESA  (VERSION,ATIVO,DATE_CREATED,LAST_UPDATED,TIPO,CODIGO,DESCRICAO,DESCRICAO_DETALHADA,ANALITICO,TAMANHO) values (0,'S',sysdate,sysdate,'R','1729520200','Transferências de Recursos Destinados a Programas de Educação - Multas e Juros de Mora','Vide descrição do código de receita principal.','S',8);</v>
      </c>
    </row>
    <row r="3613" spans="1:20" ht="16" x14ac:dyDescent="0.2">
      <c r="A3613" s="4" t="str">
        <f t="shared" si="853"/>
        <v>1</v>
      </c>
      <c r="B3613" s="5" t="str">
        <f t="shared" si="854"/>
        <v>7</v>
      </c>
      <c r="C3613" s="5" t="str">
        <f t="shared" si="855"/>
        <v>2</v>
      </c>
      <c r="D3613" s="5" t="str">
        <f t="shared" si="856"/>
        <v>9</v>
      </c>
      <c r="E3613" s="5" t="str">
        <f t="shared" si="857"/>
        <v>52</v>
      </c>
      <c r="F3613" s="5" t="str">
        <f t="shared" si="858"/>
        <v>0</v>
      </c>
      <c r="G3613" s="5" t="str">
        <f t="shared" si="859"/>
        <v>3</v>
      </c>
      <c r="H3613" s="5" t="str">
        <f t="shared" si="860"/>
        <v>00</v>
      </c>
      <c r="I3613" s="11">
        <v>1729520300</v>
      </c>
      <c r="J3613" s="14" t="s">
        <v>3674</v>
      </c>
      <c r="K3613" s="6" t="s">
        <v>21</v>
      </c>
      <c r="L3613" s="15" t="s">
        <v>22</v>
      </c>
      <c r="N3613" t="str">
        <f t="shared" si="861"/>
        <v>1729520300</v>
      </c>
      <c r="O3613" t="str">
        <f t="shared" si="862"/>
        <v>'1729520300'</v>
      </c>
      <c r="P3613" t="str">
        <f t="shared" si="863"/>
        <v>'Transferências de Recursos Destinados a Programas de Educação - Dívida Ativa'</v>
      </c>
      <c r="Q3613" t="str">
        <f t="shared" si="864"/>
        <v>'Vide descrição do código de receita principal.'</v>
      </c>
      <c r="R3613" t="str">
        <f t="shared" si="865"/>
        <v>'S'</v>
      </c>
      <c r="S3613">
        <f t="shared" si="866"/>
        <v>8</v>
      </c>
      <c r="T3613" t="str">
        <f t="shared" si="867"/>
        <v>Insert into CONTA_RECEITA_DESPESA  (VERSION,ATIVO,DATE_CREATED,LAST_UPDATED,TIPO,CODIGO,DESCRICAO,DESCRICAO_DETALHADA,ANALITICO,TAMANHO) values (0,'S',sysdate,sysdate,'R','1729520300','Transferências de Recursos Destinados a Programas de Educação - Dívida Ativa','Vide descrição do código de receita principal.','S',8);</v>
      </c>
    </row>
    <row r="3614" spans="1:20" ht="32" x14ac:dyDescent="0.2">
      <c r="A3614" s="4" t="str">
        <f t="shared" si="853"/>
        <v>1</v>
      </c>
      <c r="B3614" s="5" t="str">
        <f t="shared" si="854"/>
        <v>7</v>
      </c>
      <c r="C3614" s="5" t="str">
        <f t="shared" si="855"/>
        <v>2</v>
      </c>
      <c r="D3614" s="5" t="str">
        <f t="shared" si="856"/>
        <v>9</v>
      </c>
      <c r="E3614" s="5" t="str">
        <f t="shared" si="857"/>
        <v>52</v>
      </c>
      <c r="F3614" s="5" t="str">
        <f t="shared" si="858"/>
        <v>0</v>
      </c>
      <c r="G3614" s="5" t="str">
        <f t="shared" si="859"/>
        <v>4</v>
      </c>
      <c r="H3614" s="5" t="str">
        <f t="shared" si="860"/>
        <v>00</v>
      </c>
      <c r="I3614" s="11">
        <v>1729520400</v>
      </c>
      <c r="J3614" s="14" t="s">
        <v>3675</v>
      </c>
      <c r="K3614" s="6" t="s">
        <v>21</v>
      </c>
      <c r="L3614" s="15" t="s">
        <v>22</v>
      </c>
      <c r="N3614" t="str">
        <f t="shared" si="861"/>
        <v>1729520400</v>
      </c>
      <c r="O3614" t="str">
        <f t="shared" si="862"/>
        <v>'1729520400'</v>
      </c>
      <c r="P3614" t="str">
        <f t="shared" si="863"/>
        <v>'Transferências de Recursos Destinados a Programas de Educação - Dívida Ativa - Multas e Juros de Mora da Dívida Ativa'</v>
      </c>
      <c r="Q3614" t="str">
        <f t="shared" si="864"/>
        <v>'Vide descrição do código de receita principal.'</v>
      </c>
      <c r="R3614" t="str">
        <f t="shared" si="865"/>
        <v>'S'</v>
      </c>
      <c r="S3614">
        <f t="shared" si="866"/>
        <v>8</v>
      </c>
      <c r="T3614" t="str">
        <f t="shared" si="867"/>
        <v>Insert into CONTA_RECEITA_DESPESA  (VERSION,ATIVO,DATE_CREATED,LAST_UPDATED,TIPO,CODIGO,DESCRICAO,DESCRICAO_DETALHADA,ANALITICO,TAMANHO) values (0,'S',sysdate,sysdate,'R','1729520400','Transferências de Recursos Destinados a Programas de Educação - Dívida Ativa - Multas e Juros de Mora da Dívida Ativa','Vide descrição do código de receita principal.','S',8);</v>
      </c>
    </row>
    <row r="3615" spans="1:20" ht="16" x14ac:dyDescent="0.2">
      <c r="A3615" s="4" t="str">
        <f t="shared" si="853"/>
        <v>1</v>
      </c>
      <c r="B3615" s="5" t="str">
        <f t="shared" si="854"/>
        <v>7</v>
      </c>
      <c r="C3615" s="5" t="str">
        <f t="shared" si="855"/>
        <v>2</v>
      </c>
      <c r="D3615" s="5" t="str">
        <f t="shared" si="856"/>
        <v>9</v>
      </c>
      <c r="E3615" s="5" t="str">
        <f t="shared" si="857"/>
        <v>52</v>
      </c>
      <c r="F3615" s="5" t="str">
        <f t="shared" si="858"/>
        <v>0</v>
      </c>
      <c r="G3615" s="5" t="str">
        <f t="shared" si="859"/>
        <v>5</v>
      </c>
      <c r="H3615" s="5" t="str">
        <f t="shared" si="860"/>
        <v>00</v>
      </c>
      <c r="I3615" s="11">
        <v>1729520500</v>
      </c>
      <c r="J3615" s="14" t="s">
        <v>3676</v>
      </c>
      <c r="K3615" s="6" t="s">
        <v>21</v>
      </c>
      <c r="L3615" s="15" t="s">
        <v>22</v>
      </c>
      <c r="N3615" t="str">
        <f t="shared" si="861"/>
        <v>1729520500</v>
      </c>
      <c r="O3615" t="str">
        <f t="shared" si="862"/>
        <v>'1729520500'</v>
      </c>
      <c r="P3615" t="str">
        <f t="shared" si="863"/>
        <v>'Transferências de Recursos Destinados a Programas de Educação - Multas'</v>
      </c>
      <c r="Q3615" t="str">
        <f t="shared" si="864"/>
        <v>'Vide descrição do código de receita principal.'</v>
      </c>
      <c r="R3615" t="str">
        <f t="shared" si="865"/>
        <v>'S'</v>
      </c>
      <c r="S3615">
        <f t="shared" si="866"/>
        <v>8</v>
      </c>
      <c r="T3615" t="str">
        <f t="shared" si="867"/>
        <v>Insert into CONTA_RECEITA_DESPESA  (VERSION,ATIVO,DATE_CREATED,LAST_UPDATED,TIPO,CODIGO,DESCRICAO,DESCRICAO_DETALHADA,ANALITICO,TAMANHO) values (0,'S',sysdate,sysdate,'R','1729520500','Transferências de Recursos Destinados a Programas de Educação - Multas','Vide descrição do código de receita principal.','S',8);</v>
      </c>
    </row>
    <row r="3616" spans="1:20" ht="16" x14ac:dyDescent="0.2">
      <c r="A3616" s="4" t="str">
        <f t="shared" si="853"/>
        <v>1</v>
      </c>
      <c r="B3616" s="5" t="str">
        <f t="shared" si="854"/>
        <v>7</v>
      </c>
      <c r="C3616" s="5" t="str">
        <f t="shared" si="855"/>
        <v>2</v>
      </c>
      <c r="D3616" s="5" t="str">
        <f t="shared" si="856"/>
        <v>9</v>
      </c>
      <c r="E3616" s="5" t="str">
        <f t="shared" si="857"/>
        <v>52</v>
      </c>
      <c r="F3616" s="5" t="str">
        <f t="shared" si="858"/>
        <v>0</v>
      </c>
      <c r="G3616" s="5" t="str">
        <f t="shared" si="859"/>
        <v>6</v>
      </c>
      <c r="H3616" s="5" t="str">
        <f t="shared" si="860"/>
        <v>00</v>
      </c>
      <c r="I3616" s="11">
        <v>1729520600</v>
      </c>
      <c r="J3616" s="14" t="s">
        <v>3677</v>
      </c>
      <c r="K3616" s="6" t="s">
        <v>21</v>
      </c>
      <c r="L3616" s="15" t="s">
        <v>22</v>
      </c>
      <c r="N3616" t="str">
        <f t="shared" si="861"/>
        <v>1729520600</v>
      </c>
      <c r="O3616" t="str">
        <f t="shared" si="862"/>
        <v>'1729520600'</v>
      </c>
      <c r="P3616" t="str">
        <f t="shared" si="863"/>
        <v>'Transferências de Recursos Destinados a Programas de Educação - Juros de Mora'</v>
      </c>
      <c r="Q3616" t="str">
        <f t="shared" si="864"/>
        <v>'Vide descrição do código de receita principal.'</v>
      </c>
      <c r="R3616" t="str">
        <f t="shared" si="865"/>
        <v>'S'</v>
      </c>
      <c r="S3616">
        <f t="shared" si="866"/>
        <v>8</v>
      </c>
      <c r="T3616" t="str">
        <f t="shared" si="867"/>
        <v>Insert into CONTA_RECEITA_DESPESA  (VERSION,ATIVO,DATE_CREATED,LAST_UPDATED,TIPO,CODIGO,DESCRICAO,DESCRICAO_DETALHADA,ANALITICO,TAMANHO) values (0,'S',sysdate,sysdate,'R','1729520600','Transferências de Recursos Destinados a Programas de Educação - Juros de Mora','Vide descrição do código de receita principal.','S',8);</v>
      </c>
    </row>
    <row r="3617" spans="1:20" ht="32" x14ac:dyDescent="0.2">
      <c r="A3617" s="4" t="str">
        <f t="shared" si="853"/>
        <v>1</v>
      </c>
      <c r="B3617" s="5" t="str">
        <f t="shared" si="854"/>
        <v>7</v>
      </c>
      <c r="C3617" s="5" t="str">
        <f t="shared" si="855"/>
        <v>2</v>
      </c>
      <c r="D3617" s="5" t="str">
        <f t="shared" si="856"/>
        <v>9</v>
      </c>
      <c r="E3617" s="5" t="str">
        <f t="shared" si="857"/>
        <v>52</v>
      </c>
      <c r="F3617" s="5" t="str">
        <f t="shared" si="858"/>
        <v>0</v>
      </c>
      <c r="G3617" s="5" t="str">
        <f t="shared" si="859"/>
        <v>7</v>
      </c>
      <c r="H3617" s="5" t="str">
        <f t="shared" si="860"/>
        <v>00</v>
      </c>
      <c r="I3617" s="11">
        <v>1729520700</v>
      </c>
      <c r="J3617" s="14" t="s">
        <v>3678</v>
      </c>
      <c r="K3617" s="6" t="s">
        <v>21</v>
      </c>
      <c r="L3617" s="15" t="s">
        <v>22</v>
      </c>
      <c r="N3617" t="str">
        <f t="shared" si="861"/>
        <v>1729520700</v>
      </c>
      <c r="O3617" t="str">
        <f t="shared" si="862"/>
        <v>'1729520700'</v>
      </c>
      <c r="P3617" t="str">
        <f t="shared" si="863"/>
        <v>'Transferências de Recursos Destinados a Programas de Educação - Dívida Ativa - Multas da Dívida Ativa'</v>
      </c>
      <c r="Q3617" t="str">
        <f t="shared" si="864"/>
        <v>'Vide descrição do código de receita principal.'</v>
      </c>
      <c r="R3617" t="str">
        <f t="shared" si="865"/>
        <v>'S'</v>
      </c>
      <c r="S3617">
        <f t="shared" si="866"/>
        <v>8</v>
      </c>
      <c r="T3617" t="str">
        <f t="shared" si="867"/>
        <v>Insert into CONTA_RECEITA_DESPESA  (VERSION,ATIVO,DATE_CREATED,LAST_UPDATED,TIPO,CODIGO,DESCRICAO,DESCRICAO_DETALHADA,ANALITICO,TAMANHO) values (0,'S',sysdate,sysdate,'R','1729520700','Transferências de Recursos Destinados a Programas de Educação - Dívida Ativa - Multas da Dívida Ativa','Vide descrição do código de receita principal.','S',8);</v>
      </c>
    </row>
    <row r="3618" spans="1:20" ht="32" x14ac:dyDescent="0.2">
      <c r="A3618" s="4" t="str">
        <f t="shared" si="853"/>
        <v>1</v>
      </c>
      <c r="B3618" s="5" t="str">
        <f t="shared" si="854"/>
        <v>7</v>
      </c>
      <c r="C3618" s="5" t="str">
        <f t="shared" si="855"/>
        <v>2</v>
      </c>
      <c r="D3618" s="5" t="str">
        <f t="shared" si="856"/>
        <v>9</v>
      </c>
      <c r="E3618" s="5" t="str">
        <f t="shared" si="857"/>
        <v>52</v>
      </c>
      <c r="F3618" s="5" t="str">
        <f t="shared" si="858"/>
        <v>0</v>
      </c>
      <c r="G3618" s="5" t="str">
        <f t="shared" si="859"/>
        <v>8</v>
      </c>
      <c r="H3618" s="5" t="str">
        <f t="shared" si="860"/>
        <v>00</v>
      </c>
      <c r="I3618" s="11">
        <v>1729520800</v>
      </c>
      <c r="J3618" s="14" t="s">
        <v>3679</v>
      </c>
      <c r="K3618" s="6" t="s">
        <v>21</v>
      </c>
      <c r="L3618" s="15" t="s">
        <v>22</v>
      </c>
      <c r="N3618" t="str">
        <f t="shared" si="861"/>
        <v>1729520800</v>
      </c>
      <c r="O3618" t="str">
        <f t="shared" si="862"/>
        <v>'1729520800'</v>
      </c>
      <c r="P3618" t="str">
        <f t="shared" si="863"/>
        <v>'Transferências de Recursos Destinados a Programas de Educação - Juros de Mora da Dívida Ativa'</v>
      </c>
      <c r="Q3618" t="str">
        <f t="shared" si="864"/>
        <v>'Vide descrição do código de receita principal.'</v>
      </c>
      <c r="R3618" t="str">
        <f t="shared" si="865"/>
        <v>'S'</v>
      </c>
      <c r="S3618">
        <f t="shared" si="866"/>
        <v>8</v>
      </c>
      <c r="T3618" t="str">
        <f t="shared" si="867"/>
        <v>Insert into CONTA_RECEITA_DESPESA  (VERSION,ATIVO,DATE_CREATED,LAST_UPDATED,TIPO,CODIGO,DESCRICAO,DESCRICAO_DETALHADA,ANALITICO,TAMANHO) values (0,'S',sysdate,sysdate,'R','1729520800','Transferências de Recursos Destinados a Programas de Educação - Juros de Mora da Dívida Ativa','Vide descrição do código de receita principal.','S',8);</v>
      </c>
    </row>
    <row r="3619" spans="1:20" ht="32" x14ac:dyDescent="0.2">
      <c r="A3619" s="16" t="str">
        <f t="shared" si="853"/>
        <v>1</v>
      </c>
      <c r="B3619" s="17" t="str">
        <f t="shared" si="854"/>
        <v>7</v>
      </c>
      <c r="C3619" s="17" t="str">
        <f t="shared" si="855"/>
        <v>2</v>
      </c>
      <c r="D3619" s="17" t="str">
        <f t="shared" si="856"/>
        <v>9</v>
      </c>
      <c r="E3619" s="17" t="str">
        <f t="shared" si="857"/>
        <v>53</v>
      </c>
      <c r="F3619" s="17" t="str">
        <f t="shared" si="858"/>
        <v>0</v>
      </c>
      <c r="G3619" s="17" t="str">
        <f t="shared" si="859"/>
        <v>0</v>
      </c>
      <c r="H3619" s="17" t="str">
        <f t="shared" si="860"/>
        <v>00</v>
      </c>
      <c r="I3619" s="18">
        <v>1729530000</v>
      </c>
      <c r="J3619" s="19" t="s">
        <v>5756</v>
      </c>
      <c r="K3619" s="19" t="s">
        <v>5868</v>
      </c>
      <c r="L3619" s="37" t="s">
        <v>11</v>
      </c>
      <c r="N3619" t="str">
        <f t="shared" si="861"/>
        <v>1729530000</v>
      </c>
      <c r="O3619" t="str">
        <f t="shared" si="862"/>
        <v>'1729530000'</v>
      </c>
      <c r="P3619" t="str">
        <f t="shared" si="863"/>
        <v>'Cota-Parte da Transferência da Compensação Financeira das Perdas com Arrecadação de ICMS - LC nº 194/2022'</v>
      </c>
      <c r="Q3619" t="str">
        <f t="shared" si="864"/>
        <v>'Registra o valor referente a cota-parte da transferência da compensação financeira das perdas com arrecadação de ICMS - LC nº 194/2022'</v>
      </c>
      <c r="R3619" t="str">
        <f t="shared" si="865"/>
        <v>'N'</v>
      </c>
      <c r="S3619">
        <f t="shared" si="866"/>
        <v>6</v>
      </c>
      <c r="T3619" t="str">
        <f t="shared" si="867"/>
        <v>Insert into CONTA_RECEITA_DESPESA  (VERSION,ATIVO,DATE_CREATED,LAST_UPDATED,TIPO,CODIGO,DESCRICAO,DESCRICAO_DETALHADA,ANALITICO,TAMANHO) values (0,'S',sysdate,sysdate,'R','1729530000','Cota-Parte da Transferência da Compensação Financeira das Perdas com Arrecadação de ICMS - LC nº 194/2022','Registra o valor referente a cota-parte da transferência da compensação financeira das perdas com arrecadação de ICMS - LC nº 194/2022','N',6);</v>
      </c>
    </row>
    <row r="3620" spans="1:20" ht="32" x14ac:dyDescent="0.2">
      <c r="A3620" s="16" t="str">
        <f t="shared" si="853"/>
        <v>1</v>
      </c>
      <c r="B3620" s="17" t="str">
        <f t="shared" si="854"/>
        <v>7</v>
      </c>
      <c r="C3620" s="17" t="str">
        <f t="shared" si="855"/>
        <v>2</v>
      </c>
      <c r="D3620" s="17" t="str">
        <f t="shared" si="856"/>
        <v>9</v>
      </c>
      <c r="E3620" s="17" t="str">
        <f t="shared" si="857"/>
        <v>53</v>
      </c>
      <c r="F3620" s="17" t="str">
        <f t="shared" si="858"/>
        <v>0</v>
      </c>
      <c r="G3620" s="17" t="str">
        <f t="shared" si="859"/>
        <v>1</v>
      </c>
      <c r="H3620" s="17" t="str">
        <f t="shared" si="860"/>
        <v>00</v>
      </c>
      <c r="I3620" s="18">
        <v>1729530100</v>
      </c>
      <c r="J3620" s="21" t="s">
        <v>5860</v>
      </c>
      <c r="K3620" s="19" t="s">
        <v>21</v>
      </c>
      <c r="L3620" s="38" t="s">
        <v>22</v>
      </c>
      <c r="N3620" t="str">
        <f t="shared" si="861"/>
        <v>1729530100</v>
      </c>
      <c r="O3620" t="str">
        <f t="shared" si="862"/>
        <v>'1729530100'</v>
      </c>
      <c r="P3620" t="str">
        <f t="shared" si="863"/>
        <v>'Cota-Parte da Transferência da Compensação Financeira das Perdas com Arrecadação de ICMS - LC nº 194/2022-  Principal'</v>
      </c>
      <c r="Q3620" t="str">
        <f t="shared" si="864"/>
        <v>'Vide descrição do código de receita principal.'</v>
      </c>
      <c r="R3620" t="str">
        <f t="shared" si="865"/>
        <v>'S'</v>
      </c>
      <c r="S3620">
        <f t="shared" si="866"/>
        <v>8</v>
      </c>
      <c r="T3620" t="str">
        <f t="shared" si="867"/>
        <v>Insert into CONTA_RECEITA_DESPESA  (VERSION,ATIVO,DATE_CREATED,LAST_UPDATED,TIPO,CODIGO,DESCRICAO,DESCRICAO_DETALHADA,ANALITICO,TAMANHO) values (0,'S',sysdate,sysdate,'R','1729530100','Cota-Parte da Transferência da Compensação Financeira das Perdas com Arrecadação de ICMS - LC nº 194/2022-  Principal','Vide descrição do código de receita principal.','S',8);</v>
      </c>
    </row>
    <row r="3621" spans="1:20" ht="32" x14ac:dyDescent="0.2">
      <c r="A3621" s="16" t="str">
        <f t="shared" ref="A3621:A3627" si="868">MID($I3621,1,1)</f>
        <v>1</v>
      </c>
      <c r="B3621" s="17" t="str">
        <f t="shared" ref="B3621:B3627" si="869">MID($I3621,2,1)</f>
        <v>7</v>
      </c>
      <c r="C3621" s="17" t="str">
        <f t="shared" ref="C3621:C3627" si="870">MID($I3621,3,1)</f>
        <v>2</v>
      </c>
      <c r="D3621" s="17" t="str">
        <f t="shared" ref="D3621:D3627" si="871">MID($I3621,4,1)</f>
        <v>9</v>
      </c>
      <c r="E3621" s="17" t="str">
        <f t="shared" ref="E3621:E3627" si="872">MID($I3621,5,2)</f>
        <v>53</v>
      </c>
      <c r="F3621" s="17" t="str">
        <f t="shared" ref="F3621:F3627" si="873">MID($I3621,7,1)</f>
        <v>0</v>
      </c>
      <c r="G3621" s="17" t="str">
        <f t="shared" ref="G3621:G3627" si="874">MID($I3621,8,1)</f>
        <v>2</v>
      </c>
      <c r="H3621" s="17" t="str">
        <f t="shared" ref="H3621:H3627" si="875">MID($I3621,9,2)</f>
        <v>00</v>
      </c>
      <c r="I3621" s="18">
        <v>1729530200</v>
      </c>
      <c r="J3621" s="21" t="s">
        <v>5861</v>
      </c>
      <c r="K3621" s="19" t="s">
        <v>21</v>
      </c>
      <c r="L3621" s="38" t="s">
        <v>22</v>
      </c>
      <c r="N3621" t="str">
        <f t="shared" si="861"/>
        <v>1729530200</v>
      </c>
      <c r="O3621" t="str">
        <f t="shared" si="862"/>
        <v>'1729530200'</v>
      </c>
      <c r="P3621" t="str">
        <f t="shared" si="863"/>
        <v>'Cota-Parte da Transferência da Compensação Financeira das Perdas com Arrecadação de ICMS - LC nº 194/2022 - Multas e Juros de Mora'</v>
      </c>
      <c r="Q3621" t="str">
        <f t="shared" si="864"/>
        <v>'Vide descrição do código de receita principal.'</v>
      </c>
      <c r="R3621" t="str">
        <f t="shared" si="865"/>
        <v>'S'</v>
      </c>
      <c r="S3621">
        <f t="shared" si="866"/>
        <v>8</v>
      </c>
      <c r="T3621" t="str">
        <f t="shared" si="867"/>
        <v>Insert into CONTA_RECEITA_DESPESA  (VERSION,ATIVO,DATE_CREATED,LAST_UPDATED,TIPO,CODIGO,DESCRICAO,DESCRICAO_DETALHADA,ANALITICO,TAMANHO) values (0,'S',sysdate,sysdate,'R','1729530200','Cota-Parte da Transferência da Compensação Financeira das Perdas com Arrecadação de ICMS - LC nº 194/2022 - Multas e Juros de Mora','Vide descrição do código de receita principal.','S',8);</v>
      </c>
    </row>
    <row r="3622" spans="1:20" ht="32" x14ac:dyDescent="0.2">
      <c r="A3622" s="16" t="str">
        <f t="shared" si="868"/>
        <v>1</v>
      </c>
      <c r="B3622" s="17" t="str">
        <f t="shared" si="869"/>
        <v>7</v>
      </c>
      <c r="C3622" s="17" t="str">
        <f t="shared" si="870"/>
        <v>2</v>
      </c>
      <c r="D3622" s="17" t="str">
        <f t="shared" si="871"/>
        <v>9</v>
      </c>
      <c r="E3622" s="17" t="str">
        <f t="shared" si="872"/>
        <v>53</v>
      </c>
      <c r="F3622" s="17" t="str">
        <f t="shared" si="873"/>
        <v>0</v>
      </c>
      <c r="G3622" s="17" t="str">
        <f t="shared" si="874"/>
        <v>3</v>
      </c>
      <c r="H3622" s="17" t="str">
        <f t="shared" si="875"/>
        <v>00</v>
      </c>
      <c r="I3622" s="18">
        <v>1729530300</v>
      </c>
      <c r="J3622" s="21" t="s">
        <v>5862</v>
      </c>
      <c r="K3622" s="19" t="s">
        <v>21</v>
      </c>
      <c r="L3622" s="38" t="s">
        <v>22</v>
      </c>
      <c r="N3622" t="str">
        <f t="shared" si="861"/>
        <v>1729530300</v>
      </c>
      <c r="O3622" t="str">
        <f t="shared" si="862"/>
        <v>'1729530300'</v>
      </c>
      <c r="P3622" t="str">
        <f t="shared" si="863"/>
        <v>'Cota-Parte da Transferência da Compensação Financeira das Perdas com Arrecadação de ICMS - LC nº 194/2022 - Dívida Ativa'</v>
      </c>
      <c r="Q3622" t="str">
        <f t="shared" si="864"/>
        <v>'Vide descrição do código de receita principal.'</v>
      </c>
      <c r="R3622" t="str">
        <f t="shared" si="865"/>
        <v>'S'</v>
      </c>
      <c r="S3622">
        <f t="shared" si="866"/>
        <v>8</v>
      </c>
      <c r="T3622" t="str">
        <f t="shared" si="867"/>
        <v>Insert into CONTA_RECEITA_DESPESA  (VERSION,ATIVO,DATE_CREATED,LAST_UPDATED,TIPO,CODIGO,DESCRICAO,DESCRICAO_DETALHADA,ANALITICO,TAMANHO) values (0,'S',sysdate,sysdate,'R','1729530300','Cota-Parte da Transferência da Compensação Financeira das Perdas com Arrecadação de ICMS - LC nº 194/2022 - Dívida Ativa','Vide descrição do código de receita principal.','S',8);</v>
      </c>
    </row>
    <row r="3623" spans="1:20" ht="32" x14ac:dyDescent="0.2">
      <c r="A3623" s="16" t="str">
        <f t="shared" si="868"/>
        <v>1</v>
      </c>
      <c r="B3623" s="17" t="str">
        <f t="shared" si="869"/>
        <v>7</v>
      </c>
      <c r="C3623" s="17" t="str">
        <f t="shared" si="870"/>
        <v>2</v>
      </c>
      <c r="D3623" s="17" t="str">
        <f t="shared" si="871"/>
        <v>9</v>
      </c>
      <c r="E3623" s="17" t="str">
        <f t="shared" si="872"/>
        <v>53</v>
      </c>
      <c r="F3623" s="17" t="str">
        <f t="shared" si="873"/>
        <v>0</v>
      </c>
      <c r="G3623" s="17" t="str">
        <f t="shared" si="874"/>
        <v>4</v>
      </c>
      <c r="H3623" s="17" t="str">
        <f t="shared" si="875"/>
        <v>00</v>
      </c>
      <c r="I3623" s="18">
        <v>1729530400</v>
      </c>
      <c r="J3623" s="21" t="s">
        <v>5863</v>
      </c>
      <c r="K3623" s="19" t="s">
        <v>21</v>
      </c>
      <c r="L3623" s="38" t="s">
        <v>22</v>
      </c>
      <c r="N3623" t="str">
        <f t="shared" si="861"/>
        <v>1729530400</v>
      </c>
      <c r="O3623" t="str">
        <f t="shared" si="862"/>
        <v>'1729530400'</v>
      </c>
      <c r="P3623" t="str">
        <f t="shared" si="863"/>
        <v>'Cota-Parte da Transferência da Compensação Financeira das Perdas com Arrecadação de ICMS - LC nº 194/2022-  Dívida Ativa - Multas e Juros de Mora da Dívida Ativa'</v>
      </c>
      <c r="Q3623" t="str">
        <f t="shared" si="864"/>
        <v>'Vide descrição do código de receita principal.'</v>
      </c>
      <c r="R3623" t="str">
        <f t="shared" si="865"/>
        <v>'S'</v>
      </c>
      <c r="S3623">
        <f t="shared" si="866"/>
        <v>8</v>
      </c>
      <c r="T3623" t="str">
        <f t="shared" si="867"/>
        <v>Insert into CONTA_RECEITA_DESPESA  (VERSION,ATIVO,DATE_CREATED,LAST_UPDATED,TIPO,CODIGO,DESCRICAO,DESCRICAO_DETALHADA,ANALITICO,TAMANHO) values (0,'S',sysdate,sysdate,'R','1729530400','Cota-Parte da Transferência da Compensação Financeira das Perdas com Arrecadação de ICMS - LC nº 194/2022-  Dívida Ativa - Multas e Juros de Mora da Dívida Ativa','Vide descrição do código de receita principal.','S',8);</v>
      </c>
    </row>
    <row r="3624" spans="1:20" ht="32" x14ac:dyDescent="0.2">
      <c r="A3624" s="16" t="str">
        <f t="shared" si="868"/>
        <v>1</v>
      </c>
      <c r="B3624" s="17" t="str">
        <f t="shared" si="869"/>
        <v>7</v>
      </c>
      <c r="C3624" s="17" t="str">
        <f t="shared" si="870"/>
        <v>2</v>
      </c>
      <c r="D3624" s="17" t="str">
        <f t="shared" si="871"/>
        <v>9</v>
      </c>
      <c r="E3624" s="17" t="str">
        <f t="shared" si="872"/>
        <v>53</v>
      </c>
      <c r="F3624" s="17" t="str">
        <f t="shared" si="873"/>
        <v>0</v>
      </c>
      <c r="G3624" s="17" t="str">
        <f t="shared" si="874"/>
        <v>5</v>
      </c>
      <c r="H3624" s="17" t="str">
        <f t="shared" si="875"/>
        <v>00</v>
      </c>
      <c r="I3624" s="18">
        <v>1729530500</v>
      </c>
      <c r="J3624" s="21" t="s">
        <v>5864</v>
      </c>
      <c r="K3624" s="19" t="s">
        <v>21</v>
      </c>
      <c r="L3624" s="38" t="s">
        <v>22</v>
      </c>
      <c r="N3624" t="str">
        <f t="shared" si="861"/>
        <v>1729530500</v>
      </c>
      <c r="O3624" t="str">
        <f t="shared" si="862"/>
        <v>'1729530500'</v>
      </c>
      <c r="P3624" t="str">
        <f t="shared" si="863"/>
        <v>'Cota-Parte da Transferência da Compensação Financeira das Perdas com Arrecadação de ICMS - LC nº 194/2022 - Multas'</v>
      </c>
      <c r="Q3624" t="str">
        <f t="shared" si="864"/>
        <v>'Vide descrição do código de receita principal.'</v>
      </c>
      <c r="R3624" t="str">
        <f t="shared" si="865"/>
        <v>'S'</v>
      </c>
      <c r="S3624">
        <f t="shared" si="866"/>
        <v>8</v>
      </c>
      <c r="T3624" t="str">
        <f t="shared" si="867"/>
        <v>Insert into CONTA_RECEITA_DESPESA  (VERSION,ATIVO,DATE_CREATED,LAST_UPDATED,TIPO,CODIGO,DESCRICAO,DESCRICAO_DETALHADA,ANALITICO,TAMANHO) values (0,'S',sysdate,sysdate,'R','1729530500','Cota-Parte da Transferência da Compensação Financeira das Perdas com Arrecadação de ICMS - LC nº 194/2022 - Multas','Vide descrição do código de receita principal.','S',8);</v>
      </c>
    </row>
    <row r="3625" spans="1:20" ht="32" x14ac:dyDescent="0.2">
      <c r="A3625" s="16" t="str">
        <f t="shared" si="868"/>
        <v>1</v>
      </c>
      <c r="B3625" s="17" t="str">
        <f t="shared" si="869"/>
        <v>7</v>
      </c>
      <c r="C3625" s="17" t="str">
        <f t="shared" si="870"/>
        <v>2</v>
      </c>
      <c r="D3625" s="17" t="str">
        <f t="shared" si="871"/>
        <v>9</v>
      </c>
      <c r="E3625" s="17" t="str">
        <f t="shared" si="872"/>
        <v>53</v>
      </c>
      <c r="F3625" s="17" t="str">
        <f t="shared" si="873"/>
        <v>0</v>
      </c>
      <c r="G3625" s="17" t="str">
        <f t="shared" si="874"/>
        <v>6</v>
      </c>
      <c r="H3625" s="17" t="str">
        <f t="shared" si="875"/>
        <v>00</v>
      </c>
      <c r="I3625" s="18">
        <v>1729530600</v>
      </c>
      <c r="J3625" s="21" t="s">
        <v>5865</v>
      </c>
      <c r="K3625" s="19" t="s">
        <v>21</v>
      </c>
      <c r="L3625" s="38" t="s">
        <v>22</v>
      </c>
      <c r="N3625" t="str">
        <f t="shared" si="861"/>
        <v>1729530600</v>
      </c>
      <c r="O3625" t="str">
        <f t="shared" si="862"/>
        <v>'1729530600'</v>
      </c>
      <c r="P3625" t="str">
        <f t="shared" si="863"/>
        <v>'Cota-Parte da Transferência da Compensação Financeira das Perdas com Arrecadação de ICMS - LC nº 194/2022- Juros de Mora'</v>
      </c>
      <c r="Q3625" t="str">
        <f t="shared" si="864"/>
        <v>'Vide descrição do código de receita principal.'</v>
      </c>
      <c r="R3625" t="str">
        <f t="shared" si="865"/>
        <v>'S'</v>
      </c>
      <c r="S3625">
        <f t="shared" si="866"/>
        <v>8</v>
      </c>
      <c r="T3625" t="str">
        <f t="shared" si="867"/>
        <v>Insert into CONTA_RECEITA_DESPESA  (VERSION,ATIVO,DATE_CREATED,LAST_UPDATED,TIPO,CODIGO,DESCRICAO,DESCRICAO_DETALHADA,ANALITICO,TAMANHO) values (0,'S',sysdate,sysdate,'R','1729530600','Cota-Parte da Transferência da Compensação Financeira das Perdas com Arrecadação de ICMS - LC nº 194/2022- Juros de Mora','Vide descrição do código de receita principal.','S',8);</v>
      </c>
    </row>
    <row r="3626" spans="1:20" ht="32" x14ac:dyDescent="0.2">
      <c r="A3626" s="16" t="str">
        <f t="shared" si="868"/>
        <v>1</v>
      </c>
      <c r="B3626" s="17" t="str">
        <f t="shared" si="869"/>
        <v>7</v>
      </c>
      <c r="C3626" s="17" t="str">
        <f t="shared" si="870"/>
        <v>2</v>
      </c>
      <c r="D3626" s="17" t="str">
        <f t="shared" si="871"/>
        <v>9</v>
      </c>
      <c r="E3626" s="17" t="str">
        <f t="shared" si="872"/>
        <v>53</v>
      </c>
      <c r="F3626" s="17" t="str">
        <f t="shared" si="873"/>
        <v>0</v>
      </c>
      <c r="G3626" s="17" t="str">
        <f t="shared" si="874"/>
        <v>7</v>
      </c>
      <c r="H3626" s="17" t="str">
        <f t="shared" si="875"/>
        <v>00</v>
      </c>
      <c r="I3626" s="18">
        <v>1729530700</v>
      </c>
      <c r="J3626" s="21" t="s">
        <v>5866</v>
      </c>
      <c r="K3626" s="19" t="s">
        <v>21</v>
      </c>
      <c r="L3626" s="38" t="s">
        <v>22</v>
      </c>
      <c r="N3626" t="str">
        <f t="shared" si="861"/>
        <v>1729530700</v>
      </c>
      <c r="O3626" t="str">
        <f t="shared" si="862"/>
        <v>'1729530700'</v>
      </c>
      <c r="P3626" t="str">
        <f t="shared" si="863"/>
        <v>'Cota-Parte da Transferência da Compensação Financeira das Perdas com Arrecadação de ICMS - LC nº 194/2022 - Dívida Ativa - Multas da Dívida Ativa'</v>
      </c>
      <c r="Q3626" t="str">
        <f t="shared" si="864"/>
        <v>'Vide descrição do código de receita principal.'</v>
      </c>
      <c r="R3626" t="str">
        <f t="shared" si="865"/>
        <v>'S'</v>
      </c>
      <c r="S3626">
        <f t="shared" si="866"/>
        <v>8</v>
      </c>
      <c r="T3626" t="str">
        <f t="shared" si="867"/>
        <v>Insert into CONTA_RECEITA_DESPESA  (VERSION,ATIVO,DATE_CREATED,LAST_UPDATED,TIPO,CODIGO,DESCRICAO,DESCRICAO_DETALHADA,ANALITICO,TAMANHO) values (0,'S',sysdate,sysdate,'R','1729530700','Cota-Parte da Transferência da Compensação Financeira das Perdas com Arrecadação de ICMS - LC nº 194/2022 - Dívida Ativa - Multas da Dívida Ativa','Vide descrição do código de receita principal.','S',8);</v>
      </c>
    </row>
    <row r="3627" spans="1:20" ht="32" x14ac:dyDescent="0.2">
      <c r="A3627" s="16" t="str">
        <f t="shared" si="868"/>
        <v>1</v>
      </c>
      <c r="B3627" s="17" t="str">
        <f t="shared" si="869"/>
        <v>7</v>
      </c>
      <c r="C3627" s="17" t="str">
        <f t="shared" si="870"/>
        <v>2</v>
      </c>
      <c r="D3627" s="17" t="str">
        <f t="shared" si="871"/>
        <v>9</v>
      </c>
      <c r="E3627" s="17" t="str">
        <f t="shared" si="872"/>
        <v>53</v>
      </c>
      <c r="F3627" s="17" t="str">
        <f t="shared" si="873"/>
        <v>0</v>
      </c>
      <c r="G3627" s="17" t="str">
        <f t="shared" si="874"/>
        <v>8</v>
      </c>
      <c r="H3627" s="17" t="str">
        <f t="shared" si="875"/>
        <v>00</v>
      </c>
      <c r="I3627" s="18">
        <v>1729530800</v>
      </c>
      <c r="J3627" s="21" t="s">
        <v>5867</v>
      </c>
      <c r="K3627" s="19" t="s">
        <v>21</v>
      </c>
      <c r="L3627" s="38" t="s">
        <v>22</v>
      </c>
      <c r="N3627" t="str">
        <f t="shared" si="861"/>
        <v>1729530800</v>
      </c>
      <c r="O3627" t="str">
        <f t="shared" si="862"/>
        <v>'1729530800'</v>
      </c>
      <c r="P3627" t="str">
        <f t="shared" si="863"/>
        <v>'Cota-Parte da Transferência da Compensação Financeira das Perdas com Arrecadação de ICMS - LC nº 194/2022 - Juros de Mora da Dívida Ativa'</v>
      </c>
      <c r="Q3627" t="str">
        <f t="shared" si="864"/>
        <v>'Vide descrição do código de receita principal.'</v>
      </c>
      <c r="R3627" t="str">
        <f t="shared" si="865"/>
        <v>'S'</v>
      </c>
      <c r="S3627">
        <f t="shared" si="866"/>
        <v>8</v>
      </c>
      <c r="T3627" t="str">
        <f t="shared" si="867"/>
        <v>Insert into CONTA_RECEITA_DESPESA  (VERSION,ATIVO,DATE_CREATED,LAST_UPDATED,TIPO,CODIGO,DESCRICAO,DESCRICAO_DETALHADA,ANALITICO,TAMANHO) values (0,'S',sysdate,sysdate,'R','1729530800','Cota-Parte da Transferência da Compensação Financeira das Perdas com Arrecadação de ICMS - LC nº 194/2022 - Juros de Mora da Dívida Ativa','Vide descrição do código de receita principal.','S',8);</v>
      </c>
    </row>
    <row r="3628" spans="1:20" ht="48" x14ac:dyDescent="0.2">
      <c r="A3628" s="4" t="str">
        <f t="shared" ref="A3628:A3691" si="876">MID($I3628,1,1)</f>
        <v>1</v>
      </c>
      <c r="B3628" s="5" t="str">
        <f t="shared" ref="B3628:B3691" si="877">MID($I3628,2,1)</f>
        <v>7</v>
      </c>
      <c r="C3628" s="5" t="str">
        <f t="shared" ref="C3628:C3691" si="878">MID($I3628,3,1)</f>
        <v>2</v>
      </c>
      <c r="D3628" s="5" t="str">
        <f t="shared" ref="D3628:D3691" si="879">MID($I3628,4,1)</f>
        <v>9</v>
      </c>
      <c r="E3628" s="5" t="str">
        <f t="shared" ref="E3628:E3691" si="880">MID($I3628,5,2)</f>
        <v>99</v>
      </c>
      <c r="F3628" s="5" t="str">
        <f t="shared" ref="F3628:F3691" si="881">MID($I3628,7,1)</f>
        <v>0</v>
      </c>
      <c r="G3628" s="5" t="str">
        <f t="shared" ref="G3628:G3691" si="882">MID($I3628,8,1)</f>
        <v>0</v>
      </c>
      <c r="H3628" s="5" t="str">
        <f t="shared" ref="H3628:H3691" si="883">MID($I3628,9,2)</f>
        <v>00</v>
      </c>
      <c r="I3628" s="11">
        <v>1729990000</v>
      </c>
      <c r="J3628" s="6" t="s">
        <v>3680</v>
      </c>
      <c r="K3628" s="6" t="s">
        <v>5485</v>
      </c>
      <c r="L3628" s="13" t="s">
        <v>11</v>
      </c>
      <c r="N3628" t="str">
        <f t="shared" si="861"/>
        <v>1729990000</v>
      </c>
      <c r="O3628" t="str">
        <f t="shared" si="862"/>
        <v>'1729990000'</v>
      </c>
      <c r="P3628" t="str">
        <f t="shared" si="863"/>
        <v>'Outras Transferências dos Estados e DF'</v>
      </c>
      <c r="Q3628" t="str">
        <f t="shared" si="864"/>
        <v>'Registra as receitas provenientes de transferências dos Estados e do DF que não se enquadrem em outra natureza de receita mais específica, quando destinadas a atender despesas classificáveis como correntes.'</v>
      </c>
      <c r="R3628" t="str">
        <f t="shared" si="865"/>
        <v>'N'</v>
      </c>
      <c r="S3628">
        <f t="shared" si="866"/>
        <v>6</v>
      </c>
      <c r="T3628" t="str">
        <f t="shared" si="867"/>
        <v>Insert into CONTA_RECEITA_DESPESA  (VERSION,ATIVO,DATE_CREATED,LAST_UPDATED,TIPO,CODIGO,DESCRICAO,DESCRICAO_DETALHADA,ANALITICO,TAMANHO) values (0,'S',sysdate,sysdate,'R','1729990000','Outras Transferências dos Estados e DF','Registra as receitas provenientes de transferências dos Estados e do DF que não se enquadrem em outra natureza de receita mais específica, quando destinadas a atender despesas classificáveis como correntes.','N',6);</v>
      </c>
    </row>
    <row r="3629" spans="1:20" ht="16" x14ac:dyDescent="0.2">
      <c r="A3629" s="4" t="str">
        <f t="shared" si="876"/>
        <v>1</v>
      </c>
      <c r="B3629" s="5" t="str">
        <f t="shared" si="877"/>
        <v>7</v>
      </c>
      <c r="C3629" s="5" t="str">
        <f t="shared" si="878"/>
        <v>2</v>
      </c>
      <c r="D3629" s="5" t="str">
        <f t="shared" si="879"/>
        <v>9</v>
      </c>
      <c r="E3629" s="5" t="str">
        <f t="shared" si="880"/>
        <v>99</v>
      </c>
      <c r="F3629" s="5" t="str">
        <f t="shared" si="881"/>
        <v>0</v>
      </c>
      <c r="G3629" s="5" t="str">
        <f t="shared" si="882"/>
        <v>1</v>
      </c>
      <c r="H3629" s="5" t="str">
        <f t="shared" si="883"/>
        <v>00</v>
      </c>
      <c r="I3629" s="11">
        <v>1729990100</v>
      </c>
      <c r="J3629" s="14" t="s">
        <v>3681</v>
      </c>
      <c r="K3629" s="6" t="s">
        <v>21</v>
      </c>
      <c r="L3629" s="15" t="s">
        <v>22</v>
      </c>
      <c r="N3629" t="str">
        <f t="shared" si="861"/>
        <v>1729990100</v>
      </c>
      <c r="O3629" t="str">
        <f t="shared" si="862"/>
        <v>'1729990100'</v>
      </c>
      <c r="P3629" t="str">
        <f t="shared" si="863"/>
        <v>'Outras Transferências dos Estados e DF - Principal'</v>
      </c>
      <c r="Q3629" t="str">
        <f t="shared" si="864"/>
        <v>'Vide descrição do código de receita principal.'</v>
      </c>
      <c r="R3629" t="str">
        <f t="shared" si="865"/>
        <v>'S'</v>
      </c>
      <c r="S3629">
        <f t="shared" si="866"/>
        <v>8</v>
      </c>
      <c r="T3629" t="str">
        <f t="shared" si="867"/>
        <v>Insert into CONTA_RECEITA_DESPESA  (VERSION,ATIVO,DATE_CREATED,LAST_UPDATED,TIPO,CODIGO,DESCRICAO,DESCRICAO_DETALHADA,ANALITICO,TAMANHO) values (0,'S',sysdate,sysdate,'R','1729990100','Outras Transferências dos Estados e DF - Principal','Vide descrição do código de receita principal.','S',8);</v>
      </c>
    </row>
    <row r="3630" spans="1:20" ht="16" x14ac:dyDescent="0.2">
      <c r="A3630" s="4" t="str">
        <f t="shared" si="876"/>
        <v>1</v>
      </c>
      <c r="B3630" s="5" t="str">
        <f t="shared" si="877"/>
        <v>7</v>
      </c>
      <c r="C3630" s="5" t="str">
        <f t="shared" si="878"/>
        <v>2</v>
      </c>
      <c r="D3630" s="5" t="str">
        <f t="shared" si="879"/>
        <v>9</v>
      </c>
      <c r="E3630" s="5" t="str">
        <f t="shared" si="880"/>
        <v>99</v>
      </c>
      <c r="F3630" s="5" t="str">
        <f t="shared" si="881"/>
        <v>0</v>
      </c>
      <c r="G3630" s="5" t="str">
        <f t="shared" si="882"/>
        <v>2</v>
      </c>
      <c r="H3630" s="5" t="str">
        <f t="shared" si="883"/>
        <v>00</v>
      </c>
      <c r="I3630" s="11">
        <v>1729990200</v>
      </c>
      <c r="J3630" s="14" t="s">
        <v>3682</v>
      </c>
      <c r="K3630" s="6" t="s">
        <v>21</v>
      </c>
      <c r="L3630" s="15" t="s">
        <v>22</v>
      </c>
      <c r="N3630" t="str">
        <f t="shared" si="861"/>
        <v>1729990200</v>
      </c>
      <c r="O3630" t="str">
        <f t="shared" si="862"/>
        <v>'1729990200'</v>
      </c>
      <c r="P3630" t="str">
        <f t="shared" si="863"/>
        <v>'Outras Transferências dos Estados e DF - Multas e Juros de Mora'</v>
      </c>
      <c r="Q3630" t="str">
        <f t="shared" si="864"/>
        <v>'Vide descrição do código de receita principal.'</v>
      </c>
      <c r="R3630" t="str">
        <f t="shared" si="865"/>
        <v>'S'</v>
      </c>
      <c r="S3630">
        <f t="shared" si="866"/>
        <v>8</v>
      </c>
      <c r="T3630" t="str">
        <f t="shared" si="867"/>
        <v>Insert into CONTA_RECEITA_DESPESA  (VERSION,ATIVO,DATE_CREATED,LAST_UPDATED,TIPO,CODIGO,DESCRICAO,DESCRICAO_DETALHADA,ANALITICO,TAMANHO) values (0,'S',sysdate,sysdate,'R','1729990200','Outras Transferências dos Estados e DF - Multas e Juros de Mora','Vide descrição do código de receita principal.','S',8);</v>
      </c>
    </row>
    <row r="3631" spans="1:20" ht="16" x14ac:dyDescent="0.2">
      <c r="A3631" s="4" t="str">
        <f t="shared" si="876"/>
        <v>1</v>
      </c>
      <c r="B3631" s="5" t="str">
        <f t="shared" si="877"/>
        <v>7</v>
      </c>
      <c r="C3631" s="5" t="str">
        <f t="shared" si="878"/>
        <v>2</v>
      </c>
      <c r="D3631" s="5" t="str">
        <f t="shared" si="879"/>
        <v>9</v>
      </c>
      <c r="E3631" s="5" t="str">
        <f t="shared" si="880"/>
        <v>99</v>
      </c>
      <c r="F3631" s="5" t="str">
        <f t="shared" si="881"/>
        <v>0</v>
      </c>
      <c r="G3631" s="5" t="str">
        <f t="shared" si="882"/>
        <v>3</v>
      </c>
      <c r="H3631" s="5" t="str">
        <f t="shared" si="883"/>
        <v>00</v>
      </c>
      <c r="I3631" s="11">
        <v>1729990300</v>
      </c>
      <c r="J3631" s="14" t="s">
        <v>3683</v>
      </c>
      <c r="K3631" s="6" t="s">
        <v>21</v>
      </c>
      <c r="L3631" s="15" t="s">
        <v>22</v>
      </c>
      <c r="N3631" t="str">
        <f t="shared" si="861"/>
        <v>1729990300</v>
      </c>
      <c r="O3631" t="str">
        <f t="shared" si="862"/>
        <v>'1729990300'</v>
      </c>
      <c r="P3631" t="str">
        <f t="shared" si="863"/>
        <v>'Outras Transferências dos Estados e DF - Dívida Ativa'</v>
      </c>
      <c r="Q3631" t="str">
        <f t="shared" si="864"/>
        <v>'Vide descrição do código de receita principal.'</v>
      </c>
      <c r="R3631" t="str">
        <f t="shared" si="865"/>
        <v>'S'</v>
      </c>
      <c r="S3631">
        <f t="shared" si="866"/>
        <v>8</v>
      </c>
      <c r="T3631" t="str">
        <f t="shared" si="867"/>
        <v>Insert into CONTA_RECEITA_DESPESA  (VERSION,ATIVO,DATE_CREATED,LAST_UPDATED,TIPO,CODIGO,DESCRICAO,DESCRICAO_DETALHADA,ANALITICO,TAMANHO) values (0,'S',sysdate,sysdate,'R','1729990300','Outras Transferências dos Estados e DF - Dívida Ativa','Vide descrição do código de receita principal.','S',8);</v>
      </c>
    </row>
    <row r="3632" spans="1:20" ht="32" x14ac:dyDescent="0.2">
      <c r="A3632" s="4" t="str">
        <f t="shared" si="876"/>
        <v>1</v>
      </c>
      <c r="B3632" s="5" t="str">
        <f t="shared" si="877"/>
        <v>7</v>
      </c>
      <c r="C3632" s="5" t="str">
        <f t="shared" si="878"/>
        <v>2</v>
      </c>
      <c r="D3632" s="5" t="str">
        <f t="shared" si="879"/>
        <v>9</v>
      </c>
      <c r="E3632" s="5" t="str">
        <f t="shared" si="880"/>
        <v>99</v>
      </c>
      <c r="F3632" s="5" t="str">
        <f t="shared" si="881"/>
        <v>0</v>
      </c>
      <c r="G3632" s="5" t="str">
        <f t="shared" si="882"/>
        <v>4</v>
      </c>
      <c r="H3632" s="5" t="str">
        <f t="shared" si="883"/>
        <v>00</v>
      </c>
      <c r="I3632" s="11">
        <v>1729990400</v>
      </c>
      <c r="J3632" s="14" t="s">
        <v>3684</v>
      </c>
      <c r="K3632" s="6" t="s">
        <v>21</v>
      </c>
      <c r="L3632" s="15" t="s">
        <v>22</v>
      </c>
      <c r="N3632" t="str">
        <f t="shared" si="861"/>
        <v>1729990400</v>
      </c>
      <c r="O3632" t="str">
        <f t="shared" si="862"/>
        <v>'1729990400'</v>
      </c>
      <c r="P3632" t="str">
        <f t="shared" si="863"/>
        <v>'Outras Transferências dos Estados e DF - Dívida Ativa - Multas e Juros de Mora da Dívida Ativa'</v>
      </c>
      <c r="Q3632" t="str">
        <f t="shared" si="864"/>
        <v>'Vide descrição do código de receita principal.'</v>
      </c>
      <c r="R3632" t="str">
        <f t="shared" si="865"/>
        <v>'S'</v>
      </c>
      <c r="S3632">
        <f t="shared" si="866"/>
        <v>8</v>
      </c>
      <c r="T3632" t="str">
        <f t="shared" si="867"/>
        <v>Insert into CONTA_RECEITA_DESPESA  (VERSION,ATIVO,DATE_CREATED,LAST_UPDATED,TIPO,CODIGO,DESCRICAO,DESCRICAO_DETALHADA,ANALITICO,TAMANHO) values (0,'S',sysdate,sysdate,'R','1729990400','Outras Transferências dos Estados e DF - Dívida Ativa - Multas e Juros de Mora da Dívida Ativa','Vide descrição do código de receita principal.','S',8);</v>
      </c>
    </row>
    <row r="3633" spans="1:20" ht="16" x14ac:dyDescent="0.2">
      <c r="A3633" s="4" t="str">
        <f t="shared" si="876"/>
        <v>1</v>
      </c>
      <c r="B3633" s="5" t="str">
        <f t="shared" si="877"/>
        <v>7</v>
      </c>
      <c r="C3633" s="5" t="str">
        <f t="shared" si="878"/>
        <v>2</v>
      </c>
      <c r="D3633" s="5" t="str">
        <f t="shared" si="879"/>
        <v>9</v>
      </c>
      <c r="E3633" s="5" t="str">
        <f t="shared" si="880"/>
        <v>99</v>
      </c>
      <c r="F3633" s="5" t="str">
        <f t="shared" si="881"/>
        <v>0</v>
      </c>
      <c r="G3633" s="5" t="str">
        <f t="shared" si="882"/>
        <v>5</v>
      </c>
      <c r="H3633" s="5" t="str">
        <f t="shared" si="883"/>
        <v>00</v>
      </c>
      <c r="I3633" s="11">
        <v>1729990500</v>
      </c>
      <c r="J3633" s="14" t="s">
        <v>3685</v>
      </c>
      <c r="K3633" s="6" t="s">
        <v>21</v>
      </c>
      <c r="L3633" s="15" t="s">
        <v>22</v>
      </c>
      <c r="N3633" t="str">
        <f t="shared" si="861"/>
        <v>1729990500</v>
      </c>
      <c r="O3633" t="str">
        <f t="shared" si="862"/>
        <v>'1729990500'</v>
      </c>
      <c r="P3633" t="str">
        <f t="shared" si="863"/>
        <v>'Outras Transferências dos Estados e DF - Multas'</v>
      </c>
      <c r="Q3633" t="str">
        <f t="shared" si="864"/>
        <v>'Vide descrição do código de receita principal.'</v>
      </c>
      <c r="R3633" t="str">
        <f t="shared" si="865"/>
        <v>'S'</v>
      </c>
      <c r="S3633">
        <f t="shared" si="866"/>
        <v>8</v>
      </c>
      <c r="T3633" t="str">
        <f t="shared" si="867"/>
        <v>Insert into CONTA_RECEITA_DESPESA  (VERSION,ATIVO,DATE_CREATED,LAST_UPDATED,TIPO,CODIGO,DESCRICAO,DESCRICAO_DETALHADA,ANALITICO,TAMANHO) values (0,'S',sysdate,sysdate,'R','1729990500','Outras Transferências dos Estados e DF - Multas','Vide descrição do código de receita principal.','S',8);</v>
      </c>
    </row>
    <row r="3634" spans="1:20" ht="16" x14ac:dyDescent="0.2">
      <c r="A3634" s="4" t="str">
        <f t="shared" si="876"/>
        <v>1</v>
      </c>
      <c r="B3634" s="5" t="str">
        <f t="shared" si="877"/>
        <v>7</v>
      </c>
      <c r="C3634" s="5" t="str">
        <f t="shared" si="878"/>
        <v>2</v>
      </c>
      <c r="D3634" s="5" t="str">
        <f t="shared" si="879"/>
        <v>9</v>
      </c>
      <c r="E3634" s="5" t="str">
        <f t="shared" si="880"/>
        <v>99</v>
      </c>
      <c r="F3634" s="5" t="str">
        <f t="shared" si="881"/>
        <v>0</v>
      </c>
      <c r="G3634" s="5" t="str">
        <f t="shared" si="882"/>
        <v>6</v>
      </c>
      <c r="H3634" s="5" t="str">
        <f t="shared" si="883"/>
        <v>00</v>
      </c>
      <c r="I3634" s="11">
        <v>1729990600</v>
      </c>
      <c r="J3634" s="14" t="s">
        <v>3686</v>
      </c>
      <c r="K3634" s="6" t="s">
        <v>21</v>
      </c>
      <c r="L3634" s="15" t="s">
        <v>22</v>
      </c>
      <c r="N3634" t="str">
        <f t="shared" si="861"/>
        <v>1729990600</v>
      </c>
      <c r="O3634" t="str">
        <f t="shared" si="862"/>
        <v>'1729990600'</v>
      </c>
      <c r="P3634" t="str">
        <f t="shared" si="863"/>
        <v>'Outras Transferências dos Estados e DF - Juros de Mora'</v>
      </c>
      <c r="Q3634" t="str">
        <f t="shared" si="864"/>
        <v>'Vide descrição do código de receita principal.'</v>
      </c>
      <c r="R3634" t="str">
        <f t="shared" si="865"/>
        <v>'S'</v>
      </c>
      <c r="S3634">
        <f t="shared" si="866"/>
        <v>8</v>
      </c>
      <c r="T3634" t="str">
        <f t="shared" si="867"/>
        <v>Insert into CONTA_RECEITA_DESPESA  (VERSION,ATIVO,DATE_CREATED,LAST_UPDATED,TIPO,CODIGO,DESCRICAO,DESCRICAO_DETALHADA,ANALITICO,TAMANHO) values (0,'S',sysdate,sysdate,'R','1729990600','Outras Transferências dos Estados e DF - Juros de Mora','Vide descrição do código de receita principal.','S',8);</v>
      </c>
    </row>
    <row r="3635" spans="1:20" ht="16" x14ac:dyDescent="0.2">
      <c r="A3635" s="4" t="str">
        <f t="shared" si="876"/>
        <v>1</v>
      </c>
      <c r="B3635" s="5" t="str">
        <f t="shared" si="877"/>
        <v>7</v>
      </c>
      <c r="C3635" s="5" t="str">
        <f t="shared" si="878"/>
        <v>2</v>
      </c>
      <c r="D3635" s="5" t="str">
        <f t="shared" si="879"/>
        <v>9</v>
      </c>
      <c r="E3635" s="5" t="str">
        <f t="shared" si="880"/>
        <v>99</v>
      </c>
      <c r="F3635" s="5" t="str">
        <f t="shared" si="881"/>
        <v>0</v>
      </c>
      <c r="G3635" s="5" t="str">
        <f t="shared" si="882"/>
        <v>7</v>
      </c>
      <c r="H3635" s="5" t="str">
        <f t="shared" si="883"/>
        <v>00</v>
      </c>
      <c r="I3635" s="11">
        <v>1729990700</v>
      </c>
      <c r="J3635" s="14" t="s">
        <v>3687</v>
      </c>
      <c r="K3635" s="6" t="s">
        <v>21</v>
      </c>
      <c r="L3635" s="15" t="s">
        <v>22</v>
      </c>
      <c r="N3635" t="str">
        <f t="shared" si="861"/>
        <v>1729990700</v>
      </c>
      <c r="O3635" t="str">
        <f t="shared" si="862"/>
        <v>'1729990700'</v>
      </c>
      <c r="P3635" t="str">
        <f t="shared" si="863"/>
        <v>'Outras Transferências dos Estados e DF - Dívida Ativa - Multas da Dívida Ativa'</v>
      </c>
      <c r="Q3635" t="str">
        <f t="shared" si="864"/>
        <v>'Vide descrição do código de receita principal.'</v>
      </c>
      <c r="R3635" t="str">
        <f t="shared" si="865"/>
        <v>'S'</v>
      </c>
      <c r="S3635">
        <f t="shared" si="866"/>
        <v>8</v>
      </c>
      <c r="T3635" t="str">
        <f t="shared" si="867"/>
        <v>Insert into CONTA_RECEITA_DESPESA  (VERSION,ATIVO,DATE_CREATED,LAST_UPDATED,TIPO,CODIGO,DESCRICAO,DESCRICAO_DETALHADA,ANALITICO,TAMANHO) values (0,'S',sysdate,sysdate,'R','1729990700','Outras Transferências dos Estados e DF - Dívida Ativa - Multas da Dívida Ativa','Vide descrição do código de receita principal.','S',8);</v>
      </c>
    </row>
    <row r="3636" spans="1:20" ht="16" x14ac:dyDescent="0.2">
      <c r="A3636" s="4" t="str">
        <f t="shared" si="876"/>
        <v>1</v>
      </c>
      <c r="B3636" s="5" t="str">
        <f t="shared" si="877"/>
        <v>7</v>
      </c>
      <c r="C3636" s="5" t="str">
        <f t="shared" si="878"/>
        <v>2</v>
      </c>
      <c r="D3636" s="5" t="str">
        <f t="shared" si="879"/>
        <v>9</v>
      </c>
      <c r="E3636" s="5" t="str">
        <f t="shared" si="880"/>
        <v>99</v>
      </c>
      <c r="F3636" s="5" t="str">
        <f t="shared" si="881"/>
        <v>0</v>
      </c>
      <c r="G3636" s="5" t="str">
        <f t="shared" si="882"/>
        <v>8</v>
      </c>
      <c r="H3636" s="5" t="str">
        <f t="shared" si="883"/>
        <v>00</v>
      </c>
      <c r="I3636" s="11">
        <v>1729990800</v>
      </c>
      <c r="J3636" s="14" t="s">
        <v>3688</v>
      </c>
      <c r="K3636" s="6" t="s">
        <v>21</v>
      </c>
      <c r="L3636" s="15" t="s">
        <v>22</v>
      </c>
      <c r="N3636" t="str">
        <f t="shared" si="861"/>
        <v>1729990800</v>
      </c>
      <c r="O3636" t="str">
        <f t="shared" si="862"/>
        <v>'1729990800'</v>
      </c>
      <c r="P3636" t="str">
        <f t="shared" si="863"/>
        <v>'Outras Transferências dos Estados e DF - Juros de Mora da Dívida Ativa'</v>
      </c>
      <c r="Q3636" t="str">
        <f t="shared" si="864"/>
        <v>'Vide descrição do código de receita principal.'</v>
      </c>
      <c r="R3636" t="str">
        <f t="shared" si="865"/>
        <v>'S'</v>
      </c>
      <c r="S3636">
        <f t="shared" si="866"/>
        <v>8</v>
      </c>
      <c r="T3636" t="str">
        <f t="shared" si="867"/>
        <v>Insert into CONTA_RECEITA_DESPESA  (VERSION,ATIVO,DATE_CREATED,LAST_UPDATED,TIPO,CODIGO,DESCRICAO,DESCRICAO_DETALHADA,ANALITICO,TAMANHO) values (0,'S',sysdate,sysdate,'R','1729990800','Outras Transferências dos Estados e DF - Juros de Mora da Dívida Ativa','Vide descrição do código de receita principal.','S',8);</v>
      </c>
    </row>
    <row r="3637" spans="1:20" ht="48" x14ac:dyDescent="0.2">
      <c r="A3637" s="4" t="str">
        <f t="shared" si="876"/>
        <v>1</v>
      </c>
      <c r="B3637" s="5" t="str">
        <f t="shared" si="877"/>
        <v>7</v>
      </c>
      <c r="C3637" s="5" t="str">
        <f t="shared" si="878"/>
        <v>3</v>
      </c>
      <c r="D3637" s="5" t="str">
        <f t="shared" si="879"/>
        <v>0</v>
      </c>
      <c r="E3637" s="5" t="str">
        <f t="shared" si="880"/>
        <v>00</v>
      </c>
      <c r="F3637" s="5" t="str">
        <f t="shared" si="881"/>
        <v>0</v>
      </c>
      <c r="G3637" s="5" t="str">
        <f t="shared" si="882"/>
        <v>0</v>
      </c>
      <c r="H3637" s="5" t="str">
        <f t="shared" si="883"/>
        <v>00</v>
      </c>
      <c r="I3637" s="11">
        <v>1730000000</v>
      </c>
      <c r="J3637" s="6" t="s">
        <v>3689</v>
      </c>
      <c r="K3637" s="6" t="s">
        <v>3690</v>
      </c>
      <c r="L3637" s="13" t="s">
        <v>11</v>
      </c>
      <c r="N3637" t="str">
        <f t="shared" si="861"/>
        <v>1730000000</v>
      </c>
      <c r="O3637" t="str">
        <f t="shared" si="862"/>
        <v>'1730000000'</v>
      </c>
      <c r="P3637" t="str">
        <f t="shared" si="863"/>
        <v>'Transferências dos Municípios e de suas Entidades'</v>
      </c>
      <c r="Q3637" t="str">
        <f t="shared" si="864"/>
        <v>'Agrega as receitas provenientes de recursos financeiros recebidos dos Municípios e de suas entidades, decorrentes de doações, contratos, convênios, acordos, ajustes, termos de parceria ou outros instrumentos, quando destinados a atender despesas classificáveis como correntes.'</v>
      </c>
      <c r="R3637" t="str">
        <f t="shared" si="865"/>
        <v>'N'</v>
      </c>
      <c r="S3637">
        <f t="shared" si="866"/>
        <v>3</v>
      </c>
      <c r="T3637" t="str">
        <f t="shared" si="867"/>
        <v>Insert into CONTA_RECEITA_DESPESA  (VERSION,ATIVO,DATE_CREATED,LAST_UPDATED,TIPO,CODIGO,DESCRICAO,DESCRICAO_DETALHADA,ANALITICO,TAMANHO) values (0,'S',sysdate,sysdate,'R','1730000000','Transferências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correntes.','N',3);</v>
      </c>
    </row>
    <row r="3638" spans="1:20" ht="32" x14ac:dyDescent="0.2">
      <c r="A3638" s="4" t="str">
        <f t="shared" si="876"/>
        <v>1</v>
      </c>
      <c r="B3638" s="5" t="str">
        <f t="shared" si="877"/>
        <v>7</v>
      </c>
      <c r="C3638" s="5" t="str">
        <f t="shared" si="878"/>
        <v>3</v>
      </c>
      <c r="D3638" s="5" t="str">
        <f t="shared" si="879"/>
        <v>1</v>
      </c>
      <c r="E3638" s="5" t="str">
        <f t="shared" si="880"/>
        <v>00</v>
      </c>
      <c r="F3638" s="5" t="str">
        <f t="shared" si="881"/>
        <v>0</v>
      </c>
      <c r="G3638" s="5" t="str">
        <f t="shared" si="882"/>
        <v>0</v>
      </c>
      <c r="H3638" s="5" t="str">
        <f t="shared" si="883"/>
        <v>00</v>
      </c>
      <c r="I3638" s="11">
        <v>1731000000</v>
      </c>
      <c r="J3638" s="6" t="s">
        <v>3597</v>
      </c>
      <c r="K3638" s="6" t="s">
        <v>5486</v>
      </c>
      <c r="L3638" s="13" t="s">
        <v>11</v>
      </c>
      <c r="N3638" t="str">
        <f t="shared" si="861"/>
        <v>1731000000</v>
      </c>
      <c r="O3638" t="str">
        <f t="shared" si="862"/>
        <v>'1731000000'</v>
      </c>
      <c r="P3638" t="str">
        <f t="shared" si="863"/>
        <v>'Transferências de Recursos do Sistema Único de Saúde – SUS'</v>
      </c>
      <c r="Q3638" t="str">
        <f t="shared" si="864"/>
        <v>'Agrega as receitas transferidas pela União e destinadas ao Sistema Único de Saúde - SUS, quando destinadas a atender despesas classificáveis como correntes.'</v>
      </c>
      <c r="R3638" t="str">
        <f t="shared" si="865"/>
        <v>'N'</v>
      </c>
      <c r="S3638">
        <f t="shared" si="866"/>
        <v>4</v>
      </c>
      <c r="T3638" t="str">
        <f t="shared" si="867"/>
        <v>Insert into CONTA_RECEITA_DESPESA  (VERSION,ATIVO,DATE_CREATED,LAST_UPDATED,TIPO,CODIGO,DESCRICAO,DESCRICAO_DETALHADA,ANALITICO,TAMANHO) values (0,'S',sysdate,sysdate,'R','1731000000','Transferências de Recursos do Sistema Único de Saúde – SUS','Agrega as receitas transferidas pela União e destinadas ao Sistema Único de Saúde - SUS, quando destinadas a atender despesas classificáveis como correntes.','N',4);</v>
      </c>
    </row>
    <row r="3639" spans="1:20" ht="32" x14ac:dyDescent="0.2">
      <c r="A3639" s="4" t="str">
        <f t="shared" si="876"/>
        <v>1</v>
      </c>
      <c r="B3639" s="5" t="str">
        <f t="shared" si="877"/>
        <v>7</v>
      </c>
      <c r="C3639" s="5" t="str">
        <f t="shared" si="878"/>
        <v>3</v>
      </c>
      <c r="D3639" s="5" t="str">
        <f t="shared" si="879"/>
        <v>1</v>
      </c>
      <c r="E3639" s="5" t="str">
        <f t="shared" si="880"/>
        <v>50</v>
      </c>
      <c r="F3639" s="5" t="str">
        <f t="shared" si="881"/>
        <v>0</v>
      </c>
      <c r="G3639" s="5" t="str">
        <f t="shared" si="882"/>
        <v>0</v>
      </c>
      <c r="H3639" s="5" t="str">
        <f t="shared" si="883"/>
        <v>00</v>
      </c>
      <c r="I3639" s="11">
        <v>1731500000</v>
      </c>
      <c r="J3639" s="6" t="s">
        <v>3597</v>
      </c>
      <c r="K3639" s="6" t="s">
        <v>3691</v>
      </c>
      <c r="L3639" s="13" t="s">
        <v>11</v>
      </c>
      <c r="N3639" t="str">
        <f t="shared" si="861"/>
        <v>1731500000</v>
      </c>
      <c r="O3639" t="str">
        <f t="shared" si="862"/>
        <v>'1731500000'</v>
      </c>
      <c r="P3639" t="str">
        <f t="shared" si="863"/>
        <v>'Transferências de Recursos do Sistema Único de Saúde – SUS'</v>
      </c>
      <c r="Q3639" t="str">
        <f t="shared" si="864"/>
        <v>'Registra o valor total dos recursos de transferências de municípios para municípios, referente ao Sistema Único de Saúde – SUS, exceto as transferências vinculadas a convênios.'</v>
      </c>
      <c r="R3639" t="str">
        <f t="shared" si="865"/>
        <v>'N'</v>
      </c>
      <c r="S3639">
        <f t="shared" si="866"/>
        <v>6</v>
      </c>
      <c r="T3639" t="str">
        <f t="shared" si="867"/>
        <v>Insert into CONTA_RECEITA_DESPESA  (VERSION,ATIVO,DATE_CREATED,LAST_UPDATED,TIPO,CODIGO,DESCRICAO,DESCRICAO_DETALHADA,ANALITICO,TAMANHO) values (0,'S',sysdate,sysdate,'R','1731500000','Transferências de Recursos do Sistema Único de Saúde – SUS','Registra o valor total dos recursos de transferências de municípios para municípios, referente ao Sistema Único de Saúde – SUS, exceto as transferências vinculadas a convênios.','N',6);</v>
      </c>
    </row>
    <row r="3640" spans="1:20" ht="16" x14ac:dyDescent="0.2">
      <c r="A3640" s="4" t="str">
        <f t="shared" si="876"/>
        <v>1</v>
      </c>
      <c r="B3640" s="5" t="str">
        <f t="shared" si="877"/>
        <v>7</v>
      </c>
      <c r="C3640" s="5" t="str">
        <f t="shared" si="878"/>
        <v>3</v>
      </c>
      <c r="D3640" s="5" t="str">
        <f t="shared" si="879"/>
        <v>1</v>
      </c>
      <c r="E3640" s="5" t="str">
        <f t="shared" si="880"/>
        <v>50</v>
      </c>
      <c r="F3640" s="5" t="str">
        <f t="shared" si="881"/>
        <v>0</v>
      </c>
      <c r="G3640" s="5" t="str">
        <f t="shared" si="882"/>
        <v>1</v>
      </c>
      <c r="H3640" s="5" t="str">
        <f t="shared" si="883"/>
        <v>00</v>
      </c>
      <c r="I3640" s="11">
        <v>1731500100</v>
      </c>
      <c r="J3640" s="14" t="s">
        <v>3599</v>
      </c>
      <c r="K3640" s="6" t="s">
        <v>21</v>
      </c>
      <c r="L3640" s="15" t="s">
        <v>22</v>
      </c>
      <c r="N3640" t="str">
        <f t="shared" si="861"/>
        <v>1731500100</v>
      </c>
      <c r="O3640" t="str">
        <f t="shared" si="862"/>
        <v>'1731500100'</v>
      </c>
      <c r="P3640" t="str">
        <f t="shared" si="863"/>
        <v>'Transferências de Recursos do Sistema Único de Saúde – SUS - Principal'</v>
      </c>
      <c r="Q3640" t="str">
        <f t="shared" si="864"/>
        <v>'Vide descrição do código de receita principal.'</v>
      </c>
      <c r="R3640" t="str">
        <f t="shared" si="865"/>
        <v>'S'</v>
      </c>
      <c r="S3640">
        <f t="shared" si="866"/>
        <v>8</v>
      </c>
      <c r="T3640" t="str">
        <f t="shared" si="867"/>
        <v>Insert into CONTA_RECEITA_DESPESA  (VERSION,ATIVO,DATE_CREATED,LAST_UPDATED,TIPO,CODIGO,DESCRICAO,DESCRICAO_DETALHADA,ANALITICO,TAMANHO) values (0,'S',sysdate,sysdate,'R','1731500100','Transferências de Recursos do Sistema Único de Saúde – SUS - Principal','Vide descrição do código de receita principal.','S',8);</v>
      </c>
    </row>
    <row r="3641" spans="1:20" ht="16" x14ac:dyDescent="0.2">
      <c r="A3641" s="4" t="str">
        <f t="shared" si="876"/>
        <v>1</v>
      </c>
      <c r="B3641" s="5" t="str">
        <f t="shared" si="877"/>
        <v>7</v>
      </c>
      <c r="C3641" s="5" t="str">
        <f t="shared" si="878"/>
        <v>3</v>
      </c>
      <c r="D3641" s="5" t="str">
        <f t="shared" si="879"/>
        <v>1</v>
      </c>
      <c r="E3641" s="5" t="str">
        <f t="shared" si="880"/>
        <v>50</v>
      </c>
      <c r="F3641" s="5" t="str">
        <f t="shared" si="881"/>
        <v>0</v>
      </c>
      <c r="G3641" s="5" t="str">
        <f t="shared" si="882"/>
        <v>2</v>
      </c>
      <c r="H3641" s="5" t="str">
        <f t="shared" si="883"/>
        <v>00</v>
      </c>
      <c r="I3641" s="11">
        <v>1731500200</v>
      </c>
      <c r="J3641" s="14" t="s">
        <v>3600</v>
      </c>
      <c r="K3641" s="6" t="s">
        <v>21</v>
      </c>
      <c r="L3641" s="15" t="s">
        <v>22</v>
      </c>
      <c r="N3641" t="str">
        <f t="shared" si="861"/>
        <v>1731500200</v>
      </c>
      <c r="O3641" t="str">
        <f t="shared" si="862"/>
        <v>'1731500200'</v>
      </c>
      <c r="P3641" t="str">
        <f t="shared" si="863"/>
        <v>'Transferências de Recursos do Sistema Único de Saúde – SUS - Multas e Juros de Mora'</v>
      </c>
      <c r="Q3641" t="str">
        <f t="shared" si="864"/>
        <v>'Vide descrição do código de receita principal.'</v>
      </c>
      <c r="R3641" t="str">
        <f t="shared" si="865"/>
        <v>'S'</v>
      </c>
      <c r="S3641">
        <f t="shared" si="866"/>
        <v>8</v>
      </c>
      <c r="T3641" t="str">
        <f t="shared" si="867"/>
        <v>Insert into CONTA_RECEITA_DESPESA  (VERSION,ATIVO,DATE_CREATED,LAST_UPDATED,TIPO,CODIGO,DESCRICAO,DESCRICAO_DETALHADA,ANALITICO,TAMANHO) values (0,'S',sysdate,sysdate,'R','1731500200','Transferências de Recursos do Sistema Único de Saúde – SUS - Multas e Juros de Mora','Vide descrição do código de receita principal.','S',8);</v>
      </c>
    </row>
    <row r="3642" spans="1:20" ht="16" x14ac:dyDescent="0.2">
      <c r="A3642" s="4" t="str">
        <f t="shared" si="876"/>
        <v>1</v>
      </c>
      <c r="B3642" s="5" t="str">
        <f t="shared" si="877"/>
        <v>7</v>
      </c>
      <c r="C3642" s="5" t="str">
        <f t="shared" si="878"/>
        <v>3</v>
      </c>
      <c r="D3642" s="5" t="str">
        <f t="shared" si="879"/>
        <v>1</v>
      </c>
      <c r="E3642" s="5" t="str">
        <f t="shared" si="880"/>
        <v>50</v>
      </c>
      <c r="F3642" s="5" t="str">
        <f t="shared" si="881"/>
        <v>0</v>
      </c>
      <c r="G3642" s="5" t="str">
        <f t="shared" si="882"/>
        <v>3</v>
      </c>
      <c r="H3642" s="5" t="str">
        <f t="shared" si="883"/>
        <v>00</v>
      </c>
      <c r="I3642" s="11">
        <v>1731500300</v>
      </c>
      <c r="J3642" s="14" t="s">
        <v>3601</v>
      </c>
      <c r="K3642" s="6" t="s">
        <v>21</v>
      </c>
      <c r="L3642" s="15" t="s">
        <v>22</v>
      </c>
      <c r="N3642" t="str">
        <f t="shared" si="861"/>
        <v>1731500300</v>
      </c>
      <c r="O3642" t="str">
        <f t="shared" si="862"/>
        <v>'1731500300'</v>
      </c>
      <c r="P3642" t="str">
        <f t="shared" si="863"/>
        <v>'Transferências de Recursos do Sistema Único de Saúde – SUS - Dívida Ativa'</v>
      </c>
      <c r="Q3642" t="str">
        <f t="shared" si="864"/>
        <v>'Vide descrição do código de receita principal.'</v>
      </c>
      <c r="R3642" t="str">
        <f t="shared" si="865"/>
        <v>'S'</v>
      </c>
      <c r="S3642">
        <f t="shared" si="866"/>
        <v>8</v>
      </c>
      <c r="T3642" t="str">
        <f t="shared" si="867"/>
        <v>Insert into CONTA_RECEITA_DESPESA  (VERSION,ATIVO,DATE_CREATED,LAST_UPDATED,TIPO,CODIGO,DESCRICAO,DESCRICAO_DETALHADA,ANALITICO,TAMANHO) values (0,'S',sysdate,sysdate,'R','1731500300','Transferências de Recursos do Sistema Único de Saúde – SUS - Dívida Ativa','Vide descrição do código de receita principal.','S',8);</v>
      </c>
    </row>
    <row r="3643" spans="1:20" ht="32" x14ac:dyDescent="0.2">
      <c r="A3643" s="4" t="str">
        <f t="shared" si="876"/>
        <v>1</v>
      </c>
      <c r="B3643" s="5" t="str">
        <f t="shared" si="877"/>
        <v>7</v>
      </c>
      <c r="C3643" s="5" t="str">
        <f t="shared" si="878"/>
        <v>3</v>
      </c>
      <c r="D3643" s="5" t="str">
        <f t="shared" si="879"/>
        <v>1</v>
      </c>
      <c r="E3643" s="5" t="str">
        <f t="shared" si="880"/>
        <v>50</v>
      </c>
      <c r="F3643" s="5" t="str">
        <f t="shared" si="881"/>
        <v>0</v>
      </c>
      <c r="G3643" s="5" t="str">
        <f t="shared" si="882"/>
        <v>4</v>
      </c>
      <c r="H3643" s="5" t="str">
        <f t="shared" si="883"/>
        <v>00</v>
      </c>
      <c r="I3643" s="11">
        <v>1731500400</v>
      </c>
      <c r="J3643" s="14" t="s">
        <v>3602</v>
      </c>
      <c r="K3643" s="6" t="s">
        <v>21</v>
      </c>
      <c r="L3643" s="15" t="s">
        <v>22</v>
      </c>
      <c r="N3643" t="str">
        <f t="shared" si="861"/>
        <v>1731500400</v>
      </c>
      <c r="O3643" t="str">
        <f t="shared" si="862"/>
        <v>'1731500400'</v>
      </c>
      <c r="P3643" t="str">
        <f t="shared" si="863"/>
        <v>'Transferências de Recursos do Sistema Único de Saúde – SUS - Dívida Ativa - Multas e Juros de Mora da Dívida Ativa'</v>
      </c>
      <c r="Q3643" t="str">
        <f t="shared" si="864"/>
        <v>'Vide descrição do código de receita principal.'</v>
      </c>
      <c r="R3643" t="str">
        <f t="shared" si="865"/>
        <v>'S'</v>
      </c>
      <c r="S3643">
        <f t="shared" si="866"/>
        <v>8</v>
      </c>
      <c r="T3643" t="str">
        <f t="shared" si="867"/>
        <v>Insert into CONTA_RECEITA_DESPESA  (VERSION,ATIVO,DATE_CREATED,LAST_UPDATED,TIPO,CODIGO,DESCRICAO,DESCRICAO_DETALHADA,ANALITICO,TAMANHO) values (0,'S',sysdate,sysdate,'R','1731500400','Transferências de Recursos do Sistema Único de Saúde – SUS - Dívida Ativa - Multas e Juros de Mora da Dívida Ativa','Vide descrição do código de receita principal.','S',8);</v>
      </c>
    </row>
    <row r="3644" spans="1:20" ht="16" x14ac:dyDescent="0.2">
      <c r="A3644" s="4" t="str">
        <f t="shared" si="876"/>
        <v>1</v>
      </c>
      <c r="B3644" s="5" t="str">
        <f t="shared" si="877"/>
        <v>7</v>
      </c>
      <c r="C3644" s="5" t="str">
        <f t="shared" si="878"/>
        <v>3</v>
      </c>
      <c r="D3644" s="5" t="str">
        <f t="shared" si="879"/>
        <v>1</v>
      </c>
      <c r="E3644" s="5" t="str">
        <f t="shared" si="880"/>
        <v>50</v>
      </c>
      <c r="F3644" s="5" t="str">
        <f t="shared" si="881"/>
        <v>0</v>
      </c>
      <c r="G3644" s="5" t="str">
        <f t="shared" si="882"/>
        <v>5</v>
      </c>
      <c r="H3644" s="5" t="str">
        <f t="shared" si="883"/>
        <v>00</v>
      </c>
      <c r="I3644" s="11">
        <v>1731500500</v>
      </c>
      <c r="J3644" s="14" t="s">
        <v>3603</v>
      </c>
      <c r="K3644" s="6" t="s">
        <v>21</v>
      </c>
      <c r="L3644" s="15" t="s">
        <v>22</v>
      </c>
      <c r="N3644" t="str">
        <f t="shared" si="861"/>
        <v>1731500500</v>
      </c>
      <c r="O3644" t="str">
        <f t="shared" si="862"/>
        <v>'1731500500'</v>
      </c>
      <c r="P3644" t="str">
        <f t="shared" si="863"/>
        <v>'Transferências de Recursos do Sistema Único de Saúde – SUS - Multas'</v>
      </c>
      <c r="Q3644" t="str">
        <f t="shared" si="864"/>
        <v>'Vide descrição do código de receita principal.'</v>
      </c>
      <c r="R3644" t="str">
        <f t="shared" si="865"/>
        <v>'S'</v>
      </c>
      <c r="S3644">
        <f t="shared" si="866"/>
        <v>8</v>
      </c>
      <c r="T3644" t="str">
        <f t="shared" si="867"/>
        <v>Insert into CONTA_RECEITA_DESPESA  (VERSION,ATIVO,DATE_CREATED,LAST_UPDATED,TIPO,CODIGO,DESCRICAO,DESCRICAO_DETALHADA,ANALITICO,TAMANHO) values (0,'S',sysdate,sysdate,'R','1731500500','Transferências de Recursos do Sistema Único de Saúde – SUS - Multas','Vide descrição do código de receita principal.','S',8);</v>
      </c>
    </row>
    <row r="3645" spans="1:20" ht="16" x14ac:dyDescent="0.2">
      <c r="A3645" s="4" t="str">
        <f t="shared" si="876"/>
        <v>1</v>
      </c>
      <c r="B3645" s="5" t="str">
        <f t="shared" si="877"/>
        <v>7</v>
      </c>
      <c r="C3645" s="5" t="str">
        <f t="shared" si="878"/>
        <v>3</v>
      </c>
      <c r="D3645" s="5" t="str">
        <f t="shared" si="879"/>
        <v>1</v>
      </c>
      <c r="E3645" s="5" t="str">
        <f t="shared" si="880"/>
        <v>50</v>
      </c>
      <c r="F3645" s="5" t="str">
        <f t="shared" si="881"/>
        <v>0</v>
      </c>
      <c r="G3645" s="5" t="str">
        <f t="shared" si="882"/>
        <v>6</v>
      </c>
      <c r="H3645" s="5" t="str">
        <f t="shared" si="883"/>
        <v>00</v>
      </c>
      <c r="I3645" s="11">
        <v>1731500600</v>
      </c>
      <c r="J3645" s="14" t="s">
        <v>3604</v>
      </c>
      <c r="K3645" s="6" t="s">
        <v>21</v>
      </c>
      <c r="L3645" s="15" t="s">
        <v>22</v>
      </c>
      <c r="N3645" t="str">
        <f t="shared" si="861"/>
        <v>1731500600</v>
      </c>
      <c r="O3645" t="str">
        <f t="shared" si="862"/>
        <v>'1731500600'</v>
      </c>
      <c r="P3645" t="str">
        <f t="shared" si="863"/>
        <v>'Transferências de Recursos do Sistema Único de Saúde – SUS - Juros de Mora'</v>
      </c>
      <c r="Q3645" t="str">
        <f t="shared" si="864"/>
        <v>'Vide descrição do código de receita principal.'</v>
      </c>
      <c r="R3645" t="str">
        <f t="shared" si="865"/>
        <v>'S'</v>
      </c>
      <c r="S3645">
        <f t="shared" si="866"/>
        <v>8</v>
      </c>
      <c r="T3645" t="str">
        <f t="shared" si="867"/>
        <v>Insert into CONTA_RECEITA_DESPESA  (VERSION,ATIVO,DATE_CREATED,LAST_UPDATED,TIPO,CODIGO,DESCRICAO,DESCRICAO_DETALHADA,ANALITICO,TAMANHO) values (0,'S',sysdate,sysdate,'R','1731500600','Transferências de Recursos do Sistema Único de Saúde – SUS - Juros de Mora','Vide descrição do código de receita principal.','S',8);</v>
      </c>
    </row>
    <row r="3646" spans="1:20" ht="32" x14ac:dyDescent="0.2">
      <c r="A3646" s="4" t="str">
        <f t="shared" si="876"/>
        <v>1</v>
      </c>
      <c r="B3646" s="5" t="str">
        <f t="shared" si="877"/>
        <v>7</v>
      </c>
      <c r="C3646" s="5" t="str">
        <f t="shared" si="878"/>
        <v>3</v>
      </c>
      <c r="D3646" s="5" t="str">
        <f t="shared" si="879"/>
        <v>1</v>
      </c>
      <c r="E3646" s="5" t="str">
        <f t="shared" si="880"/>
        <v>50</v>
      </c>
      <c r="F3646" s="5" t="str">
        <f t="shared" si="881"/>
        <v>0</v>
      </c>
      <c r="G3646" s="5" t="str">
        <f t="shared" si="882"/>
        <v>7</v>
      </c>
      <c r="H3646" s="5" t="str">
        <f t="shared" si="883"/>
        <v>00</v>
      </c>
      <c r="I3646" s="11">
        <v>1731500700</v>
      </c>
      <c r="J3646" s="14" t="s">
        <v>3605</v>
      </c>
      <c r="K3646" s="6" t="s">
        <v>21</v>
      </c>
      <c r="L3646" s="15" t="s">
        <v>22</v>
      </c>
      <c r="N3646" t="str">
        <f t="shared" si="861"/>
        <v>1731500700</v>
      </c>
      <c r="O3646" t="str">
        <f t="shared" si="862"/>
        <v>'1731500700'</v>
      </c>
      <c r="P3646" t="str">
        <f t="shared" si="863"/>
        <v>'Transferências de Recursos do Sistema Único de Saúde – SUS - Dívida Ativa - Multas da Dívida Ativa'</v>
      </c>
      <c r="Q3646" t="str">
        <f t="shared" si="864"/>
        <v>'Vide descrição do código de receita principal.'</v>
      </c>
      <c r="R3646" t="str">
        <f t="shared" si="865"/>
        <v>'S'</v>
      </c>
      <c r="S3646">
        <f t="shared" si="866"/>
        <v>8</v>
      </c>
      <c r="T3646" t="str">
        <f t="shared" si="867"/>
        <v>Insert into CONTA_RECEITA_DESPESA  (VERSION,ATIVO,DATE_CREATED,LAST_UPDATED,TIPO,CODIGO,DESCRICAO,DESCRICAO_DETALHADA,ANALITICO,TAMANHO) values (0,'S',sysdate,sysdate,'R','1731500700','Transferências de Recursos do Sistema Único de Saúde – SUS - Dívida Ativa - Multas da Dívida Ativa','Vide descrição do código de receita principal.','S',8);</v>
      </c>
    </row>
    <row r="3647" spans="1:20" ht="32" x14ac:dyDescent="0.2">
      <c r="A3647" s="4" t="str">
        <f t="shared" si="876"/>
        <v>1</v>
      </c>
      <c r="B3647" s="5" t="str">
        <f t="shared" si="877"/>
        <v>7</v>
      </c>
      <c r="C3647" s="5" t="str">
        <f t="shared" si="878"/>
        <v>3</v>
      </c>
      <c r="D3647" s="5" t="str">
        <f t="shared" si="879"/>
        <v>1</v>
      </c>
      <c r="E3647" s="5" t="str">
        <f t="shared" si="880"/>
        <v>50</v>
      </c>
      <c r="F3647" s="5" t="str">
        <f t="shared" si="881"/>
        <v>0</v>
      </c>
      <c r="G3647" s="5" t="str">
        <f t="shared" si="882"/>
        <v>8</v>
      </c>
      <c r="H3647" s="5" t="str">
        <f t="shared" si="883"/>
        <v>00</v>
      </c>
      <c r="I3647" s="11">
        <v>1731500800</v>
      </c>
      <c r="J3647" s="14" t="s">
        <v>3606</v>
      </c>
      <c r="K3647" s="6" t="s">
        <v>21</v>
      </c>
      <c r="L3647" s="15" t="s">
        <v>22</v>
      </c>
      <c r="N3647" t="str">
        <f t="shared" si="861"/>
        <v>1731500800</v>
      </c>
      <c r="O3647" t="str">
        <f t="shared" si="862"/>
        <v>'1731500800'</v>
      </c>
      <c r="P3647" t="str">
        <f t="shared" si="863"/>
        <v>'Transferências de Recursos do Sistema Único de Saúde – SUS - Juros de Mora da Dívida Ativa'</v>
      </c>
      <c r="Q3647" t="str">
        <f t="shared" si="864"/>
        <v>'Vide descrição do código de receita principal.'</v>
      </c>
      <c r="R3647" t="str">
        <f t="shared" si="865"/>
        <v>'S'</v>
      </c>
      <c r="S3647">
        <f t="shared" si="866"/>
        <v>8</v>
      </c>
      <c r="T3647" t="str">
        <f t="shared" si="867"/>
        <v>Insert into CONTA_RECEITA_DESPESA  (VERSION,ATIVO,DATE_CREATED,LAST_UPDATED,TIPO,CODIGO,DESCRICAO,DESCRICAO_DETALHADA,ANALITICO,TAMANHO) values (0,'S',sysdate,sysdate,'R','1731500800','Transferências de Recursos do Sistema Único de Saúde – SUS - Juros de Mora da Dívida Ativa','Vide descrição do código de receita principal.','S',8);</v>
      </c>
    </row>
    <row r="3648" spans="1:20" ht="48" x14ac:dyDescent="0.2">
      <c r="A3648" s="4" t="str">
        <f t="shared" si="876"/>
        <v>1</v>
      </c>
      <c r="B3648" s="5" t="str">
        <f t="shared" si="877"/>
        <v>7</v>
      </c>
      <c r="C3648" s="5" t="str">
        <f t="shared" si="878"/>
        <v>3</v>
      </c>
      <c r="D3648" s="5" t="str">
        <f t="shared" si="879"/>
        <v>2</v>
      </c>
      <c r="E3648" s="5" t="str">
        <f t="shared" si="880"/>
        <v>00</v>
      </c>
      <c r="F3648" s="5" t="str">
        <f t="shared" si="881"/>
        <v>0</v>
      </c>
      <c r="G3648" s="5" t="str">
        <f t="shared" si="882"/>
        <v>0</v>
      </c>
      <c r="H3648" s="5" t="str">
        <f t="shared" si="883"/>
        <v>00</v>
      </c>
      <c r="I3648" s="11">
        <v>1732000000</v>
      </c>
      <c r="J3648" s="6" t="s">
        <v>3692</v>
      </c>
      <c r="K3648" s="6" t="s">
        <v>5487</v>
      </c>
      <c r="L3648" s="13" t="s">
        <v>11</v>
      </c>
      <c r="N3648" t="str">
        <f t="shared" si="861"/>
        <v>1732000000</v>
      </c>
      <c r="O3648" t="str">
        <f t="shared" si="862"/>
        <v>'1732000000'</v>
      </c>
      <c r="P3648" t="str">
        <f t="shared" si="863"/>
        <v>'Transferências de Convênios dos Municípios e de Suas Entidades'</v>
      </c>
      <c r="Q3648" t="str">
        <f t="shared" si="864"/>
        <v>'Agrega s receitas provenientes de recursos financeiros recebidos de Municípios ou de suas entidades, decorrentes de convênios, quando destinadas a atender despesas classificáveis como correntes.'</v>
      </c>
      <c r="R3648" t="str">
        <f t="shared" si="865"/>
        <v>'N'</v>
      </c>
      <c r="S3648">
        <f t="shared" si="866"/>
        <v>4</v>
      </c>
      <c r="T3648" t="str">
        <f t="shared" si="867"/>
        <v>Insert into CONTA_RECEITA_DESPESA  (VERSION,ATIVO,DATE_CREATED,LAST_UPDATED,TIPO,CODIGO,DESCRICAO,DESCRICAO_DETALHADA,ANALITICO,TAMANHO) values (0,'S',sysdate,sysdate,'R','1732000000','Transferências de Convênios dos Municípios e de Suas Entidades','Agrega s receitas provenientes de recursos financeiros recebidos de Municípios ou de suas entidades, decorrentes de convênios, quando destinadas a atender despesas classificáveis como correntes.','N',4);</v>
      </c>
    </row>
    <row r="3649" spans="1:20" ht="48" x14ac:dyDescent="0.2">
      <c r="A3649" s="4" t="str">
        <f t="shared" si="876"/>
        <v>1</v>
      </c>
      <c r="B3649" s="5" t="str">
        <f t="shared" si="877"/>
        <v>7</v>
      </c>
      <c r="C3649" s="5" t="str">
        <f t="shared" si="878"/>
        <v>3</v>
      </c>
      <c r="D3649" s="5" t="str">
        <f t="shared" si="879"/>
        <v>2</v>
      </c>
      <c r="E3649" s="5" t="str">
        <f t="shared" si="880"/>
        <v>01</v>
      </c>
      <c r="F3649" s="5" t="str">
        <f t="shared" si="881"/>
        <v>0</v>
      </c>
      <c r="G3649" s="5" t="str">
        <f t="shared" si="882"/>
        <v>0</v>
      </c>
      <c r="H3649" s="5" t="str">
        <f t="shared" si="883"/>
        <v>00</v>
      </c>
      <c r="I3649" s="11">
        <v>1732010000</v>
      </c>
      <c r="J3649" s="6" t="s">
        <v>3693</v>
      </c>
      <c r="K3649" s="6" t="s">
        <v>5488</v>
      </c>
      <c r="L3649" s="13" t="s">
        <v>11</v>
      </c>
      <c r="N3649" t="str">
        <f t="shared" si="861"/>
        <v>1732010000</v>
      </c>
      <c r="O3649" t="str">
        <f t="shared" si="862"/>
        <v>'1732010000'</v>
      </c>
      <c r="P3649" t="str">
        <f t="shared" si="863"/>
        <v>'Transferências de Convênios dos Municípios e de Suas Entidades para Órgãos e Entidades da União'</v>
      </c>
      <c r="Q3649" t="str">
        <f t="shared" si="864"/>
        <v>'Registra os receitas provenientes de recursos financeiros recebidos de Municípios ou de suas entidades, decorrentes de convênios, quando destinadas a atender despesas classificáveis como correntes.'</v>
      </c>
      <c r="R3649" t="str">
        <f t="shared" si="865"/>
        <v>'N'</v>
      </c>
      <c r="S3649">
        <f t="shared" si="866"/>
        <v>6</v>
      </c>
      <c r="T3649" t="str">
        <f t="shared" si="867"/>
        <v>Insert into CONTA_RECEITA_DESPESA  (VERSION,ATIVO,DATE_CREATED,LAST_UPDATED,TIPO,CODIGO,DESCRICAO,DESCRICAO_DETALHADA,ANALITICO,TAMANHO) values (0,'S',sysdate,sysdate,'R','1732010000','Transferências de Convênios dos Municípios e de Suas Entidades para Órgãos e Entidades da União','Registra os receitas provenientes de recursos financeiros recebidos de Municípios ou de suas entidades, decorrentes de convênios, quando destinadas a atender despesas classificáveis como correntes.','N',6);</v>
      </c>
    </row>
    <row r="3650" spans="1:20" ht="32" x14ac:dyDescent="0.2">
      <c r="A3650" s="4" t="str">
        <f t="shared" si="876"/>
        <v>1</v>
      </c>
      <c r="B3650" s="5" t="str">
        <f t="shared" si="877"/>
        <v>7</v>
      </c>
      <c r="C3650" s="5" t="str">
        <f t="shared" si="878"/>
        <v>3</v>
      </c>
      <c r="D3650" s="5" t="str">
        <f t="shared" si="879"/>
        <v>2</v>
      </c>
      <c r="E3650" s="5" t="str">
        <f t="shared" si="880"/>
        <v>01</v>
      </c>
      <c r="F3650" s="5" t="str">
        <f t="shared" si="881"/>
        <v>0</v>
      </c>
      <c r="G3650" s="5" t="str">
        <f t="shared" si="882"/>
        <v>1</v>
      </c>
      <c r="H3650" s="5" t="str">
        <f t="shared" si="883"/>
        <v>00</v>
      </c>
      <c r="I3650" s="11">
        <v>1732010100</v>
      </c>
      <c r="J3650" s="14" t="s">
        <v>3694</v>
      </c>
      <c r="K3650" s="6" t="s">
        <v>21</v>
      </c>
      <c r="L3650" s="15" t="s">
        <v>22</v>
      </c>
      <c r="N3650" t="str">
        <f t="shared" si="861"/>
        <v>1732010100</v>
      </c>
      <c r="O3650" t="str">
        <f t="shared" si="862"/>
        <v>'1732010100'</v>
      </c>
      <c r="P3650" t="str">
        <f t="shared" si="863"/>
        <v>'Transferências de Convênios dos Municípios e de Suas Entidades para Órgãos e Entidades da União - Principal'</v>
      </c>
      <c r="Q3650" t="str">
        <f t="shared" si="864"/>
        <v>'Vide descrição do código de receita principal.'</v>
      </c>
      <c r="R3650" t="str">
        <f t="shared" si="865"/>
        <v>'S'</v>
      </c>
      <c r="S3650">
        <f t="shared" si="866"/>
        <v>8</v>
      </c>
      <c r="T3650" t="str">
        <f t="shared" si="867"/>
        <v>Insert into CONTA_RECEITA_DESPESA  (VERSION,ATIVO,DATE_CREATED,LAST_UPDATED,TIPO,CODIGO,DESCRICAO,DESCRICAO_DETALHADA,ANALITICO,TAMANHO) values (0,'S',sysdate,sysdate,'R','1732010100','Transferências de Convênios dos Municípios e de Suas Entidades para Órgãos e Entidades da União - Principal','Vide descrição do código de receita principal.','S',8);</v>
      </c>
    </row>
    <row r="3651" spans="1:20" ht="32" x14ac:dyDescent="0.2">
      <c r="A3651" s="4" t="str">
        <f t="shared" si="876"/>
        <v>1</v>
      </c>
      <c r="B3651" s="5" t="str">
        <f t="shared" si="877"/>
        <v>7</v>
      </c>
      <c r="C3651" s="5" t="str">
        <f t="shared" si="878"/>
        <v>3</v>
      </c>
      <c r="D3651" s="5" t="str">
        <f t="shared" si="879"/>
        <v>2</v>
      </c>
      <c r="E3651" s="5" t="str">
        <f t="shared" si="880"/>
        <v>01</v>
      </c>
      <c r="F3651" s="5" t="str">
        <f t="shared" si="881"/>
        <v>0</v>
      </c>
      <c r="G3651" s="5" t="str">
        <f t="shared" si="882"/>
        <v>2</v>
      </c>
      <c r="H3651" s="5" t="str">
        <f t="shared" si="883"/>
        <v>00</v>
      </c>
      <c r="I3651" s="11">
        <v>1732010200</v>
      </c>
      <c r="J3651" s="14" t="s">
        <v>3695</v>
      </c>
      <c r="K3651" s="6" t="s">
        <v>21</v>
      </c>
      <c r="L3651" s="15" t="s">
        <v>22</v>
      </c>
      <c r="N3651" t="str">
        <f t="shared" si="861"/>
        <v>1732010200</v>
      </c>
      <c r="O3651" t="str">
        <f t="shared" si="862"/>
        <v>'1732010200'</v>
      </c>
      <c r="P3651" t="str">
        <f t="shared" si="863"/>
        <v>'Transferências de Convênios dos Municípios e de Suas Entidades para Órgãos e Entidades da União - Multas e Juros de Mora'</v>
      </c>
      <c r="Q3651" t="str">
        <f t="shared" si="864"/>
        <v>'Vide descrição do código de receita principal.'</v>
      </c>
      <c r="R3651" t="str">
        <f t="shared" si="865"/>
        <v>'S'</v>
      </c>
      <c r="S3651">
        <f t="shared" si="866"/>
        <v>8</v>
      </c>
      <c r="T3651" t="str">
        <f t="shared" si="867"/>
        <v>Insert into CONTA_RECEITA_DESPESA  (VERSION,ATIVO,DATE_CREATED,LAST_UPDATED,TIPO,CODIGO,DESCRICAO,DESCRICAO_DETALHADA,ANALITICO,TAMANHO) values (0,'S',sysdate,sysdate,'R','1732010200','Transferências de Convênios dos Municípios e de Suas Entidades para Órgãos e Entidades da União - Multas e Juros de Mora','Vide descrição do código de receita principal.','S',8);</v>
      </c>
    </row>
    <row r="3652" spans="1:20" ht="32" x14ac:dyDescent="0.2">
      <c r="A3652" s="4" t="str">
        <f t="shared" si="876"/>
        <v>1</v>
      </c>
      <c r="B3652" s="5" t="str">
        <f t="shared" si="877"/>
        <v>7</v>
      </c>
      <c r="C3652" s="5" t="str">
        <f t="shared" si="878"/>
        <v>3</v>
      </c>
      <c r="D3652" s="5" t="str">
        <f t="shared" si="879"/>
        <v>2</v>
      </c>
      <c r="E3652" s="5" t="str">
        <f t="shared" si="880"/>
        <v>01</v>
      </c>
      <c r="F3652" s="5" t="str">
        <f t="shared" si="881"/>
        <v>0</v>
      </c>
      <c r="G3652" s="5" t="str">
        <f t="shared" si="882"/>
        <v>3</v>
      </c>
      <c r="H3652" s="5" t="str">
        <f t="shared" si="883"/>
        <v>00</v>
      </c>
      <c r="I3652" s="11">
        <v>1732010300</v>
      </c>
      <c r="J3652" s="14" t="s">
        <v>3696</v>
      </c>
      <c r="K3652" s="6" t="s">
        <v>21</v>
      </c>
      <c r="L3652" s="15" t="s">
        <v>22</v>
      </c>
      <c r="N3652" t="str">
        <f t="shared" si="861"/>
        <v>1732010300</v>
      </c>
      <c r="O3652" t="str">
        <f t="shared" si="862"/>
        <v>'1732010300'</v>
      </c>
      <c r="P3652" t="str">
        <f t="shared" si="863"/>
        <v>'Transferências de Convênios dos Municípios e de Suas Entidades para Órgãos e Entidades da União - Dívida Ativa'</v>
      </c>
      <c r="Q3652" t="str">
        <f t="shared" si="864"/>
        <v>'Vide descrição do código de receita principal.'</v>
      </c>
      <c r="R3652" t="str">
        <f t="shared" si="865"/>
        <v>'S'</v>
      </c>
      <c r="S3652">
        <f t="shared" si="866"/>
        <v>8</v>
      </c>
      <c r="T3652" t="str">
        <f t="shared" si="867"/>
        <v>Insert into CONTA_RECEITA_DESPESA  (VERSION,ATIVO,DATE_CREATED,LAST_UPDATED,TIPO,CODIGO,DESCRICAO,DESCRICAO_DETALHADA,ANALITICO,TAMANHO) values (0,'S',sysdate,sysdate,'R','1732010300','Transferências de Convênios dos Municípios e de Suas Entidades para Órgãos e Entidades da União - Dívida Ativa','Vide descrição do código de receita principal.','S',8);</v>
      </c>
    </row>
    <row r="3653" spans="1:20" ht="32" x14ac:dyDescent="0.2">
      <c r="A3653" s="4" t="str">
        <f t="shared" si="876"/>
        <v>1</v>
      </c>
      <c r="B3653" s="5" t="str">
        <f t="shared" si="877"/>
        <v>7</v>
      </c>
      <c r="C3653" s="5" t="str">
        <f t="shared" si="878"/>
        <v>3</v>
      </c>
      <c r="D3653" s="5" t="str">
        <f t="shared" si="879"/>
        <v>2</v>
      </c>
      <c r="E3653" s="5" t="str">
        <f t="shared" si="880"/>
        <v>01</v>
      </c>
      <c r="F3653" s="5" t="str">
        <f t="shared" si="881"/>
        <v>0</v>
      </c>
      <c r="G3653" s="5" t="str">
        <f t="shared" si="882"/>
        <v>4</v>
      </c>
      <c r="H3653" s="5" t="str">
        <f t="shared" si="883"/>
        <v>00</v>
      </c>
      <c r="I3653" s="11">
        <v>1732010400</v>
      </c>
      <c r="J3653" s="14" t="s">
        <v>3697</v>
      </c>
      <c r="K3653" s="6" t="s">
        <v>21</v>
      </c>
      <c r="L3653" s="15" t="s">
        <v>22</v>
      </c>
      <c r="N3653" t="str">
        <f t="shared" si="861"/>
        <v>1732010400</v>
      </c>
      <c r="O3653" t="str">
        <f t="shared" si="862"/>
        <v>'1732010400'</v>
      </c>
      <c r="P3653" t="str">
        <f t="shared" si="863"/>
        <v>'Transferências de Convênios dos Municípios e de Suas Entidades para Órgãos e Entidades da União - Dívida Ativa - Multas e Juros de Mora da Dívida Ativa'</v>
      </c>
      <c r="Q3653" t="str">
        <f t="shared" si="864"/>
        <v>'Vide descrição do código de receita principal.'</v>
      </c>
      <c r="R3653" t="str">
        <f t="shared" si="865"/>
        <v>'S'</v>
      </c>
      <c r="S3653">
        <f t="shared" si="866"/>
        <v>8</v>
      </c>
      <c r="T3653" t="str">
        <f t="shared" si="867"/>
        <v>Insert into CONTA_RECEITA_DESPESA  (VERSION,ATIVO,DATE_CREATED,LAST_UPDATED,TIPO,CODIGO,DESCRICAO,DESCRICAO_DETALHADA,ANALITICO,TAMANHO) values (0,'S',sysdate,sysdate,'R','1732010400','Transferências de Convênios dos Municípios e de Suas Entidades para Órgãos e Entidades da União - Dívida Ativa - Multas e Juros de Mora da Dívida Ativa','Vide descrição do código de receita principal.','S',8);</v>
      </c>
    </row>
    <row r="3654" spans="1:20" ht="32" x14ac:dyDescent="0.2">
      <c r="A3654" s="4" t="str">
        <f t="shared" si="876"/>
        <v>1</v>
      </c>
      <c r="B3654" s="5" t="str">
        <f t="shared" si="877"/>
        <v>7</v>
      </c>
      <c r="C3654" s="5" t="str">
        <f t="shared" si="878"/>
        <v>3</v>
      </c>
      <c r="D3654" s="5" t="str">
        <f t="shared" si="879"/>
        <v>2</v>
      </c>
      <c r="E3654" s="5" t="str">
        <f t="shared" si="880"/>
        <v>01</v>
      </c>
      <c r="F3654" s="5" t="str">
        <f t="shared" si="881"/>
        <v>0</v>
      </c>
      <c r="G3654" s="5" t="str">
        <f t="shared" si="882"/>
        <v>5</v>
      </c>
      <c r="H3654" s="5" t="str">
        <f t="shared" si="883"/>
        <v>00</v>
      </c>
      <c r="I3654" s="11">
        <v>1732010500</v>
      </c>
      <c r="J3654" s="14" t="s">
        <v>3698</v>
      </c>
      <c r="K3654" s="6" t="s">
        <v>21</v>
      </c>
      <c r="L3654" s="15" t="s">
        <v>22</v>
      </c>
      <c r="N3654" t="str">
        <f t="shared" ref="N3654:N3717" si="884">SUBSTITUTE(I3654,".","")</f>
        <v>1732010500</v>
      </c>
      <c r="O3654" t="str">
        <f t="shared" ref="O3654:O3717" si="885">_xlfn.CONCAT("'",N3654,"'")</f>
        <v>'1732010500'</v>
      </c>
      <c r="P3654" t="str">
        <f t="shared" ref="P3654:P3717" si="886">_xlfn.CONCAT("'",CLEAN(J3654),"'")</f>
        <v>'Transferências de Convênios dos Municípios e de Suas Entidades para Órgãos e Entidades da União - Multas'</v>
      </c>
      <c r="Q3654" t="str">
        <f t="shared" ref="Q3654:Q3717" si="887">_xlfn.CONCAT("'",CLEAN(K3654),"'")</f>
        <v>'Vide descrição do código de receita principal.'</v>
      </c>
      <c r="R3654" t="str">
        <f t="shared" ref="R3654:R3717" si="888">IF(TRIM(L3654)="NÃO","'N'",IF(TRIM(L3654)="SIM","'S'","*ERR0*"))</f>
        <v>'S'</v>
      </c>
      <c r="S3654">
        <f t="shared" ref="S3654:S3717" si="889">IF(RIGHT(N3654,2)&lt;&gt;"00",10,IF(MID(N3654,8,1)&lt;&gt;"0",8,IF(MID(N3654,7,1)&lt;&gt;"0",7,IF(MID(N3654,5,2)&lt;&gt;"00",6,IF(MID(N3654,4,1)&lt;&gt;"0",4,IF(MID(N3654,3,1)&lt;&gt;"0",3,IF(MID(N3654,2,1)&lt;&gt;"0",2,IF(LEFT(N3654,1)&lt;&gt;"0",1,"*ERR0*"))))))))</f>
        <v>8</v>
      </c>
      <c r="T3654" t="str">
        <f t="shared" ref="T3654:T3717" si="890">_xlfn.CONCAT("Insert into CONTA_RECEITA_DESPESA  (VERSION,ATIVO,DATE_CREATED,LAST_UPDATED,TIPO,CODIGO,DESCRICAO,DESCRICAO_DETALHADA,ANALITICO,TAMANHO) values (0,'S',sysdate,sysdate,'R',",O3654,",",P3654,",",Q3654,",",R3654,",",S3654,");")</f>
        <v>Insert into CONTA_RECEITA_DESPESA  (VERSION,ATIVO,DATE_CREATED,LAST_UPDATED,TIPO,CODIGO,DESCRICAO,DESCRICAO_DETALHADA,ANALITICO,TAMANHO) values (0,'S',sysdate,sysdate,'R','1732010500','Transferências de Convênios dos Municípios e de Suas Entidades para Órgãos e Entidades da União - Multas','Vide descrição do código de receita principal.','S',8);</v>
      </c>
    </row>
    <row r="3655" spans="1:20" ht="32" x14ac:dyDescent="0.2">
      <c r="A3655" s="4" t="str">
        <f t="shared" si="876"/>
        <v>1</v>
      </c>
      <c r="B3655" s="5" t="str">
        <f t="shared" si="877"/>
        <v>7</v>
      </c>
      <c r="C3655" s="5" t="str">
        <f t="shared" si="878"/>
        <v>3</v>
      </c>
      <c r="D3655" s="5" t="str">
        <f t="shared" si="879"/>
        <v>2</v>
      </c>
      <c r="E3655" s="5" t="str">
        <f t="shared" si="880"/>
        <v>01</v>
      </c>
      <c r="F3655" s="5" t="str">
        <f t="shared" si="881"/>
        <v>0</v>
      </c>
      <c r="G3655" s="5" t="str">
        <f t="shared" si="882"/>
        <v>6</v>
      </c>
      <c r="H3655" s="5" t="str">
        <f t="shared" si="883"/>
        <v>00</v>
      </c>
      <c r="I3655" s="11">
        <v>1732010600</v>
      </c>
      <c r="J3655" s="14" t="s">
        <v>3699</v>
      </c>
      <c r="K3655" s="6" t="s">
        <v>21</v>
      </c>
      <c r="L3655" s="15" t="s">
        <v>22</v>
      </c>
      <c r="N3655" t="str">
        <f t="shared" si="884"/>
        <v>1732010600</v>
      </c>
      <c r="O3655" t="str">
        <f t="shared" si="885"/>
        <v>'1732010600'</v>
      </c>
      <c r="P3655" t="str">
        <f t="shared" si="886"/>
        <v>'Transferências de Convênios dos Municípios e de Suas Entidades para Órgãos e Entidades da União - Juros de Mora'</v>
      </c>
      <c r="Q3655" t="str">
        <f t="shared" si="887"/>
        <v>'Vide descrição do código de receita principal.'</v>
      </c>
      <c r="R3655" t="str">
        <f t="shared" si="888"/>
        <v>'S'</v>
      </c>
      <c r="S3655">
        <f t="shared" si="889"/>
        <v>8</v>
      </c>
      <c r="T3655" t="str">
        <f t="shared" si="890"/>
        <v>Insert into CONTA_RECEITA_DESPESA  (VERSION,ATIVO,DATE_CREATED,LAST_UPDATED,TIPO,CODIGO,DESCRICAO,DESCRICAO_DETALHADA,ANALITICO,TAMANHO) values (0,'S',sysdate,sysdate,'R','1732010600','Transferências de Convênios dos Municípios e de Suas Entidades para Órgãos e Entidades da União - Juros de Mora','Vide descrição do código de receita principal.','S',8);</v>
      </c>
    </row>
    <row r="3656" spans="1:20" ht="32" x14ac:dyDescent="0.2">
      <c r="A3656" s="4" t="str">
        <f t="shared" si="876"/>
        <v>1</v>
      </c>
      <c r="B3656" s="5" t="str">
        <f t="shared" si="877"/>
        <v>7</v>
      </c>
      <c r="C3656" s="5" t="str">
        <f t="shared" si="878"/>
        <v>3</v>
      </c>
      <c r="D3656" s="5" t="str">
        <f t="shared" si="879"/>
        <v>2</v>
      </c>
      <c r="E3656" s="5" t="str">
        <f t="shared" si="880"/>
        <v>01</v>
      </c>
      <c r="F3656" s="5" t="str">
        <f t="shared" si="881"/>
        <v>0</v>
      </c>
      <c r="G3656" s="5" t="str">
        <f t="shared" si="882"/>
        <v>7</v>
      </c>
      <c r="H3656" s="5" t="str">
        <f t="shared" si="883"/>
        <v>00</v>
      </c>
      <c r="I3656" s="11">
        <v>1732010700</v>
      </c>
      <c r="J3656" s="14" t="s">
        <v>3700</v>
      </c>
      <c r="K3656" s="6" t="s">
        <v>21</v>
      </c>
      <c r="L3656" s="15" t="s">
        <v>22</v>
      </c>
      <c r="N3656" t="str">
        <f t="shared" si="884"/>
        <v>1732010700</v>
      </c>
      <c r="O3656" t="str">
        <f t="shared" si="885"/>
        <v>'1732010700'</v>
      </c>
      <c r="P3656" t="str">
        <f t="shared" si="886"/>
        <v>'Transferências de Convênios dos Municípios e de Suas Entidades para Órgãos e Entidades da União - Dívida Ativa - Multas da Dívida Ativa'</v>
      </c>
      <c r="Q3656" t="str">
        <f t="shared" si="887"/>
        <v>'Vide descrição do código de receita principal.'</v>
      </c>
      <c r="R3656" t="str">
        <f t="shared" si="888"/>
        <v>'S'</v>
      </c>
      <c r="S3656">
        <f t="shared" si="889"/>
        <v>8</v>
      </c>
      <c r="T3656" t="str">
        <f t="shared" si="890"/>
        <v>Insert into CONTA_RECEITA_DESPESA  (VERSION,ATIVO,DATE_CREATED,LAST_UPDATED,TIPO,CODIGO,DESCRICAO,DESCRICAO_DETALHADA,ANALITICO,TAMANHO) values (0,'S',sysdate,sysdate,'R','1732010700','Transferências de Convênios dos Municípios e de Suas Entidades para Órgãos e Entidades da União - Dívida Ativa - Multas da Dívida Ativa','Vide descrição do código de receita principal.','S',8);</v>
      </c>
    </row>
    <row r="3657" spans="1:20" ht="32" x14ac:dyDescent="0.2">
      <c r="A3657" s="4" t="str">
        <f t="shared" si="876"/>
        <v>1</v>
      </c>
      <c r="B3657" s="5" t="str">
        <f t="shared" si="877"/>
        <v>7</v>
      </c>
      <c r="C3657" s="5" t="str">
        <f t="shared" si="878"/>
        <v>3</v>
      </c>
      <c r="D3657" s="5" t="str">
        <f t="shared" si="879"/>
        <v>2</v>
      </c>
      <c r="E3657" s="5" t="str">
        <f t="shared" si="880"/>
        <v>01</v>
      </c>
      <c r="F3657" s="5" t="str">
        <f t="shared" si="881"/>
        <v>0</v>
      </c>
      <c r="G3657" s="5" t="str">
        <f t="shared" si="882"/>
        <v>8</v>
      </c>
      <c r="H3657" s="5" t="str">
        <f t="shared" si="883"/>
        <v>00</v>
      </c>
      <c r="I3657" s="11">
        <v>1732010800</v>
      </c>
      <c r="J3657" s="14" t="s">
        <v>3701</v>
      </c>
      <c r="K3657" s="6" t="s">
        <v>21</v>
      </c>
      <c r="L3657" s="15" t="s">
        <v>22</v>
      </c>
      <c r="N3657" t="str">
        <f t="shared" si="884"/>
        <v>1732010800</v>
      </c>
      <c r="O3657" t="str">
        <f t="shared" si="885"/>
        <v>'1732010800'</v>
      </c>
      <c r="P3657" t="str">
        <f t="shared" si="886"/>
        <v>'Transferências de Convênios dos Municípios e de Suas Entidades para Órgãos e Entidades da União - Juros de Mora da Dívida Ativa'</v>
      </c>
      <c r="Q3657" t="str">
        <f t="shared" si="887"/>
        <v>'Vide descrição do código de receita principal.'</v>
      </c>
      <c r="R3657" t="str">
        <f t="shared" si="888"/>
        <v>'S'</v>
      </c>
      <c r="S3657">
        <f t="shared" si="889"/>
        <v>8</v>
      </c>
      <c r="T3657" t="str">
        <f t="shared" si="890"/>
        <v>Insert into CONTA_RECEITA_DESPESA  (VERSION,ATIVO,DATE_CREATED,LAST_UPDATED,TIPO,CODIGO,DESCRICAO,DESCRICAO_DETALHADA,ANALITICO,TAMANHO) values (0,'S',sysdate,sysdate,'R','1732010800','Transferências de Convênios dos Municípios e de Suas Entidades para Órgãos e Entidades da União - Juros de Mora da Dívida Ativa','Vide descrição do código de receita principal.','S',8);</v>
      </c>
    </row>
    <row r="3658" spans="1:20" ht="64" x14ac:dyDescent="0.2">
      <c r="A3658" s="4" t="str">
        <f t="shared" si="876"/>
        <v>1</v>
      </c>
      <c r="B3658" s="5" t="str">
        <f t="shared" si="877"/>
        <v>7</v>
      </c>
      <c r="C3658" s="5" t="str">
        <f t="shared" si="878"/>
        <v>3</v>
      </c>
      <c r="D3658" s="5" t="str">
        <f t="shared" si="879"/>
        <v>2</v>
      </c>
      <c r="E3658" s="5" t="str">
        <f t="shared" si="880"/>
        <v>50</v>
      </c>
      <c r="F3658" s="5" t="str">
        <f t="shared" si="881"/>
        <v>0</v>
      </c>
      <c r="G3658" s="5" t="str">
        <f t="shared" si="882"/>
        <v>0</v>
      </c>
      <c r="H3658" s="5" t="str">
        <f t="shared" si="883"/>
        <v>00</v>
      </c>
      <c r="I3658" s="11">
        <v>1732500000</v>
      </c>
      <c r="J3658" s="6" t="s">
        <v>3702</v>
      </c>
      <c r="K3658" s="6" t="s">
        <v>3703</v>
      </c>
      <c r="L3658" s="13" t="s">
        <v>11</v>
      </c>
      <c r="N3658" t="str">
        <f t="shared" si="884"/>
        <v>1732500000</v>
      </c>
      <c r="O3658" t="str">
        <f t="shared" si="885"/>
        <v>'1732500000'</v>
      </c>
      <c r="P3658" t="str">
        <f t="shared" si="886"/>
        <v>'Transferências de Convênios dos Municípios para o Sistema Único de Saúde – SUS'</v>
      </c>
      <c r="Q3658" t="str">
        <f t="shared" si="887"/>
        <v>'Registra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v>
      </c>
      <c r="R3658" t="str">
        <f t="shared" si="888"/>
        <v>'N'</v>
      </c>
      <c r="S3658">
        <f t="shared" si="889"/>
        <v>6</v>
      </c>
      <c r="T3658" t="str">
        <f t="shared" si="890"/>
        <v>Insert into CONTA_RECEITA_DESPESA  (VERSION,ATIVO,DATE_CREATED,LAST_UPDATED,TIPO,CODIGO,DESCRICAO,DESCRICAO_DETALHADA,ANALITICO,TAMANHO) values (0,'S',sysdate,sysdate,'R','1732500000','Transferências de Convênios dos Municípios para o Sistema Único de Saúde – SUS','Registra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Saúde.','N',6);</v>
      </c>
    </row>
    <row r="3659" spans="1:20" ht="32" x14ac:dyDescent="0.2">
      <c r="A3659" s="4" t="str">
        <f t="shared" si="876"/>
        <v>1</v>
      </c>
      <c r="B3659" s="5" t="str">
        <f t="shared" si="877"/>
        <v>7</v>
      </c>
      <c r="C3659" s="5" t="str">
        <f t="shared" si="878"/>
        <v>3</v>
      </c>
      <c r="D3659" s="5" t="str">
        <f t="shared" si="879"/>
        <v>2</v>
      </c>
      <c r="E3659" s="5" t="str">
        <f t="shared" si="880"/>
        <v>50</v>
      </c>
      <c r="F3659" s="5" t="str">
        <f t="shared" si="881"/>
        <v>0</v>
      </c>
      <c r="G3659" s="5" t="str">
        <f t="shared" si="882"/>
        <v>1</v>
      </c>
      <c r="H3659" s="5" t="str">
        <f t="shared" si="883"/>
        <v>00</v>
      </c>
      <c r="I3659" s="11">
        <v>1732500100</v>
      </c>
      <c r="J3659" s="14" t="s">
        <v>3704</v>
      </c>
      <c r="K3659" s="6" t="s">
        <v>21</v>
      </c>
      <c r="L3659" s="15" t="s">
        <v>22</v>
      </c>
      <c r="N3659" t="str">
        <f t="shared" si="884"/>
        <v>1732500100</v>
      </c>
      <c r="O3659" t="str">
        <f t="shared" si="885"/>
        <v>'1732500100'</v>
      </c>
      <c r="P3659" t="str">
        <f t="shared" si="886"/>
        <v>'Transferências de Convênios dos Municípios para o Sistema Único de Saúde – SUS - Principal'</v>
      </c>
      <c r="Q3659" t="str">
        <f t="shared" si="887"/>
        <v>'Vide descrição do código de receita principal.'</v>
      </c>
      <c r="R3659" t="str">
        <f t="shared" si="888"/>
        <v>'S'</v>
      </c>
      <c r="S3659">
        <f t="shared" si="889"/>
        <v>8</v>
      </c>
      <c r="T3659" t="str">
        <f t="shared" si="890"/>
        <v>Insert into CONTA_RECEITA_DESPESA  (VERSION,ATIVO,DATE_CREATED,LAST_UPDATED,TIPO,CODIGO,DESCRICAO,DESCRICAO_DETALHADA,ANALITICO,TAMANHO) values (0,'S',sysdate,sysdate,'R','1732500100','Transferências de Convênios dos Municípios para o Sistema Único de Saúde – SUS - Principal','Vide descrição do código de receita principal.','S',8);</v>
      </c>
    </row>
    <row r="3660" spans="1:20" ht="32" x14ac:dyDescent="0.2">
      <c r="A3660" s="4" t="str">
        <f t="shared" si="876"/>
        <v>1</v>
      </c>
      <c r="B3660" s="5" t="str">
        <f t="shared" si="877"/>
        <v>7</v>
      </c>
      <c r="C3660" s="5" t="str">
        <f t="shared" si="878"/>
        <v>3</v>
      </c>
      <c r="D3660" s="5" t="str">
        <f t="shared" si="879"/>
        <v>2</v>
      </c>
      <c r="E3660" s="5" t="str">
        <f t="shared" si="880"/>
        <v>50</v>
      </c>
      <c r="F3660" s="5" t="str">
        <f t="shared" si="881"/>
        <v>0</v>
      </c>
      <c r="G3660" s="5" t="str">
        <f t="shared" si="882"/>
        <v>2</v>
      </c>
      <c r="H3660" s="5" t="str">
        <f t="shared" si="883"/>
        <v>00</v>
      </c>
      <c r="I3660" s="11">
        <v>1732500200</v>
      </c>
      <c r="J3660" s="14" t="s">
        <v>3705</v>
      </c>
      <c r="K3660" s="6" t="s">
        <v>21</v>
      </c>
      <c r="L3660" s="15" t="s">
        <v>22</v>
      </c>
      <c r="N3660" t="str">
        <f t="shared" si="884"/>
        <v>1732500200</v>
      </c>
      <c r="O3660" t="str">
        <f t="shared" si="885"/>
        <v>'1732500200'</v>
      </c>
      <c r="P3660" t="str">
        <f t="shared" si="886"/>
        <v>'Transferências de Convênios dos Municípios para o Sistema Único de Saúde – SUS - Multas e Juros de Mora'</v>
      </c>
      <c r="Q3660" t="str">
        <f t="shared" si="887"/>
        <v>'Vide descrição do código de receita principal.'</v>
      </c>
      <c r="R3660" t="str">
        <f t="shared" si="888"/>
        <v>'S'</v>
      </c>
      <c r="S3660">
        <f t="shared" si="889"/>
        <v>8</v>
      </c>
      <c r="T3660" t="str">
        <f t="shared" si="890"/>
        <v>Insert into CONTA_RECEITA_DESPESA  (VERSION,ATIVO,DATE_CREATED,LAST_UPDATED,TIPO,CODIGO,DESCRICAO,DESCRICAO_DETALHADA,ANALITICO,TAMANHO) values (0,'S',sysdate,sysdate,'R','1732500200','Transferências de Convênios dos Municípios para o Sistema Único de Saúde – SUS - Multas e Juros de Mora','Vide descrição do código de receita principal.','S',8);</v>
      </c>
    </row>
    <row r="3661" spans="1:20" ht="32" x14ac:dyDescent="0.2">
      <c r="A3661" s="4" t="str">
        <f t="shared" si="876"/>
        <v>1</v>
      </c>
      <c r="B3661" s="5" t="str">
        <f t="shared" si="877"/>
        <v>7</v>
      </c>
      <c r="C3661" s="5" t="str">
        <f t="shared" si="878"/>
        <v>3</v>
      </c>
      <c r="D3661" s="5" t="str">
        <f t="shared" si="879"/>
        <v>2</v>
      </c>
      <c r="E3661" s="5" t="str">
        <f t="shared" si="880"/>
        <v>50</v>
      </c>
      <c r="F3661" s="5" t="str">
        <f t="shared" si="881"/>
        <v>0</v>
      </c>
      <c r="G3661" s="5" t="str">
        <f t="shared" si="882"/>
        <v>3</v>
      </c>
      <c r="H3661" s="5" t="str">
        <f t="shared" si="883"/>
        <v>00</v>
      </c>
      <c r="I3661" s="11">
        <v>1732500300</v>
      </c>
      <c r="J3661" s="14" t="s">
        <v>3706</v>
      </c>
      <c r="K3661" s="6" t="s">
        <v>21</v>
      </c>
      <c r="L3661" s="15" t="s">
        <v>22</v>
      </c>
      <c r="N3661" t="str">
        <f t="shared" si="884"/>
        <v>1732500300</v>
      </c>
      <c r="O3661" t="str">
        <f t="shared" si="885"/>
        <v>'1732500300'</v>
      </c>
      <c r="P3661" t="str">
        <f t="shared" si="886"/>
        <v>'Transferências de Convênios dos Municípios para o Sistema Único de Saúde – SUS - Dívida Ativa'</v>
      </c>
      <c r="Q3661" t="str">
        <f t="shared" si="887"/>
        <v>'Vide descrição do código de receita principal.'</v>
      </c>
      <c r="R3661" t="str">
        <f t="shared" si="888"/>
        <v>'S'</v>
      </c>
      <c r="S3661">
        <f t="shared" si="889"/>
        <v>8</v>
      </c>
      <c r="T3661" t="str">
        <f t="shared" si="890"/>
        <v>Insert into CONTA_RECEITA_DESPESA  (VERSION,ATIVO,DATE_CREATED,LAST_UPDATED,TIPO,CODIGO,DESCRICAO,DESCRICAO_DETALHADA,ANALITICO,TAMANHO) values (0,'S',sysdate,sysdate,'R','1732500300','Transferências de Convênios dos Municípios para o Sistema Único de Saúde – SUS - Dívida Ativa','Vide descrição do código de receita principal.','S',8);</v>
      </c>
    </row>
    <row r="3662" spans="1:20" ht="32" x14ac:dyDescent="0.2">
      <c r="A3662" s="4" t="str">
        <f t="shared" si="876"/>
        <v>1</v>
      </c>
      <c r="B3662" s="5" t="str">
        <f t="shared" si="877"/>
        <v>7</v>
      </c>
      <c r="C3662" s="5" t="str">
        <f t="shared" si="878"/>
        <v>3</v>
      </c>
      <c r="D3662" s="5" t="str">
        <f t="shared" si="879"/>
        <v>2</v>
      </c>
      <c r="E3662" s="5" t="str">
        <f t="shared" si="880"/>
        <v>50</v>
      </c>
      <c r="F3662" s="5" t="str">
        <f t="shared" si="881"/>
        <v>0</v>
      </c>
      <c r="G3662" s="5" t="str">
        <f t="shared" si="882"/>
        <v>4</v>
      </c>
      <c r="H3662" s="5" t="str">
        <f t="shared" si="883"/>
        <v>00</v>
      </c>
      <c r="I3662" s="11">
        <v>1732500400</v>
      </c>
      <c r="J3662" s="14" t="s">
        <v>3707</v>
      </c>
      <c r="K3662" s="6" t="s">
        <v>21</v>
      </c>
      <c r="L3662" s="15" t="s">
        <v>22</v>
      </c>
      <c r="N3662" t="str">
        <f t="shared" si="884"/>
        <v>1732500400</v>
      </c>
      <c r="O3662" t="str">
        <f t="shared" si="885"/>
        <v>'1732500400'</v>
      </c>
      <c r="P3662" t="str">
        <f t="shared" si="886"/>
        <v>'Transferências de Convênios dos Municípios para o Sistema Único de Saúde – SUS - Dívida Ativa - Multas e Juros de Mora da Dívida Ativa'</v>
      </c>
      <c r="Q3662" t="str">
        <f t="shared" si="887"/>
        <v>'Vide descrição do código de receita principal.'</v>
      </c>
      <c r="R3662" t="str">
        <f t="shared" si="888"/>
        <v>'S'</v>
      </c>
      <c r="S3662">
        <f t="shared" si="889"/>
        <v>8</v>
      </c>
      <c r="T3662" t="str">
        <f t="shared" si="890"/>
        <v>Insert into CONTA_RECEITA_DESPESA  (VERSION,ATIVO,DATE_CREATED,LAST_UPDATED,TIPO,CODIGO,DESCRICAO,DESCRICAO_DETALHADA,ANALITICO,TAMANHO) values (0,'S',sysdate,sysdate,'R','1732500400','Transferências de Convênios dos Municípios para o Sistema Único de Saúde – SUS - Dívida Ativa - Multas e Juros de Mora da Dívida Ativa','Vide descrição do código de receita principal.','S',8);</v>
      </c>
    </row>
    <row r="3663" spans="1:20" ht="16" x14ac:dyDescent="0.2">
      <c r="A3663" s="4" t="str">
        <f t="shared" si="876"/>
        <v>1</v>
      </c>
      <c r="B3663" s="5" t="str">
        <f t="shared" si="877"/>
        <v>7</v>
      </c>
      <c r="C3663" s="5" t="str">
        <f t="shared" si="878"/>
        <v>3</v>
      </c>
      <c r="D3663" s="5" t="str">
        <f t="shared" si="879"/>
        <v>2</v>
      </c>
      <c r="E3663" s="5" t="str">
        <f t="shared" si="880"/>
        <v>50</v>
      </c>
      <c r="F3663" s="5" t="str">
        <f t="shared" si="881"/>
        <v>0</v>
      </c>
      <c r="G3663" s="5" t="str">
        <f t="shared" si="882"/>
        <v>5</v>
      </c>
      <c r="H3663" s="5" t="str">
        <f t="shared" si="883"/>
        <v>00</v>
      </c>
      <c r="I3663" s="11">
        <v>1732500500</v>
      </c>
      <c r="J3663" s="14" t="s">
        <v>3708</v>
      </c>
      <c r="K3663" s="6" t="s">
        <v>21</v>
      </c>
      <c r="L3663" s="15" t="s">
        <v>22</v>
      </c>
      <c r="N3663" t="str">
        <f t="shared" si="884"/>
        <v>1732500500</v>
      </c>
      <c r="O3663" t="str">
        <f t="shared" si="885"/>
        <v>'1732500500'</v>
      </c>
      <c r="P3663" t="str">
        <f t="shared" si="886"/>
        <v>'Transferências de Convênios dos Municípios para o Sistema Único de Saúde – SUS - Multas'</v>
      </c>
      <c r="Q3663" t="str">
        <f t="shared" si="887"/>
        <v>'Vide descrição do código de receita principal.'</v>
      </c>
      <c r="R3663" t="str">
        <f t="shared" si="888"/>
        <v>'S'</v>
      </c>
      <c r="S3663">
        <f t="shared" si="889"/>
        <v>8</v>
      </c>
      <c r="T3663" t="str">
        <f t="shared" si="890"/>
        <v>Insert into CONTA_RECEITA_DESPESA  (VERSION,ATIVO,DATE_CREATED,LAST_UPDATED,TIPO,CODIGO,DESCRICAO,DESCRICAO_DETALHADA,ANALITICO,TAMANHO) values (0,'S',sysdate,sysdate,'R','1732500500','Transferências de Convênios dos Municípios para o Sistema Único de Saúde – SUS - Multas','Vide descrição do código de receita principal.','S',8);</v>
      </c>
    </row>
    <row r="3664" spans="1:20" ht="32" x14ac:dyDescent="0.2">
      <c r="A3664" s="4" t="str">
        <f t="shared" si="876"/>
        <v>1</v>
      </c>
      <c r="B3664" s="5" t="str">
        <f t="shared" si="877"/>
        <v>7</v>
      </c>
      <c r="C3664" s="5" t="str">
        <f t="shared" si="878"/>
        <v>3</v>
      </c>
      <c r="D3664" s="5" t="str">
        <f t="shared" si="879"/>
        <v>2</v>
      </c>
      <c r="E3664" s="5" t="str">
        <f t="shared" si="880"/>
        <v>50</v>
      </c>
      <c r="F3664" s="5" t="str">
        <f t="shared" si="881"/>
        <v>0</v>
      </c>
      <c r="G3664" s="5" t="str">
        <f t="shared" si="882"/>
        <v>6</v>
      </c>
      <c r="H3664" s="5" t="str">
        <f t="shared" si="883"/>
        <v>00</v>
      </c>
      <c r="I3664" s="11">
        <v>1732500600</v>
      </c>
      <c r="J3664" s="14" t="s">
        <v>3709</v>
      </c>
      <c r="K3664" s="6" t="s">
        <v>21</v>
      </c>
      <c r="L3664" s="15" t="s">
        <v>22</v>
      </c>
      <c r="N3664" t="str">
        <f t="shared" si="884"/>
        <v>1732500600</v>
      </c>
      <c r="O3664" t="str">
        <f t="shared" si="885"/>
        <v>'1732500600'</v>
      </c>
      <c r="P3664" t="str">
        <f t="shared" si="886"/>
        <v>'Transferências de Convênios dos Municípios para o Sistema Único de Saúde – SUS - Juros de Mora'</v>
      </c>
      <c r="Q3664" t="str">
        <f t="shared" si="887"/>
        <v>'Vide descrição do código de receita principal.'</v>
      </c>
      <c r="R3664" t="str">
        <f t="shared" si="888"/>
        <v>'S'</v>
      </c>
      <c r="S3664">
        <f t="shared" si="889"/>
        <v>8</v>
      </c>
      <c r="T3664" t="str">
        <f t="shared" si="890"/>
        <v>Insert into CONTA_RECEITA_DESPESA  (VERSION,ATIVO,DATE_CREATED,LAST_UPDATED,TIPO,CODIGO,DESCRICAO,DESCRICAO_DETALHADA,ANALITICO,TAMANHO) values (0,'S',sysdate,sysdate,'R','1732500600','Transferências de Convênios dos Municípios para o Sistema Único de Saúde – SUS - Juros de Mora','Vide descrição do código de receita principal.','S',8);</v>
      </c>
    </row>
    <row r="3665" spans="1:20" ht="32" x14ac:dyDescent="0.2">
      <c r="A3665" s="4" t="str">
        <f t="shared" si="876"/>
        <v>1</v>
      </c>
      <c r="B3665" s="5" t="str">
        <f t="shared" si="877"/>
        <v>7</v>
      </c>
      <c r="C3665" s="5" t="str">
        <f t="shared" si="878"/>
        <v>3</v>
      </c>
      <c r="D3665" s="5" t="str">
        <f t="shared" si="879"/>
        <v>2</v>
      </c>
      <c r="E3665" s="5" t="str">
        <f t="shared" si="880"/>
        <v>50</v>
      </c>
      <c r="F3665" s="5" t="str">
        <f t="shared" si="881"/>
        <v>0</v>
      </c>
      <c r="G3665" s="5" t="str">
        <f t="shared" si="882"/>
        <v>7</v>
      </c>
      <c r="H3665" s="5" t="str">
        <f t="shared" si="883"/>
        <v>00</v>
      </c>
      <c r="I3665" s="11">
        <v>1732500700</v>
      </c>
      <c r="J3665" s="14" t="s">
        <v>3710</v>
      </c>
      <c r="K3665" s="6" t="s">
        <v>21</v>
      </c>
      <c r="L3665" s="15" t="s">
        <v>22</v>
      </c>
      <c r="N3665" t="str">
        <f t="shared" si="884"/>
        <v>1732500700</v>
      </c>
      <c r="O3665" t="str">
        <f t="shared" si="885"/>
        <v>'1732500700'</v>
      </c>
      <c r="P3665" t="str">
        <f t="shared" si="886"/>
        <v>'Transferências de Convênios dos Municípios para o Sistema Único de Saúde – SUS - Dívida Ativa - Multas da Dívida Ativa'</v>
      </c>
      <c r="Q3665" t="str">
        <f t="shared" si="887"/>
        <v>'Vide descrição do código de receita principal.'</v>
      </c>
      <c r="R3665" t="str">
        <f t="shared" si="888"/>
        <v>'S'</v>
      </c>
      <c r="S3665">
        <f t="shared" si="889"/>
        <v>8</v>
      </c>
      <c r="T3665" t="str">
        <f t="shared" si="890"/>
        <v>Insert into CONTA_RECEITA_DESPESA  (VERSION,ATIVO,DATE_CREATED,LAST_UPDATED,TIPO,CODIGO,DESCRICAO,DESCRICAO_DETALHADA,ANALITICO,TAMANHO) values (0,'S',sysdate,sysdate,'R','1732500700','Transferências de Convênios dos Municípios para o Sistema Único de Saúde – SUS - Dívida Ativa - Multas da Dívida Ativa','Vide descrição do código de receita principal.','S',8);</v>
      </c>
    </row>
    <row r="3666" spans="1:20" ht="32" x14ac:dyDescent="0.2">
      <c r="A3666" s="4" t="str">
        <f t="shared" si="876"/>
        <v>1</v>
      </c>
      <c r="B3666" s="5" t="str">
        <f t="shared" si="877"/>
        <v>7</v>
      </c>
      <c r="C3666" s="5" t="str">
        <f t="shared" si="878"/>
        <v>3</v>
      </c>
      <c r="D3666" s="5" t="str">
        <f t="shared" si="879"/>
        <v>2</v>
      </c>
      <c r="E3666" s="5" t="str">
        <f t="shared" si="880"/>
        <v>50</v>
      </c>
      <c r="F3666" s="5" t="str">
        <f t="shared" si="881"/>
        <v>0</v>
      </c>
      <c r="G3666" s="5" t="str">
        <f t="shared" si="882"/>
        <v>8</v>
      </c>
      <c r="H3666" s="5" t="str">
        <f t="shared" si="883"/>
        <v>00</v>
      </c>
      <c r="I3666" s="11">
        <v>1732500800</v>
      </c>
      <c r="J3666" s="14" t="s">
        <v>3711</v>
      </c>
      <c r="K3666" s="6" t="s">
        <v>21</v>
      </c>
      <c r="L3666" s="15" t="s">
        <v>22</v>
      </c>
      <c r="N3666" t="str">
        <f t="shared" si="884"/>
        <v>1732500800</v>
      </c>
      <c r="O3666" t="str">
        <f t="shared" si="885"/>
        <v>'1732500800'</v>
      </c>
      <c r="P3666" t="str">
        <f t="shared" si="886"/>
        <v>'Transferências de Convênios dos Municípios para o Sistema Único de Saúde – SUS - Juros de Mora da Dívida Ativa'</v>
      </c>
      <c r="Q3666" t="str">
        <f t="shared" si="887"/>
        <v>'Vide descrição do código de receita principal.'</v>
      </c>
      <c r="R3666" t="str">
        <f t="shared" si="888"/>
        <v>'S'</v>
      </c>
      <c r="S3666">
        <f t="shared" si="889"/>
        <v>8</v>
      </c>
      <c r="T3666" t="str">
        <f t="shared" si="890"/>
        <v>Insert into CONTA_RECEITA_DESPESA  (VERSION,ATIVO,DATE_CREATED,LAST_UPDATED,TIPO,CODIGO,DESCRICAO,DESCRICAO_DETALHADA,ANALITICO,TAMANHO) values (0,'S',sysdate,sysdate,'R','1732500800','Transferências de Convênios dos Municípios para o Sistema Único de Saúde – SUS - Juros de Mora da Dívida Ativa','Vide descrição do código de receita principal.','S',8);</v>
      </c>
    </row>
    <row r="3667" spans="1:20" ht="64" x14ac:dyDescent="0.2">
      <c r="A3667" s="4" t="str">
        <f t="shared" si="876"/>
        <v>1</v>
      </c>
      <c r="B3667" s="5" t="str">
        <f t="shared" si="877"/>
        <v>7</v>
      </c>
      <c r="C3667" s="5" t="str">
        <f t="shared" si="878"/>
        <v>3</v>
      </c>
      <c r="D3667" s="5" t="str">
        <f t="shared" si="879"/>
        <v>2</v>
      </c>
      <c r="E3667" s="5" t="str">
        <f t="shared" si="880"/>
        <v>51</v>
      </c>
      <c r="F3667" s="5" t="str">
        <f t="shared" si="881"/>
        <v>0</v>
      </c>
      <c r="G3667" s="5" t="str">
        <f t="shared" si="882"/>
        <v>0</v>
      </c>
      <c r="H3667" s="5" t="str">
        <f t="shared" si="883"/>
        <v>00</v>
      </c>
      <c r="I3667" s="11">
        <v>1732510000</v>
      </c>
      <c r="J3667" s="6" t="s">
        <v>3712</v>
      </c>
      <c r="K3667" s="6" t="s">
        <v>3713</v>
      </c>
      <c r="L3667" s="13" t="s">
        <v>11</v>
      </c>
      <c r="N3667" t="str">
        <f t="shared" si="884"/>
        <v>1732510000</v>
      </c>
      <c r="O3667" t="str">
        <f t="shared" si="885"/>
        <v>'1732510000'</v>
      </c>
      <c r="P3667" t="str">
        <f t="shared" si="886"/>
        <v>'Transferências de Convênios dos Municípios destinadas a Programas de Educação'</v>
      </c>
      <c r="Q3667" t="str">
        <f t="shared" si="887"/>
        <v>'Registra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v>
      </c>
      <c r="R3667" t="str">
        <f t="shared" si="888"/>
        <v>'N'</v>
      </c>
      <c r="S3667">
        <f t="shared" si="889"/>
        <v>6</v>
      </c>
      <c r="T3667" t="str">
        <f t="shared" si="890"/>
        <v>Insert into CONTA_RECEITA_DESPESA  (VERSION,ATIVO,DATE_CREATED,LAST_UPDATED,TIPO,CODIGO,DESCRICAO,DESCRICAO_DETALHADA,ANALITICO,TAMANHO) values (0,'S',sysdate,sysdate,'R','1732510000','Transferências de Convênios dos Municípios destinadas a Programas de Educação','Registra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Educação.','N',6);</v>
      </c>
    </row>
    <row r="3668" spans="1:20" ht="32" x14ac:dyDescent="0.2">
      <c r="A3668" s="4" t="str">
        <f t="shared" si="876"/>
        <v>1</v>
      </c>
      <c r="B3668" s="5" t="str">
        <f t="shared" si="877"/>
        <v>7</v>
      </c>
      <c r="C3668" s="5" t="str">
        <f t="shared" si="878"/>
        <v>3</v>
      </c>
      <c r="D3668" s="5" t="str">
        <f t="shared" si="879"/>
        <v>2</v>
      </c>
      <c r="E3668" s="5" t="str">
        <f t="shared" si="880"/>
        <v>51</v>
      </c>
      <c r="F3668" s="5" t="str">
        <f t="shared" si="881"/>
        <v>0</v>
      </c>
      <c r="G3668" s="5" t="str">
        <f t="shared" si="882"/>
        <v>1</v>
      </c>
      <c r="H3668" s="5" t="str">
        <f t="shared" si="883"/>
        <v>00</v>
      </c>
      <c r="I3668" s="11">
        <v>1732510100</v>
      </c>
      <c r="J3668" s="14" t="s">
        <v>3714</v>
      </c>
      <c r="K3668" s="6" t="s">
        <v>21</v>
      </c>
      <c r="L3668" s="15" t="s">
        <v>22</v>
      </c>
      <c r="N3668" t="str">
        <f t="shared" si="884"/>
        <v>1732510100</v>
      </c>
      <c r="O3668" t="str">
        <f t="shared" si="885"/>
        <v>'1732510100'</v>
      </c>
      <c r="P3668" t="str">
        <f t="shared" si="886"/>
        <v>'Transferências de Convênios dos Municípios destinadas a Programas de Educação - Principal'</v>
      </c>
      <c r="Q3668" t="str">
        <f t="shared" si="887"/>
        <v>'Vide descrição do código de receita principal.'</v>
      </c>
      <c r="R3668" t="str">
        <f t="shared" si="888"/>
        <v>'S'</v>
      </c>
      <c r="S3668">
        <f t="shared" si="889"/>
        <v>8</v>
      </c>
      <c r="T3668" t="str">
        <f t="shared" si="890"/>
        <v>Insert into CONTA_RECEITA_DESPESA  (VERSION,ATIVO,DATE_CREATED,LAST_UPDATED,TIPO,CODIGO,DESCRICAO,DESCRICAO_DETALHADA,ANALITICO,TAMANHO) values (0,'S',sysdate,sysdate,'R','1732510100','Transferências de Convênios dos Municípios destinadas a Programas de Educação - Principal','Vide descrição do código de receita principal.','S',8);</v>
      </c>
    </row>
    <row r="3669" spans="1:20" ht="32" x14ac:dyDescent="0.2">
      <c r="A3669" s="4" t="str">
        <f t="shared" si="876"/>
        <v>1</v>
      </c>
      <c r="B3669" s="5" t="str">
        <f t="shared" si="877"/>
        <v>7</v>
      </c>
      <c r="C3669" s="5" t="str">
        <f t="shared" si="878"/>
        <v>3</v>
      </c>
      <c r="D3669" s="5" t="str">
        <f t="shared" si="879"/>
        <v>2</v>
      </c>
      <c r="E3669" s="5" t="str">
        <f t="shared" si="880"/>
        <v>51</v>
      </c>
      <c r="F3669" s="5" t="str">
        <f t="shared" si="881"/>
        <v>0</v>
      </c>
      <c r="G3669" s="5" t="str">
        <f t="shared" si="882"/>
        <v>2</v>
      </c>
      <c r="H3669" s="5" t="str">
        <f t="shared" si="883"/>
        <v>00</v>
      </c>
      <c r="I3669" s="11">
        <v>1732510200</v>
      </c>
      <c r="J3669" s="14" t="s">
        <v>3715</v>
      </c>
      <c r="K3669" s="6" t="s">
        <v>21</v>
      </c>
      <c r="L3669" s="15" t="s">
        <v>22</v>
      </c>
      <c r="N3669" t="str">
        <f t="shared" si="884"/>
        <v>1732510200</v>
      </c>
      <c r="O3669" t="str">
        <f t="shared" si="885"/>
        <v>'1732510200'</v>
      </c>
      <c r="P3669" t="str">
        <f t="shared" si="886"/>
        <v>'Transferências de Convênios dos Municípios destinadas a Programas de Educação - Multas e Juros de Mora'</v>
      </c>
      <c r="Q3669" t="str">
        <f t="shared" si="887"/>
        <v>'Vide descrição do código de receita principal.'</v>
      </c>
      <c r="R3669" t="str">
        <f t="shared" si="888"/>
        <v>'S'</v>
      </c>
      <c r="S3669">
        <f t="shared" si="889"/>
        <v>8</v>
      </c>
      <c r="T3669" t="str">
        <f t="shared" si="890"/>
        <v>Insert into CONTA_RECEITA_DESPESA  (VERSION,ATIVO,DATE_CREATED,LAST_UPDATED,TIPO,CODIGO,DESCRICAO,DESCRICAO_DETALHADA,ANALITICO,TAMANHO) values (0,'S',sysdate,sysdate,'R','1732510200','Transferências de Convênios dos Municípios destinadas a Programas de Educação - Multas e Juros de Mora','Vide descrição do código de receita principal.','S',8);</v>
      </c>
    </row>
    <row r="3670" spans="1:20" ht="32" x14ac:dyDescent="0.2">
      <c r="A3670" s="4" t="str">
        <f t="shared" si="876"/>
        <v>1</v>
      </c>
      <c r="B3670" s="5" t="str">
        <f t="shared" si="877"/>
        <v>7</v>
      </c>
      <c r="C3670" s="5" t="str">
        <f t="shared" si="878"/>
        <v>3</v>
      </c>
      <c r="D3670" s="5" t="str">
        <f t="shared" si="879"/>
        <v>2</v>
      </c>
      <c r="E3670" s="5" t="str">
        <f t="shared" si="880"/>
        <v>51</v>
      </c>
      <c r="F3670" s="5" t="str">
        <f t="shared" si="881"/>
        <v>0</v>
      </c>
      <c r="G3670" s="5" t="str">
        <f t="shared" si="882"/>
        <v>3</v>
      </c>
      <c r="H3670" s="5" t="str">
        <f t="shared" si="883"/>
        <v>00</v>
      </c>
      <c r="I3670" s="11">
        <v>1732510300</v>
      </c>
      <c r="J3670" s="14" t="s">
        <v>3716</v>
      </c>
      <c r="K3670" s="6" t="s">
        <v>21</v>
      </c>
      <c r="L3670" s="15" t="s">
        <v>22</v>
      </c>
      <c r="N3670" t="str">
        <f t="shared" si="884"/>
        <v>1732510300</v>
      </c>
      <c r="O3670" t="str">
        <f t="shared" si="885"/>
        <v>'1732510300'</v>
      </c>
      <c r="P3670" t="str">
        <f t="shared" si="886"/>
        <v>'Transferências de Convênios dos Municípios destinadas a Programas de Educação - Dívida Ativa'</v>
      </c>
      <c r="Q3670" t="str">
        <f t="shared" si="887"/>
        <v>'Vide descrição do código de receita principal.'</v>
      </c>
      <c r="R3670" t="str">
        <f t="shared" si="888"/>
        <v>'S'</v>
      </c>
      <c r="S3670">
        <f t="shared" si="889"/>
        <v>8</v>
      </c>
      <c r="T3670" t="str">
        <f t="shared" si="890"/>
        <v>Insert into CONTA_RECEITA_DESPESA  (VERSION,ATIVO,DATE_CREATED,LAST_UPDATED,TIPO,CODIGO,DESCRICAO,DESCRICAO_DETALHADA,ANALITICO,TAMANHO) values (0,'S',sysdate,sysdate,'R','1732510300','Transferências de Convênios dos Municípios destinadas a Programas de Educação - Dívida Ativa','Vide descrição do código de receita principal.','S',8);</v>
      </c>
    </row>
    <row r="3671" spans="1:20" ht="32" x14ac:dyDescent="0.2">
      <c r="A3671" s="4" t="str">
        <f t="shared" si="876"/>
        <v>1</v>
      </c>
      <c r="B3671" s="5" t="str">
        <f t="shared" si="877"/>
        <v>7</v>
      </c>
      <c r="C3671" s="5" t="str">
        <f t="shared" si="878"/>
        <v>3</v>
      </c>
      <c r="D3671" s="5" t="str">
        <f t="shared" si="879"/>
        <v>2</v>
      </c>
      <c r="E3671" s="5" t="str">
        <f t="shared" si="880"/>
        <v>51</v>
      </c>
      <c r="F3671" s="5" t="str">
        <f t="shared" si="881"/>
        <v>0</v>
      </c>
      <c r="G3671" s="5" t="str">
        <f t="shared" si="882"/>
        <v>4</v>
      </c>
      <c r="H3671" s="5" t="str">
        <f t="shared" si="883"/>
        <v>00</v>
      </c>
      <c r="I3671" s="11">
        <v>1732510400</v>
      </c>
      <c r="J3671" s="14" t="s">
        <v>3717</v>
      </c>
      <c r="K3671" s="6" t="s">
        <v>21</v>
      </c>
      <c r="L3671" s="15" t="s">
        <v>22</v>
      </c>
      <c r="N3671" t="str">
        <f t="shared" si="884"/>
        <v>1732510400</v>
      </c>
      <c r="O3671" t="str">
        <f t="shared" si="885"/>
        <v>'1732510400'</v>
      </c>
      <c r="P3671" t="str">
        <f t="shared" si="886"/>
        <v>'Transferências de Convênios dos Municípios destinadas a Programas de Educação - Dívida Ativa - Multas e Juros de Mora da Dívida Ativa'</v>
      </c>
      <c r="Q3671" t="str">
        <f t="shared" si="887"/>
        <v>'Vide descrição do código de receita principal.'</v>
      </c>
      <c r="R3671" t="str">
        <f t="shared" si="888"/>
        <v>'S'</v>
      </c>
      <c r="S3671">
        <f t="shared" si="889"/>
        <v>8</v>
      </c>
      <c r="T3671" t="str">
        <f t="shared" si="890"/>
        <v>Insert into CONTA_RECEITA_DESPESA  (VERSION,ATIVO,DATE_CREATED,LAST_UPDATED,TIPO,CODIGO,DESCRICAO,DESCRICAO_DETALHADA,ANALITICO,TAMANHO) values (0,'S',sysdate,sysdate,'R','1732510400','Transferências de Convênios dos Municípios destinadas a Programas de Educação - Dívida Ativa - Multas e Juros de Mora da Dívida Ativa','Vide descrição do código de receita principal.','S',8);</v>
      </c>
    </row>
    <row r="3672" spans="1:20" ht="16" x14ac:dyDescent="0.2">
      <c r="A3672" s="4" t="str">
        <f t="shared" si="876"/>
        <v>1</v>
      </c>
      <c r="B3672" s="5" t="str">
        <f t="shared" si="877"/>
        <v>7</v>
      </c>
      <c r="C3672" s="5" t="str">
        <f t="shared" si="878"/>
        <v>3</v>
      </c>
      <c r="D3672" s="5" t="str">
        <f t="shared" si="879"/>
        <v>2</v>
      </c>
      <c r="E3672" s="5" t="str">
        <f t="shared" si="880"/>
        <v>51</v>
      </c>
      <c r="F3672" s="5" t="str">
        <f t="shared" si="881"/>
        <v>0</v>
      </c>
      <c r="G3672" s="5" t="str">
        <f t="shared" si="882"/>
        <v>5</v>
      </c>
      <c r="H3672" s="5" t="str">
        <f t="shared" si="883"/>
        <v>00</v>
      </c>
      <c r="I3672" s="11">
        <v>1732510500</v>
      </c>
      <c r="J3672" s="14" t="s">
        <v>3718</v>
      </c>
      <c r="K3672" s="6" t="s">
        <v>21</v>
      </c>
      <c r="L3672" s="15" t="s">
        <v>22</v>
      </c>
      <c r="N3672" t="str">
        <f t="shared" si="884"/>
        <v>1732510500</v>
      </c>
      <c r="O3672" t="str">
        <f t="shared" si="885"/>
        <v>'1732510500'</v>
      </c>
      <c r="P3672" t="str">
        <f t="shared" si="886"/>
        <v>'Transferências de Convênios dos Municípios destinadas a Programas de Educação - Multas'</v>
      </c>
      <c r="Q3672" t="str">
        <f t="shared" si="887"/>
        <v>'Vide descrição do código de receita principal.'</v>
      </c>
      <c r="R3672" t="str">
        <f t="shared" si="888"/>
        <v>'S'</v>
      </c>
      <c r="S3672">
        <f t="shared" si="889"/>
        <v>8</v>
      </c>
      <c r="T3672" t="str">
        <f t="shared" si="890"/>
        <v>Insert into CONTA_RECEITA_DESPESA  (VERSION,ATIVO,DATE_CREATED,LAST_UPDATED,TIPO,CODIGO,DESCRICAO,DESCRICAO_DETALHADA,ANALITICO,TAMANHO) values (0,'S',sysdate,sysdate,'R','1732510500','Transferências de Convênios dos Municípios destinadas a Programas de Educação - Multas','Vide descrição do código de receita principal.','S',8);</v>
      </c>
    </row>
    <row r="3673" spans="1:20" ht="32" x14ac:dyDescent="0.2">
      <c r="A3673" s="4" t="str">
        <f t="shared" si="876"/>
        <v>1</v>
      </c>
      <c r="B3673" s="5" t="str">
        <f t="shared" si="877"/>
        <v>7</v>
      </c>
      <c r="C3673" s="5" t="str">
        <f t="shared" si="878"/>
        <v>3</v>
      </c>
      <c r="D3673" s="5" t="str">
        <f t="shared" si="879"/>
        <v>2</v>
      </c>
      <c r="E3673" s="5" t="str">
        <f t="shared" si="880"/>
        <v>51</v>
      </c>
      <c r="F3673" s="5" t="str">
        <f t="shared" si="881"/>
        <v>0</v>
      </c>
      <c r="G3673" s="5" t="str">
        <f t="shared" si="882"/>
        <v>6</v>
      </c>
      <c r="H3673" s="5" t="str">
        <f t="shared" si="883"/>
        <v>00</v>
      </c>
      <c r="I3673" s="11">
        <v>1732510600</v>
      </c>
      <c r="J3673" s="14" t="s">
        <v>3719</v>
      </c>
      <c r="K3673" s="6" t="s">
        <v>21</v>
      </c>
      <c r="L3673" s="15" t="s">
        <v>22</v>
      </c>
      <c r="N3673" t="str">
        <f t="shared" si="884"/>
        <v>1732510600</v>
      </c>
      <c r="O3673" t="str">
        <f t="shared" si="885"/>
        <v>'1732510600'</v>
      </c>
      <c r="P3673" t="str">
        <f t="shared" si="886"/>
        <v>'Transferências de Convênios dos Municípios destinadas a Programas de Educação - Juros de Mora'</v>
      </c>
      <c r="Q3673" t="str">
        <f t="shared" si="887"/>
        <v>'Vide descrição do código de receita principal.'</v>
      </c>
      <c r="R3673" t="str">
        <f t="shared" si="888"/>
        <v>'S'</v>
      </c>
      <c r="S3673">
        <f t="shared" si="889"/>
        <v>8</v>
      </c>
      <c r="T3673" t="str">
        <f t="shared" si="890"/>
        <v>Insert into CONTA_RECEITA_DESPESA  (VERSION,ATIVO,DATE_CREATED,LAST_UPDATED,TIPO,CODIGO,DESCRICAO,DESCRICAO_DETALHADA,ANALITICO,TAMANHO) values (0,'S',sysdate,sysdate,'R','1732510600','Transferências de Convênios dos Municípios destinadas a Programas de Educação - Juros de Mora','Vide descrição do código de receita principal.','S',8);</v>
      </c>
    </row>
    <row r="3674" spans="1:20" ht="32" x14ac:dyDescent="0.2">
      <c r="A3674" s="4" t="str">
        <f t="shared" si="876"/>
        <v>1</v>
      </c>
      <c r="B3674" s="5" t="str">
        <f t="shared" si="877"/>
        <v>7</v>
      </c>
      <c r="C3674" s="5" t="str">
        <f t="shared" si="878"/>
        <v>3</v>
      </c>
      <c r="D3674" s="5" t="str">
        <f t="shared" si="879"/>
        <v>2</v>
      </c>
      <c r="E3674" s="5" t="str">
        <f t="shared" si="880"/>
        <v>51</v>
      </c>
      <c r="F3674" s="5" t="str">
        <f t="shared" si="881"/>
        <v>0</v>
      </c>
      <c r="G3674" s="5" t="str">
        <f t="shared" si="882"/>
        <v>7</v>
      </c>
      <c r="H3674" s="5" t="str">
        <f t="shared" si="883"/>
        <v>00</v>
      </c>
      <c r="I3674" s="11">
        <v>1732510700</v>
      </c>
      <c r="J3674" s="14" t="s">
        <v>3720</v>
      </c>
      <c r="K3674" s="6" t="s">
        <v>21</v>
      </c>
      <c r="L3674" s="15" t="s">
        <v>22</v>
      </c>
      <c r="N3674" t="str">
        <f t="shared" si="884"/>
        <v>1732510700</v>
      </c>
      <c r="O3674" t="str">
        <f t="shared" si="885"/>
        <v>'1732510700'</v>
      </c>
      <c r="P3674" t="str">
        <f t="shared" si="886"/>
        <v>'Transferências de Convênios dos Municípios destinadas a Programas de Educação - Dívida Ativa - Multas da Dívida Ativa'</v>
      </c>
      <c r="Q3674" t="str">
        <f t="shared" si="887"/>
        <v>'Vide descrição do código de receita principal.'</v>
      </c>
      <c r="R3674" t="str">
        <f t="shared" si="888"/>
        <v>'S'</v>
      </c>
      <c r="S3674">
        <f t="shared" si="889"/>
        <v>8</v>
      </c>
      <c r="T3674" t="str">
        <f t="shared" si="890"/>
        <v>Insert into CONTA_RECEITA_DESPESA  (VERSION,ATIVO,DATE_CREATED,LAST_UPDATED,TIPO,CODIGO,DESCRICAO,DESCRICAO_DETALHADA,ANALITICO,TAMANHO) values (0,'S',sysdate,sysdate,'R','1732510700','Transferências de Convênios dos Municípios destinadas a Programas de Educação - Dívida Ativa - Multas da Dívida Ativa','Vide descrição do código de receita principal.','S',8);</v>
      </c>
    </row>
    <row r="3675" spans="1:20" ht="32" x14ac:dyDescent="0.2">
      <c r="A3675" s="4" t="str">
        <f t="shared" si="876"/>
        <v>1</v>
      </c>
      <c r="B3675" s="5" t="str">
        <f t="shared" si="877"/>
        <v>7</v>
      </c>
      <c r="C3675" s="5" t="str">
        <f t="shared" si="878"/>
        <v>3</v>
      </c>
      <c r="D3675" s="5" t="str">
        <f t="shared" si="879"/>
        <v>2</v>
      </c>
      <c r="E3675" s="5" t="str">
        <f t="shared" si="880"/>
        <v>51</v>
      </c>
      <c r="F3675" s="5" t="str">
        <f t="shared" si="881"/>
        <v>0</v>
      </c>
      <c r="G3675" s="5" t="str">
        <f t="shared" si="882"/>
        <v>8</v>
      </c>
      <c r="H3675" s="5" t="str">
        <f t="shared" si="883"/>
        <v>00</v>
      </c>
      <c r="I3675" s="11">
        <v>1732510800</v>
      </c>
      <c r="J3675" s="14" t="s">
        <v>3721</v>
      </c>
      <c r="K3675" s="6" t="s">
        <v>21</v>
      </c>
      <c r="L3675" s="15" t="s">
        <v>22</v>
      </c>
      <c r="N3675" t="str">
        <f t="shared" si="884"/>
        <v>1732510800</v>
      </c>
      <c r="O3675" t="str">
        <f t="shared" si="885"/>
        <v>'1732510800'</v>
      </c>
      <c r="P3675" t="str">
        <f t="shared" si="886"/>
        <v>'Transferências de Convênios dos Municípios destinadas a Programas de Educação - Juros de Mora da Dívida Ativa'</v>
      </c>
      <c r="Q3675" t="str">
        <f t="shared" si="887"/>
        <v>'Vide descrição do código de receita principal.'</v>
      </c>
      <c r="R3675" t="str">
        <f t="shared" si="888"/>
        <v>'S'</v>
      </c>
      <c r="S3675">
        <f t="shared" si="889"/>
        <v>8</v>
      </c>
      <c r="T3675" t="str">
        <f t="shared" si="890"/>
        <v>Insert into CONTA_RECEITA_DESPESA  (VERSION,ATIVO,DATE_CREATED,LAST_UPDATED,TIPO,CODIGO,DESCRICAO,DESCRICAO_DETALHADA,ANALITICO,TAMANHO) values (0,'S',sysdate,sysdate,'R','1732510800','Transferências de Convênios dos Municípios destinadas a Programas de Educação - Juros de Mora da Dívida Ativa','Vide descrição do código de receita principal.','S',8);</v>
      </c>
    </row>
    <row r="3676" spans="1:20" ht="64" x14ac:dyDescent="0.2">
      <c r="A3676" s="4" t="str">
        <f t="shared" si="876"/>
        <v>1</v>
      </c>
      <c r="B3676" s="5" t="str">
        <f t="shared" si="877"/>
        <v>7</v>
      </c>
      <c r="C3676" s="5" t="str">
        <f t="shared" si="878"/>
        <v>3</v>
      </c>
      <c r="D3676" s="5" t="str">
        <f t="shared" si="879"/>
        <v>2</v>
      </c>
      <c r="E3676" s="5" t="str">
        <f t="shared" si="880"/>
        <v>99</v>
      </c>
      <c r="F3676" s="5" t="str">
        <f t="shared" si="881"/>
        <v>0</v>
      </c>
      <c r="G3676" s="5" t="str">
        <f t="shared" si="882"/>
        <v>0</v>
      </c>
      <c r="H3676" s="5" t="str">
        <f t="shared" si="883"/>
        <v>00</v>
      </c>
      <c r="I3676" s="11">
        <v>1732990000</v>
      </c>
      <c r="J3676" s="6" t="s">
        <v>3722</v>
      </c>
      <c r="K3676" s="6" t="s">
        <v>3723</v>
      </c>
      <c r="L3676" s="13" t="s">
        <v>11</v>
      </c>
      <c r="N3676" t="str">
        <f t="shared" si="884"/>
        <v>1732990000</v>
      </c>
      <c r="O3676" t="str">
        <f t="shared" si="885"/>
        <v>'1732990000'</v>
      </c>
      <c r="P3676" t="str">
        <f t="shared" si="886"/>
        <v>'Outras Transferências de Convênios dos Municípios e de Suas Entidades'</v>
      </c>
      <c r="Q3676" t="str">
        <f t="shared" si="887"/>
        <v>'Registra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v>
      </c>
      <c r="R3676" t="str">
        <f t="shared" si="888"/>
        <v>'N'</v>
      </c>
      <c r="S3676">
        <f t="shared" si="889"/>
        <v>6</v>
      </c>
      <c r="T3676" t="str">
        <f t="shared" si="890"/>
        <v>Insert into CONTA_RECEITA_DESPESA  (VERSION,ATIVO,DATE_CREATED,LAST_UPDATED,TIPO,CODIGO,DESCRICAO,DESCRICAO_DETALHADA,ANALITICO,TAMANHO) values (0,'S',sysdate,sysdate,'R','1732990000','Outras Transferências de Convênios dos Municípios e de Suas Entidades','Registra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anteriormente.','N',6);</v>
      </c>
    </row>
    <row r="3677" spans="1:20" ht="16" x14ac:dyDescent="0.2">
      <c r="A3677" s="4" t="str">
        <f t="shared" si="876"/>
        <v>1</v>
      </c>
      <c r="B3677" s="5" t="str">
        <f t="shared" si="877"/>
        <v>7</v>
      </c>
      <c r="C3677" s="5" t="str">
        <f t="shared" si="878"/>
        <v>3</v>
      </c>
      <c r="D3677" s="5" t="str">
        <f t="shared" si="879"/>
        <v>2</v>
      </c>
      <c r="E3677" s="5" t="str">
        <f t="shared" si="880"/>
        <v>99</v>
      </c>
      <c r="F3677" s="5" t="str">
        <f t="shared" si="881"/>
        <v>0</v>
      </c>
      <c r="G3677" s="5" t="str">
        <f t="shared" si="882"/>
        <v>1</v>
      </c>
      <c r="H3677" s="5" t="str">
        <f t="shared" si="883"/>
        <v>00</v>
      </c>
      <c r="I3677" s="11">
        <v>1732990100</v>
      </c>
      <c r="J3677" s="14" t="s">
        <v>3724</v>
      </c>
      <c r="K3677" s="6" t="s">
        <v>21</v>
      </c>
      <c r="L3677" s="15" t="s">
        <v>22</v>
      </c>
      <c r="N3677" t="str">
        <f t="shared" si="884"/>
        <v>1732990100</v>
      </c>
      <c r="O3677" t="str">
        <f t="shared" si="885"/>
        <v>'1732990100'</v>
      </c>
      <c r="P3677" t="str">
        <f t="shared" si="886"/>
        <v>'Outras Transferências de Convênios dos Municípios e de Suas Entidades - Principal'</v>
      </c>
      <c r="Q3677" t="str">
        <f t="shared" si="887"/>
        <v>'Vide descrição do código de receita principal.'</v>
      </c>
      <c r="R3677" t="str">
        <f t="shared" si="888"/>
        <v>'S'</v>
      </c>
      <c r="S3677">
        <f t="shared" si="889"/>
        <v>8</v>
      </c>
      <c r="T3677" t="str">
        <f t="shared" si="890"/>
        <v>Insert into CONTA_RECEITA_DESPESA  (VERSION,ATIVO,DATE_CREATED,LAST_UPDATED,TIPO,CODIGO,DESCRICAO,DESCRICAO_DETALHADA,ANALITICO,TAMANHO) values (0,'S',sysdate,sysdate,'R','1732990100','Outras Transferências de Convênios dos Municípios e de Suas Entidades - Principal','Vide descrição do código de receita principal.','S',8);</v>
      </c>
    </row>
    <row r="3678" spans="1:20" ht="32" x14ac:dyDescent="0.2">
      <c r="A3678" s="4" t="str">
        <f t="shared" si="876"/>
        <v>1</v>
      </c>
      <c r="B3678" s="5" t="str">
        <f t="shared" si="877"/>
        <v>7</v>
      </c>
      <c r="C3678" s="5" t="str">
        <f t="shared" si="878"/>
        <v>3</v>
      </c>
      <c r="D3678" s="5" t="str">
        <f t="shared" si="879"/>
        <v>2</v>
      </c>
      <c r="E3678" s="5" t="str">
        <f t="shared" si="880"/>
        <v>99</v>
      </c>
      <c r="F3678" s="5" t="str">
        <f t="shared" si="881"/>
        <v>0</v>
      </c>
      <c r="G3678" s="5" t="str">
        <f t="shared" si="882"/>
        <v>2</v>
      </c>
      <c r="H3678" s="5" t="str">
        <f t="shared" si="883"/>
        <v>00</v>
      </c>
      <c r="I3678" s="11">
        <v>1732990200</v>
      </c>
      <c r="J3678" s="14" t="s">
        <v>3725</v>
      </c>
      <c r="K3678" s="6" t="s">
        <v>21</v>
      </c>
      <c r="L3678" s="15" t="s">
        <v>22</v>
      </c>
      <c r="N3678" t="str">
        <f t="shared" si="884"/>
        <v>1732990200</v>
      </c>
      <c r="O3678" t="str">
        <f t="shared" si="885"/>
        <v>'1732990200'</v>
      </c>
      <c r="P3678" t="str">
        <f t="shared" si="886"/>
        <v>'Outras Transferências de Convênios dos Municípios e de Suas Entidades - Multas e Juros de Mora'</v>
      </c>
      <c r="Q3678" t="str">
        <f t="shared" si="887"/>
        <v>'Vide descrição do código de receita principal.'</v>
      </c>
      <c r="R3678" t="str">
        <f t="shared" si="888"/>
        <v>'S'</v>
      </c>
      <c r="S3678">
        <f t="shared" si="889"/>
        <v>8</v>
      </c>
      <c r="T3678" t="str">
        <f t="shared" si="890"/>
        <v>Insert into CONTA_RECEITA_DESPESA  (VERSION,ATIVO,DATE_CREATED,LAST_UPDATED,TIPO,CODIGO,DESCRICAO,DESCRICAO_DETALHADA,ANALITICO,TAMANHO) values (0,'S',sysdate,sysdate,'R','1732990200','Outras Transferências de Convênios dos Municípios e de Suas Entidades - Multas e Juros de Mora','Vide descrição do código de receita principal.','S',8);</v>
      </c>
    </row>
    <row r="3679" spans="1:20" ht="16" x14ac:dyDescent="0.2">
      <c r="A3679" s="4" t="str">
        <f t="shared" si="876"/>
        <v>1</v>
      </c>
      <c r="B3679" s="5" t="str">
        <f t="shared" si="877"/>
        <v>7</v>
      </c>
      <c r="C3679" s="5" t="str">
        <f t="shared" si="878"/>
        <v>3</v>
      </c>
      <c r="D3679" s="5" t="str">
        <f t="shared" si="879"/>
        <v>2</v>
      </c>
      <c r="E3679" s="5" t="str">
        <f t="shared" si="880"/>
        <v>99</v>
      </c>
      <c r="F3679" s="5" t="str">
        <f t="shared" si="881"/>
        <v>0</v>
      </c>
      <c r="G3679" s="5" t="str">
        <f t="shared" si="882"/>
        <v>3</v>
      </c>
      <c r="H3679" s="5" t="str">
        <f t="shared" si="883"/>
        <v>00</v>
      </c>
      <c r="I3679" s="11">
        <v>1732990300</v>
      </c>
      <c r="J3679" s="14" t="s">
        <v>3726</v>
      </c>
      <c r="K3679" s="6" t="s">
        <v>21</v>
      </c>
      <c r="L3679" s="15" t="s">
        <v>22</v>
      </c>
      <c r="N3679" t="str">
        <f t="shared" si="884"/>
        <v>1732990300</v>
      </c>
      <c r="O3679" t="str">
        <f t="shared" si="885"/>
        <v>'1732990300'</v>
      </c>
      <c r="P3679" t="str">
        <f t="shared" si="886"/>
        <v>'Outras Transferências de Convênios dos Municípios e de Suas Entidades - Dívida Ativa'</v>
      </c>
      <c r="Q3679" t="str">
        <f t="shared" si="887"/>
        <v>'Vide descrição do código de receita principal.'</v>
      </c>
      <c r="R3679" t="str">
        <f t="shared" si="888"/>
        <v>'S'</v>
      </c>
      <c r="S3679">
        <f t="shared" si="889"/>
        <v>8</v>
      </c>
      <c r="T3679" t="str">
        <f t="shared" si="890"/>
        <v>Insert into CONTA_RECEITA_DESPESA  (VERSION,ATIVO,DATE_CREATED,LAST_UPDATED,TIPO,CODIGO,DESCRICAO,DESCRICAO_DETALHADA,ANALITICO,TAMANHO) values (0,'S',sysdate,sysdate,'R','1732990300','Outras Transferências de Convênios dos Municípios e de Suas Entidades - Dívida Ativa','Vide descrição do código de receita principal.','S',8);</v>
      </c>
    </row>
    <row r="3680" spans="1:20" ht="32" x14ac:dyDescent="0.2">
      <c r="A3680" s="4" t="str">
        <f t="shared" si="876"/>
        <v>1</v>
      </c>
      <c r="B3680" s="5" t="str">
        <f t="shared" si="877"/>
        <v>7</v>
      </c>
      <c r="C3680" s="5" t="str">
        <f t="shared" si="878"/>
        <v>3</v>
      </c>
      <c r="D3680" s="5" t="str">
        <f t="shared" si="879"/>
        <v>2</v>
      </c>
      <c r="E3680" s="5" t="str">
        <f t="shared" si="880"/>
        <v>99</v>
      </c>
      <c r="F3680" s="5" t="str">
        <f t="shared" si="881"/>
        <v>0</v>
      </c>
      <c r="G3680" s="5" t="str">
        <f t="shared" si="882"/>
        <v>4</v>
      </c>
      <c r="H3680" s="5" t="str">
        <f t="shared" si="883"/>
        <v>00</v>
      </c>
      <c r="I3680" s="11">
        <v>1732990400</v>
      </c>
      <c r="J3680" s="14" t="s">
        <v>3727</v>
      </c>
      <c r="K3680" s="6" t="s">
        <v>21</v>
      </c>
      <c r="L3680" s="15" t="s">
        <v>22</v>
      </c>
      <c r="N3680" t="str">
        <f t="shared" si="884"/>
        <v>1732990400</v>
      </c>
      <c r="O3680" t="str">
        <f t="shared" si="885"/>
        <v>'1732990400'</v>
      </c>
      <c r="P3680" t="str">
        <f t="shared" si="886"/>
        <v>'Outras Transferências de Convênios dos Municípios e de Suas Entidades - Dívida Ativa - Multas e Juros de Mora da Dívida Ativa'</v>
      </c>
      <c r="Q3680" t="str">
        <f t="shared" si="887"/>
        <v>'Vide descrição do código de receita principal.'</v>
      </c>
      <c r="R3680" t="str">
        <f t="shared" si="888"/>
        <v>'S'</v>
      </c>
      <c r="S3680">
        <f t="shared" si="889"/>
        <v>8</v>
      </c>
      <c r="T3680" t="str">
        <f t="shared" si="890"/>
        <v>Insert into CONTA_RECEITA_DESPESA  (VERSION,ATIVO,DATE_CREATED,LAST_UPDATED,TIPO,CODIGO,DESCRICAO,DESCRICAO_DETALHADA,ANALITICO,TAMANHO) values (0,'S',sysdate,sysdate,'R','1732990400','Outras Transferências de Convênios dos Municípios e de Suas Entidades - Dívida Ativa - Multas e Juros de Mora da Dívida Ativa','Vide descrição do código de receita principal.','S',8);</v>
      </c>
    </row>
    <row r="3681" spans="1:20" ht="16" x14ac:dyDescent="0.2">
      <c r="A3681" s="4" t="str">
        <f t="shared" si="876"/>
        <v>1</v>
      </c>
      <c r="B3681" s="5" t="str">
        <f t="shared" si="877"/>
        <v>7</v>
      </c>
      <c r="C3681" s="5" t="str">
        <f t="shared" si="878"/>
        <v>3</v>
      </c>
      <c r="D3681" s="5" t="str">
        <f t="shared" si="879"/>
        <v>2</v>
      </c>
      <c r="E3681" s="5" t="str">
        <f t="shared" si="880"/>
        <v>99</v>
      </c>
      <c r="F3681" s="5" t="str">
        <f t="shared" si="881"/>
        <v>0</v>
      </c>
      <c r="G3681" s="5" t="str">
        <f t="shared" si="882"/>
        <v>5</v>
      </c>
      <c r="H3681" s="5" t="str">
        <f t="shared" si="883"/>
        <v>00</v>
      </c>
      <c r="I3681" s="11">
        <v>1732990500</v>
      </c>
      <c r="J3681" s="14" t="s">
        <v>3728</v>
      </c>
      <c r="K3681" s="6" t="s">
        <v>21</v>
      </c>
      <c r="L3681" s="15" t="s">
        <v>22</v>
      </c>
      <c r="N3681" t="str">
        <f t="shared" si="884"/>
        <v>1732990500</v>
      </c>
      <c r="O3681" t="str">
        <f t="shared" si="885"/>
        <v>'1732990500'</v>
      </c>
      <c r="P3681" t="str">
        <f t="shared" si="886"/>
        <v>'Outras Transferências de Convênios dos Municípios e de Suas Entidades - Multas'</v>
      </c>
      <c r="Q3681" t="str">
        <f t="shared" si="887"/>
        <v>'Vide descrição do código de receita principal.'</v>
      </c>
      <c r="R3681" t="str">
        <f t="shared" si="888"/>
        <v>'S'</v>
      </c>
      <c r="S3681">
        <f t="shared" si="889"/>
        <v>8</v>
      </c>
      <c r="T3681" t="str">
        <f t="shared" si="890"/>
        <v>Insert into CONTA_RECEITA_DESPESA  (VERSION,ATIVO,DATE_CREATED,LAST_UPDATED,TIPO,CODIGO,DESCRICAO,DESCRICAO_DETALHADA,ANALITICO,TAMANHO) values (0,'S',sysdate,sysdate,'R','1732990500','Outras Transferências de Convênios dos Municípios e de Suas Entidades - Multas','Vide descrição do código de receita principal.','S',8);</v>
      </c>
    </row>
    <row r="3682" spans="1:20" ht="16" x14ac:dyDescent="0.2">
      <c r="A3682" s="4" t="str">
        <f t="shared" si="876"/>
        <v>1</v>
      </c>
      <c r="B3682" s="5" t="str">
        <f t="shared" si="877"/>
        <v>7</v>
      </c>
      <c r="C3682" s="5" t="str">
        <f t="shared" si="878"/>
        <v>3</v>
      </c>
      <c r="D3682" s="5" t="str">
        <f t="shared" si="879"/>
        <v>2</v>
      </c>
      <c r="E3682" s="5" t="str">
        <f t="shared" si="880"/>
        <v>99</v>
      </c>
      <c r="F3682" s="5" t="str">
        <f t="shared" si="881"/>
        <v>0</v>
      </c>
      <c r="G3682" s="5" t="str">
        <f t="shared" si="882"/>
        <v>6</v>
      </c>
      <c r="H3682" s="5" t="str">
        <f t="shared" si="883"/>
        <v>00</v>
      </c>
      <c r="I3682" s="11">
        <v>1732990600</v>
      </c>
      <c r="J3682" s="14" t="s">
        <v>3729</v>
      </c>
      <c r="K3682" s="6" t="s">
        <v>21</v>
      </c>
      <c r="L3682" s="15" t="s">
        <v>22</v>
      </c>
      <c r="N3682" t="str">
        <f t="shared" si="884"/>
        <v>1732990600</v>
      </c>
      <c r="O3682" t="str">
        <f t="shared" si="885"/>
        <v>'1732990600'</v>
      </c>
      <c r="P3682" t="str">
        <f t="shared" si="886"/>
        <v>'Outras Transferências de Convênios dos Municípios e de Suas Entidades - Juros de Mora'</v>
      </c>
      <c r="Q3682" t="str">
        <f t="shared" si="887"/>
        <v>'Vide descrição do código de receita principal.'</v>
      </c>
      <c r="R3682" t="str">
        <f t="shared" si="888"/>
        <v>'S'</v>
      </c>
      <c r="S3682">
        <f t="shared" si="889"/>
        <v>8</v>
      </c>
      <c r="T3682" t="str">
        <f t="shared" si="890"/>
        <v>Insert into CONTA_RECEITA_DESPESA  (VERSION,ATIVO,DATE_CREATED,LAST_UPDATED,TIPO,CODIGO,DESCRICAO,DESCRICAO_DETALHADA,ANALITICO,TAMANHO) values (0,'S',sysdate,sysdate,'R','1732990600','Outras Transferências de Convênios dos Municípios e de Suas Entidades - Juros de Mora','Vide descrição do código de receita principal.','S',8);</v>
      </c>
    </row>
    <row r="3683" spans="1:20" ht="32" x14ac:dyDescent="0.2">
      <c r="A3683" s="4" t="str">
        <f t="shared" si="876"/>
        <v>1</v>
      </c>
      <c r="B3683" s="5" t="str">
        <f t="shared" si="877"/>
        <v>7</v>
      </c>
      <c r="C3683" s="5" t="str">
        <f t="shared" si="878"/>
        <v>3</v>
      </c>
      <c r="D3683" s="5" t="str">
        <f t="shared" si="879"/>
        <v>2</v>
      </c>
      <c r="E3683" s="5" t="str">
        <f t="shared" si="880"/>
        <v>99</v>
      </c>
      <c r="F3683" s="5" t="str">
        <f t="shared" si="881"/>
        <v>0</v>
      </c>
      <c r="G3683" s="5" t="str">
        <f t="shared" si="882"/>
        <v>7</v>
      </c>
      <c r="H3683" s="5" t="str">
        <f t="shared" si="883"/>
        <v>00</v>
      </c>
      <c r="I3683" s="11">
        <v>1732990700</v>
      </c>
      <c r="J3683" s="14" t="s">
        <v>3730</v>
      </c>
      <c r="K3683" s="6" t="s">
        <v>21</v>
      </c>
      <c r="L3683" s="15" t="s">
        <v>22</v>
      </c>
      <c r="N3683" t="str">
        <f t="shared" si="884"/>
        <v>1732990700</v>
      </c>
      <c r="O3683" t="str">
        <f t="shared" si="885"/>
        <v>'1732990700'</v>
      </c>
      <c r="P3683" t="str">
        <f t="shared" si="886"/>
        <v>'Outras Transferências de Convênios dos Municípios e de Suas Entidades - Dívida Ativa - Multas da Dívida Ativa'</v>
      </c>
      <c r="Q3683" t="str">
        <f t="shared" si="887"/>
        <v>'Vide descrição do código de receita principal.'</v>
      </c>
      <c r="R3683" t="str">
        <f t="shared" si="888"/>
        <v>'S'</v>
      </c>
      <c r="S3683">
        <f t="shared" si="889"/>
        <v>8</v>
      </c>
      <c r="T3683" t="str">
        <f t="shared" si="890"/>
        <v>Insert into CONTA_RECEITA_DESPESA  (VERSION,ATIVO,DATE_CREATED,LAST_UPDATED,TIPO,CODIGO,DESCRICAO,DESCRICAO_DETALHADA,ANALITICO,TAMANHO) values (0,'S',sysdate,sysdate,'R','1732990700','Outras Transferências de Convênios dos Municípios e de Suas Entidades - Dívida Ativa - Multas da Dívida Ativa','Vide descrição do código de receita principal.','S',8);</v>
      </c>
    </row>
    <row r="3684" spans="1:20" ht="32" x14ac:dyDescent="0.2">
      <c r="A3684" s="4" t="str">
        <f t="shared" si="876"/>
        <v>1</v>
      </c>
      <c r="B3684" s="5" t="str">
        <f t="shared" si="877"/>
        <v>7</v>
      </c>
      <c r="C3684" s="5" t="str">
        <f t="shared" si="878"/>
        <v>3</v>
      </c>
      <c r="D3684" s="5" t="str">
        <f t="shared" si="879"/>
        <v>2</v>
      </c>
      <c r="E3684" s="5" t="str">
        <f t="shared" si="880"/>
        <v>99</v>
      </c>
      <c r="F3684" s="5" t="str">
        <f t="shared" si="881"/>
        <v>0</v>
      </c>
      <c r="G3684" s="5" t="str">
        <f t="shared" si="882"/>
        <v>8</v>
      </c>
      <c r="H3684" s="5" t="str">
        <f t="shared" si="883"/>
        <v>00</v>
      </c>
      <c r="I3684" s="11">
        <v>1732990800</v>
      </c>
      <c r="J3684" s="14" t="s">
        <v>3731</v>
      </c>
      <c r="K3684" s="6" t="s">
        <v>21</v>
      </c>
      <c r="L3684" s="15" t="s">
        <v>22</v>
      </c>
      <c r="N3684" t="str">
        <f t="shared" si="884"/>
        <v>1732990800</v>
      </c>
      <c r="O3684" t="str">
        <f t="shared" si="885"/>
        <v>'1732990800'</v>
      </c>
      <c r="P3684" t="str">
        <f t="shared" si="886"/>
        <v>'Outras Transferências de Convênios dos Municípios e de Suas Entidades - Juros de Mora da Dívida Ativa'</v>
      </c>
      <c r="Q3684" t="str">
        <f t="shared" si="887"/>
        <v>'Vide descrição do código de receita principal.'</v>
      </c>
      <c r="R3684" t="str">
        <f t="shared" si="888"/>
        <v>'S'</v>
      </c>
      <c r="S3684">
        <f t="shared" si="889"/>
        <v>8</v>
      </c>
      <c r="T3684" t="str">
        <f t="shared" si="890"/>
        <v>Insert into CONTA_RECEITA_DESPESA  (VERSION,ATIVO,DATE_CREATED,LAST_UPDATED,TIPO,CODIGO,DESCRICAO,DESCRICAO_DETALHADA,ANALITICO,TAMANHO) values (0,'S',sysdate,sysdate,'R','1732990800','Outras Transferências de Convênios dos Municípios e de Suas Entidades - Juros de Mora da Dívida Ativa','Vide descrição do código de receita principal.','S',8);</v>
      </c>
    </row>
    <row r="3685" spans="1:20" ht="48" x14ac:dyDescent="0.2">
      <c r="A3685" s="4" t="str">
        <f t="shared" si="876"/>
        <v>1</v>
      </c>
      <c r="B3685" s="5" t="str">
        <f t="shared" si="877"/>
        <v>7</v>
      </c>
      <c r="C3685" s="5" t="str">
        <f t="shared" si="878"/>
        <v>3</v>
      </c>
      <c r="D3685" s="5" t="str">
        <f t="shared" si="879"/>
        <v>9</v>
      </c>
      <c r="E3685" s="5" t="str">
        <f t="shared" si="880"/>
        <v>00</v>
      </c>
      <c r="F3685" s="5" t="str">
        <f t="shared" si="881"/>
        <v>0</v>
      </c>
      <c r="G3685" s="5" t="str">
        <f t="shared" si="882"/>
        <v>0</v>
      </c>
      <c r="H3685" s="5" t="str">
        <f t="shared" si="883"/>
        <v>00</v>
      </c>
      <c r="I3685" s="11">
        <v>1739000000</v>
      </c>
      <c r="J3685" s="6" t="s">
        <v>3732</v>
      </c>
      <c r="K3685" s="6" t="s">
        <v>5489</v>
      </c>
      <c r="L3685" s="13" t="s">
        <v>11</v>
      </c>
      <c r="N3685" t="str">
        <f t="shared" si="884"/>
        <v>1739000000</v>
      </c>
      <c r="O3685" t="str">
        <f t="shared" si="885"/>
        <v>'1739000000'</v>
      </c>
      <c r="P3685" t="str">
        <f t="shared" si="886"/>
        <v>'Outras Transferências dos Municípios'</v>
      </c>
      <c r="Q3685" t="str">
        <f t="shared" si="887"/>
        <v>'Agrega as receitas provenientes de transferências dos Municípios que não se enquadrem em outra natureza de receita mais específica, quando destinadas a atender despesas classificáveis como correntes.'</v>
      </c>
      <c r="R3685" t="str">
        <f t="shared" si="888"/>
        <v>'N'</v>
      </c>
      <c r="S3685">
        <f t="shared" si="889"/>
        <v>4</v>
      </c>
      <c r="T3685" t="str">
        <f t="shared" si="890"/>
        <v>Insert into CONTA_RECEITA_DESPESA  (VERSION,ATIVO,DATE_CREATED,LAST_UPDATED,TIPO,CODIGO,DESCRICAO,DESCRICAO_DETALHADA,ANALITICO,TAMANHO) values (0,'S',sysdate,sysdate,'R','1739000000','Outras Transferências dos Municípios','Agrega as receitas provenientes de transferências dos Municípios que não se enquadrem em outra natureza de receita mais específica, quando destinadas a atender despesas classificáveis como correntes.','N',4);</v>
      </c>
    </row>
    <row r="3686" spans="1:20" ht="32" x14ac:dyDescent="0.2">
      <c r="A3686" s="4" t="str">
        <f t="shared" si="876"/>
        <v>1</v>
      </c>
      <c r="B3686" s="5" t="str">
        <f t="shared" si="877"/>
        <v>7</v>
      </c>
      <c r="C3686" s="5" t="str">
        <f t="shared" si="878"/>
        <v>3</v>
      </c>
      <c r="D3686" s="5" t="str">
        <f t="shared" si="879"/>
        <v>9</v>
      </c>
      <c r="E3686" s="5" t="str">
        <f t="shared" si="880"/>
        <v>50</v>
      </c>
      <c r="F3686" s="5" t="str">
        <f t="shared" si="881"/>
        <v>0</v>
      </c>
      <c r="G3686" s="5" t="str">
        <f t="shared" si="882"/>
        <v>0</v>
      </c>
      <c r="H3686" s="5" t="str">
        <f t="shared" si="883"/>
        <v>00</v>
      </c>
      <c r="I3686" s="11">
        <v>1739500000</v>
      </c>
      <c r="J3686" s="6" t="s">
        <v>3733</v>
      </c>
      <c r="K3686" s="6" t="s">
        <v>3734</v>
      </c>
      <c r="L3686" s="13" t="s">
        <v>11</v>
      </c>
      <c r="N3686" t="str">
        <f t="shared" si="884"/>
        <v>1739500000</v>
      </c>
      <c r="O3686" t="str">
        <f t="shared" si="885"/>
        <v>'1739500000'</v>
      </c>
      <c r="P3686" t="str">
        <f t="shared" si="886"/>
        <v>'Transferências de Municípios a Consórcios Públicos'</v>
      </c>
      <c r="Q3686" t="str">
        <f t="shared" si="887"/>
        <v>'Registra a receita repassada pelos Municípios a consórcios públicos, mediante contrato ou outro instrumento.'</v>
      </c>
      <c r="R3686" t="str">
        <f t="shared" si="888"/>
        <v>'N'</v>
      </c>
      <c r="S3686">
        <f t="shared" si="889"/>
        <v>6</v>
      </c>
      <c r="T3686" t="str">
        <f t="shared" si="890"/>
        <v>Insert into CONTA_RECEITA_DESPESA  (VERSION,ATIVO,DATE_CREATED,LAST_UPDATED,TIPO,CODIGO,DESCRICAO,DESCRICAO_DETALHADA,ANALITICO,TAMANHO) values (0,'S',sysdate,sysdate,'R','1739500000','Transferências de Municípios a Consórcios Públicos','Registra a receita repassada pelos Municípios a consórcios públicos, mediante contrato ou outro instrumento.','N',6);</v>
      </c>
    </row>
    <row r="3687" spans="1:20" ht="16" x14ac:dyDescent="0.2">
      <c r="A3687" s="4" t="str">
        <f t="shared" si="876"/>
        <v>1</v>
      </c>
      <c r="B3687" s="5" t="str">
        <f t="shared" si="877"/>
        <v>7</v>
      </c>
      <c r="C3687" s="5" t="str">
        <f t="shared" si="878"/>
        <v>3</v>
      </c>
      <c r="D3687" s="5" t="str">
        <f t="shared" si="879"/>
        <v>9</v>
      </c>
      <c r="E3687" s="5" t="str">
        <f t="shared" si="880"/>
        <v>50</v>
      </c>
      <c r="F3687" s="5" t="str">
        <f t="shared" si="881"/>
        <v>0</v>
      </c>
      <c r="G3687" s="5" t="str">
        <f t="shared" si="882"/>
        <v>1</v>
      </c>
      <c r="H3687" s="5" t="str">
        <f t="shared" si="883"/>
        <v>00</v>
      </c>
      <c r="I3687" s="11">
        <v>1739500100</v>
      </c>
      <c r="J3687" s="14" t="s">
        <v>3735</v>
      </c>
      <c r="K3687" s="6" t="s">
        <v>21</v>
      </c>
      <c r="L3687" s="15" t="s">
        <v>22</v>
      </c>
      <c r="N3687" t="str">
        <f t="shared" si="884"/>
        <v>1739500100</v>
      </c>
      <c r="O3687" t="str">
        <f t="shared" si="885"/>
        <v>'1739500100'</v>
      </c>
      <c r="P3687" t="str">
        <f t="shared" si="886"/>
        <v>'Transferências de Municípios a Consórcios Públicos - Principal'</v>
      </c>
      <c r="Q3687" t="str">
        <f t="shared" si="887"/>
        <v>'Vide descrição do código de receita principal.'</v>
      </c>
      <c r="R3687" t="str">
        <f t="shared" si="888"/>
        <v>'S'</v>
      </c>
      <c r="S3687">
        <f t="shared" si="889"/>
        <v>8</v>
      </c>
      <c r="T3687" t="str">
        <f t="shared" si="890"/>
        <v>Insert into CONTA_RECEITA_DESPESA  (VERSION,ATIVO,DATE_CREATED,LAST_UPDATED,TIPO,CODIGO,DESCRICAO,DESCRICAO_DETALHADA,ANALITICO,TAMANHO) values (0,'S',sysdate,sysdate,'R','1739500100','Transferências de Municípios a Consórcios Públicos - Principal','Vide descrição do código de receita principal.','S',8);</v>
      </c>
    </row>
    <row r="3688" spans="1:20" ht="16" x14ac:dyDescent="0.2">
      <c r="A3688" s="4" t="str">
        <f t="shared" si="876"/>
        <v>1</v>
      </c>
      <c r="B3688" s="5" t="str">
        <f t="shared" si="877"/>
        <v>7</v>
      </c>
      <c r="C3688" s="5" t="str">
        <f t="shared" si="878"/>
        <v>3</v>
      </c>
      <c r="D3688" s="5" t="str">
        <f t="shared" si="879"/>
        <v>9</v>
      </c>
      <c r="E3688" s="5" t="str">
        <f t="shared" si="880"/>
        <v>50</v>
      </c>
      <c r="F3688" s="5" t="str">
        <f t="shared" si="881"/>
        <v>0</v>
      </c>
      <c r="G3688" s="5" t="str">
        <f t="shared" si="882"/>
        <v>2</v>
      </c>
      <c r="H3688" s="5" t="str">
        <f t="shared" si="883"/>
        <v>00</v>
      </c>
      <c r="I3688" s="11">
        <v>1739500200</v>
      </c>
      <c r="J3688" s="14" t="s">
        <v>3736</v>
      </c>
      <c r="K3688" s="6" t="s">
        <v>21</v>
      </c>
      <c r="L3688" s="15" t="s">
        <v>22</v>
      </c>
      <c r="N3688" t="str">
        <f t="shared" si="884"/>
        <v>1739500200</v>
      </c>
      <c r="O3688" t="str">
        <f t="shared" si="885"/>
        <v>'1739500200'</v>
      </c>
      <c r="P3688" t="str">
        <f t="shared" si="886"/>
        <v>'Transferências de Municípios a Consórcios Públicos - Multas e Juros de Mora'</v>
      </c>
      <c r="Q3688" t="str">
        <f t="shared" si="887"/>
        <v>'Vide descrição do código de receita principal.'</v>
      </c>
      <c r="R3688" t="str">
        <f t="shared" si="888"/>
        <v>'S'</v>
      </c>
      <c r="S3688">
        <f t="shared" si="889"/>
        <v>8</v>
      </c>
      <c r="T3688" t="str">
        <f t="shared" si="890"/>
        <v>Insert into CONTA_RECEITA_DESPESA  (VERSION,ATIVO,DATE_CREATED,LAST_UPDATED,TIPO,CODIGO,DESCRICAO,DESCRICAO_DETALHADA,ANALITICO,TAMANHO) values (0,'S',sysdate,sysdate,'R','1739500200','Transferências de Municípios a Consórcios Públicos - Multas e Juros de Mora','Vide descrição do código de receita principal.','S',8);</v>
      </c>
    </row>
    <row r="3689" spans="1:20" ht="16" x14ac:dyDescent="0.2">
      <c r="A3689" s="4" t="str">
        <f t="shared" si="876"/>
        <v>1</v>
      </c>
      <c r="B3689" s="5" t="str">
        <f t="shared" si="877"/>
        <v>7</v>
      </c>
      <c r="C3689" s="5" t="str">
        <f t="shared" si="878"/>
        <v>3</v>
      </c>
      <c r="D3689" s="5" t="str">
        <f t="shared" si="879"/>
        <v>9</v>
      </c>
      <c r="E3689" s="5" t="str">
        <f t="shared" si="880"/>
        <v>50</v>
      </c>
      <c r="F3689" s="5" t="str">
        <f t="shared" si="881"/>
        <v>0</v>
      </c>
      <c r="G3689" s="5" t="str">
        <f t="shared" si="882"/>
        <v>3</v>
      </c>
      <c r="H3689" s="5" t="str">
        <f t="shared" si="883"/>
        <v>00</v>
      </c>
      <c r="I3689" s="11">
        <v>1739500300</v>
      </c>
      <c r="J3689" s="14" t="s">
        <v>3737</v>
      </c>
      <c r="K3689" s="6" t="s">
        <v>21</v>
      </c>
      <c r="L3689" s="15" t="s">
        <v>22</v>
      </c>
      <c r="N3689" t="str">
        <f t="shared" si="884"/>
        <v>1739500300</v>
      </c>
      <c r="O3689" t="str">
        <f t="shared" si="885"/>
        <v>'1739500300'</v>
      </c>
      <c r="P3689" t="str">
        <f t="shared" si="886"/>
        <v>'Transferências de Municípios a Consórcios Públicos - Dívida Ativa'</v>
      </c>
      <c r="Q3689" t="str">
        <f t="shared" si="887"/>
        <v>'Vide descrição do código de receita principal.'</v>
      </c>
      <c r="R3689" t="str">
        <f t="shared" si="888"/>
        <v>'S'</v>
      </c>
      <c r="S3689">
        <f t="shared" si="889"/>
        <v>8</v>
      </c>
      <c r="T3689" t="str">
        <f t="shared" si="890"/>
        <v>Insert into CONTA_RECEITA_DESPESA  (VERSION,ATIVO,DATE_CREATED,LAST_UPDATED,TIPO,CODIGO,DESCRICAO,DESCRICAO_DETALHADA,ANALITICO,TAMANHO) values (0,'S',sysdate,sysdate,'R','1739500300','Transferências de Municípios a Consórcios Públicos - Dívida Ativa','Vide descrição do código de receita principal.','S',8);</v>
      </c>
    </row>
    <row r="3690" spans="1:20" ht="32" x14ac:dyDescent="0.2">
      <c r="A3690" s="4" t="str">
        <f t="shared" si="876"/>
        <v>1</v>
      </c>
      <c r="B3690" s="5" t="str">
        <f t="shared" si="877"/>
        <v>7</v>
      </c>
      <c r="C3690" s="5" t="str">
        <f t="shared" si="878"/>
        <v>3</v>
      </c>
      <c r="D3690" s="5" t="str">
        <f t="shared" si="879"/>
        <v>9</v>
      </c>
      <c r="E3690" s="5" t="str">
        <f t="shared" si="880"/>
        <v>50</v>
      </c>
      <c r="F3690" s="5" t="str">
        <f t="shared" si="881"/>
        <v>0</v>
      </c>
      <c r="G3690" s="5" t="str">
        <f t="shared" si="882"/>
        <v>4</v>
      </c>
      <c r="H3690" s="5" t="str">
        <f t="shared" si="883"/>
        <v>00</v>
      </c>
      <c r="I3690" s="11">
        <v>1739500400</v>
      </c>
      <c r="J3690" s="14" t="s">
        <v>3738</v>
      </c>
      <c r="K3690" s="6" t="s">
        <v>21</v>
      </c>
      <c r="L3690" s="15" t="s">
        <v>22</v>
      </c>
      <c r="N3690" t="str">
        <f t="shared" si="884"/>
        <v>1739500400</v>
      </c>
      <c r="O3690" t="str">
        <f t="shared" si="885"/>
        <v>'1739500400'</v>
      </c>
      <c r="P3690" t="str">
        <f t="shared" si="886"/>
        <v>'Transferências de Municípios a Consórcios Públicos - Dívida Ativa - Multas e Juros de Mora da Dívida Ativa'</v>
      </c>
      <c r="Q3690" t="str">
        <f t="shared" si="887"/>
        <v>'Vide descrição do código de receita principal.'</v>
      </c>
      <c r="R3690" t="str">
        <f t="shared" si="888"/>
        <v>'S'</v>
      </c>
      <c r="S3690">
        <f t="shared" si="889"/>
        <v>8</v>
      </c>
      <c r="T3690" t="str">
        <f t="shared" si="890"/>
        <v>Insert into CONTA_RECEITA_DESPESA  (VERSION,ATIVO,DATE_CREATED,LAST_UPDATED,TIPO,CODIGO,DESCRICAO,DESCRICAO_DETALHADA,ANALITICO,TAMANHO) values (0,'S',sysdate,sysdate,'R','1739500400','Transferências de Municípios a Consórcios Públicos - Dívida Ativa - Multas e Juros de Mora da Dívida Ativa','Vide descrição do código de receita principal.','S',8);</v>
      </c>
    </row>
    <row r="3691" spans="1:20" ht="16" x14ac:dyDescent="0.2">
      <c r="A3691" s="4" t="str">
        <f t="shared" si="876"/>
        <v>1</v>
      </c>
      <c r="B3691" s="5" t="str">
        <f t="shared" si="877"/>
        <v>7</v>
      </c>
      <c r="C3691" s="5" t="str">
        <f t="shared" si="878"/>
        <v>3</v>
      </c>
      <c r="D3691" s="5" t="str">
        <f t="shared" si="879"/>
        <v>9</v>
      </c>
      <c r="E3691" s="5" t="str">
        <f t="shared" si="880"/>
        <v>50</v>
      </c>
      <c r="F3691" s="5" t="str">
        <f t="shared" si="881"/>
        <v>0</v>
      </c>
      <c r="G3691" s="5" t="str">
        <f t="shared" si="882"/>
        <v>5</v>
      </c>
      <c r="H3691" s="5" t="str">
        <f t="shared" si="883"/>
        <v>00</v>
      </c>
      <c r="I3691" s="11">
        <v>1739500500</v>
      </c>
      <c r="J3691" s="14" t="s">
        <v>3739</v>
      </c>
      <c r="K3691" s="6" t="s">
        <v>21</v>
      </c>
      <c r="L3691" s="15" t="s">
        <v>22</v>
      </c>
      <c r="N3691" t="str">
        <f t="shared" si="884"/>
        <v>1739500500</v>
      </c>
      <c r="O3691" t="str">
        <f t="shared" si="885"/>
        <v>'1739500500'</v>
      </c>
      <c r="P3691" t="str">
        <f t="shared" si="886"/>
        <v>'Transferências de Municípios a Consórcios Públicos - Multas'</v>
      </c>
      <c r="Q3691" t="str">
        <f t="shared" si="887"/>
        <v>'Vide descrição do código de receita principal.'</v>
      </c>
      <c r="R3691" t="str">
        <f t="shared" si="888"/>
        <v>'S'</v>
      </c>
      <c r="S3691">
        <f t="shared" si="889"/>
        <v>8</v>
      </c>
      <c r="T3691" t="str">
        <f t="shared" si="890"/>
        <v>Insert into CONTA_RECEITA_DESPESA  (VERSION,ATIVO,DATE_CREATED,LAST_UPDATED,TIPO,CODIGO,DESCRICAO,DESCRICAO_DETALHADA,ANALITICO,TAMANHO) values (0,'S',sysdate,sysdate,'R','1739500500','Transferências de Municípios a Consórcios Públicos - Multas','Vide descrição do código de receita principal.','S',8);</v>
      </c>
    </row>
    <row r="3692" spans="1:20" ht="16" x14ac:dyDescent="0.2">
      <c r="A3692" s="4" t="str">
        <f t="shared" ref="A3692:A3755" si="891">MID($I3692,1,1)</f>
        <v>1</v>
      </c>
      <c r="B3692" s="5" t="str">
        <f t="shared" ref="B3692:B3755" si="892">MID($I3692,2,1)</f>
        <v>7</v>
      </c>
      <c r="C3692" s="5" t="str">
        <f t="shared" ref="C3692:C3755" si="893">MID($I3692,3,1)</f>
        <v>3</v>
      </c>
      <c r="D3692" s="5" t="str">
        <f t="shared" ref="D3692:D3755" si="894">MID($I3692,4,1)</f>
        <v>9</v>
      </c>
      <c r="E3692" s="5" t="str">
        <f t="shared" ref="E3692:E3755" si="895">MID($I3692,5,2)</f>
        <v>50</v>
      </c>
      <c r="F3692" s="5" t="str">
        <f t="shared" ref="F3692:F3755" si="896">MID($I3692,7,1)</f>
        <v>0</v>
      </c>
      <c r="G3692" s="5" t="str">
        <f t="shared" ref="G3692:G3755" si="897">MID($I3692,8,1)</f>
        <v>6</v>
      </c>
      <c r="H3692" s="5" t="str">
        <f t="shared" ref="H3692:H3755" si="898">MID($I3692,9,2)</f>
        <v>00</v>
      </c>
      <c r="I3692" s="11">
        <v>1739500600</v>
      </c>
      <c r="J3692" s="14" t="s">
        <v>3740</v>
      </c>
      <c r="K3692" s="6" t="s">
        <v>21</v>
      </c>
      <c r="L3692" s="15" t="s">
        <v>22</v>
      </c>
      <c r="N3692" t="str">
        <f t="shared" si="884"/>
        <v>1739500600</v>
      </c>
      <c r="O3692" t="str">
        <f t="shared" si="885"/>
        <v>'1739500600'</v>
      </c>
      <c r="P3692" t="str">
        <f t="shared" si="886"/>
        <v>'Transferências de Municípios a Consórcios Públicos - Juros de Mora'</v>
      </c>
      <c r="Q3692" t="str">
        <f t="shared" si="887"/>
        <v>'Vide descrição do código de receita principal.'</v>
      </c>
      <c r="R3692" t="str">
        <f t="shared" si="888"/>
        <v>'S'</v>
      </c>
      <c r="S3692">
        <f t="shared" si="889"/>
        <v>8</v>
      </c>
      <c r="T3692" t="str">
        <f t="shared" si="890"/>
        <v>Insert into CONTA_RECEITA_DESPESA  (VERSION,ATIVO,DATE_CREATED,LAST_UPDATED,TIPO,CODIGO,DESCRICAO,DESCRICAO_DETALHADA,ANALITICO,TAMANHO) values (0,'S',sysdate,sysdate,'R','1739500600','Transferências de Municípios a Consórcios Públicos - Juros de Mora','Vide descrição do código de receita principal.','S',8);</v>
      </c>
    </row>
    <row r="3693" spans="1:20" ht="16" x14ac:dyDescent="0.2">
      <c r="A3693" s="4" t="str">
        <f t="shared" si="891"/>
        <v>1</v>
      </c>
      <c r="B3693" s="5" t="str">
        <f t="shared" si="892"/>
        <v>7</v>
      </c>
      <c r="C3693" s="5" t="str">
        <f t="shared" si="893"/>
        <v>3</v>
      </c>
      <c r="D3693" s="5" t="str">
        <f t="shared" si="894"/>
        <v>9</v>
      </c>
      <c r="E3693" s="5" t="str">
        <f t="shared" si="895"/>
        <v>50</v>
      </c>
      <c r="F3693" s="5" t="str">
        <f t="shared" si="896"/>
        <v>0</v>
      </c>
      <c r="G3693" s="5" t="str">
        <f t="shared" si="897"/>
        <v>7</v>
      </c>
      <c r="H3693" s="5" t="str">
        <f t="shared" si="898"/>
        <v>00</v>
      </c>
      <c r="I3693" s="11">
        <v>1739500700</v>
      </c>
      <c r="J3693" s="14" t="s">
        <v>3741</v>
      </c>
      <c r="K3693" s="6" t="s">
        <v>21</v>
      </c>
      <c r="L3693" s="15" t="s">
        <v>22</v>
      </c>
      <c r="N3693" t="str">
        <f t="shared" si="884"/>
        <v>1739500700</v>
      </c>
      <c r="O3693" t="str">
        <f t="shared" si="885"/>
        <v>'1739500700'</v>
      </c>
      <c r="P3693" t="str">
        <f t="shared" si="886"/>
        <v>'Transferências de Municípios a Consórcios Públicos - Dívida Ativa - Multas da Dívida Ativa'</v>
      </c>
      <c r="Q3693" t="str">
        <f t="shared" si="887"/>
        <v>'Vide descrição do código de receita principal.'</v>
      </c>
      <c r="R3693" t="str">
        <f t="shared" si="888"/>
        <v>'S'</v>
      </c>
      <c r="S3693">
        <f t="shared" si="889"/>
        <v>8</v>
      </c>
      <c r="T3693" t="str">
        <f t="shared" si="890"/>
        <v>Insert into CONTA_RECEITA_DESPESA  (VERSION,ATIVO,DATE_CREATED,LAST_UPDATED,TIPO,CODIGO,DESCRICAO,DESCRICAO_DETALHADA,ANALITICO,TAMANHO) values (0,'S',sysdate,sysdate,'R','1739500700','Transferências de Municípios a Consórcios Públicos - Dívida Ativa - Multas da Dívida Ativa','Vide descrição do código de receita principal.','S',8);</v>
      </c>
    </row>
    <row r="3694" spans="1:20" ht="16" x14ac:dyDescent="0.2">
      <c r="A3694" s="4" t="str">
        <f t="shared" si="891"/>
        <v>1</v>
      </c>
      <c r="B3694" s="5" t="str">
        <f t="shared" si="892"/>
        <v>7</v>
      </c>
      <c r="C3694" s="5" t="str">
        <f t="shared" si="893"/>
        <v>3</v>
      </c>
      <c r="D3694" s="5" t="str">
        <f t="shared" si="894"/>
        <v>9</v>
      </c>
      <c r="E3694" s="5" t="str">
        <f t="shared" si="895"/>
        <v>50</v>
      </c>
      <c r="F3694" s="5" t="str">
        <f t="shared" si="896"/>
        <v>0</v>
      </c>
      <c r="G3694" s="5" t="str">
        <f t="shared" si="897"/>
        <v>8</v>
      </c>
      <c r="H3694" s="5" t="str">
        <f t="shared" si="898"/>
        <v>00</v>
      </c>
      <c r="I3694" s="11">
        <v>1739500800</v>
      </c>
      <c r="J3694" s="14" t="s">
        <v>3742</v>
      </c>
      <c r="K3694" s="6" t="s">
        <v>21</v>
      </c>
      <c r="L3694" s="15" t="s">
        <v>22</v>
      </c>
      <c r="N3694" t="str">
        <f t="shared" si="884"/>
        <v>1739500800</v>
      </c>
      <c r="O3694" t="str">
        <f t="shared" si="885"/>
        <v>'1739500800'</v>
      </c>
      <c r="P3694" t="str">
        <f t="shared" si="886"/>
        <v>'Transferências de Municípios a Consórcios Públicos - Juros de Mora da Dívida Ativa'</v>
      </c>
      <c r="Q3694" t="str">
        <f t="shared" si="887"/>
        <v>'Vide descrição do código de receita principal.'</v>
      </c>
      <c r="R3694" t="str">
        <f t="shared" si="888"/>
        <v>'S'</v>
      </c>
      <c r="S3694">
        <f t="shared" si="889"/>
        <v>8</v>
      </c>
      <c r="T3694" t="str">
        <f t="shared" si="890"/>
        <v>Insert into CONTA_RECEITA_DESPESA  (VERSION,ATIVO,DATE_CREATED,LAST_UPDATED,TIPO,CODIGO,DESCRICAO,DESCRICAO_DETALHADA,ANALITICO,TAMANHO) values (0,'S',sysdate,sysdate,'R','1739500800','Transferências de Municípios a Consórcios Públicos - Juros de Mora da Dívida Ativa','Vide descrição do código de receita principal.','S',8);</v>
      </c>
    </row>
    <row r="3695" spans="1:20" ht="48" x14ac:dyDescent="0.2">
      <c r="A3695" s="4" t="str">
        <f t="shared" si="891"/>
        <v>1</v>
      </c>
      <c r="B3695" s="5" t="str">
        <f t="shared" si="892"/>
        <v>7</v>
      </c>
      <c r="C3695" s="5" t="str">
        <f t="shared" si="893"/>
        <v>3</v>
      </c>
      <c r="D3695" s="5" t="str">
        <f t="shared" si="894"/>
        <v>9</v>
      </c>
      <c r="E3695" s="5" t="str">
        <f t="shared" si="895"/>
        <v>99</v>
      </c>
      <c r="F3695" s="5" t="str">
        <f t="shared" si="896"/>
        <v>0</v>
      </c>
      <c r="G3695" s="5" t="str">
        <f t="shared" si="897"/>
        <v>0</v>
      </c>
      <c r="H3695" s="5" t="str">
        <f t="shared" si="898"/>
        <v>00</v>
      </c>
      <c r="I3695" s="11">
        <v>1739990000</v>
      </c>
      <c r="J3695" s="6" t="s">
        <v>3732</v>
      </c>
      <c r="K3695" s="6" t="s">
        <v>3743</v>
      </c>
      <c r="L3695" s="13" t="s">
        <v>11</v>
      </c>
      <c r="N3695" t="str">
        <f t="shared" si="884"/>
        <v>1739990000</v>
      </c>
      <c r="O3695" t="str">
        <f t="shared" si="885"/>
        <v>'1739990000'</v>
      </c>
      <c r="P3695" t="str">
        <f t="shared" si="886"/>
        <v>'Outras Transferências dos Municípios'</v>
      </c>
      <c r="Q3695" t="str">
        <f t="shared" si="887"/>
        <v>'Registra o valor total dos recursos recebidos pela União, Estados, Distrito Federal e Municípios, incluindo suas respectivas entidades, transferidos por Municípios, não classificadas nos itens anteriores (vide Portaria Interministerial nº 163/01 e Portaria STN nº 339/01). '</v>
      </c>
      <c r="R3695" t="str">
        <f t="shared" si="888"/>
        <v>'N'</v>
      </c>
      <c r="S3695">
        <f t="shared" si="889"/>
        <v>6</v>
      </c>
      <c r="T3695" t="str">
        <f t="shared" si="890"/>
        <v>Insert into CONTA_RECEITA_DESPESA  (VERSION,ATIVO,DATE_CREATED,LAST_UPDATED,TIPO,CODIGO,DESCRICAO,DESCRICAO_DETALHADA,ANALITICO,TAMANHO) values (0,'S',sysdate,sysdate,'R','1739990000','Outras Transferências dos Municípios','Registra o valor total dos recursos recebidos pela União, Estados, Distrito Federal e Municípios, incluindo suas respectivas entidades, transferidos por Municípios, não classificadas nos itens anteriores (vide Portaria Interministerial nº 163/01 e Portaria STN nº 339/01). ','N',6);</v>
      </c>
    </row>
    <row r="3696" spans="1:20" ht="16" x14ac:dyDescent="0.2">
      <c r="A3696" s="4" t="str">
        <f t="shared" si="891"/>
        <v>1</v>
      </c>
      <c r="B3696" s="5" t="str">
        <f t="shared" si="892"/>
        <v>7</v>
      </c>
      <c r="C3696" s="5" t="str">
        <f t="shared" si="893"/>
        <v>3</v>
      </c>
      <c r="D3696" s="5" t="str">
        <f t="shared" si="894"/>
        <v>9</v>
      </c>
      <c r="E3696" s="5" t="str">
        <f t="shared" si="895"/>
        <v>99</v>
      </c>
      <c r="F3696" s="5" t="str">
        <f t="shared" si="896"/>
        <v>0</v>
      </c>
      <c r="G3696" s="5" t="str">
        <f t="shared" si="897"/>
        <v>1</v>
      </c>
      <c r="H3696" s="5" t="str">
        <f t="shared" si="898"/>
        <v>00</v>
      </c>
      <c r="I3696" s="11">
        <v>1739990100</v>
      </c>
      <c r="J3696" s="14" t="s">
        <v>3744</v>
      </c>
      <c r="K3696" s="6" t="s">
        <v>21</v>
      </c>
      <c r="L3696" s="15" t="s">
        <v>22</v>
      </c>
      <c r="N3696" t="str">
        <f t="shared" si="884"/>
        <v>1739990100</v>
      </c>
      <c r="O3696" t="str">
        <f t="shared" si="885"/>
        <v>'1739990100'</v>
      </c>
      <c r="P3696" t="str">
        <f t="shared" si="886"/>
        <v>'Outras Transferências dos Municípios - Principal'</v>
      </c>
      <c r="Q3696" t="str">
        <f t="shared" si="887"/>
        <v>'Vide descrição do código de receita principal.'</v>
      </c>
      <c r="R3696" t="str">
        <f t="shared" si="888"/>
        <v>'S'</v>
      </c>
      <c r="S3696">
        <f t="shared" si="889"/>
        <v>8</v>
      </c>
      <c r="T3696" t="str">
        <f t="shared" si="890"/>
        <v>Insert into CONTA_RECEITA_DESPESA  (VERSION,ATIVO,DATE_CREATED,LAST_UPDATED,TIPO,CODIGO,DESCRICAO,DESCRICAO_DETALHADA,ANALITICO,TAMANHO) values (0,'S',sysdate,sysdate,'R','1739990100','Outras Transferências dos Municípios - Principal','Vide descrição do código de receita principal.','S',8);</v>
      </c>
    </row>
    <row r="3697" spans="1:20" ht="16" x14ac:dyDescent="0.2">
      <c r="A3697" s="4" t="str">
        <f t="shared" si="891"/>
        <v>1</v>
      </c>
      <c r="B3697" s="5" t="str">
        <f t="shared" si="892"/>
        <v>7</v>
      </c>
      <c r="C3697" s="5" t="str">
        <f t="shared" si="893"/>
        <v>3</v>
      </c>
      <c r="D3697" s="5" t="str">
        <f t="shared" si="894"/>
        <v>9</v>
      </c>
      <c r="E3697" s="5" t="str">
        <f t="shared" si="895"/>
        <v>99</v>
      </c>
      <c r="F3697" s="5" t="str">
        <f t="shared" si="896"/>
        <v>0</v>
      </c>
      <c r="G3697" s="5" t="str">
        <f t="shared" si="897"/>
        <v>2</v>
      </c>
      <c r="H3697" s="5" t="str">
        <f t="shared" si="898"/>
        <v>00</v>
      </c>
      <c r="I3697" s="11">
        <v>1739990200</v>
      </c>
      <c r="J3697" s="14" t="s">
        <v>3745</v>
      </c>
      <c r="K3697" s="6" t="s">
        <v>21</v>
      </c>
      <c r="L3697" s="15" t="s">
        <v>22</v>
      </c>
      <c r="N3697" t="str">
        <f t="shared" si="884"/>
        <v>1739990200</v>
      </c>
      <c r="O3697" t="str">
        <f t="shared" si="885"/>
        <v>'1739990200'</v>
      </c>
      <c r="P3697" t="str">
        <f t="shared" si="886"/>
        <v>'Outras Transferências dos Municípios - Multas e Juros de Mora'</v>
      </c>
      <c r="Q3697" t="str">
        <f t="shared" si="887"/>
        <v>'Vide descrição do código de receita principal.'</v>
      </c>
      <c r="R3697" t="str">
        <f t="shared" si="888"/>
        <v>'S'</v>
      </c>
      <c r="S3697">
        <f t="shared" si="889"/>
        <v>8</v>
      </c>
      <c r="T3697" t="str">
        <f t="shared" si="890"/>
        <v>Insert into CONTA_RECEITA_DESPESA  (VERSION,ATIVO,DATE_CREATED,LAST_UPDATED,TIPO,CODIGO,DESCRICAO,DESCRICAO_DETALHADA,ANALITICO,TAMANHO) values (0,'S',sysdate,sysdate,'R','1739990200','Outras Transferências dos Municípios - Multas e Juros de Mora','Vide descrição do código de receita principal.','S',8);</v>
      </c>
    </row>
    <row r="3698" spans="1:20" ht="16" x14ac:dyDescent="0.2">
      <c r="A3698" s="4" t="str">
        <f t="shared" si="891"/>
        <v>1</v>
      </c>
      <c r="B3698" s="5" t="str">
        <f t="shared" si="892"/>
        <v>7</v>
      </c>
      <c r="C3698" s="5" t="str">
        <f t="shared" si="893"/>
        <v>3</v>
      </c>
      <c r="D3698" s="5" t="str">
        <f t="shared" si="894"/>
        <v>9</v>
      </c>
      <c r="E3698" s="5" t="str">
        <f t="shared" si="895"/>
        <v>99</v>
      </c>
      <c r="F3698" s="5" t="str">
        <f t="shared" si="896"/>
        <v>0</v>
      </c>
      <c r="G3698" s="5" t="str">
        <f t="shared" si="897"/>
        <v>3</v>
      </c>
      <c r="H3698" s="5" t="str">
        <f t="shared" si="898"/>
        <v>00</v>
      </c>
      <c r="I3698" s="11">
        <v>1739990300</v>
      </c>
      <c r="J3698" s="14" t="s">
        <v>3746</v>
      </c>
      <c r="K3698" s="6" t="s">
        <v>21</v>
      </c>
      <c r="L3698" s="15" t="s">
        <v>22</v>
      </c>
      <c r="N3698" t="str">
        <f t="shared" si="884"/>
        <v>1739990300</v>
      </c>
      <c r="O3698" t="str">
        <f t="shared" si="885"/>
        <v>'1739990300'</v>
      </c>
      <c r="P3698" t="str">
        <f t="shared" si="886"/>
        <v>'Outras Transferências dos Municípios - Dívida Ativa'</v>
      </c>
      <c r="Q3698" t="str">
        <f t="shared" si="887"/>
        <v>'Vide descrição do código de receita principal.'</v>
      </c>
      <c r="R3698" t="str">
        <f t="shared" si="888"/>
        <v>'S'</v>
      </c>
      <c r="S3698">
        <f t="shared" si="889"/>
        <v>8</v>
      </c>
      <c r="T3698" t="str">
        <f t="shared" si="890"/>
        <v>Insert into CONTA_RECEITA_DESPESA  (VERSION,ATIVO,DATE_CREATED,LAST_UPDATED,TIPO,CODIGO,DESCRICAO,DESCRICAO_DETALHADA,ANALITICO,TAMANHO) values (0,'S',sysdate,sysdate,'R','1739990300','Outras Transferências dos Municípios - Dívida Ativa','Vide descrição do código de receita principal.','S',8);</v>
      </c>
    </row>
    <row r="3699" spans="1:20" ht="32" x14ac:dyDescent="0.2">
      <c r="A3699" s="4" t="str">
        <f t="shared" si="891"/>
        <v>1</v>
      </c>
      <c r="B3699" s="5" t="str">
        <f t="shared" si="892"/>
        <v>7</v>
      </c>
      <c r="C3699" s="5" t="str">
        <f t="shared" si="893"/>
        <v>3</v>
      </c>
      <c r="D3699" s="5" t="str">
        <f t="shared" si="894"/>
        <v>9</v>
      </c>
      <c r="E3699" s="5" t="str">
        <f t="shared" si="895"/>
        <v>99</v>
      </c>
      <c r="F3699" s="5" t="str">
        <f t="shared" si="896"/>
        <v>0</v>
      </c>
      <c r="G3699" s="5" t="str">
        <f t="shared" si="897"/>
        <v>4</v>
      </c>
      <c r="H3699" s="5" t="str">
        <f t="shared" si="898"/>
        <v>00</v>
      </c>
      <c r="I3699" s="11">
        <v>1739990400</v>
      </c>
      <c r="J3699" s="14" t="s">
        <v>3747</v>
      </c>
      <c r="K3699" s="6" t="s">
        <v>21</v>
      </c>
      <c r="L3699" s="15" t="s">
        <v>22</v>
      </c>
      <c r="N3699" t="str">
        <f t="shared" si="884"/>
        <v>1739990400</v>
      </c>
      <c r="O3699" t="str">
        <f t="shared" si="885"/>
        <v>'1739990400'</v>
      </c>
      <c r="P3699" t="str">
        <f t="shared" si="886"/>
        <v>'Outras Transferências dos Municípios - Dívida Ativa - Multas e Juros de Mora da Dívida Ativa'</v>
      </c>
      <c r="Q3699" t="str">
        <f t="shared" si="887"/>
        <v>'Vide descrição do código de receita principal.'</v>
      </c>
      <c r="R3699" t="str">
        <f t="shared" si="888"/>
        <v>'S'</v>
      </c>
      <c r="S3699">
        <f t="shared" si="889"/>
        <v>8</v>
      </c>
      <c r="T3699" t="str">
        <f t="shared" si="890"/>
        <v>Insert into CONTA_RECEITA_DESPESA  (VERSION,ATIVO,DATE_CREATED,LAST_UPDATED,TIPO,CODIGO,DESCRICAO,DESCRICAO_DETALHADA,ANALITICO,TAMANHO) values (0,'S',sysdate,sysdate,'R','1739990400','Outras Transferências dos Municípios - Dívida Ativa - Multas e Juros de Mora da Dívida Ativa','Vide descrição do código de receita principal.','S',8);</v>
      </c>
    </row>
    <row r="3700" spans="1:20" ht="16" x14ac:dyDescent="0.2">
      <c r="A3700" s="4" t="str">
        <f t="shared" si="891"/>
        <v>1</v>
      </c>
      <c r="B3700" s="5" t="str">
        <f t="shared" si="892"/>
        <v>7</v>
      </c>
      <c r="C3700" s="5" t="str">
        <f t="shared" si="893"/>
        <v>3</v>
      </c>
      <c r="D3700" s="5" t="str">
        <f t="shared" si="894"/>
        <v>9</v>
      </c>
      <c r="E3700" s="5" t="str">
        <f t="shared" si="895"/>
        <v>99</v>
      </c>
      <c r="F3700" s="5" t="str">
        <f t="shared" si="896"/>
        <v>0</v>
      </c>
      <c r="G3700" s="5" t="str">
        <f t="shared" si="897"/>
        <v>5</v>
      </c>
      <c r="H3700" s="5" t="str">
        <f t="shared" si="898"/>
        <v>00</v>
      </c>
      <c r="I3700" s="11">
        <v>1739990500</v>
      </c>
      <c r="J3700" s="14" t="s">
        <v>3748</v>
      </c>
      <c r="K3700" s="6" t="s">
        <v>21</v>
      </c>
      <c r="L3700" s="15" t="s">
        <v>22</v>
      </c>
      <c r="N3700" t="str">
        <f t="shared" si="884"/>
        <v>1739990500</v>
      </c>
      <c r="O3700" t="str">
        <f t="shared" si="885"/>
        <v>'1739990500'</v>
      </c>
      <c r="P3700" t="str">
        <f t="shared" si="886"/>
        <v>'Outras Transferências dos Municípios - Multas'</v>
      </c>
      <c r="Q3700" t="str">
        <f t="shared" si="887"/>
        <v>'Vide descrição do código de receita principal.'</v>
      </c>
      <c r="R3700" t="str">
        <f t="shared" si="888"/>
        <v>'S'</v>
      </c>
      <c r="S3700">
        <f t="shared" si="889"/>
        <v>8</v>
      </c>
      <c r="T3700" t="str">
        <f t="shared" si="890"/>
        <v>Insert into CONTA_RECEITA_DESPESA  (VERSION,ATIVO,DATE_CREATED,LAST_UPDATED,TIPO,CODIGO,DESCRICAO,DESCRICAO_DETALHADA,ANALITICO,TAMANHO) values (0,'S',sysdate,sysdate,'R','1739990500','Outras Transferências dos Municípios - Multas','Vide descrição do código de receita principal.','S',8);</v>
      </c>
    </row>
    <row r="3701" spans="1:20" ht="16" x14ac:dyDescent="0.2">
      <c r="A3701" s="4" t="str">
        <f t="shared" si="891"/>
        <v>1</v>
      </c>
      <c r="B3701" s="5" t="str">
        <f t="shared" si="892"/>
        <v>7</v>
      </c>
      <c r="C3701" s="5" t="str">
        <f t="shared" si="893"/>
        <v>3</v>
      </c>
      <c r="D3701" s="5" t="str">
        <f t="shared" si="894"/>
        <v>9</v>
      </c>
      <c r="E3701" s="5" t="str">
        <f t="shared" si="895"/>
        <v>99</v>
      </c>
      <c r="F3701" s="5" t="str">
        <f t="shared" si="896"/>
        <v>0</v>
      </c>
      <c r="G3701" s="5" t="str">
        <f t="shared" si="897"/>
        <v>6</v>
      </c>
      <c r="H3701" s="5" t="str">
        <f t="shared" si="898"/>
        <v>00</v>
      </c>
      <c r="I3701" s="11">
        <v>1739990600</v>
      </c>
      <c r="J3701" s="14" t="s">
        <v>3749</v>
      </c>
      <c r="K3701" s="6" t="s">
        <v>21</v>
      </c>
      <c r="L3701" s="15" t="s">
        <v>22</v>
      </c>
      <c r="N3701" t="str">
        <f t="shared" si="884"/>
        <v>1739990600</v>
      </c>
      <c r="O3701" t="str">
        <f t="shared" si="885"/>
        <v>'1739990600'</v>
      </c>
      <c r="P3701" t="str">
        <f t="shared" si="886"/>
        <v>'Outras Transferências dos Municípios - Juros de Mora'</v>
      </c>
      <c r="Q3701" t="str">
        <f t="shared" si="887"/>
        <v>'Vide descrição do código de receita principal.'</v>
      </c>
      <c r="R3701" t="str">
        <f t="shared" si="888"/>
        <v>'S'</v>
      </c>
      <c r="S3701">
        <f t="shared" si="889"/>
        <v>8</v>
      </c>
      <c r="T3701" t="str">
        <f t="shared" si="890"/>
        <v>Insert into CONTA_RECEITA_DESPESA  (VERSION,ATIVO,DATE_CREATED,LAST_UPDATED,TIPO,CODIGO,DESCRICAO,DESCRICAO_DETALHADA,ANALITICO,TAMANHO) values (0,'S',sysdate,sysdate,'R','1739990600','Outras Transferências dos Municípios - Juros de Mora','Vide descrição do código de receita principal.','S',8);</v>
      </c>
    </row>
    <row r="3702" spans="1:20" ht="16" x14ac:dyDescent="0.2">
      <c r="A3702" s="4" t="str">
        <f t="shared" si="891"/>
        <v>1</v>
      </c>
      <c r="B3702" s="5" t="str">
        <f t="shared" si="892"/>
        <v>7</v>
      </c>
      <c r="C3702" s="5" t="str">
        <f t="shared" si="893"/>
        <v>3</v>
      </c>
      <c r="D3702" s="5" t="str">
        <f t="shared" si="894"/>
        <v>9</v>
      </c>
      <c r="E3702" s="5" t="str">
        <f t="shared" si="895"/>
        <v>99</v>
      </c>
      <c r="F3702" s="5" t="str">
        <f t="shared" si="896"/>
        <v>0</v>
      </c>
      <c r="G3702" s="5" t="str">
        <f t="shared" si="897"/>
        <v>7</v>
      </c>
      <c r="H3702" s="5" t="str">
        <f t="shared" si="898"/>
        <v>00</v>
      </c>
      <c r="I3702" s="11">
        <v>1739990700</v>
      </c>
      <c r="J3702" s="14" t="s">
        <v>3750</v>
      </c>
      <c r="K3702" s="6" t="s">
        <v>21</v>
      </c>
      <c r="L3702" s="15" t="s">
        <v>22</v>
      </c>
      <c r="N3702" t="str">
        <f t="shared" si="884"/>
        <v>1739990700</v>
      </c>
      <c r="O3702" t="str">
        <f t="shared" si="885"/>
        <v>'1739990700'</v>
      </c>
      <c r="P3702" t="str">
        <f t="shared" si="886"/>
        <v>'Outras Transferências dos Municípios - Dívida Ativa - Multas da Dívida Ativa'</v>
      </c>
      <c r="Q3702" t="str">
        <f t="shared" si="887"/>
        <v>'Vide descrição do código de receita principal.'</v>
      </c>
      <c r="R3702" t="str">
        <f t="shared" si="888"/>
        <v>'S'</v>
      </c>
      <c r="S3702">
        <f t="shared" si="889"/>
        <v>8</v>
      </c>
      <c r="T3702" t="str">
        <f t="shared" si="890"/>
        <v>Insert into CONTA_RECEITA_DESPESA  (VERSION,ATIVO,DATE_CREATED,LAST_UPDATED,TIPO,CODIGO,DESCRICAO,DESCRICAO_DETALHADA,ANALITICO,TAMANHO) values (0,'S',sysdate,sysdate,'R','1739990700','Outras Transferências dos Municípios - Dívida Ativa - Multas da Dívida Ativa','Vide descrição do código de receita principal.','S',8);</v>
      </c>
    </row>
    <row r="3703" spans="1:20" ht="16" x14ac:dyDescent="0.2">
      <c r="A3703" s="4" t="str">
        <f t="shared" si="891"/>
        <v>1</v>
      </c>
      <c r="B3703" s="5" t="str">
        <f t="shared" si="892"/>
        <v>7</v>
      </c>
      <c r="C3703" s="5" t="str">
        <f t="shared" si="893"/>
        <v>3</v>
      </c>
      <c r="D3703" s="5" t="str">
        <f t="shared" si="894"/>
        <v>9</v>
      </c>
      <c r="E3703" s="5" t="str">
        <f t="shared" si="895"/>
        <v>99</v>
      </c>
      <c r="F3703" s="5" t="str">
        <f t="shared" si="896"/>
        <v>0</v>
      </c>
      <c r="G3703" s="5" t="str">
        <f t="shared" si="897"/>
        <v>8</v>
      </c>
      <c r="H3703" s="5" t="str">
        <f t="shared" si="898"/>
        <v>00</v>
      </c>
      <c r="I3703" s="11">
        <v>1739990800</v>
      </c>
      <c r="J3703" s="14" t="s">
        <v>3751</v>
      </c>
      <c r="K3703" s="6" t="s">
        <v>21</v>
      </c>
      <c r="L3703" s="15" t="s">
        <v>22</v>
      </c>
      <c r="N3703" t="str">
        <f t="shared" si="884"/>
        <v>1739990800</v>
      </c>
      <c r="O3703" t="str">
        <f t="shared" si="885"/>
        <v>'1739990800'</v>
      </c>
      <c r="P3703" t="str">
        <f t="shared" si="886"/>
        <v>'Outras Transferências dos Municípios - Juros de Mora da Dívida Ativa'</v>
      </c>
      <c r="Q3703" t="str">
        <f t="shared" si="887"/>
        <v>'Vide descrição do código de receita principal.'</v>
      </c>
      <c r="R3703" t="str">
        <f t="shared" si="888"/>
        <v>'S'</v>
      </c>
      <c r="S3703">
        <f t="shared" si="889"/>
        <v>8</v>
      </c>
      <c r="T3703" t="str">
        <f t="shared" si="890"/>
        <v>Insert into CONTA_RECEITA_DESPESA  (VERSION,ATIVO,DATE_CREATED,LAST_UPDATED,TIPO,CODIGO,DESCRICAO,DESCRICAO_DETALHADA,ANALITICO,TAMANHO) values (0,'S',sysdate,sysdate,'R','1739990800','Outras Transferências dos Municípios - Juros de Mora da Dívida Ativa','Vide descrição do código de receita principal.','S',8);</v>
      </c>
    </row>
    <row r="3704" spans="1:20" ht="64" x14ac:dyDescent="0.2">
      <c r="A3704" s="4" t="str">
        <f t="shared" si="891"/>
        <v>1</v>
      </c>
      <c r="B3704" s="5" t="str">
        <f t="shared" si="892"/>
        <v>7</v>
      </c>
      <c r="C3704" s="5" t="str">
        <f t="shared" si="893"/>
        <v>4</v>
      </c>
      <c r="D3704" s="5" t="str">
        <f t="shared" si="894"/>
        <v>0</v>
      </c>
      <c r="E3704" s="5" t="str">
        <f t="shared" si="895"/>
        <v>00</v>
      </c>
      <c r="F3704" s="5" t="str">
        <f t="shared" si="896"/>
        <v>0</v>
      </c>
      <c r="G3704" s="5" t="str">
        <f t="shared" si="897"/>
        <v>0</v>
      </c>
      <c r="H3704" s="5" t="str">
        <f t="shared" si="898"/>
        <v>00</v>
      </c>
      <c r="I3704" s="11">
        <v>1740000000</v>
      </c>
      <c r="J3704" s="6" t="s">
        <v>3752</v>
      </c>
      <c r="K3704" s="6" t="s">
        <v>3753</v>
      </c>
      <c r="L3704" s="13" t="s">
        <v>11</v>
      </c>
      <c r="N3704" t="str">
        <f t="shared" si="884"/>
        <v>1740000000</v>
      </c>
      <c r="O3704" t="str">
        <f t="shared" si="885"/>
        <v>'1740000000'</v>
      </c>
      <c r="P3704" t="str">
        <f t="shared" si="886"/>
        <v>'Transferências de Instituições Privadas'</v>
      </c>
      <c r="Q3704" t="str">
        <f t="shared" si="887"/>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704" t="str">
        <f t="shared" si="888"/>
        <v>'N'</v>
      </c>
      <c r="S3704">
        <f t="shared" si="889"/>
        <v>3</v>
      </c>
      <c r="T3704" t="str">
        <f t="shared" si="890"/>
        <v>Insert into CONTA_RECEITA_DESPESA  (VERSION,ATIVO,DATE_CREATED,LAST_UPDATED,TIPO,CODIGO,DESCRICAO,DESCRICAO_DETALHADA,ANALITICO,TAMANHO) values (0,'S',sysdate,sysdate,'R','1740000000','Transferências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correntes.','N',3);</v>
      </c>
    </row>
    <row r="3705" spans="1:20" ht="64" x14ac:dyDescent="0.2">
      <c r="A3705" s="4" t="str">
        <f t="shared" si="891"/>
        <v>1</v>
      </c>
      <c r="B3705" s="5" t="str">
        <f t="shared" si="892"/>
        <v>7</v>
      </c>
      <c r="C3705" s="5" t="str">
        <f t="shared" si="893"/>
        <v>4</v>
      </c>
      <c r="D3705" s="5" t="str">
        <f t="shared" si="894"/>
        <v>1</v>
      </c>
      <c r="E3705" s="5" t="str">
        <f t="shared" si="895"/>
        <v>00</v>
      </c>
      <c r="F3705" s="5" t="str">
        <f t="shared" si="896"/>
        <v>0</v>
      </c>
      <c r="G3705" s="5" t="str">
        <f t="shared" si="897"/>
        <v>0</v>
      </c>
      <c r="H3705" s="5" t="str">
        <f t="shared" si="898"/>
        <v>00</v>
      </c>
      <c r="I3705" s="11">
        <v>1741000000</v>
      </c>
      <c r="J3705" s="6" t="s">
        <v>3752</v>
      </c>
      <c r="K3705" s="6" t="s">
        <v>3753</v>
      </c>
      <c r="L3705" s="13" t="s">
        <v>11</v>
      </c>
      <c r="N3705" t="str">
        <f t="shared" si="884"/>
        <v>1741000000</v>
      </c>
      <c r="O3705" t="str">
        <f t="shared" si="885"/>
        <v>'1741000000'</v>
      </c>
      <c r="P3705" t="str">
        <f t="shared" si="886"/>
        <v>'Transferências de Instituições Privadas'</v>
      </c>
      <c r="Q3705" t="str">
        <f t="shared" si="887"/>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705" t="str">
        <f t="shared" si="888"/>
        <v>'N'</v>
      </c>
      <c r="S3705">
        <f t="shared" si="889"/>
        <v>4</v>
      </c>
      <c r="T3705" t="str">
        <f t="shared" si="890"/>
        <v>Insert into CONTA_RECEITA_DESPESA  (VERSION,ATIVO,DATE_CREATED,LAST_UPDATED,TIPO,CODIGO,DESCRICAO,DESCRICAO_DETALHADA,ANALITICO,TAMANHO) values (0,'S',sysdate,sysdate,'R','1741000000','Transferências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correntes.','N',4);</v>
      </c>
    </row>
    <row r="3706" spans="1:20" ht="64" x14ac:dyDescent="0.2">
      <c r="A3706" s="4" t="str">
        <f t="shared" si="891"/>
        <v>1</v>
      </c>
      <c r="B3706" s="5" t="str">
        <f t="shared" si="892"/>
        <v>7</v>
      </c>
      <c r="C3706" s="5" t="str">
        <f t="shared" si="893"/>
        <v>4</v>
      </c>
      <c r="D3706" s="5" t="str">
        <f t="shared" si="894"/>
        <v>1</v>
      </c>
      <c r="E3706" s="5" t="str">
        <f t="shared" si="895"/>
        <v>01</v>
      </c>
      <c r="F3706" s="5" t="str">
        <f t="shared" si="896"/>
        <v>0</v>
      </c>
      <c r="G3706" s="5" t="str">
        <f t="shared" si="897"/>
        <v>0</v>
      </c>
      <c r="H3706" s="5" t="str">
        <f t="shared" si="898"/>
        <v>00</v>
      </c>
      <c r="I3706" s="11">
        <v>1741010000</v>
      </c>
      <c r="J3706" s="6" t="s">
        <v>3754</v>
      </c>
      <c r="K3706" s="6" t="s">
        <v>3755</v>
      </c>
      <c r="L3706" s="13" t="s">
        <v>11</v>
      </c>
      <c r="N3706" t="str">
        <f t="shared" si="884"/>
        <v>1741010000</v>
      </c>
      <c r="O3706" t="str">
        <f t="shared" si="885"/>
        <v>'1741010000'</v>
      </c>
      <c r="P3706" t="str">
        <f t="shared" si="886"/>
        <v>'Transferências de Instituições Privadas para Órgãos e Entidades da União'</v>
      </c>
      <c r="Q3706" t="str">
        <f t="shared" si="887"/>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706" t="str">
        <f t="shared" si="888"/>
        <v>'N'</v>
      </c>
      <c r="S3706">
        <f t="shared" si="889"/>
        <v>6</v>
      </c>
      <c r="T3706" t="str">
        <f t="shared" si="890"/>
        <v>Insert into CONTA_RECEITA_DESPESA  (VERSION,ATIVO,DATE_CREATED,LAST_UPDATED,TIPO,CODIGO,DESCRICAO,DESCRICAO_DETALHADA,ANALITICO,TAMANHO) values (0,'S',sysdate,sysdate,'R','1741010000','Transferências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correntes.','N',6);</v>
      </c>
    </row>
    <row r="3707" spans="1:20" ht="16" x14ac:dyDescent="0.2">
      <c r="A3707" s="4" t="str">
        <f t="shared" si="891"/>
        <v>1</v>
      </c>
      <c r="B3707" s="5" t="str">
        <f t="shared" si="892"/>
        <v>7</v>
      </c>
      <c r="C3707" s="5" t="str">
        <f t="shared" si="893"/>
        <v>4</v>
      </c>
      <c r="D3707" s="5" t="str">
        <f t="shared" si="894"/>
        <v>1</v>
      </c>
      <c r="E3707" s="5" t="str">
        <f t="shared" si="895"/>
        <v>01</v>
      </c>
      <c r="F3707" s="5" t="str">
        <f t="shared" si="896"/>
        <v>0</v>
      </c>
      <c r="G3707" s="5" t="str">
        <f t="shared" si="897"/>
        <v>1</v>
      </c>
      <c r="H3707" s="5" t="str">
        <f t="shared" si="898"/>
        <v>00</v>
      </c>
      <c r="I3707" s="11">
        <v>1741010100</v>
      </c>
      <c r="J3707" s="14" t="s">
        <v>3756</v>
      </c>
      <c r="K3707" s="6" t="s">
        <v>21</v>
      </c>
      <c r="L3707" s="15" t="s">
        <v>22</v>
      </c>
      <c r="N3707" t="str">
        <f t="shared" si="884"/>
        <v>1741010100</v>
      </c>
      <c r="O3707" t="str">
        <f t="shared" si="885"/>
        <v>'1741010100'</v>
      </c>
      <c r="P3707" t="str">
        <f t="shared" si="886"/>
        <v>'Transferências de Instituições Privadas para Órgãos e Entidades da União - Principal'</v>
      </c>
      <c r="Q3707" t="str">
        <f t="shared" si="887"/>
        <v>'Vide descrição do código de receita principal.'</v>
      </c>
      <c r="R3707" t="str">
        <f t="shared" si="888"/>
        <v>'S'</v>
      </c>
      <c r="S3707">
        <f t="shared" si="889"/>
        <v>8</v>
      </c>
      <c r="T3707" t="str">
        <f t="shared" si="890"/>
        <v>Insert into CONTA_RECEITA_DESPESA  (VERSION,ATIVO,DATE_CREATED,LAST_UPDATED,TIPO,CODIGO,DESCRICAO,DESCRICAO_DETALHADA,ANALITICO,TAMANHO) values (0,'S',sysdate,sysdate,'R','1741010100','Transferências de Instituições Privadas para Órgãos e Entidades da União - Principal','Vide descrição do código de receita principal.','S',8);</v>
      </c>
    </row>
    <row r="3708" spans="1:20" ht="32" x14ac:dyDescent="0.2">
      <c r="A3708" s="4" t="str">
        <f t="shared" si="891"/>
        <v>1</v>
      </c>
      <c r="B3708" s="5" t="str">
        <f t="shared" si="892"/>
        <v>7</v>
      </c>
      <c r="C3708" s="5" t="str">
        <f t="shared" si="893"/>
        <v>4</v>
      </c>
      <c r="D3708" s="5" t="str">
        <f t="shared" si="894"/>
        <v>1</v>
      </c>
      <c r="E3708" s="5" t="str">
        <f t="shared" si="895"/>
        <v>01</v>
      </c>
      <c r="F3708" s="5" t="str">
        <f t="shared" si="896"/>
        <v>0</v>
      </c>
      <c r="G3708" s="5" t="str">
        <f t="shared" si="897"/>
        <v>2</v>
      </c>
      <c r="H3708" s="5" t="str">
        <f t="shared" si="898"/>
        <v>00</v>
      </c>
      <c r="I3708" s="11">
        <v>1741010200</v>
      </c>
      <c r="J3708" s="14" t="s">
        <v>3757</v>
      </c>
      <c r="K3708" s="6" t="s">
        <v>21</v>
      </c>
      <c r="L3708" s="15" t="s">
        <v>22</v>
      </c>
      <c r="N3708" t="str">
        <f t="shared" si="884"/>
        <v>1741010200</v>
      </c>
      <c r="O3708" t="str">
        <f t="shared" si="885"/>
        <v>'1741010200'</v>
      </c>
      <c r="P3708" t="str">
        <f t="shared" si="886"/>
        <v>'Transferências de Instituições Privadas para Órgãos e Entidades da União - Multas e Juros de Mora'</v>
      </c>
      <c r="Q3708" t="str">
        <f t="shared" si="887"/>
        <v>'Vide descrição do código de receita principal.'</v>
      </c>
      <c r="R3708" t="str">
        <f t="shared" si="888"/>
        <v>'S'</v>
      </c>
      <c r="S3708">
        <f t="shared" si="889"/>
        <v>8</v>
      </c>
      <c r="T3708" t="str">
        <f t="shared" si="890"/>
        <v>Insert into CONTA_RECEITA_DESPESA  (VERSION,ATIVO,DATE_CREATED,LAST_UPDATED,TIPO,CODIGO,DESCRICAO,DESCRICAO_DETALHADA,ANALITICO,TAMANHO) values (0,'S',sysdate,sysdate,'R','1741010200','Transferências de Instituições Privadas para Órgãos e Entidades da União - Multas e Juros de Mora','Vide descrição do código de receita principal.','S',8);</v>
      </c>
    </row>
    <row r="3709" spans="1:20" ht="16" x14ac:dyDescent="0.2">
      <c r="A3709" s="4" t="str">
        <f t="shared" si="891"/>
        <v>1</v>
      </c>
      <c r="B3709" s="5" t="str">
        <f t="shared" si="892"/>
        <v>7</v>
      </c>
      <c r="C3709" s="5" t="str">
        <f t="shared" si="893"/>
        <v>4</v>
      </c>
      <c r="D3709" s="5" t="str">
        <f t="shared" si="894"/>
        <v>1</v>
      </c>
      <c r="E3709" s="5" t="str">
        <f t="shared" si="895"/>
        <v>01</v>
      </c>
      <c r="F3709" s="5" t="str">
        <f t="shared" si="896"/>
        <v>0</v>
      </c>
      <c r="G3709" s="5" t="str">
        <f t="shared" si="897"/>
        <v>3</v>
      </c>
      <c r="H3709" s="5" t="str">
        <f t="shared" si="898"/>
        <v>00</v>
      </c>
      <c r="I3709" s="11">
        <v>1741010300</v>
      </c>
      <c r="J3709" s="14" t="s">
        <v>3758</v>
      </c>
      <c r="K3709" s="6" t="s">
        <v>21</v>
      </c>
      <c r="L3709" s="15" t="s">
        <v>22</v>
      </c>
      <c r="N3709" t="str">
        <f t="shared" si="884"/>
        <v>1741010300</v>
      </c>
      <c r="O3709" t="str">
        <f t="shared" si="885"/>
        <v>'1741010300'</v>
      </c>
      <c r="P3709" t="str">
        <f t="shared" si="886"/>
        <v>'Transferências de Instituições Privadas para Órgãos e Entidades da União - Dívida Ativa'</v>
      </c>
      <c r="Q3709" t="str">
        <f t="shared" si="887"/>
        <v>'Vide descrição do código de receita principal.'</v>
      </c>
      <c r="R3709" t="str">
        <f t="shared" si="888"/>
        <v>'S'</v>
      </c>
      <c r="S3709">
        <f t="shared" si="889"/>
        <v>8</v>
      </c>
      <c r="T3709" t="str">
        <f t="shared" si="890"/>
        <v>Insert into CONTA_RECEITA_DESPESA  (VERSION,ATIVO,DATE_CREATED,LAST_UPDATED,TIPO,CODIGO,DESCRICAO,DESCRICAO_DETALHADA,ANALITICO,TAMANHO) values (0,'S',sysdate,sysdate,'R','1741010300','Transferências de Instituições Privadas para Órgãos e Entidades da União - Dívida Ativa','Vide descrição do código de receita principal.','S',8);</v>
      </c>
    </row>
    <row r="3710" spans="1:20" ht="32" x14ac:dyDescent="0.2">
      <c r="A3710" s="4" t="str">
        <f t="shared" si="891"/>
        <v>1</v>
      </c>
      <c r="B3710" s="5" t="str">
        <f t="shared" si="892"/>
        <v>7</v>
      </c>
      <c r="C3710" s="5" t="str">
        <f t="shared" si="893"/>
        <v>4</v>
      </c>
      <c r="D3710" s="5" t="str">
        <f t="shared" si="894"/>
        <v>1</v>
      </c>
      <c r="E3710" s="5" t="str">
        <f t="shared" si="895"/>
        <v>01</v>
      </c>
      <c r="F3710" s="5" t="str">
        <f t="shared" si="896"/>
        <v>0</v>
      </c>
      <c r="G3710" s="5" t="str">
        <f t="shared" si="897"/>
        <v>4</v>
      </c>
      <c r="H3710" s="5" t="str">
        <f t="shared" si="898"/>
        <v>00</v>
      </c>
      <c r="I3710" s="11">
        <v>1741010400</v>
      </c>
      <c r="J3710" s="14" t="s">
        <v>3759</v>
      </c>
      <c r="K3710" s="6" t="s">
        <v>21</v>
      </c>
      <c r="L3710" s="15" t="s">
        <v>22</v>
      </c>
      <c r="N3710" t="str">
        <f t="shared" si="884"/>
        <v>1741010400</v>
      </c>
      <c r="O3710" t="str">
        <f t="shared" si="885"/>
        <v>'1741010400'</v>
      </c>
      <c r="P3710" t="str">
        <f t="shared" si="886"/>
        <v>'Transferências de Instituições Privadas para Órgãos e Entidades da União - Dívida Ativa - Multas e Juros de Mora da Dívida Ativa'</v>
      </c>
      <c r="Q3710" t="str">
        <f t="shared" si="887"/>
        <v>'Vide descrição do código de receita principal.'</v>
      </c>
      <c r="R3710" t="str">
        <f t="shared" si="888"/>
        <v>'S'</v>
      </c>
      <c r="S3710">
        <f t="shared" si="889"/>
        <v>8</v>
      </c>
      <c r="T3710" t="str">
        <f t="shared" si="890"/>
        <v>Insert into CONTA_RECEITA_DESPESA  (VERSION,ATIVO,DATE_CREATED,LAST_UPDATED,TIPO,CODIGO,DESCRICAO,DESCRICAO_DETALHADA,ANALITICO,TAMANHO) values (0,'S',sysdate,sysdate,'R','1741010400','Transferências de Instituições Privadas para Órgãos e Entidades da União - Dívida Ativa - Multas e Juros de Mora da Dívida Ativa','Vide descrição do código de receita principal.','S',8);</v>
      </c>
    </row>
    <row r="3711" spans="1:20" ht="16" x14ac:dyDescent="0.2">
      <c r="A3711" s="4" t="str">
        <f t="shared" si="891"/>
        <v>1</v>
      </c>
      <c r="B3711" s="5" t="str">
        <f t="shared" si="892"/>
        <v>7</v>
      </c>
      <c r="C3711" s="5" t="str">
        <f t="shared" si="893"/>
        <v>4</v>
      </c>
      <c r="D3711" s="5" t="str">
        <f t="shared" si="894"/>
        <v>1</v>
      </c>
      <c r="E3711" s="5" t="str">
        <f t="shared" si="895"/>
        <v>01</v>
      </c>
      <c r="F3711" s="5" t="str">
        <f t="shared" si="896"/>
        <v>0</v>
      </c>
      <c r="G3711" s="5" t="str">
        <f t="shared" si="897"/>
        <v>5</v>
      </c>
      <c r="H3711" s="5" t="str">
        <f t="shared" si="898"/>
        <v>00</v>
      </c>
      <c r="I3711" s="11">
        <v>1741010500</v>
      </c>
      <c r="J3711" s="14" t="s">
        <v>3760</v>
      </c>
      <c r="K3711" s="6" t="s">
        <v>21</v>
      </c>
      <c r="L3711" s="15" t="s">
        <v>22</v>
      </c>
      <c r="N3711" t="str">
        <f t="shared" si="884"/>
        <v>1741010500</v>
      </c>
      <c r="O3711" t="str">
        <f t="shared" si="885"/>
        <v>'1741010500'</v>
      </c>
      <c r="P3711" t="str">
        <f t="shared" si="886"/>
        <v>'Transferências de Instituições Privadas para Órgãos e Entidades da União - Multas'</v>
      </c>
      <c r="Q3711" t="str">
        <f t="shared" si="887"/>
        <v>'Vide descrição do código de receita principal.'</v>
      </c>
      <c r="R3711" t="str">
        <f t="shared" si="888"/>
        <v>'S'</v>
      </c>
      <c r="S3711">
        <f t="shared" si="889"/>
        <v>8</v>
      </c>
      <c r="T3711" t="str">
        <f t="shared" si="890"/>
        <v>Insert into CONTA_RECEITA_DESPESA  (VERSION,ATIVO,DATE_CREATED,LAST_UPDATED,TIPO,CODIGO,DESCRICAO,DESCRICAO_DETALHADA,ANALITICO,TAMANHO) values (0,'S',sysdate,sysdate,'R','1741010500','Transferências de Instituições Privadas para Órgãos e Entidades da União - Multas','Vide descrição do código de receita principal.','S',8);</v>
      </c>
    </row>
    <row r="3712" spans="1:20" ht="16" x14ac:dyDescent="0.2">
      <c r="A3712" s="4" t="str">
        <f t="shared" si="891"/>
        <v>1</v>
      </c>
      <c r="B3712" s="5" t="str">
        <f t="shared" si="892"/>
        <v>7</v>
      </c>
      <c r="C3712" s="5" t="str">
        <f t="shared" si="893"/>
        <v>4</v>
      </c>
      <c r="D3712" s="5" t="str">
        <f t="shared" si="894"/>
        <v>1</v>
      </c>
      <c r="E3712" s="5" t="str">
        <f t="shared" si="895"/>
        <v>01</v>
      </c>
      <c r="F3712" s="5" t="str">
        <f t="shared" si="896"/>
        <v>0</v>
      </c>
      <c r="G3712" s="5" t="str">
        <f t="shared" si="897"/>
        <v>6</v>
      </c>
      <c r="H3712" s="5" t="str">
        <f t="shared" si="898"/>
        <v>00</v>
      </c>
      <c r="I3712" s="11">
        <v>1741010600</v>
      </c>
      <c r="J3712" s="14" t="s">
        <v>3761</v>
      </c>
      <c r="K3712" s="6" t="s">
        <v>21</v>
      </c>
      <c r="L3712" s="15" t="s">
        <v>22</v>
      </c>
      <c r="N3712" t="str">
        <f t="shared" si="884"/>
        <v>1741010600</v>
      </c>
      <c r="O3712" t="str">
        <f t="shared" si="885"/>
        <v>'1741010600'</v>
      </c>
      <c r="P3712" t="str">
        <f t="shared" si="886"/>
        <v>'Transferências de Instituições Privadas para Órgãos e Entidades da União - Juros de Mora'</v>
      </c>
      <c r="Q3712" t="str">
        <f t="shared" si="887"/>
        <v>'Vide descrição do código de receita principal.'</v>
      </c>
      <c r="R3712" t="str">
        <f t="shared" si="888"/>
        <v>'S'</v>
      </c>
      <c r="S3712">
        <f t="shared" si="889"/>
        <v>8</v>
      </c>
      <c r="T3712" t="str">
        <f t="shared" si="890"/>
        <v>Insert into CONTA_RECEITA_DESPESA  (VERSION,ATIVO,DATE_CREATED,LAST_UPDATED,TIPO,CODIGO,DESCRICAO,DESCRICAO_DETALHADA,ANALITICO,TAMANHO) values (0,'S',sysdate,sysdate,'R','1741010600','Transferências de Instituições Privadas para Órgãos e Entidades da União - Juros de Mora','Vide descrição do código de receita principal.','S',8);</v>
      </c>
    </row>
    <row r="3713" spans="1:20" ht="32" x14ac:dyDescent="0.2">
      <c r="A3713" s="4" t="str">
        <f t="shared" si="891"/>
        <v>1</v>
      </c>
      <c r="B3713" s="5" t="str">
        <f t="shared" si="892"/>
        <v>7</v>
      </c>
      <c r="C3713" s="5" t="str">
        <f t="shared" si="893"/>
        <v>4</v>
      </c>
      <c r="D3713" s="5" t="str">
        <f t="shared" si="894"/>
        <v>1</v>
      </c>
      <c r="E3713" s="5" t="str">
        <f t="shared" si="895"/>
        <v>01</v>
      </c>
      <c r="F3713" s="5" t="str">
        <f t="shared" si="896"/>
        <v>0</v>
      </c>
      <c r="G3713" s="5" t="str">
        <f t="shared" si="897"/>
        <v>7</v>
      </c>
      <c r="H3713" s="5" t="str">
        <f t="shared" si="898"/>
        <v>00</v>
      </c>
      <c r="I3713" s="11">
        <v>1741010700</v>
      </c>
      <c r="J3713" s="14" t="s">
        <v>3762</v>
      </c>
      <c r="K3713" s="6" t="s">
        <v>21</v>
      </c>
      <c r="L3713" s="15" t="s">
        <v>22</v>
      </c>
      <c r="N3713" t="str">
        <f t="shared" si="884"/>
        <v>1741010700</v>
      </c>
      <c r="O3713" t="str">
        <f t="shared" si="885"/>
        <v>'1741010700'</v>
      </c>
      <c r="P3713" t="str">
        <f t="shared" si="886"/>
        <v>'Transferências de Instituições Privadas para Órgãos e Entidades da União - Dívida Ativa - Multas da Dívida Ativa'</v>
      </c>
      <c r="Q3713" t="str">
        <f t="shared" si="887"/>
        <v>'Vide descrição do código de receita principal.'</v>
      </c>
      <c r="R3713" t="str">
        <f t="shared" si="888"/>
        <v>'S'</v>
      </c>
      <c r="S3713">
        <f t="shared" si="889"/>
        <v>8</v>
      </c>
      <c r="T3713" t="str">
        <f t="shared" si="890"/>
        <v>Insert into CONTA_RECEITA_DESPESA  (VERSION,ATIVO,DATE_CREATED,LAST_UPDATED,TIPO,CODIGO,DESCRICAO,DESCRICAO_DETALHADA,ANALITICO,TAMANHO) values (0,'S',sysdate,sysdate,'R','1741010700','Transferências de Instituições Privadas para Órgãos e Entidades da União - Dívida Ativa - Multas da Dívida Ativa','Vide descrição do código de receita principal.','S',8);</v>
      </c>
    </row>
    <row r="3714" spans="1:20" ht="32" x14ac:dyDescent="0.2">
      <c r="A3714" s="4" t="str">
        <f t="shared" si="891"/>
        <v>1</v>
      </c>
      <c r="B3714" s="5" t="str">
        <f t="shared" si="892"/>
        <v>7</v>
      </c>
      <c r="C3714" s="5" t="str">
        <f t="shared" si="893"/>
        <v>4</v>
      </c>
      <c r="D3714" s="5" t="str">
        <f t="shared" si="894"/>
        <v>1</v>
      </c>
      <c r="E3714" s="5" t="str">
        <f t="shared" si="895"/>
        <v>01</v>
      </c>
      <c r="F3714" s="5" t="str">
        <f t="shared" si="896"/>
        <v>0</v>
      </c>
      <c r="G3714" s="5" t="str">
        <f t="shared" si="897"/>
        <v>8</v>
      </c>
      <c r="H3714" s="5" t="str">
        <f t="shared" si="898"/>
        <v>00</v>
      </c>
      <c r="I3714" s="11">
        <v>1741010800</v>
      </c>
      <c r="J3714" s="14" t="s">
        <v>3763</v>
      </c>
      <c r="K3714" s="6" t="s">
        <v>21</v>
      </c>
      <c r="L3714" s="15" t="s">
        <v>22</v>
      </c>
      <c r="N3714" t="str">
        <f t="shared" si="884"/>
        <v>1741010800</v>
      </c>
      <c r="O3714" t="str">
        <f t="shared" si="885"/>
        <v>'1741010800'</v>
      </c>
      <c r="P3714" t="str">
        <f t="shared" si="886"/>
        <v>'Transferências de Instituições Privadas para Órgãos e Entidades da União - Juros de Mora da Dívida Ativa'</v>
      </c>
      <c r="Q3714" t="str">
        <f t="shared" si="887"/>
        <v>'Vide descrição do código de receita principal.'</v>
      </c>
      <c r="R3714" t="str">
        <f t="shared" si="888"/>
        <v>'S'</v>
      </c>
      <c r="S3714">
        <f t="shared" si="889"/>
        <v>8</v>
      </c>
      <c r="T3714" t="str">
        <f t="shared" si="890"/>
        <v>Insert into CONTA_RECEITA_DESPESA  (VERSION,ATIVO,DATE_CREATED,LAST_UPDATED,TIPO,CODIGO,DESCRICAO,DESCRICAO_DETALHADA,ANALITICO,TAMANHO) values (0,'S',sysdate,sysdate,'R','1741010800','Transferências de Instituições Privadas para Órgãos e Entidades da União - Juros de Mora da Dívida Ativa','Vide descrição do código de receita principal.','S',8);</v>
      </c>
    </row>
    <row r="3715" spans="1:20" ht="64" x14ac:dyDescent="0.2">
      <c r="A3715" s="4" t="str">
        <f t="shared" si="891"/>
        <v>1</v>
      </c>
      <c r="B3715" s="5" t="str">
        <f t="shared" si="892"/>
        <v>7</v>
      </c>
      <c r="C3715" s="5" t="str">
        <f t="shared" si="893"/>
        <v>4</v>
      </c>
      <c r="D3715" s="5" t="str">
        <f t="shared" si="894"/>
        <v>1</v>
      </c>
      <c r="E3715" s="5" t="str">
        <f t="shared" si="895"/>
        <v>50</v>
      </c>
      <c r="F3715" s="5" t="str">
        <f t="shared" si="896"/>
        <v>0</v>
      </c>
      <c r="G3715" s="5" t="str">
        <f t="shared" si="897"/>
        <v>0</v>
      </c>
      <c r="H3715" s="5" t="str">
        <f t="shared" si="898"/>
        <v>00</v>
      </c>
      <c r="I3715" s="11">
        <v>1741500000</v>
      </c>
      <c r="J3715" s="6" t="s">
        <v>3764</v>
      </c>
      <c r="K3715" s="6" t="s">
        <v>3765</v>
      </c>
      <c r="L3715" s="13" t="s">
        <v>11</v>
      </c>
      <c r="N3715" t="str">
        <f t="shared" si="884"/>
        <v>1741500000</v>
      </c>
      <c r="O3715" t="str">
        <f t="shared" si="885"/>
        <v>'1741500000'</v>
      </c>
      <c r="P3715" t="str">
        <f t="shared" si="886"/>
        <v>'Transferências de Convênios de Instituições Privadas para Programas de Saúde'</v>
      </c>
      <c r="Q3715" t="str">
        <f t="shared" si="887"/>
        <v>'Registra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v>
      </c>
      <c r="R3715" t="str">
        <f t="shared" si="888"/>
        <v>'N'</v>
      </c>
      <c r="S3715">
        <f t="shared" si="889"/>
        <v>6</v>
      </c>
      <c r="T3715" t="str">
        <f t="shared" si="890"/>
        <v>Insert into CONTA_RECEITA_DESPESA  (VERSION,ATIVO,DATE_CREATED,LAST_UPDATED,TIPO,CODIGO,DESCRICAO,DESCRICAO_DETALHADA,ANALITICO,TAMANHO) values (0,'S',sysdate,sysdate,'R','1741500000','Transferências de Convênios de Instituições Privadas para Programas de Saúde','Registra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Municípios.','N',6);</v>
      </c>
    </row>
    <row r="3716" spans="1:20" ht="16" x14ac:dyDescent="0.2">
      <c r="A3716" s="4" t="str">
        <f t="shared" si="891"/>
        <v>1</v>
      </c>
      <c r="B3716" s="5" t="str">
        <f t="shared" si="892"/>
        <v>7</v>
      </c>
      <c r="C3716" s="5" t="str">
        <f t="shared" si="893"/>
        <v>4</v>
      </c>
      <c r="D3716" s="5" t="str">
        <f t="shared" si="894"/>
        <v>1</v>
      </c>
      <c r="E3716" s="5" t="str">
        <f t="shared" si="895"/>
        <v>50</v>
      </c>
      <c r="F3716" s="5" t="str">
        <f t="shared" si="896"/>
        <v>0</v>
      </c>
      <c r="G3716" s="5" t="str">
        <f t="shared" si="897"/>
        <v>1</v>
      </c>
      <c r="H3716" s="5" t="str">
        <f t="shared" si="898"/>
        <v>00</v>
      </c>
      <c r="I3716" s="11">
        <v>1741500100</v>
      </c>
      <c r="J3716" s="14" t="s">
        <v>3766</v>
      </c>
      <c r="K3716" s="6" t="s">
        <v>21</v>
      </c>
      <c r="L3716" s="15" t="s">
        <v>22</v>
      </c>
      <c r="N3716" t="str">
        <f t="shared" si="884"/>
        <v>1741500100</v>
      </c>
      <c r="O3716" t="str">
        <f t="shared" si="885"/>
        <v>'1741500100'</v>
      </c>
      <c r="P3716" t="str">
        <f t="shared" si="886"/>
        <v>'Transferências de Convênios de Instituições Privadas para Programas de Saúde - Principal'</v>
      </c>
      <c r="Q3716" t="str">
        <f t="shared" si="887"/>
        <v>'Vide descrição do código de receita principal.'</v>
      </c>
      <c r="R3716" t="str">
        <f t="shared" si="888"/>
        <v>'S'</v>
      </c>
      <c r="S3716">
        <f t="shared" si="889"/>
        <v>8</v>
      </c>
      <c r="T3716" t="str">
        <f t="shared" si="890"/>
        <v>Insert into CONTA_RECEITA_DESPESA  (VERSION,ATIVO,DATE_CREATED,LAST_UPDATED,TIPO,CODIGO,DESCRICAO,DESCRICAO_DETALHADA,ANALITICO,TAMANHO) values (0,'S',sysdate,sysdate,'R','1741500100','Transferências de Convênios de Instituições Privadas para Programas de Saúde - Principal','Vide descrição do código de receita principal.','S',8);</v>
      </c>
    </row>
    <row r="3717" spans="1:20" ht="32" x14ac:dyDescent="0.2">
      <c r="A3717" s="4" t="str">
        <f t="shared" si="891"/>
        <v>1</v>
      </c>
      <c r="B3717" s="5" t="str">
        <f t="shared" si="892"/>
        <v>7</v>
      </c>
      <c r="C3717" s="5" t="str">
        <f t="shared" si="893"/>
        <v>4</v>
      </c>
      <c r="D3717" s="5" t="str">
        <f t="shared" si="894"/>
        <v>1</v>
      </c>
      <c r="E3717" s="5" t="str">
        <f t="shared" si="895"/>
        <v>50</v>
      </c>
      <c r="F3717" s="5" t="str">
        <f t="shared" si="896"/>
        <v>0</v>
      </c>
      <c r="G3717" s="5" t="str">
        <f t="shared" si="897"/>
        <v>2</v>
      </c>
      <c r="H3717" s="5" t="str">
        <f t="shared" si="898"/>
        <v>00</v>
      </c>
      <c r="I3717" s="11">
        <v>1741500200</v>
      </c>
      <c r="J3717" s="14" t="s">
        <v>3767</v>
      </c>
      <c r="K3717" s="6" t="s">
        <v>21</v>
      </c>
      <c r="L3717" s="15" t="s">
        <v>22</v>
      </c>
      <c r="N3717" t="str">
        <f t="shared" si="884"/>
        <v>1741500200</v>
      </c>
      <c r="O3717" t="str">
        <f t="shared" si="885"/>
        <v>'1741500200'</v>
      </c>
      <c r="P3717" t="str">
        <f t="shared" si="886"/>
        <v>'Transferências de Convênios de Instituições Privadas para Programas de Saúde - Multas e Juros de Mora'</v>
      </c>
      <c r="Q3717" t="str">
        <f t="shared" si="887"/>
        <v>'Vide descrição do código de receita principal.'</v>
      </c>
      <c r="R3717" t="str">
        <f t="shared" si="888"/>
        <v>'S'</v>
      </c>
      <c r="S3717">
        <f t="shared" si="889"/>
        <v>8</v>
      </c>
      <c r="T3717" t="str">
        <f t="shared" si="890"/>
        <v>Insert into CONTA_RECEITA_DESPESA  (VERSION,ATIVO,DATE_CREATED,LAST_UPDATED,TIPO,CODIGO,DESCRICAO,DESCRICAO_DETALHADA,ANALITICO,TAMANHO) values (0,'S',sysdate,sysdate,'R','1741500200','Transferências de Convênios de Instituições Privadas para Programas de Saúde - Multas e Juros de Mora','Vide descrição do código de receita principal.','S',8);</v>
      </c>
    </row>
    <row r="3718" spans="1:20" ht="32" x14ac:dyDescent="0.2">
      <c r="A3718" s="4" t="str">
        <f t="shared" si="891"/>
        <v>1</v>
      </c>
      <c r="B3718" s="5" t="str">
        <f t="shared" si="892"/>
        <v>7</v>
      </c>
      <c r="C3718" s="5" t="str">
        <f t="shared" si="893"/>
        <v>4</v>
      </c>
      <c r="D3718" s="5" t="str">
        <f t="shared" si="894"/>
        <v>1</v>
      </c>
      <c r="E3718" s="5" t="str">
        <f t="shared" si="895"/>
        <v>50</v>
      </c>
      <c r="F3718" s="5" t="str">
        <f t="shared" si="896"/>
        <v>0</v>
      </c>
      <c r="G3718" s="5" t="str">
        <f t="shared" si="897"/>
        <v>3</v>
      </c>
      <c r="H3718" s="5" t="str">
        <f t="shared" si="898"/>
        <v>00</v>
      </c>
      <c r="I3718" s="11">
        <v>1741500300</v>
      </c>
      <c r="J3718" s="14" t="s">
        <v>3768</v>
      </c>
      <c r="K3718" s="6" t="s">
        <v>21</v>
      </c>
      <c r="L3718" s="15" t="s">
        <v>22</v>
      </c>
      <c r="N3718" t="str">
        <f t="shared" ref="N3718:N3781" si="899">SUBSTITUTE(I3718,".","")</f>
        <v>1741500300</v>
      </c>
      <c r="O3718" t="str">
        <f t="shared" ref="O3718:O3781" si="900">_xlfn.CONCAT("'",N3718,"'")</f>
        <v>'1741500300'</v>
      </c>
      <c r="P3718" t="str">
        <f t="shared" ref="P3718:P3781" si="901">_xlfn.CONCAT("'",CLEAN(J3718),"'")</f>
        <v>'Transferências de Convênios de Instituições Privadas para Programas de Saúde - Dívida Ativa'</v>
      </c>
      <c r="Q3718" t="str">
        <f t="shared" ref="Q3718:Q3781" si="902">_xlfn.CONCAT("'",CLEAN(K3718),"'")</f>
        <v>'Vide descrição do código de receita principal.'</v>
      </c>
      <c r="R3718" t="str">
        <f t="shared" ref="R3718:R3781" si="903">IF(TRIM(L3718)="NÃO","'N'",IF(TRIM(L3718)="SIM","'S'","*ERR0*"))</f>
        <v>'S'</v>
      </c>
      <c r="S3718">
        <f t="shared" ref="S3718:S3781" si="904">IF(RIGHT(N3718,2)&lt;&gt;"00",10,IF(MID(N3718,8,1)&lt;&gt;"0",8,IF(MID(N3718,7,1)&lt;&gt;"0",7,IF(MID(N3718,5,2)&lt;&gt;"00",6,IF(MID(N3718,4,1)&lt;&gt;"0",4,IF(MID(N3718,3,1)&lt;&gt;"0",3,IF(MID(N3718,2,1)&lt;&gt;"0",2,IF(LEFT(N3718,1)&lt;&gt;"0",1,"*ERR0*"))))))))</f>
        <v>8</v>
      </c>
      <c r="T3718" t="str">
        <f t="shared" ref="T3718:T3781" si="905">_xlfn.CONCAT("Insert into CONTA_RECEITA_DESPESA  (VERSION,ATIVO,DATE_CREATED,LAST_UPDATED,TIPO,CODIGO,DESCRICAO,DESCRICAO_DETALHADA,ANALITICO,TAMANHO) values (0,'S',sysdate,sysdate,'R',",O3718,",",P3718,",",Q3718,",",R3718,",",S3718,");")</f>
        <v>Insert into CONTA_RECEITA_DESPESA  (VERSION,ATIVO,DATE_CREATED,LAST_UPDATED,TIPO,CODIGO,DESCRICAO,DESCRICAO_DETALHADA,ANALITICO,TAMANHO) values (0,'S',sysdate,sysdate,'R','1741500300','Transferências de Convênios de Instituições Privadas para Programas de Saúde - Dívida Ativa','Vide descrição do código de receita principal.','S',8);</v>
      </c>
    </row>
    <row r="3719" spans="1:20" ht="32" x14ac:dyDescent="0.2">
      <c r="A3719" s="4" t="str">
        <f t="shared" si="891"/>
        <v>1</v>
      </c>
      <c r="B3719" s="5" t="str">
        <f t="shared" si="892"/>
        <v>7</v>
      </c>
      <c r="C3719" s="5" t="str">
        <f t="shared" si="893"/>
        <v>4</v>
      </c>
      <c r="D3719" s="5" t="str">
        <f t="shared" si="894"/>
        <v>1</v>
      </c>
      <c r="E3719" s="5" t="str">
        <f t="shared" si="895"/>
        <v>50</v>
      </c>
      <c r="F3719" s="5" t="str">
        <f t="shared" si="896"/>
        <v>0</v>
      </c>
      <c r="G3719" s="5" t="str">
        <f t="shared" si="897"/>
        <v>4</v>
      </c>
      <c r="H3719" s="5" t="str">
        <f t="shared" si="898"/>
        <v>00</v>
      </c>
      <c r="I3719" s="11">
        <v>1741500400</v>
      </c>
      <c r="J3719" s="14" t="s">
        <v>3769</v>
      </c>
      <c r="K3719" s="6" t="s">
        <v>21</v>
      </c>
      <c r="L3719" s="15" t="s">
        <v>22</v>
      </c>
      <c r="N3719" t="str">
        <f t="shared" si="899"/>
        <v>1741500400</v>
      </c>
      <c r="O3719" t="str">
        <f t="shared" si="900"/>
        <v>'1741500400'</v>
      </c>
      <c r="P3719" t="str">
        <f t="shared" si="901"/>
        <v>'Transferências de Convênios de Instituições Privadas para Programas de Saúde - Dívida Ativa - Multas e Juros de Mora da Dívida Ativa'</v>
      </c>
      <c r="Q3719" t="str">
        <f t="shared" si="902"/>
        <v>'Vide descrição do código de receita principal.'</v>
      </c>
      <c r="R3719" t="str">
        <f t="shared" si="903"/>
        <v>'S'</v>
      </c>
      <c r="S3719">
        <f t="shared" si="904"/>
        <v>8</v>
      </c>
      <c r="T3719" t="str">
        <f t="shared" si="905"/>
        <v>Insert into CONTA_RECEITA_DESPESA  (VERSION,ATIVO,DATE_CREATED,LAST_UPDATED,TIPO,CODIGO,DESCRICAO,DESCRICAO_DETALHADA,ANALITICO,TAMANHO) values (0,'S',sysdate,sysdate,'R','1741500400','Transferências de Convênios de Instituições Privadas para Programas de Saúde - Dívida Ativa - Multas e Juros de Mora da Dívida Ativa','Vide descrição do código de receita principal.','S',8);</v>
      </c>
    </row>
    <row r="3720" spans="1:20" ht="16" x14ac:dyDescent="0.2">
      <c r="A3720" s="4" t="str">
        <f t="shared" si="891"/>
        <v>1</v>
      </c>
      <c r="B3720" s="5" t="str">
        <f t="shared" si="892"/>
        <v>7</v>
      </c>
      <c r="C3720" s="5" t="str">
        <f t="shared" si="893"/>
        <v>4</v>
      </c>
      <c r="D3720" s="5" t="str">
        <f t="shared" si="894"/>
        <v>1</v>
      </c>
      <c r="E3720" s="5" t="str">
        <f t="shared" si="895"/>
        <v>50</v>
      </c>
      <c r="F3720" s="5" t="str">
        <f t="shared" si="896"/>
        <v>0</v>
      </c>
      <c r="G3720" s="5" t="str">
        <f t="shared" si="897"/>
        <v>5</v>
      </c>
      <c r="H3720" s="5" t="str">
        <f t="shared" si="898"/>
        <v>00</v>
      </c>
      <c r="I3720" s="11">
        <v>1741500500</v>
      </c>
      <c r="J3720" s="14" t="s">
        <v>3770</v>
      </c>
      <c r="K3720" s="6" t="s">
        <v>21</v>
      </c>
      <c r="L3720" s="15" t="s">
        <v>22</v>
      </c>
      <c r="N3720" t="str">
        <f t="shared" si="899"/>
        <v>1741500500</v>
      </c>
      <c r="O3720" t="str">
        <f t="shared" si="900"/>
        <v>'1741500500'</v>
      </c>
      <c r="P3720" t="str">
        <f t="shared" si="901"/>
        <v>'Transferências de Convênios de Instituições Privadas para Programas de Saúde - Multas'</v>
      </c>
      <c r="Q3720" t="str">
        <f t="shared" si="902"/>
        <v>'Vide descrição do código de receita principal.'</v>
      </c>
      <c r="R3720" t="str">
        <f t="shared" si="903"/>
        <v>'S'</v>
      </c>
      <c r="S3720">
        <f t="shared" si="904"/>
        <v>8</v>
      </c>
      <c r="T3720" t="str">
        <f t="shared" si="905"/>
        <v>Insert into CONTA_RECEITA_DESPESA  (VERSION,ATIVO,DATE_CREATED,LAST_UPDATED,TIPO,CODIGO,DESCRICAO,DESCRICAO_DETALHADA,ANALITICO,TAMANHO) values (0,'S',sysdate,sysdate,'R','1741500500','Transferências de Convênios de Instituições Privadas para Programas de Saúde - Multas','Vide descrição do código de receita principal.','S',8);</v>
      </c>
    </row>
    <row r="3721" spans="1:20" ht="32" x14ac:dyDescent="0.2">
      <c r="A3721" s="4" t="str">
        <f t="shared" si="891"/>
        <v>1</v>
      </c>
      <c r="B3721" s="5" t="str">
        <f t="shared" si="892"/>
        <v>7</v>
      </c>
      <c r="C3721" s="5" t="str">
        <f t="shared" si="893"/>
        <v>4</v>
      </c>
      <c r="D3721" s="5" t="str">
        <f t="shared" si="894"/>
        <v>1</v>
      </c>
      <c r="E3721" s="5" t="str">
        <f t="shared" si="895"/>
        <v>50</v>
      </c>
      <c r="F3721" s="5" t="str">
        <f t="shared" si="896"/>
        <v>0</v>
      </c>
      <c r="G3721" s="5" t="str">
        <f t="shared" si="897"/>
        <v>6</v>
      </c>
      <c r="H3721" s="5" t="str">
        <f t="shared" si="898"/>
        <v>00</v>
      </c>
      <c r="I3721" s="11">
        <v>1741500600</v>
      </c>
      <c r="J3721" s="14" t="s">
        <v>3771</v>
      </c>
      <c r="K3721" s="6" t="s">
        <v>21</v>
      </c>
      <c r="L3721" s="15" t="s">
        <v>22</v>
      </c>
      <c r="N3721" t="str">
        <f t="shared" si="899"/>
        <v>1741500600</v>
      </c>
      <c r="O3721" t="str">
        <f t="shared" si="900"/>
        <v>'1741500600'</v>
      </c>
      <c r="P3721" t="str">
        <f t="shared" si="901"/>
        <v>'Transferências de Convênios de Instituições Privadas para Programas de Saúde - Juros de Mora'</v>
      </c>
      <c r="Q3721" t="str">
        <f t="shared" si="902"/>
        <v>'Vide descrição do código de receita principal.'</v>
      </c>
      <c r="R3721" t="str">
        <f t="shared" si="903"/>
        <v>'S'</v>
      </c>
      <c r="S3721">
        <f t="shared" si="904"/>
        <v>8</v>
      </c>
      <c r="T3721" t="str">
        <f t="shared" si="905"/>
        <v>Insert into CONTA_RECEITA_DESPESA  (VERSION,ATIVO,DATE_CREATED,LAST_UPDATED,TIPO,CODIGO,DESCRICAO,DESCRICAO_DETALHADA,ANALITICO,TAMANHO) values (0,'S',sysdate,sysdate,'R','1741500600','Transferências de Convênios de Instituições Privadas para Programas de Saúde - Juros de Mora','Vide descrição do código de receita principal.','S',8);</v>
      </c>
    </row>
    <row r="3722" spans="1:20" ht="32" x14ac:dyDescent="0.2">
      <c r="A3722" s="4" t="str">
        <f t="shared" si="891"/>
        <v>1</v>
      </c>
      <c r="B3722" s="5" t="str">
        <f t="shared" si="892"/>
        <v>7</v>
      </c>
      <c r="C3722" s="5" t="str">
        <f t="shared" si="893"/>
        <v>4</v>
      </c>
      <c r="D3722" s="5" t="str">
        <f t="shared" si="894"/>
        <v>1</v>
      </c>
      <c r="E3722" s="5" t="str">
        <f t="shared" si="895"/>
        <v>50</v>
      </c>
      <c r="F3722" s="5" t="str">
        <f t="shared" si="896"/>
        <v>0</v>
      </c>
      <c r="G3722" s="5" t="str">
        <f t="shared" si="897"/>
        <v>7</v>
      </c>
      <c r="H3722" s="5" t="str">
        <f t="shared" si="898"/>
        <v>00</v>
      </c>
      <c r="I3722" s="11">
        <v>1741500700</v>
      </c>
      <c r="J3722" s="14" t="s">
        <v>3772</v>
      </c>
      <c r="K3722" s="6" t="s">
        <v>21</v>
      </c>
      <c r="L3722" s="15" t="s">
        <v>22</v>
      </c>
      <c r="N3722" t="str">
        <f t="shared" si="899"/>
        <v>1741500700</v>
      </c>
      <c r="O3722" t="str">
        <f t="shared" si="900"/>
        <v>'1741500700'</v>
      </c>
      <c r="P3722" t="str">
        <f t="shared" si="901"/>
        <v>'Transferências de Convênios de Instituições Privadas para Programas de Saúde - Dívida Ativa - Multas da Dívida Ativa'</v>
      </c>
      <c r="Q3722" t="str">
        <f t="shared" si="902"/>
        <v>'Vide descrição do código de receita principal.'</v>
      </c>
      <c r="R3722" t="str">
        <f t="shared" si="903"/>
        <v>'S'</v>
      </c>
      <c r="S3722">
        <f t="shared" si="904"/>
        <v>8</v>
      </c>
      <c r="T3722" t="str">
        <f t="shared" si="905"/>
        <v>Insert into CONTA_RECEITA_DESPESA  (VERSION,ATIVO,DATE_CREATED,LAST_UPDATED,TIPO,CODIGO,DESCRICAO,DESCRICAO_DETALHADA,ANALITICO,TAMANHO) values (0,'S',sysdate,sysdate,'R','1741500700','Transferências de Convênios de Instituições Privadas para Programas de Saúde - Dívida Ativa - Multas da Dívida Ativa','Vide descrição do código de receita principal.','S',8);</v>
      </c>
    </row>
    <row r="3723" spans="1:20" ht="32" x14ac:dyDescent="0.2">
      <c r="A3723" s="4" t="str">
        <f t="shared" si="891"/>
        <v>1</v>
      </c>
      <c r="B3723" s="5" t="str">
        <f t="shared" si="892"/>
        <v>7</v>
      </c>
      <c r="C3723" s="5" t="str">
        <f t="shared" si="893"/>
        <v>4</v>
      </c>
      <c r="D3723" s="5" t="str">
        <f t="shared" si="894"/>
        <v>1</v>
      </c>
      <c r="E3723" s="5" t="str">
        <f t="shared" si="895"/>
        <v>50</v>
      </c>
      <c r="F3723" s="5" t="str">
        <f t="shared" si="896"/>
        <v>0</v>
      </c>
      <c r="G3723" s="5" t="str">
        <f t="shared" si="897"/>
        <v>8</v>
      </c>
      <c r="H3723" s="5" t="str">
        <f t="shared" si="898"/>
        <v>00</v>
      </c>
      <c r="I3723" s="11">
        <v>1741500800</v>
      </c>
      <c r="J3723" s="14" t="s">
        <v>3773</v>
      </c>
      <c r="K3723" s="6" t="s">
        <v>21</v>
      </c>
      <c r="L3723" s="15" t="s">
        <v>22</v>
      </c>
      <c r="N3723" t="str">
        <f t="shared" si="899"/>
        <v>1741500800</v>
      </c>
      <c r="O3723" t="str">
        <f t="shared" si="900"/>
        <v>'1741500800'</v>
      </c>
      <c r="P3723" t="str">
        <f t="shared" si="901"/>
        <v>'Transferências de Convênios de Instituições Privadas para Programas de Saúde - Juros de Mora da Dívida Ativa'</v>
      </c>
      <c r="Q3723" t="str">
        <f t="shared" si="902"/>
        <v>'Vide descrição do código de receita principal.'</v>
      </c>
      <c r="R3723" t="str">
        <f t="shared" si="903"/>
        <v>'S'</v>
      </c>
      <c r="S3723">
        <f t="shared" si="904"/>
        <v>8</v>
      </c>
      <c r="T3723" t="str">
        <f t="shared" si="905"/>
        <v>Insert into CONTA_RECEITA_DESPESA  (VERSION,ATIVO,DATE_CREATED,LAST_UPDATED,TIPO,CODIGO,DESCRICAO,DESCRICAO_DETALHADA,ANALITICO,TAMANHO) values (0,'S',sysdate,sysdate,'R','1741500800','Transferências de Convênios de Instituições Privadas para Programas de Saúde - Juros de Mora da Dívida Ativa','Vide descrição do código de receita principal.','S',8);</v>
      </c>
    </row>
    <row r="3724" spans="1:20" ht="64" x14ac:dyDescent="0.2">
      <c r="A3724" s="4" t="str">
        <f t="shared" si="891"/>
        <v>1</v>
      </c>
      <c r="B3724" s="5" t="str">
        <f t="shared" si="892"/>
        <v>7</v>
      </c>
      <c r="C3724" s="5" t="str">
        <f t="shared" si="893"/>
        <v>4</v>
      </c>
      <c r="D3724" s="5" t="str">
        <f t="shared" si="894"/>
        <v>1</v>
      </c>
      <c r="E3724" s="5" t="str">
        <f t="shared" si="895"/>
        <v>51</v>
      </c>
      <c r="F3724" s="5" t="str">
        <f t="shared" si="896"/>
        <v>0</v>
      </c>
      <c r="G3724" s="5" t="str">
        <f t="shared" si="897"/>
        <v>0</v>
      </c>
      <c r="H3724" s="5" t="str">
        <f t="shared" si="898"/>
        <v>00</v>
      </c>
      <c r="I3724" s="11">
        <v>1741510000</v>
      </c>
      <c r="J3724" s="6" t="s">
        <v>3774</v>
      </c>
      <c r="K3724" s="6" t="s">
        <v>3775</v>
      </c>
      <c r="L3724" s="13" t="s">
        <v>11</v>
      </c>
      <c r="N3724" t="str">
        <f t="shared" si="899"/>
        <v>1741510000</v>
      </c>
      <c r="O3724" t="str">
        <f t="shared" si="900"/>
        <v>'1741510000'</v>
      </c>
      <c r="P3724" t="str">
        <f t="shared" si="901"/>
        <v>'Transferências de Convênios de Instituições Privadas para Programas de Educação'</v>
      </c>
      <c r="Q3724" t="str">
        <f t="shared" si="902"/>
        <v>'Registra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v>
      </c>
      <c r="R3724" t="str">
        <f t="shared" si="903"/>
        <v>'N'</v>
      </c>
      <c r="S3724">
        <f t="shared" si="904"/>
        <v>6</v>
      </c>
      <c r="T3724" t="str">
        <f t="shared" si="905"/>
        <v>Insert into CONTA_RECEITA_DESPESA  (VERSION,ATIVO,DATE_CREATED,LAST_UPDATED,TIPO,CODIGO,DESCRICAO,DESCRICAO_DETALHADA,ANALITICO,TAMANHO) values (0,'S',sysdate,sysdate,'R','1741510000','Transferências de Convênios de Instituições Privadas para Programas de Educação','Registra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Municípios.','N',6);</v>
      </c>
    </row>
    <row r="3725" spans="1:20" ht="32" x14ac:dyDescent="0.2">
      <c r="A3725" s="4" t="str">
        <f t="shared" si="891"/>
        <v>1</v>
      </c>
      <c r="B3725" s="5" t="str">
        <f t="shared" si="892"/>
        <v>7</v>
      </c>
      <c r="C3725" s="5" t="str">
        <f t="shared" si="893"/>
        <v>4</v>
      </c>
      <c r="D3725" s="5" t="str">
        <f t="shared" si="894"/>
        <v>1</v>
      </c>
      <c r="E3725" s="5" t="str">
        <f t="shared" si="895"/>
        <v>51</v>
      </c>
      <c r="F3725" s="5" t="str">
        <f t="shared" si="896"/>
        <v>0</v>
      </c>
      <c r="G3725" s="5" t="str">
        <f t="shared" si="897"/>
        <v>1</v>
      </c>
      <c r="H3725" s="5" t="str">
        <f t="shared" si="898"/>
        <v>00</v>
      </c>
      <c r="I3725" s="11">
        <v>1741510100</v>
      </c>
      <c r="J3725" s="14" t="s">
        <v>3776</v>
      </c>
      <c r="K3725" s="6" t="s">
        <v>21</v>
      </c>
      <c r="L3725" s="15" t="s">
        <v>22</v>
      </c>
      <c r="N3725" t="str">
        <f t="shared" si="899"/>
        <v>1741510100</v>
      </c>
      <c r="O3725" t="str">
        <f t="shared" si="900"/>
        <v>'1741510100'</v>
      </c>
      <c r="P3725" t="str">
        <f t="shared" si="901"/>
        <v>'Transferências de Convênios de Instituições Privadas para Programas de Educação - Principal'</v>
      </c>
      <c r="Q3725" t="str">
        <f t="shared" si="902"/>
        <v>'Vide descrição do código de receita principal.'</v>
      </c>
      <c r="R3725" t="str">
        <f t="shared" si="903"/>
        <v>'S'</v>
      </c>
      <c r="S3725">
        <f t="shared" si="904"/>
        <v>8</v>
      </c>
      <c r="T3725" t="str">
        <f t="shared" si="905"/>
        <v>Insert into CONTA_RECEITA_DESPESA  (VERSION,ATIVO,DATE_CREATED,LAST_UPDATED,TIPO,CODIGO,DESCRICAO,DESCRICAO_DETALHADA,ANALITICO,TAMANHO) values (0,'S',sysdate,sysdate,'R','1741510100','Transferências de Convênios de Instituições Privadas para Programas de Educação - Principal','Vide descrição do código de receita principal.','S',8);</v>
      </c>
    </row>
    <row r="3726" spans="1:20" ht="32" x14ac:dyDescent="0.2">
      <c r="A3726" s="4" t="str">
        <f t="shared" si="891"/>
        <v>1</v>
      </c>
      <c r="B3726" s="5" t="str">
        <f t="shared" si="892"/>
        <v>7</v>
      </c>
      <c r="C3726" s="5" t="str">
        <f t="shared" si="893"/>
        <v>4</v>
      </c>
      <c r="D3726" s="5" t="str">
        <f t="shared" si="894"/>
        <v>1</v>
      </c>
      <c r="E3726" s="5" t="str">
        <f t="shared" si="895"/>
        <v>51</v>
      </c>
      <c r="F3726" s="5" t="str">
        <f t="shared" si="896"/>
        <v>0</v>
      </c>
      <c r="G3726" s="5" t="str">
        <f t="shared" si="897"/>
        <v>2</v>
      </c>
      <c r="H3726" s="5" t="str">
        <f t="shared" si="898"/>
        <v>00</v>
      </c>
      <c r="I3726" s="11">
        <v>1741510200</v>
      </c>
      <c r="J3726" s="14" t="s">
        <v>3777</v>
      </c>
      <c r="K3726" s="6" t="s">
        <v>21</v>
      </c>
      <c r="L3726" s="15" t="s">
        <v>22</v>
      </c>
      <c r="N3726" t="str">
        <f t="shared" si="899"/>
        <v>1741510200</v>
      </c>
      <c r="O3726" t="str">
        <f t="shared" si="900"/>
        <v>'1741510200'</v>
      </c>
      <c r="P3726" t="str">
        <f t="shared" si="901"/>
        <v>'Transferências de Convênios de Instituições Privadas para Programas de Educação - Multas e Juros de Mora'</v>
      </c>
      <c r="Q3726" t="str">
        <f t="shared" si="902"/>
        <v>'Vide descrição do código de receita principal.'</v>
      </c>
      <c r="R3726" t="str">
        <f t="shared" si="903"/>
        <v>'S'</v>
      </c>
      <c r="S3726">
        <f t="shared" si="904"/>
        <v>8</v>
      </c>
      <c r="T3726" t="str">
        <f t="shared" si="905"/>
        <v>Insert into CONTA_RECEITA_DESPESA  (VERSION,ATIVO,DATE_CREATED,LAST_UPDATED,TIPO,CODIGO,DESCRICAO,DESCRICAO_DETALHADA,ANALITICO,TAMANHO) values (0,'S',sysdate,sysdate,'R','1741510200','Transferências de Convênios de Instituições Privadas para Programas de Educação - Multas e Juros de Mora','Vide descrição do código de receita principal.','S',8);</v>
      </c>
    </row>
    <row r="3727" spans="1:20" ht="32" x14ac:dyDescent="0.2">
      <c r="A3727" s="4" t="str">
        <f t="shared" si="891"/>
        <v>1</v>
      </c>
      <c r="B3727" s="5" t="str">
        <f t="shared" si="892"/>
        <v>7</v>
      </c>
      <c r="C3727" s="5" t="str">
        <f t="shared" si="893"/>
        <v>4</v>
      </c>
      <c r="D3727" s="5" t="str">
        <f t="shared" si="894"/>
        <v>1</v>
      </c>
      <c r="E3727" s="5" t="str">
        <f t="shared" si="895"/>
        <v>51</v>
      </c>
      <c r="F3727" s="5" t="str">
        <f t="shared" si="896"/>
        <v>0</v>
      </c>
      <c r="G3727" s="5" t="str">
        <f t="shared" si="897"/>
        <v>3</v>
      </c>
      <c r="H3727" s="5" t="str">
        <f t="shared" si="898"/>
        <v>00</v>
      </c>
      <c r="I3727" s="11">
        <v>1741510300</v>
      </c>
      <c r="J3727" s="14" t="s">
        <v>3778</v>
      </c>
      <c r="K3727" s="6" t="s">
        <v>21</v>
      </c>
      <c r="L3727" s="15" t="s">
        <v>22</v>
      </c>
      <c r="N3727" t="str">
        <f t="shared" si="899"/>
        <v>1741510300</v>
      </c>
      <c r="O3727" t="str">
        <f t="shared" si="900"/>
        <v>'1741510300'</v>
      </c>
      <c r="P3727" t="str">
        <f t="shared" si="901"/>
        <v>'Transferências de Convênios de Instituições Privadas para Programas de Educação - Dívida Ativa'</v>
      </c>
      <c r="Q3727" t="str">
        <f t="shared" si="902"/>
        <v>'Vide descrição do código de receita principal.'</v>
      </c>
      <c r="R3727" t="str">
        <f t="shared" si="903"/>
        <v>'S'</v>
      </c>
      <c r="S3727">
        <f t="shared" si="904"/>
        <v>8</v>
      </c>
      <c r="T3727" t="str">
        <f t="shared" si="905"/>
        <v>Insert into CONTA_RECEITA_DESPESA  (VERSION,ATIVO,DATE_CREATED,LAST_UPDATED,TIPO,CODIGO,DESCRICAO,DESCRICAO_DETALHADA,ANALITICO,TAMANHO) values (0,'S',sysdate,sysdate,'R','1741510300','Transferências de Convênios de Instituições Privadas para Programas de Educação - Dívida Ativa','Vide descrição do código de receita principal.','S',8);</v>
      </c>
    </row>
    <row r="3728" spans="1:20" ht="32" x14ac:dyDescent="0.2">
      <c r="A3728" s="4" t="str">
        <f t="shared" si="891"/>
        <v>1</v>
      </c>
      <c r="B3728" s="5" t="str">
        <f t="shared" si="892"/>
        <v>7</v>
      </c>
      <c r="C3728" s="5" t="str">
        <f t="shared" si="893"/>
        <v>4</v>
      </c>
      <c r="D3728" s="5" t="str">
        <f t="shared" si="894"/>
        <v>1</v>
      </c>
      <c r="E3728" s="5" t="str">
        <f t="shared" si="895"/>
        <v>51</v>
      </c>
      <c r="F3728" s="5" t="str">
        <f t="shared" si="896"/>
        <v>0</v>
      </c>
      <c r="G3728" s="5" t="str">
        <f t="shared" si="897"/>
        <v>4</v>
      </c>
      <c r="H3728" s="5" t="str">
        <f t="shared" si="898"/>
        <v>00</v>
      </c>
      <c r="I3728" s="11">
        <v>1741510400</v>
      </c>
      <c r="J3728" s="14" t="s">
        <v>3779</v>
      </c>
      <c r="K3728" s="6" t="s">
        <v>21</v>
      </c>
      <c r="L3728" s="15" t="s">
        <v>22</v>
      </c>
      <c r="N3728" t="str">
        <f t="shared" si="899"/>
        <v>1741510400</v>
      </c>
      <c r="O3728" t="str">
        <f t="shared" si="900"/>
        <v>'1741510400'</v>
      </c>
      <c r="P3728" t="str">
        <f t="shared" si="901"/>
        <v>'Transferências de Convênios de Instituições Privadas para Programas de Educação - Dívida Ativa - Multas e Juros de Mora da Dívida Ativa'</v>
      </c>
      <c r="Q3728" t="str">
        <f t="shared" si="902"/>
        <v>'Vide descrição do código de receita principal.'</v>
      </c>
      <c r="R3728" t="str">
        <f t="shared" si="903"/>
        <v>'S'</v>
      </c>
      <c r="S3728">
        <f t="shared" si="904"/>
        <v>8</v>
      </c>
      <c r="T3728" t="str">
        <f t="shared" si="905"/>
        <v>Insert into CONTA_RECEITA_DESPESA  (VERSION,ATIVO,DATE_CREATED,LAST_UPDATED,TIPO,CODIGO,DESCRICAO,DESCRICAO_DETALHADA,ANALITICO,TAMANHO) values (0,'S',sysdate,sysdate,'R','1741510400','Transferências de Convênios de Instituições Privadas para Programas de Educação - Dívida Ativa - Multas e Juros de Mora da Dívida Ativa','Vide descrição do código de receita principal.','S',8);</v>
      </c>
    </row>
    <row r="3729" spans="1:20" ht="32" x14ac:dyDescent="0.2">
      <c r="A3729" s="4" t="str">
        <f t="shared" si="891"/>
        <v>1</v>
      </c>
      <c r="B3729" s="5" t="str">
        <f t="shared" si="892"/>
        <v>7</v>
      </c>
      <c r="C3729" s="5" t="str">
        <f t="shared" si="893"/>
        <v>4</v>
      </c>
      <c r="D3729" s="5" t="str">
        <f t="shared" si="894"/>
        <v>1</v>
      </c>
      <c r="E3729" s="5" t="str">
        <f t="shared" si="895"/>
        <v>51</v>
      </c>
      <c r="F3729" s="5" t="str">
        <f t="shared" si="896"/>
        <v>0</v>
      </c>
      <c r="G3729" s="5" t="str">
        <f t="shared" si="897"/>
        <v>5</v>
      </c>
      <c r="H3729" s="5" t="str">
        <f t="shared" si="898"/>
        <v>00</v>
      </c>
      <c r="I3729" s="11">
        <v>1741510500</v>
      </c>
      <c r="J3729" s="14" t="s">
        <v>3780</v>
      </c>
      <c r="K3729" s="6" t="s">
        <v>21</v>
      </c>
      <c r="L3729" s="15" t="s">
        <v>22</v>
      </c>
      <c r="N3729" t="str">
        <f t="shared" si="899"/>
        <v>1741510500</v>
      </c>
      <c r="O3729" t="str">
        <f t="shared" si="900"/>
        <v>'1741510500'</v>
      </c>
      <c r="P3729" t="str">
        <f t="shared" si="901"/>
        <v>'Transferências de Convênios de Instituições Privadas para Programas de Educação - Multas'</v>
      </c>
      <c r="Q3729" t="str">
        <f t="shared" si="902"/>
        <v>'Vide descrição do código de receita principal.'</v>
      </c>
      <c r="R3729" t="str">
        <f t="shared" si="903"/>
        <v>'S'</v>
      </c>
      <c r="S3729">
        <f t="shared" si="904"/>
        <v>8</v>
      </c>
      <c r="T3729" t="str">
        <f t="shared" si="905"/>
        <v>Insert into CONTA_RECEITA_DESPESA  (VERSION,ATIVO,DATE_CREATED,LAST_UPDATED,TIPO,CODIGO,DESCRICAO,DESCRICAO_DETALHADA,ANALITICO,TAMANHO) values (0,'S',sysdate,sysdate,'R','1741510500','Transferências de Convênios de Instituições Privadas para Programas de Educação - Multas','Vide descrição do código de receita principal.','S',8);</v>
      </c>
    </row>
    <row r="3730" spans="1:20" ht="32" x14ac:dyDescent="0.2">
      <c r="A3730" s="4" t="str">
        <f t="shared" si="891"/>
        <v>1</v>
      </c>
      <c r="B3730" s="5" t="str">
        <f t="shared" si="892"/>
        <v>7</v>
      </c>
      <c r="C3730" s="5" t="str">
        <f t="shared" si="893"/>
        <v>4</v>
      </c>
      <c r="D3730" s="5" t="str">
        <f t="shared" si="894"/>
        <v>1</v>
      </c>
      <c r="E3730" s="5" t="str">
        <f t="shared" si="895"/>
        <v>51</v>
      </c>
      <c r="F3730" s="5" t="str">
        <f t="shared" si="896"/>
        <v>0</v>
      </c>
      <c r="G3730" s="5" t="str">
        <f t="shared" si="897"/>
        <v>6</v>
      </c>
      <c r="H3730" s="5" t="str">
        <f t="shared" si="898"/>
        <v>00</v>
      </c>
      <c r="I3730" s="11">
        <v>1741510600</v>
      </c>
      <c r="J3730" s="14" t="s">
        <v>3781</v>
      </c>
      <c r="K3730" s="6" t="s">
        <v>21</v>
      </c>
      <c r="L3730" s="15" t="s">
        <v>22</v>
      </c>
      <c r="N3730" t="str">
        <f t="shared" si="899"/>
        <v>1741510600</v>
      </c>
      <c r="O3730" t="str">
        <f t="shared" si="900"/>
        <v>'1741510600'</v>
      </c>
      <c r="P3730" t="str">
        <f t="shared" si="901"/>
        <v>'Transferências de Convênios de Instituições Privadas para Programas de Educação - Juros de Mora'</v>
      </c>
      <c r="Q3730" t="str">
        <f t="shared" si="902"/>
        <v>'Vide descrição do código de receita principal.'</v>
      </c>
      <c r="R3730" t="str">
        <f t="shared" si="903"/>
        <v>'S'</v>
      </c>
      <c r="S3730">
        <f t="shared" si="904"/>
        <v>8</v>
      </c>
      <c r="T3730" t="str">
        <f t="shared" si="905"/>
        <v>Insert into CONTA_RECEITA_DESPESA  (VERSION,ATIVO,DATE_CREATED,LAST_UPDATED,TIPO,CODIGO,DESCRICAO,DESCRICAO_DETALHADA,ANALITICO,TAMANHO) values (0,'S',sysdate,sysdate,'R','1741510600','Transferências de Convênios de Instituições Privadas para Programas de Educação - Juros de Mora','Vide descrição do código de receita principal.','S',8);</v>
      </c>
    </row>
    <row r="3731" spans="1:20" ht="32" x14ac:dyDescent="0.2">
      <c r="A3731" s="4" t="str">
        <f t="shared" si="891"/>
        <v>1</v>
      </c>
      <c r="B3731" s="5" t="str">
        <f t="shared" si="892"/>
        <v>7</v>
      </c>
      <c r="C3731" s="5" t="str">
        <f t="shared" si="893"/>
        <v>4</v>
      </c>
      <c r="D3731" s="5" t="str">
        <f t="shared" si="894"/>
        <v>1</v>
      </c>
      <c r="E3731" s="5" t="str">
        <f t="shared" si="895"/>
        <v>51</v>
      </c>
      <c r="F3731" s="5" t="str">
        <f t="shared" si="896"/>
        <v>0</v>
      </c>
      <c r="G3731" s="5" t="str">
        <f t="shared" si="897"/>
        <v>7</v>
      </c>
      <c r="H3731" s="5" t="str">
        <f t="shared" si="898"/>
        <v>00</v>
      </c>
      <c r="I3731" s="11">
        <v>1741510700</v>
      </c>
      <c r="J3731" s="14" t="s">
        <v>3782</v>
      </c>
      <c r="K3731" s="6" t="s">
        <v>21</v>
      </c>
      <c r="L3731" s="15" t="s">
        <v>22</v>
      </c>
      <c r="N3731" t="str">
        <f t="shared" si="899"/>
        <v>1741510700</v>
      </c>
      <c r="O3731" t="str">
        <f t="shared" si="900"/>
        <v>'1741510700'</v>
      </c>
      <c r="P3731" t="str">
        <f t="shared" si="901"/>
        <v>'Transferências de Convênios de Instituições Privadas para Programas de Educação - Dívida Ativa - Multas da Dívida Ativa'</v>
      </c>
      <c r="Q3731" t="str">
        <f t="shared" si="902"/>
        <v>'Vide descrição do código de receita principal.'</v>
      </c>
      <c r="R3731" t="str">
        <f t="shared" si="903"/>
        <v>'S'</v>
      </c>
      <c r="S3731">
        <f t="shared" si="904"/>
        <v>8</v>
      </c>
      <c r="T3731" t="str">
        <f t="shared" si="905"/>
        <v>Insert into CONTA_RECEITA_DESPESA  (VERSION,ATIVO,DATE_CREATED,LAST_UPDATED,TIPO,CODIGO,DESCRICAO,DESCRICAO_DETALHADA,ANALITICO,TAMANHO) values (0,'S',sysdate,sysdate,'R','1741510700','Transferências de Convênios de Instituições Privadas para Programas de Educação - Dívida Ativa - Multas da Dívida Ativa','Vide descrição do código de receita principal.','S',8);</v>
      </c>
    </row>
    <row r="3732" spans="1:20" ht="32" x14ac:dyDescent="0.2">
      <c r="A3732" s="4" t="str">
        <f t="shared" si="891"/>
        <v>1</v>
      </c>
      <c r="B3732" s="5" t="str">
        <f t="shared" si="892"/>
        <v>7</v>
      </c>
      <c r="C3732" s="5" t="str">
        <f t="shared" si="893"/>
        <v>4</v>
      </c>
      <c r="D3732" s="5" t="str">
        <f t="shared" si="894"/>
        <v>1</v>
      </c>
      <c r="E3732" s="5" t="str">
        <f t="shared" si="895"/>
        <v>51</v>
      </c>
      <c r="F3732" s="5" t="str">
        <f t="shared" si="896"/>
        <v>0</v>
      </c>
      <c r="G3732" s="5" t="str">
        <f t="shared" si="897"/>
        <v>8</v>
      </c>
      <c r="H3732" s="5" t="str">
        <f t="shared" si="898"/>
        <v>00</v>
      </c>
      <c r="I3732" s="11">
        <v>1741510800</v>
      </c>
      <c r="J3732" s="14" t="s">
        <v>3783</v>
      </c>
      <c r="K3732" s="6" t="s">
        <v>21</v>
      </c>
      <c r="L3732" s="15" t="s">
        <v>22</v>
      </c>
      <c r="N3732" t="str">
        <f t="shared" si="899"/>
        <v>1741510800</v>
      </c>
      <c r="O3732" t="str">
        <f t="shared" si="900"/>
        <v>'1741510800'</v>
      </c>
      <c r="P3732" t="str">
        <f t="shared" si="901"/>
        <v>'Transferências de Convênios de Instituições Privadas para Programas de Educação - Juros de Mora da Dívida Ativa'</v>
      </c>
      <c r="Q3732" t="str">
        <f t="shared" si="902"/>
        <v>'Vide descrição do código de receita principal.'</v>
      </c>
      <c r="R3732" t="str">
        <f t="shared" si="903"/>
        <v>'S'</v>
      </c>
      <c r="S3732">
        <f t="shared" si="904"/>
        <v>8</v>
      </c>
      <c r="T3732" t="str">
        <f t="shared" si="905"/>
        <v>Insert into CONTA_RECEITA_DESPESA  (VERSION,ATIVO,DATE_CREATED,LAST_UPDATED,TIPO,CODIGO,DESCRICAO,DESCRICAO_DETALHADA,ANALITICO,TAMANHO) values (0,'S',sysdate,sysdate,'R','1741510800','Transferências de Convênios de Instituições Privadas para Programas de Educação - Juros de Mora da Dívida Ativa','Vide descrição do código de receita principal.','S',8);</v>
      </c>
    </row>
    <row r="3733" spans="1:20" ht="48" x14ac:dyDescent="0.2">
      <c r="A3733" s="4" t="str">
        <f t="shared" si="891"/>
        <v>1</v>
      </c>
      <c r="B3733" s="5" t="str">
        <f t="shared" si="892"/>
        <v>7</v>
      </c>
      <c r="C3733" s="5" t="str">
        <f t="shared" si="893"/>
        <v>4</v>
      </c>
      <c r="D3733" s="5" t="str">
        <f t="shared" si="894"/>
        <v>1</v>
      </c>
      <c r="E3733" s="5" t="str">
        <f t="shared" si="895"/>
        <v>99</v>
      </c>
      <c r="F3733" s="5" t="str">
        <f t="shared" si="896"/>
        <v>0</v>
      </c>
      <c r="G3733" s="5" t="str">
        <f t="shared" si="897"/>
        <v>0</v>
      </c>
      <c r="H3733" s="5" t="str">
        <f t="shared" si="898"/>
        <v>00</v>
      </c>
      <c r="I3733" s="11">
        <v>1741990000</v>
      </c>
      <c r="J3733" s="6" t="s">
        <v>3784</v>
      </c>
      <c r="K3733" s="6" t="s">
        <v>3785</v>
      </c>
      <c r="L3733" s="13" t="s">
        <v>11</v>
      </c>
      <c r="N3733" t="str">
        <f t="shared" si="899"/>
        <v>1741990000</v>
      </c>
      <c r="O3733" t="str">
        <f t="shared" si="900"/>
        <v>'1741990000'</v>
      </c>
      <c r="P3733" t="str">
        <f t="shared" si="901"/>
        <v>'Outras Transferências de Instituições Privadas'</v>
      </c>
      <c r="Q3733" t="str">
        <f t="shared" si="902"/>
        <v>'Registra as receitas provenientes de recursos financeiros recebidos de instituições dotadas de personalidade jurídica de direito privado  quando destinados a atender despesas classificáveis como correntes, não especificados anteriormente.'</v>
      </c>
      <c r="R3733" t="str">
        <f t="shared" si="903"/>
        <v>'N'</v>
      </c>
      <c r="S3733">
        <f t="shared" si="904"/>
        <v>6</v>
      </c>
      <c r="T3733" t="str">
        <f t="shared" si="905"/>
        <v>Insert into CONTA_RECEITA_DESPESA  (VERSION,ATIVO,DATE_CREATED,LAST_UPDATED,TIPO,CODIGO,DESCRICAO,DESCRICAO_DETALHADA,ANALITICO,TAMANHO) values (0,'S',sysdate,sysdate,'R','1741990000','Outras Transferências de Instituições Privadas','Registra as receitas provenientes de recursos financeiros recebidos de instituições dotadas de personalidade jurídica de direito privado  quando destinados a atender despesas classificáveis como correntes, não especificados anteriormente.','N',6);</v>
      </c>
    </row>
    <row r="3734" spans="1:20" ht="16" x14ac:dyDescent="0.2">
      <c r="A3734" s="4" t="str">
        <f t="shared" si="891"/>
        <v>1</v>
      </c>
      <c r="B3734" s="5" t="str">
        <f t="shared" si="892"/>
        <v>7</v>
      </c>
      <c r="C3734" s="5" t="str">
        <f t="shared" si="893"/>
        <v>4</v>
      </c>
      <c r="D3734" s="5" t="str">
        <f t="shared" si="894"/>
        <v>1</v>
      </c>
      <c r="E3734" s="5" t="str">
        <f t="shared" si="895"/>
        <v>99</v>
      </c>
      <c r="F3734" s="5" t="str">
        <f t="shared" si="896"/>
        <v>0</v>
      </c>
      <c r="G3734" s="5" t="str">
        <f t="shared" si="897"/>
        <v>1</v>
      </c>
      <c r="H3734" s="5" t="str">
        <f t="shared" si="898"/>
        <v>00</v>
      </c>
      <c r="I3734" s="11">
        <v>1741990100</v>
      </c>
      <c r="J3734" s="14" t="s">
        <v>3786</v>
      </c>
      <c r="K3734" s="6" t="s">
        <v>21</v>
      </c>
      <c r="L3734" s="15" t="s">
        <v>22</v>
      </c>
      <c r="N3734" t="str">
        <f t="shared" si="899"/>
        <v>1741990100</v>
      </c>
      <c r="O3734" t="str">
        <f t="shared" si="900"/>
        <v>'1741990100'</v>
      </c>
      <c r="P3734" t="str">
        <f t="shared" si="901"/>
        <v>'Outras Transferências de Instituições Privadas - Principal'</v>
      </c>
      <c r="Q3734" t="str">
        <f t="shared" si="902"/>
        <v>'Vide descrição do código de receita principal.'</v>
      </c>
      <c r="R3734" t="str">
        <f t="shared" si="903"/>
        <v>'S'</v>
      </c>
      <c r="S3734">
        <f t="shared" si="904"/>
        <v>8</v>
      </c>
      <c r="T3734" t="str">
        <f t="shared" si="905"/>
        <v>Insert into CONTA_RECEITA_DESPESA  (VERSION,ATIVO,DATE_CREATED,LAST_UPDATED,TIPO,CODIGO,DESCRICAO,DESCRICAO_DETALHADA,ANALITICO,TAMANHO) values (0,'S',sysdate,sysdate,'R','1741990100','Outras Transferências de Instituições Privadas - Principal','Vide descrição do código de receita principal.','S',8);</v>
      </c>
    </row>
    <row r="3735" spans="1:20" ht="16" x14ac:dyDescent="0.2">
      <c r="A3735" s="4" t="str">
        <f t="shared" si="891"/>
        <v>1</v>
      </c>
      <c r="B3735" s="5" t="str">
        <f t="shared" si="892"/>
        <v>7</v>
      </c>
      <c r="C3735" s="5" t="str">
        <f t="shared" si="893"/>
        <v>4</v>
      </c>
      <c r="D3735" s="5" t="str">
        <f t="shared" si="894"/>
        <v>1</v>
      </c>
      <c r="E3735" s="5" t="str">
        <f t="shared" si="895"/>
        <v>99</v>
      </c>
      <c r="F3735" s="5" t="str">
        <f t="shared" si="896"/>
        <v>0</v>
      </c>
      <c r="G3735" s="5" t="str">
        <f t="shared" si="897"/>
        <v>2</v>
      </c>
      <c r="H3735" s="5" t="str">
        <f t="shared" si="898"/>
        <v>00</v>
      </c>
      <c r="I3735" s="11">
        <v>1741990200</v>
      </c>
      <c r="J3735" s="14" t="s">
        <v>3787</v>
      </c>
      <c r="K3735" s="6" t="s">
        <v>21</v>
      </c>
      <c r="L3735" s="15" t="s">
        <v>22</v>
      </c>
      <c r="N3735" t="str">
        <f t="shared" si="899"/>
        <v>1741990200</v>
      </c>
      <c r="O3735" t="str">
        <f t="shared" si="900"/>
        <v>'1741990200'</v>
      </c>
      <c r="P3735" t="str">
        <f t="shared" si="901"/>
        <v>'Outras Transferências de Instituições Privadas - Multas e Juros de Mora'</v>
      </c>
      <c r="Q3735" t="str">
        <f t="shared" si="902"/>
        <v>'Vide descrição do código de receita principal.'</v>
      </c>
      <c r="R3735" t="str">
        <f t="shared" si="903"/>
        <v>'S'</v>
      </c>
      <c r="S3735">
        <f t="shared" si="904"/>
        <v>8</v>
      </c>
      <c r="T3735" t="str">
        <f t="shared" si="905"/>
        <v>Insert into CONTA_RECEITA_DESPESA  (VERSION,ATIVO,DATE_CREATED,LAST_UPDATED,TIPO,CODIGO,DESCRICAO,DESCRICAO_DETALHADA,ANALITICO,TAMANHO) values (0,'S',sysdate,sysdate,'R','1741990200','Outras Transferências de Instituições Privadas - Multas e Juros de Mora','Vide descrição do código de receita principal.','S',8);</v>
      </c>
    </row>
    <row r="3736" spans="1:20" ht="16" x14ac:dyDescent="0.2">
      <c r="A3736" s="4" t="str">
        <f t="shared" si="891"/>
        <v>1</v>
      </c>
      <c r="B3736" s="5" t="str">
        <f t="shared" si="892"/>
        <v>7</v>
      </c>
      <c r="C3736" s="5" t="str">
        <f t="shared" si="893"/>
        <v>4</v>
      </c>
      <c r="D3736" s="5" t="str">
        <f t="shared" si="894"/>
        <v>1</v>
      </c>
      <c r="E3736" s="5" t="str">
        <f t="shared" si="895"/>
        <v>99</v>
      </c>
      <c r="F3736" s="5" t="str">
        <f t="shared" si="896"/>
        <v>0</v>
      </c>
      <c r="G3736" s="5" t="str">
        <f t="shared" si="897"/>
        <v>3</v>
      </c>
      <c r="H3736" s="5" t="str">
        <f t="shared" si="898"/>
        <v>00</v>
      </c>
      <c r="I3736" s="11">
        <v>1741990300</v>
      </c>
      <c r="J3736" s="14" t="s">
        <v>3788</v>
      </c>
      <c r="K3736" s="6" t="s">
        <v>21</v>
      </c>
      <c r="L3736" s="15" t="s">
        <v>22</v>
      </c>
      <c r="N3736" t="str">
        <f t="shared" si="899"/>
        <v>1741990300</v>
      </c>
      <c r="O3736" t="str">
        <f t="shared" si="900"/>
        <v>'1741990300'</v>
      </c>
      <c r="P3736" t="str">
        <f t="shared" si="901"/>
        <v>'Outras Transferências de Instituições Privadas - Dívida Ativa'</v>
      </c>
      <c r="Q3736" t="str">
        <f t="shared" si="902"/>
        <v>'Vide descrição do código de receita principal.'</v>
      </c>
      <c r="R3736" t="str">
        <f t="shared" si="903"/>
        <v>'S'</v>
      </c>
      <c r="S3736">
        <f t="shared" si="904"/>
        <v>8</v>
      </c>
      <c r="T3736" t="str">
        <f t="shared" si="905"/>
        <v>Insert into CONTA_RECEITA_DESPESA  (VERSION,ATIVO,DATE_CREATED,LAST_UPDATED,TIPO,CODIGO,DESCRICAO,DESCRICAO_DETALHADA,ANALITICO,TAMANHO) values (0,'S',sysdate,sysdate,'R','1741990300','Outras Transferências de Instituições Privadas - Dívida Ativa','Vide descrição do código de receita principal.','S',8);</v>
      </c>
    </row>
    <row r="3737" spans="1:20" ht="32" x14ac:dyDescent="0.2">
      <c r="A3737" s="4" t="str">
        <f t="shared" si="891"/>
        <v>1</v>
      </c>
      <c r="B3737" s="5" t="str">
        <f t="shared" si="892"/>
        <v>7</v>
      </c>
      <c r="C3737" s="5" t="str">
        <f t="shared" si="893"/>
        <v>4</v>
      </c>
      <c r="D3737" s="5" t="str">
        <f t="shared" si="894"/>
        <v>1</v>
      </c>
      <c r="E3737" s="5" t="str">
        <f t="shared" si="895"/>
        <v>99</v>
      </c>
      <c r="F3737" s="5" t="str">
        <f t="shared" si="896"/>
        <v>0</v>
      </c>
      <c r="G3737" s="5" t="str">
        <f t="shared" si="897"/>
        <v>4</v>
      </c>
      <c r="H3737" s="5" t="str">
        <f t="shared" si="898"/>
        <v>00</v>
      </c>
      <c r="I3737" s="11">
        <v>1741990400</v>
      </c>
      <c r="J3737" s="14" t="s">
        <v>3789</v>
      </c>
      <c r="K3737" s="6" t="s">
        <v>21</v>
      </c>
      <c r="L3737" s="15" t="s">
        <v>22</v>
      </c>
      <c r="N3737" t="str">
        <f t="shared" si="899"/>
        <v>1741990400</v>
      </c>
      <c r="O3737" t="str">
        <f t="shared" si="900"/>
        <v>'1741990400'</v>
      </c>
      <c r="P3737" t="str">
        <f t="shared" si="901"/>
        <v>'Outras Transferências de Instituições Privadas - Dívida Ativa - Multas e Juros de Mora da Dívida Ativa'</v>
      </c>
      <c r="Q3737" t="str">
        <f t="shared" si="902"/>
        <v>'Vide descrição do código de receita principal.'</v>
      </c>
      <c r="R3737" t="str">
        <f t="shared" si="903"/>
        <v>'S'</v>
      </c>
      <c r="S3737">
        <f t="shared" si="904"/>
        <v>8</v>
      </c>
      <c r="T3737" t="str">
        <f t="shared" si="905"/>
        <v>Insert into CONTA_RECEITA_DESPESA  (VERSION,ATIVO,DATE_CREATED,LAST_UPDATED,TIPO,CODIGO,DESCRICAO,DESCRICAO_DETALHADA,ANALITICO,TAMANHO) values (0,'S',sysdate,sysdate,'R','1741990400','Outras Transferências de Instituições Privadas - Dívida Ativa - Multas e Juros de Mora da Dívida Ativa','Vide descrição do código de receita principal.','S',8);</v>
      </c>
    </row>
    <row r="3738" spans="1:20" ht="16" x14ac:dyDescent="0.2">
      <c r="A3738" s="4" t="str">
        <f t="shared" si="891"/>
        <v>1</v>
      </c>
      <c r="B3738" s="5" t="str">
        <f t="shared" si="892"/>
        <v>7</v>
      </c>
      <c r="C3738" s="5" t="str">
        <f t="shared" si="893"/>
        <v>4</v>
      </c>
      <c r="D3738" s="5" t="str">
        <f t="shared" si="894"/>
        <v>1</v>
      </c>
      <c r="E3738" s="5" t="str">
        <f t="shared" si="895"/>
        <v>99</v>
      </c>
      <c r="F3738" s="5" t="str">
        <f t="shared" si="896"/>
        <v>0</v>
      </c>
      <c r="G3738" s="5" t="str">
        <f t="shared" si="897"/>
        <v>5</v>
      </c>
      <c r="H3738" s="5" t="str">
        <f t="shared" si="898"/>
        <v>00</v>
      </c>
      <c r="I3738" s="11">
        <v>1741990500</v>
      </c>
      <c r="J3738" s="14" t="s">
        <v>3790</v>
      </c>
      <c r="K3738" s="6" t="s">
        <v>21</v>
      </c>
      <c r="L3738" s="15" t="s">
        <v>22</v>
      </c>
      <c r="N3738" t="str">
        <f t="shared" si="899"/>
        <v>1741990500</v>
      </c>
      <c r="O3738" t="str">
        <f t="shared" si="900"/>
        <v>'1741990500'</v>
      </c>
      <c r="P3738" t="str">
        <f t="shared" si="901"/>
        <v>'Outras Transferências de Instituições Privadas - Multas'</v>
      </c>
      <c r="Q3738" t="str">
        <f t="shared" si="902"/>
        <v>'Vide descrição do código de receita principal.'</v>
      </c>
      <c r="R3738" t="str">
        <f t="shared" si="903"/>
        <v>'S'</v>
      </c>
      <c r="S3738">
        <f t="shared" si="904"/>
        <v>8</v>
      </c>
      <c r="T3738" t="str">
        <f t="shared" si="905"/>
        <v>Insert into CONTA_RECEITA_DESPESA  (VERSION,ATIVO,DATE_CREATED,LAST_UPDATED,TIPO,CODIGO,DESCRICAO,DESCRICAO_DETALHADA,ANALITICO,TAMANHO) values (0,'S',sysdate,sysdate,'R','1741990500','Outras Transferências de Instituições Privadas - Multas','Vide descrição do código de receita principal.','S',8);</v>
      </c>
    </row>
    <row r="3739" spans="1:20" ht="16" x14ac:dyDescent="0.2">
      <c r="A3739" s="4" t="str">
        <f t="shared" si="891"/>
        <v>1</v>
      </c>
      <c r="B3739" s="5" t="str">
        <f t="shared" si="892"/>
        <v>7</v>
      </c>
      <c r="C3739" s="5" t="str">
        <f t="shared" si="893"/>
        <v>4</v>
      </c>
      <c r="D3739" s="5" t="str">
        <f t="shared" si="894"/>
        <v>1</v>
      </c>
      <c r="E3739" s="5" t="str">
        <f t="shared" si="895"/>
        <v>99</v>
      </c>
      <c r="F3739" s="5" t="str">
        <f t="shared" si="896"/>
        <v>0</v>
      </c>
      <c r="G3739" s="5" t="str">
        <f t="shared" si="897"/>
        <v>6</v>
      </c>
      <c r="H3739" s="5" t="str">
        <f t="shared" si="898"/>
        <v>00</v>
      </c>
      <c r="I3739" s="11">
        <v>1741990600</v>
      </c>
      <c r="J3739" s="14" t="s">
        <v>3791</v>
      </c>
      <c r="K3739" s="6" t="s">
        <v>21</v>
      </c>
      <c r="L3739" s="15" t="s">
        <v>22</v>
      </c>
      <c r="N3739" t="str">
        <f t="shared" si="899"/>
        <v>1741990600</v>
      </c>
      <c r="O3739" t="str">
        <f t="shared" si="900"/>
        <v>'1741990600'</v>
      </c>
      <c r="P3739" t="str">
        <f t="shared" si="901"/>
        <v>'Outras Transferências de Instituições Privadas - Juros de Mora'</v>
      </c>
      <c r="Q3739" t="str">
        <f t="shared" si="902"/>
        <v>'Vide descrição do código de receita principal.'</v>
      </c>
      <c r="R3739" t="str">
        <f t="shared" si="903"/>
        <v>'S'</v>
      </c>
      <c r="S3739">
        <f t="shared" si="904"/>
        <v>8</v>
      </c>
      <c r="T3739" t="str">
        <f t="shared" si="905"/>
        <v>Insert into CONTA_RECEITA_DESPESA  (VERSION,ATIVO,DATE_CREATED,LAST_UPDATED,TIPO,CODIGO,DESCRICAO,DESCRICAO_DETALHADA,ANALITICO,TAMANHO) values (0,'S',sysdate,sysdate,'R','1741990600','Outras Transferências de Instituições Privadas - Juros de Mora','Vide descrição do código de receita principal.','S',8);</v>
      </c>
    </row>
    <row r="3740" spans="1:20" ht="16" x14ac:dyDescent="0.2">
      <c r="A3740" s="4" t="str">
        <f t="shared" si="891"/>
        <v>1</v>
      </c>
      <c r="B3740" s="5" t="str">
        <f t="shared" si="892"/>
        <v>7</v>
      </c>
      <c r="C3740" s="5" t="str">
        <f t="shared" si="893"/>
        <v>4</v>
      </c>
      <c r="D3740" s="5" t="str">
        <f t="shared" si="894"/>
        <v>1</v>
      </c>
      <c r="E3740" s="5" t="str">
        <f t="shared" si="895"/>
        <v>99</v>
      </c>
      <c r="F3740" s="5" t="str">
        <f t="shared" si="896"/>
        <v>0</v>
      </c>
      <c r="G3740" s="5" t="str">
        <f t="shared" si="897"/>
        <v>7</v>
      </c>
      <c r="H3740" s="5" t="str">
        <f t="shared" si="898"/>
        <v>00</v>
      </c>
      <c r="I3740" s="11">
        <v>1741990700</v>
      </c>
      <c r="J3740" s="14" t="s">
        <v>3792</v>
      </c>
      <c r="K3740" s="6" t="s">
        <v>21</v>
      </c>
      <c r="L3740" s="15" t="s">
        <v>22</v>
      </c>
      <c r="N3740" t="str">
        <f t="shared" si="899"/>
        <v>1741990700</v>
      </c>
      <c r="O3740" t="str">
        <f t="shared" si="900"/>
        <v>'1741990700'</v>
      </c>
      <c r="P3740" t="str">
        <f t="shared" si="901"/>
        <v>'Outras Transferências de Instituições Privadas - Dívida Ativa - Multas da Dívida Ativa'</v>
      </c>
      <c r="Q3740" t="str">
        <f t="shared" si="902"/>
        <v>'Vide descrição do código de receita principal.'</v>
      </c>
      <c r="R3740" t="str">
        <f t="shared" si="903"/>
        <v>'S'</v>
      </c>
      <c r="S3740">
        <f t="shared" si="904"/>
        <v>8</v>
      </c>
      <c r="T3740" t="str">
        <f t="shared" si="905"/>
        <v>Insert into CONTA_RECEITA_DESPESA  (VERSION,ATIVO,DATE_CREATED,LAST_UPDATED,TIPO,CODIGO,DESCRICAO,DESCRICAO_DETALHADA,ANALITICO,TAMANHO) values (0,'S',sysdate,sysdate,'R','1741990700','Outras Transferências de Instituições Privadas - Dívida Ativa - Multas da Dívida Ativa','Vide descrição do código de receita principal.','S',8);</v>
      </c>
    </row>
    <row r="3741" spans="1:20" ht="16" x14ac:dyDescent="0.2">
      <c r="A3741" s="4" t="str">
        <f t="shared" si="891"/>
        <v>1</v>
      </c>
      <c r="B3741" s="5" t="str">
        <f t="shared" si="892"/>
        <v>7</v>
      </c>
      <c r="C3741" s="5" t="str">
        <f t="shared" si="893"/>
        <v>4</v>
      </c>
      <c r="D3741" s="5" t="str">
        <f t="shared" si="894"/>
        <v>1</v>
      </c>
      <c r="E3741" s="5" t="str">
        <f t="shared" si="895"/>
        <v>99</v>
      </c>
      <c r="F3741" s="5" t="str">
        <f t="shared" si="896"/>
        <v>0</v>
      </c>
      <c r="G3741" s="5" t="str">
        <f t="shared" si="897"/>
        <v>8</v>
      </c>
      <c r="H3741" s="5" t="str">
        <f t="shared" si="898"/>
        <v>00</v>
      </c>
      <c r="I3741" s="11">
        <v>1741990800</v>
      </c>
      <c r="J3741" s="14" t="s">
        <v>3793</v>
      </c>
      <c r="K3741" s="6" t="s">
        <v>21</v>
      </c>
      <c r="L3741" s="15" t="s">
        <v>22</v>
      </c>
      <c r="N3741" t="str">
        <f t="shared" si="899"/>
        <v>1741990800</v>
      </c>
      <c r="O3741" t="str">
        <f t="shared" si="900"/>
        <v>'1741990800'</v>
      </c>
      <c r="P3741" t="str">
        <f t="shared" si="901"/>
        <v>'Outras Transferências de Instituições Privadas - Juros de Mora da Dívida Ativa'</v>
      </c>
      <c r="Q3741" t="str">
        <f t="shared" si="902"/>
        <v>'Vide descrição do código de receita principal.'</v>
      </c>
      <c r="R3741" t="str">
        <f t="shared" si="903"/>
        <v>'S'</v>
      </c>
      <c r="S3741">
        <f t="shared" si="904"/>
        <v>8</v>
      </c>
      <c r="T3741" t="str">
        <f t="shared" si="905"/>
        <v>Insert into CONTA_RECEITA_DESPESA  (VERSION,ATIVO,DATE_CREATED,LAST_UPDATED,TIPO,CODIGO,DESCRICAO,DESCRICAO_DETALHADA,ANALITICO,TAMANHO) values (0,'S',sysdate,sysdate,'R','1741990800','Outras Transferências de Instituições Privadas - Juros de Mora da Dívida Ativa','Vide descrição do código de receita principal.','S',8);</v>
      </c>
    </row>
    <row r="3742" spans="1:20" ht="64" x14ac:dyDescent="0.2">
      <c r="A3742" s="4" t="str">
        <f t="shared" si="891"/>
        <v>1</v>
      </c>
      <c r="B3742" s="5" t="str">
        <f t="shared" si="892"/>
        <v>7</v>
      </c>
      <c r="C3742" s="5" t="str">
        <f t="shared" si="893"/>
        <v>5</v>
      </c>
      <c r="D3742" s="5" t="str">
        <f t="shared" si="894"/>
        <v>0</v>
      </c>
      <c r="E3742" s="5" t="str">
        <f t="shared" si="895"/>
        <v>00</v>
      </c>
      <c r="F3742" s="5" t="str">
        <f t="shared" si="896"/>
        <v>0</v>
      </c>
      <c r="G3742" s="5" t="str">
        <f t="shared" si="897"/>
        <v>0</v>
      </c>
      <c r="H3742" s="5" t="str">
        <f t="shared" si="898"/>
        <v>00</v>
      </c>
      <c r="I3742" s="11">
        <v>1750000000</v>
      </c>
      <c r="J3742" s="6" t="s">
        <v>3794</v>
      </c>
      <c r="K3742" s="6" t="s">
        <v>3795</v>
      </c>
      <c r="L3742" s="13" t="s">
        <v>11</v>
      </c>
      <c r="N3742" t="str">
        <f t="shared" si="899"/>
        <v>1750000000</v>
      </c>
      <c r="O3742" t="str">
        <f t="shared" si="900"/>
        <v>'1750000000'</v>
      </c>
      <c r="P3742" t="str">
        <f t="shared" si="901"/>
        <v>'Transferências de Outras Instituições Públicas'</v>
      </c>
      <c r="Q3742" t="str">
        <f t="shared" si="902"/>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v>
      </c>
      <c r="R3742" t="str">
        <f t="shared" si="903"/>
        <v>'N'</v>
      </c>
      <c r="S3742">
        <f t="shared" si="904"/>
        <v>3</v>
      </c>
      <c r="T3742" t="str">
        <f t="shared" si="905"/>
        <v>Insert into CONTA_RECEITA_DESPESA  (VERSION,ATIVO,DATE_CREATED,LAST_UPDATED,TIPO,CODIGO,DESCRICAO,DESCRICAO_DETALHADA,ANALITICO,TAMANHO) values (0,'S',sysdate,sysdate,'R','1750000000','Transferências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correntes.','N',3);</v>
      </c>
    </row>
    <row r="3743" spans="1:20" ht="48" x14ac:dyDescent="0.2">
      <c r="A3743" s="4" t="str">
        <f t="shared" si="891"/>
        <v>1</v>
      </c>
      <c r="B3743" s="5" t="str">
        <f t="shared" si="892"/>
        <v>7</v>
      </c>
      <c r="C3743" s="5" t="str">
        <f t="shared" si="893"/>
        <v>5</v>
      </c>
      <c r="D3743" s="5" t="str">
        <f t="shared" si="894"/>
        <v>1</v>
      </c>
      <c r="E3743" s="5" t="str">
        <f t="shared" si="895"/>
        <v>00</v>
      </c>
      <c r="F3743" s="5" t="str">
        <f t="shared" si="896"/>
        <v>0</v>
      </c>
      <c r="G3743" s="5" t="str">
        <f t="shared" si="897"/>
        <v>0</v>
      </c>
      <c r="H3743" s="5" t="str">
        <f t="shared" si="898"/>
        <v>00</v>
      </c>
      <c r="I3743" s="11">
        <v>1751000000</v>
      </c>
      <c r="J3743" s="6" t="s">
        <v>3796</v>
      </c>
      <c r="K3743" s="6" t="s">
        <v>3797</v>
      </c>
      <c r="L3743" s="13" t="s">
        <v>11</v>
      </c>
      <c r="N3743" t="str">
        <f t="shared" si="899"/>
        <v>1751000000</v>
      </c>
      <c r="O3743" t="str">
        <f t="shared" si="900"/>
        <v>'1751000000'</v>
      </c>
      <c r="P3743" t="str">
        <f t="shared" si="901"/>
        <v>'Transferências de Recursos do Fundo de Manutenção e Desenvolvimento da Educação Básica e de Valorização dos Profissionais da Educação - FUNDEB'</v>
      </c>
      <c r="Q3743" t="str">
        <f t="shared" si="902"/>
        <v>'Agrega o valor total dos recursos de transferências recebidos diretamente do FUNDEB, pelos Estados, Distrito Federal e Municípios, independente do valor que foi deduzido no ente para a formação do FUNDEB.'</v>
      </c>
      <c r="R3743" t="str">
        <f t="shared" si="903"/>
        <v>'N'</v>
      </c>
      <c r="S3743">
        <f t="shared" si="904"/>
        <v>4</v>
      </c>
      <c r="T3743" t="str">
        <f t="shared" si="905"/>
        <v>Insert into CONTA_RECEITA_DESPESA  (VERSION,ATIVO,DATE_CREATED,LAST_UPDATED,TIPO,CODIGO,DESCRICAO,DESCRICAO_DETALHADA,ANALITICO,TAMANHO) values (0,'S',sysdate,sysdate,'R','1751000000','Transferências de Recursos do Fundo de Manutenção e Desenvolvimento da Educação Básica e de Valorização dos Profissionais da Educação - FUNDEB','Agrega o valor total dos recursos de transferências recebidos diretamente do FUNDEB, pelos Estados, Distrito Federal e Municípios, independente do valor que foi deduzido no ente para a formação do FUNDEB.','N',4);</v>
      </c>
    </row>
    <row r="3744" spans="1:20" ht="48" x14ac:dyDescent="0.2">
      <c r="A3744" s="4" t="str">
        <f t="shared" si="891"/>
        <v>1</v>
      </c>
      <c r="B3744" s="5" t="str">
        <f t="shared" si="892"/>
        <v>7</v>
      </c>
      <c r="C3744" s="5" t="str">
        <f t="shared" si="893"/>
        <v>5</v>
      </c>
      <c r="D3744" s="5" t="str">
        <f t="shared" si="894"/>
        <v>1</v>
      </c>
      <c r="E3744" s="5" t="str">
        <f t="shared" si="895"/>
        <v>50</v>
      </c>
      <c r="F3744" s="5" t="str">
        <f t="shared" si="896"/>
        <v>0</v>
      </c>
      <c r="G3744" s="5" t="str">
        <f t="shared" si="897"/>
        <v>0</v>
      </c>
      <c r="H3744" s="5" t="str">
        <f t="shared" si="898"/>
        <v>00</v>
      </c>
      <c r="I3744" s="11">
        <v>1751500000</v>
      </c>
      <c r="J3744" s="6" t="s">
        <v>3798</v>
      </c>
      <c r="K3744" s="6" t="s">
        <v>3799</v>
      </c>
      <c r="L3744" s="13" t="s">
        <v>11</v>
      </c>
      <c r="N3744" t="str">
        <f t="shared" si="899"/>
        <v>1751500000</v>
      </c>
      <c r="O3744" t="str">
        <f t="shared" si="900"/>
        <v>'1751500000'</v>
      </c>
      <c r="P3744" t="str">
        <f t="shared" si="901"/>
        <v>'Transferências de Recursos do Fundo de Manutenção e Desenvolvimento da Educação Básica e de Valorização dos Profissionais da Educação – FUNDEB'</v>
      </c>
      <c r="Q3744" t="str">
        <f t="shared" si="902"/>
        <v>'Registra o valor total dos recursos de transferências recebidos diretamente do FUNDEB, pelos Estados, Distrito Federal e Municípios, independente do valor que foi deduzido no ente para a formação do FUNDEB.'</v>
      </c>
      <c r="R3744" t="str">
        <f t="shared" si="903"/>
        <v>'N'</v>
      </c>
      <c r="S3744">
        <f t="shared" si="904"/>
        <v>6</v>
      </c>
      <c r="T3744" t="str">
        <f t="shared" si="905"/>
        <v>Insert into CONTA_RECEITA_DESPESA  (VERSION,ATIVO,DATE_CREATED,LAST_UPDATED,TIPO,CODIGO,DESCRICAO,DESCRICAO_DETALHADA,ANALITICO,TAMANHO) values (0,'S',sysdate,sysdate,'R','1751500000','Transferências de Recursos do Fundo de Manutenção e Desenvolvimento da Educação Básica e de Valorização dos Profissionais da Educação – FUNDEB','Registra o valor total dos recursos de transferências recebidos diretamente do FUNDEB, pelos Estados, Distrito Federal e Municípios, independente do valor que foi deduzido no ente para a formação do FUNDEB.','N',6);</v>
      </c>
    </row>
    <row r="3745" spans="1:20" ht="32" x14ac:dyDescent="0.2">
      <c r="A3745" s="4" t="str">
        <f t="shared" si="891"/>
        <v>1</v>
      </c>
      <c r="B3745" s="5" t="str">
        <f t="shared" si="892"/>
        <v>7</v>
      </c>
      <c r="C3745" s="5" t="str">
        <f t="shared" si="893"/>
        <v>5</v>
      </c>
      <c r="D3745" s="5" t="str">
        <f t="shared" si="894"/>
        <v>1</v>
      </c>
      <c r="E3745" s="5" t="str">
        <f t="shared" si="895"/>
        <v>50</v>
      </c>
      <c r="F3745" s="5" t="str">
        <f t="shared" si="896"/>
        <v>0</v>
      </c>
      <c r="G3745" s="5" t="str">
        <f t="shared" si="897"/>
        <v>1</v>
      </c>
      <c r="H3745" s="5" t="str">
        <f t="shared" si="898"/>
        <v>00</v>
      </c>
      <c r="I3745" s="11">
        <v>1751500100</v>
      </c>
      <c r="J3745" s="14" t="s">
        <v>3800</v>
      </c>
      <c r="K3745" s="6" t="s">
        <v>21</v>
      </c>
      <c r="L3745" s="15" t="s">
        <v>22</v>
      </c>
      <c r="N3745" t="str">
        <f t="shared" si="899"/>
        <v>1751500100</v>
      </c>
      <c r="O3745" t="str">
        <f t="shared" si="900"/>
        <v>'1751500100'</v>
      </c>
      <c r="P3745" t="str">
        <f t="shared" si="901"/>
        <v>'Transferências de Recursos do Fundo de Manutenção e Desenvolvimento da Educação Básica e de Valorização dos Profissionais da Educação – FUNDEB - Principal'</v>
      </c>
      <c r="Q3745" t="str">
        <f t="shared" si="902"/>
        <v>'Vide descrição do código de receita principal.'</v>
      </c>
      <c r="R3745" t="str">
        <f t="shared" si="903"/>
        <v>'S'</v>
      </c>
      <c r="S3745">
        <f t="shared" si="904"/>
        <v>8</v>
      </c>
      <c r="T3745" t="str">
        <f t="shared" si="905"/>
        <v>Insert into CONTA_RECEITA_DESPESA  (VERSION,ATIVO,DATE_CREATED,LAST_UPDATED,TIPO,CODIGO,DESCRICAO,DESCRICAO_DETALHADA,ANALITICO,TAMANHO) values (0,'S',sysdate,sysdate,'R','1751500100','Transferências de Recursos do Fundo de Manutenção e Desenvolvimento da Educação Básica e de Valorização dos Profissionais da Educação – FUNDEB - Principal','Vide descrição do código de receita principal.','S',8);</v>
      </c>
    </row>
    <row r="3746" spans="1:20" ht="32" x14ac:dyDescent="0.2">
      <c r="A3746" s="4" t="str">
        <f t="shared" si="891"/>
        <v>1</v>
      </c>
      <c r="B3746" s="5" t="str">
        <f t="shared" si="892"/>
        <v>7</v>
      </c>
      <c r="C3746" s="5" t="str">
        <f t="shared" si="893"/>
        <v>5</v>
      </c>
      <c r="D3746" s="5" t="str">
        <f t="shared" si="894"/>
        <v>1</v>
      </c>
      <c r="E3746" s="5" t="str">
        <f t="shared" si="895"/>
        <v>50</v>
      </c>
      <c r="F3746" s="5" t="str">
        <f t="shared" si="896"/>
        <v>0</v>
      </c>
      <c r="G3746" s="5" t="str">
        <f t="shared" si="897"/>
        <v>2</v>
      </c>
      <c r="H3746" s="5" t="str">
        <f t="shared" si="898"/>
        <v>00</v>
      </c>
      <c r="I3746" s="11">
        <v>1751500200</v>
      </c>
      <c r="J3746" s="14" t="s">
        <v>3801</v>
      </c>
      <c r="K3746" s="6" t="s">
        <v>21</v>
      </c>
      <c r="L3746" s="15" t="s">
        <v>22</v>
      </c>
      <c r="N3746" t="str">
        <f t="shared" si="899"/>
        <v>1751500200</v>
      </c>
      <c r="O3746" t="str">
        <f t="shared" si="900"/>
        <v>'1751500200'</v>
      </c>
      <c r="P3746" t="str">
        <f t="shared" si="901"/>
        <v>'Transferências de Recursos do Fundo de Manutenção e Desenvolvimento da Educação Básica e de Valorização dos Profissionais da Educação – FUNDEB - Multas e Juros de Mora'</v>
      </c>
      <c r="Q3746" t="str">
        <f t="shared" si="902"/>
        <v>'Vide descrição do código de receita principal.'</v>
      </c>
      <c r="R3746" t="str">
        <f t="shared" si="903"/>
        <v>'S'</v>
      </c>
      <c r="S3746">
        <f t="shared" si="904"/>
        <v>8</v>
      </c>
      <c r="T3746" t="str">
        <f t="shared" si="905"/>
        <v>Insert into CONTA_RECEITA_DESPESA  (VERSION,ATIVO,DATE_CREATED,LAST_UPDATED,TIPO,CODIGO,DESCRICAO,DESCRICAO_DETALHADA,ANALITICO,TAMANHO) values (0,'S',sysdate,sysdate,'R','1751500200','Transferências de Recursos do Fundo de Manutenção e Desenvolvimento da Educação Básica e de Valorização dos Profissionais da Educação – FUNDEB - Multas e Juros de Mora','Vide descrição do código de receita principal.','S',8);</v>
      </c>
    </row>
    <row r="3747" spans="1:20" ht="32" x14ac:dyDescent="0.2">
      <c r="A3747" s="4" t="str">
        <f t="shared" si="891"/>
        <v>1</v>
      </c>
      <c r="B3747" s="5" t="str">
        <f t="shared" si="892"/>
        <v>7</v>
      </c>
      <c r="C3747" s="5" t="str">
        <f t="shared" si="893"/>
        <v>5</v>
      </c>
      <c r="D3747" s="5" t="str">
        <f t="shared" si="894"/>
        <v>1</v>
      </c>
      <c r="E3747" s="5" t="str">
        <f t="shared" si="895"/>
        <v>50</v>
      </c>
      <c r="F3747" s="5" t="str">
        <f t="shared" si="896"/>
        <v>0</v>
      </c>
      <c r="G3747" s="5" t="str">
        <f t="shared" si="897"/>
        <v>3</v>
      </c>
      <c r="H3747" s="5" t="str">
        <f t="shared" si="898"/>
        <v>00</v>
      </c>
      <c r="I3747" s="11">
        <v>1751500300</v>
      </c>
      <c r="J3747" s="14" t="s">
        <v>3802</v>
      </c>
      <c r="K3747" s="6" t="s">
        <v>21</v>
      </c>
      <c r="L3747" s="15" t="s">
        <v>22</v>
      </c>
      <c r="N3747" t="str">
        <f t="shared" si="899"/>
        <v>1751500300</v>
      </c>
      <c r="O3747" t="str">
        <f t="shared" si="900"/>
        <v>'1751500300'</v>
      </c>
      <c r="P3747" t="str">
        <f t="shared" si="901"/>
        <v>'Transferências de Recursos do Fundo de Manutenção e Desenvolvimento da Educação Básica e de Valorização dos Profissionais da Educação – FUNDEB - Dívida Ativa'</v>
      </c>
      <c r="Q3747" t="str">
        <f t="shared" si="902"/>
        <v>'Vide descrição do código de receita principal.'</v>
      </c>
      <c r="R3747" t="str">
        <f t="shared" si="903"/>
        <v>'S'</v>
      </c>
      <c r="S3747">
        <f t="shared" si="904"/>
        <v>8</v>
      </c>
      <c r="T3747" t="str">
        <f t="shared" si="905"/>
        <v>Insert into CONTA_RECEITA_DESPESA  (VERSION,ATIVO,DATE_CREATED,LAST_UPDATED,TIPO,CODIGO,DESCRICAO,DESCRICAO_DETALHADA,ANALITICO,TAMANHO) values (0,'S',sysdate,sysdate,'R','1751500300','Transferências de Recursos do Fundo de Manutenção e Desenvolvimento da Educação Básica e de Valorização dos Profissionais da Educação – FUNDEB - Dívida Ativa','Vide descrição do código de receita principal.','S',8);</v>
      </c>
    </row>
    <row r="3748" spans="1:20" ht="48" x14ac:dyDescent="0.2">
      <c r="A3748" s="4" t="str">
        <f t="shared" si="891"/>
        <v>1</v>
      </c>
      <c r="B3748" s="5" t="str">
        <f t="shared" si="892"/>
        <v>7</v>
      </c>
      <c r="C3748" s="5" t="str">
        <f t="shared" si="893"/>
        <v>5</v>
      </c>
      <c r="D3748" s="5" t="str">
        <f t="shared" si="894"/>
        <v>1</v>
      </c>
      <c r="E3748" s="5" t="str">
        <f t="shared" si="895"/>
        <v>50</v>
      </c>
      <c r="F3748" s="5" t="str">
        <f t="shared" si="896"/>
        <v>0</v>
      </c>
      <c r="G3748" s="5" t="str">
        <f t="shared" si="897"/>
        <v>4</v>
      </c>
      <c r="H3748" s="5" t="str">
        <f t="shared" si="898"/>
        <v>00</v>
      </c>
      <c r="I3748" s="11">
        <v>1751500400</v>
      </c>
      <c r="J3748" s="14" t="s">
        <v>3803</v>
      </c>
      <c r="K3748" s="6" t="s">
        <v>21</v>
      </c>
      <c r="L3748" s="15" t="s">
        <v>22</v>
      </c>
      <c r="N3748" t="str">
        <f t="shared" si="899"/>
        <v>1751500400</v>
      </c>
      <c r="O3748" t="str">
        <f t="shared" si="900"/>
        <v>'1751500400'</v>
      </c>
      <c r="P3748" t="str">
        <f t="shared" si="901"/>
        <v>'Transferências de Recursos do Fundo de Manutenção e Desenvolvimento da Educação Básica e de Valorização dos Profissionais da Educação – FUNDEB - Dívida Ativa - Multas e Juros de Mora da Dívida Ativa'</v>
      </c>
      <c r="Q3748" t="str">
        <f t="shared" si="902"/>
        <v>'Vide descrição do código de receita principal.'</v>
      </c>
      <c r="R3748" t="str">
        <f t="shared" si="903"/>
        <v>'S'</v>
      </c>
      <c r="S3748">
        <f t="shared" si="904"/>
        <v>8</v>
      </c>
      <c r="T3748" t="str">
        <f t="shared" si="905"/>
        <v>Insert into CONTA_RECEITA_DESPESA  (VERSION,ATIVO,DATE_CREATED,LAST_UPDATED,TIPO,CODIGO,DESCRICAO,DESCRICAO_DETALHADA,ANALITICO,TAMANHO) values (0,'S',sysdate,sysdate,'R','1751500400','Transferências de Recursos do Fundo de Manutenção e Desenvolvimento da Educação Básica e de Valorização dos Profissionais da Educação – FUNDEB - Dívida Ativa - Multas e Juros de Mora da Dívida Ativa','Vide descrição do código de receita principal.','S',8);</v>
      </c>
    </row>
    <row r="3749" spans="1:20" ht="32" x14ac:dyDescent="0.2">
      <c r="A3749" s="4" t="str">
        <f t="shared" si="891"/>
        <v>1</v>
      </c>
      <c r="B3749" s="5" t="str">
        <f t="shared" si="892"/>
        <v>7</v>
      </c>
      <c r="C3749" s="5" t="str">
        <f t="shared" si="893"/>
        <v>5</v>
      </c>
      <c r="D3749" s="5" t="str">
        <f t="shared" si="894"/>
        <v>1</v>
      </c>
      <c r="E3749" s="5" t="str">
        <f t="shared" si="895"/>
        <v>50</v>
      </c>
      <c r="F3749" s="5" t="str">
        <f t="shared" si="896"/>
        <v>0</v>
      </c>
      <c r="G3749" s="5" t="str">
        <f t="shared" si="897"/>
        <v>5</v>
      </c>
      <c r="H3749" s="5" t="str">
        <f t="shared" si="898"/>
        <v>00</v>
      </c>
      <c r="I3749" s="11">
        <v>1751500500</v>
      </c>
      <c r="J3749" s="14" t="s">
        <v>3804</v>
      </c>
      <c r="K3749" s="6" t="s">
        <v>21</v>
      </c>
      <c r="L3749" s="15" t="s">
        <v>22</v>
      </c>
      <c r="N3749" t="str">
        <f t="shared" si="899"/>
        <v>1751500500</v>
      </c>
      <c r="O3749" t="str">
        <f t="shared" si="900"/>
        <v>'1751500500'</v>
      </c>
      <c r="P3749" t="str">
        <f t="shared" si="901"/>
        <v>'Transferências de Recursos do Fundo de Manutenção e Desenvolvimento da Educação Básica e de Valorização dos Profissionais da Educação – FUNDEB - Multas'</v>
      </c>
      <c r="Q3749" t="str">
        <f t="shared" si="902"/>
        <v>'Vide descrição do código de receita principal.'</v>
      </c>
      <c r="R3749" t="str">
        <f t="shared" si="903"/>
        <v>'S'</v>
      </c>
      <c r="S3749">
        <f t="shared" si="904"/>
        <v>8</v>
      </c>
      <c r="T3749" t="str">
        <f t="shared" si="905"/>
        <v>Insert into CONTA_RECEITA_DESPESA  (VERSION,ATIVO,DATE_CREATED,LAST_UPDATED,TIPO,CODIGO,DESCRICAO,DESCRICAO_DETALHADA,ANALITICO,TAMANHO) values (0,'S',sysdate,sysdate,'R','1751500500','Transferências de Recursos do Fundo de Manutenção e Desenvolvimento da Educação Básica e de Valorização dos Profissionais da Educação – FUNDEB - Multas','Vide descrição do código de receita principal.','S',8);</v>
      </c>
    </row>
    <row r="3750" spans="1:20" ht="32" x14ac:dyDescent="0.2">
      <c r="A3750" s="4" t="str">
        <f t="shared" si="891"/>
        <v>1</v>
      </c>
      <c r="B3750" s="5" t="str">
        <f t="shared" si="892"/>
        <v>7</v>
      </c>
      <c r="C3750" s="5" t="str">
        <f t="shared" si="893"/>
        <v>5</v>
      </c>
      <c r="D3750" s="5" t="str">
        <f t="shared" si="894"/>
        <v>1</v>
      </c>
      <c r="E3750" s="5" t="str">
        <f t="shared" si="895"/>
        <v>50</v>
      </c>
      <c r="F3750" s="5" t="str">
        <f t="shared" si="896"/>
        <v>0</v>
      </c>
      <c r="G3750" s="5" t="str">
        <f t="shared" si="897"/>
        <v>6</v>
      </c>
      <c r="H3750" s="5" t="str">
        <f t="shared" si="898"/>
        <v>00</v>
      </c>
      <c r="I3750" s="11">
        <v>1751500600</v>
      </c>
      <c r="J3750" s="14" t="s">
        <v>3805</v>
      </c>
      <c r="K3750" s="6" t="s">
        <v>21</v>
      </c>
      <c r="L3750" s="15" t="s">
        <v>22</v>
      </c>
      <c r="N3750" t="str">
        <f t="shared" si="899"/>
        <v>1751500600</v>
      </c>
      <c r="O3750" t="str">
        <f t="shared" si="900"/>
        <v>'1751500600'</v>
      </c>
      <c r="P3750" t="str">
        <f t="shared" si="901"/>
        <v>'Transferências de Recursos do Fundo de Manutenção e Desenvolvimento da Educação Básica e de Valorização dos Profissionais da Educação – FUNDEB - Juros de Mora'</v>
      </c>
      <c r="Q3750" t="str">
        <f t="shared" si="902"/>
        <v>'Vide descrição do código de receita principal.'</v>
      </c>
      <c r="R3750" t="str">
        <f t="shared" si="903"/>
        <v>'S'</v>
      </c>
      <c r="S3750">
        <f t="shared" si="904"/>
        <v>8</v>
      </c>
      <c r="T3750" t="str">
        <f t="shared" si="905"/>
        <v>Insert into CONTA_RECEITA_DESPESA  (VERSION,ATIVO,DATE_CREATED,LAST_UPDATED,TIPO,CODIGO,DESCRICAO,DESCRICAO_DETALHADA,ANALITICO,TAMANHO) values (0,'S',sysdate,sysdate,'R','1751500600','Transferências de Recursos do Fundo de Manutenção e Desenvolvimento da Educação Básica e de Valorização dos Profissionais da Educação – FUNDEB - Juros de Mora','Vide descrição do código de receita principal.','S',8);</v>
      </c>
    </row>
    <row r="3751" spans="1:20" ht="48" x14ac:dyDescent="0.2">
      <c r="A3751" s="4" t="str">
        <f t="shared" si="891"/>
        <v>1</v>
      </c>
      <c r="B3751" s="5" t="str">
        <f t="shared" si="892"/>
        <v>7</v>
      </c>
      <c r="C3751" s="5" t="str">
        <f t="shared" si="893"/>
        <v>5</v>
      </c>
      <c r="D3751" s="5" t="str">
        <f t="shared" si="894"/>
        <v>1</v>
      </c>
      <c r="E3751" s="5" t="str">
        <f t="shared" si="895"/>
        <v>50</v>
      </c>
      <c r="F3751" s="5" t="str">
        <f t="shared" si="896"/>
        <v>0</v>
      </c>
      <c r="G3751" s="5" t="str">
        <f t="shared" si="897"/>
        <v>7</v>
      </c>
      <c r="H3751" s="5" t="str">
        <f t="shared" si="898"/>
        <v>00</v>
      </c>
      <c r="I3751" s="11">
        <v>1751500700</v>
      </c>
      <c r="J3751" s="14" t="s">
        <v>3806</v>
      </c>
      <c r="K3751" s="6" t="s">
        <v>21</v>
      </c>
      <c r="L3751" s="15" t="s">
        <v>22</v>
      </c>
      <c r="N3751" t="str">
        <f t="shared" si="899"/>
        <v>1751500700</v>
      </c>
      <c r="O3751" t="str">
        <f t="shared" si="900"/>
        <v>'1751500700'</v>
      </c>
      <c r="P3751" t="str">
        <f t="shared" si="901"/>
        <v>'Transferências de Recursos do Fundo de Manutenção e Desenvolvimento da Educação Básica e de Valorização dos Profissionais da Educação – FUNDEB - Dívida Ativa - Multas da Dívida Ativa'</v>
      </c>
      <c r="Q3751" t="str">
        <f t="shared" si="902"/>
        <v>'Vide descrição do código de receita principal.'</v>
      </c>
      <c r="R3751" t="str">
        <f t="shared" si="903"/>
        <v>'S'</v>
      </c>
      <c r="S3751">
        <f t="shared" si="904"/>
        <v>8</v>
      </c>
      <c r="T3751" t="str">
        <f t="shared" si="905"/>
        <v>Insert into CONTA_RECEITA_DESPESA  (VERSION,ATIVO,DATE_CREATED,LAST_UPDATED,TIPO,CODIGO,DESCRICAO,DESCRICAO_DETALHADA,ANALITICO,TAMANHO) values (0,'S',sysdate,sysdate,'R','1751500700','Transferências de Recursos do Fundo de Manutenção e Desenvolvimento da Educação Básica e de Valorização dos Profissionais da Educação – FUNDEB - Dívida Ativa - Multas da Dívida Ativa','Vide descrição do código de receita principal.','S',8);</v>
      </c>
    </row>
    <row r="3752" spans="1:20" ht="48" x14ac:dyDescent="0.2">
      <c r="A3752" s="4" t="str">
        <f t="shared" si="891"/>
        <v>1</v>
      </c>
      <c r="B3752" s="5" t="str">
        <f t="shared" si="892"/>
        <v>7</v>
      </c>
      <c r="C3752" s="5" t="str">
        <f t="shared" si="893"/>
        <v>5</v>
      </c>
      <c r="D3752" s="5" t="str">
        <f t="shared" si="894"/>
        <v>1</v>
      </c>
      <c r="E3752" s="5" t="str">
        <f t="shared" si="895"/>
        <v>50</v>
      </c>
      <c r="F3752" s="5" t="str">
        <f t="shared" si="896"/>
        <v>0</v>
      </c>
      <c r="G3752" s="5" t="str">
        <f t="shared" si="897"/>
        <v>8</v>
      </c>
      <c r="H3752" s="5" t="str">
        <f t="shared" si="898"/>
        <v>00</v>
      </c>
      <c r="I3752" s="11">
        <v>1751500800</v>
      </c>
      <c r="J3752" s="14" t="s">
        <v>3807</v>
      </c>
      <c r="K3752" s="6" t="s">
        <v>21</v>
      </c>
      <c r="L3752" s="15" t="s">
        <v>22</v>
      </c>
      <c r="N3752" t="str">
        <f t="shared" si="899"/>
        <v>1751500800</v>
      </c>
      <c r="O3752" t="str">
        <f t="shared" si="900"/>
        <v>'1751500800'</v>
      </c>
      <c r="P3752" t="str">
        <f t="shared" si="901"/>
        <v>'Transferências de Recursos do Fundo de Manutenção e Desenvolvimento da Educação Básica e de Valorização dos Profissionais da Educação – FUNDEB - Juros de Mora da Dívida Ativa'</v>
      </c>
      <c r="Q3752" t="str">
        <f t="shared" si="902"/>
        <v>'Vide descrição do código de receita principal.'</v>
      </c>
      <c r="R3752" t="str">
        <f t="shared" si="903"/>
        <v>'S'</v>
      </c>
      <c r="S3752">
        <f t="shared" si="904"/>
        <v>8</v>
      </c>
      <c r="T3752" t="str">
        <f t="shared" si="905"/>
        <v>Insert into CONTA_RECEITA_DESPESA  (VERSION,ATIVO,DATE_CREATED,LAST_UPDATED,TIPO,CODIGO,DESCRICAO,DESCRICAO_DETALHADA,ANALITICO,TAMANHO) values (0,'S',sysdate,sysdate,'R','1751500800','Transferências de Recursos do Fundo de Manutenção e Desenvolvimento da Educação Básica e de Valorização dos Profissionais da Educação – FUNDEB - Juros de Mora da Dívida Ativa','Vide descrição do código de receita principal.','S',8);</v>
      </c>
    </row>
    <row r="3753" spans="1:20" ht="64" x14ac:dyDescent="0.2">
      <c r="A3753" s="4" t="str">
        <f t="shared" si="891"/>
        <v>1</v>
      </c>
      <c r="B3753" s="5" t="str">
        <f t="shared" si="892"/>
        <v>7</v>
      </c>
      <c r="C3753" s="5" t="str">
        <f t="shared" si="893"/>
        <v>5</v>
      </c>
      <c r="D3753" s="5" t="str">
        <f t="shared" si="894"/>
        <v>9</v>
      </c>
      <c r="E3753" s="5" t="str">
        <f t="shared" si="895"/>
        <v>00</v>
      </c>
      <c r="F3753" s="5" t="str">
        <f t="shared" si="896"/>
        <v>0</v>
      </c>
      <c r="G3753" s="5" t="str">
        <f t="shared" si="897"/>
        <v>0</v>
      </c>
      <c r="H3753" s="5" t="str">
        <f t="shared" si="898"/>
        <v>00</v>
      </c>
      <c r="I3753" s="11">
        <v>1759000000</v>
      </c>
      <c r="J3753" s="6" t="s">
        <v>3808</v>
      </c>
      <c r="K3753" s="6" t="s">
        <v>5490</v>
      </c>
      <c r="L3753" s="13" t="s">
        <v>11</v>
      </c>
      <c r="N3753" t="str">
        <f t="shared" si="899"/>
        <v>1759000000</v>
      </c>
      <c r="O3753" t="str">
        <f t="shared" si="900"/>
        <v>'1759000000'</v>
      </c>
      <c r="P3753" t="str">
        <f t="shared" si="901"/>
        <v>'Demais Transferências de Outras Instituições Públicas'</v>
      </c>
      <c r="Q3753" t="str">
        <f t="shared" si="902"/>
        <v>'Agrega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v>
      </c>
      <c r="R3753" t="str">
        <f t="shared" si="903"/>
        <v>'N'</v>
      </c>
      <c r="S3753">
        <f t="shared" si="904"/>
        <v>4</v>
      </c>
      <c r="T3753" t="str">
        <f t="shared" si="905"/>
        <v>Insert into CONTA_RECEITA_DESPESA  (VERSION,ATIVO,DATE_CREATED,LAST_UPDATED,TIPO,CODIGO,DESCRICAO,DESCRICAO_DETALHADA,ANALITICO,TAMANHO) values (0,'S',sysdate,sysdate,'R','1759000000','Demais 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correntes.','N',4);</v>
      </c>
    </row>
    <row r="3754" spans="1:20" ht="64" x14ac:dyDescent="0.2">
      <c r="A3754" s="4" t="str">
        <f t="shared" si="891"/>
        <v>1</v>
      </c>
      <c r="B3754" s="5" t="str">
        <f t="shared" si="892"/>
        <v>7</v>
      </c>
      <c r="C3754" s="5" t="str">
        <f t="shared" si="893"/>
        <v>5</v>
      </c>
      <c r="D3754" s="5" t="str">
        <f t="shared" si="894"/>
        <v>9</v>
      </c>
      <c r="E3754" s="5" t="str">
        <f t="shared" si="895"/>
        <v>99</v>
      </c>
      <c r="F3754" s="5" t="str">
        <f t="shared" si="896"/>
        <v>0</v>
      </c>
      <c r="G3754" s="5" t="str">
        <f t="shared" si="897"/>
        <v>0</v>
      </c>
      <c r="H3754" s="5" t="str">
        <f t="shared" si="898"/>
        <v>00</v>
      </c>
      <c r="I3754" s="11">
        <v>1759990000</v>
      </c>
      <c r="J3754" s="6" t="s">
        <v>3808</v>
      </c>
      <c r="K3754" s="6" t="s">
        <v>5491</v>
      </c>
      <c r="L3754" s="13" t="s">
        <v>11</v>
      </c>
      <c r="N3754" t="str">
        <f t="shared" si="899"/>
        <v>1759990000</v>
      </c>
      <c r="O3754" t="str">
        <f t="shared" si="900"/>
        <v>'1759990000'</v>
      </c>
      <c r="P3754" t="str">
        <f t="shared" si="901"/>
        <v>'Demais Transferências de Outras Instituições Públicas'</v>
      </c>
      <c r="Q3754" t="str">
        <f t="shared" si="902"/>
        <v>'Registra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v>
      </c>
      <c r="R3754" t="str">
        <f t="shared" si="903"/>
        <v>'N'</v>
      </c>
      <c r="S3754">
        <f t="shared" si="904"/>
        <v>6</v>
      </c>
      <c r="T3754" t="str">
        <f t="shared" si="905"/>
        <v>Insert into CONTA_RECEITA_DESPESA  (VERSION,ATIVO,DATE_CREATED,LAST_UPDATED,TIPO,CODIGO,DESCRICAO,DESCRICAO_DETALHADA,ANALITICO,TAMANHO) values (0,'S',sysdate,sysdate,'R','1759990000','Demais Transferências de Outras Instituições Públicas','Registra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correntes.','N',6);</v>
      </c>
    </row>
    <row r="3755" spans="1:20" ht="16" x14ac:dyDescent="0.2">
      <c r="A3755" s="4" t="str">
        <f t="shared" si="891"/>
        <v>1</v>
      </c>
      <c r="B3755" s="5" t="str">
        <f t="shared" si="892"/>
        <v>7</v>
      </c>
      <c r="C3755" s="5" t="str">
        <f t="shared" si="893"/>
        <v>5</v>
      </c>
      <c r="D3755" s="5" t="str">
        <f t="shared" si="894"/>
        <v>9</v>
      </c>
      <c r="E3755" s="5" t="str">
        <f t="shared" si="895"/>
        <v>99</v>
      </c>
      <c r="F3755" s="5" t="str">
        <f t="shared" si="896"/>
        <v>0</v>
      </c>
      <c r="G3755" s="5" t="str">
        <f t="shared" si="897"/>
        <v>1</v>
      </c>
      <c r="H3755" s="5" t="str">
        <f t="shared" si="898"/>
        <v>00</v>
      </c>
      <c r="I3755" s="11">
        <v>1759990100</v>
      </c>
      <c r="J3755" s="14" t="s">
        <v>3809</v>
      </c>
      <c r="K3755" s="6" t="s">
        <v>21</v>
      </c>
      <c r="L3755" s="15" t="s">
        <v>22</v>
      </c>
      <c r="N3755" t="str">
        <f t="shared" si="899"/>
        <v>1759990100</v>
      </c>
      <c r="O3755" t="str">
        <f t="shared" si="900"/>
        <v>'1759990100'</v>
      </c>
      <c r="P3755" t="str">
        <f t="shared" si="901"/>
        <v>'Demais Transferências de Outras Instituições Públicas - Principal'</v>
      </c>
      <c r="Q3755" t="str">
        <f t="shared" si="902"/>
        <v>'Vide descrição do código de receita principal.'</v>
      </c>
      <c r="R3755" t="str">
        <f t="shared" si="903"/>
        <v>'S'</v>
      </c>
      <c r="S3755">
        <f t="shared" si="904"/>
        <v>8</v>
      </c>
      <c r="T3755" t="str">
        <f t="shared" si="905"/>
        <v>Insert into CONTA_RECEITA_DESPESA  (VERSION,ATIVO,DATE_CREATED,LAST_UPDATED,TIPO,CODIGO,DESCRICAO,DESCRICAO_DETALHADA,ANALITICO,TAMANHO) values (0,'S',sysdate,sysdate,'R','1759990100','Demais Transferências de Outras Instituições Públicas - Principal','Vide descrição do código de receita principal.','S',8);</v>
      </c>
    </row>
    <row r="3756" spans="1:20" ht="16" x14ac:dyDescent="0.2">
      <c r="A3756" s="4" t="str">
        <f t="shared" ref="A3756:A3819" si="906">MID($I3756,1,1)</f>
        <v>1</v>
      </c>
      <c r="B3756" s="5" t="str">
        <f t="shared" ref="B3756:B3819" si="907">MID($I3756,2,1)</f>
        <v>7</v>
      </c>
      <c r="C3756" s="5" t="str">
        <f t="shared" ref="C3756:C3819" si="908">MID($I3756,3,1)</f>
        <v>5</v>
      </c>
      <c r="D3756" s="5" t="str">
        <f t="shared" ref="D3756:D3819" si="909">MID($I3756,4,1)</f>
        <v>9</v>
      </c>
      <c r="E3756" s="5" t="str">
        <f t="shared" ref="E3756:E3819" si="910">MID($I3756,5,2)</f>
        <v>99</v>
      </c>
      <c r="F3756" s="5" t="str">
        <f t="shared" ref="F3756:F3819" si="911">MID($I3756,7,1)</f>
        <v>0</v>
      </c>
      <c r="G3756" s="5" t="str">
        <f t="shared" ref="G3756:G3819" si="912">MID($I3756,8,1)</f>
        <v>2</v>
      </c>
      <c r="H3756" s="5" t="str">
        <f t="shared" ref="H3756:H3819" si="913">MID($I3756,9,2)</f>
        <v>00</v>
      </c>
      <c r="I3756" s="11">
        <v>1759990200</v>
      </c>
      <c r="J3756" s="14" t="s">
        <v>3810</v>
      </c>
      <c r="K3756" s="6" t="s">
        <v>21</v>
      </c>
      <c r="L3756" s="15" t="s">
        <v>22</v>
      </c>
      <c r="N3756" t="str">
        <f t="shared" si="899"/>
        <v>1759990200</v>
      </c>
      <c r="O3756" t="str">
        <f t="shared" si="900"/>
        <v>'1759990200'</v>
      </c>
      <c r="P3756" t="str">
        <f t="shared" si="901"/>
        <v>'Demais Transferências de Outras Instituições Públicas - Multas e Juros de Mora'</v>
      </c>
      <c r="Q3756" t="str">
        <f t="shared" si="902"/>
        <v>'Vide descrição do código de receita principal.'</v>
      </c>
      <c r="R3756" t="str">
        <f t="shared" si="903"/>
        <v>'S'</v>
      </c>
      <c r="S3756">
        <f t="shared" si="904"/>
        <v>8</v>
      </c>
      <c r="T3756" t="str">
        <f t="shared" si="905"/>
        <v>Insert into CONTA_RECEITA_DESPESA  (VERSION,ATIVO,DATE_CREATED,LAST_UPDATED,TIPO,CODIGO,DESCRICAO,DESCRICAO_DETALHADA,ANALITICO,TAMANHO) values (0,'S',sysdate,sysdate,'R','1759990200','Demais Transferências de Outras Instituições Públicas - Multas e Juros de Mora','Vide descrição do código de receita principal.','S',8);</v>
      </c>
    </row>
    <row r="3757" spans="1:20" ht="16" x14ac:dyDescent="0.2">
      <c r="A3757" s="4" t="str">
        <f t="shared" si="906"/>
        <v>1</v>
      </c>
      <c r="B3757" s="5" t="str">
        <f t="shared" si="907"/>
        <v>7</v>
      </c>
      <c r="C3757" s="5" t="str">
        <f t="shared" si="908"/>
        <v>5</v>
      </c>
      <c r="D3757" s="5" t="str">
        <f t="shared" si="909"/>
        <v>9</v>
      </c>
      <c r="E3757" s="5" t="str">
        <f t="shared" si="910"/>
        <v>99</v>
      </c>
      <c r="F3757" s="5" t="str">
        <f t="shared" si="911"/>
        <v>0</v>
      </c>
      <c r="G3757" s="5" t="str">
        <f t="shared" si="912"/>
        <v>3</v>
      </c>
      <c r="H3757" s="5" t="str">
        <f t="shared" si="913"/>
        <v>00</v>
      </c>
      <c r="I3757" s="11">
        <v>1759990300</v>
      </c>
      <c r="J3757" s="14" t="s">
        <v>3811</v>
      </c>
      <c r="K3757" s="6" t="s">
        <v>21</v>
      </c>
      <c r="L3757" s="15" t="s">
        <v>22</v>
      </c>
      <c r="N3757" t="str">
        <f t="shared" si="899"/>
        <v>1759990300</v>
      </c>
      <c r="O3757" t="str">
        <f t="shared" si="900"/>
        <v>'1759990300'</v>
      </c>
      <c r="P3757" t="str">
        <f t="shared" si="901"/>
        <v>'Demais Transferências de Outras Instituições Públicas - Dívida Ativa'</v>
      </c>
      <c r="Q3757" t="str">
        <f t="shared" si="902"/>
        <v>'Vide descrição do código de receita principal.'</v>
      </c>
      <c r="R3757" t="str">
        <f t="shared" si="903"/>
        <v>'S'</v>
      </c>
      <c r="S3757">
        <f t="shared" si="904"/>
        <v>8</v>
      </c>
      <c r="T3757" t="str">
        <f t="shared" si="905"/>
        <v>Insert into CONTA_RECEITA_DESPESA  (VERSION,ATIVO,DATE_CREATED,LAST_UPDATED,TIPO,CODIGO,DESCRICAO,DESCRICAO_DETALHADA,ANALITICO,TAMANHO) values (0,'S',sysdate,sysdate,'R','1759990300','Demais Transferências de Outras Instituições Públicas - Dívida Ativa','Vide descrição do código de receita principal.','S',8);</v>
      </c>
    </row>
    <row r="3758" spans="1:20" ht="32" x14ac:dyDescent="0.2">
      <c r="A3758" s="4" t="str">
        <f t="shared" si="906"/>
        <v>1</v>
      </c>
      <c r="B3758" s="5" t="str">
        <f t="shared" si="907"/>
        <v>7</v>
      </c>
      <c r="C3758" s="5" t="str">
        <f t="shared" si="908"/>
        <v>5</v>
      </c>
      <c r="D3758" s="5" t="str">
        <f t="shared" si="909"/>
        <v>9</v>
      </c>
      <c r="E3758" s="5" t="str">
        <f t="shared" si="910"/>
        <v>99</v>
      </c>
      <c r="F3758" s="5" t="str">
        <f t="shared" si="911"/>
        <v>0</v>
      </c>
      <c r="G3758" s="5" t="str">
        <f t="shared" si="912"/>
        <v>4</v>
      </c>
      <c r="H3758" s="5" t="str">
        <f t="shared" si="913"/>
        <v>00</v>
      </c>
      <c r="I3758" s="11">
        <v>1759990400</v>
      </c>
      <c r="J3758" s="14" t="s">
        <v>3812</v>
      </c>
      <c r="K3758" s="6" t="s">
        <v>21</v>
      </c>
      <c r="L3758" s="15" t="s">
        <v>22</v>
      </c>
      <c r="N3758" t="str">
        <f t="shared" si="899"/>
        <v>1759990400</v>
      </c>
      <c r="O3758" t="str">
        <f t="shared" si="900"/>
        <v>'1759990400'</v>
      </c>
      <c r="P3758" t="str">
        <f t="shared" si="901"/>
        <v>'Demais Transferências de Outras Instituições Públicas - Dívida Ativa - Multas e Juros de Mora da Dívida Ativa'</v>
      </c>
      <c r="Q3758" t="str">
        <f t="shared" si="902"/>
        <v>'Vide descrição do código de receita principal.'</v>
      </c>
      <c r="R3758" t="str">
        <f t="shared" si="903"/>
        <v>'S'</v>
      </c>
      <c r="S3758">
        <f t="shared" si="904"/>
        <v>8</v>
      </c>
      <c r="T3758" t="str">
        <f t="shared" si="905"/>
        <v>Insert into CONTA_RECEITA_DESPESA  (VERSION,ATIVO,DATE_CREATED,LAST_UPDATED,TIPO,CODIGO,DESCRICAO,DESCRICAO_DETALHADA,ANALITICO,TAMANHO) values (0,'S',sysdate,sysdate,'R','1759990400','Demais Transferências de Outras Instituições Públicas - Dívida Ativa - Multas e Juros de Mora da Dívida Ativa','Vide descrição do código de receita principal.','S',8);</v>
      </c>
    </row>
    <row r="3759" spans="1:20" ht="16" x14ac:dyDescent="0.2">
      <c r="A3759" s="4" t="str">
        <f t="shared" si="906"/>
        <v>1</v>
      </c>
      <c r="B3759" s="5" t="str">
        <f t="shared" si="907"/>
        <v>7</v>
      </c>
      <c r="C3759" s="5" t="str">
        <f t="shared" si="908"/>
        <v>5</v>
      </c>
      <c r="D3759" s="5" t="str">
        <f t="shared" si="909"/>
        <v>9</v>
      </c>
      <c r="E3759" s="5" t="str">
        <f t="shared" si="910"/>
        <v>99</v>
      </c>
      <c r="F3759" s="5" t="str">
        <f t="shared" si="911"/>
        <v>0</v>
      </c>
      <c r="G3759" s="5" t="str">
        <f t="shared" si="912"/>
        <v>5</v>
      </c>
      <c r="H3759" s="5" t="str">
        <f t="shared" si="913"/>
        <v>00</v>
      </c>
      <c r="I3759" s="11">
        <v>1759990500</v>
      </c>
      <c r="J3759" s="14" t="s">
        <v>3813</v>
      </c>
      <c r="K3759" s="6" t="s">
        <v>21</v>
      </c>
      <c r="L3759" s="15" t="s">
        <v>22</v>
      </c>
      <c r="N3759" t="str">
        <f t="shared" si="899"/>
        <v>1759990500</v>
      </c>
      <c r="O3759" t="str">
        <f t="shared" si="900"/>
        <v>'1759990500'</v>
      </c>
      <c r="P3759" t="str">
        <f t="shared" si="901"/>
        <v>'Demais Transferências de Outras Instituições Públicas - Multas'</v>
      </c>
      <c r="Q3759" t="str">
        <f t="shared" si="902"/>
        <v>'Vide descrição do código de receita principal.'</v>
      </c>
      <c r="R3759" t="str">
        <f t="shared" si="903"/>
        <v>'S'</v>
      </c>
      <c r="S3759">
        <f t="shared" si="904"/>
        <v>8</v>
      </c>
      <c r="T3759" t="str">
        <f t="shared" si="905"/>
        <v>Insert into CONTA_RECEITA_DESPESA  (VERSION,ATIVO,DATE_CREATED,LAST_UPDATED,TIPO,CODIGO,DESCRICAO,DESCRICAO_DETALHADA,ANALITICO,TAMANHO) values (0,'S',sysdate,sysdate,'R','1759990500','Demais Transferências de Outras Instituições Públicas - Multas','Vide descrição do código de receita principal.','S',8);</v>
      </c>
    </row>
    <row r="3760" spans="1:20" ht="16" x14ac:dyDescent="0.2">
      <c r="A3760" s="4" t="str">
        <f t="shared" si="906"/>
        <v>1</v>
      </c>
      <c r="B3760" s="5" t="str">
        <f t="shared" si="907"/>
        <v>7</v>
      </c>
      <c r="C3760" s="5" t="str">
        <f t="shared" si="908"/>
        <v>5</v>
      </c>
      <c r="D3760" s="5" t="str">
        <f t="shared" si="909"/>
        <v>9</v>
      </c>
      <c r="E3760" s="5" t="str">
        <f t="shared" si="910"/>
        <v>99</v>
      </c>
      <c r="F3760" s="5" t="str">
        <f t="shared" si="911"/>
        <v>0</v>
      </c>
      <c r="G3760" s="5" t="str">
        <f t="shared" si="912"/>
        <v>6</v>
      </c>
      <c r="H3760" s="5" t="str">
        <f t="shared" si="913"/>
        <v>00</v>
      </c>
      <c r="I3760" s="11">
        <v>1759990600</v>
      </c>
      <c r="J3760" s="14" t="s">
        <v>3814</v>
      </c>
      <c r="K3760" s="6" t="s">
        <v>21</v>
      </c>
      <c r="L3760" s="15" t="s">
        <v>22</v>
      </c>
      <c r="N3760" t="str">
        <f t="shared" si="899"/>
        <v>1759990600</v>
      </c>
      <c r="O3760" t="str">
        <f t="shared" si="900"/>
        <v>'1759990600'</v>
      </c>
      <c r="P3760" t="str">
        <f t="shared" si="901"/>
        <v>'Demais Transferências de Outras Instituições Públicas - Juros de Mora'</v>
      </c>
      <c r="Q3760" t="str">
        <f t="shared" si="902"/>
        <v>'Vide descrição do código de receita principal.'</v>
      </c>
      <c r="R3760" t="str">
        <f t="shared" si="903"/>
        <v>'S'</v>
      </c>
      <c r="S3760">
        <f t="shared" si="904"/>
        <v>8</v>
      </c>
      <c r="T3760" t="str">
        <f t="shared" si="905"/>
        <v>Insert into CONTA_RECEITA_DESPESA  (VERSION,ATIVO,DATE_CREATED,LAST_UPDATED,TIPO,CODIGO,DESCRICAO,DESCRICAO_DETALHADA,ANALITICO,TAMANHO) values (0,'S',sysdate,sysdate,'R','1759990600','Demais Transferências de Outras Instituições Públicas - Juros de Mora','Vide descrição do código de receita principal.','S',8);</v>
      </c>
    </row>
    <row r="3761" spans="1:20" ht="32" x14ac:dyDescent="0.2">
      <c r="A3761" s="4" t="str">
        <f t="shared" si="906"/>
        <v>1</v>
      </c>
      <c r="B3761" s="5" t="str">
        <f t="shared" si="907"/>
        <v>7</v>
      </c>
      <c r="C3761" s="5" t="str">
        <f t="shared" si="908"/>
        <v>5</v>
      </c>
      <c r="D3761" s="5" t="str">
        <f t="shared" si="909"/>
        <v>9</v>
      </c>
      <c r="E3761" s="5" t="str">
        <f t="shared" si="910"/>
        <v>99</v>
      </c>
      <c r="F3761" s="5" t="str">
        <f t="shared" si="911"/>
        <v>0</v>
      </c>
      <c r="G3761" s="5" t="str">
        <f t="shared" si="912"/>
        <v>7</v>
      </c>
      <c r="H3761" s="5" t="str">
        <f t="shared" si="913"/>
        <v>00</v>
      </c>
      <c r="I3761" s="11">
        <v>1759990700</v>
      </c>
      <c r="J3761" s="14" t="s">
        <v>3815</v>
      </c>
      <c r="K3761" s="6" t="s">
        <v>21</v>
      </c>
      <c r="L3761" s="15" t="s">
        <v>22</v>
      </c>
      <c r="N3761" t="str">
        <f t="shared" si="899"/>
        <v>1759990700</v>
      </c>
      <c r="O3761" t="str">
        <f t="shared" si="900"/>
        <v>'1759990700'</v>
      </c>
      <c r="P3761" t="str">
        <f t="shared" si="901"/>
        <v>'Demais Transferências de Outras Instituições Públicas - Dívida Ativa - Multas da Dívida Ativa'</v>
      </c>
      <c r="Q3761" t="str">
        <f t="shared" si="902"/>
        <v>'Vide descrição do código de receita principal.'</v>
      </c>
      <c r="R3761" t="str">
        <f t="shared" si="903"/>
        <v>'S'</v>
      </c>
      <c r="S3761">
        <f t="shared" si="904"/>
        <v>8</v>
      </c>
      <c r="T3761" t="str">
        <f t="shared" si="905"/>
        <v>Insert into CONTA_RECEITA_DESPESA  (VERSION,ATIVO,DATE_CREATED,LAST_UPDATED,TIPO,CODIGO,DESCRICAO,DESCRICAO_DETALHADA,ANALITICO,TAMANHO) values (0,'S',sysdate,sysdate,'R','1759990700','Demais Transferências de Outras Instituições Públicas - Dívida Ativa - Multas da Dívida Ativa','Vide descrição do código de receita principal.','S',8);</v>
      </c>
    </row>
    <row r="3762" spans="1:20" ht="16" x14ac:dyDescent="0.2">
      <c r="A3762" s="4" t="str">
        <f t="shared" si="906"/>
        <v>1</v>
      </c>
      <c r="B3762" s="5" t="str">
        <f t="shared" si="907"/>
        <v>7</v>
      </c>
      <c r="C3762" s="5" t="str">
        <f t="shared" si="908"/>
        <v>5</v>
      </c>
      <c r="D3762" s="5" t="str">
        <f t="shared" si="909"/>
        <v>9</v>
      </c>
      <c r="E3762" s="5" t="str">
        <f t="shared" si="910"/>
        <v>99</v>
      </c>
      <c r="F3762" s="5" t="str">
        <f t="shared" si="911"/>
        <v>0</v>
      </c>
      <c r="G3762" s="5" t="str">
        <f t="shared" si="912"/>
        <v>8</v>
      </c>
      <c r="H3762" s="5" t="str">
        <f t="shared" si="913"/>
        <v>00</v>
      </c>
      <c r="I3762" s="11">
        <v>1759990800</v>
      </c>
      <c r="J3762" s="14" t="s">
        <v>3816</v>
      </c>
      <c r="K3762" s="6" t="s">
        <v>21</v>
      </c>
      <c r="L3762" s="15" t="s">
        <v>22</v>
      </c>
      <c r="N3762" t="str">
        <f t="shared" si="899"/>
        <v>1759990800</v>
      </c>
      <c r="O3762" t="str">
        <f t="shared" si="900"/>
        <v>'1759990800'</v>
      </c>
      <c r="P3762" t="str">
        <f t="shared" si="901"/>
        <v>'Demais Transferências de Outras Instituições Públicas - Juros de Mora da Dívida Ativa'</v>
      </c>
      <c r="Q3762" t="str">
        <f t="shared" si="902"/>
        <v>'Vide descrição do código de receita principal.'</v>
      </c>
      <c r="R3762" t="str">
        <f t="shared" si="903"/>
        <v>'S'</v>
      </c>
      <c r="S3762">
        <f t="shared" si="904"/>
        <v>8</v>
      </c>
      <c r="T3762" t="str">
        <f t="shared" si="905"/>
        <v>Insert into CONTA_RECEITA_DESPESA  (VERSION,ATIVO,DATE_CREATED,LAST_UPDATED,TIPO,CODIGO,DESCRICAO,DESCRICAO_DETALHADA,ANALITICO,TAMANHO) values (0,'S',sysdate,sysdate,'R','1759990800','Demais Transferências de Outras Instituições Públicas - Juros de Mora da Dívida Ativa','Vide descrição do código de receita principal.','S',8);</v>
      </c>
    </row>
    <row r="3763" spans="1:20" ht="48" x14ac:dyDescent="0.2">
      <c r="A3763" s="4" t="str">
        <f t="shared" si="906"/>
        <v>1</v>
      </c>
      <c r="B3763" s="5" t="str">
        <f t="shared" si="907"/>
        <v>7</v>
      </c>
      <c r="C3763" s="5" t="str">
        <f t="shared" si="908"/>
        <v>6</v>
      </c>
      <c r="D3763" s="5" t="str">
        <f t="shared" si="909"/>
        <v>0</v>
      </c>
      <c r="E3763" s="5" t="str">
        <f t="shared" si="910"/>
        <v>00</v>
      </c>
      <c r="F3763" s="5" t="str">
        <f t="shared" si="911"/>
        <v>0</v>
      </c>
      <c r="G3763" s="5" t="str">
        <f t="shared" si="912"/>
        <v>0</v>
      </c>
      <c r="H3763" s="5" t="str">
        <f t="shared" si="913"/>
        <v>00</v>
      </c>
      <c r="I3763" s="11">
        <v>1760000000</v>
      </c>
      <c r="J3763" s="6" t="s">
        <v>3817</v>
      </c>
      <c r="K3763" s="6" t="s">
        <v>3818</v>
      </c>
      <c r="L3763" s="13" t="s">
        <v>11</v>
      </c>
      <c r="N3763" t="str">
        <f t="shared" si="899"/>
        <v>1760000000</v>
      </c>
      <c r="O3763" t="str">
        <f t="shared" si="900"/>
        <v>'1760000000'</v>
      </c>
      <c r="P3763" t="str">
        <f t="shared" si="901"/>
        <v>'Transferências do Exterior'</v>
      </c>
      <c r="Q3763" t="str">
        <f t="shared" si="902"/>
        <v>'Agrega as receitas provenientes de recursos financeiros recebidos do exterior, decorrentes de doações, contratos, acordos, ajustes ou outros instrumentos, quando destinados a atender despesas classificáveis como correntes.'</v>
      </c>
      <c r="R3763" t="str">
        <f t="shared" si="903"/>
        <v>'N'</v>
      </c>
      <c r="S3763">
        <f t="shared" si="904"/>
        <v>3</v>
      </c>
      <c r="T3763" t="str">
        <f t="shared" si="905"/>
        <v>Insert into CONTA_RECEITA_DESPESA  (VERSION,ATIVO,DATE_CREATED,LAST_UPDATED,TIPO,CODIGO,DESCRICAO,DESCRICAO_DETALHADA,ANALITICO,TAMANHO) values (0,'S',sysdate,sysdate,'R','1760000000','Transferências do Exterior','Agrega as receitas provenientes de recursos financeiros recebidos do exterior, decorrentes de doações, contratos, acordos, ajustes ou outros instrumentos, quando destinados a atender despesas classificáveis como correntes.','N',3);</v>
      </c>
    </row>
    <row r="3764" spans="1:20" ht="48" x14ac:dyDescent="0.2">
      <c r="A3764" s="4" t="str">
        <f t="shared" si="906"/>
        <v>1</v>
      </c>
      <c r="B3764" s="5" t="str">
        <f t="shared" si="907"/>
        <v>7</v>
      </c>
      <c r="C3764" s="5" t="str">
        <f t="shared" si="908"/>
        <v>6</v>
      </c>
      <c r="D3764" s="5" t="str">
        <f t="shared" si="909"/>
        <v>1</v>
      </c>
      <c r="E3764" s="5" t="str">
        <f t="shared" si="910"/>
        <v>00</v>
      </c>
      <c r="F3764" s="5" t="str">
        <f t="shared" si="911"/>
        <v>0</v>
      </c>
      <c r="G3764" s="5" t="str">
        <f t="shared" si="912"/>
        <v>0</v>
      </c>
      <c r="H3764" s="5" t="str">
        <f t="shared" si="913"/>
        <v>00</v>
      </c>
      <c r="I3764" s="11">
        <v>1761000000</v>
      </c>
      <c r="J3764" s="6" t="s">
        <v>3819</v>
      </c>
      <c r="K3764" s="6" t="s">
        <v>3818</v>
      </c>
      <c r="L3764" s="13" t="s">
        <v>11</v>
      </c>
      <c r="N3764" t="str">
        <f t="shared" si="899"/>
        <v>1761000000</v>
      </c>
      <c r="O3764" t="str">
        <f t="shared" si="900"/>
        <v>'1761000000'</v>
      </c>
      <c r="P3764" t="str">
        <f t="shared" si="901"/>
        <v>'Transferências do Exterior '</v>
      </c>
      <c r="Q3764" t="str">
        <f t="shared" si="902"/>
        <v>'Agrega as receitas provenientes de recursos financeiros recebidos do exterior, decorrentes de doações, contratos, acordos, ajustes ou outros instrumentos, quando destinados a atender despesas classificáveis como correntes.'</v>
      </c>
      <c r="R3764" t="str">
        <f t="shared" si="903"/>
        <v>'N'</v>
      </c>
      <c r="S3764">
        <f t="shared" si="904"/>
        <v>4</v>
      </c>
      <c r="T3764" t="str">
        <f t="shared" si="905"/>
        <v>Insert into CONTA_RECEITA_DESPESA  (VERSION,ATIVO,DATE_CREATED,LAST_UPDATED,TIPO,CODIGO,DESCRICAO,DESCRICAO_DETALHADA,ANALITICO,TAMANHO) values (0,'S',sysdate,sysdate,'R','1761000000','Transferências do Exterior ','Agrega as receitas provenientes de recursos financeiros recebidos do exterior, decorrentes de doações, contratos, acordos, ajustes ou outros instrumentos, quando destinados a atender despesas classificáveis como correntes.','N',4);</v>
      </c>
    </row>
    <row r="3765" spans="1:20" ht="48" x14ac:dyDescent="0.2">
      <c r="A3765" s="4" t="str">
        <f t="shared" si="906"/>
        <v>1</v>
      </c>
      <c r="B3765" s="5" t="str">
        <f t="shared" si="907"/>
        <v>7</v>
      </c>
      <c r="C3765" s="5" t="str">
        <f t="shared" si="908"/>
        <v>6</v>
      </c>
      <c r="D3765" s="5" t="str">
        <f t="shared" si="909"/>
        <v>1</v>
      </c>
      <c r="E3765" s="5" t="str">
        <f t="shared" si="910"/>
        <v>01</v>
      </c>
      <c r="F3765" s="5" t="str">
        <f t="shared" si="911"/>
        <v>0</v>
      </c>
      <c r="G3765" s="5" t="str">
        <f t="shared" si="912"/>
        <v>0</v>
      </c>
      <c r="H3765" s="5" t="str">
        <f t="shared" si="913"/>
        <v>00</v>
      </c>
      <c r="I3765" s="11">
        <v>1761010000</v>
      </c>
      <c r="J3765" s="6" t="s">
        <v>3820</v>
      </c>
      <c r="K3765" s="6" t="s">
        <v>3821</v>
      </c>
      <c r="L3765" s="13" t="s">
        <v>11</v>
      </c>
      <c r="N3765" t="str">
        <f t="shared" si="899"/>
        <v>1761010000</v>
      </c>
      <c r="O3765" t="str">
        <f t="shared" si="900"/>
        <v>'1761010000'</v>
      </c>
      <c r="P3765" t="str">
        <f t="shared" si="901"/>
        <v>'Transferências do Exterior para Órgãos e Entidades da União'</v>
      </c>
      <c r="Q3765" t="str">
        <f t="shared" si="902"/>
        <v>'Registra as receitas provenientes de recursos financeiros recebidos do exterior, decorrentes de doações, contratos, acordos, ajustes ou outros instrumentos, quando destinados a atender despesas classificáveis como correntes.'</v>
      </c>
      <c r="R3765" t="str">
        <f t="shared" si="903"/>
        <v>'N'</v>
      </c>
      <c r="S3765">
        <f t="shared" si="904"/>
        <v>6</v>
      </c>
      <c r="T3765" t="str">
        <f t="shared" si="905"/>
        <v>Insert into CONTA_RECEITA_DESPESA  (VERSION,ATIVO,DATE_CREATED,LAST_UPDATED,TIPO,CODIGO,DESCRICAO,DESCRICAO_DETALHADA,ANALITICO,TAMANHO) values (0,'S',sysdate,sysdate,'R','1761010000','Transferências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correntes.','N',6);</v>
      </c>
    </row>
    <row r="3766" spans="1:20" ht="16" x14ac:dyDescent="0.2">
      <c r="A3766" s="4" t="str">
        <f t="shared" si="906"/>
        <v>1</v>
      </c>
      <c r="B3766" s="5" t="str">
        <f t="shared" si="907"/>
        <v>7</v>
      </c>
      <c r="C3766" s="5" t="str">
        <f t="shared" si="908"/>
        <v>6</v>
      </c>
      <c r="D3766" s="5" t="str">
        <f t="shared" si="909"/>
        <v>1</v>
      </c>
      <c r="E3766" s="5" t="str">
        <f t="shared" si="910"/>
        <v>01</v>
      </c>
      <c r="F3766" s="5" t="str">
        <f t="shared" si="911"/>
        <v>0</v>
      </c>
      <c r="G3766" s="5" t="str">
        <f t="shared" si="912"/>
        <v>1</v>
      </c>
      <c r="H3766" s="5" t="str">
        <f t="shared" si="913"/>
        <v>00</v>
      </c>
      <c r="I3766" s="11">
        <v>1761010100</v>
      </c>
      <c r="J3766" s="14" t="s">
        <v>3822</v>
      </c>
      <c r="K3766" s="6" t="s">
        <v>21</v>
      </c>
      <c r="L3766" s="15" t="s">
        <v>22</v>
      </c>
      <c r="N3766" t="str">
        <f t="shared" si="899"/>
        <v>1761010100</v>
      </c>
      <c r="O3766" t="str">
        <f t="shared" si="900"/>
        <v>'1761010100'</v>
      </c>
      <c r="P3766" t="str">
        <f t="shared" si="901"/>
        <v>'Transferências do Exterior para Órgãos e Entidades da União - Principal'</v>
      </c>
      <c r="Q3766" t="str">
        <f t="shared" si="902"/>
        <v>'Vide descrição do código de receita principal.'</v>
      </c>
      <c r="R3766" t="str">
        <f t="shared" si="903"/>
        <v>'S'</v>
      </c>
      <c r="S3766">
        <f t="shared" si="904"/>
        <v>8</v>
      </c>
      <c r="T3766" t="str">
        <f t="shared" si="905"/>
        <v>Insert into CONTA_RECEITA_DESPESA  (VERSION,ATIVO,DATE_CREATED,LAST_UPDATED,TIPO,CODIGO,DESCRICAO,DESCRICAO_DETALHADA,ANALITICO,TAMANHO) values (0,'S',sysdate,sysdate,'R','1761010100','Transferências do Exterior para Órgãos e Entidades da União - Principal','Vide descrição do código de receita principal.','S',8);</v>
      </c>
    </row>
    <row r="3767" spans="1:20" ht="16" x14ac:dyDescent="0.2">
      <c r="A3767" s="4" t="str">
        <f t="shared" si="906"/>
        <v>1</v>
      </c>
      <c r="B3767" s="5" t="str">
        <f t="shared" si="907"/>
        <v>7</v>
      </c>
      <c r="C3767" s="5" t="str">
        <f t="shared" si="908"/>
        <v>6</v>
      </c>
      <c r="D3767" s="5" t="str">
        <f t="shared" si="909"/>
        <v>1</v>
      </c>
      <c r="E3767" s="5" t="str">
        <f t="shared" si="910"/>
        <v>01</v>
      </c>
      <c r="F3767" s="5" t="str">
        <f t="shared" si="911"/>
        <v>0</v>
      </c>
      <c r="G3767" s="5" t="str">
        <f t="shared" si="912"/>
        <v>2</v>
      </c>
      <c r="H3767" s="5" t="str">
        <f t="shared" si="913"/>
        <v>00</v>
      </c>
      <c r="I3767" s="11">
        <v>1761010200</v>
      </c>
      <c r="J3767" s="14" t="s">
        <v>3823</v>
      </c>
      <c r="K3767" s="6" t="s">
        <v>21</v>
      </c>
      <c r="L3767" s="15" t="s">
        <v>22</v>
      </c>
      <c r="N3767" t="str">
        <f t="shared" si="899"/>
        <v>1761010200</v>
      </c>
      <c r="O3767" t="str">
        <f t="shared" si="900"/>
        <v>'1761010200'</v>
      </c>
      <c r="P3767" t="str">
        <f t="shared" si="901"/>
        <v>'Transferências do Exterior para Órgãos e Entidades da União - Multas e Juros de Mora'</v>
      </c>
      <c r="Q3767" t="str">
        <f t="shared" si="902"/>
        <v>'Vide descrição do código de receita principal.'</v>
      </c>
      <c r="R3767" t="str">
        <f t="shared" si="903"/>
        <v>'S'</v>
      </c>
      <c r="S3767">
        <f t="shared" si="904"/>
        <v>8</v>
      </c>
      <c r="T3767" t="str">
        <f t="shared" si="905"/>
        <v>Insert into CONTA_RECEITA_DESPESA  (VERSION,ATIVO,DATE_CREATED,LAST_UPDATED,TIPO,CODIGO,DESCRICAO,DESCRICAO_DETALHADA,ANALITICO,TAMANHO) values (0,'S',sysdate,sysdate,'R','1761010200','Transferências do Exterior para Órgãos e Entidades da União - Multas e Juros de Mora','Vide descrição do código de receita principal.','S',8);</v>
      </c>
    </row>
    <row r="3768" spans="1:20" ht="16" x14ac:dyDescent="0.2">
      <c r="A3768" s="4" t="str">
        <f t="shared" si="906"/>
        <v>1</v>
      </c>
      <c r="B3768" s="5" t="str">
        <f t="shared" si="907"/>
        <v>7</v>
      </c>
      <c r="C3768" s="5" t="str">
        <f t="shared" si="908"/>
        <v>6</v>
      </c>
      <c r="D3768" s="5" t="str">
        <f t="shared" si="909"/>
        <v>1</v>
      </c>
      <c r="E3768" s="5" t="str">
        <f t="shared" si="910"/>
        <v>01</v>
      </c>
      <c r="F3768" s="5" t="str">
        <f t="shared" si="911"/>
        <v>0</v>
      </c>
      <c r="G3768" s="5" t="str">
        <f t="shared" si="912"/>
        <v>3</v>
      </c>
      <c r="H3768" s="5" t="str">
        <f t="shared" si="913"/>
        <v>00</v>
      </c>
      <c r="I3768" s="11">
        <v>1761010300</v>
      </c>
      <c r="J3768" s="14" t="s">
        <v>3824</v>
      </c>
      <c r="K3768" s="6" t="s">
        <v>21</v>
      </c>
      <c r="L3768" s="15" t="s">
        <v>22</v>
      </c>
      <c r="N3768" t="str">
        <f t="shared" si="899"/>
        <v>1761010300</v>
      </c>
      <c r="O3768" t="str">
        <f t="shared" si="900"/>
        <v>'1761010300'</v>
      </c>
      <c r="P3768" t="str">
        <f t="shared" si="901"/>
        <v>'Transferências do Exterior para Órgãos e Entidades da União - Dívida Ativa'</v>
      </c>
      <c r="Q3768" t="str">
        <f t="shared" si="902"/>
        <v>'Vide descrição do código de receita principal.'</v>
      </c>
      <c r="R3768" t="str">
        <f t="shared" si="903"/>
        <v>'S'</v>
      </c>
      <c r="S3768">
        <f t="shared" si="904"/>
        <v>8</v>
      </c>
      <c r="T3768" t="str">
        <f t="shared" si="905"/>
        <v>Insert into CONTA_RECEITA_DESPESA  (VERSION,ATIVO,DATE_CREATED,LAST_UPDATED,TIPO,CODIGO,DESCRICAO,DESCRICAO_DETALHADA,ANALITICO,TAMANHO) values (0,'S',sysdate,sysdate,'R','1761010300','Transferências do Exterior para Órgãos e Entidades da União - Dívida Ativa','Vide descrição do código de receita principal.','S',8);</v>
      </c>
    </row>
    <row r="3769" spans="1:20" ht="32" x14ac:dyDescent="0.2">
      <c r="A3769" s="4" t="str">
        <f t="shared" si="906"/>
        <v>1</v>
      </c>
      <c r="B3769" s="5" t="str">
        <f t="shared" si="907"/>
        <v>7</v>
      </c>
      <c r="C3769" s="5" t="str">
        <f t="shared" si="908"/>
        <v>6</v>
      </c>
      <c r="D3769" s="5" t="str">
        <f t="shared" si="909"/>
        <v>1</v>
      </c>
      <c r="E3769" s="5" t="str">
        <f t="shared" si="910"/>
        <v>01</v>
      </c>
      <c r="F3769" s="5" t="str">
        <f t="shared" si="911"/>
        <v>0</v>
      </c>
      <c r="G3769" s="5" t="str">
        <f t="shared" si="912"/>
        <v>4</v>
      </c>
      <c r="H3769" s="5" t="str">
        <f t="shared" si="913"/>
        <v>00</v>
      </c>
      <c r="I3769" s="11">
        <v>1761010400</v>
      </c>
      <c r="J3769" s="14" t="s">
        <v>3825</v>
      </c>
      <c r="K3769" s="6" t="s">
        <v>21</v>
      </c>
      <c r="L3769" s="15" t="s">
        <v>22</v>
      </c>
      <c r="N3769" t="str">
        <f t="shared" si="899"/>
        <v>1761010400</v>
      </c>
      <c r="O3769" t="str">
        <f t="shared" si="900"/>
        <v>'1761010400'</v>
      </c>
      <c r="P3769" t="str">
        <f t="shared" si="901"/>
        <v>'Transferências do Exterior para Órgãos e Entidades da União - Dívida Ativa - Multas e Juros de Mora da Dívida Ativa'</v>
      </c>
      <c r="Q3769" t="str">
        <f t="shared" si="902"/>
        <v>'Vide descrição do código de receita principal.'</v>
      </c>
      <c r="R3769" t="str">
        <f t="shared" si="903"/>
        <v>'S'</v>
      </c>
      <c r="S3769">
        <f t="shared" si="904"/>
        <v>8</v>
      </c>
      <c r="T3769" t="str">
        <f t="shared" si="905"/>
        <v>Insert into CONTA_RECEITA_DESPESA  (VERSION,ATIVO,DATE_CREATED,LAST_UPDATED,TIPO,CODIGO,DESCRICAO,DESCRICAO_DETALHADA,ANALITICO,TAMANHO) values (0,'S',sysdate,sysdate,'R','1761010400','Transferências do Exterior para Órgãos e Entidades da União - Dívida Ativa - Multas e Juros de Mora da Dívida Ativa','Vide descrição do código de receita principal.','S',8);</v>
      </c>
    </row>
    <row r="3770" spans="1:20" ht="16" x14ac:dyDescent="0.2">
      <c r="A3770" s="4" t="str">
        <f t="shared" si="906"/>
        <v>1</v>
      </c>
      <c r="B3770" s="5" t="str">
        <f t="shared" si="907"/>
        <v>7</v>
      </c>
      <c r="C3770" s="5" t="str">
        <f t="shared" si="908"/>
        <v>6</v>
      </c>
      <c r="D3770" s="5" t="str">
        <f t="shared" si="909"/>
        <v>1</v>
      </c>
      <c r="E3770" s="5" t="str">
        <f t="shared" si="910"/>
        <v>01</v>
      </c>
      <c r="F3770" s="5" t="str">
        <f t="shared" si="911"/>
        <v>0</v>
      </c>
      <c r="G3770" s="5" t="str">
        <f t="shared" si="912"/>
        <v>5</v>
      </c>
      <c r="H3770" s="5" t="str">
        <f t="shared" si="913"/>
        <v>00</v>
      </c>
      <c r="I3770" s="11">
        <v>1761010500</v>
      </c>
      <c r="J3770" s="14" t="s">
        <v>3826</v>
      </c>
      <c r="K3770" s="6" t="s">
        <v>21</v>
      </c>
      <c r="L3770" s="15" t="s">
        <v>22</v>
      </c>
      <c r="N3770" t="str">
        <f t="shared" si="899"/>
        <v>1761010500</v>
      </c>
      <c r="O3770" t="str">
        <f t="shared" si="900"/>
        <v>'1761010500'</v>
      </c>
      <c r="P3770" t="str">
        <f t="shared" si="901"/>
        <v>'Transferências do Exterior para Órgãos e Entidades da União - Multas'</v>
      </c>
      <c r="Q3770" t="str">
        <f t="shared" si="902"/>
        <v>'Vide descrição do código de receita principal.'</v>
      </c>
      <c r="R3770" t="str">
        <f t="shared" si="903"/>
        <v>'S'</v>
      </c>
      <c r="S3770">
        <f t="shared" si="904"/>
        <v>8</v>
      </c>
      <c r="T3770" t="str">
        <f t="shared" si="905"/>
        <v>Insert into CONTA_RECEITA_DESPESA  (VERSION,ATIVO,DATE_CREATED,LAST_UPDATED,TIPO,CODIGO,DESCRICAO,DESCRICAO_DETALHADA,ANALITICO,TAMANHO) values (0,'S',sysdate,sysdate,'R','1761010500','Transferências do Exterior para Órgãos e Entidades da União - Multas','Vide descrição do código de receita principal.','S',8);</v>
      </c>
    </row>
    <row r="3771" spans="1:20" ht="16" x14ac:dyDescent="0.2">
      <c r="A3771" s="4" t="str">
        <f t="shared" si="906"/>
        <v>1</v>
      </c>
      <c r="B3771" s="5" t="str">
        <f t="shared" si="907"/>
        <v>7</v>
      </c>
      <c r="C3771" s="5" t="str">
        <f t="shared" si="908"/>
        <v>6</v>
      </c>
      <c r="D3771" s="5" t="str">
        <f t="shared" si="909"/>
        <v>1</v>
      </c>
      <c r="E3771" s="5" t="str">
        <f t="shared" si="910"/>
        <v>01</v>
      </c>
      <c r="F3771" s="5" t="str">
        <f t="shared" si="911"/>
        <v>0</v>
      </c>
      <c r="G3771" s="5" t="str">
        <f t="shared" si="912"/>
        <v>6</v>
      </c>
      <c r="H3771" s="5" t="str">
        <f t="shared" si="913"/>
        <v>00</v>
      </c>
      <c r="I3771" s="11">
        <v>1761010600</v>
      </c>
      <c r="J3771" s="14" t="s">
        <v>3827</v>
      </c>
      <c r="K3771" s="6" t="s">
        <v>21</v>
      </c>
      <c r="L3771" s="15" t="s">
        <v>22</v>
      </c>
      <c r="N3771" t="str">
        <f t="shared" si="899"/>
        <v>1761010600</v>
      </c>
      <c r="O3771" t="str">
        <f t="shared" si="900"/>
        <v>'1761010600'</v>
      </c>
      <c r="P3771" t="str">
        <f t="shared" si="901"/>
        <v>'Transferências do Exterior para Órgãos e Entidades da União - Juros de Mora'</v>
      </c>
      <c r="Q3771" t="str">
        <f t="shared" si="902"/>
        <v>'Vide descrição do código de receita principal.'</v>
      </c>
      <c r="R3771" t="str">
        <f t="shared" si="903"/>
        <v>'S'</v>
      </c>
      <c r="S3771">
        <f t="shared" si="904"/>
        <v>8</v>
      </c>
      <c r="T3771" t="str">
        <f t="shared" si="905"/>
        <v>Insert into CONTA_RECEITA_DESPESA  (VERSION,ATIVO,DATE_CREATED,LAST_UPDATED,TIPO,CODIGO,DESCRICAO,DESCRICAO_DETALHADA,ANALITICO,TAMANHO) values (0,'S',sysdate,sysdate,'R','1761010600','Transferências do Exterior para Órgãos e Entidades da União - Juros de Mora','Vide descrição do código de receita principal.','S',8);</v>
      </c>
    </row>
    <row r="3772" spans="1:20" ht="32" x14ac:dyDescent="0.2">
      <c r="A3772" s="4" t="str">
        <f t="shared" si="906"/>
        <v>1</v>
      </c>
      <c r="B3772" s="5" t="str">
        <f t="shared" si="907"/>
        <v>7</v>
      </c>
      <c r="C3772" s="5" t="str">
        <f t="shared" si="908"/>
        <v>6</v>
      </c>
      <c r="D3772" s="5" t="str">
        <f t="shared" si="909"/>
        <v>1</v>
      </c>
      <c r="E3772" s="5" t="str">
        <f t="shared" si="910"/>
        <v>01</v>
      </c>
      <c r="F3772" s="5" t="str">
        <f t="shared" si="911"/>
        <v>0</v>
      </c>
      <c r="G3772" s="5" t="str">
        <f t="shared" si="912"/>
        <v>7</v>
      </c>
      <c r="H3772" s="5" t="str">
        <f t="shared" si="913"/>
        <v>00</v>
      </c>
      <c r="I3772" s="11">
        <v>1761010700</v>
      </c>
      <c r="J3772" s="14" t="s">
        <v>3828</v>
      </c>
      <c r="K3772" s="6" t="s">
        <v>21</v>
      </c>
      <c r="L3772" s="15" t="s">
        <v>22</v>
      </c>
      <c r="N3772" t="str">
        <f t="shared" si="899"/>
        <v>1761010700</v>
      </c>
      <c r="O3772" t="str">
        <f t="shared" si="900"/>
        <v>'1761010700'</v>
      </c>
      <c r="P3772" t="str">
        <f t="shared" si="901"/>
        <v>'Transferências do Exterior para Órgãos e Entidades da União - Dívida Ativa - Multas da Dívida Ativa'</v>
      </c>
      <c r="Q3772" t="str">
        <f t="shared" si="902"/>
        <v>'Vide descrição do código de receita principal.'</v>
      </c>
      <c r="R3772" t="str">
        <f t="shared" si="903"/>
        <v>'S'</v>
      </c>
      <c r="S3772">
        <f t="shared" si="904"/>
        <v>8</v>
      </c>
      <c r="T3772" t="str">
        <f t="shared" si="905"/>
        <v>Insert into CONTA_RECEITA_DESPESA  (VERSION,ATIVO,DATE_CREATED,LAST_UPDATED,TIPO,CODIGO,DESCRICAO,DESCRICAO_DETALHADA,ANALITICO,TAMANHO) values (0,'S',sysdate,sysdate,'R','1761010700','Transferências do Exterior para Órgãos e Entidades da União - Dívida Ativa - Multas da Dívida Ativa','Vide descrição do código de receita principal.','S',8);</v>
      </c>
    </row>
    <row r="3773" spans="1:20" ht="32" x14ac:dyDescent="0.2">
      <c r="A3773" s="4" t="str">
        <f t="shared" si="906"/>
        <v>1</v>
      </c>
      <c r="B3773" s="5" t="str">
        <f t="shared" si="907"/>
        <v>7</v>
      </c>
      <c r="C3773" s="5" t="str">
        <f t="shared" si="908"/>
        <v>6</v>
      </c>
      <c r="D3773" s="5" t="str">
        <f t="shared" si="909"/>
        <v>1</v>
      </c>
      <c r="E3773" s="5" t="str">
        <f t="shared" si="910"/>
        <v>01</v>
      </c>
      <c r="F3773" s="5" t="str">
        <f t="shared" si="911"/>
        <v>0</v>
      </c>
      <c r="G3773" s="5" t="str">
        <f t="shared" si="912"/>
        <v>8</v>
      </c>
      <c r="H3773" s="5" t="str">
        <f t="shared" si="913"/>
        <v>00</v>
      </c>
      <c r="I3773" s="11">
        <v>1761010800</v>
      </c>
      <c r="J3773" s="14" t="s">
        <v>3829</v>
      </c>
      <c r="K3773" s="6" t="s">
        <v>21</v>
      </c>
      <c r="L3773" s="15" t="s">
        <v>22</v>
      </c>
      <c r="N3773" t="str">
        <f t="shared" si="899"/>
        <v>1761010800</v>
      </c>
      <c r="O3773" t="str">
        <f t="shared" si="900"/>
        <v>'1761010800'</v>
      </c>
      <c r="P3773" t="str">
        <f t="shared" si="901"/>
        <v>'Transferências do Exterior para Órgãos e Entidades da União - Juros de Mora da Dívida Ativa'</v>
      </c>
      <c r="Q3773" t="str">
        <f t="shared" si="902"/>
        <v>'Vide descrição do código de receita principal.'</v>
      </c>
      <c r="R3773" t="str">
        <f t="shared" si="903"/>
        <v>'S'</v>
      </c>
      <c r="S3773">
        <f t="shared" si="904"/>
        <v>8</v>
      </c>
      <c r="T3773" t="str">
        <f t="shared" si="905"/>
        <v>Insert into CONTA_RECEITA_DESPESA  (VERSION,ATIVO,DATE_CREATED,LAST_UPDATED,TIPO,CODIGO,DESCRICAO,DESCRICAO_DETALHADA,ANALITICO,TAMANHO) values (0,'S',sysdate,sysdate,'R','1761010800','Transferências do Exterior para Órgãos e Entidades da União - Juros de Mora da Dívida Ativa','Vide descrição do código de receita principal.','S',8);</v>
      </c>
    </row>
    <row r="3774" spans="1:20" ht="48" x14ac:dyDescent="0.2">
      <c r="A3774" s="4" t="str">
        <f t="shared" si="906"/>
        <v>1</v>
      </c>
      <c r="B3774" s="5" t="str">
        <f t="shared" si="907"/>
        <v>7</v>
      </c>
      <c r="C3774" s="5" t="str">
        <f t="shared" si="908"/>
        <v>6</v>
      </c>
      <c r="D3774" s="5" t="str">
        <f t="shared" si="909"/>
        <v>1</v>
      </c>
      <c r="E3774" s="5" t="str">
        <f t="shared" si="910"/>
        <v>50</v>
      </c>
      <c r="F3774" s="5" t="str">
        <f t="shared" si="911"/>
        <v>0</v>
      </c>
      <c r="G3774" s="5" t="str">
        <f t="shared" si="912"/>
        <v>0</v>
      </c>
      <c r="H3774" s="5" t="str">
        <f t="shared" si="913"/>
        <v>00</v>
      </c>
      <c r="I3774" s="11">
        <v>1761500000</v>
      </c>
      <c r="J3774" s="6" t="s">
        <v>3830</v>
      </c>
      <c r="K3774" s="6" t="s">
        <v>3831</v>
      </c>
      <c r="L3774" s="13" t="s">
        <v>11</v>
      </c>
      <c r="N3774" t="str">
        <f t="shared" si="899"/>
        <v>1761500000</v>
      </c>
      <c r="O3774" t="str">
        <f t="shared" si="900"/>
        <v>'1761500000'</v>
      </c>
      <c r="P3774" t="str">
        <f t="shared" si="901"/>
        <v>'Transferências de Convênios do Exterior - Programas de Saúde'</v>
      </c>
      <c r="Q3774" t="str">
        <f t="shared" si="902"/>
        <v>'Registra o valor total dos recursos oriundos de convênios firmados com organismos e fundos internacionais, governos estrangeiros e instituições privadas internacionais, especificamente destinados a programas de saúde.'</v>
      </c>
      <c r="R3774" t="str">
        <f t="shared" si="903"/>
        <v>'N'</v>
      </c>
      <c r="S3774">
        <f t="shared" si="904"/>
        <v>6</v>
      </c>
      <c r="T3774" t="str">
        <f t="shared" si="905"/>
        <v>Insert into CONTA_RECEITA_DESPESA  (VERSION,ATIVO,DATE_CREATED,LAST_UPDATED,TIPO,CODIGO,DESCRICAO,DESCRICAO_DETALHADA,ANALITICO,TAMANHO) values (0,'S',sysdate,sysdate,'R','1761500000','Transferências de Convênios do Exterior - Programas de Saúde','Registra o valor total dos recursos oriundos de convênios firmados com organismos e fundos internacionais, governos estrangeiros e instituições privadas internacionais, especificamente destinados a programas de saúde.','N',6);</v>
      </c>
    </row>
    <row r="3775" spans="1:20" ht="16" x14ac:dyDescent="0.2">
      <c r="A3775" s="4" t="str">
        <f t="shared" si="906"/>
        <v>1</v>
      </c>
      <c r="B3775" s="5" t="str">
        <f t="shared" si="907"/>
        <v>7</v>
      </c>
      <c r="C3775" s="5" t="str">
        <f t="shared" si="908"/>
        <v>6</v>
      </c>
      <c r="D3775" s="5" t="str">
        <f t="shared" si="909"/>
        <v>1</v>
      </c>
      <c r="E3775" s="5" t="str">
        <f t="shared" si="910"/>
        <v>50</v>
      </c>
      <c r="F3775" s="5" t="str">
        <f t="shared" si="911"/>
        <v>0</v>
      </c>
      <c r="G3775" s="5" t="str">
        <f t="shared" si="912"/>
        <v>1</v>
      </c>
      <c r="H3775" s="5" t="str">
        <f t="shared" si="913"/>
        <v>00</v>
      </c>
      <c r="I3775" s="11">
        <v>1761500100</v>
      </c>
      <c r="J3775" s="14" t="s">
        <v>3832</v>
      </c>
      <c r="K3775" s="6" t="s">
        <v>21</v>
      </c>
      <c r="L3775" s="15" t="s">
        <v>22</v>
      </c>
      <c r="N3775" t="str">
        <f t="shared" si="899"/>
        <v>1761500100</v>
      </c>
      <c r="O3775" t="str">
        <f t="shared" si="900"/>
        <v>'1761500100'</v>
      </c>
      <c r="P3775" t="str">
        <f t="shared" si="901"/>
        <v>'Transferências de Convênios do Exterior - Programas de Saúde - Principal'</v>
      </c>
      <c r="Q3775" t="str">
        <f t="shared" si="902"/>
        <v>'Vide descrição do código de receita principal.'</v>
      </c>
      <c r="R3775" t="str">
        <f t="shared" si="903"/>
        <v>'S'</v>
      </c>
      <c r="S3775">
        <f t="shared" si="904"/>
        <v>8</v>
      </c>
      <c r="T3775" t="str">
        <f t="shared" si="905"/>
        <v>Insert into CONTA_RECEITA_DESPESA  (VERSION,ATIVO,DATE_CREATED,LAST_UPDATED,TIPO,CODIGO,DESCRICAO,DESCRICAO_DETALHADA,ANALITICO,TAMANHO) values (0,'S',sysdate,sysdate,'R','1761500100','Transferências de Convênios do Exterior - Programas de Saúde - Principal','Vide descrição do código de receita principal.','S',8);</v>
      </c>
    </row>
    <row r="3776" spans="1:20" ht="16" x14ac:dyDescent="0.2">
      <c r="A3776" s="4" t="str">
        <f t="shared" si="906"/>
        <v>1</v>
      </c>
      <c r="B3776" s="5" t="str">
        <f t="shared" si="907"/>
        <v>7</v>
      </c>
      <c r="C3776" s="5" t="str">
        <f t="shared" si="908"/>
        <v>6</v>
      </c>
      <c r="D3776" s="5" t="str">
        <f t="shared" si="909"/>
        <v>1</v>
      </c>
      <c r="E3776" s="5" t="str">
        <f t="shared" si="910"/>
        <v>50</v>
      </c>
      <c r="F3776" s="5" t="str">
        <f t="shared" si="911"/>
        <v>0</v>
      </c>
      <c r="G3776" s="5" t="str">
        <f t="shared" si="912"/>
        <v>2</v>
      </c>
      <c r="H3776" s="5" t="str">
        <f t="shared" si="913"/>
        <v>00</v>
      </c>
      <c r="I3776" s="11">
        <v>1761500200</v>
      </c>
      <c r="J3776" s="14" t="s">
        <v>3833</v>
      </c>
      <c r="K3776" s="6" t="s">
        <v>21</v>
      </c>
      <c r="L3776" s="15" t="s">
        <v>22</v>
      </c>
      <c r="N3776" t="str">
        <f t="shared" si="899"/>
        <v>1761500200</v>
      </c>
      <c r="O3776" t="str">
        <f t="shared" si="900"/>
        <v>'1761500200'</v>
      </c>
      <c r="P3776" t="str">
        <f t="shared" si="901"/>
        <v>'Transferências de Convênios do Exterior - Programas de Saúde - Multas e Juros de Mora'</v>
      </c>
      <c r="Q3776" t="str">
        <f t="shared" si="902"/>
        <v>'Vide descrição do código de receita principal.'</v>
      </c>
      <c r="R3776" t="str">
        <f t="shared" si="903"/>
        <v>'S'</v>
      </c>
      <c r="S3776">
        <f t="shared" si="904"/>
        <v>8</v>
      </c>
      <c r="T3776" t="str">
        <f t="shared" si="905"/>
        <v>Insert into CONTA_RECEITA_DESPESA  (VERSION,ATIVO,DATE_CREATED,LAST_UPDATED,TIPO,CODIGO,DESCRICAO,DESCRICAO_DETALHADA,ANALITICO,TAMANHO) values (0,'S',sysdate,sysdate,'R','1761500200','Transferências de Convênios do Exterior - Programas de Saúde - Multas e Juros de Mora','Vide descrição do código de receita principal.','S',8);</v>
      </c>
    </row>
    <row r="3777" spans="1:20" ht="16" x14ac:dyDescent="0.2">
      <c r="A3777" s="4" t="str">
        <f t="shared" si="906"/>
        <v>1</v>
      </c>
      <c r="B3777" s="5" t="str">
        <f t="shared" si="907"/>
        <v>7</v>
      </c>
      <c r="C3777" s="5" t="str">
        <f t="shared" si="908"/>
        <v>6</v>
      </c>
      <c r="D3777" s="5" t="str">
        <f t="shared" si="909"/>
        <v>1</v>
      </c>
      <c r="E3777" s="5" t="str">
        <f t="shared" si="910"/>
        <v>50</v>
      </c>
      <c r="F3777" s="5" t="str">
        <f t="shared" si="911"/>
        <v>0</v>
      </c>
      <c r="G3777" s="5" t="str">
        <f t="shared" si="912"/>
        <v>3</v>
      </c>
      <c r="H3777" s="5" t="str">
        <f t="shared" si="913"/>
        <v>00</v>
      </c>
      <c r="I3777" s="11">
        <v>1761500300</v>
      </c>
      <c r="J3777" s="14" t="s">
        <v>3834</v>
      </c>
      <c r="K3777" s="6" t="s">
        <v>21</v>
      </c>
      <c r="L3777" s="15" t="s">
        <v>22</v>
      </c>
      <c r="N3777" t="str">
        <f t="shared" si="899"/>
        <v>1761500300</v>
      </c>
      <c r="O3777" t="str">
        <f t="shared" si="900"/>
        <v>'1761500300'</v>
      </c>
      <c r="P3777" t="str">
        <f t="shared" si="901"/>
        <v>'Transferências de Convênios do Exterior - Programas de Saúde - Dívida Ativa'</v>
      </c>
      <c r="Q3777" t="str">
        <f t="shared" si="902"/>
        <v>'Vide descrição do código de receita principal.'</v>
      </c>
      <c r="R3777" t="str">
        <f t="shared" si="903"/>
        <v>'S'</v>
      </c>
      <c r="S3777">
        <f t="shared" si="904"/>
        <v>8</v>
      </c>
      <c r="T3777" t="str">
        <f t="shared" si="905"/>
        <v>Insert into CONTA_RECEITA_DESPESA  (VERSION,ATIVO,DATE_CREATED,LAST_UPDATED,TIPO,CODIGO,DESCRICAO,DESCRICAO_DETALHADA,ANALITICO,TAMANHO) values (0,'S',sysdate,sysdate,'R','1761500300','Transferências de Convênios do Exterior - Programas de Saúde - Dívida Ativa','Vide descrição do código de receita principal.','S',8);</v>
      </c>
    </row>
    <row r="3778" spans="1:20" ht="32" x14ac:dyDescent="0.2">
      <c r="A3778" s="4" t="str">
        <f t="shared" si="906"/>
        <v>1</v>
      </c>
      <c r="B3778" s="5" t="str">
        <f t="shared" si="907"/>
        <v>7</v>
      </c>
      <c r="C3778" s="5" t="str">
        <f t="shared" si="908"/>
        <v>6</v>
      </c>
      <c r="D3778" s="5" t="str">
        <f t="shared" si="909"/>
        <v>1</v>
      </c>
      <c r="E3778" s="5" t="str">
        <f t="shared" si="910"/>
        <v>50</v>
      </c>
      <c r="F3778" s="5" t="str">
        <f t="shared" si="911"/>
        <v>0</v>
      </c>
      <c r="G3778" s="5" t="str">
        <f t="shared" si="912"/>
        <v>4</v>
      </c>
      <c r="H3778" s="5" t="str">
        <f t="shared" si="913"/>
        <v>00</v>
      </c>
      <c r="I3778" s="11">
        <v>1761500400</v>
      </c>
      <c r="J3778" s="14" t="s">
        <v>3835</v>
      </c>
      <c r="K3778" s="6" t="s">
        <v>21</v>
      </c>
      <c r="L3778" s="15" t="s">
        <v>22</v>
      </c>
      <c r="N3778" t="str">
        <f t="shared" si="899"/>
        <v>1761500400</v>
      </c>
      <c r="O3778" t="str">
        <f t="shared" si="900"/>
        <v>'1761500400'</v>
      </c>
      <c r="P3778" t="str">
        <f t="shared" si="901"/>
        <v>'Transferências de Convênios do Exterior - Programas de Saúde - Dívida Ativa - Multas e Juros de Mora da Dívida Ativa'</v>
      </c>
      <c r="Q3778" t="str">
        <f t="shared" si="902"/>
        <v>'Vide descrição do código de receita principal.'</v>
      </c>
      <c r="R3778" t="str">
        <f t="shared" si="903"/>
        <v>'S'</v>
      </c>
      <c r="S3778">
        <f t="shared" si="904"/>
        <v>8</v>
      </c>
      <c r="T3778" t="str">
        <f t="shared" si="905"/>
        <v>Insert into CONTA_RECEITA_DESPESA  (VERSION,ATIVO,DATE_CREATED,LAST_UPDATED,TIPO,CODIGO,DESCRICAO,DESCRICAO_DETALHADA,ANALITICO,TAMANHO) values (0,'S',sysdate,sysdate,'R','1761500400','Transferências de Convênios do Exterior - Programas de Saúde - Dívida Ativa - Multas e Juros de Mora da Dívida Ativa','Vide descrição do código de receita principal.','S',8);</v>
      </c>
    </row>
    <row r="3779" spans="1:20" ht="16" x14ac:dyDescent="0.2">
      <c r="A3779" s="4" t="str">
        <f t="shared" si="906"/>
        <v>1</v>
      </c>
      <c r="B3779" s="5" t="str">
        <f t="shared" si="907"/>
        <v>7</v>
      </c>
      <c r="C3779" s="5" t="str">
        <f t="shared" si="908"/>
        <v>6</v>
      </c>
      <c r="D3779" s="5" t="str">
        <f t="shared" si="909"/>
        <v>1</v>
      </c>
      <c r="E3779" s="5" t="str">
        <f t="shared" si="910"/>
        <v>50</v>
      </c>
      <c r="F3779" s="5" t="str">
        <f t="shared" si="911"/>
        <v>0</v>
      </c>
      <c r="G3779" s="5" t="str">
        <f t="shared" si="912"/>
        <v>5</v>
      </c>
      <c r="H3779" s="5" t="str">
        <f t="shared" si="913"/>
        <v>00</v>
      </c>
      <c r="I3779" s="11">
        <v>1761500500</v>
      </c>
      <c r="J3779" s="14" t="s">
        <v>3836</v>
      </c>
      <c r="K3779" s="6" t="s">
        <v>21</v>
      </c>
      <c r="L3779" s="15" t="s">
        <v>22</v>
      </c>
      <c r="N3779" t="str">
        <f t="shared" si="899"/>
        <v>1761500500</v>
      </c>
      <c r="O3779" t="str">
        <f t="shared" si="900"/>
        <v>'1761500500'</v>
      </c>
      <c r="P3779" t="str">
        <f t="shared" si="901"/>
        <v>'Transferências de Convênios do Exterior - Programas de Saúde - Multas'</v>
      </c>
      <c r="Q3779" t="str">
        <f t="shared" si="902"/>
        <v>'Vide descrição do código de receita principal.'</v>
      </c>
      <c r="R3779" t="str">
        <f t="shared" si="903"/>
        <v>'S'</v>
      </c>
      <c r="S3779">
        <f t="shared" si="904"/>
        <v>8</v>
      </c>
      <c r="T3779" t="str">
        <f t="shared" si="905"/>
        <v>Insert into CONTA_RECEITA_DESPESA  (VERSION,ATIVO,DATE_CREATED,LAST_UPDATED,TIPO,CODIGO,DESCRICAO,DESCRICAO_DETALHADA,ANALITICO,TAMANHO) values (0,'S',sysdate,sysdate,'R','1761500500','Transferências de Convênios do Exterior - Programas de Saúde - Multas','Vide descrição do código de receita principal.','S',8);</v>
      </c>
    </row>
    <row r="3780" spans="1:20" ht="16" x14ac:dyDescent="0.2">
      <c r="A3780" s="4" t="str">
        <f t="shared" si="906"/>
        <v>1</v>
      </c>
      <c r="B3780" s="5" t="str">
        <f t="shared" si="907"/>
        <v>7</v>
      </c>
      <c r="C3780" s="5" t="str">
        <f t="shared" si="908"/>
        <v>6</v>
      </c>
      <c r="D3780" s="5" t="str">
        <f t="shared" si="909"/>
        <v>1</v>
      </c>
      <c r="E3780" s="5" t="str">
        <f t="shared" si="910"/>
        <v>50</v>
      </c>
      <c r="F3780" s="5" t="str">
        <f t="shared" si="911"/>
        <v>0</v>
      </c>
      <c r="G3780" s="5" t="str">
        <f t="shared" si="912"/>
        <v>6</v>
      </c>
      <c r="H3780" s="5" t="str">
        <f t="shared" si="913"/>
        <v>00</v>
      </c>
      <c r="I3780" s="11">
        <v>1761500600</v>
      </c>
      <c r="J3780" s="14" t="s">
        <v>3837</v>
      </c>
      <c r="K3780" s="6" t="s">
        <v>21</v>
      </c>
      <c r="L3780" s="15" t="s">
        <v>22</v>
      </c>
      <c r="N3780" t="str">
        <f t="shared" si="899"/>
        <v>1761500600</v>
      </c>
      <c r="O3780" t="str">
        <f t="shared" si="900"/>
        <v>'1761500600'</v>
      </c>
      <c r="P3780" t="str">
        <f t="shared" si="901"/>
        <v>'Transferências de Convênios do Exterior - Programas de Saúde - Juros de Mora'</v>
      </c>
      <c r="Q3780" t="str">
        <f t="shared" si="902"/>
        <v>'Vide descrição do código de receita principal.'</v>
      </c>
      <c r="R3780" t="str">
        <f t="shared" si="903"/>
        <v>'S'</v>
      </c>
      <c r="S3780">
        <f t="shared" si="904"/>
        <v>8</v>
      </c>
      <c r="T3780" t="str">
        <f t="shared" si="905"/>
        <v>Insert into CONTA_RECEITA_DESPESA  (VERSION,ATIVO,DATE_CREATED,LAST_UPDATED,TIPO,CODIGO,DESCRICAO,DESCRICAO_DETALHADA,ANALITICO,TAMANHO) values (0,'S',sysdate,sysdate,'R','1761500600','Transferências de Convênios do Exterior - Programas de Saúde - Juros de Mora','Vide descrição do código de receita principal.','S',8);</v>
      </c>
    </row>
    <row r="3781" spans="1:20" ht="32" x14ac:dyDescent="0.2">
      <c r="A3781" s="4" t="str">
        <f t="shared" si="906"/>
        <v>1</v>
      </c>
      <c r="B3781" s="5" t="str">
        <f t="shared" si="907"/>
        <v>7</v>
      </c>
      <c r="C3781" s="5" t="str">
        <f t="shared" si="908"/>
        <v>6</v>
      </c>
      <c r="D3781" s="5" t="str">
        <f t="shared" si="909"/>
        <v>1</v>
      </c>
      <c r="E3781" s="5" t="str">
        <f t="shared" si="910"/>
        <v>50</v>
      </c>
      <c r="F3781" s="5" t="str">
        <f t="shared" si="911"/>
        <v>0</v>
      </c>
      <c r="G3781" s="5" t="str">
        <f t="shared" si="912"/>
        <v>7</v>
      </c>
      <c r="H3781" s="5" t="str">
        <f t="shared" si="913"/>
        <v>00</v>
      </c>
      <c r="I3781" s="11">
        <v>1761500700</v>
      </c>
      <c r="J3781" s="14" t="s">
        <v>3838</v>
      </c>
      <c r="K3781" s="6" t="s">
        <v>21</v>
      </c>
      <c r="L3781" s="15" t="s">
        <v>22</v>
      </c>
      <c r="N3781" t="str">
        <f t="shared" si="899"/>
        <v>1761500700</v>
      </c>
      <c r="O3781" t="str">
        <f t="shared" si="900"/>
        <v>'1761500700'</v>
      </c>
      <c r="P3781" t="str">
        <f t="shared" si="901"/>
        <v>'Transferências de Convênios do Exterior - Programas de Saúde - Dívida Ativa - Multas da Dívida Ativa'</v>
      </c>
      <c r="Q3781" t="str">
        <f t="shared" si="902"/>
        <v>'Vide descrição do código de receita principal.'</v>
      </c>
      <c r="R3781" t="str">
        <f t="shared" si="903"/>
        <v>'S'</v>
      </c>
      <c r="S3781">
        <f t="shared" si="904"/>
        <v>8</v>
      </c>
      <c r="T3781" t="str">
        <f t="shared" si="905"/>
        <v>Insert into CONTA_RECEITA_DESPESA  (VERSION,ATIVO,DATE_CREATED,LAST_UPDATED,TIPO,CODIGO,DESCRICAO,DESCRICAO_DETALHADA,ANALITICO,TAMANHO) values (0,'S',sysdate,sysdate,'R','1761500700','Transferências de Convênios do Exterior - Programas de Saúde - Dívida Ativa - Multas da Dívida Ativa','Vide descrição do código de receita principal.','S',8);</v>
      </c>
    </row>
    <row r="3782" spans="1:20" ht="32" x14ac:dyDescent="0.2">
      <c r="A3782" s="4" t="str">
        <f t="shared" si="906"/>
        <v>1</v>
      </c>
      <c r="B3782" s="5" t="str">
        <f t="shared" si="907"/>
        <v>7</v>
      </c>
      <c r="C3782" s="5" t="str">
        <f t="shared" si="908"/>
        <v>6</v>
      </c>
      <c r="D3782" s="5" t="str">
        <f t="shared" si="909"/>
        <v>1</v>
      </c>
      <c r="E3782" s="5" t="str">
        <f t="shared" si="910"/>
        <v>50</v>
      </c>
      <c r="F3782" s="5" t="str">
        <f t="shared" si="911"/>
        <v>0</v>
      </c>
      <c r="G3782" s="5" t="str">
        <f t="shared" si="912"/>
        <v>8</v>
      </c>
      <c r="H3782" s="5" t="str">
        <f t="shared" si="913"/>
        <v>00</v>
      </c>
      <c r="I3782" s="11">
        <v>1761500800</v>
      </c>
      <c r="J3782" s="14" t="s">
        <v>3839</v>
      </c>
      <c r="K3782" s="6" t="s">
        <v>21</v>
      </c>
      <c r="L3782" s="15" t="s">
        <v>22</v>
      </c>
      <c r="N3782" t="str">
        <f t="shared" ref="N3782:N3845" si="914">SUBSTITUTE(I3782,".","")</f>
        <v>1761500800</v>
      </c>
      <c r="O3782" t="str">
        <f t="shared" ref="O3782:O3845" si="915">_xlfn.CONCAT("'",N3782,"'")</f>
        <v>'1761500800'</v>
      </c>
      <c r="P3782" t="str">
        <f t="shared" ref="P3782:P3845" si="916">_xlfn.CONCAT("'",CLEAN(J3782),"'")</f>
        <v>'Transferências de Convênios do Exterior - Programas de Saúde - Juros de Mora da Dívida Ativa'</v>
      </c>
      <c r="Q3782" t="str">
        <f t="shared" ref="Q3782:Q3845" si="917">_xlfn.CONCAT("'",CLEAN(K3782),"'")</f>
        <v>'Vide descrição do código de receita principal.'</v>
      </c>
      <c r="R3782" t="str">
        <f t="shared" ref="R3782:R3845" si="918">IF(TRIM(L3782)="NÃO","'N'",IF(TRIM(L3782)="SIM","'S'","*ERR0*"))</f>
        <v>'S'</v>
      </c>
      <c r="S3782">
        <f t="shared" ref="S3782:S3845" si="919">IF(RIGHT(N3782,2)&lt;&gt;"00",10,IF(MID(N3782,8,1)&lt;&gt;"0",8,IF(MID(N3782,7,1)&lt;&gt;"0",7,IF(MID(N3782,5,2)&lt;&gt;"00",6,IF(MID(N3782,4,1)&lt;&gt;"0",4,IF(MID(N3782,3,1)&lt;&gt;"0",3,IF(MID(N3782,2,1)&lt;&gt;"0",2,IF(LEFT(N3782,1)&lt;&gt;"0",1,"*ERR0*"))))))))</f>
        <v>8</v>
      </c>
      <c r="T3782" t="str">
        <f t="shared" ref="T3782:T3845" si="920">_xlfn.CONCAT("Insert into CONTA_RECEITA_DESPESA  (VERSION,ATIVO,DATE_CREATED,LAST_UPDATED,TIPO,CODIGO,DESCRICAO,DESCRICAO_DETALHADA,ANALITICO,TAMANHO) values (0,'S',sysdate,sysdate,'R',",O3782,",",P3782,",",Q3782,",",R3782,",",S3782,");")</f>
        <v>Insert into CONTA_RECEITA_DESPESA  (VERSION,ATIVO,DATE_CREATED,LAST_UPDATED,TIPO,CODIGO,DESCRICAO,DESCRICAO_DETALHADA,ANALITICO,TAMANHO) values (0,'S',sysdate,sysdate,'R','1761500800','Transferências de Convênios do Exterior - Programas de Saúde - Juros de Mora da Dívida Ativa','Vide descrição do código de receita principal.','S',8);</v>
      </c>
    </row>
    <row r="3783" spans="1:20" ht="48" x14ac:dyDescent="0.2">
      <c r="A3783" s="4" t="str">
        <f t="shared" si="906"/>
        <v>1</v>
      </c>
      <c r="B3783" s="5" t="str">
        <f t="shared" si="907"/>
        <v>7</v>
      </c>
      <c r="C3783" s="5" t="str">
        <f t="shared" si="908"/>
        <v>6</v>
      </c>
      <c r="D3783" s="5" t="str">
        <f t="shared" si="909"/>
        <v>1</v>
      </c>
      <c r="E3783" s="5" t="str">
        <f t="shared" si="910"/>
        <v>51</v>
      </c>
      <c r="F3783" s="5" t="str">
        <f t="shared" si="911"/>
        <v>0</v>
      </c>
      <c r="G3783" s="5" t="str">
        <f t="shared" si="912"/>
        <v>0</v>
      </c>
      <c r="H3783" s="5" t="str">
        <f t="shared" si="913"/>
        <v>00</v>
      </c>
      <c r="I3783" s="11">
        <v>1761510000</v>
      </c>
      <c r="J3783" s="6" t="s">
        <v>3840</v>
      </c>
      <c r="K3783" s="6" t="s">
        <v>3841</v>
      </c>
      <c r="L3783" s="13" t="s">
        <v>11</v>
      </c>
      <c r="N3783" t="str">
        <f t="shared" si="914"/>
        <v>1761510000</v>
      </c>
      <c r="O3783" t="str">
        <f t="shared" si="915"/>
        <v>'1761510000'</v>
      </c>
      <c r="P3783" t="str">
        <f t="shared" si="916"/>
        <v>'Transferências de Convênios do Exterior - Programas de Educação'</v>
      </c>
      <c r="Q3783" t="str">
        <f t="shared" si="917"/>
        <v>'Registra o valor total dos recursos oriundos de convênios firmados com organismos e fundos internacionais, governos estrangeiros e instituições privadas internacionais, especificamente destinados a programas de educação.'</v>
      </c>
      <c r="R3783" t="str">
        <f t="shared" si="918"/>
        <v>'N'</v>
      </c>
      <c r="S3783">
        <f t="shared" si="919"/>
        <v>6</v>
      </c>
      <c r="T3783" t="str">
        <f t="shared" si="920"/>
        <v>Insert into CONTA_RECEITA_DESPESA  (VERSION,ATIVO,DATE_CREATED,LAST_UPDATED,TIPO,CODIGO,DESCRICAO,DESCRICAO_DETALHADA,ANALITICO,TAMANHO) values (0,'S',sysdate,sysdate,'R','1761510000','Transferências de Convênios do Exterior - Programas de Educação','Registra o valor total dos recursos oriundos de convênios firmados com organismos e fundos internacionais, governos estrangeiros e instituições privadas internacionais, especificamente destinados a programas de educação.','N',6);</v>
      </c>
    </row>
    <row r="3784" spans="1:20" ht="16" x14ac:dyDescent="0.2">
      <c r="A3784" s="4" t="str">
        <f t="shared" si="906"/>
        <v>1</v>
      </c>
      <c r="B3784" s="5" t="str">
        <f t="shared" si="907"/>
        <v>7</v>
      </c>
      <c r="C3784" s="5" t="str">
        <f t="shared" si="908"/>
        <v>6</v>
      </c>
      <c r="D3784" s="5" t="str">
        <f t="shared" si="909"/>
        <v>1</v>
      </c>
      <c r="E3784" s="5" t="str">
        <f t="shared" si="910"/>
        <v>51</v>
      </c>
      <c r="F3784" s="5" t="str">
        <f t="shared" si="911"/>
        <v>0</v>
      </c>
      <c r="G3784" s="5" t="str">
        <f t="shared" si="912"/>
        <v>1</v>
      </c>
      <c r="H3784" s="5" t="str">
        <f t="shared" si="913"/>
        <v>00</v>
      </c>
      <c r="I3784" s="11">
        <v>1761510100</v>
      </c>
      <c r="J3784" s="14" t="s">
        <v>3842</v>
      </c>
      <c r="K3784" s="6" t="s">
        <v>21</v>
      </c>
      <c r="L3784" s="15" t="s">
        <v>22</v>
      </c>
      <c r="N3784" t="str">
        <f t="shared" si="914"/>
        <v>1761510100</v>
      </c>
      <c r="O3784" t="str">
        <f t="shared" si="915"/>
        <v>'1761510100'</v>
      </c>
      <c r="P3784" t="str">
        <f t="shared" si="916"/>
        <v>'Transferências de Convênios do Exterior - Programas de Educação - Principal'</v>
      </c>
      <c r="Q3784" t="str">
        <f t="shared" si="917"/>
        <v>'Vide descrição do código de receita principal.'</v>
      </c>
      <c r="R3784" t="str">
        <f t="shared" si="918"/>
        <v>'S'</v>
      </c>
      <c r="S3784">
        <f t="shared" si="919"/>
        <v>8</v>
      </c>
      <c r="T3784" t="str">
        <f t="shared" si="920"/>
        <v>Insert into CONTA_RECEITA_DESPESA  (VERSION,ATIVO,DATE_CREATED,LAST_UPDATED,TIPO,CODIGO,DESCRICAO,DESCRICAO_DETALHADA,ANALITICO,TAMANHO) values (0,'S',sysdate,sysdate,'R','1761510100','Transferências de Convênios do Exterior - Programas de Educação - Principal','Vide descrição do código de receita principal.','S',8);</v>
      </c>
    </row>
    <row r="3785" spans="1:20" ht="32" x14ac:dyDescent="0.2">
      <c r="A3785" s="4" t="str">
        <f t="shared" si="906"/>
        <v>1</v>
      </c>
      <c r="B3785" s="5" t="str">
        <f t="shared" si="907"/>
        <v>7</v>
      </c>
      <c r="C3785" s="5" t="str">
        <f t="shared" si="908"/>
        <v>6</v>
      </c>
      <c r="D3785" s="5" t="str">
        <f t="shared" si="909"/>
        <v>1</v>
      </c>
      <c r="E3785" s="5" t="str">
        <f t="shared" si="910"/>
        <v>51</v>
      </c>
      <c r="F3785" s="5" t="str">
        <f t="shared" si="911"/>
        <v>0</v>
      </c>
      <c r="G3785" s="5" t="str">
        <f t="shared" si="912"/>
        <v>2</v>
      </c>
      <c r="H3785" s="5" t="str">
        <f t="shared" si="913"/>
        <v>00</v>
      </c>
      <c r="I3785" s="11">
        <v>1761510200</v>
      </c>
      <c r="J3785" s="14" t="s">
        <v>3843</v>
      </c>
      <c r="K3785" s="6" t="s">
        <v>21</v>
      </c>
      <c r="L3785" s="15" t="s">
        <v>22</v>
      </c>
      <c r="N3785" t="str">
        <f t="shared" si="914"/>
        <v>1761510200</v>
      </c>
      <c r="O3785" t="str">
        <f t="shared" si="915"/>
        <v>'1761510200'</v>
      </c>
      <c r="P3785" t="str">
        <f t="shared" si="916"/>
        <v>'Transferências de Convênios do Exterior - Programas de Educação - Multas e Juros de Mora'</v>
      </c>
      <c r="Q3785" t="str">
        <f t="shared" si="917"/>
        <v>'Vide descrição do código de receita principal.'</v>
      </c>
      <c r="R3785" t="str">
        <f t="shared" si="918"/>
        <v>'S'</v>
      </c>
      <c r="S3785">
        <f t="shared" si="919"/>
        <v>8</v>
      </c>
      <c r="T3785" t="str">
        <f t="shared" si="920"/>
        <v>Insert into CONTA_RECEITA_DESPESA  (VERSION,ATIVO,DATE_CREATED,LAST_UPDATED,TIPO,CODIGO,DESCRICAO,DESCRICAO_DETALHADA,ANALITICO,TAMANHO) values (0,'S',sysdate,sysdate,'R','1761510200','Transferências de Convênios do Exterior - Programas de Educação - Multas e Juros de Mora','Vide descrição do código de receita principal.','S',8);</v>
      </c>
    </row>
    <row r="3786" spans="1:20" ht="16" x14ac:dyDescent="0.2">
      <c r="A3786" s="4" t="str">
        <f t="shared" si="906"/>
        <v>1</v>
      </c>
      <c r="B3786" s="5" t="str">
        <f t="shared" si="907"/>
        <v>7</v>
      </c>
      <c r="C3786" s="5" t="str">
        <f t="shared" si="908"/>
        <v>6</v>
      </c>
      <c r="D3786" s="5" t="str">
        <f t="shared" si="909"/>
        <v>1</v>
      </c>
      <c r="E3786" s="5" t="str">
        <f t="shared" si="910"/>
        <v>51</v>
      </c>
      <c r="F3786" s="5" t="str">
        <f t="shared" si="911"/>
        <v>0</v>
      </c>
      <c r="G3786" s="5" t="str">
        <f t="shared" si="912"/>
        <v>3</v>
      </c>
      <c r="H3786" s="5" t="str">
        <f t="shared" si="913"/>
        <v>00</v>
      </c>
      <c r="I3786" s="11">
        <v>1761510300</v>
      </c>
      <c r="J3786" s="14" t="s">
        <v>3844</v>
      </c>
      <c r="K3786" s="6" t="s">
        <v>21</v>
      </c>
      <c r="L3786" s="15" t="s">
        <v>22</v>
      </c>
      <c r="N3786" t="str">
        <f t="shared" si="914"/>
        <v>1761510300</v>
      </c>
      <c r="O3786" t="str">
        <f t="shared" si="915"/>
        <v>'1761510300'</v>
      </c>
      <c r="P3786" t="str">
        <f t="shared" si="916"/>
        <v>'Transferências de Convênios do Exterior - Programas de Educação - Dívida Ativa'</v>
      </c>
      <c r="Q3786" t="str">
        <f t="shared" si="917"/>
        <v>'Vide descrição do código de receita principal.'</v>
      </c>
      <c r="R3786" t="str">
        <f t="shared" si="918"/>
        <v>'S'</v>
      </c>
      <c r="S3786">
        <f t="shared" si="919"/>
        <v>8</v>
      </c>
      <c r="T3786" t="str">
        <f t="shared" si="920"/>
        <v>Insert into CONTA_RECEITA_DESPESA  (VERSION,ATIVO,DATE_CREATED,LAST_UPDATED,TIPO,CODIGO,DESCRICAO,DESCRICAO_DETALHADA,ANALITICO,TAMANHO) values (0,'S',sysdate,sysdate,'R','1761510300','Transferências de Convênios do Exterior - Programas de Educação - Dívida Ativa','Vide descrição do código de receita principal.','S',8);</v>
      </c>
    </row>
    <row r="3787" spans="1:20" ht="32" x14ac:dyDescent="0.2">
      <c r="A3787" s="4" t="str">
        <f t="shared" si="906"/>
        <v>1</v>
      </c>
      <c r="B3787" s="5" t="str">
        <f t="shared" si="907"/>
        <v>7</v>
      </c>
      <c r="C3787" s="5" t="str">
        <f t="shared" si="908"/>
        <v>6</v>
      </c>
      <c r="D3787" s="5" t="str">
        <f t="shared" si="909"/>
        <v>1</v>
      </c>
      <c r="E3787" s="5" t="str">
        <f t="shared" si="910"/>
        <v>51</v>
      </c>
      <c r="F3787" s="5" t="str">
        <f t="shared" si="911"/>
        <v>0</v>
      </c>
      <c r="G3787" s="5" t="str">
        <f t="shared" si="912"/>
        <v>4</v>
      </c>
      <c r="H3787" s="5" t="str">
        <f t="shared" si="913"/>
        <v>00</v>
      </c>
      <c r="I3787" s="11">
        <v>1761510400</v>
      </c>
      <c r="J3787" s="14" t="s">
        <v>3845</v>
      </c>
      <c r="K3787" s="6" t="s">
        <v>21</v>
      </c>
      <c r="L3787" s="15" t="s">
        <v>22</v>
      </c>
      <c r="N3787" t="str">
        <f t="shared" si="914"/>
        <v>1761510400</v>
      </c>
      <c r="O3787" t="str">
        <f t="shared" si="915"/>
        <v>'1761510400'</v>
      </c>
      <c r="P3787" t="str">
        <f t="shared" si="916"/>
        <v>'Transferências de Convênios do Exterior - Programas de Educação - Dívida Ativa - Multas e Juros de Mora da Dívida Ativa'</v>
      </c>
      <c r="Q3787" t="str">
        <f t="shared" si="917"/>
        <v>'Vide descrição do código de receita principal.'</v>
      </c>
      <c r="R3787" t="str">
        <f t="shared" si="918"/>
        <v>'S'</v>
      </c>
      <c r="S3787">
        <f t="shared" si="919"/>
        <v>8</v>
      </c>
      <c r="T3787" t="str">
        <f t="shared" si="920"/>
        <v>Insert into CONTA_RECEITA_DESPESA  (VERSION,ATIVO,DATE_CREATED,LAST_UPDATED,TIPO,CODIGO,DESCRICAO,DESCRICAO_DETALHADA,ANALITICO,TAMANHO) values (0,'S',sysdate,sysdate,'R','1761510400','Transferências de Convênios do Exterior - Programas de Educação - Dívida Ativa - Multas e Juros de Mora da Dívida Ativa','Vide descrição do código de receita principal.','S',8);</v>
      </c>
    </row>
    <row r="3788" spans="1:20" ht="16" x14ac:dyDescent="0.2">
      <c r="A3788" s="4" t="str">
        <f t="shared" si="906"/>
        <v>1</v>
      </c>
      <c r="B3788" s="5" t="str">
        <f t="shared" si="907"/>
        <v>7</v>
      </c>
      <c r="C3788" s="5" t="str">
        <f t="shared" si="908"/>
        <v>6</v>
      </c>
      <c r="D3788" s="5" t="str">
        <f t="shared" si="909"/>
        <v>1</v>
      </c>
      <c r="E3788" s="5" t="str">
        <f t="shared" si="910"/>
        <v>51</v>
      </c>
      <c r="F3788" s="5" t="str">
        <f t="shared" si="911"/>
        <v>0</v>
      </c>
      <c r="G3788" s="5" t="str">
        <f t="shared" si="912"/>
        <v>5</v>
      </c>
      <c r="H3788" s="5" t="str">
        <f t="shared" si="913"/>
        <v>00</v>
      </c>
      <c r="I3788" s="11">
        <v>1761510500</v>
      </c>
      <c r="J3788" s="14" t="s">
        <v>3846</v>
      </c>
      <c r="K3788" s="6" t="s">
        <v>21</v>
      </c>
      <c r="L3788" s="15" t="s">
        <v>22</v>
      </c>
      <c r="N3788" t="str">
        <f t="shared" si="914"/>
        <v>1761510500</v>
      </c>
      <c r="O3788" t="str">
        <f t="shared" si="915"/>
        <v>'1761510500'</v>
      </c>
      <c r="P3788" t="str">
        <f t="shared" si="916"/>
        <v>'Transferências de Convênios do Exterior - Programas de Educação - Multas'</v>
      </c>
      <c r="Q3788" t="str">
        <f t="shared" si="917"/>
        <v>'Vide descrição do código de receita principal.'</v>
      </c>
      <c r="R3788" t="str">
        <f t="shared" si="918"/>
        <v>'S'</v>
      </c>
      <c r="S3788">
        <f t="shared" si="919"/>
        <v>8</v>
      </c>
      <c r="T3788" t="str">
        <f t="shared" si="920"/>
        <v>Insert into CONTA_RECEITA_DESPESA  (VERSION,ATIVO,DATE_CREATED,LAST_UPDATED,TIPO,CODIGO,DESCRICAO,DESCRICAO_DETALHADA,ANALITICO,TAMANHO) values (0,'S',sysdate,sysdate,'R','1761510500','Transferências de Convênios do Exterior - Programas de Educação - Multas','Vide descrição do código de receita principal.','S',8);</v>
      </c>
    </row>
    <row r="3789" spans="1:20" ht="16" x14ac:dyDescent="0.2">
      <c r="A3789" s="4" t="str">
        <f t="shared" si="906"/>
        <v>1</v>
      </c>
      <c r="B3789" s="5" t="str">
        <f t="shared" si="907"/>
        <v>7</v>
      </c>
      <c r="C3789" s="5" t="str">
        <f t="shared" si="908"/>
        <v>6</v>
      </c>
      <c r="D3789" s="5" t="str">
        <f t="shared" si="909"/>
        <v>1</v>
      </c>
      <c r="E3789" s="5" t="str">
        <f t="shared" si="910"/>
        <v>51</v>
      </c>
      <c r="F3789" s="5" t="str">
        <f t="shared" si="911"/>
        <v>0</v>
      </c>
      <c r="G3789" s="5" t="str">
        <f t="shared" si="912"/>
        <v>6</v>
      </c>
      <c r="H3789" s="5" t="str">
        <f t="shared" si="913"/>
        <v>00</v>
      </c>
      <c r="I3789" s="11">
        <v>1761510600</v>
      </c>
      <c r="J3789" s="14" t="s">
        <v>3847</v>
      </c>
      <c r="K3789" s="6" t="s">
        <v>21</v>
      </c>
      <c r="L3789" s="15" t="s">
        <v>22</v>
      </c>
      <c r="N3789" t="str">
        <f t="shared" si="914"/>
        <v>1761510600</v>
      </c>
      <c r="O3789" t="str">
        <f t="shared" si="915"/>
        <v>'1761510600'</v>
      </c>
      <c r="P3789" t="str">
        <f t="shared" si="916"/>
        <v>'Transferências de Convênios do Exterior - Programas de Educação - Juros de Mora'</v>
      </c>
      <c r="Q3789" t="str">
        <f t="shared" si="917"/>
        <v>'Vide descrição do código de receita principal.'</v>
      </c>
      <c r="R3789" t="str">
        <f t="shared" si="918"/>
        <v>'S'</v>
      </c>
      <c r="S3789">
        <f t="shared" si="919"/>
        <v>8</v>
      </c>
      <c r="T3789" t="str">
        <f t="shared" si="920"/>
        <v>Insert into CONTA_RECEITA_DESPESA  (VERSION,ATIVO,DATE_CREATED,LAST_UPDATED,TIPO,CODIGO,DESCRICAO,DESCRICAO_DETALHADA,ANALITICO,TAMANHO) values (0,'S',sysdate,sysdate,'R','1761510600','Transferências de Convênios do Exterior - Programas de Educação - Juros de Mora','Vide descrição do código de receita principal.','S',8);</v>
      </c>
    </row>
    <row r="3790" spans="1:20" ht="32" x14ac:dyDescent="0.2">
      <c r="A3790" s="4" t="str">
        <f t="shared" si="906"/>
        <v>1</v>
      </c>
      <c r="B3790" s="5" t="str">
        <f t="shared" si="907"/>
        <v>7</v>
      </c>
      <c r="C3790" s="5" t="str">
        <f t="shared" si="908"/>
        <v>6</v>
      </c>
      <c r="D3790" s="5" t="str">
        <f t="shared" si="909"/>
        <v>1</v>
      </c>
      <c r="E3790" s="5" t="str">
        <f t="shared" si="910"/>
        <v>51</v>
      </c>
      <c r="F3790" s="5" t="str">
        <f t="shared" si="911"/>
        <v>0</v>
      </c>
      <c r="G3790" s="5" t="str">
        <f t="shared" si="912"/>
        <v>7</v>
      </c>
      <c r="H3790" s="5" t="str">
        <f t="shared" si="913"/>
        <v>00</v>
      </c>
      <c r="I3790" s="11">
        <v>1761510700</v>
      </c>
      <c r="J3790" s="14" t="s">
        <v>3848</v>
      </c>
      <c r="K3790" s="6" t="s">
        <v>21</v>
      </c>
      <c r="L3790" s="15" t="s">
        <v>22</v>
      </c>
      <c r="N3790" t="str">
        <f t="shared" si="914"/>
        <v>1761510700</v>
      </c>
      <c r="O3790" t="str">
        <f t="shared" si="915"/>
        <v>'1761510700'</v>
      </c>
      <c r="P3790" t="str">
        <f t="shared" si="916"/>
        <v>'Transferências de Convênios do Exterior - Programas de Educação - Dívida Ativa - Multas da Dívida Ativa'</v>
      </c>
      <c r="Q3790" t="str">
        <f t="shared" si="917"/>
        <v>'Vide descrição do código de receita principal.'</v>
      </c>
      <c r="R3790" t="str">
        <f t="shared" si="918"/>
        <v>'S'</v>
      </c>
      <c r="S3790">
        <f t="shared" si="919"/>
        <v>8</v>
      </c>
      <c r="T3790" t="str">
        <f t="shared" si="920"/>
        <v>Insert into CONTA_RECEITA_DESPESA  (VERSION,ATIVO,DATE_CREATED,LAST_UPDATED,TIPO,CODIGO,DESCRICAO,DESCRICAO_DETALHADA,ANALITICO,TAMANHO) values (0,'S',sysdate,sysdate,'R','1761510700','Transferências de Convênios do Exterior - Programas de Educação - Dívida Ativa - Multas da Dívida Ativa','Vide descrição do código de receita principal.','S',8);</v>
      </c>
    </row>
    <row r="3791" spans="1:20" ht="32" x14ac:dyDescent="0.2">
      <c r="A3791" s="4" t="str">
        <f t="shared" si="906"/>
        <v>1</v>
      </c>
      <c r="B3791" s="5" t="str">
        <f t="shared" si="907"/>
        <v>7</v>
      </c>
      <c r="C3791" s="5" t="str">
        <f t="shared" si="908"/>
        <v>6</v>
      </c>
      <c r="D3791" s="5" t="str">
        <f t="shared" si="909"/>
        <v>1</v>
      </c>
      <c r="E3791" s="5" t="str">
        <f t="shared" si="910"/>
        <v>51</v>
      </c>
      <c r="F3791" s="5" t="str">
        <f t="shared" si="911"/>
        <v>0</v>
      </c>
      <c r="G3791" s="5" t="str">
        <f t="shared" si="912"/>
        <v>8</v>
      </c>
      <c r="H3791" s="5" t="str">
        <f t="shared" si="913"/>
        <v>00</v>
      </c>
      <c r="I3791" s="11">
        <v>1761510800</v>
      </c>
      <c r="J3791" s="14" t="s">
        <v>3849</v>
      </c>
      <c r="K3791" s="6" t="s">
        <v>21</v>
      </c>
      <c r="L3791" s="15" t="s">
        <v>22</v>
      </c>
      <c r="N3791" t="str">
        <f t="shared" si="914"/>
        <v>1761510800</v>
      </c>
      <c r="O3791" t="str">
        <f t="shared" si="915"/>
        <v>'1761510800'</v>
      </c>
      <c r="P3791" t="str">
        <f t="shared" si="916"/>
        <v>'Transferências de Convênios do Exterior - Programas de Educação - Juros de Mora da Dívida Ativa'</v>
      </c>
      <c r="Q3791" t="str">
        <f t="shared" si="917"/>
        <v>'Vide descrição do código de receita principal.'</v>
      </c>
      <c r="R3791" t="str">
        <f t="shared" si="918"/>
        <v>'S'</v>
      </c>
      <c r="S3791">
        <f t="shared" si="919"/>
        <v>8</v>
      </c>
      <c r="T3791" t="str">
        <f t="shared" si="920"/>
        <v>Insert into CONTA_RECEITA_DESPESA  (VERSION,ATIVO,DATE_CREATED,LAST_UPDATED,TIPO,CODIGO,DESCRICAO,DESCRICAO_DETALHADA,ANALITICO,TAMANHO) values (0,'S',sysdate,sysdate,'R','1761510800','Transferências de Convênios do Exterior - Programas de Educação - Juros de Mora da Dívida Ativa','Vide descrição do código de receita principal.','S',8);</v>
      </c>
    </row>
    <row r="3792" spans="1:20" ht="64" x14ac:dyDescent="0.2">
      <c r="A3792" s="4" t="str">
        <f t="shared" si="906"/>
        <v>1</v>
      </c>
      <c r="B3792" s="5" t="str">
        <f t="shared" si="907"/>
        <v>7</v>
      </c>
      <c r="C3792" s="5" t="str">
        <f t="shared" si="908"/>
        <v>6</v>
      </c>
      <c r="D3792" s="5" t="str">
        <f t="shared" si="909"/>
        <v>1</v>
      </c>
      <c r="E3792" s="5" t="str">
        <f t="shared" si="910"/>
        <v>99</v>
      </c>
      <c r="F3792" s="5" t="str">
        <f t="shared" si="911"/>
        <v>0</v>
      </c>
      <c r="G3792" s="5" t="str">
        <f t="shared" si="912"/>
        <v>0</v>
      </c>
      <c r="H3792" s="5" t="str">
        <f t="shared" si="913"/>
        <v>00</v>
      </c>
      <c r="I3792" s="11">
        <v>1761990000</v>
      </c>
      <c r="J3792" s="6" t="s">
        <v>3850</v>
      </c>
      <c r="K3792" s="6" t="s">
        <v>5492</v>
      </c>
      <c r="L3792" s="13" t="s">
        <v>11</v>
      </c>
      <c r="N3792" t="str">
        <f t="shared" si="914"/>
        <v>1761990000</v>
      </c>
      <c r="O3792" t="str">
        <f t="shared" si="915"/>
        <v>'1761990000'</v>
      </c>
      <c r="P3792" t="str">
        <f t="shared" si="916"/>
        <v>'Outras Transferências do Exterior'</v>
      </c>
      <c r="Q3792" t="str">
        <f t="shared" si="917"/>
        <v>'Registra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v>
      </c>
      <c r="R3792" t="str">
        <f t="shared" si="918"/>
        <v>'N'</v>
      </c>
      <c r="S3792">
        <f t="shared" si="919"/>
        <v>6</v>
      </c>
      <c r="T3792" t="str">
        <f t="shared" si="920"/>
        <v>Insert into CONTA_RECEITA_DESPESA  (VERSION,ATIVO,DATE_CREATED,LAST_UPDATED,TIPO,CODIGO,DESCRICAO,DESCRICAO_DETALHADA,ANALITICO,TAMANHO) values (0,'S',sysdate,sysdate,'R','1761990000','Outras Transferências do Exterior','Registra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específica.','N',6);</v>
      </c>
    </row>
    <row r="3793" spans="1:20" ht="16" x14ac:dyDescent="0.2">
      <c r="A3793" s="4" t="str">
        <f t="shared" si="906"/>
        <v>1</v>
      </c>
      <c r="B3793" s="5" t="str">
        <f t="shared" si="907"/>
        <v>7</v>
      </c>
      <c r="C3793" s="5" t="str">
        <f t="shared" si="908"/>
        <v>6</v>
      </c>
      <c r="D3793" s="5" t="str">
        <f t="shared" si="909"/>
        <v>1</v>
      </c>
      <c r="E3793" s="5" t="str">
        <f t="shared" si="910"/>
        <v>99</v>
      </c>
      <c r="F3793" s="5" t="str">
        <f t="shared" si="911"/>
        <v>0</v>
      </c>
      <c r="G3793" s="5" t="str">
        <f t="shared" si="912"/>
        <v>1</v>
      </c>
      <c r="H3793" s="5" t="str">
        <f t="shared" si="913"/>
        <v>00</v>
      </c>
      <c r="I3793" s="11">
        <v>1761990100</v>
      </c>
      <c r="J3793" s="14" t="s">
        <v>3851</v>
      </c>
      <c r="K3793" s="6" t="s">
        <v>21</v>
      </c>
      <c r="L3793" s="15" t="s">
        <v>22</v>
      </c>
      <c r="N3793" t="str">
        <f t="shared" si="914"/>
        <v>1761990100</v>
      </c>
      <c r="O3793" t="str">
        <f t="shared" si="915"/>
        <v>'1761990100'</v>
      </c>
      <c r="P3793" t="str">
        <f t="shared" si="916"/>
        <v>'Outras Transferências do Exterior - Principal'</v>
      </c>
      <c r="Q3793" t="str">
        <f t="shared" si="917"/>
        <v>'Vide descrição do código de receita principal.'</v>
      </c>
      <c r="R3793" t="str">
        <f t="shared" si="918"/>
        <v>'S'</v>
      </c>
      <c r="S3793">
        <f t="shared" si="919"/>
        <v>8</v>
      </c>
      <c r="T3793" t="str">
        <f t="shared" si="920"/>
        <v>Insert into CONTA_RECEITA_DESPESA  (VERSION,ATIVO,DATE_CREATED,LAST_UPDATED,TIPO,CODIGO,DESCRICAO,DESCRICAO_DETALHADA,ANALITICO,TAMANHO) values (0,'S',sysdate,sysdate,'R','1761990100','Outras Transferências do Exterior - Principal','Vide descrição do código de receita principal.','S',8);</v>
      </c>
    </row>
    <row r="3794" spans="1:20" ht="16" x14ac:dyDescent="0.2">
      <c r="A3794" s="4" t="str">
        <f t="shared" si="906"/>
        <v>1</v>
      </c>
      <c r="B3794" s="5" t="str">
        <f t="shared" si="907"/>
        <v>7</v>
      </c>
      <c r="C3794" s="5" t="str">
        <f t="shared" si="908"/>
        <v>6</v>
      </c>
      <c r="D3794" s="5" t="str">
        <f t="shared" si="909"/>
        <v>1</v>
      </c>
      <c r="E3794" s="5" t="str">
        <f t="shared" si="910"/>
        <v>99</v>
      </c>
      <c r="F3794" s="5" t="str">
        <f t="shared" si="911"/>
        <v>0</v>
      </c>
      <c r="G3794" s="5" t="str">
        <f t="shared" si="912"/>
        <v>2</v>
      </c>
      <c r="H3794" s="5" t="str">
        <f t="shared" si="913"/>
        <v>00</v>
      </c>
      <c r="I3794" s="11">
        <v>1761990200</v>
      </c>
      <c r="J3794" s="14" t="s">
        <v>3852</v>
      </c>
      <c r="K3794" s="6" t="s">
        <v>21</v>
      </c>
      <c r="L3794" s="15" t="s">
        <v>22</v>
      </c>
      <c r="N3794" t="str">
        <f t="shared" si="914"/>
        <v>1761990200</v>
      </c>
      <c r="O3794" t="str">
        <f t="shared" si="915"/>
        <v>'1761990200'</v>
      </c>
      <c r="P3794" t="str">
        <f t="shared" si="916"/>
        <v>'Outras Transferências do Exterior - Multas e Juros de Mora'</v>
      </c>
      <c r="Q3794" t="str">
        <f t="shared" si="917"/>
        <v>'Vide descrição do código de receita principal.'</v>
      </c>
      <c r="R3794" t="str">
        <f t="shared" si="918"/>
        <v>'S'</v>
      </c>
      <c r="S3794">
        <f t="shared" si="919"/>
        <v>8</v>
      </c>
      <c r="T3794" t="str">
        <f t="shared" si="920"/>
        <v>Insert into CONTA_RECEITA_DESPESA  (VERSION,ATIVO,DATE_CREATED,LAST_UPDATED,TIPO,CODIGO,DESCRICAO,DESCRICAO_DETALHADA,ANALITICO,TAMANHO) values (0,'S',sysdate,sysdate,'R','1761990200','Outras Transferências do Exterior - Multas e Juros de Mora','Vide descrição do código de receita principal.','S',8);</v>
      </c>
    </row>
    <row r="3795" spans="1:20" ht="16" x14ac:dyDescent="0.2">
      <c r="A3795" s="4" t="str">
        <f t="shared" si="906"/>
        <v>1</v>
      </c>
      <c r="B3795" s="5" t="str">
        <f t="shared" si="907"/>
        <v>7</v>
      </c>
      <c r="C3795" s="5" t="str">
        <f t="shared" si="908"/>
        <v>6</v>
      </c>
      <c r="D3795" s="5" t="str">
        <f t="shared" si="909"/>
        <v>1</v>
      </c>
      <c r="E3795" s="5" t="str">
        <f t="shared" si="910"/>
        <v>99</v>
      </c>
      <c r="F3795" s="5" t="str">
        <f t="shared" si="911"/>
        <v>0</v>
      </c>
      <c r="G3795" s="5" t="str">
        <f t="shared" si="912"/>
        <v>3</v>
      </c>
      <c r="H3795" s="5" t="str">
        <f t="shared" si="913"/>
        <v>00</v>
      </c>
      <c r="I3795" s="11">
        <v>1761990300</v>
      </c>
      <c r="J3795" s="14" t="s">
        <v>3853</v>
      </c>
      <c r="K3795" s="6" t="s">
        <v>21</v>
      </c>
      <c r="L3795" s="15" t="s">
        <v>22</v>
      </c>
      <c r="N3795" t="str">
        <f t="shared" si="914"/>
        <v>1761990300</v>
      </c>
      <c r="O3795" t="str">
        <f t="shared" si="915"/>
        <v>'1761990300'</v>
      </c>
      <c r="P3795" t="str">
        <f t="shared" si="916"/>
        <v>'Outras Transferências do Exterior - Dívida Ativa'</v>
      </c>
      <c r="Q3795" t="str">
        <f t="shared" si="917"/>
        <v>'Vide descrição do código de receita principal.'</v>
      </c>
      <c r="R3795" t="str">
        <f t="shared" si="918"/>
        <v>'S'</v>
      </c>
      <c r="S3795">
        <f t="shared" si="919"/>
        <v>8</v>
      </c>
      <c r="T3795" t="str">
        <f t="shared" si="920"/>
        <v>Insert into CONTA_RECEITA_DESPESA  (VERSION,ATIVO,DATE_CREATED,LAST_UPDATED,TIPO,CODIGO,DESCRICAO,DESCRICAO_DETALHADA,ANALITICO,TAMANHO) values (0,'S',sysdate,sysdate,'R','1761990300','Outras Transferências do Exterior - Dívida Ativa','Vide descrição do código de receita principal.','S',8);</v>
      </c>
    </row>
    <row r="3796" spans="1:20" ht="16" x14ac:dyDescent="0.2">
      <c r="A3796" s="4" t="str">
        <f t="shared" si="906"/>
        <v>1</v>
      </c>
      <c r="B3796" s="5" t="str">
        <f t="shared" si="907"/>
        <v>7</v>
      </c>
      <c r="C3796" s="5" t="str">
        <f t="shared" si="908"/>
        <v>6</v>
      </c>
      <c r="D3796" s="5" t="str">
        <f t="shared" si="909"/>
        <v>1</v>
      </c>
      <c r="E3796" s="5" t="str">
        <f t="shared" si="910"/>
        <v>99</v>
      </c>
      <c r="F3796" s="5" t="str">
        <f t="shared" si="911"/>
        <v>0</v>
      </c>
      <c r="G3796" s="5" t="str">
        <f t="shared" si="912"/>
        <v>4</v>
      </c>
      <c r="H3796" s="5" t="str">
        <f t="shared" si="913"/>
        <v>00</v>
      </c>
      <c r="I3796" s="11">
        <v>1761990400</v>
      </c>
      <c r="J3796" s="14" t="s">
        <v>3854</v>
      </c>
      <c r="K3796" s="6" t="s">
        <v>21</v>
      </c>
      <c r="L3796" s="15" t="s">
        <v>22</v>
      </c>
      <c r="N3796" t="str">
        <f t="shared" si="914"/>
        <v>1761990400</v>
      </c>
      <c r="O3796" t="str">
        <f t="shared" si="915"/>
        <v>'1761990400'</v>
      </c>
      <c r="P3796" t="str">
        <f t="shared" si="916"/>
        <v>'Outras Transferências do Exterior - Dívida Ativa - Multas e Juros de Mora da Dívida Ativa'</v>
      </c>
      <c r="Q3796" t="str">
        <f t="shared" si="917"/>
        <v>'Vide descrição do código de receita principal.'</v>
      </c>
      <c r="R3796" t="str">
        <f t="shared" si="918"/>
        <v>'S'</v>
      </c>
      <c r="S3796">
        <f t="shared" si="919"/>
        <v>8</v>
      </c>
      <c r="T3796" t="str">
        <f t="shared" si="920"/>
        <v>Insert into CONTA_RECEITA_DESPESA  (VERSION,ATIVO,DATE_CREATED,LAST_UPDATED,TIPO,CODIGO,DESCRICAO,DESCRICAO_DETALHADA,ANALITICO,TAMANHO) values (0,'S',sysdate,sysdate,'R','1761990400','Outras Transferências do Exterior - Dívida Ativa - Multas e Juros de Mora da Dívida Ativa','Vide descrição do código de receita principal.','S',8);</v>
      </c>
    </row>
    <row r="3797" spans="1:20" ht="16" x14ac:dyDescent="0.2">
      <c r="A3797" s="4" t="str">
        <f t="shared" si="906"/>
        <v>1</v>
      </c>
      <c r="B3797" s="5" t="str">
        <f t="shared" si="907"/>
        <v>7</v>
      </c>
      <c r="C3797" s="5" t="str">
        <f t="shared" si="908"/>
        <v>6</v>
      </c>
      <c r="D3797" s="5" t="str">
        <f t="shared" si="909"/>
        <v>1</v>
      </c>
      <c r="E3797" s="5" t="str">
        <f t="shared" si="910"/>
        <v>99</v>
      </c>
      <c r="F3797" s="5" t="str">
        <f t="shared" si="911"/>
        <v>0</v>
      </c>
      <c r="G3797" s="5" t="str">
        <f t="shared" si="912"/>
        <v>5</v>
      </c>
      <c r="H3797" s="5" t="str">
        <f t="shared" si="913"/>
        <v>00</v>
      </c>
      <c r="I3797" s="11">
        <v>1761990500</v>
      </c>
      <c r="J3797" s="14" t="s">
        <v>3855</v>
      </c>
      <c r="K3797" s="6" t="s">
        <v>21</v>
      </c>
      <c r="L3797" s="15" t="s">
        <v>22</v>
      </c>
      <c r="N3797" t="str">
        <f t="shared" si="914"/>
        <v>1761990500</v>
      </c>
      <c r="O3797" t="str">
        <f t="shared" si="915"/>
        <v>'1761990500'</v>
      </c>
      <c r="P3797" t="str">
        <f t="shared" si="916"/>
        <v>'Outras Transferências do Exterior - Multas'</v>
      </c>
      <c r="Q3797" t="str">
        <f t="shared" si="917"/>
        <v>'Vide descrição do código de receita principal.'</v>
      </c>
      <c r="R3797" t="str">
        <f t="shared" si="918"/>
        <v>'S'</v>
      </c>
      <c r="S3797">
        <f t="shared" si="919"/>
        <v>8</v>
      </c>
      <c r="T3797" t="str">
        <f t="shared" si="920"/>
        <v>Insert into CONTA_RECEITA_DESPESA  (VERSION,ATIVO,DATE_CREATED,LAST_UPDATED,TIPO,CODIGO,DESCRICAO,DESCRICAO_DETALHADA,ANALITICO,TAMANHO) values (0,'S',sysdate,sysdate,'R','1761990500','Outras Transferências do Exterior - Multas','Vide descrição do código de receita principal.','S',8);</v>
      </c>
    </row>
    <row r="3798" spans="1:20" ht="16" x14ac:dyDescent="0.2">
      <c r="A3798" s="4" t="str">
        <f t="shared" si="906"/>
        <v>1</v>
      </c>
      <c r="B3798" s="5" t="str">
        <f t="shared" si="907"/>
        <v>7</v>
      </c>
      <c r="C3798" s="5" t="str">
        <f t="shared" si="908"/>
        <v>6</v>
      </c>
      <c r="D3798" s="5" t="str">
        <f t="shared" si="909"/>
        <v>1</v>
      </c>
      <c r="E3798" s="5" t="str">
        <f t="shared" si="910"/>
        <v>99</v>
      </c>
      <c r="F3798" s="5" t="str">
        <f t="shared" si="911"/>
        <v>0</v>
      </c>
      <c r="G3798" s="5" t="str">
        <f t="shared" si="912"/>
        <v>6</v>
      </c>
      <c r="H3798" s="5" t="str">
        <f t="shared" si="913"/>
        <v>00</v>
      </c>
      <c r="I3798" s="11">
        <v>1761990600</v>
      </c>
      <c r="J3798" s="14" t="s">
        <v>3856</v>
      </c>
      <c r="K3798" s="6" t="s">
        <v>21</v>
      </c>
      <c r="L3798" s="15" t="s">
        <v>22</v>
      </c>
      <c r="N3798" t="str">
        <f t="shared" si="914"/>
        <v>1761990600</v>
      </c>
      <c r="O3798" t="str">
        <f t="shared" si="915"/>
        <v>'1761990600'</v>
      </c>
      <c r="P3798" t="str">
        <f t="shared" si="916"/>
        <v>'Outras Transferências do Exterior - Juros de Mora'</v>
      </c>
      <c r="Q3798" t="str">
        <f t="shared" si="917"/>
        <v>'Vide descrição do código de receita principal.'</v>
      </c>
      <c r="R3798" t="str">
        <f t="shared" si="918"/>
        <v>'S'</v>
      </c>
      <c r="S3798">
        <f t="shared" si="919"/>
        <v>8</v>
      </c>
      <c r="T3798" t="str">
        <f t="shared" si="920"/>
        <v>Insert into CONTA_RECEITA_DESPESA  (VERSION,ATIVO,DATE_CREATED,LAST_UPDATED,TIPO,CODIGO,DESCRICAO,DESCRICAO_DETALHADA,ANALITICO,TAMANHO) values (0,'S',sysdate,sysdate,'R','1761990600','Outras Transferências do Exterior - Juros de Mora','Vide descrição do código de receita principal.','S',8);</v>
      </c>
    </row>
    <row r="3799" spans="1:20" ht="16" x14ac:dyDescent="0.2">
      <c r="A3799" s="4" t="str">
        <f t="shared" si="906"/>
        <v>1</v>
      </c>
      <c r="B3799" s="5" t="str">
        <f t="shared" si="907"/>
        <v>7</v>
      </c>
      <c r="C3799" s="5" t="str">
        <f t="shared" si="908"/>
        <v>6</v>
      </c>
      <c r="D3799" s="5" t="str">
        <f t="shared" si="909"/>
        <v>1</v>
      </c>
      <c r="E3799" s="5" t="str">
        <f t="shared" si="910"/>
        <v>99</v>
      </c>
      <c r="F3799" s="5" t="str">
        <f t="shared" si="911"/>
        <v>0</v>
      </c>
      <c r="G3799" s="5" t="str">
        <f t="shared" si="912"/>
        <v>7</v>
      </c>
      <c r="H3799" s="5" t="str">
        <f t="shared" si="913"/>
        <v>00</v>
      </c>
      <c r="I3799" s="11">
        <v>1761990700</v>
      </c>
      <c r="J3799" s="14" t="s">
        <v>3857</v>
      </c>
      <c r="K3799" s="6" t="s">
        <v>21</v>
      </c>
      <c r="L3799" s="15" t="s">
        <v>22</v>
      </c>
      <c r="N3799" t="str">
        <f t="shared" si="914"/>
        <v>1761990700</v>
      </c>
      <c r="O3799" t="str">
        <f t="shared" si="915"/>
        <v>'1761990700'</v>
      </c>
      <c r="P3799" t="str">
        <f t="shared" si="916"/>
        <v>'Outras Transferências do Exterior - Dívida Ativa - Multas da Dívida Ativa'</v>
      </c>
      <c r="Q3799" t="str">
        <f t="shared" si="917"/>
        <v>'Vide descrição do código de receita principal.'</v>
      </c>
      <c r="R3799" t="str">
        <f t="shared" si="918"/>
        <v>'S'</v>
      </c>
      <c r="S3799">
        <f t="shared" si="919"/>
        <v>8</v>
      </c>
      <c r="T3799" t="str">
        <f t="shared" si="920"/>
        <v>Insert into CONTA_RECEITA_DESPESA  (VERSION,ATIVO,DATE_CREATED,LAST_UPDATED,TIPO,CODIGO,DESCRICAO,DESCRICAO_DETALHADA,ANALITICO,TAMANHO) values (0,'S',sysdate,sysdate,'R','1761990700','Outras Transferências do Exterior - Dívida Ativa - Multas da Dívida Ativa','Vide descrição do código de receita principal.','S',8);</v>
      </c>
    </row>
    <row r="3800" spans="1:20" ht="16" x14ac:dyDescent="0.2">
      <c r="A3800" s="4" t="str">
        <f t="shared" si="906"/>
        <v>1</v>
      </c>
      <c r="B3800" s="5" t="str">
        <f t="shared" si="907"/>
        <v>7</v>
      </c>
      <c r="C3800" s="5" t="str">
        <f t="shared" si="908"/>
        <v>6</v>
      </c>
      <c r="D3800" s="5" t="str">
        <f t="shared" si="909"/>
        <v>1</v>
      </c>
      <c r="E3800" s="5" t="str">
        <f t="shared" si="910"/>
        <v>99</v>
      </c>
      <c r="F3800" s="5" t="str">
        <f t="shared" si="911"/>
        <v>0</v>
      </c>
      <c r="G3800" s="5" t="str">
        <f t="shared" si="912"/>
        <v>8</v>
      </c>
      <c r="H3800" s="5" t="str">
        <f t="shared" si="913"/>
        <v>00</v>
      </c>
      <c r="I3800" s="11">
        <v>1761990800</v>
      </c>
      <c r="J3800" s="14" t="s">
        <v>3858</v>
      </c>
      <c r="K3800" s="6" t="s">
        <v>21</v>
      </c>
      <c r="L3800" s="15" t="s">
        <v>22</v>
      </c>
      <c r="N3800" t="str">
        <f t="shared" si="914"/>
        <v>1761990800</v>
      </c>
      <c r="O3800" t="str">
        <f t="shared" si="915"/>
        <v>'1761990800'</v>
      </c>
      <c r="P3800" t="str">
        <f t="shared" si="916"/>
        <v>'Outras Transferências do Exterior - Juros de Mora da Dívida Ativa'</v>
      </c>
      <c r="Q3800" t="str">
        <f t="shared" si="917"/>
        <v>'Vide descrição do código de receita principal.'</v>
      </c>
      <c r="R3800" t="str">
        <f t="shared" si="918"/>
        <v>'S'</v>
      </c>
      <c r="S3800">
        <f t="shared" si="919"/>
        <v>8</v>
      </c>
      <c r="T3800" t="str">
        <f t="shared" si="920"/>
        <v>Insert into CONTA_RECEITA_DESPESA  (VERSION,ATIVO,DATE_CREATED,LAST_UPDATED,TIPO,CODIGO,DESCRICAO,DESCRICAO_DETALHADA,ANALITICO,TAMANHO) values (0,'S',sysdate,sysdate,'R','1761990800','Outras Transferências do Exterior - Juros de Mora da Dívida Ativa','Vide descrição do código de receita principal.','S',8);</v>
      </c>
    </row>
    <row r="3801" spans="1:20" ht="16" x14ac:dyDescent="0.2">
      <c r="A3801" s="4" t="str">
        <f t="shared" si="906"/>
        <v>1</v>
      </c>
      <c r="B3801" s="5" t="str">
        <f t="shared" si="907"/>
        <v>7</v>
      </c>
      <c r="C3801" s="5" t="str">
        <f t="shared" si="908"/>
        <v>9</v>
      </c>
      <c r="D3801" s="5" t="str">
        <f t="shared" si="909"/>
        <v>0</v>
      </c>
      <c r="E3801" s="5" t="str">
        <f t="shared" si="910"/>
        <v>00</v>
      </c>
      <c r="F3801" s="5" t="str">
        <f t="shared" si="911"/>
        <v>0</v>
      </c>
      <c r="G3801" s="5" t="str">
        <f t="shared" si="912"/>
        <v>0</v>
      </c>
      <c r="H3801" s="5" t="str">
        <f t="shared" si="913"/>
        <v>00</v>
      </c>
      <c r="I3801" s="11">
        <v>1790000000</v>
      </c>
      <c r="J3801" s="6" t="s">
        <v>3859</v>
      </c>
      <c r="K3801" s="6" t="s">
        <v>3860</v>
      </c>
      <c r="L3801" s="13" t="s">
        <v>11</v>
      </c>
      <c r="N3801" t="str">
        <f t="shared" si="914"/>
        <v>1790000000</v>
      </c>
      <c r="O3801" t="str">
        <f t="shared" si="915"/>
        <v>'1790000000'</v>
      </c>
      <c r="P3801" t="str">
        <f t="shared" si="916"/>
        <v>'Demais Transferências Correntes'</v>
      </c>
      <c r="Q3801" t="str">
        <f t="shared" si="917"/>
        <v>'Agrega as receitas provenientes de demais transferências correntes.'</v>
      </c>
      <c r="R3801" t="str">
        <f t="shared" si="918"/>
        <v>'N'</v>
      </c>
      <c r="S3801">
        <f t="shared" si="919"/>
        <v>3</v>
      </c>
      <c r="T3801" t="str">
        <f t="shared" si="920"/>
        <v>Insert into CONTA_RECEITA_DESPESA  (VERSION,ATIVO,DATE_CREATED,LAST_UPDATED,TIPO,CODIGO,DESCRICAO,DESCRICAO_DETALHADA,ANALITICO,TAMANHO) values (0,'S',sysdate,sysdate,'R','1790000000','Demais Transferências Correntes','Agrega as receitas provenientes de demais transferências correntes.','N',3);</v>
      </c>
    </row>
    <row r="3802" spans="1:20" ht="48" x14ac:dyDescent="0.2">
      <c r="A3802" s="4" t="str">
        <f t="shared" si="906"/>
        <v>1</v>
      </c>
      <c r="B3802" s="5" t="str">
        <f t="shared" si="907"/>
        <v>7</v>
      </c>
      <c r="C3802" s="5" t="str">
        <f t="shared" si="908"/>
        <v>9</v>
      </c>
      <c r="D3802" s="5" t="str">
        <f t="shared" si="909"/>
        <v>1</v>
      </c>
      <c r="E3802" s="5" t="str">
        <f t="shared" si="910"/>
        <v>00</v>
      </c>
      <c r="F3802" s="5" t="str">
        <f t="shared" si="911"/>
        <v>0</v>
      </c>
      <c r="G3802" s="5" t="str">
        <f t="shared" si="912"/>
        <v>0</v>
      </c>
      <c r="H3802" s="5" t="str">
        <f t="shared" si="913"/>
        <v>00</v>
      </c>
      <c r="I3802" s="11">
        <v>1791000000</v>
      </c>
      <c r="J3802" s="6" t="s">
        <v>3861</v>
      </c>
      <c r="K3802" s="6" t="s">
        <v>3862</v>
      </c>
      <c r="L3802" s="13" t="s">
        <v>11</v>
      </c>
      <c r="N3802" t="str">
        <f t="shared" si="914"/>
        <v>1791000000</v>
      </c>
      <c r="O3802" t="str">
        <f t="shared" si="915"/>
        <v>'1791000000'</v>
      </c>
      <c r="P3802" t="str">
        <f t="shared" si="916"/>
        <v>'Transferências de Pessoas Físicas'</v>
      </c>
      <c r="Q3802" t="str">
        <f t="shared" si="917"/>
        <v>'Agrega as receitas provenientes de recursos financeiros recebidos de pessoas físicas, decorrentes de doações, contratos, acordos, ajustes ou outros instrumentos, quando destinados a atender despesas classificáveis como correntes.'</v>
      </c>
      <c r="R3802" t="str">
        <f t="shared" si="918"/>
        <v>'N'</v>
      </c>
      <c r="S3802">
        <f t="shared" si="919"/>
        <v>4</v>
      </c>
      <c r="T3802" t="str">
        <f t="shared" si="920"/>
        <v>Insert into CONTA_RECEITA_DESPESA  (VERSION,ATIVO,DATE_CREATED,LAST_UPDATED,TIPO,CODIGO,DESCRICAO,DESCRICAO_DETALHADA,ANALITICO,TAMANHO) values (0,'S',sysdate,sysdate,'R','1791000000','Transferências de Pessoas Físicas','Agrega as receitas provenientes de recursos financeiros recebidos de pessoas físicas, decorrentes de doações, contratos, acordos, ajustes ou outros instrumentos, quando destinados a atender despesas classificáveis como correntes.','N',4);</v>
      </c>
    </row>
    <row r="3803" spans="1:20" ht="48" x14ac:dyDescent="0.2">
      <c r="A3803" s="4" t="str">
        <f t="shared" si="906"/>
        <v>1</v>
      </c>
      <c r="B3803" s="5" t="str">
        <f t="shared" si="907"/>
        <v>7</v>
      </c>
      <c r="C3803" s="5" t="str">
        <f t="shared" si="908"/>
        <v>9</v>
      </c>
      <c r="D3803" s="5" t="str">
        <f t="shared" si="909"/>
        <v>1</v>
      </c>
      <c r="E3803" s="5" t="str">
        <f t="shared" si="910"/>
        <v>01</v>
      </c>
      <c r="F3803" s="5" t="str">
        <f t="shared" si="911"/>
        <v>0</v>
      </c>
      <c r="G3803" s="5" t="str">
        <f t="shared" si="912"/>
        <v>0</v>
      </c>
      <c r="H3803" s="5" t="str">
        <f t="shared" si="913"/>
        <v>00</v>
      </c>
      <c r="I3803" s="11">
        <v>1791010000</v>
      </c>
      <c r="J3803" s="6" t="s">
        <v>3863</v>
      </c>
      <c r="K3803" s="6" t="s">
        <v>3864</v>
      </c>
      <c r="L3803" s="13" t="s">
        <v>11</v>
      </c>
      <c r="N3803" t="str">
        <f t="shared" si="914"/>
        <v>1791010000</v>
      </c>
      <c r="O3803" t="str">
        <f t="shared" si="915"/>
        <v>'1791010000'</v>
      </c>
      <c r="P3803" t="str">
        <f t="shared" si="916"/>
        <v>'Transferências de Pessoas Físicas para Órgãos e Entidades da União'</v>
      </c>
      <c r="Q3803" t="str">
        <f t="shared" si="917"/>
        <v>'Registra as receitas provenientes de recursos financeiros recebidos de pessoas físicas, decorrentes de doações, contratos, acordos, ajustes ou outros instrumentos, quando destinados a atender despesas classificáveis como correntes.'</v>
      </c>
      <c r="R3803" t="str">
        <f t="shared" si="918"/>
        <v>'N'</v>
      </c>
      <c r="S3803">
        <f t="shared" si="919"/>
        <v>6</v>
      </c>
      <c r="T3803" t="str">
        <f t="shared" si="920"/>
        <v>Insert into CONTA_RECEITA_DESPESA  (VERSION,ATIVO,DATE_CREATED,LAST_UPDATED,TIPO,CODIGO,DESCRICAO,DESCRICAO_DETALHADA,ANALITICO,TAMANHO) values (0,'S',sysdate,sysdate,'R','1791010000','Transferências de Pessoas Físicas para Órgãos e Entidades da União','Registra as receitas provenientes de recursos financeiros recebidos de pessoas físicas, decorrentes de doações, contratos, acordos, ajustes ou outros instrumentos, quando destinados a atender despesas classificáveis como correntes.','N',6);</v>
      </c>
    </row>
    <row r="3804" spans="1:20" ht="16" x14ac:dyDescent="0.2">
      <c r="A3804" s="4" t="str">
        <f t="shared" si="906"/>
        <v>1</v>
      </c>
      <c r="B3804" s="5" t="str">
        <f t="shared" si="907"/>
        <v>7</v>
      </c>
      <c r="C3804" s="5" t="str">
        <f t="shared" si="908"/>
        <v>9</v>
      </c>
      <c r="D3804" s="5" t="str">
        <f t="shared" si="909"/>
        <v>1</v>
      </c>
      <c r="E3804" s="5" t="str">
        <f t="shared" si="910"/>
        <v>01</v>
      </c>
      <c r="F3804" s="5" t="str">
        <f t="shared" si="911"/>
        <v>0</v>
      </c>
      <c r="G3804" s="5" t="str">
        <f t="shared" si="912"/>
        <v>1</v>
      </c>
      <c r="H3804" s="5" t="str">
        <f t="shared" si="913"/>
        <v>00</v>
      </c>
      <c r="I3804" s="11">
        <v>1791010100</v>
      </c>
      <c r="J3804" s="14" t="s">
        <v>3865</v>
      </c>
      <c r="K3804" s="6" t="s">
        <v>21</v>
      </c>
      <c r="L3804" s="15" t="s">
        <v>22</v>
      </c>
      <c r="N3804" t="str">
        <f t="shared" si="914"/>
        <v>1791010100</v>
      </c>
      <c r="O3804" t="str">
        <f t="shared" si="915"/>
        <v>'1791010100'</v>
      </c>
      <c r="P3804" t="str">
        <f t="shared" si="916"/>
        <v>'Transferências de Pessoas Físicas para Órgãos e Entidades da União - Principal'</v>
      </c>
      <c r="Q3804" t="str">
        <f t="shared" si="917"/>
        <v>'Vide descrição do código de receita principal.'</v>
      </c>
      <c r="R3804" t="str">
        <f t="shared" si="918"/>
        <v>'S'</v>
      </c>
      <c r="S3804">
        <f t="shared" si="919"/>
        <v>8</v>
      </c>
      <c r="T3804" t="str">
        <f t="shared" si="920"/>
        <v>Insert into CONTA_RECEITA_DESPESA  (VERSION,ATIVO,DATE_CREATED,LAST_UPDATED,TIPO,CODIGO,DESCRICAO,DESCRICAO_DETALHADA,ANALITICO,TAMANHO) values (0,'S',sysdate,sysdate,'R','1791010100','Transferências de Pessoas Físicas para Órgãos e Entidades da União - Principal','Vide descrição do código de receita principal.','S',8);</v>
      </c>
    </row>
    <row r="3805" spans="1:20" ht="32" x14ac:dyDescent="0.2">
      <c r="A3805" s="4" t="str">
        <f t="shared" si="906"/>
        <v>1</v>
      </c>
      <c r="B3805" s="5" t="str">
        <f t="shared" si="907"/>
        <v>7</v>
      </c>
      <c r="C3805" s="5" t="str">
        <f t="shared" si="908"/>
        <v>9</v>
      </c>
      <c r="D3805" s="5" t="str">
        <f t="shared" si="909"/>
        <v>1</v>
      </c>
      <c r="E3805" s="5" t="str">
        <f t="shared" si="910"/>
        <v>01</v>
      </c>
      <c r="F3805" s="5" t="str">
        <f t="shared" si="911"/>
        <v>0</v>
      </c>
      <c r="G3805" s="5" t="str">
        <f t="shared" si="912"/>
        <v>2</v>
      </c>
      <c r="H3805" s="5" t="str">
        <f t="shared" si="913"/>
        <v>00</v>
      </c>
      <c r="I3805" s="11">
        <v>1791010200</v>
      </c>
      <c r="J3805" s="14" t="s">
        <v>3866</v>
      </c>
      <c r="K3805" s="6" t="s">
        <v>21</v>
      </c>
      <c r="L3805" s="15" t="s">
        <v>22</v>
      </c>
      <c r="N3805" t="str">
        <f t="shared" si="914"/>
        <v>1791010200</v>
      </c>
      <c r="O3805" t="str">
        <f t="shared" si="915"/>
        <v>'1791010200'</v>
      </c>
      <c r="P3805" t="str">
        <f t="shared" si="916"/>
        <v>'Transferências de Pessoas Físicas para Órgãos e Entidades da União - Multas e Juros de Mora'</v>
      </c>
      <c r="Q3805" t="str">
        <f t="shared" si="917"/>
        <v>'Vide descrição do código de receita principal.'</v>
      </c>
      <c r="R3805" t="str">
        <f t="shared" si="918"/>
        <v>'S'</v>
      </c>
      <c r="S3805">
        <f t="shared" si="919"/>
        <v>8</v>
      </c>
      <c r="T3805" t="str">
        <f t="shared" si="920"/>
        <v>Insert into CONTA_RECEITA_DESPESA  (VERSION,ATIVO,DATE_CREATED,LAST_UPDATED,TIPO,CODIGO,DESCRICAO,DESCRICAO_DETALHADA,ANALITICO,TAMANHO) values (0,'S',sysdate,sysdate,'R','1791010200','Transferências de Pessoas Físicas para Órgãos e Entidades da União - Multas e Juros de Mora','Vide descrição do código de receita principal.','S',8);</v>
      </c>
    </row>
    <row r="3806" spans="1:20" ht="16" x14ac:dyDescent="0.2">
      <c r="A3806" s="4" t="str">
        <f t="shared" si="906"/>
        <v>1</v>
      </c>
      <c r="B3806" s="5" t="str">
        <f t="shared" si="907"/>
        <v>7</v>
      </c>
      <c r="C3806" s="5" t="str">
        <f t="shared" si="908"/>
        <v>9</v>
      </c>
      <c r="D3806" s="5" t="str">
        <f t="shared" si="909"/>
        <v>1</v>
      </c>
      <c r="E3806" s="5" t="str">
        <f t="shared" si="910"/>
        <v>01</v>
      </c>
      <c r="F3806" s="5" t="str">
        <f t="shared" si="911"/>
        <v>0</v>
      </c>
      <c r="G3806" s="5" t="str">
        <f t="shared" si="912"/>
        <v>3</v>
      </c>
      <c r="H3806" s="5" t="str">
        <f t="shared" si="913"/>
        <v>00</v>
      </c>
      <c r="I3806" s="11">
        <v>1791010300</v>
      </c>
      <c r="J3806" s="14" t="s">
        <v>3867</v>
      </c>
      <c r="K3806" s="6" t="s">
        <v>21</v>
      </c>
      <c r="L3806" s="15" t="s">
        <v>22</v>
      </c>
      <c r="N3806" t="str">
        <f t="shared" si="914"/>
        <v>1791010300</v>
      </c>
      <c r="O3806" t="str">
        <f t="shared" si="915"/>
        <v>'1791010300'</v>
      </c>
      <c r="P3806" t="str">
        <f t="shared" si="916"/>
        <v>'Transferências de Pessoas Físicas para Órgãos e Entidades da União - Dívida Ativa'</v>
      </c>
      <c r="Q3806" t="str">
        <f t="shared" si="917"/>
        <v>'Vide descrição do código de receita principal.'</v>
      </c>
      <c r="R3806" t="str">
        <f t="shared" si="918"/>
        <v>'S'</v>
      </c>
      <c r="S3806">
        <f t="shared" si="919"/>
        <v>8</v>
      </c>
      <c r="T3806" t="str">
        <f t="shared" si="920"/>
        <v>Insert into CONTA_RECEITA_DESPESA  (VERSION,ATIVO,DATE_CREATED,LAST_UPDATED,TIPO,CODIGO,DESCRICAO,DESCRICAO_DETALHADA,ANALITICO,TAMANHO) values (0,'S',sysdate,sysdate,'R','1791010300','Transferências de Pessoas Físicas para Órgãos e Entidades da União - Dívida Ativa','Vide descrição do código de receita principal.','S',8);</v>
      </c>
    </row>
    <row r="3807" spans="1:20" ht="32" x14ac:dyDescent="0.2">
      <c r="A3807" s="4" t="str">
        <f t="shared" si="906"/>
        <v>1</v>
      </c>
      <c r="B3807" s="5" t="str">
        <f t="shared" si="907"/>
        <v>7</v>
      </c>
      <c r="C3807" s="5" t="str">
        <f t="shared" si="908"/>
        <v>9</v>
      </c>
      <c r="D3807" s="5" t="str">
        <f t="shared" si="909"/>
        <v>1</v>
      </c>
      <c r="E3807" s="5" t="str">
        <f t="shared" si="910"/>
        <v>01</v>
      </c>
      <c r="F3807" s="5" t="str">
        <f t="shared" si="911"/>
        <v>0</v>
      </c>
      <c r="G3807" s="5" t="str">
        <f t="shared" si="912"/>
        <v>4</v>
      </c>
      <c r="H3807" s="5" t="str">
        <f t="shared" si="913"/>
        <v>00</v>
      </c>
      <c r="I3807" s="11">
        <v>1791010400</v>
      </c>
      <c r="J3807" s="14" t="s">
        <v>3868</v>
      </c>
      <c r="K3807" s="6" t="s">
        <v>21</v>
      </c>
      <c r="L3807" s="15" t="s">
        <v>22</v>
      </c>
      <c r="N3807" t="str">
        <f t="shared" si="914"/>
        <v>1791010400</v>
      </c>
      <c r="O3807" t="str">
        <f t="shared" si="915"/>
        <v>'1791010400'</v>
      </c>
      <c r="P3807" t="str">
        <f t="shared" si="916"/>
        <v>'Transferências de Pessoas Físicas para Órgãos e Entidades da União - Dívida Ativa - Multas e Juros de Mora da Dívida Ativa'</v>
      </c>
      <c r="Q3807" t="str">
        <f t="shared" si="917"/>
        <v>'Vide descrição do código de receita principal.'</v>
      </c>
      <c r="R3807" t="str">
        <f t="shared" si="918"/>
        <v>'S'</v>
      </c>
      <c r="S3807">
        <f t="shared" si="919"/>
        <v>8</v>
      </c>
      <c r="T3807" t="str">
        <f t="shared" si="920"/>
        <v>Insert into CONTA_RECEITA_DESPESA  (VERSION,ATIVO,DATE_CREATED,LAST_UPDATED,TIPO,CODIGO,DESCRICAO,DESCRICAO_DETALHADA,ANALITICO,TAMANHO) values (0,'S',sysdate,sysdate,'R','1791010400','Transferências de Pessoas Físicas para Órgãos e Entidades da União - Dívida Ativa - Multas e Juros de Mora da Dívida Ativa','Vide descrição do código de receita principal.','S',8);</v>
      </c>
    </row>
    <row r="3808" spans="1:20" ht="16" x14ac:dyDescent="0.2">
      <c r="A3808" s="4" t="str">
        <f t="shared" si="906"/>
        <v>1</v>
      </c>
      <c r="B3808" s="5" t="str">
        <f t="shared" si="907"/>
        <v>7</v>
      </c>
      <c r="C3808" s="5" t="str">
        <f t="shared" si="908"/>
        <v>9</v>
      </c>
      <c r="D3808" s="5" t="str">
        <f t="shared" si="909"/>
        <v>1</v>
      </c>
      <c r="E3808" s="5" t="str">
        <f t="shared" si="910"/>
        <v>01</v>
      </c>
      <c r="F3808" s="5" t="str">
        <f t="shared" si="911"/>
        <v>0</v>
      </c>
      <c r="G3808" s="5" t="str">
        <f t="shared" si="912"/>
        <v>5</v>
      </c>
      <c r="H3808" s="5" t="str">
        <f t="shared" si="913"/>
        <v>00</v>
      </c>
      <c r="I3808" s="11">
        <v>1791010500</v>
      </c>
      <c r="J3808" s="14" t="s">
        <v>3869</v>
      </c>
      <c r="K3808" s="6" t="s">
        <v>21</v>
      </c>
      <c r="L3808" s="15" t="s">
        <v>22</v>
      </c>
      <c r="N3808" t="str">
        <f t="shared" si="914"/>
        <v>1791010500</v>
      </c>
      <c r="O3808" t="str">
        <f t="shared" si="915"/>
        <v>'1791010500'</v>
      </c>
      <c r="P3808" t="str">
        <f t="shared" si="916"/>
        <v>'Transferências de Pessoas Físicas para Órgãos e Entidades da União - Multas'</v>
      </c>
      <c r="Q3808" t="str">
        <f t="shared" si="917"/>
        <v>'Vide descrição do código de receita principal.'</v>
      </c>
      <c r="R3808" t="str">
        <f t="shared" si="918"/>
        <v>'S'</v>
      </c>
      <c r="S3808">
        <f t="shared" si="919"/>
        <v>8</v>
      </c>
      <c r="T3808" t="str">
        <f t="shared" si="920"/>
        <v>Insert into CONTA_RECEITA_DESPESA  (VERSION,ATIVO,DATE_CREATED,LAST_UPDATED,TIPO,CODIGO,DESCRICAO,DESCRICAO_DETALHADA,ANALITICO,TAMANHO) values (0,'S',sysdate,sysdate,'R','1791010500','Transferências de Pessoas Físicas para Órgãos e Entidades da União - Multas','Vide descrição do código de receita principal.','S',8);</v>
      </c>
    </row>
    <row r="3809" spans="1:20" ht="16" x14ac:dyDescent="0.2">
      <c r="A3809" s="4" t="str">
        <f t="shared" si="906"/>
        <v>1</v>
      </c>
      <c r="B3809" s="5" t="str">
        <f t="shared" si="907"/>
        <v>7</v>
      </c>
      <c r="C3809" s="5" t="str">
        <f t="shared" si="908"/>
        <v>9</v>
      </c>
      <c r="D3809" s="5" t="str">
        <f t="shared" si="909"/>
        <v>1</v>
      </c>
      <c r="E3809" s="5" t="str">
        <f t="shared" si="910"/>
        <v>01</v>
      </c>
      <c r="F3809" s="5" t="str">
        <f t="shared" si="911"/>
        <v>0</v>
      </c>
      <c r="G3809" s="5" t="str">
        <f t="shared" si="912"/>
        <v>6</v>
      </c>
      <c r="H3809" s="5" t="str">
        <f t="shared" si="913"/>
        <v>00</v>
      </c>
      <c r="I3809" s="11">
        <v>1791010600</v>
      </c>
      <c r="J3809" s="14" t="s">
        <v>3870</v>
      </c>
      <c r="K3809" s="6" t="s">
        <v>21</v>
      </c>
      <c r="L3809" s="15" t="s">
        <v>22</v>
      </c>
      <c r="N3809" t="str">
        <f t="shared" si="914"/>
        <v>1791010600</v>
      </c>
      <c r="O3809" t="str">
        <f t="shared" si="915"/>
        <v>'1791010600'</v>
      </c>
      <c r="P3809" t="str">
        <f t="shared" si="916"/>
        <v>'Transferências de Pessoas Físicas para Órgãos e Entidades da União - Juros de Mora'</v>
      </c>
      <c r="Q3809" t="str">
        <f t="shared" si="917"/>
        <v>'Vide descrição do código de receita principal.'</v>
      </c>
      <c r="R3809" t="str">
        <f t="shared" si="918"/>
        <v>'S'</v>
      </c>
      <c r="S3809">
        <f t="shared" si="919"/>
        <v>8</v>
      </c>
      <c r="T3809" t="str">
        <f t="shared" si="920"/>
        <v>Insert into CONTA_RECEITA_DESPESA  (VERSION,ATIVO,DATE_CREATED,LAST_UPDATED,TIPO,CODIGO,DESCRICAO,DESCRICAO_DETALHADA,ANALITICO,TAMANHO) values (0,'S',sysdate,sysdate,'R','1791010600','Transferências de Pessoas Físicas para Órgãos e Entidades da União - Juros de Mora','Vide descrição do código de receita principal.','S',8);</v>
      </c>
    </row>
    <row r="3810" spans="1:20" ht="32" x14ac:dyDescent="0.2">
      <c r="A3810" s="4" t="str">
        <f t="shared" si="906"/>
        <v>1</v>
      </c>
      <c r="B3810" s="5" t="str">
        <f t="shared" si="907"/>
        <v>7</v>
      </c>
      <c r="C3810" s="5" t="str">
        <f t="shared" si="908"/>
        <v>9</v>
      </c>
      <c r="D3810" s="5" t="str">
        <f t="shared" si="909"/>
        <v>1</v>
      </c>
      <c r="E3810" s="5" t="str">
        <f t="shared" si="910"/>
        <v>01</v>
      </c>
      <c r="F3810" s="5" t="str">
        <f t="shared" si="911"/>
        <v>0</v>
      </c>
      <c r="G3810" s="5" t="str">
        <f t="shared" si="912"/>
        <v>7</v>
      </c>
      <c r="H3810" s="5" t="str">
        <f t="shared" si="913"/>
        <v>00</v>
      </c>
      <c r="I3810" s="11">
        <v>1791010700</v>
      </c>
      <c r="J3810" s="14" t="s">
        <v>3871</v>
      </c>
      <c r="K3810" s="6" t="s">
        <v>21</v>
      </c>
      <c r="L3810" s="15" t="s">
        <v>22</v>
      </c>
      <c r="N3810" t="str">
        <f t="shared" si="914"/>
        <v>1791010700</v>
      </c>
      <c r="O3810" t="str">
        <f t="shared" si="915"/>
        <v>'1791010700'</v>
      </c>
      <c r="P3810" t="str">
        <f t="shared" si="916"/>
        <v>'Transferências de Pessoas Físicas para Órgãos e Entidades da União - Dívida Ativa - Multas da Dívida Ativa'</v>
      </c>
      <c r="Q3810" t="str">
        <f t="shared" si="917"/>
        <v>'Vide descrição do código de receita principal.'</v>
      </c>
      <c r="R3810" t="str">
        <f t="shared" si="918"/>
        <v>'S'</v>
      </c>
      <c r="S3810">
        <f t="shared" si="919"/>
        <v>8</v>
      </c>
      <c r="T3810" t="str">
        <f t="shared" si="920"/>
        <v>Insert into CONTA_RECEITA_DESPESA  (VERSION,ATIVO,DATE_CREATED,LAST_UPDATED,TIPO,CODIGO,DESCRICAO,DESCRICAO_DETALHADA,ANALITICO,TAMANHO) values (0,'S',sysdate,sysdate,'R','1791010700','Transferências de Pessoas Físicas para Órgãos e Entidades da União - Dívida Ativa - Multas da Dívida Ativa','Vide descrição do código de receita principal.','S',8);</v>
      </c>
    </row>
    <row r="3811" spans="1:20" ht="32" x14ac:dyDescent="0.2">
      <c r="A3811" s="4" t="str">
        <f t="shared" si="906"/>
        <v>1</v>
      </c>
      <c r="B3811" s="5" t="str">
        <f t="shared" si="907"/>
        <v>7</v>
      </c>
      <c r="C3811" s="5" t="str">
        <f t="shared" si="908"/>
        <v>9</v>
      </c>
      <c r="D3811" s="5" t="str">
        <f t="shared" si="909"/>
        <v>1</v>
      </c>
      <c r="E3811" s="5" t="str">
        <f t="shared" si="910"/>
        <v>01</v>
      </c>
      <c r="F3811" s="5" t="str">
        <f t="shared" si="911"/>
        <v>0</v>
      </c>
      <c r="G3811" s="5" t="str">
        <f t="shared" si="912"/>
        <v>8</v>
      </c>
      <c r="H3811" s="5" t="str">
        <f t="shared" si="913"/>
        <v>00</v>
      </c>
      <c r="I3811" s="11">
        <v>1791010800</v>
      </c>
      <c r="J3811" s="14" t="s">
        <v>3872</v>
      </c>
      <c r="K3811" s="6" t="s">
        <v>21</v>
      </c>
      <c r="L3811" s="15" t="s">
        <v>22</v>
      </c>
      <c r="N3811" t="str">
        <f t="shared" si="914"/>
        <v>1791010800</v>
      </c>
      <c r="O3811" t="str">
        <f t="shared" si="915"/>
        <v>'1791010800'</v>
      </c>
      <c r="P3811" t="str">
        <f t="shared" si="916"/>
        <v>'Transferências de Pessoas Físicas para Órgãos e Entidades da União - Juros de Mora da Dívida Ativa'</v>
      </c>
      <c r="Q3811" t="str">
        <f t="shared" si="917"/>
        <v>'Vide descrição do código de receita principal.'</v>
      </c>
      <c r="R3811" t="str">
        <f t="shared" si="918"/>
        <v>'S'</v>
      </c>
      <c r="S3811">
        <f t="shared" si="919"/>
        <v>8</v>
      </c>
      <c r="T3811" t="str">
        <f t="shared" si="920"/>
        <v>Insert into CONTA_RECEITA_DESPESA  (VERSION,ATIVO,DATE_CREATED,LAST_UPDATED,TIPO,CODIGO,DESCRICAO,DESCRICAO_DETALHADA,ANALITICO,TAMANHO) values (0,'S',sysdate,sysdate,'R','1791010800','Transferências de Pessoas Físicas para Órgãos e Entidades da União - Juros de Mora da Dívida Ativa','Vide descrição do código de receita principal.','S',8);</v>
      </c>
    </row>
    <row r="3812" spans="1:20" ht="48" x14ac:dyDescent="0.2">
      <c r="A3812" s="4" t="str">
        <f t="shared" si="906"/>
        <v>1</v>
      </c>
      <c r="B3812" s="5" t="str">
        <f t="shared" si="907"/>
        <v>7</v>
      </c>
      <c r="C3812" s="5" t="str">
        <f t="shared" si="908"/>
        <v>9</v>
      </c>
      <c r="D3812" s="5" t="str">
        <f t="shared" si="909"/>
        <v>1</v>
      </c>
      <c r="E3812" s="5" t="str">
        <f t="shared" si="910"/>
        <v>50</v>
      </c>
      <c r="F3812" s="5" t="str">
        <f t="shared" si="911"/>
        <v>0</v>
      </c>
      <c r="G3812" s="5" t="str">
        <f t="shared" si="912"/>
        <v>0</v>
      </c>
      <c r="H3812" s="5" t="str">
        <f t="shared" si="913"/>
        <v>00</v>
      </c>
      <c r="I3812" s="11">
        <v>1791500000</v>
      </c>
      <c r="J3812" s="6" t="s">
        <v>3873</v>
      </c>
      <c r="K3812" s="6" t="s">
        <v>3874</v>
      </c>
      <c r="L3812" s="13" t="s">
        <v>11</v>
      </c>
      <c r="N3812" t="str">
        <f t="shared" si="914"/>
        <v>1791500000</v>
      </c>
      <c r="O3812" t="str">
        <f t="shared" si="915"/>
        <v>'1791500000'</v>
      </c>
      <c r="P3812" t="str">
        <f t="shared" si="916"/>
        <v>'Transferências de Pessoas Físicas -  Programas de Saúde'</v>
      </c>
      <c r="Q3812" t="str">
        <f t="shared" si="917"/>
        <v>'Registra o valor total dos recursos financeiros recebidos de pessoas físicas, decorrentes de doações, contratos, acordos, ajustes ou outros instrumentos, quando destinados a atender despesas especificamente destinados a programas de saúde.'</v>
      </c>
      <c r="R3812" t="str">
        <f t="shared" si="918"/>
        <v>'N'</v>
      </c>
      <c r="S3812">
        <f t="shared" si="919"/>
        <v>6</v>
      </c>
      <c r="T3812" t="str">
        <f t="shared" si="920"/>
        <v>Insert into CONTA_RECEITA_DESPESA  (VERSION,ATIVO,DATE_CREATED,LAST_UPDATED,TIPO,CODIGO,DESCRICAO,DESCRICAO_DETALHADA,ANALITICO,TAMANHO) values (0,'S',sysdate,sysdate,'R','1791500000','Transferências de Pessoas Físicas -  Programas de Saúde','Registra o valor total dos recursos financeiros recebidos de pessoas físicas, decorrentes de doações, contratos, acordos, ajustes ou outros instrumentos, quando destinados a atender despesas especificamente destinados a programas de saúde.','N',6);</v>
      </c>
    </row>
    <row r="3813" spans="1:20" ht="16" x14ac:dyDescent="0.2">
      <c r="A3813" s="4" t="str">
        <f t="shared" si="906"/>
        <v>1</v>
      </c>
      <c r="B3813" s="5" t="str">
        <f t="shared" si="907"/>
        <v>7</v>
      </c>
      <c r="C3813" s="5" t="str">
        <f t="shared" si="908"/>
        <v>9</v>
      </c>
      <c r="D3813" s="5" t="str">
        <f t="shared" si="909"/>
        <v>1</v>
      </c>
      <c r="E3813" s="5" t="str">
        <f t="shared" si="910"/>
        <v>50</v>
      </c>
      <c r="F3813" s="5" t="str">
        <f t="shared" si="911"/>
        <v>0</v>
      </c>
      <c r="G3813" s="5" t="str">
        <f t="shared" si="912"/>
        <v>1</v>
      </c>
      <c r="H3813" s="5" t="str">
        <f t="shared" si="913"/>
        <v>00</v>
      </c>
      <c r="I3813" s="11">
        <v>1791500100</v>
      </c>
      <c r="J3813" s="14" t="s">
        <v>3875</v>
      </c>
      <c r="K3813" s="6" t="s">
        <v>21</v>
      </c>
      <c r="L3813" s="15" t="s">
        <v>22</v>
      </c>
      <c r="N3813" t="str">
        <f t="shared" si="914"/>
        <v>1791500100</v>
      </c>
      <c r="O3813" t="str">
        <f t="shared" si="915"/>
        <v>'1791500100'</v>
      </c>
      <c r="P3813" t="str">
        <f t="shared" si="916"/>
        <v>'Transferências de Pessoas Físicas -  Programas de Saúde - Principal'</v>
      </c>
      <c r="Q3813" t="str">
        <f t="shared" si="917"/>
        <v>'Vide descrição do código de receita principal.'</v>
      </c>
      <c r="R3813" t="str">
        <f t="shared" si="918"/>
        <v>'S'</v>
      </c>
      <c r="S3813">
        <f t="shared" si="919"/>
        <v>8</v>
      </c>
      <c r="T3813" t="str">
        <f t="shared" si="920"/>
        <v>Insert into CONTA_RECEITA_DESPESA  (VERSION,ATIVO,DATE_CREATED,LAST_UPDATED,TIPO,CODIGO,DESCRICAO,DESCRICAO_DETALHADA,ANALITICO,TAMANHO) values (0,'S',sysdate,sysdate,'R','1791500100','Transferências de Pessoas Físicas -  Programas de Saúde - Principal','Vide descrição do código de receita principal.','S',8);</v>
      </c>
    </row>
    <row r="3814" spans="1:20" ht="16" x14ac:dyDescent="0.2">
      <c r="A3814" s="4" t="str">
        <f t="shared" si="906"/>
        <v>1</v>
      </c>
      <c r="B3814" s="5" t="str">
        <f t="shared" si="907"/>
        <v>7</v>
      </c>
      <c r="C3814" s="5" t="str">
        <f t="shared" si="908"/>
        <v>9</v>
      </c>
      <c r="D3814" s="5" t="str">
        <f t="shared" si="909"/>
        <v>1</v>
      </c>
      <c r="E3814" s="5" t="str">
        <f t="shared" si="910"/>
        <v>50</v>
      </c>
      <c r="F3814" s="5" t="str">
        <f t="shared" si="911"/>
        <v>0</v>
      </c>
      <c r="G3814" s="5" t="str">
        <f t="shared" si="912"/>
        <v>2</v>
      </c>
      <c r="H3814" s="5" t="str">
        <f t="shared" si="913"/>
        <v>00</v>
      </c>
      <c r="I3814" s="11">
        <v>1791500200</v>
      </c>
      <c r="J3814" s="14" t="s">
        <v>3876</v>
      </c>
      <c r="K3814" s="6" t="s">
        <v>21</v>
      </c>
      <c r="L3814" s="15" t="s">
        <v>22</v>
      </c>
      <c r="N3814" t="str">
        <f t="shared" si="914"/>
        <v>1791500200</v>
      </c>
      <c r="O3814" t="str">
        <f t="shared" si="915"/>
        <v>'1791500200'</v>
      </c>
      <c r="P3814" t="str">
        <f t="shared" si="916"/>
        <v>'Transferências de Pessoas Físicas -  Programas de Saúde - Multas e Juros de Mora'</v>
      </c>
      <c r="Q3814" t="str">
        <f t="shared" si="917"/>
        <v>'Vide descrição do código de receita principal.'</v>
      </c>
      <c r="R3814" t="str">
        <f t="shared" si="918"/>
        <v>'S'</v>
      </c>
      <c r="S3814">
        <f t="shared" si="919"/>
        <v>8</v>
      </c>
      <c r="T3814" t="str">
        <f t="shared" si="920"/>
        <v>Insert into CONTA_RECEITA_DESPESA  (VERSION,ATIVO,DATE_CREATED,LAST_UPDATED,TIPO,CODIGO,DESCRICAO,DESCRICAO_DETALHADA,ANALITICO,TAMANHO) values (0,'S',sysdate,sysdate,'R','1791500200','Transferências de Pessoas Físicas -  Programas de Saúde - Multas e Juros de Mora','Vide descrição do código de receita principal.','S',8);</v>
      </c>
    </row>
    <row r="3815" spans="1:20" ht="16" x14ac:dyDescent="0.2">
      <c r="A3815" s="4" t="str">
        <f t="shared" si="906"/>
        <v>1</v>
      </c>
      <c r="B3815" s="5" t="str">
        <f t="shared" si="907"/>
        <v>7</v>
      </c>
      <c r="C3815" s="5" t="str">
        <f t="shared" si="908"/>
        <v>9</v>
      </c>
      <c r="D3815" s="5" t="str">
        <f t="shared" si="909"/>
        <v>1</v>
      </c>
      <c r="E3815" s="5" t="str">
        <f t="shared" si="910"/>
        <v>50</v>
      </c>
      <c r="F3815" s="5" t="str">
        <f t="shared" si="911"/>
        <v>0</v>
      </c>
      <c r="G3815" s="5" t="str">
        <f t="shared" si="912"/>
        <v>3</v>
      </c>
      <c r="H3815" s="5" t="str">
        <f t="shared" si="913"/>
        <v>00</v>
      </c>
      <c r="I3815" s="11">
        <v>1791500300</v>
      </c>
      <c r="J3815" s="14" t="s">
        <v>3877</v>
      </c>
      <c r="K3815" s="6" t="s">
        <v>21</v>
      </c>
      <c r="L3815" s="15" t="s">
        <v>22</v>
      </c>
      <c r="N3815" t="str">
        <f t="shared" si="914"/>
        <v>1791500300</v>
      </c>
      <c r="O3815" t="str">
        <f t="shared" si="915"/>
        <v>'1791500300'</v>
      </c>
      <c r="P3815" t="str">
        <f t="shared" si="916"/>
        <v>'Transferências de Pessoas Físicas -  Programas de Saúde - Dívida Ativa'</v>
      </c>
      <c r="Q3815" t="str">
        <f t="shared" si="917"/>
        <v>'Vide descrição do código de receita principal.'</v>
      </c>
      <c r="R3815" t="str">
        <f t="shared" si="918"/>
        <v>'S'</v>
      </c>
      <c r="S3815">
        <f t="shared" si="919"/>
        <v>8</v>
      </c>
      <c r="T3815" t="str">
        <f t="shared" si="920"/>
        <v>Insert into CONTA_RECEITA_DESPESA  (VERSION,ATIVO,DATE_CREATED,LAST_UPDATED,TIPO,CODIGO,DESCRICAO,DESCRICAO_DETALHADA,ANALITICO,TAMANHO) values (0,'S',sysdate,sysdate,'R','1791500300','Transferências de Pessoas Físicas -  Programas de Saúde - Dívida Ativa','Vide descrição do código de receita principal.','S',8);</v>
      </c>
    </row>
    <row r="3816" spans="1:20" ht="32" x14ac:dyDescent="0.2">
      <c r="A3816" s="4" t="str">
        <f t="shared" si="906"/>
        <v>1</v>
      </c>
      <c r="B3816" s="5" t="str">
        <f t="shared" si="907"/>
        <v>7</v>
      </c>
      <c r="C3816" s="5" t="str">
        <f t="shared" si="908"/>
        <v>9</v>
      </c>
      <c r="D3816" s="5" t="str">
        <f t="shared" si="909"/>
        <v>1</v>
      </c>
      <c r="E3816" s="5" t="str">
        <f t="shared" si="910"/>
        <v>50</v>
      </c>
      <c r="F3816" s="5" t="str">
        <f t="shared" si="911"/>
        <v>0</v>
      </c>
      <c r="G3816" s="5" t="str">
        <f t="shared" si="912"/>
        <v>4</v>
      </c>
      <c r="H3816" s="5" t="str">
        <f t="shared" si="913"/>
        <v>00</v>
      </c>
      <c r="I3816" s="11">
        <v>1791500400</v>
      </c>
      <c r="J3816" s="14" t="s">
        <v>3878</v>
      </c>
      <c r="K3816" s="6" t="s">
        <v>21</v>
      </c>
      <c r="L3816" s="15" t="s">
        <v>22</v>
      </c>
      <c r="N3816" t="str">
        <f t="shared" si="914"/>
        <v>1791500400</v>
      </c>
      <c r="O3816" t="str">
        <f t="shared" si="915"/>
        <v>'1791500400'</v>
      </c>
      <c r="P3816" t="str">
        <f t="shared" si="916"/>
        <v>'Transferências de Pessoas Físicas -  Programas de Saúde - Dívida Ativa - Multas e Juros de Mora da Dívida Ativa'</v>
      </c>
      <c r="Q3816" t="str">
        <f t="shared" si="917"/>
        <v>'Vide descrição do código de receita principal.'</v>
      </c>
      <c r="R3816" t="str">
        <f t="shared" si="918"/>
        <v>'S'</v>
      </c>
      <c r="S3816">
        <f t="shared" si="919"/>
        <v>8</v>
      </c>
      <c r="T3816" t="str">
        <f t="shared" si="920"/>
        <v>Insert into CONTA_RECEITA_DESPESA  (VERSION,ATIVO,DATE_CREATED,LAST_UPDATED,TIPO,CODIGO,DESCRICAO,DESCRICAO_DETALHADA,ANALITICO,TAMANHO) values (0,'S',sysdate,sysdate,'R','1791500400','Transferências de Pessoas Físicas -  Programas de Saúde - Dívida Ativa - Multas e Juros de Mora da Dívida Ativa','Vide descrição do código de receita principal.','S',8);</v>
      </c>
    </row>
    <row r="3817" spans="1:20" ht="16" x14ac:dyDescent="0.2">
      <c r="A3817" s="4" t="str">
        <f t="shared" si="906"/>
        <v>1</v>
      </c>
      <c r="B3817" s="5" t="str">
        <f t="shared" si="907"/>
        <v>7</v>
      </c>
      <c r="C3817" s="5" t="str">
        <f t="shared" si="908"/>
        <v>9</v>
      </c>
      <c r="D3817" s="5" t="str">
        <f t="shared" si="909"/>
        <v>1</v>
      </c>
      <c r="E3817" s="5" t="str">
        <f t="shared" si="910"/>
        <v>50</v>
      </c>
      <c r="F3817" s="5" t="str">
        <f t="shared" si="911"/>
        <v>0</v>
      </c>
      <c r="G3817" s="5" t="str">
        <f t="shared" si="912"/>
        <v>5</v>
      </c>
      <c r="H3817" s="5" t="str">
        <f t="shared" si="913"/>
        <v>00</v>
      </c>
      <c r="I3817" s="11">
        <v>1791500500</v>
      </c>
      <c r="J3817" s="14" t="s">
        <v>3879</v>
      </c>
      <c r="K3817" s="6" t="s">
        <v>21</v>
      </c>
      <c r="L3817" s="15" t="s">
        <v>22</v>
      </c>
      <c r="N3817" t="str">
        <f t="shared" si="914"/>
        <v>1791500500</v>
      </c>
      <c r="O3817" t="str">
        <f t="shared" si="915"/>
        <v>'1791500500'</v>
      </c>
      <c r="P3817" t="str">
        <f t="shared" si="916"/>
        <v>'Transferências de Pessoas Físicas -  Programas de Saúde - Multas'</v>
      </c>
      <c r="Q3817" t="str">
        <f t="shared" si="917"/>
        <v>'Vide descrição do código de receita principal.'</v>
      </c>
      <c r="R3817" t="str">
        <f t="shared" si="918"/>
        <v>'S'</v>
      </c>
      <c r="S3817">
        <f t="shared" si="919"/>
        <v>8</v>
      </c>
      <c r="T3817" t="str">
        <f t="shared" si="920"/>
        <v>Insert into CONTA_RECEITA_DESPESA  (VERSION,ATIVO,DATE_CREATED,LAST_UPDATED,TIPO,CODIGO,DESCRICAO,DESCRICAO_DETALHADA,ANALITICO,TAMANHO) values (0,'S',sysdate,sysdate,'R','1791500500','Transferências de Pessoas Físicas -  Programas de Saúde - Multas','Vide descrição do código de receita principal.','S',8);</v>
      </c>
    </row>
    <row r="3818" spans="1:20" ht="16" x14ac:dyDescent="0.2">
      <c r="A3818" s="4" t="str">
        <f t="shared" si="906"/>
        <v>1</v>
      </c>
      <c r="B3818" s="5" t="str">
        <f t="shared" si="907"/>
        <v>7</v>
      </c>
      <c r="C3818" s="5" t="str">
        <f t="shared" si="908"/>
        <v>9</v>
      </c>
      <c r="D3818" s="5" t="str">
        <f t="shared" si="909"/>
        <v>1</v>
      </c>
      <c r="E3818" s="5" t="str">
        <f t="shared" si="910"/>
        <v>50</v>
      </c>
      <c r="F3818" s="5" t="str">
        <f t="shared" si="911"/>
        <v>0</v>
      </c>
      <c r="G3818" s="5" t="str">
        <f t="shared" si="912"/>
        <v>6</v>
      </c>
      <c r="H3818" s="5" t="str">
        <f t="shared" si="913"/>
        <v>00</v>
      </c>
      <c r="I3818" s="11">
        <v>1791500600</v>
      </c>
      <c r="J3818" s="14" t="s">
        <v>3880</v>
      </c>
      <c r="K3818" s="6" t="s">
        <v>21</v>
      </c>
      <c r="L3818" s="15" t="s">
        <v>22</v>
      </c>
      <c r="N3818" t="str">
        <f t="shared" si="914"/>
        <v>1791500600</v>
      </c>
      <c r="O3818" t="str">
        <f t="shared" si="915"/>
        <v>'1791500600'</v>
      </c>
      <c r="P3818" t="str">
        <f t="shared" si="916"/>
        <v>'Transferências de Pessoas Físicas -  Programas de Saúde - Juros de Mora'</v>
      </c>
      <c r="Q3818" t="str">
        <f t="shared" si="917"/>
        <v>'Vide descrição do código de receita principal.'</v>
      </c>
      <c r="R3818" t="str">
        <f t="shared" si="918"/>
        <v>'S'</v>
      </c>
      <c r="S3818">
        <f t="shared" si="919"/>
        <v>8</v>
      </c>
      <c r="T3818" t="str">
        <f t="shared" si="920"/>
        <v>Insert into CONTA_RECEITA_DESPESA  (VERSION,ATIVO,DATE_CREATED,LAST_UPDATED,TIPO,CODIGO,DESCRICAO,DESCRICAO_DETALHADA,ANALITICO,TAMANHO) values (0,'S',sysdate,sysdate,'R','1791500600','Transferências de Pessoas Físicas -  Programas de Saúde - Juros de Mora','Vide descrição do código de receita principal.','S',8);</v>
      </c>
    </row>
    <row r="3819" spans="1:20" ht="32" x14ac:dyDescent="0.2">
      <c r="A3819" s="4" t="str">
        <f t="shared" si="906"/>
        <v>1</v>
      </c>
      <c r="B3819" s="5" t="str">
        <f t="shared" si="907"/>
        <v>7</v>
      </c>
      <c r="C3819" s="5" t="str">
        <f t="shared" si="908"/>
        <v>9</v>
      </c>
      <c r="D3819" s="5" t="str">
        <f t="shared" si="909"/>
        <v>1</v>
      </c>
      <c r="E3819" s="5" t="str">
        <f t="shared" si="910"/>
        <v>50</v>
      </c>
      <c r="F3819" s="5" t="str">
        <f t="shared" si="911"/>
        <v>0</v>
      </c>
      <c r="G3819" s="5" t="str">
        <f t="shared" si="912"/>
        <v>7</v>
      </c>
      <c r="H3819" s="5" t="str">
        <f t="shared" si="913"/>
        <v>00</v>
      </c>
      <c r="I3819" s="11">
        <v>1791500700</v>
      </c>
      <c r="J3819" s="14" t="s">
        <v>3881</v>
      </c>
      <c r="K3819" s="6" t="s">
        <v>21</v>
      </c>
      <c r="L3819" s="15" t="s">
        <v>22</v>
      </c>
      <c r="N3819" t="str">
        <f t="shared" si="914"/>
        <v>1791500700</v>
      </c>
      <c r="O3819" t="str">
        <f t="shared" si="915"/>
        <v>'1791500700'</v>
      </c>
      <c r="P3819" t="str">
        <f t="shared" si="916"/>
        <v>'Transferências de Pessoas Físicas -  Programas de Saúde - Dívida Ativa - Multas da Dívida Ativa'</v>
      </c>
      <c r="Q3819" t="str">
        <f t="shared" si="917"/>
        <v>'Vide descrição do código de receita principal.'</v>
      </c>
      <c r="R3819" t="str">
        <f t="shared" si="918"/>
        <v>'S'</v>
      </c>
      <c r="S3819">
        <f t="shared" si="919"/>
        <v>8</v>
      </c>
      <c r="T3819" t="str">
        <f t="shared" si="920"/>
        <v>Insert into CONTA_RECEITA_DESPESA  (VERSION,ATIVO,DATE_CREATED,LAST_UPDATED,TIPO,CODIGO,DESCRICAO,DESCRICAO_DETALHADA,ANALITICO,TAMANHO) values (0,'S',sysdate,sysdate,'R','1791500700','Transferências de Pessoas Físicas -  Programas de Saúde - Dívida Ativa - Multas da Dívida Ativa','Vide descrição do código de receita principal.','S',8);</v>
      </c>
    </row>
    <row r="3820" spans="1:20" ht="16" x14ac:dyDescent="0.2">
      <c r="A3820" s="4" t="str">
        <f t="shared" ref="A3820:A3883" si="921">MID($I3820,1,1)</f>
        <v>1</v>
      </c>
      <c r="B3820" s="5" t="str">
        <f t="shared" ref="B3820:B3883" si="922">MID($I3820,2,1)</f>
        <v>7</v>
      </c>
      <c r="C3820" s="5" t="str">
        <f t="shared" ref="C3820:C3883" si="923">MID($I3820,3,1)</f>
        <v>9</v>
      </c>
      <c r="D3820" s="5" t="str">
        <f t="shared" ref="D3820:D3883" si="924">MID($I3820,4,1)</f>
        <v>1</v>
      </c>
      <c r="E3820" s="5" t="str">
        <f t="shared" ref="E3820:E3883" si="925">MID($I3820,5,2)</f>
        <v>50</v>
      </c>
      <c r="F3820" s="5" t="str">
        <f t="shared" ref="F3820:F3883" si="926">MID($I3820,7,1)</f>
        <v>0</v>
      </c>
      <c r="G3820" s="5" t="str">
        <f t="shared" ref="G3820:G3883" si="927">MID($I3820,8,1)</f>
        <v>8</v>
      </c>
      <c r="H3820" s="5" t="str">
        <f t="shared" ref="H3820:H3883" si="928">MID($I3820,9,2)</f>
        <v>00</v>
      </c>
      <c r="I3820" s="11">
        <v>1791500800</v>
      </c>
      <c r="J3820" s="14" t="s">
        <v>3882</v>
      </c>
      <c r="K3820" s="6" t="s">
        <v>21</v>
      </c>
      <c r="L3820" s="15" t="s">
        <v>22</v>
      </c>
      <c r="N3820" t="str">
        <f t="shared" si="914"/>
        <v>1791500800</v>
      </c>
      <c r="O3820" t="str">
        <f t="shared" si="915"/>
        <v>'1791500800'</v>
      </c>
      <c r="P3820" t="str">
        <f t="shared" si="916"/>
        <v>'Transferências de Pessoas Físicas -  Programas de Saúde - Juros de Mora da Dívida Ativa'</v>
      </c>
      <c r="Q3820" t="str">
        <f t="shared" si="917"/>
        <v>'Vide descrição do código de receita principal.'</v>
      </c>
      <c r="R3820" t="str">
        <f t="shared" si="918"/>
        <v>'S'</v>
      </c>
      <c r="S3820">
        <f t="shared" si="919"/>
        <v>8</v>
      </c>
      <c r="T3820" t="str">
        <f t="shared" si="920"/>
        <v>Insert into CONTA_RECEITA_DESPESA  (VERSION,ATIVO,DATE_CREATED,LAST_UPDATED,TIPO,CODIGO,DESCRICAO,DESCRICAO_DETALHADA,ANALITICO,TAMANHO) values (0,'S',sysdate,sysdate,'R','1791500800','Transferências de Pessoas Físicas -  Programas de Saúde - Juros de Mora da Dívida Ativa','Vide descrição do código de receita principal.','S',8);</v>
      </c>
    </row>
    <row r="3821" spans="1:20" ht="48" x14ac:dyDescent="0.2">
      <c r="A3821" s="4" t="str">
        <f t="shared" si="921"/>
        <v>1</v>
      </c>
      <c r="B3821" s="5" t="str">
        <f t="shared" si="922"/>
        <v>7</v>
      </c>
      <c r="C3821" s="5" t="str">
        <f t="shared" si="923"/>
        <v>9</v>
      </c>
      <c r="D3821" s="5" t="str">
        <f t="shared" si="924"/>
        <v>1</v>
      </c>
      <c r="E3821" s="5" t="str">
        <f t="shared" si="925"/>
        <v>51</v>
      </c>
      <c r="F3821" s="5" t="str">
        <f t="shared" si="926"/>
        <v>0</v>
      </c>
      <c r="G3821" s="5" t="str">
        <f t="shared" si="927"/>
        <v>0</v>
      </c>
      <c r="H3821" s="5" t="str">
        <f t="shared" si="928"/>
        <v>00</v>
      </c>
      <c r="I3821" s="11">
        <v>1791510000</v>
      </c>
      <c r="J3821" s="6" t="s">
        <v>3883</v>
      </c>
      <c r="K3821" s="6" t="s">
        <v>3884</v>
      </c>
      <c r="L3821" s="13" t="s">
        <v>11</v>
      </c>
      <c r="N3821" t="str">
        <f t="shared" si="914"/>
        <v>1791510000</v>
      </c>
      <c r="O3821" t="str">
        <f t="shared" si="915"/>
        <v>'1791510000'</v>
      </c>
      <c r="P3821" t="str">
        <f t="shared" si="916"/>
        <v>'Transferências de Pessoas Físicas - - Programas de Educação'</v>
      </c>
      <c r="Q3821" t="str">
        <f t="shared" si="917"/>
        <v>'Registra o valor total dos recursos financeiros recebidos de pessoas físicas, decorrentes de doações, contratos, acordos, ajustes ou outros instrumentos, quando destinados a atender despesas especificamente destinados a programas de educação.'</v>
      </c>
      <c r="R3821" t="str">
        <f t="shared" si="918"/>
        <v>'N'</v>
      </c>
      <c r="S3821">
        <f t="shared" si="919"/>
        <v>6</v>
      </c>
      <c r="T3821" t="str">
        <f t="shared" si="920"/>
        <v>Insert into CONTA_RECEITA_DESPESA  (VERSION,ATIVO,DATE_CREATED,LAST_UPDATED,TIPO,CODIGO,DESCRICAO,DESCRICAO_DETALHADA,ANALITICO,TAMANHO) values (0,'S',sysdate,sysdate,'R','1791510000','Transferências de Pessoas Físicas - - Programas de Educação','Registra o valor total dos recursos financeiros recebidos de pessoas físicas, decorrentes de doações, contratos, acordos, ajustes ou outros instrumentos, quando destinados a atender despesas especificamente destinados a programas de educação.','N',6);</v>
      </c>
    </row>
    <row r="3822" spans="1:20" ht="16" x14ac:dyDescent="0.2">
      <c r="A3822" s="4" t="str">
        <f t="shared" si="921"/>
        <v>1</v>
      </c>
      <c r="B3822" s="5" t="str">
        <f t="shared" si="922"/>
        <v>7</v>
      </c>
      <c r="C3822" s="5" t="str">
        <f t="shared" si="923"/>
        <v>9</v>
      </c>
      <c r="D3822" s="5" t="str">
        <f t="shared" si="924"/>
        <v>1</v>
      </c>
      <c r="E3822" s="5" t="str">
        <f t="shared" si="925"/>
        <v>51</v>
      </c>
      <c r="F3822" s="5" t="str">
        <f t="shared" si="926"/>
        <v>0</v>
      </c>
      <c r="G3822" s="5" t="str">
        <f t="shared" si="927"/>
        <v>1</v>
      </c>
      <c r="H3822" s="5" t="str">
        <f t="shared" si="928"/>
        <v>00</v>
      </c>
      <c r="I3822" s="11">
        <v>1791510100</v>
      </c>
      <c r="J3822" s="14" t="s">
        <v>3885</v>
      </c>
      <c r="K3822" s="6" t="s">
        <v>21</v>
      </c>
      <c r="L3822" s="15" t="s">
        <v>22</v>
      </c>
      <c r="N3822" t="str">
        <f t="shared" si="914"/>
        <v>1791510100</v>
      </c>
      <c r="O3822" t="str">
        <f t="shared" si="915"/>
        <v>'1791510100'</v>
      </c>
      <c r="P3822" t="str">
        <f t="shared" si="916"/>
        <v>'Transferências de Pessoas Físicas - - Programas de Educação - Principal'</v>
      </c>
      <c r="Q3822" t="str">
        <f t="shared" si="917"/>
        <v>'Vide descrição do código de receita principal.'</v>
      </c>
      <c r="R3822" t="str">
        <f t="shared" si="918"/>
        <v>'S'</v>
      </c>
      <c r="S3822">
        <f t="shared" si="919"/>
        <v>8</v>
      </c>
      <c r="T3822" t="str">
        <f t="shared" si="920"/>
        <v>Insert into CONTA_RECEITA_DESPESA  (VERSION,ATIVO,DATE_CREATED,LAST_UPDATED,TIPO,CODIGO,DESCRICAO,DESCRICAO_DETALHADA,ANALITICO,TAMANHO) values (0,'S',sysdate,sysdate,'R','1791510100','Transferências de Pessoas Físicas - - Programas de Educação - Principal','Vide descrição do código de receita principal.','S',8);</v>
      </c>
    </row>
    <row r="3823" spans="1:20" ht="16" x14ac:dyDescent="0.2">
      <c r="A3823" s="4" t="str">
        <f t="shared" si="921"/>
        <v>1</v>
      </c>
      <c r="B3823" s="5" t="str">
        <f t="shared" si="922"/>
        <v>7</v>
      </c>
      <c r="C3823" s="5" t="str">
        <f t="shared" si="923"/>
        <v>9</v>
      </c>
      <c r="D3823" s="5" t="str">
        <f t="shared" si="924"/>
        <v>1</v>
      </c>
      <c r="E3823" s="5" t="str">
        <f t="shared" si="925"/>
        <v>51</v>
      </c>
      <c r="F3823" s="5" t="str">
        <f t="shared" si="926"/>
        <v>0</v>
      </c>
      <c r="G3823" s="5" t="str">
        <f t="shared" si="927"/>
        <v>2</v>
      </c>
      <c r="H3823" s="5" t="str">
        <f t="shared" si="928"/>
        <v>00</v>
      </c>
      <c r="I3823" s="11">
        <v>1791510200</v>
      </c>
      <c r="J3823" s="14" t="s">
        <v>3886</v>
      </c>
      <c r="K3823" s="6" t="s">
        <v>21</v>
      </c>
      <c r="L3823" s="15" t="s">
        <v>22</v>
      </c>
      <c r="N3823" t="str">
        <f t="shared" si="914"/>
        <v>1791510200</v>
      </c>
      <c r="O3823" t="str">
        <f t="shared" si="915"/>
        <v>'1791510200'</v>
      </c>
      <c r="P3823" t="str">
        <f t="shared" si="916"/>
        <v>'Transferências de Pessoas Físicas - - Programas de Educação - Multas e Juros de Mora'</v>
      </c>
      <c r="Q3823" t="str">
        <f t="shared" si="917"/>
        <v>'Vide descrição do código de receita principal.'</v>
      </c>
      <c r="R3823" t="str">
        <f t="shared" si="918"/>
        <v>'S'</v>
      </c>
      <c r="S3823">
        <f t="shared" si="919"/>
        <v>8</v>
      </c>
      <c r="T3823" t="str">
        <f t="shared" si="920"/>
        <v>Insert into CONTA_RECEITA_DESPESA  (VERSION,ATIVO,DATE_CREATED,LAST_UPDATED,TIPO,CODIGO,DESCRICAO,DESCRICAO_DETALHADA,ANALITICO,TAMANHO) values (0,'S',sysdate,sysdate,'R','1791510200','Transferências de Pessoas Físicas - - Programas de Educação - Multas e Juros de Mora','Vide descrição do código de receita principal.','S',8);</v>
      </c>
    </row>
    <row r="3824" spans="1:20" ht="16" x14ac:dyDescent="0.2">
      <c r="A3824" s="4" t="str">
        <f t="shared" si="921"/>
        <v>1</v>
      </c>
      <c r="B3824" s="5" t="str">
        <f t="shared" si="922"/>
        <v>7</v>
      </c>
      <c r="C3824" s="5" t="str">
        <f t="shared" si="923"/>
        <v>9</v>
      </c>
      <c r="D3824" s="5" t="str">
        <f t="shared" si="924"/>
        <v>1</v>
      </c>
      <c r="E3824" s="5" t="str">
        <f t="shared" si="925"/>
        <v>51</v>
      </c>
      <c r="F3824" s="5" t="str">
        <f t="shared" si="926"/>
        <v>0</v>
      </c>
      <c r="G3824" s="5" t="str">
        <f t="shared" si="927"/>
        <v>3</v>
      </c>
      <c r="H3824" s="5" t="str">
        <f t="shared" si="928"/>
        <v>00</v>
      </c>
      <c r="I3824" s="11">
        <v>1791510300</v>
      </c>
      <c r="J3824" s="14" t="s">
        <v>3887</v>
      </c>
      <c r="K3824" s="6" t="s">
        <v>21</v>
      </c>
      <c r="L3824" s="15" t="s">
        <v>22</v>
      </c>
      <c r="N3824" t="str">
        <f t="shared" si="914"/>
        <v>1791510300</v>
      </c>
      <c r="O3824" t="str">
        <f t="shared" si="915"/>
        <v>'1791510300'</v>
      </c>
      <c r="P3824" t="str">
        <f t="shared" si="916"/>
        <v>'Transferências de Pessoas Físicas - - Programas de Educação - Dívida Ativa'</v>
      </c>
      <c r="Q3824" t="str">
        <f t="shared" si="917"/>
        <v>'Vide descrição do código de receita principal.'</v>
      </c>
      <c r="R3824" t="str">
        <f t="shared" si="918"/>
        <v>'S'</v>
      </c>
      <c r="S3824">
        <f t="shared" si="919"/>
        <v>8</v>
      </c>
      <c r="T3824" t="str">
        <f t="shared" si="920"/>
        <v>Insert into CONTA_RECEITA_DESPESA  (VERSION,ATIVO,DATE_CREATED,LAST_UPDATED,TIPO,CODIGO,DESCRICAO,DESCRICAO_DETALHADA,ANALITICO,TAMANHO) values (0,'S',sysdate,sysdate,'R','1791510300','Transferências de Pessoas Físicas - - Programas de Educação - Dívida Ativa','Vide descrição do código de receita principal.','S',8);</v>
      </c>
    </row>
    <row r="3825" spans="1:20" ht="32" x14ac:dyDescent="0.2">
      <c r="A3825" s="4" t="str">
        <f t="shared" si="921"/>
        <v>1</v>
      </c>
      <c r="B3825" s="5" t="str">
        <f t="shared" si="922"/>
        <v>7</v>
      </c>
      <c r="C3825" s="5" t="str">
        <f t="shared" si="923"/>
        <v>9</v>
      </c>
      <c r="D3825" s="5" t="str">
        <f t="shared" si="924"/>
        <v>1</v>
      </c>
      <c r="E3825" s="5" t="str">
        <f t="shared" si="925"/>
        <v>51</v>
      </c>
      <c r="F3825" s="5" t="str">
        <f t="shared" si="926"/>
        <v>0</v>
      </c>
      <c r="G3825" s="5" t="str">
        <f t="shared" si="927"/>
        <v>4</v>
      </c>
      <c r="H3825" s="5" t="str">
        <f t="shared" si="928"/>
        <v>00</v>
      </c>
      <c r="I3825" s="11">
        <v>1791510400</v>
      </c>
      <c r="J3825" s="14" t="s">
        <v>3888</v>
      </c>
      <c r="K3825" s="6" t="s">
        <v>21</v>
      </c>
      <c r="L3825" s="15" t="s">
        <v>22</v>
      </c>
      <c r="N3825" t="str">
        <f t="shared" si="914"/>
        <v>1791510400</v>
      </c>
      <c r="O3825" t="str">
        <f t="shared" si="915"/>
        <v>'1791510400'</v>
      </c>
      <c r="P3825" t="str">
        <f t="shared" si="916"/>
        <v>'Transferências de Pessoas Físicas - - Programas de Educação - Dívida Ativa - Multas e Juros de Mora da Dívida Ativa'</v>
      </c>
      <c r="Q3825" t="str">
        <f t="shared" si="917"/>
        <v>'Vide descrição do código de receita principal.'</v>
      </c>
      <c r="R3825" t="str">
        <f t="shared" si="918"/>
        <v>'S'</v>
      </c>
      <c r="S3825">
        <f t="shared" si="919"/>
        <v>8</v>
      </c>
      <c r="T3825" t="str">
        <f t="shared" si="920"/>
        <v>Insert into CONTA_RECEITA_DESPESA  (VERSION,ATIVO,DATE_CREATED,LAST_UPDATED,TIPO,CODIGO,DESCRICAO,DESCRICAO_DETALHADA,ANALITICO,TAMANHO) values (0,'S',sysdate,sysdate,'R','1791510400','Transferências de Pessoas Físicas - - Programas de Educação - Dívida Ativa - Multas e Juros de Mora da Dívida Ativa','Vide descrição do código de receita principal.','S',8);</v>
      </c>
    </row>
    <row r="3826" spans="1:20" ht="16" x14ac:dyDescent="0.2">
      <c r="A3826" s="4" t="str">
        <f t="shared" si="921"/>
        <v>1</v>
      </c>
      <c r="B3826" s="5" t="str">
        <f t="shared" si="922"/>
        <v>7</v>
      </c>
      <c r="C3826" s="5" t="str">
        <f t="shared" si="923"/>
        <v>9</v>
      </c>
      <c r="D3826" s="5" t="str">
        <f t="shared" si="924"/>
        <v>1</v>
      </c>
      <c r="E3826" s="5" t="str">
        <f t="shared" si="925"/>
        <v>51</v>
      </c>
      <c r="F3826" s="5" t="str">
        <f t="shared" si="926"/>
        <v>0</v>
      </c>
      <c r="G3826" s="5" t="str">
        <f t="shared" si="927"/>
        <v>5</v>
      </c>
      <c r="H3826" s="5" t="str">
        <f t="shared" si="928"/>
        <v>00</v>
      </c>
      <c r="I3826" s="11">
        <v>1791510500</v>
      </c>
      <c r="J3826" s="14" t="s">
        <v>3889</v>
      </c>
      <c r="K3826" s="6" t="s">
        <v>21</v>
      </c>
      <c r="L3826" s="15" t="s">
        <v>22</v>
      </c>
      <c r="N3826" t="str">
        <f t="shared" si="914"/>
        <v>1791510500</v>
      </c>
      <c r="O3826" t="str">
        <f t="shared" si="915"/>
        <v>'1791510500'</v>
      </c>
      <c r="P3826" t="str">
        <f t="shared" si="916"/>
        <v>'Transferências de Pessoas Físicas - - Programas de Educação - Multas'</v>
      </c>
      <c r="Q3826" t="str">
        <f t="shared" si="917"/>
        <v>'Vide descrição do código de receita principal.'</v>
      </c>
      <c r="R3826" t="str">
        <f t="shared" si="918"/>
        <v>'S'</v>
      </c>
      <c r="S3826">
        <f t="shared" si="919"/>
        <v>8</v>
      </c>
      <c r="T3826" t="str">
        <f t="shared" si="920"/>
        <v>Insert into CONTA_RECEITA_DESPESA  (VERSION,ATIVO,DATE_CREATED,LAST_UPDATED,TIPO,CODIGO,DESCRICAO,DESCRICAO_DETALHADA,ANALITICO,TAMANHO) values (0,'S',sysdate,sysdate,'R','1791510500','Transferências de Pessoas Físicas - - Programas de Educação - Multas','Vide descrição do código de receita principal.','S',8);</v>
      </c>
    </row>
    <row r="3827" spans="1:20" ht="16" x14ac:dyDescent="0.2">
      <c r="A3827" s="4" t="str">
        <f t="shared" si="921"/>
        <v>1</v>
      </c>
      <c r="B3827" s="5" t="str">
        <f t="shared" si="922"/>
        <v>7</v>
      </c>
      <c r="C3827" s="5" t="str">
        <f t="shared" si="923"/>
        <v>9</v>
      </c>
      <c r="D3827" s="5" t="str">
        <f t="shared" si="924"/>
        <v>1</v>
      </c>
      <c r="E3827" s="5" t="str">
        <f t="shared" si="925"/>
        <v>51</v>
      </c>
      <c r="F3827" s="5" t="str">
        <f t="shared" si="926"/>
        <v>0</v>
      </c>
      <c r="G3827" s="5" t="str">
        <f t="shared" si="927"/>
        <v>6</v>
      </c>
      <c r="H3827" s="5" t="str">
        <f t="shared" si="928"/>
        <v>00</v>
      </c>
      <c r="I3827" s="11">
        <v>1791510600</v>
      </c>
      <c r="J3827" s="14" t="s">
        <v>3890</v>
      </c>
      <c r="K3827" s="6" t="s">
        <v>21</v>
      </c>
      <c r="L3827" s="15" t="s">
        <v>22</v>
      </c>
      <c r="N3827" t="str">
        <f t="shared" si="914"/>
        <v>1791510600</v>
      </c>
      <c r="O3827" t="str">
        <f t="shared" si="915"/>
        <v>'1791510600'</v>
      </c>
      <c r="P3827" t="str">
        <f t="shared" si="916"/>
        <v>'Transferências de Pessoas Físicas - - Programas de Educação - Juros de Mora'</v>
      </c>
      <c r="Q3827" t="str">
        <f t="shared" si="917"/>
        <v>'Vide descrição do código de receita principal.'</v>
      </c>
      <c r="R3827" t="str">
        <f t="shared" si="918"/>
        <v>'S'</v>
      </c>
      <c r="S3827">
        <f t="shared" si="919"/>
        <v>8</v>
      </c>
      <c r="T3827" t="str">
        <f t="shared" si="920"/>
        <v>Insert into CONTA_RECEITA_DESPESA  (VERSION,ATIVO,DATE_CREATED,LAST_UPDATED,TIPO,CODIGO,DESCRICAO,DESCRICAO_DETALHADA,ANALITICO,TAMANHO) values (0,'S',sysdate,sysdate,'R','1791510600','Transferências de Pessoas Físicas - - Programas de Educação - Juros de Mora','Vide descrição do código de receita principal.','S',8);</v>
      </c>
    </row>
    <row r="3828" spans="1:20" ht="32" x14ac:dyDescent="0.2">
      <c r="A3828" s="4" t="str">
        <f t="shared" si="921"/>
        <v>1</v>
      </c>
      <c r="B3828" s="5" t="str">
        <f t="shared" si="922"/>
        <v>7</v>
      </c>
      <c r="C3828" s="5" t="str">
        <f t="shared" si="923"/>
        <v>9</v>
      </c>
      <c r="D3828" s="5" t="str">
        <f t="shared" si="924"/>
        <v>1</v>
      </c>
      <c r="E3828" s="5" t="str">
        <f t="shared" si="925"/>
        <v>51</v>
      </c>
      <c r="F3828" s="5" t="str">
        <f t="shared" si="926"/>
        <v>0</v>
      </c>
      <c r="G3828" s="5" t="str">
        <f t="shared" si="927"/>
        <v>7</v>
      </c>
      <c r="H3828" s="5" t="str">
        <f t="shared" si="928"/>
        <v>00</v>
      </c>
      <c r="I3828" s="11">
        <v>1791510700</v>
      </c>
      <c r="J3828" s="14" t="s">
        <v>3891</v>
      </c>
      <c r="K3828" s="6" t="s">
        <v>21</v>
      </c>
      <c r="L3828" s="15" t="s">
        <v>22</v>
      </c>
      <c r="N3828" t="str">
        <f t="shared" si="914"/>
        <v>1791510700</v>
      </c>
      <c r="O3828" t="str">
        <f t="shared" si="915"/>
        <v>'1791510700'</v>
      </c>
      <c r="P3828" t="str">
        <f t="shared" si="916"/>
        <v>'Transferências de Pessoas Físicas - - Programas de Educação - Dívida Ativa - Multas da Dívida Ativa'</v>
      </c>
      <c r="Q3828" t="str">
        <f t="shared" si="917"/>
        <v>'Vide descrição do código de receita principal.'</v>
      </c>
      <c r="R3828" t="str">
        <f t="shared" si="918"/>
        <v>'S'</v>
      </c>
      <c r="S3828">
        <f t="shared" si="919"/>
        <v>8</v>
      </c>
      <c r="T3828" t="str">
        <f t="shared" si="920"/>
        <v>Insert into CONTA_RECEITA_DESPESA  (VERSION,ATIVO,DATE_CREATED,LAST_UPDATED,TIPO,CODIGO,DESCRICAO,DESCRICAO_DETALHADA,ANALITICO,TAMANHO) values (0,'S',sysdate,sysdate,'R','1791510700','Transferências de Pessoas Físicas - - Programas de Educação - Dívida Ativa - Multas da Dívida Ativa','Vide descrição do código de receita principal.','S',8);</v>
      </c>
    </row>
    <row r="3829" spans="1:20" ht="32" x14ac:dyDescent="0.2">
      <c r="A3829" s="4" t="str">
        <f t="shared" si="921"/>
        <v>1</v>
      </c>
      <c r="B3829" s="5" t="str">
        <f t="shared" si="922"/>
        <v>7</v>
      </c>
      <c r="C3829" s="5" t="str">
        <f t="shared" si="923"/>
        <v>9</v>
      </c>
      <c r="D3829" s="5" t="str">
        <f t="shared" si="924"/>
        <v>1</v>
      </c>
      <c r="E3829" s="5" t="str">
        <f t="shared" si="925"/>
        <v>51</v>
      </c>
      <c r="F3829" s="5" t="str">
        <f t="shared" si="926"/>
        <v>0</v>
      </c>
      <c r="G3829" s="5" t="str">
        <f t="shared" si="927"/>
        <v>8</v>
      </c>
      <c r="H3829" s="5" t="str">
        <f t="shared" si="928"/>
        <v>00</v>
      </c>
      <c r="I3829" s="11">
        <v>1791510800</v>
      </c>
      <c r="J3829" s="14" t="s">
        <v>3892</v>
      </c>
      <c r="K3829" s="6" t="s">
        <v>21</v>
      </c>
      <c r="L3829" s="15" t="s">
        <v>22</v>
      </c>
      <c r="N3829" t="str">
        <f t="shared" si="914"/>
        <v>1791510800</v>
      </c>
      <c r="O3829" t="str">
        <f t="shared" si="915"/>
        <v>'1791510800'</v>
      </c>
      <c r="P3829" t="str">
        <f t="shared" si="916"/>
        <v>'Transferências de Pessoas Físicas - - Programas de Educação - Juros de Mora da Dívida Ativa'</v>
      </c>
      <c r="Q3829" t="str">
        <f t="shared" si="917"/>
        <v>'Vide descrição do código de receita principal.'</v>
      </c>
      <c r="R3829" t="str">
        <f t="shared" si="918"/>
        <v>'S'</v>
      </c>
      <c r="S3829">
        <f t="shared" si="919"/>
        <v>8</v>
      </c>
      <c r="T3829" t="str">
        <f t="shared" si="920"/>
        <v>Insert into CONTA_RECEITA_DESPESA  (VERSION,ATIVO,DATE_CREATED,LAST_UPDATED,TIPO,CODIGO,DESCRICAO,DESCRICAO_DETALHADA,ANALITICO,TAMANHO) values (0,'S',sysdate,sysdate,'R','1791510800','Transferências de Pessoas Físicas - - Programas de Educação - Juros de Mora da Dívida Ativa','Vide descrição do código de receita principal.','S',8);</v>
      </c>
    </row>
    <row r="3830" spans="1:20" ht="64" x14ac:dyDescent="0.2">
      <c r="A3830" s="4" t="str">
        <f t="shared" si="921"/>
        <v>1</v>
      </c>
      <c r="B3830" s="5" t="str">
        <f t="shared" si="922"/>
        <v>7</v>
      </c>
      <c r="C3830" s="5" t="str">
        <f t="shared" si="923"/>
        <v>9</v>
      </c>
      <c r="D3830" s="5" t="str">
        <f t="shared" si="924"/>
        <v>1</v>
      </c>
      <c r="E3830" s="5" t="str">
        <f t="shared" si="925"/>
        <v>99</v>
      </c>
      <c r="F3830" s="5" t="str">
        <f t="shared" si="926"/>
        <v>0</v>
      </c>
      <c r="G3830" s="5" t="str">
        <f t="shared" si="927"/>
        <v>0</v>
      </c>
      <c r="H3830" s="5" t="str">
        <f t="shared" si="928"/>
        <v>00</v>
      </c>
      <c r="I3830" s="11">
        <v>1791990000</v>
      </c>
      <c r="J3830" s="6" t="s">
        <v>3893</v>
      </c>
      <c r="K3830" s="6" t="s">
        <v>5493</v>
      </c>
      <c r="L3830" s="13" t="s">
        <v>11</v>
      </c>
      <c r="N3830" t="str">
        <f t="shared" si="914"/>
        <v>1791990000</v>
      </c>
      <c r="O3830" t="str">
        <f t="shared" si="915"/>
        <v>'1791990000'</v>
      </c>
      <c r="P3830" t="str">
        <f t="shared" si="916"/>
        <v>'Outras Transferências de Pessoas Físicas'</v>
      </c>
      <c r="Q3830" t="str">
        <f t="shared" si="917"/>
        <v>'Registra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v>
      </c>
      <c r="R3830" t="str">
        <f t="shared" si="918"/>
        <v>'N'</v>
      </c>
      <c r="S3830">
        <f t="shared" si="919"/>
        <v>6</v>
      </c>
      <c r="T3830" t="str">
        <f t="shared" si="920"/>
        <v>Insert into CONTA_RECEITA_DESPESA  (VERSION,ATIVO,DATE_CREATED,LAST_UPDATED,TIPO,CODIGO,DESCRICAO,DESCRICAO_DETALHADA,ANALITICO,TAMANHO) values (0,'S',sysdate,sysdate,'R','1791990000','Outras Transferências de Pessoas Físicas','Registra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específica.','N',6);</v>
      </c>
    </row>
    <row r="3831" spans="1:20" ht="16" x14ac:dyDescent="0.2">
      <c r="A3831" s="4" t="str">
        <f t="shared" si="921"/>
        <v>1</v>
      </c>
      <c r="B3831" s="5" t="str">
        <f t="shared" si="922"/>
        <v>7</v>
      </c>
      <c r="C3831" s="5" t="str">
        <f t="shared" si="923"/>
        <v>9</v>
      </c>
      <c r="D3831" s="5" t="str">
        <f t="shared" si="924"/>
        <v>1</v>
      </c>
      <c r="E3831" s="5" t="str">
        <f t="shared" si="925"/>
        <v>99</v>
      </c>
      <c r="F3831" s="5" t="str">
        <f t="shared" si="926"/>
        <v>0</v>
      </c>
      <c r="G3831" s="5" t="str">
        <f t="shared" si="927"/>
        <v>1</v>
      </c>
      <c r="H3831" s="5" t="str">
        <f t="shared" si="928"/>
        <v>00</v>
      </c>
      <c r="I3831" s="11">
        <v>1791990100</v>
      </c>
      <c r="J3831" s="14" t="s">
        <v>3894</v>
      </c>
      <c r="K3831" s="6" t="s">
        <v>21</v>
      </c>
      <c r="L3831" s="15" t="s">
        <v>22</v>
      </c>
      <c r="N3831" t="str">
        <f t="shared" si="914"/>
        <v>1791990100</v>
      </c>
      <c r="O3831" t="str">
        <f t="shared" si="915"/>
        <v>'1791990100'</v>
      </c>
      <c r="P3831" t="str">
        <f t="shared" si="916"/>
        <v>'Outras Transferências de Pessoas Físicas - Principal'</v>
      </c>
      <c r="Q3831" t="str">
        <f t="shared" si="917"/>
        <v>'Vide descrição do código de receita principal.'</v>
      </c>
      <c r="R3831" t="str">
        <f t="shared" si="918"/>
        <v>'S'</v>
      </c>
      <c r="S3831">
        <f t="shared" si="919"/>
        <v>8</v>
      </c>
      <c r="T3831" t="str">
        <f t="shared" si="920"/>
        <v>Insert into CONTA_RECEITA_DESPESA  (VERSION,ATIVO,DATE_CREATED,LAST_UPDATED,TIPO,CODIGO,DESCRICAO,DESCRICAO_DETALHADA,ANALITICO,TAMANHO) values (0,'S',sysdate,sysdate,'R','1791990100','Outras Transferências de Pessoas Físicas - Principal','Vide descrição do código de receita principal.','S',8);</v>
      </c>
    </row>
    <row r="3832" spans="1:20" ht="16" x14ac:dyDescent="0.2">
      <c r="A3832" s="4" t="str">
        <f t="shared" si="921"/>
        <v>1</v>
      </c>
      <c r="B3832" s="5" t="str">
        <f t="shared" si="922"/>
        <v>7</v>
      </c>
      <c r="C3832" s="5" t="str">
        <f t="shared" si="923"/>
        <v>9</v>
      </c>
      <c r="D3832" s="5" t="str">
        <f t="shared" si="924"/>
        <v>1</v>
      </c>
      <c r="E3832" s="5" t="str">
        <f t="shared" si="925"/>
        <v>99</v>
      </c>
      <c r="F3832" s="5" t="str">
        <f t="shared" si="926"/>
        <v>0</v>
      </c>
      <c r="G3832" s="5" t="str">
        <f t="shared" si="927"/>
        <v>2</v>
      </c>
      <c r="H3832" s="5" t="str">
        <f t="shared" si="928"/>
        <v>00</v>
      </c>
      <c r="I3832" s="11">
        <v>1791990200</v>
      </c>
      <c r="J3832" s="14" t="s">
        <v>3895</v>
      </c>
      <c r="K3832" s="6" t="s">
        <v>21</v>
      </c>
      <c r="L3832" s="15" t="s">
        <v>22</v>
      </c>
      <c r="N3832" t="str">
        <f t="shared" si="914"/>
        <v>1791990200</v>
      </c>
      <c r="O3832" t="str">
        <f t="shared" si="915"/>
        <v>'1791990200'</v>
      </c>
      <c r="P3832" t="str">
        <f t="shared" si="916"/>
        <v>'Outras Transferências de Pessoas Físicas - Multas e Juros de Mora'</v>
      </c>
      <c r="Q3832" t="str">
        <f t="shared" si="917"/>
        <v>'Vide descrição do código de receita principal.'</v>
      </c>
      <c r="R3832" t="str">
        <f t="shared" si="918"/>
        <v>'S'</v>
      </c>
      <c r="S3832">
        <f t="shared" si="919"/>
        <v>8</v>
      </c>
      <c r="T3832" t="str">
        <f t="shared" si="920"/>
        <v>Insert into CONTA_RECEITA_DESPESA  (VERSION,ATIVO,DATE_CREATED,LAST_UPDATED,TIPO,CODIGO,DESCRICAO,DESCRICAO_DETALHADA,ANALITICO,TAMANHO) values (0,'S',sysdate,sysdate,'R','1791990200','Outras Transferências de Pessoas Físicas - Multas e Juros de Mora','Vide descrição do código de receita principal.','S',8);</v>
      </c>
    </row>
    <row r="3833" spans="1:20" ht="16" x14ac:dyDescent="0.2">
      <c r="A3833" s="4" t="str">
        <f t="shared" si="921"/>
        <v>1</v>
      </c>
      <c r="B3833" s="5" t="str">
        <f t="shared" si="922"/>
        <v>7</v>
      </c>
      <c r="C3833" s="5" t="str">
        <f t="shared" si="923"/>
        <v>9</v>
      </c>
      <c r="D3833" s="5" t="str">
        <f t="shared" si="924"/>
        <v>1</v>
      </c>
      <c r="E3833" s="5" t="str">
        <f t="shared" si="925"/>
        <v>99</v>
      </c>
      <c r="F3833" s="5" t="str">
        <f t="shared" si="926"/>
        <v>0</v>
      </c>
      <c r="G3833" s="5" t="str">
        <f t="shared" si="927"/>
        <v>3</v>
      </c>
      <c r="H3833" s="5" t="str">
        <f t="shared" si="928"/>
        <v>00</v>
      </c>
      <c r="I3833" s="11">
        <v>1791990300</v>
      </c>
      <c r="J3833" s="14" t="s">
        <v>3896</v>
      </c>
      <c r="K3833" s="6" t="s">
        <v>21</v>
      </c>
      <c r="L3833" s="15" t="s">
        <v>22</v>
      </c>
      <c r="N3833" t="str">
        <f t="shared" si="914"/>
        <v>1791990300</v>
      </c>
      <c r="O3833" t="str">
        <f t="shared" si="915"/>
        <v>'1791990300'</v>
      </c>
      <c r="P3833" t="str">
        <f t="shared" si="916"/>
        <v>'Outras Transferências de Pessoas Físicas - Dívida Ativa'</v>
      </c>
      <c r="Q3833" t="str">
        <f t="shared" si="917"/>
        <v>'Vide descrição do código de receita principal.'</v>
      </c>
      <c r="R3833" t="str">
        <f t="shared" si="918"/>
        <v>'S'</v>
      </c>
      <c r="S3833">
        <f t="shared" si="919"/>
        <v>8</v>
      </c>
      <c r="T3833" t="str">
        <f t="shared" si="920"/>
        <v>Insert into CONTA_RECEITA_DESPESA  (VERSION,ATIVO,DATE_CREATED,LAST_UPDATED,TIPO,CODIGO,DESCRICAO,DESCRICAO_DETALHADA,ANALITICO,TAMANHO) values (0,'S',sysdate,sysdate,'R','1791990300','Outras Transferências de Pessoas Físicas - Dívida Ativa','Vide descrição do código de receita principal.','S',8);</v>
      </c>
    </row>
    <row r="3834" spans="1:20" ht="32" x14ac:dyDescent="0.2">
      <c r="A3834" s="4" t="str">
        <f t="shared" si="921"/>
        <v>1</v>
      </c>
      <c r="B3834" s="5" t="str">
        <f t="shared" si="922"/>
        <v>7</v>
      </c>
      <c r="C3834" s="5" t="str">
        <f t="shared" si="923"/>
        <v>9</v>
      </c>
      <c r="D3834" s="5" t="str">
        <f t="shared" si="924"/>
        <v>1</v>
      </c>
      <c r="E3834" s="5" t="str">
        <f t="shared" si="925"/>
        <v>99</v>
      </c>
      <c r="F3834" s="5" t="str">
        <f t="shared" si="926"/>
        <v>0</v>
      </c>
      <c r="G3834" s="5" t="str">
        <f t="shared" si="927"/>
        <v>4</v>
      </c>
      <c r="H3834" s="5" t="str">
        <f t="shared" si="928"/>
        <v>00</v>
      </c>
      <c r="I3834" s="11">
        <v>1791990400</v>
      </c>
      <c r="J3834" s="14" t="s">
        <v>3897</v>
      </c>
      <c r="K3834" s="6" t="s">
        <v>21</v>
      </c>
      <c r="L3834" s="15" t="s">
        <v>22</v>
      </c>
      <c r="N3834" t="str">
        <f t="shared" si="914"/>
        <v>1791990400</v>
      </c>
      <c r="O3834" t="str">
        <f t="shared" si="915"/>
        <v>'1791990400'</v>
      </c>
      <c r="P3834" t="str">
        <f t="shared" si="916"/>
        <v>'Outras Transferências de Pessoas Físicas - Dívida Ativa - Multas e Juros de Mora da Dívida Ativa'</v>
      </c>
      <c r="Q3834" t="str">
        <f t="shared" si="917"/>
        <v>'Vide descrição do código de receita principal.'</v>
      </c>
      <c r="R3834" t="str">
        <f t="shared" si="918"/>
        <v>'S'</v>
      </c>
      <c r="S3834">
        <f t="shared" si="919"/>
        <v>8</v>
      </c>
      <c r="T3834" t="str">
        <f t="shared" si="920"/>
        <v>Insert into CONTA_RECEITA_DESPESA  (VERSION,ATIVO,DATE_CREATED,LAST_UPDATED,TIPO,CODIGO,DESCRICAO,DESCRICAO_DETALHADA,ANALITICO,TAMANHO) values (0,'S',sysdate,sysdate,'R','1791990400','Outras Transferências de Pessoas Físicas - Dívida Ativa - Multas e Juros de Mora da Dívida Ativa','Vide descrição do código de receita principal.','S',8);</v>
      </c>
    </row>
    <row r="3835" spans="1:20" ht="16" x14ac:dyDescent="0.2">
      <c r="A3835" s="4" t="str">
        <f t="shared" si="921"/>
        <v>1</v>
      </c>
      <c r="B3835" s="5" t="str">
        <f t="shared" si="922"/>
        <v>7</v>
      </c>
      <c r="C3835" s="5" t="str">
        <f t="shared" si="923"/>
        <v>9</v>
      </c>
      <c r="D3835" s="5" t="str">
        <f t="shared" si="924"/>
        <v>1</v>
      </c>
      <c r="E3835" s="5" t="str">
        <f t="shared" si="925"/>
        <v>99</v>
      </c>
      <c r="F3835" s="5" t="str">
        <f t="shared" si="926"/>
        <v>0</v>
      </c>
      <c r="G3835" s="5" t="str">
        <f t="shared" si="927"/>
        <v>5</v>
      </c>
      <c r="H3835" s="5" t="str">
        <f t="shared" si="928"/>
        <v>00</v>
      </c>
      <c r="I3835" s="11">
        <v>1791990500</v>
      </c>
      <c r="J3835" s="14" t="s">
        <v>3898</v>
      </c>
      <c r="K3835" s="6" t="s">
        <v>21</v>
      </c>
      <c r="L3835" s="15" t="s">
        <v>22</v>
      </c>
      <c r="N3835" t="str">
        <f t="shared" si="914"/>
        <v>1791990500</v>
      </c>
      <c r="O3835" t="str">
        <f t="shared" si="915"/>
        <v>'1791990500'</v>
      </c>
      <c r="P3835" t="str">
        <f t="shared" si="916"/>
        <v>'Outras Transferências de Pessoas Físicas - Multas'</v>
      </c>
      <c r="Q3835" t="str">
        <f t="shared" si="917"/>
        <v>'Vide descrição do código de receita principal.'</v>
      </c>
      <c r="R3835" t="str">
        <f t="shared" si="918"/>
        <v>'S'</v>
      </c>
      <c r="S3835">
        <f t="shared" si="919"/>
        <v>8</v>
      </c>
      <c r="T3835" t="str">
        <f t="shared" si="920"/>
        <v>Insert into CONTA_RECEITA_DESPESA  (VERSION,ATIVO,DATE_CREATED,LAST_UPDATED,TIPO,CODIGO,DESCRICAO,DESCRICAO_DETALHADA,ANALITICO,TAMANHO) values (0,'S',sysdate,sysdate,'R','1791990500','Outras Transferências de Pessoas Físicas - Multas','Vide descrição do código de receita principal.','S',8);</v>
      </c>
    </row>
    <row r="3836" spans="1:20" ht="16" x14ac:dyDescent="0.2">
      <c r="A3836" s="4" t="str">
        <f t="shared" si="921"/>
        <v>1</v>
      </c>
      <c r="B3836" s="5" t="str">
        <f t="shared" si="922"/>
        <v>7</v>
      </c>
      <c r="C3836" s="5" t="str">
        <f t="shared" si="923"/>
        <v>9</v>
      </c>
      <c r="D3836" s="5" t="str">
        <f t="shared" si="924"/>
        <v>1</v>
      </c>
      <c r="E3836" s="5" t="str">
        <f t="shared" si="925"/>
        <v>99</v>
      </c>
      <c r="F3836" s="5" t="str">
        <f t="shared" si="926"/>
        <v>0</v>
      </c>
      <c r="G3836" s="5" t="str">
        <f t="shared" si="927"/>
        <v>6</v>
      </c>
      <c r="H3836" s="5" t="str">
        <f t="shared" si="928"/>
        <v>00</v>
      </c>
      <c r="I3836" s="11">
        <v>1791990600</v>
      </c>
      <c r="J3836" s="14" t="s">
        <v>3899</v>
      </c>
      <c r="K3836" s="6" t="s">
        <v>21</v>
      </c>
      <c r="L3836" s="15" t="s">
        <v>22</v>
      </c>
      <c r="N3836" t="str">
        <f t="shared" si="914"/>
        <v>1791990600</v>
      </c>
      <c r="O3836" t="str">
        <f t="shared" si="915"/>
        <v>'1791990600'</v>
      </c>
      <c r="P3836" t="str">
        <f t="shared" si="916"/>
        <v>'Outras Transferências de Pessoas Físicas - Juros de Mora'</v>
      </c>
      <c r="Q3836" t="str">
        <f t="shared" si="917"/>
        <v>'Vide descrição do código de receita principal.'</v>
      </c>
      <c r="R3836" t="str">
        <f t="shared" si="918"/>
        <v>'S'</v>
      </c>
      <c r="S3836">
        <f t="shared" si="919"/>
        <v>8</v>
      </c>
      <c r="T3836" t="str">
        <f t="shared" si="920"/>
        <v>Insert into CONTA_RECEITA_DESPESA  (VERSION,ATIVO,DATE_CREATED,LAST_UPDATED,TIPO,CODIGO,DESCRICAO,DESCRICAO_DETALHADA,ANALITICO,TAMANHO) values (0,'S',sysdate,sysdate,'R','1791990600','Outras Transferências de Pessoas Físicas - Juros de Mora','Vide descrição do código de receita principal.','S',8);</v>
      </c>
    </row>
    <row r="3837" spans="1:20" ht="16" x14ac:dyDescent="0.2">
      <c r="A3837" s="4" t="str">
        <f t="shared" si="921"/>
        <v>1</v>
      </c>
      <c r="B3837" s="5" t="str">
        <f t="shared" si="922"/>
        <v>7</v>
      </c>
      <c r="C3837" s="5" t="str">
        <f t="shared" si="923"/>
        <v>9</v>
      </c>
      <c r="D3837" s="5" t="str">
        <f t="shared" si="924"/>
        <v>1</v>
      </c>
      <c r="E3837" s="5" t="str">
        <f t="shared" si="925"/>
        <v>99</v>
      </c>
      <c r="F3837" s="5" t="str">
        <f t="shared" si="926"/>
        <v>0</v>
      </c>
      <c r="G3837" s="5" t="str">
        <f t="shared" si="927"/>
        <v>7</v>
      </c>
      <c r="H3837" s="5" t="str">
        <f t="shared" si="928"/>
        <v>00</v>
      </c>
      <c r="I3837" s="11">
        <v>1791990700</v>
      </c>
      <c r="J3837" s="14" t="s">
        <v>3900</v>
      </c>
      <c r="K3837" s="6" t="s">
        <v>21</v>
      </c>
      <c r="L3837" s="15" t="s">
        <v>22</v>
      </c>
      <c r="N3837" t="str">
        <f t="shared" si="914"/>
        <v>1791990700</v>
      </c>
      <c r="O3837" t="str">
        <f t="shared" si="915"/>
        <v>'1791990700'</v>
      </c>
      <c r="P3837" t="str">
        <f t="shared" si="916"/>
        <v>'Outras Transferências de Pessoas Físicas - Dívida Ativa - Multas da Dívida Ativa'</v>
      </c>
      <c r="Q3837" t="str">
        <f t="shared" si="917"/>
        <v>'Vide descrição do código de receita principal.'</v>
      </c>
      <c r="R3837" t="str">
        <f t="shared" si="918"/>
        <v>'S'</v>
      </c>
      <c r="S3837">
        <f t="shared" si="919"/>
        <v>8</v>
      </c>
      <c r="T3837" t="str">
        <f t="shared" si="920"/>
        <v>Insert into CONTA_RECEITA_DESPESA  (VERSION,ATIVO,DATE_CREATED,LAST_UPDATED,TIPO,CODIGO,DESCRICAO,DESCRICAO_DETALHADA,ANALITICO,TAMANHO) values (0,'S',sysdate,sysdate,'R','1791990700','Outras Transferências de Pessoas Físicas - Dívida Ativa - Multas da Dívida Ativa','Vide descrição do código de receita principal.','S',8);</v>
      </c>
    </row>
    <row r="3838" spans="1:20" ht="16" x14ac:dyDescent="0.2">
      <c r="A3838" s="4" t="str">
        <f t="shared" si="921"/>
        <v>1</v>
      </c>
      <c r="B3838" s="5" t="str">
        <f t="shared" si="922"/>
        <v>7</v>
      </c>
      <c r="C3838" s="5" t="str">
        <f t="shared" si="923"/>
        <v>9</v>
      </c>
      <c r="D3838" s="5" t="str">
        <f t="shared" si="924"/>
        <v>1</v>
      </c>
      <c r="E3838" s="5" t="str">
        <f t="shared" si="925"/>
        <v>99</v>
      </c>
      <c r="F3838" s="5" t="str">
        <f t="shared" si="926"/>
        <v>0</v>
      </c>
      <c r="G3838" s="5" t="str">
        <f t="shared" si="927"/>
        <v>8</v>
      </c>
      <c r="H3838" s="5" t="str">
        <f t="shared" si="928"/>
        <v>00</v>
      </c>
      <c r="I3838" s="11">
        <v>1791990800</v>
      </c>
      <c r="J3838" s="14" t="s">
        <v>3901</v>
      </c>
      <c r="K3838" s="6" t="s">
        <v>21</v>
      </c>
      <c r="L3838" s="15" t="s">
        <v>22</v>
      </c>
      <c r="N3838" t="str">
        <f t="shared" si="914"/>
        <v>1791990800</v>
      </c>
      <c r="O3838" t="str">
        <f t="shared" si="915"/>
        <v>'1791990800'</v>
      </c>
      <c r="P3838" t="str">
        <f t="shared" si="916"/>
        <v>'Outras Transferências de Pessoas Físicas - Juros de Mora da Dívida Ativa'</v>
      </c>
      <c r="Q3838" t="str">
        <f t="shared" si="917"/>
        <v>'Vide descrição do código de receita principal.'</v>
      </c>
      <c r="R3838" t="str">
        <f t="shared" si="918"/>
        <v>'S'</v>
      </c>
      <c r="S3838">
        <f t="shared" si="919"/>
        <v>8</v>
      </c>
      <c r="T3838" t="str">
        <f t="shared" si="920"/>
        <v>Insert into CONTA_RECEITA_DESPESA  (VERSION,ATIVO,DATE_CREATED,LAST_UPDATED,TIPO,CODIGO,DESCRICAO,DESCRICAO_DETALHADA,ANALITICO,TAMANHO) values (0,'S',sysdate,sysdate,'R','1791990800','Outras Transferências de Pessoas Físicas - Juros de Mora da Dívida Ativa','Vide descrição do código de receita principal.','S',8);</v>
      </c>
    </row>
    <row r="3839" spans="1:20" ht="32" x14ac:dyDescent="0.2">
      <c r="A3839" s="4" t="str">
        <f t="shared" si="921"/>
        <v>1</v>
      </c>
      <c r="B3839" s="5" t="str">
        <f t="shared" si="922"/>
        <v>7</v>
      </c>
      <c r="C3839" s="5" t="str">
        <f t="shared" si="923"/>
        <v>9</v>
      </c>
      <c r="D3839" s="5" t="str">
        <f t="shared" si="924"/>
        <v>2</v>
      </c>
      <c r="E3839" s="5" t="str">
        <f t="shared" si="925"/>
        <v>00</v>
      </c>
      <c r="F3839" s="5" t="str">
        <f t="shared" si="926"/>
        <v>0</v>
      </c>
      <c r="G3839" s="5" t="str">
        <f t="shared" si="927"/>
        <v>0</v>
      </c>
      <c r="H3839" s="5" t="str">
        <f t="shared" si="928"/>
        <v>00</v>
      </c>
      <c r="I3839" s="11">
        <v>1792000000</v>
      </c>
      <c r="J3839" s="6" t="s">
        <v>3902</v>
      </c>
      <c r="K3839" s="6" t="s">
        <v>3903</v>
      </c>
      <c r="L3839" s="13" t="s">
        <v>11</v>
      </c>
      <c r="N3839" t="str">
        <f t="shared" si="914"/>
        <v>1792000000</v>
      </c>
      <c r="O3839" t="str">
        <f t="shared" si="915"/>
        <v>'1792000000'</v>
      </c>
      <c r="P3839" t="str">
        <f t="shared" si="916"/>
        <v>'Transferências Provenientes de Depósitos Não Identificados'</v>
      </c>
      <c r="Q3839" t="str">
        <f t="shared" si="917"/>
        <v>'Agrega as receitas provenientes de depósitos não identificados, decorrentes de doações, quando destinados a atender despesas classificáveis como correntes.'</v>
      </c>
      <c r="R3839" t="str">
        <f t="shared" si="918"/>
        <v>'N'</v>
      </c>
      <c r="S3839">
        <f t="shared" si="919"/>
        <v>4</v>
      </c>
      <c r="T3839" t="str">
        <f t="shared" si="920"/>
        <v>Insert into CONTA_RECEITA_DESPESA  (VERSION,ATIVO,DATE_CREATED,LAST_UPDATED,TIPO,CODIGO,DESCRICAO,DESCRICAO_DETALHADA,ANALITICO,TAMANHO) values (0,'S',sysdate,sysdate,'R','1792000000','Transferências Provenientes de Depósitos Não Identificados','Agrega as receitas provenientes de depósitos não identificados, decorrentes de doações, quando destinados a atender despesas classificáveis como correntes.','N',4);</v>
      </c>
    </row>
    <row r="3840" spans="1:20" ht="32" x14ac:dyDescent="0.2">
      <c r="A3840" s="4" t="str">
        <f t="shared" si="921"/>
        <v>1</v>
      </c>
      <c r="B3840" s="5" t="str">
        <f t="shared" si="922"/>
        <v>7</v>
      </c>
      <c r="C3840" s="5" t="str">
        <f t="shared" si="923"/>
        <v>9</v>
      </c>
      <c r="D3840" s="5" t="str">
        <f t="shared" si="924"/>
        <v>2</v>
      </c>
      <c r="E3840" s="5" t="str">
        <f t="shared" si="925"/>
        <v>01</v>
      </c>
      <c r="F3840" s="5" t="str">
        <f t="shared" si="926"/>
        <v>0</v>
      </c>
      <c r="G3840" s="5" t="str">
        <f t="shared" si="927"/>
        <v>0</v>
      </c>
      <c r="H3840" s="5" t="str">
        <f t="shared" si="928"/>
        <v>00</v>
      </c>
      <c r="I3840" s="11">
        <v>1792010000</v>
      </c>
      <c r="J3840" s="6" t="s">
        <v>3902</v>
      </c>
      <c r="K3840" s="6" t="s">
        <v>3904</v>
      </c>
      <c r="L3840" s="13" t="s">
        <v>11</v>
      </c>
      <c r="N3840" t="str">
        <f t="shared" si="914"/>
        <v>1792010000</v>
      </c>
      <c r="O3840" t="str">
        <f t="shared" si="915"/>
        <v>'1792010000'</v>
      </c>
      <c r="P3840" t="str">
        <f t="shared" si="916"/>
        <v>'Transferências Provenientes de Depósitos Não Identificados'</v>
      </c>
      <c r="Q3840" t="str">
        <f t="shared" si="917"/>
        <v>'Registra as receitas provenientes de depósitos não identificados, decorrentes de doações, quando destinados a atender despesas classificáveis como correntes.'</v>
      </c>
      <c r="R3840" t="str">
        <f t="shared" si="918"/>
        <v>'N'</v>
      </c>
      <c r="S3840">
        <f t="shared" si="919"/>
        <v>6</v>
      </c>
      <c r="T3840" t="str">
        <f t="shared" si="920"/>
        <v>Insert into CONTA_RECEITA_DESPESA  (VERSION,ATIVO,DATE_CREATED,LAST_UPDATED,TIPO,CODIGO,DESCRICAO,DESCRICAO_DETALHADA,ANALITICO,TAMANHO) values (0,'S',sysdate,sysdate,'R','1792010000','Transferências Provenientes de Depósitos Não Identificados','Registra as receitas provenientes de depósitos não identificados, decorrentes de doações, quando destinados a atender despesas classificáveis como correntes.','N',6);</v>
      </c>
    </row>
    <row r="3841" spans="1:20" ht="16" x14ac:dyDescent="0.2">
      <c r="A3841" s="4" t="str">
        <f t="shared" si="921"/>
        <v>1</v>
      </c>
      <c r="B3841" s="5" t="str">
        <f t="shared" si="922"/>
        <v>7</v>
      </c>
      <c r="C3841" s="5" t="str">
        <f t="shared" si="923"/>
        <v>9</v>
      </c>
      <c r="D3841" s="5" t="str">
        <f t="shared" si="924"/>
        <v>2</v>
      </c>
      <c r="E3841" s="5" t="str">
        <f t="shared" si="925"/>
        <v>01</v>
      </c>
      <c r="F3841" s="5" t="str">
        <f t="shared" si="926"/>
        <v>0</v>
      </c>
      <c r="G3841" s="5" t="str">
        <f t="shared" si="927"/>
        <v>1</v>
      </c>
      <c r="H3841" s="5" t="str">
        <f t="shared" si="928"/>
        <v>00</v>
      </c>
      <c r="I3841" s="11">
        <v>1792010100</v>
      </c>
      <c r="J3841" s="14" t="s">
        <v>3905</v>
      </c>
      <c r="K3841" s="6" t="s">
        <v>21</v>
      </c>
      <c r="L3841" s="15" t="s">
        <v>22</v>
      </c>
      <c r="N3841" t="str">
        <f t="shared" si="914"/>
        <v>1792010100</v>
      </c>
      <c r="O3841" t="str">
        <f t="shared" si="915"/>
        <v>'1792010100'</v>
      </c>
      <c r="P3841" t="str">
        <f t="shared" si="916"/>
        <v>'Transferências Provenientes de Depósitos Não Identificados - Principal'</v>
      </c>
      <c r="Q3841" t="str">
        <f t="shared" si="917"/>
        <v>'Vide descrição do código de receita principal.'</v>
      </c>
      <c r="R3841" t="str">
        <f t="shared" si="918"/>
        <v>'S'</v>
      </c>
      <c r="S3841">
        <f t="shared" si="919"/>
        <v>8</v>
      </c>
      <c r="T3841" t="str">
        <f t="shared" si="920"/>
        <v>Insert into CONTA_RECEITA_DESPESA  (VERSION,ATIVO,DATE_CREATED,LAST_UPDATED,TIPO,CODIGO,DESCRICAO,DESCRICAO_DETALHADA,ANALITICO,TAMANHO) values (0,'S',sysdate,sysdate,'R','1792010100','Transferências Provenientes de Depósitos Não Identificados - Principal','Vide descrição do código de receita principal.','S',8);</v>
      </c>
    </row>
    <row r="3842" spans="1:20" ht="16" x14ac:dyDescent="0.2">
      <c r="A3842" s="4" t="str">
        <f t="shared" si="921"/>
        <v>1</v>
      </c>
      <c r="B3842" s="5" t="str">
        <f t="shared" si="922"/>
        <v>7</v>
      </c>
      <c r="C3842" s="5" t="str">
        <f t="shared" si="923"/>
        <v>9</v>
      </c>
      <c r="D3842" s="5" t="str">
        <f t="shared" si="924"/>
        <v>2</v>
      </c>
      <c r="E3842" s="5" t="str">
        <f t="shared" si="925"/>
        <v>01</v>
      </c>
      <c r="F3842" s="5" t="str">
        <f t="shared" si="926"/>
        <v>0</v>
      </c>
      <c r="G3842" s="5" t="str">
        <f t="shared" si="927"/>
        <v>2</v>
      </c>
      <c r="H3842" s="5" t="str">
        <f t="shared" si="928"/>
        <v>00</v>
      </c>
      <c r="I3842" s="11">
        <v>1792010200</v>
      </c>
      <c r="J3842" s="14" t="s">
        <v>3906</v>
      </c>
      <c r="K3842" s="6" t="s">
        <v>21</v>
      </c>
      <c r="L3842" s="15" t="s">
        <v>22</v>
      </c>
      <c r="N3842" t="str">
        <f t="shared" si="914"/>
        <v>1792010200</v>
      </c>
      <c r="O3842" t="str">
        <f t="shared" si="915"/>
        <v>'1792010200'</v>
      </c>
      <c r="P3842" t="str">
        <f t="shared" si="916"/>
        <v>'Transferências Provenientes de Depósitos Não Identificados - Multas e Juros de Mora'</v>
      </c>
      <c r="Q3842" t="str">
        <f t="shared" si="917"/>
        <v>'Vide descrição do código de receita principal.'</v>
      </c>
      <c r="R3842" t="str">
        <f t="shared" si="918"/>
        <v>'S'</v>
      </c>
      <c r="S3842">
        <f t="shared" si="919"/>
        <v>8</v>
      </c>
      <c r="T3842" t="str">
        <f t="shared" si="920"/>
        <v>Insert into CONTA_RECEITA_DESPESA  (VERSION,ATIVO,DATE_CREATED,LAST_UPDATED,TIPO,CODIGO,DESCRICAO,DESCRICAO_DETALHADA,ANALITICO,TAMANHO) values (0,'S',sysdate,sysdate,'R','1792010200','Transferências Provenientes de Depósitos Não Identificados - Multas e Juros de Mora','Vide descrição do código de receita principal.','S',8);</v>
      </c>
    </row>
    <row r="3843" spans="1:20" ht="16" x14ac:dyDescent="0.2">
      <c r="A3843" s="4" t="str">
        <f t="shared" si="921"/>
        <v>1</v>
      </c>
      <c r="B3843" s="5" t="str">
        <f t="shared" si="922"/>
        <v>7</v>
      </c>
      <c r="C3843" s="5" t="str">
        <f t="shared" si="923"/>
        <v>9</v>
      </c>
      <c r="D3843" s="5" t="str">
        <f t="shared" si="924"/>
        <v>2</v>
      </c>
      <c r="E3843" s="5" t="str">
        <f t="shared" si="925"/>
        <v>01</v>
      </c>
      <c r="F3843" s="5" t="str">
        <f t="shared" si="926"/>
        <v>0</v>
      </c>
      <c r="G3843" s="5" t="str">
        <f t="shared" si="927"/>
        <v>3</v>
      </c>
      <c r="H3843" s="5" t="str">
        <f t="shared" si="928"/>
        <v>00</v>
      </c>
      <c r="I3843" s="11">
        <v>1792010300</v>
      </c>
      <c r="J3843" s="14" t="s">
        <v>3907</v>
      </c>
      <c r="K3843" s="6" t="s">
        <v>21</v>
      </c>
      <c r="L3843" s="15" t="s">
        <v>22</v>
      </c>
      <c r="N3843" t="str">
        <f t="shared" si="914"/>
        <v>1792010300</v>
      </c>
      <c r="O3843" t="str">
        <f t="shared" si="915"/>
        <v>'1792010300'</v>
      </c>
      <c r="P3843" t="str">
        <f t="shared" si="916"/>
        <v>'Transferências Provenientes de Depósitos Não Identificados - Dívida Ativa'</v>
      </c>
      <c r="Q3843" t="str">
        <f t="shared" si="917"/>
        <v>'Vide descrição do código de receita principal.'</v>
      </c>
      <c r="R3843" t="str">
        <f t="shared" si="918"/>
        <v>'S'</v>
      </c>
      <c r="S3843">
        <f t="shared" si="919"/>
        <v>8</v>
      </c>
      <c r="T3843" t="str">
        <f t="shared" si="920"/>
        <v>Insert into CONTA_RECEITA_DESPESA  (VERSION,ATIVO,DATE_CREATED,LAST_UPDATED,TIPO,CODIGO,DESCRICAO,DESCRICAO_DETALHADA,ANALITICO,TAMANHO) values (0,'S',sysdate,sysdate,'R','1792010300','Transferências Provenientes de Depósitos Não Identificados - Dívida Ativa','Vide descrição do código de receita principal.','S',8);</v>
      </c>
    </row>
    <row r="3844" spans="1:20" ht="32" x14ac:dyDescent="0.2">
      <c r="A3844" s="4" t="str">
        <f t="shared" si="921"/>
        <v>1</v>
      </c>
      <c r="B3844" s="5" t="str">
        <f t="shared" si="922"/>
        <v>7</v>
      </c>
      <c r="C3844" s="5" t="str">
        <f t="shared" si="923"/>
        <v>9</v>
      </c>
      <c r="D3844" s="5" t="str">
        <f t="shared" si="924"/>
        <v>2</v>
      </c>
      <c r="E3844" s="5" t="str">
        <f t="shared" si="925"/>
        <v>01</v>
      </c>
      <c r="F3844" s="5" t="str">
        <f t="shared" si="926"/>
        <v>0</v>
      </c>
      <c r="G3844" s="5" t="str">
        <f t="shared" si="927"/>
        <v>4</v>
      </c>
      <c r="H3844" s="5" t="str">
        <f t="shared" si="928"/>
        <v>00</v>
      </c>
      <c r="I3844" s="11">
        <v>1792010400</v>
      </c>
      <c r="J3844" s="14" t="s">
        <v>3908</v>
      </c>
      <c r="K3844" s="6" t="s">
        <v>21</v>
      </c>
      <c r="L3844" s="15" t="s">
        <v>22</v>
      </c>
      <c r="N3844" t="str">
        <f t="shared" si="914"/>
        <v>1792010400</v>
      </c>
      <c r="O3844" t="str">
        <f t="shared" si="915"/>
        <v>'1792010400'</v>
      </c>
      <c r="P3844" t="str">
        <f t="shared" si="916"/>
        <v>'Transferências Provenientes de Depósitos Não Identificados - Dívida Ativa - Multas e Juros de Mora da Dívida Ativa'</v>
      </c>
      <c r="Q3844" t="str">
        <f t="shared" si="917"/>
        <v>'Vide descrição do código de receita principal.'</v>
      </c>
      <c r="R3844" t="str">
        <f t="shared" si="918"/>
        <v>'S'</v>
      </c>
      <c r="S3844">
        <f t="shared" si="919"/>
        <v>8</v>
      </c>
      <c r="T3844" t="str">
        <f t="shared" si="920"/>
        <v>Insert into CONTA_RECEITA_DESPESA  (VERSION,ATIVO,DATE_CREATED,LAST_UPDATED,TIPO,CODIGO,DESCRICAO,DESCRICAO_DETALHADA,ANALITICO,TAMANHO) values (0,'S',sysdate,sysdate,'R','1792010400','Transferências Provenientes de Depósitos Não Identificados - Dívida Ativa - Multas e Juros de Mora da Dívida Ativa','Vide descrição do código de receita principal.','S',8);</v>
      </c>
    </row>
    <row r="3845" spans="1:20" ht="16" x14ac:dyDescent="0.2">
      <c r="A3845" s="4" t="str">
        <f t="shared" si="921"/>
        <v>1</v>
      </c>
      <c r="B3845" s="5" t="str">
        <f t="shared" si="922"/>
        <v>7</v>
      </c>
      <c r="C3845" s="5" t="str">
        <f t="shared" si="923"/>
        <v>9</v>
      </c>
      <c r="D3845" s="5" t="str">
        <f t="shared" si="924"/>
        <v>2</v>
      </c>
      <c r="E3845" s="5" t="str">
        <f t="shared" si="925"/>
        <v>01</v>
      </c>
      <c r="F3845" s="5" t="str">
        <f t="shared" si="926"/>
        <v>0</v>
      </c>
      <c r="G3845" s="5" t="str">
        <f t="shared" si="927"/>
        <v>5</v>
      </c>
      <c r="H3845" s="5" t="str">
        <f t="shared" si="928"/>
        <v>00</v>
      </c>
      <c r="I3845" s="11">
        <v>1792010500</v>
      </c>
      <c r="J3845" s="14" t="s">
        <v>3909</v>
      </c>
      <c r="K3845" s="6" t="s">
        <v>21</v>
      </c>
      <c r="L3845" s="15" t="s">
        <v>22</v>
      </c>
      <c r="N3845" t="str">
        <f t="shared" si="914"/>
        <v>1792010500</v>
      </c>
      <c r="O3845" t="str">
        <f t="shared" si="915"/>
        <v>'1792010500'</v>
      </c>
      <c r="P3845" t="str">
        <f t="shared" si="916"/>
        <v>'Transferências Provenientes de Depósitos Não Identificados - Multas'</v>
      </c>
      <c r="Q3845" t="str">
        <f t="shared" si="917"/>
        <v>'Vide descrição do código de receita principal.'</v>
      </c>
      <c r="R3845" t="str">
        <f t="shared" si="918"/>
        <v>'S'</v>
      </c>
      <c r="S3845">
        <f t="shared" si="919"/>
        <v>8</v>
      </c>
      <c r="T3845" t="str">
        <f t="shared" si="920"/>
        <v>Insert into CONTA_RECEITA_DESPESA  (VERSION,ATIVO,DATE_CREATED,LAST_UPDATED,TIPO,CODIGO,DESCRICAO,DESCRICAO_DETALHADA,ANALITICO,TAMANHO) values (0,'S',sysdate,sysdate,'R','1792010500','Transferências Provenientes de Depósitos Não Identificados - Multas','Vide descrição do código de receita principal.','S',8);</v>
      </c>
    </row>
    <row r="3846" spans="1:20" ht="16" x14ac:dyDescent="0.2">
      <c r="A3846" s="4" t="str">
        <f t="shared" si="921"/>
        <v>1</v>
      </c>
      <c r="B3846" s="5" t="str">
        <f t="shared" si="922"/>
        <v>7</v>
      </c>
      <c r="C3846" s="5" t="str">
        <f t="shared" si="923"/>
        <v>9</v>
      </c>
      <c r="D3846" s="5" t="str">
        <f t="shared" si="924"/>
        <v>2</v>
      </c>
      <c r="E3846" s="5" t="str">
        <f t="shared" si="925"/>
        <v>01</v>
      </c>
      <c r="F3846" s="5" t="str">
        <f t="shared" si="926"/>
        <v>0</v>
      </c>
      <c r="G3846" s="5" t="str">
        <f t="shared" si="927"/>
        <v>6</v>
      </c>
      <c r="H3846" s="5" t="str">
        <f t="shared" si="928"/>
        <v>00</v>
      </c>
      <c r="I3846" s="11">
        <v>1792010600</v>
      </c>
      <c r="J3846" s="14" t="s">
        <v>3910</v>
      </c>
      <c r="K3846" s="6" t="s">
        <v>21</v>
      </c>
      <c r="L3846" s="15" t="s">
        <v>22</v>
      </c>
      <c r="N3846" t="str">
        <f t="shared" ref="N3846:N3909" si="929">SUBSTITUTE(I3846,".","")</f>
        <v>1792010600</v>
      </c>
      <c r="O3846" t="str">
        <f t="shared" ref="O3846:O3909" si="930">_xlfn.CONCAT("'",N3846,"'")</f>
        <v>'1792010600'</v>
      </c>
      <c r="P3846" t="str">
        <f t="shared" ref="P3846:P3909" si="931">_xlfn.CONCAT("'",CLEAN(J3846),"'")</f>
        <v>'Transferências Provenientes de Depósitos Não Identificados - Juros de Mora'</v>
      </c>
      <c r="Q3846" t="str">
        <f t="shared" ref="Q3846:Q3909" si="932">_xlfn.CONCAT("'",CLEAN(K3846),"'")</f>
        <v>'Vide descrição do código de receita principal.'</v>
      </c>
      <c r="R3846" t="str">
        <f t="shared" ref="R3846:R3909" si="933">IF(TRIM(L3846)="NÃO","'N'",IF(TRIM(L3846)="SIM","'S'","*ERR0*"))</f>
        <v>'S'</v>
      </c>
      <c r="S3846">
        <f t="shared" ref="S3846:S3909" si="934">IF(RIGHT(N3846,2)&lt;&gt;"00",10,IF(MID(N3846,8,1)&lt;&gt;"0",8,IF(MID(N3846,7,1)&lt;&gt;"0",7,IF(MID(N3846,5,2)&lt;&gt;"00",6,IF(MID(N3846,4,1)&lt;&gt;"0",4,IF(MID(N3846,3,1)&lt;&gt;"0",3,IF(MID(N3846,2,1)&lt;&gt;"0",2,IF(LEFT(N3846,1)&lt;&gt;"0",1,"*ERR0*"))))))))</f>
        <v>8</v>
      </c>
      <c r="T3846" t="str">
        <f t="shared" ref="T3846:T3909" si="935">_xlfn.CONCAT("Insert into CONTA_RECEITA_DESPESA  (VERSION,ATIVO,DATE_CREATED,LAST_UPDATED,TIPO,CODIGO,DESCRICAO,DESCRICAO_DETALHADA,ANALITICO,TAMANHO) values (0,'S',sysdate,sysdate,'R',",O3846,",",P3846,",",Q3846,",",R3846,",",S3846,");")</f>
        <v>Insert into CONTA_RECEITA_DESPESA  (VERSION,ATIVO,DATE_CREATED,LAST_UPDATED,TIPO,CODIGO,DESCRICAO,DESCRICAO_DETALHADA,ANALITICO,TAMANHO) values (0,'S',sysdate,sysdate,'R','1792010600','Transferências Provenientes de Depósitos Não Identificados - Juros de Mora','Vide descrição do código de receita principal.','S',8);</v>
      </c>
    </row>
    <row r="3847" spans="1:20" ht="32" x14ac:dyDescent="0.2">
      <c r="A3847" s="4" t="str">
        <f t="shared" si="921"/>
        <v>1</v>
      </c>
      <c r="B3847" s="5" t="str">
        <f t="shared" si="922"/>
        <v>7</v>
      </c>
      <c r="C3847" s="5" t="str">
        <f t="shared" si="923"/>
        <v>9</v>
      </c>
      <c r="D3847" s="5" t="str">
        <f t="shared" si="924"/>
        <v>2</v>
      </c>
      <c r="E3847" s="5" t="str">
        <f t="shared" si="925"/>
        <v>01</v>
      </c>
      <c r="F3847" s="5" t="str">
        <f t="shared" si="926"/>
        <v>0</v>
      </c>
      <c r="G3847" s="5" t="str">
        <f t="shared" si="927"/>
        <v>7</v>
      </c>
      <c r="H3847" s="5" t="str">
        <f t="shared" si="928"/>
        <v>00</v>
      </c>
      <c r="I3847" s="11">
        <v>1792010700</v>
      </c>
      <c r="J3847" s="14" t="s">
        <v>3911</v>
      </c>
      <c r="K3847" s="6" t="s">
        <v>21</v>
      </c>
      <c r="L3847" s="15" t="s">
        <v>22</v>
      </c>
      <c r="N3847" t="str">
        <f t="shared" si="929"/>
        <v>1792010700</v>
      </c>
      <c r="O3847" t="str">
        <f t="shared" si="930"/>
        <v>'1792010700'</v>
      </c>
      <c r="P3847" t="str">
        <f t="shared" si="931"/>
        <v>'Transferências Provenientes de Depósitos Não Identificados - Dívida Ativa - Multas da Dívida Ativa'</v>
      </c>
      <c r="Q3847" t="str">
        <f t="shared" si="932"/>
        <v>'Vide descrição do código de receita principal.'</v>
      </c>
      <c r="R3847" t="str">
        <f t="shared" si="933"/>
        <v>'S'</v>
      </c>
      <c r="S3847">
        <f t="shared" si="934"/>
        <v>8</v>
      </c>
      <c r="T3847" t="str">
        <f t="shared" si="935"/>
        <v>Insert into CONTA_RECEITA_DESPESA  (VERSION,ATIVO,DATE_CREATED,LAST_UPDATED,TIPO,CODIGO,DESCRICAO,DESCRICAO_DETALHADA,ANALITICO,TAMANHO) values (0,'S',sysdate,sysdate,'R','1792010700','Transferências Provenientes de Depósitos Não Identificados - Dívida Ativa - Multas da Dívida Ativa','Vide descrição do código de receita principal.','S',8);</v>
      </c>
    </row>
    <row r="3848" spans="1:20" ht="32" x14ac:dyDescent="0.2">
      <c r="A3848" s="4" t="str">
        <f t="shared" si="921"/>
        <v>1</v>
      </c>
      <c r="B3848" s="5" t="str">
        <f t="shared" si="922"/>
        <v>7</v>
      </c>
      <c r="C3848" s="5" t="str">
        <f t="shared" si="923"/>
        <v>9</v>
      </c>
      <c r="D3848" s="5" t="str">
        <f t="shared" si="924"/>
        <v>2</v>
      </c>
      <c r="E3848" s="5" t="str">
        <f t="shared" si="925"/>
        <v>01</v>
      </c>
      <c r="F3848" s="5" t="str">
        <f t="shared" si="926"/>
        <v>0</v>
      </c>
      <c r="G3848" s="5" t="str">
        <f t="shared" si="927"/>
        <v>8</v>
      </c>
      <c r="H3848" s="5" t="str">
        <f t="shared" si="928"/>
        <v>00</v>
      </c>
      <c r="I3848" s="11">
        <v>1792010800</v>
      </c>
      <c r="J3848" s="14" t="s">
        <v>3912</v>
      </c>
      <c r="K3848" s="6" t="s">
        <v>21</v>
      </c>
      <c r="L3848" s="15" t="s">
        <v>22</v>
      </c>
      <c r="N3848" t="str">
        <f t="shared" si="929"/>
        <v>1792010800</v>
      </c>
      <c r="O3848" t="str">
        <f t="shared" si="930"/>
        <v>'1792010800'</v>
      </c>
      <c r="P3848" t="str">
        <f t="shared" si="931"/>
        <v>'Transferências Provenientes de Depósitos Não Identificados - Juros de Mora da Dívida Ativa'</v>
      </c>
      <c r="Q3848" t="str">
        <f t="shared" si="932"/>
        <v>'Vide descrição do código de receita principal.'</v>
      </c>
      <c r="R3848" t="str">
        <f t="shared" si="933"/>
        <v>'S'</v>
      </c>
      <c r="S3848">
        <f t="shared" si="934"/>
        <v>8</v>
      </c>
      <c r="T3848" t="str">
        <f t="shared" si="935"/>
        <v>Insert into CONTA_RECEITA_DESPESA  (VERSION,ATIVO,DATE_CREATED,LAST_UPDATED,TIPO,CODIGO,DESCRICAO,DESCRICAO_DETALHADA,ANALITICO,TAMANHO) values (0,'S',sysdate,sysdate,'R','1792010800','Transferências Provenientes de Depósitos Não Identificados - Juros de Mora da Dívida Ativa','Vide descrição do código de receita principal.','S',8);</v>
      </c>
    </row>
    <row r="3849" spans="1:20" ht="32" x14ac:dyDescent="0.2">
      <c r="A3849" s="4" t="str">
        <f t="shared" si="921"/>
        <v>1</v>
      </c>
      <c r="B3849" s="5" t="str">
        <f t="shared" si="922"/>
        <v>7</v>
      </c>
      <c r="C3849" s="5" t="str">
        <f t="shared" si="923"/>
        <v>9</v>
      </c>
      <c r="D3849" s="5" t="str">
        <f t="shared" si="924"/>
        <v>9</v>
      </c>
      <c r="E3849" s="5" t="str">
        <f t="shared" si="925"/>
        <v>00</v>
      </c>
      <c r="F3849" s="5" t="str">
        <f t="shared" si="926"/>
        <v>0</v>
      </c>
      <c r="G3849" s="5" t="str">
        <f t="shared" si="927"/>
        <v>0</v>
      </c>
      <c r="H3849" s="5" t="str">
        <f t="shared" si="928"/>
        <v>00</v>
      </c>
      <c r="I3849" s="11">
        <v>1799000000</v>
      </c>
      <c r="J3849" s="6" t="s">
        <v>3913</v>
      </c>
      <c r="K3849" s="6" t="s">
        <v>3914</v>
      </c>
      <c r="L3849" s="13" t="s">
        <v>11</v>
      </c>
      <c r="N3849" t="str">
        <f t="shared" si="929"/>
        <v>1799000000</v>
      </c>
      <c r="O3849" t="str">
        <f t="shared" si="930"/>
        <v>'1799000000'</v>
      </c>
      <c r="P3849" t="str">
        <f t="shared" si="931"/>
        <v>'Outras Transferências Correntes'</v>
      </c>
      <c r="Q3849" t="str">
        <f t="shared" si="932"/>
        <v>'Agrega as receitas provenientes de transferências correntes que não se enquadram nos itens anteriores.'</v>
      </c>
      <c r="R3849" t="str">
        <f t="shared" si="933"/>
        <v>'N'</v>
      </c>
      <c r="S3849">
        <f t="shared" si="934"/>
        <v>4</v>
      </c>
      <c r="T3849" t="str">
        <f t="shared" si="935"/>
        <v>Insert into CONTA_RECEITA_DESPESA  (VERSION,ATIVO,DATE_CREATED,LAST_UPDATED,TIPO,CODIGO,DESCRICAO,DESCRICAO_DETALHADA,ANALITICO,TAMANHO) values (0,'S',sysdate,sysdate,'R','1799000000','Outras Transferências Correntes','Agrega as receitas provenientes de transferências correntes que não se enquadram nos itens anteriores.','N',4);</v>
      </c>
    </row>
    <row r="3850" spans="1:20" ht="16" x14ac:dyDescent="0.2">
      <c r="A3850" s="4" t="str">
        <f t="shared" si="921"/>
        <v>1</v>
      </c>
      <c r="B3850" s="5" t="str">
        <f t="shared" si="922"/>
        <v>7</v>
      </c>
      <c r="C3850" s="5" t="str">
        <f t="shared" si="923"/>
        <v>9</v>
      </c>
      <c r="D3850" s="5" t="str">
        <f t="shared" si="924"/>
        <v>9</v>
      </c>
      <c r="E3850" s="5" t="str">
        <f t="shared" si="925"/>
        <v>99</v>
      </c>
      <c r="F3850" s="5" t="str">
        <f t="shared" si="926"/>
        <v>0</v>
      </c>
      <c r="G3850" s="5" t="str">
        <f t="shared" si="927"/>
        <v>0</v>
      </c>
      <c r="H3850" s="5" t="str">
        <f t="shared" si="928"/>
        <v>00</v>
      </c>
      <c r="I3850" s="11">
        <v>1799990000</v>
      </c>
      <c r="J3850" s="6" t="s">
        <v>3913</v>
      </c>
      <c r="K3850" s="6" t="s">
        <v>3915</v>
      </c>
      <c r="L3850" s="13" t="s">
        <v>11</v>
      </c>
      <c r="N3850" t="str">
        <f t="shared" si="929"/>
        <v>1799990000</v>
      </c>
      <c r="O3850" t="str">
        <f t="shared" si="930"/>
        <v>'1799990000'</v>
      </c>
      <c r="P3850" t="str">
        <f t="shared" si="931"/>
        <v>'Outras Transferências Correntes'</v>
      </c>
      <c r="Q3850" t="str">
        <f t="shared" si="932"/>
        <v>'Registra as receitas provenientes de transferências correntes não especificados anteriormente.'</v>
      </c>
      <c r="R3850" t="str">
        <f t="shared" si="933"/>
        <v>'N'</v>
      </c>
      <c r="S3850">
        <f t="shared" si="934"/>
        <v>6</v>
      </c>
      <c r="T3850" t="str">
        <f t="shared" si="935"/>
        <v>Insert into CONTA_RECEITA_DESPESA  (VERSION,ATIVO,DATE_CREATED,LAST_UPDATED,TIPO,CODIGO,DESCRICAO,DESCRICAO_DETALHADA,ANALITICO,TAMANHO) values (0,'S',sysdate,sysdate,'R','1799990000','Outras Transferências Correntes','Registra as receitas provenientes de transferências correntes não especificados anteriormente.','N',6);</v>
      </c>
    </row>
    <row r="3851" spans="1:20" ht="16" x14ac:dyDescent="0.2">
      <c r="A3851" s="4" t="str">
        <f t="shared" si="921"/>
        <v>1</v>
      </c>
      <c r="B3851" s="5" t="str">
        <f t="shared" si="922"/>
        <v>7</v>
      </c>
      <c r="C3851" s="5" t="str">
        <f t="shared" si="923"/>
        <v>9</v>
      </c>
      <c r="D3851" s="5" t="str">
        <f t="shared" si="924"/>
        <v>9</v>
      </c>
      <c r="E3851" s="5" t="str">
        <f t="shared" si="925"/>
        <v>99</v>
      </c>
      <c r="F3851" s="5" t="str">
        <f t="shared" si="926"/>
        <v>0</v>
      </c>
      <c r="G3851" s="5" t="str">
        <f t="shared" si="927"/>
        <v>1</v>
      </c>
      <c r="H3851" s="5" t="str">
        <f t="shared" si="928"/>
        <v>00</v>
      </c>
      <c r="I3851" s="11">
        <v>1799990100</v>
      </c>
      <c r="J3851" s="14" t="s">
        <v>3916</v>
      </c>
      <c r="K3851" s="6" t="s">
        <v>21</v>
      </c>
      <c r="L3851" s="15" t="s">
        <v>22</v>
      </c>
      <c r="N3851" t="str">
        <f t="shared" si="929"/>
        <v>1799990100</v>
      </c>
      <c r="O3851" t="str">
        <f t="shared" si="930"/>
        <v>'1799990100'</v>
      </c>
      <c r="P3851" t="str">
        <f t="shared" si="931"/>
        <v>'Outras Transferências Correntes - Principal'</v>
      </c>
      <c r="Q3851" t="str">
        <f t="shared" si="932"/>
        <v>'Vide descrição do código de receita principal.'</v>
      </c>
      <c r="R3851" t="str">
        <f t="shared" si="933"/>
        <v>'S'</v>
      </c>
      <c r="S3851">
        <f t="shared" si="934"/>
        <v>8</v>
      </c>
      <c r="T3851" t="str">
        <f t="shared" si="935"/>
        <v>Insert into CONTA_RECEITA_DESPESA  (VERSION,ATIVO,DATE_CREATED,LAST_UPDATED,TIPO,CODIGO,DESCRICAO,DESCRICAO_DETALHADA,ANALITICO,TAMANHO) values (0,'S',sysdate,sysdate,'R','1799990100','Outras Transferências Correntes - Principal','Vide descrição do código de receita principal.','S',8);</v>
      </c>
    </row>
    <row r="3852" spans="1:20" ht="16" x14ac:dyDescent="0.2">
      <c r="A3852" s="4" t="str">
        <f t="shared" si="921"/>
        <v>1</v>
      </c>
      <c r="B3852" s="5" t="str">
        <f t="shared" si="922"/>
        <v>7</v>
      </c>
      <c r="C3852" s="5" t="str">
        <f t="shared" si="923"/>
        <v>9</v>
      </c>
      <c r="D3852" s="5" t="str">
        <f t="shared" si="924"/>
        <v>9</v>
      </c>
      <c r="E3852" s="5" t="str">
        <f t="shared" si="925"/>
        <v>99</v>
      </c>
      <c r="F3852" s="5" t="str">
        <f t="shared" si="926"/>
        <v>0</v>
      </c>
      <c r="G3852" s="5" t="str">
        <f t="shared" si="927"/>
        <v>2</v>
      </c>
      <c r="H3852" s="5" t="str">
        <f t="shared" si="928"/>
        <v>00</v>
      </c>
      <c r="I3852" s="11">
        <v>1799990200</v>
      </c>
      <c r="J3852" s="14" t="s">
        <v>3917</v>
      </c>
      <c r="K3852" s="6" t="s">
        <v>21</v>
      </c>
      <c r="L3852" s="15" t="s">
        <v>22</v>
      </c>
      <c r="N3852" t="str">
        <f t="shared" si="929"/>
        <v>1799990200</v>
      </c>
      <c r="O3852" t="str">
        <f t="shared" si="930"/>
        <v>'1799990200'</v>
      </c>
      <c r="P3852" t="str">
        <f t="shared" si="931"/>
        <v>'Outras Transferências Correntes - Multas e Juros de Mora'</v>
      </c>
      <c r="Q3852" t="str">
        <f t="shared" si="932"/>
        <v>'Vide descrição do código de receita principal.'</v>
      </c>
      <c r="R3852" t="str">
        <f t="shared" si="933"/>
        <v>'S'</v>
      </c>
      <c r="S3852">
        <f t="shared" si="934"/>
        <v>8</v>
      </c>
      <c r="T3852" t="str">
        <f t="shared" si="935"/>
        <v>Insert into CONTA_RECEITA_DESPESA  (VERSION,ATIVO,DATE_CREATED,LAST_UPDATED,TIPO,CODIGO,DESCRICAO,DESCRICAO_DETALHADA,ANALITICO,TAMANHO) values (0,'S',sysdate,sysdate,'R','1799990200','Outras Transferências Correntes - Multas e Juros de Mora','Vide descrição do código de receita principal.','S',8);</v>
      </c>
    </row>
    <row r="3853" spans="1:20" ht="16" x14ac:dyDescent="0.2">
      <c r="A3853" s="4" t="str">
        <f t="shared" si="921"/>
        <v>1</v>
      </c>
      <c r="B3853" s="5" t="str">
        <f t="shared" si="922"/>
        <v>7</v>
      </c>
      <c r="C3853" s="5" t="str">
        <f t="shared" si="923"/>
        <v>9</v>
      </c>
      <c r="D3853" s="5" t="str">
        <f t="shared" si="924"/>
        <v>9</v>
      </c>
      <c r="E3853" s="5" t="str">
        <f t="shared" si="925"/>
        <v>99</v>
      </c>
      <c r="F3853" s="5" t="str">
        <f t="shared" si="926"/>
        <v>0</v>
      </c>
      <c r="G3853" s="5" t="str">
        <f t="shared" si="927"/>
        <v>3</v>
      </c>
      <c r="H3853" s="5" t="str">
        <f t="shared" si="928"/>
        <v>00</v>
      </c>
      <c r="I3853" s="11">
        <v>1799990300</v>
      </c>
      <c r="J3853" s="14" t="s">
        <v>3918</v>
      </c>
      <c r="K3853" s="6" t="s">
        <v>21</v>
      </c>
      <c r="L3853" s="15" t="s">
        <v>22</v>
      </c>
      <c r="N3853" t="str">
        <f t="shared" si="929"/>
        <v>1799990300</v>
      </c>
      <c r="O3853" t="str">
        <f t="shared" si="930"/>
        <v>'1799990300'</v>
      </c>
      <c r="P3853" t="str">
        <f t="shared" si="931"/>
        <v>'Outras Transferências Correntes - Dívida Ativa'</v>
      </c>
      <c r="Q3853" t="str">
        <f t="shared" si="932"/>
        <v>'Vide descrição do código de receita principal.'</v>
      </c>
      <c r="R3853" t="str">
        <f t="shared" si="933"/>
        <v>'S'</v>
      </c>
      <c r="S3853">
        <f t="shared" si="934"/>
        <v>8</v>
      </c>
      <c r="T3853" t="str">
        <f t="shared" si="935"/>
        <v>Insert into CONTA_RECEITA_DESPESA  (VERSION,ATIVO,DATE_CREATED,LAST_UPDATED,TIPO,CODIGO,DESCRICAO,DESCRICAO_DETALHADA,ANALITICO,TAMANHO) values (0,'S',sysdate,sysdate,'R','1799990300','Outras Transferências Correntes - Dívida Ativa','Vide descrição do código de receita principal.','S',8);</v>
      </c>
    </row>
    <row r="3854" spans="1:20" ht="16" x14ac:dyDescent="0.2">
      <c r="A3854" s="4" t="str">
        <f t="shared" si="921"/>
        <v>1</v>
      </c>
      <c r="B3854" s="5" t="str">
        <f t="shared" si="922"/>
        <v>7</v>
      </c>
      <c r="C3854" s="5" t="str">
        <f t="shared" si="923"/>
        <v>9</v>
      </c>
      <c r="D3854" s="5" t="str">
        <f t="shared" si="924"/>
        <v>9</v>
      </c>
      <c r="E3854" s="5" t="str">
        <f t="shared" si="925"/>
        <v>99</v>
      </c>
      <c r="F3854" s="5" t="str">
        <f t="shared" si="926"/>
        <v>0</v>
      </c>
      <c r="G3854" s="5" t="str">
        <f t="shared" si="927"/>
        <v>4</v>
      </c>
      <c r="H3854" s="5" t="str">
        <f t="shared" si="928"/>
        <v>00</v>
      </c>
      <c r="I3854" s="11">
        <v>1799990400</v>
      </c>
      <c r="J3854" s="14" t="s">
        <v>3919</v>
      </c>
      <c r="K3854" s="6" t="s">
        <v>21</v>
      </c>
      <c r="L3854" s="15" t="s">
        <v>22</v>
      </c>
      <c r="N3854" t="str">
        <f t="shared" si="929"/>
        <v>1799990400</v>
      </c>
      <c r="O3854" t="str">
        <f t="shared" si="930"/>
        <v>'1799990400'</v>
      </c>
      <c r="P3854" t="str">
        <f t="shared" si="931"/>
        <v>'Outras Transferências Correntes - Dívida Ativa - Multas e Juros de Mora da Dívida Ativa'</v>
      </c>
      <c r="Q3854" t="str">
        <f t="shared" si="932"/>
        <v>'Vide descrição do código de receita principal.'</v>
      </c>
      <c r="R3854" t="str">
        <f t="shared" si="933"/>
        <v>'S'</v>
      </c>
      <c r="S3854">
        <f t="shared" si="934"/>
        <v>8</v>
      </c>
      <c r="T3854" t="str">
        <f t="shared" si="935"/>
        <v>Insert into CONTA_RECEITA_DESPESA  (VERSION,ATIVO,DATE_CREATED,LAST_UPDATED,TIPO,CODIGO,DESCRICAO,DESCRICAO_DETALHADA,ANALITICO,TAMANHO) values (0,'S',sysdate,sysdate,'R','1799990400','Outras Transferências Correntes - Dívida Ativa - Multas e Juros de Mora da Dívida Ativa','Vide descrição do código de receita principal.','S',8);</v>
      </c>
    </row>
    <row r="3855" spans="1:20" ht="16" x14ac:dyDescent="0.2">
      <c r="A3855" s="4" t="str">
        <f t="shared" si="921"/>
        <v>1</v>
      </c>
      <c r="B3855" s="5" t="str">
        <f t="shared" si="922"/>
        <v>7</v>
      </c>
      <c r="C3855" s="5" t="str">
        <f t="shared" si="923"/>
        <v>9</v>
      </c>
      <c r="D3855" s="5" t="str">
        <f t="shared" si="924"/>
        <v>9</v>
      </c>
      <c r="E3855" s="5" t="str">
        <f t="shared" si="925"/>
        <v>99</v>
      </c>
      <c r="F3855" s="5" t="str">
        <f t="shared" si="926"/>
        <v>0</v>
      </c>
      <c r="G3855" s="5" t="str">
        <f t="shared" si="927"/>
        <v>5</v>
      </c>
      <c r="H3855" s="5" t="str">
        <f t="shared" si="928"/>
        <v>00</v>
      </c>
      <c r="I3855" s="11">
        <v>1799990500</v>
      </c>
      <c r="J3855" s="14" t="s">
        <v>3920</v>
      </c>
      <c r="K3855" s="6" t="s">
        <v>21</v>
      </c>
      <c r="L3855" s="15" t="s">
        <v>22</v>
      </c>
      <c r="N3855" t="str">
        <f t="shared" si="929"/>
        <v>1799990500</v>
      </c>
      <c r="O3855" t="str">
        <f t="shared" si="930"/>
        <v>'1799990500'</v>
      </c>
      <c r="P3855" t="str">
        <f t="shared" si="931"/>
        <v>'Outras Transferências Correntes - Multas'</v>
      </c>
      <c r="Q3855" t="str">
        <f t="shared" si="932"/>
        <v>'Vide descrição do código de receita principal.'</v>
      </c>
      <c r="R3855" t="str">
        <f t="shared" si="933"/>
        <v>'S'</v>
      </c>
      <c r="S3855">
        <f t="shared" si="934"/>
        <v>8</v>
      </c>
      <c r="T3855" t="str">
        <f t="shared" si="935"/>
        <v>Insert into CONTA_RECEITA_DESPESA  (VERSION,ATIVO,DATE_CREATED,LAST_UPDATED,TIPO,CODIGO,DESCRICAO,DESCRICAO_DETALHADA,ANALITICO,TAMANHO) values (0,'S',sysdate,sysdate,'R','1799990500','Outras Transferências Correntes - Multas','Vide descrição do código de receita principal.','S',8);</v>
      </c>
    </row>
    <row r="3856" spans="1:20" ht="16" x14ac:dyDescent="0.2">
      <c r="A3856" s="4" t="str">
        <f t="shared" si="921"/>
        <v>1</v>
      </c>
      <c r="B3856" s="5" t="str">
        <f t="shared" si="922"/>
        <v>7</v>
      </c>
      <c r="C3856" s="5" t="str">
        <f t="shared" si="923"/>
        <v>9</v>
      </c>
      <c r="D3856" s="5" t="str">
        <f t="shared" si="924"/>
        <v>9</v>
      </c>
      <c r="E3856" s="5" t="str">
        <f t="shared" si="925"/>
        <v>99</v>
      </c>
      <c r="F3856" s="5" t="str">
        <f t="shared" si="926"/>
        <v>0</v>
      </c>
      <c r="G3856" s="5" t="str">
        <f t="shared" si="927"/>
        <v>6</v>
      </c>
      <c r="H3856" s="5" t="str">
        <f t="shared" si="928"/>
        <v>00</v>
      </c>
      <c r="I3856" s="11">
        <v>1799990600</v>
      </c>
      <c r="J3856" s="14" t="s">
        <v>3921</v>
      </c>
      <c r="K3856" s="6" t="s">
        <v>21</v>
      </c>
      <c r="L3856" s="15" t="s">
        <v>22</v>
      </c>
      <c r="N3856" t="str">
        <f t="shared" si="929"/>
        <v>1799990600</v>
      </c>
      <c r="O3856" t="str">
        <f t="shared" si="930"/>
        <v>'1799990600'</v>
      </c>
      <c r="P3856" t="str">
        <f t="shared" si="931"/>
        <v>'Outras Transferências Correntes - Juros de Mora'</v>
      </c>
      <c r="Q3856" t="str">
        <f t="shared" si="932"/>
        <v>'Vide descrição do código de receita principal.'</v>
      </c>
      <c r="R3856" t="str">
        <f t="shared" si="933"/>
        <v>'S'</v>
      </c>
      <c r="S3856">
        <f t="shared" si="934"/>
        <v>8</v>
      </c>
      <c r="T3856" t="str">
        <f t="shared" si="935"/>
        <v>Insert into CONTA_RECEITA_DESPESA  (VERSION,ATIVO,DATE_CREATED,LAST_UPDATED,TIPO,CODIGO,DESCRICAO,DESCRICAO_DETALHADA,ANALITICO,TAMANHO) values (0,'S',sysdate,sysdate,'R','1799990600','Outras Transferências Correntes - Juros de Mora','Vide descrição do código de receita principal.','S',8);</v>
      </c>
    </row>
    <row r="3857" spans="1:20" ht="16" x14ac:dyDescent="0.2">
      <c r="A3857" s="4" t="str">
        <f t="shared" si="921"/>
        <v>1</v>
      </c>
      <c r="B3857" s="5" t="str">
        <f t="shared" si="922"/>
        <v>7</v>
      </c>
      <c r="C3857" s="5" t="str">
        <f t="shared" si="923"/>
        <v>9</v>
      </c>
      <c r="D3857" s="5" t="str">
        <f t="shared" si="924"/>
        <v>9</v>
      </c>
      <c r="E3857" s="5" t="str">
        <f t="shared" si="925"/>
        <v>99</v>
      </c>
      <c r="F3857" s="5" t="str">
        <f t="shared" si="926"/>
        <v>0</v>
      </c>
      <c r="G3857" s="5" t="str">
        <f t="shared" si="927"/>
        <v>7</v>
      </c>
      <c r="H3857" s="5" t="str">
        <f t="shared" si="928"/>
        <v>00</v>
      </c>
      <c r="I3857" s="11">
        <v>1799990700</v>
      </c>
      <c r="J3857" s="14" t="s">
        <v>3922</v>
      </c>
      <c r="K3857" s="6" t="s">
        <v>21</v>
      </c>
      <c r="L3857" s="15" t="s">
        <v>22</v>
      </c>
      <c r="N3857" t="str">
        <f t="shared" si="929"/>
        <v>1799990700</v>
      </c>
      <c r="O3857" t="str">
        <f t="shared" si="930"/>
        <v>'1799990700'</v>
      </c>
      <c r="P3857" t="str">
        <f t="shared" si="931"/>
        <v>'Outras Transferências Correntes - Dívida Ativa - Multas da Dívida Ativa'</v>
      </c>
      <c r="Q3857" t="str">
        <f t="shared" si="932"/>
        <v>'Vide descrição do código de receita principal.'</v>
      </c>
      <c r="R3857" t="str">
        <f t="shared" si="933"/>
        <v>'S'</v>
      </c>
      <c r="S3857">
        <f t="shared" si="934"/>
        <v>8</v>
      </c>
      <c r="T3857" t="str">
        <f t="shared" si="935"/>
        <v>Insert into CONTA_RECEITA_DESPESA  (VERSION,ATIVO,DATE_CREATED,LAST_UPDATED,TIPO,CODIGO,DESCRICAO,DESCRICAO_DETALHADA,ANALITICO,TAMANHO) values (0,'S',sysdate,sysdate,'R','1799990700','Outras Transferências Correntes - Dívida Ativa - Multas da Dívida Ativa','Vide descrição do código de receita principal.','S',8);</v>
      </c>
    </row>
    <row r="3858" spans="1:20" ht="16" x14ac:dyDescent="0.2">
      <c r="A3858" s="4" t="str">
        <f t="shared" si="921"/>
        <v>1</v>
      </c>
      <c r="B3858" s="5" t="str">
        <f t="shared" si="922"/>
        <v>7</v>
      </c>
      <c r="C3858" s="5" t="str">
        <f t="shared" si="923"/>
        <v>9</v>
      </c>
      <c r="D3858" s="5" t="str">
        <f t="shared" si="924"/>
        <v>9</v>
      </c>
      <c r="E3858" s="5" t="str">
        <f t="shared" si="925"/>
        <v>99</v>
      </c>
      <c r="F3858" s="5" t="str">
        <f t="shared" si="926"/>
        <v>0</v>
      </c>
      <c r="G3858" s="5" t="str">
        <f t="shared" si="927"/>
        <v>8</v>
      </c>
      <c r="H3858" s="5" t="str">
        <f t="shared" si="928"/>
        <v>00</v>
      </c>
      <c r="I3858" s="11">
        <v>1799990800</v>
      </c>
      <c r="J3858" s="14" t="s">
        <v>3923</v>
      </c>
      <c r="K3858" s="6" t="s">
        <v>21</v>
      </c>
      <c r="L3858" s="15" t="s">
        <v>22</v>
      </c>
      <c r="N3858" t="str">
        <f t="shared" si="929"/>
        <v>1799990800</v>
      </c>
      <c r="O3858" t="str">
        <f t="shared" si="930"/>
        <v>'1799990800'</v>
      </c>
      <c r="P3858" t="str">
        <f t="shared" si="931"/>
        <v>'Outras Transferências Correntes - Juros de Mora da Dívida Ativa'</v>
      </c>
      <c r="Q3858" t="str">
        <f t="shared" si="932"/>
        <v>'Vide descrição do código de receita principal.'</v>
      </c>
      <c r="R3858" t="str">
        <f t="shared" si="933"/>
        <v>'S'</v>
      </c>
      <c r="S3858">
        <f t="shared" si="934"/>
        <v>8</v>
      </c>
      <c r="T3858" t="str">
        <f t="shared" si="935"/>
        <v>Insert into CONTA_RECEITA_DESPESA  (VERSION,ATIVO,DATE_CREATED,LAST_UPDATED,TIPO,CODIGO,DESCRICAO,DESCRICAO_DETALHADA,ANALITICO,TAMANHO) values (0,'S',sysdate,sysdate,'R','1799990800','Outras Transferências Correntes - Juros de Mora da Dívida Ativa','Vide descrição do código de receita principal.','S',8);</v>
      </c>
    </row>
    <row r="3859" spans="1:20" ht="16" x14ac:dyDescent="0.2">
      <c r="A3859" s="4" t="str">
        <f t="shared" si="921"/>
        <v>1</v>
      </c>
      <c r="B3859" s="5" t="str">
        <f t="shared" si="922"/>
        <v>9</v>
      </c>
      <c r="C3859" s="5" t="str">
        <f t="shared" si="923"/>
        <v>0</v>
      </c>
      <c r="D3859" s="5" t="str">
        <f t="shared" si="924"/>
        <v>0</v>
      </c>
      <c r="E3859" s="5" t="str">
        <f t="shared" si="925"/>
        <v>00</v>
      </c>
      <c r="F3859" s="5" t="str">
        <f t="shared" si="926"/>
        <v>0</v>
      </c>
      <c r="G3859" s="5" t="str">
        <f t="shared" si="927"/>
        <v>0</v>
      </c>
      <c r="H3859" s="5" t="str">
        <f t="shared" si="928"/>
        <v>00</v>
      </c>
      <c r="I3859" s="11">
        <v>1900000000</v>
      </c>
      <c r="J3859" s="6" t="s">
        <v>3924</v>
      </c>
      <c r="K3859" s="6" t="s">
        <v>3925</v>
      </c>
      <c r="L3859" s="13" t="s">
        <v>11</v>
      </c>
      <c r="N3859" t="str">
        <f t="shared" si="929"/>
        <v>1900000000</v>
      </c>
      <c r="O3859" t="str">
        <f t="shared" si="930"/>
        <v>'1900000000'</v>
      </c>
      <c r="P3859" t="str">
        <f t="shared" si="931"/>
        <v>'Outras Receitas Correntes'</v>
      </c>
      <c r="Q3859" t="str">
        <f t="shared" si="932"/>
        <v>'Agrega recursos não classificáveis nas origens de receitas correntes anteriores.'</v>
      </c>
      <c r="R3859" t="str">
        <f t="shared" si="933"/>
        <v>'N'</v>
      </c>
      <c r="S3859">
        <f t="shared" si="934"/>
        <v>2</v>
      </c>
      <c r="T3859" t="str">
        <f t="shared" si="935"/>
        <v>Insert into CONTA_RECEITA_DESPESA  (VERSION,ATIVO,DATE_CREATED,LAST_UPDATED,TIPO,CODIGO,DESCRICAO,DESCRICAO_DETALHADA,ANALITICO,TAMANHO) values (0,'S',sysdate,sysdate,'R','1900000000','Outras Receitas Correntes','Agrega recursos não classificáveis nas origens de receitas correntes anteriores.','N',2);</v>
      </c>
    </row>
    <row r="3860" spans="1:20" ht="16" x14ac:dyDescent="0.2">
      <c r="A3860" s="4" t="str">
        <f t="shared" si="921"/>
        <v>1</v>
      </c>
      <c r="B3860" s="5" t="str">
        <f t="shared" si="922"/>
        <v>9</v>
      </c>
      <c r="C3860" s="5" t="str">
        <f t="shared" si="923"/>
        <v>1</v>
      </c>
      <c r="D3860" s="5" t="str">
        <f t="shared" si="924"/>
        <v>0</v>
      </c>
      <c r="E3860" s="5" t="str">
        <f t="shared" si="925"/>
        <v>00</v>
      </c>
      <c r="F3860" s="5" t="str">
        <f t="shared" si="926"/>
        <v>0</v>
      </c>
      <c r="G3860" s="5" t="str">
        <f t="shared" si="927"/>
        <v>0</v>
      </c>
      <c r="H3860" s="5" t="str">
        <f t="shared" si="928"/>
        <v>00</v>
      </c>
      <c r="I3860" s="11">
        <v>1910000000</v>
      </c>
      <c r="J3860" s="6" t="s">
        <v>3926</v>
      </c>
      <c r="K3860" s="6" t="s">
        <v>3927</v>
      </c>
      <c r="L3860" s="13" t="s">
        <v>11</v>
      </c>
      <c r="N3860" t="str">
        <f t="shared" si="929"/>
        <v>1910000000</v>
      </c>
      <c r="O3860" t="str">
        <f t="shared" si="930"/>
        <v>'1910000000'</v>
      </c>
      <c r="P3860" t="str">
        <f t="shared" si="931"/>
        <v>'Multas Administrativas, Contratuais e Judiciais'</v>
      </c>
      <c r="Q3860" t="str">
        <f t="shared" si="932"/>
        <v>'Agrega receitas decorrentes de multas de caráter punitivo aplicadas por órgãos ou entidades.'</v>
      </c>
      <c r="R3860" t="str">
        <f t="shared" si="933"/>
        <v>'N'</v>
      </c>
      <c r="S3860">
        <f t="shared" si="934"/>
        <v>3</v>
      </c>
      <c r="T3860" t="str">
        <f t="shared" si="935"/>
        <v>Insert into CONTA_RECEITA_DESPESA  (VERSION,ATIVO,DATE_CREATED,LAST_UPDATED,TIPO,CODIGO,DESCRICAO,DESCRICAO_DETALHADA,ANALITICO,TAMANHO) values (0,'S',sysdate,sysdate,'R','1910000000','Multas Administrativas, Contratuais e Judiciais','Agrega receitas decorrentes de multas de caráter punitivo aplicadas por órgãos ou entidades.','N',3);</v>
      </c>
    </row>
    <row r="3861" spans="1:20" ht="16" x14ac:dyDescent="0.2">
      <c r="A3861" s="4" t="str">
        <f t="shared" si="921"/>
        <v>1</v>
      </c>
      <c r="B3861" s="5" t="str">
        <f t="shared" si="922"/>
        <v>9</v>
      </c>
      <c r="C3861" s="5" t="str">
        <f t="shared" si="923"/>
        <v>1</v>
      </c>
      <c r="D3861" s="5" t="str">
        <f t="shared" si="924"/>
        <v>1</v>
      </c>
      <c r="E3861" s="5" t="str">
        <f t="shared" si="925"/>
        <v>00</v>
      </c>
      <c r="F3861" s="5" t="str">
        <f t="shared" si="926"/>
        <v>0</v>
      </c>
      <c r="G3861" s="5" t="str">
        <f t="shared" si="927"/>
        <v>0</v>
      </c>
      <c r="H3861" s="5" t="str">
        <f t="shared" si="928"/>
        <v>00</v>
      </c>
      <c r="I3861" s="11">
        <v>1911000000</v>
      </c>
      <c r="J3861" s="6" t="s">
        <v>3926</v>
      </c>
      <c r="K3861" s="6" t="s">
        <v>5494</v>
      </c>
      <c r="L3861" s="13" t="s">
        <v>11</v>
      </c>
      <c r="N3861" t="str">
        <f t="shared" si="929"/>
        <v>1911000000</v>
      </c>
      <c r="O3861" t="str">
        <f t="shared" si="930"/>
        <v>'1911000000'</v>
      </c>
      <c r="P3861" t="str">
        <f t="shared" si="931"/>
        <v>'Multas Administrativas, Contratuais e Judiciais'</v>
      </c>
      <c r="Q3861" t="str">
        <f t="shared" si="932"/>
        <v>'Agrega as receitas decorrentes de multas de caráter punitivo aplicadas por órgãos ou entidades.'</v>
      </c>
      <c r="R3861" t="str">
        <f t="shared" si="933"/>
        <v>'N'</v>
      </c>
      <c r="S3861">
        <f t="shared" si="934"/>
        <v>4</v>
      </c>
      <c r="T3861" t="str">
        <f t="shared" si="935"/>
        <v>Insert into CONTA_RECEITA_DESPESA  (VERSION,ATIVO,DATE_CREATED,LAST_UPDATED,TIPO,CODIGO,DESCRICAO,DESCRICAO_DETALHADA,ANALITICO,TAMANHO) values (0,'S',sysdate,sysdate,'R','1911000000','Multas Administrativas, Contratuais e Judiciais','Agrega as receitas decorrentes de multas de caráter punitivo aplicadas por órgãos ou entidades.','N',4);</v>
      </c>
    </row>
    <row r="3862" spans="1:20" ht="80" x14ac:dyDescent="0.2">
      <c r="A3862" s="4" t="str">
        <f t="shared" si="921"/>
        <v>1</v>
      </c>
      <c r="B3862" s="5" t="str">
        <f t="shared" si="922"/>
        <v>9</v>
      </c>
      <c r="C3862" s="5" t="str">
        <f t="shared" si="923"/>
        <v>1</v>
      </c>
      <c r="D3862" s="5" t="str">
        <f t="shared" si="924"/>
        <v>1</v>
      </c>
      <c r="E3862" s="5" t="str">
        <f t="shared" si="925"/>
        <v>01</v>
      </c>
      <c r="F3862" s="5" t="str">
        <f t="shared" si="926"/>
        <v>0</v>
      </c>
      <c r="G3862" s="5" t="str">
        <f t="shared" si="927"/>
        <v>0</v>
      </c>
      <c r="H3862" s="5" t="str">
        <f t="shared" si="928"/>
        <v>00</v>
      </c>
      <c r="I3862" s="11">
        <v>1911010000</v>
      </c>
      <c r="J3862" s="6" t="s">
        <v>3928</v>
      </c>
      <c r="K3862" s="6" t="s">
        <v>3929</v>
      </c>
      <c r="L3862" s="13" t="s">
        <v>11</v>
      </c>
      <c r="N3862" t="str">
        <f t="shared" si="929"/>
        <v>1911010000</v>
      </c>
      <c r="O3862" t="str">
        <f t="shared" si="930"/>
        <v>'1911010000'</v>
      </c>
      <c r="P3862" t="str">
        <f t="shared" si="931"/>
        <v>'Multas Previstas em Legislação Específica'</v>
      </c>
      <c r="Q3862" t="str">
        <f t="shared" si="932"/>
        <v>'Registra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v>
      </c>
      <c r="R3862" t="str">
        <f t="shared" si="933"/>
        <v>'N'</v>
      </c>
      <c r="S3862">
        <f t="shared" si="934"/>
        <v>6</v>
      </c>
      <c r="T3862" t="str">
        <f t="shared" si="935"/>
        <v>Insert into CONTA_RECEITA_DESPESA  (VERSION,ATIVO,DATE_CREATED,LAST_UPDATED,TIPO,CODIGO,DESCRICAO,DESCRICAO_DETALHADA,ANALITICO,TAMANHO) values (0,'S',sysdate,sysdate,'R','1911010000','Multas Previstas em Legislação Específica','Registra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aplicá-la.','N',6);</v>
      </c>
    </row>
    <row r="3863" spans="1:20" ht="16" x14ac:dyDescent="0.2">
      <c r="A3863" s="4" t="str">
        <f t="shared" si="921"/>
        <v>1</v>
      </c>
      <c r="B3863" s="5" t="str">
        <f t="shared" si="922"/>
        <v>9</v>
      </c>
      <c r="C3863" s="5" t="str">
        <f t="shared" si="923"/>
        <v>1</v>
      </c>
      <c r="D3863" s="5" t="str">
        <f t="shared" si="924"/>
        <v>1</v>
      </c>
      <c r="E3863" s="5" t="str">
        <f t="shared" si="925"/>
        <v>01</v>
      </c>
      <c r="F3863" s="5" t="str">
        <f t="shared" si="926"/>
        <v>0</v>
      </c>
      <c r="G3863" s="5" t="str">
        <f t="shared" si="927"/>
        <v>1</v>
      </c>
      <c r="H3863" s="5" t="str">
        <f t="shared" si="928"/>
        <v>00</v>
      </c>
      <c r="I3863" s="11">
        <v>1911010100</v>
      </c>
      <c r="J3863" s="14" t="s">
        <v>3930</v>
      </c>
      <c r="K3863" s="6" t="s">
        <v>21</v>
      </c>
      <c r="L3863" s="15" t="s">
        <v>22</v>
      </c>
      <c r="N3863" t="str">
        <f t="shared" si="929"/>
        <v>1911010100</v>
      </c>
      <c r="O3863" t="str">
        <f t="shared" si="930"/>
        <v>'1911010100'</v>
      </c>
      <c r="P3863" t="str">
        <f t="shared" si="931"/>
        <v>'Multas Previstas em Legislação Específica - Principal'</v>
      </c>
      <c r="Q3863" t="str">
        <f t="shared" si="932"/>
        <v>'Vide descrição do código de receita principal.'</v>
      </c>
      <c r="R3863" t="str">
        <f t="shared" si="933"/>
        <v>'S'</v>
      </c>
      <c r="S3863">
        <f t="shared" si="934"/>
        <v>8</v>
      </c>
      <c r="T3863" t="str">
        <f t="shared" si="935"/>
        <v>Insert into CONTA_RECEITA_DESPESA  (VERSION,ATIVO,DATE_CREATED,LAST_UPDATED,TIPO,CODIGO,DESCRICAO,DESCRICAO_DETALHADA,ANALITICO,TAMANHO) values (0,'S',sysdate,sysdate,'R','1911010100','Multas Previstas em Legislação Específica - Principal','Vide descrição do código de receita principal.','S',8);</v>
      </c>
    </row>
    <row r="3864" spans="1:20" ht="16" x14ac:dyDescent="0.2">
      <c r="A3864" s="4" t="str">
        <f t="shared" si="921"/>
        <v>1</v>
      </c>
      <c r="B3864" s="5" t="str">
        <f t="shared" si="922"/>
        <v>9</v>
      </c>
      <c r="C3864" s="5" t="str">
        <f t="shared" si="923"/>
        <v>1</v>
      </c>
      <c r="D3864" s="5" t="str">
        <f t="shared" si="924"/>
        <v>1</v>
      </c>
      <c r="E3864" s="5" t="str">
        <f t="shared" si="925"/>
        <v>01</v>
      </c>
      <c r="F3864" s="5" t="str">
        <f t="shared" si="926"/>
        <v>0</v>
      </c>
      <c r="G3864" s="5" t="str">
        <f t="shared" si="927"/>
        <v>2</v>
      </c>
      <c r="H3864" s="5" t="str">
        <f t="shared" si="928"/>
        <v>00</v>
      </c>
      <c r="I3864" s="11">
        <v>1911010200</v>
      </c>
      <c r="J3864" s="14" t="s">
        <v>3931</v>
      </c>
      <c r="K3864" s="6" t="s">
        <v>21</v>
      </c>
      <c r="L3864" s="15" t="s">
        <v>22</v>
      </c>
      <c r="N3864" t="str">
        <f t="shared" si="929"/>
        <v>1911010200</v>
      </c>
      <c r="O3864" t="str">
        <f t="shared" si="930"/>
        <v>'1911010200'</v>
      </c>
      <c r="P3864" t="str">
        <f t="shared" si="931"/>
        <v>'Multas Previstas em Legislação Específica - Multas e Juros de Mora'</v>
      </c>
      <c r="Q3864" t="str">
        <f t="shared" si="932"/>
        <v>'Vide descrição do código de receita principal.'</v>
      </c>
      <c r="R3864" t="str">
        <f t="shared" si="933"/>
        <v>'S'</v>
      </c>
      <c r="S3864">
        <f t="shared" si="934"/>
        <v>8</v>
      </c>
      <c r="T3864" t="str">
        <f t="shared" si="935"/>
        <v>Insert into CONTA_RECEITA_DESPESA  (VERSION,ATIVO,DATE_CREATED,LAST_UPDATED,TIPO,CODIGO,DESCRICAO,DESCRICAO_DETALHADA,ANALITICO,TAMANHO) values (0,'S',sysdate,sysdate,'R','1911010200','Multas Previstas em Legislação Específica - Multas e Juros de Mora','Vide descrição do código de receita principal.','S',8);</v>
      </c>
    </row>
    <row r="3865" spans="1:20" ht="16" x14ac:dyDescent="0.2">
      <c r="A3865" s="4" t="str">
        <f t="shared" si="921"/>
        <v>1</v>
      </c>
      <c r="B3865" s="5" t="str">
        <f t="shared" si="922"/>
        <v>9</v>
      </c>
      <c r="C3865" s="5" t="str">
        <f t="shared" si="923"/>
        <v>1</v>
      </c>
      <c r="D3865" s="5" t="str">
        <f t="shared" si="924"/>
        <v>1</v>
      </c>
      <c r="E3865" s="5" t="str">
        <f t="shared" si="925"/>
        <v>01</v>
      </c>
      <c r="F3865" s="5" t="str">
        <f t="shared" si="926"/>
        <v>0</v>
      </c>
      <c r="G3865" s="5" t="str">
        <f t="shared" si="927"/>
        <v>3</v>
      </c>
      <c r="H3865" s="5" t="str">
        <f t="shared" si="928"/>
        <v>00</v>
      </c>
      <c r="I3865" s="11">
        <v>1911010300</v>
      </c>
      <c r="J3865" s="14" t="s">
        <v>3932</v>
      </c>
      <c r="K3865" s="6" t="s">
        <v>21</v>
      </c>
      <c r="L3865" s="15" t="s">
        <v>22</v>
      </c>
      <c r="N3865" t="str">
        <f t="shared" si="929"/>
        <v>1911010300</v>
      </c>
      <c r="O3865" t="str">
        <f t="shared" si="930"/>
        <v>'1911010300'</v>
      </c>
      <c r="P3865" t="str">
        <f t="shared" si="931"/>
        <v>'Multas Previstas em Legislação Específica - Dívida Ativa'</v>
      </c>
      <c r="Q3865" t="str">
        <f t="shared" si="932"/>
        <v>'Vide descrição do código de receita principal.'</v>
      </c>
      <c r="R3865" t="str">
        <f t="shared" si="933"/>
        <v>'S'</v>
      </c>
      <c r="S3865">
        <f t="shared" si="934"/>
        <v>8</v>
      </c>
      <c r="T3865" t="str">
        <f t="shared" si="935"/>
        <v>Insert into CONTA_RECEITA_DESPESA  (VERSION,ATIVO,DATE_CREATED,LAST_UPDATED,TIPO,CODIGO,DESCRICAO,DESCRICAO_DETALHADA,ANALITICO,TAMANHO) values (0,'S',sysdate,sysdate,'R','1911010300','Multas Previstas em Legislação Específica - Dívida Ativa','Vide descrição do código de receita principal.','S',8);</v>
      </c>
    </row>
    <row r="3866" spans="1:20" ht="32" x14ac:dyDescent="0.2">
      <c r="A3866" s="4" t="str">
        <f t="shared" si="921"/>
        <v>1</v>
      </c>
      <c r="B3866" s="5" t="str">
        <f t="shared" si="922"/>
        <v>9</v>
      </c>
      <c r="C3866" s="5" t="str">
        <f t="shared" si="923"/>
        <v>1</v>
      </c>
      <c r="D3866" s="5" t="str">
        <f t="shared" si="924"/>
        <v>1</v>
      </c>
      <c r="E3866" s="5" t="str">
        <f t="shared" si="925"/>
        <v>01</v>
      </c>
      <c r="F3866" s="5" t="str">
        <f t="shared" si="926"/>
        <v>0</v>
      </c>
      <c r="G3866" s="5" t="str">
        <f t="shared" si="927"/>
        <v>4</v>
      </c>
      <c r="H3866" s="5" t="str">
        <f t="shared" si="928"/>
        <v>00</v>
      </c>
      <c r="I3866" s="11">
        <v>1911010400</v>
      </c>
      <c r="J3866" s="14" t="s">
        <v>3933</v>
      </c>
      <c r="K3866" s="6" t="s">
        <v>21</v>
      </c>
      <c r="L3866" s="15" t="s">
        <v>22</v>
      </c>
      <c r="N3866" t="str">
        <f t="shared" si="929"/>
        <v>1911010400</v>
      </c>
      <c r="O3866" t="str">
        <f t="shared" si="930"/>
        <v>'1911010400'</v>
      </c>
      <c r="P3866" t="str">
        <f t="shared" si="931"/>
        <v>'Multas Previstas em Legislação Específica - Dívida Ativa - Multas e Juros de Mora da Dívida Ativa'</v>
      </c>
      <c r="Q3866" t="str">
        <f t="shared" si="932"/>
        <v>'Vide descrição do código de receita principal.'</v>
      </c>
      <c r="R3866" t="str">
        <f t="shared" si="933"/>
        <v>'S'</v>
      </c>
      <c r="S3866">
        <f t="shared" si="934"/>
        <v>8</v>
      </c>
      <c r="T3866" t="str">
        <f t="shared" si="935"/>
        <v>Insert into CONTA_RECEITA_DESPESA  (VERSION,ATIVO,DATE_CREATED,LAST_UPDATED,TIPO,CODIGO,DESCRICAO,DESCRICAO_DETALHADA,ANALITICO,TAMANHO) values (0,'S',sysdate,sysdate,'R','1911010400','Multas Previstas em Legislação Específica - Dívida Ativa - Multas e Juros de Mora da Dívida Ativa','Vide descrição do código de receita principal.','S',8);</v>
      </c>
    </row>
    <row r="3867" spans="1:20" ht="16" x14ac:dyDescent="0.2">
      <c r="A3867" s="4" t="str">
        <f t="shared" si="921"/>
        <v>1</v>
      </c>
      <c r="B3867" s="5" t="str">
        <f t="shared" si="922"/>
        <v>9</v>
      </c>
      <c r="C3867" s="5" t="str">
        <f t="shared" si="923"/>
        <v>1</v>
      </c>
      <c r="D3867" s="5" t="str">
        <f t="shared" si="924"/>
        <v>1</v>
      </c>
      <c r="E3867" s="5" t="str">
        <f t="shared" si="925"/>
        <v>01</v>
      </c>
      <c r="F3867" s="5" t="str">
        <f t="shared" si="926"/>
        <v>0</v>
      </c>
      <c r="G3867" s="5" t="str">
        <f t="shared" si="927"/>
        <v>5</v>
      </c>
      <c r="H3867" s="5" t="str">
        <f t="shared" si="928"/>
        <v>00</v>
      </c>
      <c r="I3867" s="11">
        <v>1911010500</v>
      </c>
      <c r="J3867" s="14" t="s">
        <v>3934</v>
      </c>
      <c r="K3867" s="6" t="s">
        <v>21</v>
      </c>
      <c r="L3867" s="15" t="s">
        <v>22</v>
      </c>
      <c r="N3867" t="str">
        <f t="shared" si="929"/>
        <v>1911010500</v>
      </c>
      <c r="O3867" t="str">
        <f t="shared" si="930"/>
        <v>'1911010500'</v>
      </c>
      <c r="P3867" t="str">
        <f t="shared" si="931"/>
        <v>'Multas Previstas em Legislação Específica - Multas'</v>
      </c>
      <c r="Q3867" t="str">
        <f t="shared" si="932"/>
        <v>'Vide descrição do código de receita principal.'</v>
      </c>
      <c r="R3867" t="str">
        <f t="shared" si="933"/>
        <v>'S'</v>
      </c>
      <c r="S3867">
        <f t="shared" si="934"/>
        <v>8</v>
      </c>
      <c r="T3867" t="str">
        <f t="shared" si="935"/>
        <v>Insert into CONTA_RECEITA_DESPESA  (VERSION,ATIVO,DATE_CREATED,LAST_UPDATED,TIPO,CODIGO,DESCRICAO,DESCRICAO_DETALHADA,ANALITICO,TAMANHO) values (0,'S',sysdate,sysdate,'R','1911010500','Multas Previstas em Legislação Específica - Multas','Vide descrição do código de receita principal.','S',8);</v>
      </c>
    </row>
    <row r="3868" spans="1:20" ht="16" x14ac:dyDescent="0.2">
      <c r="A3868" s="4" t="str">
        <f t="shared" si="921"/>
        <v>1</v>
      </c>
      <c r="B3868" s="5" t="str">
        <f t="shared" si="922"/>
        <v>9</v>
      </c>
      <c r="C3868" s="5" t="str">
        <f t="shared" si="923"/>
        <v>1</v>
      </c>
      <c r="D3868" s="5" t="str">
        <f t="shared" si="924"/>
        <v>1</v>
      </c>
      <c r="E3868" s="5" t="str">
        <f t="shared" si="925"/>
        <v>01</v>
      </c>
      <c r="F3868" s="5" t="str">
        <f t="shared" si="926"/>
        <v>0</v>
      </c>
      <c r="G3868" s="5" t="str">
        <f t="shared" si="927"/>
        <v>6</v>
      </c>
      <c r="H3868" s="5" t="str">
        <f t="shared" si="928"/>
        <v>00</v>
      </c>
      <c r="I3868" s="11">
        <v>1911010600</v>
      </c>
      <c r="J3868" s="14" t="s">
        <v>3935</v>
      </c>
      <c r="K3868" s="6" t="s">
        <v>21</v>
      </c>
      <c r="L3868" s="15" t="s">
        <v>22</v>
      </c>
      <c r="N3868" t="str">
        <f t="shared" si="929"/>
        <v>1911010600</v>
      </c>
      <c r="O3868" t="str">
        <f t="shared" si="930"/>
        <v>'1911010600'</v>
      </c>
      <c r="P3868" t="str">
        <f t="shared" si="931"/>
        <v>'Multas Previstas em Legislação Específica - Juros de Mora'</v>
      </c>
      <c r="Q3868" t="str">
        <f t="shared" si="932"/>
        <v>'Vide descrição do código de receita principal.'</v>
      </c>
      <c r="R3868" t="str">
        <f t="shared" si="933"/>
        <v>'S'</v>
      </c>
      <c r="S3868">
        <f t="shared" si="934"/>
        <v>8</v>
      </c>
      <c r="T3868" t="str">
        <f t="shared" si="935"/>
        <v>Insert into CONTA_RECEITA_DESPESA  (VERSION,ATIVO,DATE_CREATED,LAST_UPDATED,TIPO,CODIGO,DESCRICAO,DESCRICAO_DETALHADA,ANALITICO,TAMANHO) values (0,'S',sysdate,sysdate,'R','1911010600','Multas Previstas em Legislação Específica - Juros de Mora','Vide descrição do código de receita principal.','S',8);</v>
      </c>
    </row>
    <row r="3869" spans="1:20" ht="16" x14ac:dyDescent="0.2">
      <c r="A3869" s="4" t="str">
        <f t="shared" si="921"/>
        <v>1</v>
      </c>
      <c r="B3869" s="5" t="str">
        <f t="shared" si="922"/>
        <v>9</v>
      </c>
      <c r="C3869" s="5" t="str">
        <f t="shared" si="923"/>
        <v>1</v>
      </c>
      <c r="D3869" s="5" t="str">
        <f t="shared" si="924"/>
        <v>1</v>
      </c>
      <c r="E3869" s="5" t="str">
        <f t="shared" si="925"/>
        <v>01</v>
      </c>
      <c r="F3869" s="5" t="str">
        <f t="shared" si="926"/>
        <v>0</v>
      </c>
      <c r="G3869" s="5" t="str">
        <f t="shared" si="927"/>
        <v>7</v>
      </c>
      <c r="H3869" s="5" t="str">
        <f t="shared" si="928"/>
        <v>00</v>
      </c>
      <c r="I3869" s="11">
        <v>1911010700</v>
      </c>
      <c r="J3869" s="14" t="s">
        <v>3936</v>
      </c>
      <c r="K3869" s="6" t="s">
        <v>21</v>
      </c>
      <c r="L3869" s="15" t="s">
        <v>22</v>
      </c>
      <c r="N3869" t="str">
        <f t="shared" si="929"/>
        <v>1911010700</v>
      </c>
      <c r="O3869" t="str">
        <f t="shared" si="930"/>
        <v>'1911010700'</v>
      </c>
      <c r="P3869" t="str">
        <f t="shared" si="931"/>
        <v>'Multas Previstas em Legislação Específica - Dívida Ativa - Multas da Dívida Ativa'</v>
      </c>
      <c r="Q3869" t="str">
        <f t="shared" si="932"/>
        <v>'Vide descrição do código de receita principal.'</v>
      </c>
      <c r="R3869" t="str">
        <f t="shared" si="933"/>
        <v>'S'</v>
      </c>
      <c r="S3869">
        <f t="shared" si="934"/>
        <v>8</v>
      </c>
      <c r="T3869" t="str">
        <f t="shared" si="935"/>
        <v>Insert into CONTA_RECEITA_DESPESA  (VERSION,ATIVO,DATE_CREATED,LAST_UPDATED,TIPO,CODIGO,DESCRICAO,DESCRICAO_DETALHADA,ANALITICO,TAMANHO) values (0,'S',sysdate,sysdate,'R','1911010700','Multas Previstas em Legislação Específica - Dívida Ativa - Multas da Dívida Ativa','Vide descrição do código de receita principal.','S',8);</v>
      </c>
    </row>
    <row r="3870" spans="1:20" ht="16" x14ac:dyDescent="0.2">
      <c r="A3870" s="4" t="str">
        <f t="shared" si="921"/>
        <v>1</v>
      </c>
      <c r="B3870" s="5" t="str">
        <f t="shared" si="922"/>
        <v>9</v>
      </c>
      <c r="C3870" s="5" t="str">
        <f t="shared" si="923"/>
        <v>1</v>
      </c>
      <c r="D3870" s="5" t="str">
        <f t="shared" si="924"/>
        <v>1</v>
      </c>
      <c r="E3870" s="5" t="str">
        <f t="shared" si="925"/>
        <v>01</v>
      </c>
      <c r="F3870" s="5" t="str">
        <f t="shared" si="926"/>
        <v>0</v>
      </c>
      <c r="G3870" s="5" t="str">
        <f t="shared" si="927"/>
        <v>8</v>
      </c>
      <c r="H3870" s="5" t="str">
        <f t="shared" si="928"/>
        <v>00</v>
      </c>
      <c r="I3870" s="11">
        <v>1911010800</v>
      </c>
      <c r="J3870" s="14" t="s">
        <v>3937</v>
      </c>
      <c r="K3870" s="6" t="s">
        <v>21</v>
      </c>
      <c r="L3870" s="15" t="s">
        <v>22</v>
      </c>
      <c r="N3870" t="str">
        <f t="shared" si="929"/>
        <v>1911010800</v>
      </c>
      <c r="O3870" t="str">
        <f t="shared" si="930"/>
        <v>'1911010800'</v>
      </c>
      <c r="P3870" t="str">
        <f t="shared" si="931"/>
        <v>'Multas Previstas em Legislação Específica - Juros de Mora da Dívida Ativa'</v>
      </c>
      <c r="Q3870" t="str">
        <f t="shared" si="932"/>
        <v>'Vide descrição do código de receita principal.'</v>
      </c>
      <c r="R3870" t="str">
        <f t="shared" si="933"/>
        <v>'S'</v>
      </c>
      <c r="S3870">
        <f t="shared" si="934"/>
        <v>8</v>
      </c>
      <c r="T3870" t="str">
        <f t="shared" si="935"/>
        <v>Insert into CONTA_RECEITA_DESPESA  (VERSION,ATIVO,DATE_CREATED,LAST_UPDATED,TIPO,CODIGO,DESCRICAO,DESCRICAO_DETALHADA,ANALITICO,TAMANHO) values (0,'S',sysdate,sysdate,'R','1911010800','Multas Previstas em Legislação Específica - Juros de Mora da Dívida Ativa','Vide descrição do código de receita principal.','S',8);</v>
      </c>
    </row>
    <row r="3871" spans="1:20" ht="32" x14ac:dyDescent="0.2">
      <c r="A3871" s="4" t="str">
        <f t="shared" si="921"/>
        <v>1</v>
      </c>
      <c r="B3871" s="5" t="str">
        <f t="shared" si="922"/>
        <v>9</v>
      </c>
      <c r="C3871" s="5" t="str">
        <f t="shared" si="923"/>
        <v>1</v>
      </c>
      <c r="D3871" s="5" t="str">
        <f t="shared" si="924"/>
        <v>1</v>
      </c>
      <c r="E3871" s="5" t="str">
        <f t="shared" si="925"/>
        <v>02</v>
      </c>
      <c r="F3871" s="5" t="str">
        <f t="shared" si="926"/>
        <v>0</v>
      </c>
      <c r="G3871" s="5" t="str">
        <f t="shared" si="927"/>
        <v>0</v>
      </c>
      <c r="H3871" s="5" t="str">
        <f t="shared" si="928"/>
        <v>00</v>
      </c>
      <c r="I3871" s="11">
        <v>1911020000</v>
      </c>
      <c r="J3871" s="6" t="s">
        <v>3938</v>
      </c>
      <c r="K3871" s="6" t="s">
        <v>3939</v>
      </c>
      <c r="L3871" s="13" t="s">
        <v>11</v>
      </c>
      <c r="N3871" t="str">
        <f t="shared" si="929"/>
        <v>1911020000</v>
      </c>
      <c r="O3871" t="str">
        <f t="shared" si="930"/>
        <v>'1911020000'</v>
      </c>
      <c r="P3871" t="str">
        <f t="shared" si="931"/>
        <v>'Multas Previstas na Lei Geral das Telecomunicações'</v>
      </c>
      <c r="Q3871" t="str">
        <f t="shared" si="932"/>
        <v>'Agrega as receitas decorrentes de multas aplicadas por infração à Lei Geral de Telecomunicações - LGT e cometidas por concessionários de serviços de telecomunicações e de radiodifusão.'</v>
      </c>
      <c r="R3871" t="str">
        <f t="shared" si="933"/>
        <v>'N'</v>
      </c>
      <c r="S3871">
        <f t="shared" si="934"/>
        <v>6</v>
      </c>
      <c r="T3871" t="str">
        <f t="shared" si="935"/>
        <v>Insert into CONTA_RECEITA_DESPESA  (VERSION,ATIVO,DATE_CREATED,LAST_UPDATED,TIPO,CODIGO,DESCRICAO,DESCRICAO_DETALHADA,ANALITICO,TAMANHO) values (0,'S',sysdate,sysdate,'R','1911020000','Multas Previstas na Lei Geral das Telecomunicações','Agrega as receitas decorrentes de multas aplicadas por infração à Lei Geral de Telecomunicações - LGT e cometidas por concessionários de serviços de telecomunicações e de radiodifusão.','N',6);</v>
      </c>
    </row>
    <row r="3872" spans="1:20" ht="48" x14ac:dyDescent="0.2">
      <c r="A3872" s="4" t="str">
        <f t="shared" si="921"/>
        <v>1</v>
      </c>
      <c r="B3872" s="5" t="str">
        <f t="shared" si="922"/>
        <v>9</v>
      </c>
      <c r="C3872" s="5" t="str">
        <f t="shared" si="923"/>
        <v>1</v>
      </c>
      <c r="D3872" s="5" t="str">
        <f t="shared" si="924"/>
        <v>1</v>
      </c>
      <c r="E3872" s="5" t="str">
        <f t="shared" si="925"/>
        <v>02</v>
      </c>
      <c r="F3872" s="5" t="str">
        <f t="shared" si="926"/>
        <v>1</v>
      </c>
      <c r="G3872" s="5" t="str">
        <f t="shared" si="927"/>
        <v>0</v>
      </c>
      <c r="H3872" s="5" t="str">
        <f t="shared" si="928"/>
        <v>00</v>
      </c>
      <c r="I3872" s="11">
        <v>1911021000</v>
      </c>
      <c r="J3872" s="6" t="s">
        <v>3940</v>
      </c>
      <c r="K3872" s="6" t="s">
        <v>3941</v>
      </c>
      <c r="L3872" s="13" t="s">
        <v>11</v>
      </c>
      <c r="N3872" t="str">
        <f t="shared" si="929"/>
        <v>1911021000</v>
      </c>
      <c r="O3872" t="str">
        <f t="shared" si="930"/>
        <v>'1911021000'</v>
      </c>
      <c r="P3872" t="str">
        <f t="shared" si="931"/>
        <v>'Multas Previstas na Lei Geral das Telecomunicações - Não Proveniente da Utilização de Posições Orbitais'</v>
      </c>
      <c r="Q3872" t="str">
        <f t="shared" si="932"/>
        <v>'Registra as receitas decorrentes de multas aplicadas por infração à Lei Geral de Telecomunicações - LGT e cometidas por concessionários de serviços de telecomunicações e de radiodifusão e que não são provenientes de posições orbitais.'</v>
      </c>
      <c r="R3872" t="str">
        <f t="shared" si="933"/>
        <v>'N'</v>
      </c>
      <c r="S3872">
        <f t="shared" si="934"/>
        <v>7</v>
      </c>
      <c r="T3872" t="str">
        <f t="shared" si="935"/>
        <v>Insert into CONTA_RECEITA_DESPESA  (VERSION,ATIVO,DATE_CREATED,LAST_UPDATED,TIPO,CODIGO,DESCRICAO,DESCRICAO_DETALHADA,ANALITICO,TAMANHO) values (0,'S',sysdate,sysdate,'R','1911021000','Multas Previstas na Lei Geral das Telecomunicações - Não Proveniente da Utilização de Posições Orbitais','Registra as receitas decorrentes de multas aplicadas por infração à Lei Geral de Telecomunicações - LGT e cometidas por concessionários de serviços de telecomunicações e de radiodifusão e que não são provenientes de posições orbitais.','N',7);</v>
      </c>
    </row>
    <row r="3873" spans="1:20" ht="32" x14ac:dyDescent="0.2">
      <c r="A3873" s="4" t="str">
        <f t="shared" si="921"/>
        <v>1</v>
      </c>
      <c r="B3873" s="5" t="str">
        <f t="shared" si="922"/>
        <v>9</v>
      </c>
      <c r="C3873" s="5" t="str">
        <f t="shared" si="923"/>
        <v>1</v>
      </c>
      <c r="D3873" s="5" t="str">
        <f t="shared" si="924"/>
        <v>1</v>
      </c>
      <c r="E3873" s="5" t="str">
        <f t="shared" si="925"/>
        <v>02</v>
      </c>
      <c r="F3873" s="5" t="str">
        <f t="shared" si="926"/>
        <v>1</v>
      </c>
      <c r="G3873" s="5" t="str">
        <f t="shared" si="927"/>
        <v>1</v>
      </c>
      <c r="H3873" s="5" t="str">
        <f t="shared" si="928"/>
        <v>00</v>
      </c>
      <c r="I3873" s="11">
        <v>1911021100</v>
      </c>
      <c r="J3873" s="14" t="s">
        <v>3942</v>
      </c>
      <c r="K3873" s="6" t="s">
        <v>21</v>
      </c>
      <c r="L3873" s="15" t="s">
        <v>22</v>
      </c>
      <c r="N3873" t="str">
        <f t="shared" si="929"/>
        <v>1911021100</v>
      </c>
      <c r="O3873" t="str">
        <f t="shared" si="930"/>
        <v>'1911021100'</v>
      </c>
      <c r="P3873" t="str">
        <f t="shared" si="931"/>
        <v>'Multas Previstas na Lei Geral das Telecomunicações - Não Proveniente da Utilização de Posições Orbitais - Principal'</v>
      </c>
      <c r="Q3873" t="str">
        <f t="shared" si="932"/>
        <v>'Vide descrição do código de receita principal.'</v>
      </c>
      <c r="R3873" t="str">
        <f t="shared" si="933"/>
        <v>'S'</v>
      </c>
      <c r="S3873">
        <f t="shared" si="934"/>
        <v>8</v>
      </c>
      <c r="T3873" t="str">
        <f t="shared" si="935"/>
        <v>Insert into CONTA_RECEITA_DESPESA  (VERSION,ATIVO,DATE_CREATED,LAST_UPDATED,TIPO,CODIGO,DESCRICAO,DESCRICAO_DETALHADA,ANALITICO,TAMANHO) values (0,'S',sysdate,sysdate,'R','1911021100','Multas Previstas na Lei Geral das Telecomunicações - Não Proveniente da Utilização de Posições Orbitais - Principal','Vide descrição do código de receita principal.','S',8);</v>
      </c>
    </row>
    <row r="3874" spans="1:20" ht="32" x14ac:dyDescent="0.2">
      <c r="A3874" s="4" t="str">
        <f t="shared" si="921"/>
        <v>1</v>
      </c>
      <c r="B3874" s="5" t="str">
        <f t="shared" si="922"/>
        <v>9</v>
      </c>
      <c r="C3874" s="5" t="str">
        <f t="shared" si="923"/>
        <v>1</v>
      </c>
      <c r="D3874" s="5" t="str">
        <f t="shared" si="924"/>
        <v>1</v>
      </c>
      <c r="E3874" s="5" t="str">
        <f t="shared" si="925"/>
        <v>02</v>
      </c>
      <c r="F3874" s="5" t="str">
        <f t="shared" si="926"/>
        <v>1</v>
      </c>
      <c r="G3874" s="5" t="str">
        <f t="shared" si="927"/>
        <v>2</v>
      </c>
      <c r="H3874" s="5" t="str">
        <f t="shared" si="928"/>
        <v>00</v>
      </c>
      <c r="I3874" s="11">
        <v>1911021200</v>
      </c>
      <c r="J3874" s="14" t="s">
        <v>3943</v>
      </c>
      <c r="K3874" s="6" t="s">
        <v>21</v>
      </c>
      <c r="L3874" s="15" t="s">
        <v>22</v>
      </c>
      <c r="N3874" t="str">
        <f t="shared" si="929"/>
        <v>1911021200</v>
      </c>
      <c r="O3874" t="str">
        <f t="shared" si="930"/>
        <v>'1911021200'</v>
      </c>
      <c r="P3874" t="str">
        <f t="shared" si="931"/>
        <v>'Multas Previstas na Lei Geral das Telecomunicações - Não Proveniente da Utilização de Posições Orbitais - Multas e Juros de Mora'</v>
      </c>
      <c r="Q3874" t="str">
        <f t="shared" si="932"/>
        <v>'Vide descrição do código de receita principal.'</v>
      </c>
      <c r="R3874" t="str">
        <f t="shared" si="933"/>
        <v>'S'</v>
      </c>
      <c r="S3874">
        <f t="shared" si="934"/>
        <v>8</v>
      </c>
      <c r="T3874" t="str">
        <f t="shared" si="935"/>
        <v>Insert into CONTA_RECEITA_DESPESA  (VERSION,ATIVO,DATE_CREATED,LAST_UPDATED,TIPO,CODIGO,DESCRICAO,DESCRICAO_DETALHADA,ANALITICO,TAMANHO) values (0,'S',sysdate,sysdate,'R','1911021200','Multas Previstas na Lei Geral das Telecomunicações - Não Proveniente da Utilização de Posições Orbitais - Multas e Juros de Mora','Vide descrição do código de receita principal.','S',8);</v>
      </c>
    </row>
    <row r="3875" spans="1:20" ht="32" x14ac:dyDescent="0.2">
      <c r="A3875" s="4" t="str">
        <f t="shared" si="921"/>
        <v>1</v>
      </c>
      <c r="B3875" s="5" t="str">
        <f t="shared" si="922"/>
        <v>9</v>
      </c>
      <c r="C3875" s="5" t="str">
        <f t="shared" si="923"/>
        <v>1</v>
      </c>
      <c r="D3875" s="5" t="str">
        <f t="shared" si="924"/>
        <v>1</v>
      </c>
      <c r="E3875" s="5" t="str">
        <f t="shared" si="925"/>
        <v>02</v>
      </c>
      <c r="F3875" s="5" t="str">
        <f t="shared" si="926"/>
        <v>1</v>
      </c>
      <c r="G3875" s="5" t="str">
        <f t="shared" si="927"/>
        <v>3</v>
      </c>
      <c r="H3875" s="5" t="str">
        <f t="shared" si="928"/>
        <v>00</v>
      </c>
      <c r="I3875" s="11">
        <v>1911021300</v>
      </c>
      <c r="J3875" s="14" t="s">
        <v>3944</v>
      </c>
      <c r="K3875" s="6" t="s">
        <v>21</v>
      </c>
      <c r="L3875" s="15" t="s">
        <v>22</v>
      </c>
      <c r="N3875" t="str">
        <f t="shared" si="929"/>
        <v>1911021300</v>
      </c>
      <c r="O3875" t="str">
        <f t="shared" si="930"/>
        <v>'1911021300'</v>
      </c>
      <c r="P3875" t="str">
        <f t="shared" si="931"/>
        <v>'Multas Previstas na Lei Geral das Telecomunicações - Não Proveniente da Utilização de Posições Orbitais - Dívida Ativa'</v>
      </c>
      <c r="Q3875" t="str">
        <f t="shared" si="932"/>
        <v>'Vide descrição do código de receita principal.'</v>
      </c>
      <c r="R3875" t="str">
        <f t="shared" si="933"/>
        <v>'S'</v>
      </c>
      <c r="S3875">
        <f t="shared" si="934"/>
        <v>8</v>
      </c>
      <c r="T3875" t="str">
        <f t="shared" si="935"/>
        <v>Insert into CONTA_RECEITA_DESPESA  (VERSION,ATIVO,DATE_CREATED,LAST_UPDATED,TIPO,CODIGO,DESCRICAO,DESCRICAO_DETALHADA,ANALITICO,TAMANHO) values (0,'S',sysdate,sysdate,'R','1911021300','Multas Previstas na Lei Geral das Telecomunicações - Não Proveniente da Utilização de Posições Orbitais - Dívida Ativa','Vide descrição do código de receita principal.','S',8);</v>
      </c>
    </row>
    <row r="3876" spans="1:20" ht="32" x14ac:dyDescent="0.2">
      <c r="A3876" s="4" t="str">
        <f t="shared" si="921"/>
        <v>1</v>
      </c>
      <c r="B3876" s="5" t="str">
        <f t="shared" si="922"/>
        <v>9</v>
      </c>
      <c r="C3876" s="5" t="str">
        <f t="shared" si="923"/>
        <v>1</v>
      </c>
      <c r="D3876" s="5" t="str">
        <f t="shared" si="924"/>
        <v>1</v>
      </c>
      <c r="E3876" s="5" t="str">
        <f t="shared" si="925"/>
        <v>02</v>
      </c>
      <c r="F3876" s="5" t="str">
        <f t="shared" si="926"/>
        <v>1</v>
      </c>
      <c r="G3876" s="5" t="str">
        <f t="shared" si="927"/>
        <v>4</v>
      </c>
      <c r="H3876" s="5" t="str">
        <f t="shared" si="928"/>
        <v>00</v>
      </c>
      <c r="I3876" s="11">
        <v>1911021400</v>
      </c>
      <c r="J3876" s="14" t="s">
        <v>3945</v>
      </c>
      <c r="K3876" s="6" t="s">
        <v>21</v>
      </c>
      <c r="L3876" s="15" t="s">
        <v>22</v>
      </c>
      <c r="N3876" t="str">
        <f t="shared" si="929"/>
        <v>1911021400</v>
      </c>
      <c r="O3876" t="str">
        <f t="shared" si="930"/>
        <v>'1911021400'</v>
      </c>
      <c r="P3876" t="str">
        <f t="shared" si="931"/>
        <v>'Multas Previstas na Lei Geral das Telecomunicações - Não Proveniente da Utilização de Posições Orbitais - Dívida Ativa - Multas e Juros de Mora da Dívida Ativa'</v>
      </c>
      <c r="Q3876" t="str">
        <f t="shared" si="932"/>
        <v>'Vide descrição do código de receita principal.'</v>
      </c>
      <c r="R3876" t="str">
        <f t="shared" si="933"/>
        <v>'S'</v>
      </c>
      <c r="S3876">
        <f t="shared" si="934"/>
        <v>8</v>
      </c>
      <c r="T3876" t="str">
        <f t="shared" si="935"/>
        <v>Insert into CONTA_RECEITA_DESPESA  (VERSION,ATIVO,DATE_CREATED,LAST_UPDATED,TIPO,CODIGO,DESCRICAO,DESCRICAO_DETALHADA,ANALITICO,TAMANHO) values (0,'S',sysdate,sysdate,'R','1911021400','Multas Previstas na Lei Geral das Telecomunicações - Não Proveniente da Utilização de Posições Orbitais - Dívida Ativa - Multas e Juros de Mora da Dívida Ativa','Vide descrição do código de receita principal.','S',8);</v>
      </c>
    </row>
    <row r="3877" spans="1:20" ht="32" x14ac:dyDescent="0.2">
      <c r="A3877" s="4" t="str">
        <f t="shared" si="921"/>
        <v>1</v>
      </c>
      <c r="B3877" s="5" t="str">
        <f t="shared" si="922"/>
        <v>9</v>
      </c>
      <c r="C3877" s="5" t="str">
        <f t="shared" si="923"/>
        <v>1</v>
      </c>
      <c r="D3877" s="5" t="str">
        <f t="shared" si="924"/>
        <v>1</v>
      </c>
      <c r="E3877" s="5" t="str">
        <f t="shared" si="925"/>
        <v>02</v>
      </c>
      <c r="F3877" s="5" t="str">
        <f t="shared" si="926"/>
        <v>1</v>
      </c>
      <c r="G3877" s="5" t="str">
        <f t="shared" si="927"/>
        <v>5</v>
      </c>
      <c r="H3877" s="5" t="str">
        <f t="shared" si="928"/>
        <v>00</v>
      </c>
      <c r="I3877" s="11">
        <v>1911021500</v>
      </c>
      <c r="J3877" s="14" t="s">
        <v>3946</v>
      </c>
      <c r="K3877" s="6" t="s">
        <v>21</v>
      </c>
      <c r="L3877" s="15" t="s">
        <v>22</v>
      </c>
      <c r="N3877" t="str">
        <f t="shared" si="929"/>
        <v>1911021500</v>
      </c>
      <c r="O3877" t="str">
        <f t="shared" si="930"/>
        <v>'1911021500'</v>
      </c>
      <c r="P3877" t="str">
        <f t="shared" si="931"/>
        <v>'Multas Previstas na Lei Geral das Telecomunicações - Não Proveniente da Utilização de Posições Orbitais - Multas'</v>
      </c>
      <c r="Q3877" t="str">
        <f t="shared" si="932"/>
        <v>'Vide descrição do código de receita principal.'</v>
      </c>
      <c r="R3877" t="str">
        <f t="shared" si="933"/>
        <v>'S'</v>
      </c>
      <c r="S3877">
        <f t="shared" si="934"/>
        <v>8</v>
      </c>
      <c r="T3877" t="str">
        <f t="shared" si="935"/>
        <v>Insert into CONTA_RECEITA_DESPESA  (VERSION,ATIVO,DATE_CREATED,LAST_UPDATED,TIPO,CODIGO,DESCRICAO,DESCRICAO_DETALHADA,ANALITICO,TAMANHO) values (0,'S',sysdate,sysdate,'R','1911021500','Multas Previstas na Lei Geral das Telecomunicações - Não Proveniente da Utilização de Posições Orbitais - Multas','Vide descrição do código de receita principal.','S',8);</v>
      </c>
    </row>
    <row r="3878" spans="1:20" ht="32" x14ac:dyDescent="0.2">
      <c r="A3878" s="4" t="str">
        <f t="shared" si="921"/>
        <v>1</v>
      </c>
      <c r="B3878" s="5" t="str">
        <f t="shared" si="922"/>
        <v>9</v>
      </c>
      <c r="C3878" s="5" t="str">
        <f t="shared" si="923"/>
        <v>1</v>
      </c>
      <c r="D3878" s="5" t="str">
        <f t="shared" si="924"/>
        <v>1</v>
      </c>
      <c r="E3878" s="5" t="str">
        <f t="shared" si="925"/>
        <v>02</v>
      </c>
      <c r="F3878" s="5" t="str">
        <f t="shared" si="926"/>
        <v>1</v>
      </c>
      <c r="G3878" s="5" t="str">
        <f t="shared" si="927"/>
        <v>6</v>
      </c>
      <c r="H3878" s="5" t="str">
        <f t="shared" si="928"/>
        <v>00</v>
      </c>
      <c r="I3878" s="11">
        <v>1911021600</v>
      </c>
      <c r="J3878" s="14" t="s">
        <v>3947</v>
      </c>
      <c r="K3878" s="6" t="s">
        <v>21</v>
      </c>
      <c r="L3878" s="15" t="s">
        <v>22</v>
      </c>
      <c r="N3878" t="str">
        <f t="shared" si="929"/>
        <v>1911021600</v>
      </c>
      <c r="O3878" t="str">
        <f t="shared" si="930"/>
        <v>'1911021600'</v>
      </c>
      <c r="P3878" t="str">
        <f t="shared" si="931"/>
        <v>'Multas Previstas na Lei Geral das Telecomunicações - Não Proveniente da Utilização de Posições Orbitais - Juros de Mora'</v>
      </c>
      <c r="Q3878" t="str">
        <f t="shared" si="932"/>
        <v>'Vide descrição do código de receita principal.'</v>
      </c>
      <c r="R3878" t="str">
        <f t="shared" si="933"/>
        <v>'S'</v>
      </c>
      <c r="S3878">
        <f t="shared" si="934"/>
        <v>8</v>
      </c>
      <c r="T3878" t="str">
        <f t="shared" si="935"/>
        <v>Insert into CONTA_RECEITA_DESPESA  (VERSION,ATIVO,DATE_CREATED,LAST_UPDATED,TIPO,CODIGO,DESCRICAO,DESCRICAO_DETALHADA,ANALITICO,TAMANHO) values (0,'S',sysdate,sysdate,'R','1911021600','Multas Previstas na Lei Geral das Telecomunicações - Não Proveniente da Utilização de Posições Orbitais - Juros de Mora','Vide descrição do código de receita principal.','S',8);</v>
      </c>
    </row>
    <row r="3879" spans="1:20" ht="32" x14ac:dyDescent="0.2">
      <c r="A3879" s="4" t="str">
        <f t="shared" si="921"/>
        <v>1</v>
      </c>
      <c r="B3879" s="5" t="str">
        <f t="shared" si="922"/>
        <v>9</v>
      </c>
      <c r="C3879" s="5" t="str">
        <f t="shared" si="923"/>
        <v>1</v>
      </c>
      <c r="D3879" s="5" t="str">
        <f t="shared" si="924"/>
        <v>1</v>
      </c>
      <c r="E3879" s="5" t="str">
        <f t="shared" si="925"/>
        <v>02</v>
      </c>
      <c r="F3879" s="5" t="str">
        <f t="shared" si="926"/>
        <v>1</v>
      </c>
      <c r="G3879" s="5" t="str">
        <f t="shared" si="927"/>
        <v>7</v>
      </c>
      <c r="H3879" s="5" t="str">
        <f t="shared" si="928"/>
        <v>00</v>
      </c>
      <c r="I3879" s="11">
        <v>1911021700</v>
      </c>
      <c r="J3879" s="14" t="s">
        <v>3948</v>
      </c>
      <c r="K3879" s="6" t="s">
        <v>21</v>
      </c>
      <c r="L3879" s="15" t="s">
        <v>22</v>
      </c>
      <c r="N3879" t="str">
        <f t="shared" si="929"/>
        <v>1911021700</v>
      </c>
      <c r="O3879" t="str">
        <f t="shared" si="930"/>
        <v>'1911021700'</v>
      </c>
      <c r="P3879" t="str">
        <f t="shared" si="931"/>
        <v>'Multas Previstas na Lei Geral das Telecomunicações - Não Proveniente da Utilização de Posições Orbitais - Dívida Ativa - Multas da Dívida Ativa'</v>
      </c>
      <c r="Q3879" t="str">
        <f t="shared" si="932"/>
        <v>'Vide descrição do código de receita principal.'</v>
      </c>
      <c r="R3879" t="str">
        <f t="shared" si="933"/>
        <v>'S'</v>
      </c>
      <c r="S3879">
        <f t="shared" si="934"/>
        <v>8</v>
      </c>
      <c r="T3879" t="str">
        <f t="shared" si="935"/>
        <v>Insert into CONTA_RECEITA_DESPESA  (VERSION,ATIVO,DATE_CREATED,LAST_UPDATED,TIPO,CODIGO,DESCRICAO,DESCRICAO_DETALHADA,ANALITICO,TAMANHO) values (0,'S',sysdate,sysdate,'R','1911021700','Multas Previstas na Lei Geral das Telecomunicações - Não Proveniente da Utilização de Posições Orbitais - Dívida Ativa - Multas da Dívida Ativa','Vide descrição do código de receita principal.','S',8);</v>
      </c>
    </row>
    <row r="3880" spans="1:20" ht="32" x14ac:dyDescent="0.2">
      <c r="A3880" s="4" t="str">
        <f t="shared" si="921"/>
        <v>1</v>
      </c>
      <c r="B3880" s="5" t="str">
        <f t="shared" si="922"/>
        <v>9</v>
      </c>
      <c r="C3880" s="5" t="str">
        <f t="shared" si="923"/>
        <v>1</v>
      </c>
      <c r="D3880" s="5" t="str">
        <f t="shared" si="924"/>
        <v>1</v>
      </c>
      <c r="E3880" s="5" t="str">
        <f t="shared" si="925"/>
        <v>02</v>
      </c>
      <c r="F3880" s="5" t="str">
        <f t="shared" si="926"/>
        <v>1</v>
      </c>
      <c r="G3880" s="5" t="str">
        <f t="shared" si="927"/>
        <v>8</v>
      </c>
      <c r="H3880" s="5" t="str">
        <f t="shared" si="928"/>
        <v>00</v>
      </c>
      <c r="I3880" s="11">
        <v>1911021800</v>
      </c>
      <c r="J3880" s="14" t="s">
        <v>3949</v>
      </c>
      <c r="K3880" s="6" t="s">
        <v>21</v>
      </c>
      <c r="L3880" s="15" t="s">
        <v>22</v>
      </c>
      <c r="N3880" t="str">
        <f t="shared" si="929"/>
        <v>1911021800</v>
      </c>
      <c r="O3880" t="str">
        <f t="shared" si="930"/>
        <v>'1911021800'</v>
      </c>
      <c r="P3880" t="str">
        <f t="shared" si="931"/>
        <v>'Multas Previstas na Lei Geral das Telecomunicações - Não Proveniente da Utilização de Posições Orbitais - Juros de Mora da Dívida Ativa'</v>
      </c>
      <c r="Q3880" t="str">
        <f t="shared" si="932"/>
        <v>'Vide descrição do código de receita principal.'</v>
      </c>
      <c r="R3880" t="str">
        <f t="shared" si="933"/>
        <v>'S'</v>
      </c>
      <c r="S3880">
        <f t="shared" si="934"/>
        <v>8</v>
      </c>
      <c r="T3880" t="str">
        <f t="shared" si="935"/>
        <v>Insert into CONTA_RECEITA_DESPESA  (VERSION,ATIVO,DATE_CREATED,LAST_UPDATED,TIPO,CODIGO,DESCRICAO,DESCRICAO_DETALHADA,ANALITICO,TAMANHO) values (0,'S',sysdate,sysdate,'R','1911021800','Multas Previstas na Lei Geral das Telecomunicações - Não Proveniente da Utilização de Posições Orbitais - Juros de Mora da Dívida Ativa','Vide descrição do código de receita principal.','S',8);</v>
      </c>
    </row>
    <row r="3881" spans="1:20" ht="48" x14ac:dyDescent="0.2">
      <c r="A3881" s="4" t="str">
        <f t="shared" si="921"/>
        <v>1</v>
      </c>
      <c r="B3881" s="5" t="str">
        <f t="shared" si="922"/>
        <v>9</v>
      </c>
      <c r="C3881" s="5" t="str">
        <f t="shared" si="923"/>
        <v>1</v>
      </c>
      <c r="D3881" s="5" t="str">
        <f t="shared" si="924"/>
        <v>1</v>
      </c>
      <c r="E3881" s="5" t="str">
        <f t="shared" si="925"/>
        <v>02</v>
      </c>
      <c r="F3881" s="5" t="str">
        <f t="shared" si="926"/>
        <v>2</v>
      </c>
      <c r="G3881" s="5" t="str">
        <f t="shared" si="927"/>
        <v>0</v>
      </c>
      <c r="H3881" s="5" t="str">
        <f t="shared" si="928"/>
        <v>00</v>
      </c>
      <c r="I3881" s="11">
        <v>1911022000</v>
      </c>
      <c r="J3881" s="6" t="s">
        <v>3950</v>
      </c>
      <c r="K3881" s="6" t="s">
        <v>3951</v>
      </c>
      <c r="L3881" s="13" t="s">
        <v>11</v>
      </c>
      <c r="N3881" t="str">
        <f t="shared" si="929"/>
        <v>1911022000</v>
      </c>
      <c r="O3881" t="str">
        <f t="shared" si="930"/>
        <v>'1911022000'</v>
      </c>
      <c r="P3881" t="str">
        <f t="shared" si="931"/>
        <v>'Multas Previstas na Lei Geral das Telecomunicações - Proveniente da Utilização de Posições Orbitais'</v>
      </c>
      <c r="Q3881" t="str">
        <f t="shared" si="932"/>
        <v>'Registra as receitas decorrentes de multas aplicadas por infração à Lei Geral de Telecomunicações - LGT e cometidas por concessionários de serviços de telecomunicações e de radiodifusão e que são provenientes de posições orbitais.'</v>
      </c>
      <c r="R3881" t="str">
        <f t="shared" si="933"/>
        <v>'N'</v>
      </c>
      <c r="S3881">
        <f t="shared" si="934"/>
        <v>7</v>
      </c>
      <c r="T3881" t="str">
        <f t="shared" si="935"/>
        <v>Insert into CONTA_RECEITA_DESPESA  (VERSION,ATIVO,DATE_CREATED,LAST_UPDATED,TIPO,CODIGO,DESCRICAO,DESCRICAO_DETALHADA,ANALITICO,TAMANHO) values (0,'S',sysdate,sysdate,'R','1911022000','Multas Previstas na Lei Geral das Telecomunicações - Proveniente da Utilização de Posições Orbitais','Registra as receitas decorrentes de multas aplicadas por infração à Lei Geral de Telecomunicações - LGT e cometidas por concessionários de serviços de telecomunicações e de radiodifusão e que são provenientes de posições orbitais.','N',7);</v>
      </c>
    </row>
    <row r="3882" spans="1:20" ht="32" x14ac:dyDescent="0.2">
      <c r="A3882" s="4" t="str">
        <f t="shared" si="921"/>
        <v>1</v>
      </c>
      <c r="B3882" s="5" t="str">
        <f t="shared" si="922"/>
        <v>9</v>
      </c>
      <c r="C3882" s="5" t="str">
        <f t="shared" si="923"/>
        <v>1</v>
      </c>
      <c r="D3882" s="5" t="str">
        <f t="shared" si="924"/>
        <v>1</v>
      </c>
      <c r="E3882" s="5" t="str">
        <f t="shared" si="925"/>
        <v>02</v>
      </c>
      <c r="F3882" s="5" t="str">
        <f t="shared" si="926"/>
        <v>2</v>
      </c>
      <c r="G3882" s="5" t="str">
        <f t="shared" si="927"/>
        <v>1</v>
      </c>
      <c r="H3882" s="5" t="str">
        <f t="shared" si="928"/>
        <v>00</v>
      </c>
      <c r="I3882" s="11">
        <v>1911022100</v>
      </c>
      <c r="J3882" s="14" t="s">
        <v>3952</v>
      </c>
      <c r="K3882" s="6" t="s">
        <v>21</v>
      </c>
      <c r="L3882" s="15" t="s">
        <v>22</v>
      </c>
      <c r="N3882" t="str">
        <f t="shared" si="929"/>
        <v>1911022100</v>
      </c>
      <c r="O3882" t="str">
        <f t="shared" si="930"/>
        <v>'1911022100'</v>
      </c>
      <c r="P3882" t="str">
        <f t="shared" si="931"/>
        <v>'Multas Previstas na Lei Geral das Telecomunicações - Proveniente da Utilização de Posições Orbitais - Principal'</v>
      </c>
      <c r="Q3882" t="str">
        <f t="shared" si="932"/>
        <v>'Vide descrição do código de receita principal.'</v>
      </c>
      <c r="R3882" t="str">
        <f t="shared" si="933"/>
        <v>'S'</v>
      </c>
      <c r="S3882">
        <f t="shared" si="934"/>
        <v>8</v>
      </c>
      <c r="T3882" t="str">
        <f t="shared" si="935"/>
        <v>Insert into CONTA_RECEITA_DESPESA  (VERSION,ATIVO,DATE_CREATED,LAST_UPDATED,TIPO,CODIGO,DESCRICAO,DESCRICAO_DETALHADA,ANALITICO,TAMANHO) values (0,'S',sysdate,sysdate,'R','1911022100','Multas Previstas na Lei Geral das Telecomunicações - Proveniente da Utilização de Posições Orbitais - Principal','Vide descrição do código de receita principal.','S',8);</v>
      </c>
    </row>
    <row r="3883" spans="1:20" ht="32" x14ac:dyDescent="0.2">
      <c r="A3883" s="4" t="str">
        <f t="shared" si="921"/>
        <v>1</v>
      </c>
      <c r="B3883" s="5" t="str">
        <f t="shared" si="922"/>
        <v>9</v>
      </c>
      <c r="C3883" s="5" t="str">
        <f t="shared" si="923"/>
        <v>1</v>
      </c>
      <c r="D3883" s="5" t="str">
        <f t="shared" si="924"/>
        <v>1</v>
      </c>
      <c r="E3883" s="5" t="str">
        <f t="shared" si="925"/>
        <v>02</v>
      </c>
      <c r="F3883" s="5" t="str">
        <f t="shared" si="926"/>
        <v>2</v>
      </c>
      <c r="G3883" s="5" t="str">
        <f t="shared" si="927"/>
        <v>2</v>
      </c>
      <c r="H3883" s="5" t="str">
        <f t="shared" si="928"/>
        <v>00</v>
      </c>
      <c r="I3883" s="11">
        <v>1911022200</v>
      </c>
      <c r="J3883" s="14" t="s">
        <v>3953</v>
      </c>
      <c r="K3883" s="6" t="s">
        <v>21</v>
      </c>
      <c r="L3883" s="15" t="s">
        <v>22</v>
      </c>
      <c r="N3883" t="str">
        <f t="shared" si="929"/>
        <v>1911022200</v>
      </c>
      <c r="O3883" t="str">
        <f t="shared" si="930"/>
        <v>'1911022200'</v>
      </c>
      <c r="P3883" t="str">
        <f t="shared" si="931"/>
        <v>'Multas Previstas na Lei Geral das Telecomunicações - Proveniente da Utilização de Posições Orbitais - Multas e Juros de Mora'</v>
      </c>
      <c r="Q3883" t="str">
        <f t="shared" si="932"/>
        <v>'Vide descrição do código de receita principal.'</v>
      </c>
      <c r="R3883" t="str">
        <f t="shared" si="933"/>
        <v>'S'</v>
      </c>
      <c r="S3883">
        <f t="shared" si="934"/>
        <v>8</v>
      </c>
      <c r="T3883" t="str">
        <f t="shared" si="935"/>
        <v>Insert into CONTA_RECEITA_DESPESA  (VERSION,ATIVO,DATE_CREATED,LAST_UPDATED,TIPO,CODIGO,DESCRICAO,DESCRICAO_DETALHADA,ANALITICO,TAMANHO) values (0,'S',sysdate,sysdate,'R','1911022200','Multas Previstas na Lei Geral das Telecomunicações - Proveniente da Utilização de Posições Orbitais - Multas e Juros de Mora','Vide descrição do código de receita principal.','S',8);</v>
      </c>
    </row>
    <row r="3884" spans="1:20" ht="32" x14ac:dyDescent="0.2">
      <c r="A3884" s="4" t="str">
        <f t="shared" ref="A3884:A3947" si="936">MID($I3884,1,1)</f>
        <v>1</v>
      </c>
      <c r="B3884" s="5" t="str">
        <f t="shared" ref="B3884:B3947" si="937">MID($I3884,2,1)</f>
        <v>9</v>
      </c>
      <c r="C3884" s="5" t="str">
        <f t="shared" ref="C3884:C3947" si="938">MID($I3884,3,1)</f>
        <v>1</v>
      </c>
      <c r="D3884" s="5" t="str">
        <f t="shared" ref="D3884:D3947" si="939">MID($I3884,4,1)</f>
        <v>1</v>
      </c>
      <c r="E3884" s="5" t="str">
        <f t="shared" ref="E3884:E3947" si="940">MID($I3884,5,2)</f>
        <v>02</v>
      </c>
      <c r="F3884" s="5" t="str">
        <f t="shared" ref="F3884:F3947" si="941">MID($I3884,7,1)</f>
        <v>2</v>
      </c>
      <c r="G3884" s="5" t="str">
        <f t="shared" ref="G3884:G3947" si="942">MID($I3884,8,1)</f>
        <v>3</v>
      </c>
      <c r="H3884" s="5" t="str">
        <f t="shared" ref="H3884:H3947" si="943">MID($I3884,9,2)</f>
        <v>00</v>
      </c>
      <c r="I3884" s="11">
        <v>1911022300</v>
      </c>
      <c r="J3884" s="14" t="s">
        <v>3954</v>
      </c>
      <c r="K3884" s="6" t="s">
        <v>21</v>
      </c>
      <c r="L3884" s="15" t="s">
        <v>22</v>
      </c>
      <c r="N3884" t="str">
        <f t="shared" si="929"/>
        <v>1911022300</v>
      </c>
      <c r="O3884" t="str">
        <f t="shared" si="930"/>
        <v>'1911022300'</v>
      </c>
      <c r="P3884" t="str">
        <f t="shared" si="931"/>
        <v>'Multas Previstas na Lei Geral das Telecomunicações - Proveniente da Utilização de Posições Orbitais - Dívida Ativa'</v>
      </c>
      <c r="Q3884" t="str">
        <f t="shared" si="932"/>
        <v>'Vide descrição do código de receita principal.'</v>
      </c>
      <c r="R3884" t="str">
        <f t="shared" si="933"/>
        <v>'S'</v>
      </c>
      <c r="S3884">
        <f t="shared" si="934"/>
        <v>8</v>
      </c>
      <c r="T3884" t="str">
        <f t="shared" si="935"/>
        <v>Insert into CONTA_RECEITA_DESPESA  (VERSION,ATIVO,DATE_CREATED,LAST_UPDATED,TIPO,CODIGO,DESCRICAO,DESCRICAO_DETALHADA,ANALITICO,TAMANHO) values (0,'S',sysdate,sysdate,'R','1911022300','Multas Previstas na Lei Geral das Telecomunicações - Proveniente da Utilização de Posições Orbitais - Dívida Ativa','Vide descrição do código de receita principal.','S',8);</v>
      </c>
    </row>
    <row r="3885" spans="1:20" ht="32" x14ac:dyDescent="0.2">
      <c r="A3885" s="4" t="str">
        <f t="shared" si="936"/>
        <v>1</v>
      </c>
      <c r="B3885" s="5" t="str">
        <f t="shared" si="937"/>
        <v>9</v>
      </c>
      <c r="C3885" s="5" t="str">
        <f t="shared" si="938"/>
        <v>1</v>
      </c>
      <c r="D3885" s="5" t="str">
        <f t="shared" si="939"/>
        <v>1</v>
      </c>
      <c r="E3885" s="5" t="str">
        <f t="shared" si="940"/>
        <v>02</v>
      </c>
      <c r="F3885" s="5" t="str">
        <f t="shared" si="941"/>
        <v>2</v>
      </c>
      <c r="G3885" s="5" t="str">
        <f t="shared" si="942"/>
        <v>4</v>
      </c>
      <c r="H3885" s="5" t="str">
        <f t="shared" si="943"/>
        <v>00</v>
      </c>
      <c r="I3885" s="11">
        <v>1911022400</v>
      </c>
      <c r="J3885" s="14" t="s">
        <v>3955</v>
      </c>
      <c r="K3885" s="6" t="s">
        <v>21</v>
      </c>
      <c r="L3885" s="15" t="s">
        <v>22</v>
      </c>
      <c r="N3885" t="str">
        <f t="shared" si="929"/>
        <v>1911022400</v>
      </c>
      <c r="O3885" t="str">
        <f t="shared" si="930"/>
        <v>'1911022400'</v>
      </c>
      <c r="P3885" t="str">
        <f t="shared" si="931"/>
        <v>'Multas Previstas na Lei Geral das Telecomunicações - Proveniente da Utilização de Posições Orbitais - Dívida Ativa - Multas e Juros de Mora da Dívida Ativa'</v>
      </c>
      <c r="Q3885" t="str">
        <f t="shared" si="932"/>
        <v>'Vide descrição do código de receita principal.'</v>
      </c>
      <c r="R3885" t="str">
        <f t="shared" si="933"/>
        <v>'S'</v>
      </c>
      <c r="S3885">
        <f t="shared" si="934"/>
        <v>8</v>
      </c>
      <c r="T3885" t="str">
        <f t="shared" si="935"/>
        <v>Insert into CONTA_RECEITA_DESPESA  (VERSION,ATIVO,DATE_CREATED,LAST_UPDATED,TIPO,CODIGO,DESCRICAO,DESCRICAO_DETALHADA,ANALITICO,TAMANHO) values (0,'S',sysdate,sysdate,'R','1911022400','Multas Previstas na Lei Geral das Telecomunicações - Proveniente da Utilização de Posições Orbitais - Dívida Ativa - Multas e Juros de Mora da Dívida Ativa','Vide descrição do código de receita principal.','S',8);</v>
      </c>
    </row>
    <row r="3886" spans="1:20" ht="32" x14ac:dyDescent="0.2">
      <c r="A3886" s="4" t="str">
        <f t="shared" si="936"/>
        <v>1</v>
      </c>
      <c r="B3886" s="5" t="str">
        <f t="shared" si="937"/>
        <v>9</v>
      </c>
      <c r="C3886" s="5" t="str">
        <f t="shared" si="938"/>
        <v>1</v>
      </c>
      <c r="D3886" s="5" t="str">
        <f t="shared" si="939"/>
        <v>1</v>
      </c>
      <c r="E3886" s="5" t="str">
        <f t="shared" si="940"/>
        <v>02</v>
      </c>
      <c r="F3886" s="5" t="str">
        <f t="shared" si="941"/>
        <v>2</v>
      </c>
      <c r="G3886" s="5" t="str">
        <f t="shared" si="942"/>
        <v>5</v>
      </c>
      <c r="H3886" s="5" t="str">
        <f t="shared" si="943"/>
        <v>00</v>
      </c>
      <c r="I3886" s="11">
        <v>1911022500</v>
      </c>
      <c r="J3886" s="14" t="s">
        <v>3956</v>
      </c>
      <c r="K3886" s="6" t="s">
        <v>21</v>
      </c>
      <c r="L3886" s="15" t="s">
        <v>22</v>
      </c>
      <c r="N3886" t="str">
        <f t="shared" si="929"/>
        <v>1911022500</v>
      </c>
      <c r="O3886" t="str">
        <f t="shared" si="930"/>
        <v>'1911022500'</v>
      </c>
      <c r="P3886" t="str">
        <f t="shared" si="931"/>
        <v>'Multas Previstas na Lei Geral das Telecomunicações - Proveniente da Utilização de Posições Orbitais - Multas'</v>
      </c>
      <c r="Q3886" t="str">
        <f t="shared" si="932"/>
        <v>'Vide descrição do código de receita principal.'</v>
      </c>
      <c r="R3886" t="str">
        <f t="shared" si="933"/>
        <v>'S'</v>
      </c>
      <c r="S3886">
        <f t="shared" si="934"/>
        <v>8</v>
      </c>
      <c r="T3886" t="str">
        <f t="shared" si="935"/>
        <v>Insert into CONTA_RECEITA_DESPESA  (VERSION,ATIVO,DATE_CREATED,LAST_UPDATED,TIPO,CODIGO,DESCRICAO,DESCRICAO_DETALHADA,ANALITICO,TAMANHO) values (0,'S',sysdate,sysdate,'R','1911022500','Multas Previstas na Lei Geral das Telecomunicações - Proveniente da Utilização de Posições Orbitais - Multas','Vide descrição do código de receita principal.','S',8);</v>
      </c>
    </row>
    <row r="3887" spans="1:20" ht="32" x14ac:dyDescent="0.2">
      <c r="A3887" s="4" t="str">
        <f t="shared" si="936"/>
        <v>1</v>
      </c>
      <c r="B3887" s="5" t="str">
        <f t="shared" si="937"/>
        <v>9</v>
      </c>
      <c r="C3887" s="5" t="str">
        <f t="shared" si="938"/>
        <v>1</v>
      </c>
      <c r="D3887" s="5" t="str">
        <f t="shared" si="939"/>
        <v>1</v>
      </c>
      <c r="E3887" s="5" t="str">
        <f t="shared" si="940"/>
        <v>02</v>
      </c>
      <c r="F3887" s="5" t="str">
        <f t="shared" si="941"/>
        <v>2</v>
      </c>
      <c r="G3887" s="5" t="str">
        <f t="shared" si="942"/>
        <v>6</v>
      </c>
      <c r="H3887" s="5" t="str">
        <f t="shared" si="943"/>
        <v>00</v>
      </c>
      <c r="I3887" s="11">
        <v>1911022600</v>
      </c>
      <c r="J3887" s="14" t="s">
        <v>3957</v>
      </c>
      <c r="K3887" s="6" t="s">
        <v>21</v>
      </c>
      <c r="L3887" s="15" t="s">
        <v>22</v>
      </c>
      <c r="N3887" t="str">
        <f t="shared" si="929"/>
        <v>1911022600</v>
      </c>
      <c r="O3887" t="str">
        <f t="shared" si="930"/>
        <v>'1911022600'</v>
      </c>
      <c r="P3887" t="str">
        <f t="shared" si="931"/>
        <v>'Multas Previstas na Lei Geral das Telecomunicações - Proveniente da Utilização de Posições Orbitais - Juros de Mora'</v>
      </c>
      <c r="Q3887" t="str">
        <f t="shared" si="932"/>
        <v>'Vide descrição do código de receita principal.'</v>
      </c>
      <c r="R3887" t="str">
        <f t="shared" si="933"/>
        <v>'S'</v>
      </c>
      <c r="S3887">
        <f t="shared" si="934"/>
        <v>8</v>
      </c>
      <c r="T3887" t="str">
        <f t="shared" si="935"/>
        <v>Insert into CONTA_RECEITA_DESPESA  (VERSION,ATIVO,DATE_CREATED,LAST_UPDATED,TIPO,CODIGO,DESCRICAO,DESCRICAO_DETALHADA,ANALITICO,TAMANHO) values (0,'S',sysdate,sysdate,'R','1911022600','Multas Previstas na Lei Geral das Telecomunicações - Proveniente da Utilização de Posições Orbitais - Juros de Mora','Vide descrição do código de receita principal.','S',8);</v>
      </c>
    </row>
    <row r="3888" spans="1:20" ht="32" x14ac:dyDescent="0.2">
      <c r="A3888" s="4" t="str">
        <f t="shared" si="936"/>
        <v>1</v>
      </c>
      <c r="B3888" s="5" t="str">
        <f t="shared" si="937"/>
        <v>9</v>
      </c>
      <c r="C3888" s="5" t="str">
        <f t="shared" si="938"/>
        <v>1</v>
      </c>
      <c r="D3888" s="5" t="str">
        <f t="shared" si="939"/>
        <v>1</v>
      </c>
      <c r="E3888" s="5" t="str">
        <f t="shared" si="940"/>
        <v>02</v>
      </c>
      <c r="F3888" s="5" t="str">
        <f t="shared" si="941"/>
        <v>2</v>
      </c>
      <c r="G3888" s="5" t="str">
        <f t="shared" si="942"/>
        <v>7</v>
      </c>
      <c r="H3888" s="5" t="str">
        <f t="shared" si="943"/>
        <v>00</v>
      </c>
      <c r="I3888" s="11">
        <v>1911022700</v>
      </c>
      <c r="J3888" s="14" t="s">
        <v>3958</v>
      </c>
      <c r="K3888" s="6" t="s">
        <v>21</v>
      </c>
      <c r="L3888" s="15" t="s">
        <v>22</v>
      </c>
      <c r="N3888" t="str">
        <f t="shared" si="929"/>
        <v>1911022700</v>
      </c>
      <c r="O3888" t="str">
        <f t="shared" si="930"/>
        <v>'1911022700'</v>
      </c>
      <c r="P3888" t="str">
        <f t="shared" si="931"/>
        <v>'Multas Previstas na Lei Geral das Telecomunicações - Proveniente da Utilização de Posições Orbitais - Dívida Ativa - Multas da Dívida Ativa'</v>
      </c>
      <c r="Q3888" t="str">
        <f t="shared" si="932"/>
        <v>'Vide descrição do código de receita principal.'</v>
      </c>
      <c r="R3888" t="str">
        <f t="shared" si="933"/>
        <v>'S'</v>
      </c>
      <c r="S3888">
        <f t="shared" si="934"/>
        <v>8</v>
      </c>
      <c r="T3888" t="str">
        <f t="shared" si="935"/>
        <v>Insert into CONTA_RECEITA_DESPESA  (VERSION,ATIVO,DATE_CREATED,LAST_UPDATED,TIPO,CODIGO,DESCRICAO,DESCRICAO_DETALHADA,ANALITICO,TAMANHO) values (0,'S',sysdate,sysdate,'R','1911022700','Multas Previstas na Lei Geral das Telecomunicações - Proveniente da Utilização de Posições Orbitais - Dívida Ativa - Multas da Dívida Ativa','Vide descrição do código de receita principal.','S',8);</v>
      </c>
    </row>
    <row r="3889" spans="1:20" ht="32" x14ac:dyDescent="0.2">
      <c r="A3889" s="4" t="str">
        <f t="shared" si="936"/>
        <v>1</v>
      </c>
      <c r="B3889" s="5" t="str">
        <f t="shared" si="937"/>
        <v>9</v>
      </c>
      <c r="C3889" s="5" t="str">
        <f t="shared" si="938"/>
        <v>1</v>
      </c>
      <c r="D3889" s="5" t="str">
        <f t="shared" si="939"/>
        <v>1</v>
      </c>
      <c r="E3889" s="5" t="str">
        <f t="shared" si="940"/>
        <v>02</v>
      </c>
      <c r="F3889" s="5" t="str">
        <f t="shared" si="941"/>
        <v>2</v>
      </c>
      <c r="G3889" s="5" t="str">
        <f t="shared" si="942"/>
        <v>8</v>
      </c>
      <c r="H3889" s="5" t="str">
        <f t="shared" si="943"/>
        <v>00</v>
      </c>
      <c r="I3889" s="11">
        <v>1911022800</v>
      </c>
      <c r="J3889" s="14" t="s">
        <v>3959</v>
      </c>
      <c r="K3889" s="6" t="s">
        <v>21</v>
      </c>
      <c r="L3889" s="15" t="s">
        <v>22</v>
      </c>
      <c r="N3889" t="str">
        <f t="shared" si="929"/>
        <v>1911022800</v>
      </c>
      <c r="O3889" t="str">
        <f t="shared" si="930"/>
        <v>'1911022800'</v>
      </c>
      <c r="P3889" t="str">
        <f t="shared" si="931"/>
        <v>'Multas Previstas na Lei Geral das Telecomunicações - Proveniente da Utilização de Posições Orbitais - Juros de Mora da Dívida Ativa'</v>
      </c>
      <c r="Q3889" t="str">
        <f t="shared" si="932"/>
        <v>'Vide descrição do código de receita principal.'</v>
      </c>
      <c r="R3889" t="str">
        <f t="shared" si="933"/>
        <v>'S'</v>
      </c>
      <c r="S3889">
        <f t="shared" si="934"/>
        <v>8</v>
      </c>
      <c r="T3889" t="str">
        <f t="shared" si="935"/>
        <v>Insert into CONTA_RECEITA_DESPESA  (VERSION,ATIVO,DATE_CREATED,LAST_UPDATED,TIPO,CODIGO,DESCRICAO,DESCRICAO_DETALHADA,ANALITICO,TAMANHO) values (0,'S',sysdate,sysdate,'R','1911022800','Multas Previstas na Lei Geral das Telecomunicações - Proveniente da Utilização de Posições Orbitais - Juros de Mora da Dívida Ativa','Vide descrição do código de receita principal.','S',8);</v>
      </c>
    </row>
    <row r="3890" spans="1:20" ht="32" x14ac:dyDescent="0.2">
      <c r="A3890" s="4" t="str">
        <f t="shared" si="936"/>
        <v>1</v>
      </c>
      <c r="B3890" s="5" t="str">
        <f t="shared" si="937"/>
        <v>9</v>
      </c>
      <c r="C3890" s="5" t="str">
        <f t="shared" si="938"/>
        <v>1</v>
      </c>
      <c r="D3890" s="5" t="str">
        <f t="shared" si="939"/>
        <v>1</v>
      </c>
      <c r="E3890" s="5" t="str">
        <f t="shared" si="940"/>
        <v>03</v>
      </c>
      <c r="F3890" s="5" t="str">
        <f t="shared" si="941"/>
        <v>0</v>
      </c>
      <c r="G3890" s="5" t="str">
        <f t="shared" si="942"/>
        <v>0</v>
      </c>
      <c r="H3890" s="5" t="str">
        <f t="shared" si="943"/>
        <v>00</v>
      </c>
      <c r="I3890" s="11">
        <v>1911030000</v>
      </c>
      <c r="J3890" s="6" t="s">
        <v>3960</v>
      </c>
      <c r="K3890" s="6" t="s">
        <v>3961</v>
      </c>
      <c r="L3890" s="13" t="s">
        <v>11</v>
      </c>
      <c r="N3890" t="str">
        <f t="shared" si="929"/>
        <v>1911030000</v>
      </c>
      <c r="O3890" t="str">
        <f t="shared" si="930"/>
        <v>'1911030000'</v>
      </c>
      <c r="P3890" t="str">
        <f t="shared" si="931"/>
        <v>'Multas Previstas na Legislação do Seguro-Desemprego e Abono Salarial'</v>
      </c>
      <c r="Q3890" t="str">
        <f t="shared" si="932"/>
        <v>'Registra receitas decorrentes de multas aplicadas por infração à legislação do seguro desemprego e abono salarial.'</v>
      </c>
      <c r="R3890" t="str">
        <f t="shared" si="933"/>
        <v>'N'</v>
      </c>
      <c r="S3890">
        <f t="shared" si="934"/>
        <v>6</v>
      </c>
      <c r="T3890" t="str">
        <f t="shared" si="935"/>
        <v>Insert into CONTA_RECEITA_DESPESA  (VERSION,ATIVO,DATE_CREATED,LAST_UPDATED,TIPO,CODIGO,DESCRICAO,DESCRICAO_DETALHADA,ANALITICO,TAMANHO) values (0,'S',sysdate,sysdate,'R','1911030000','Multas Previstas na Legislação do Seguro-Desemprego e Abono Salarial','Registra receitas decorrentes de multas aplicadas por infração à legislação do seguro desemprego e abono salarial.','N',6);</v>
      </c>
    </row>
    <row r="3891" spans="1:20" ht="16" x14ac:dyDescent="0.2">
      <c r="A3891" s="4" t="str">
        <f t="shared" si="936"/>
        <v>1</v>
      </c>
      <c r="B3891" s="5" t="str">
        <f t="shared" si="937"/>
        <v>9</v>
      </c>
      <c r="C3891" s="5" t="str">
        <f t="shared" si="938"/>
        <v>1</v>
      </c>
      <c r="D3891" s="5" t="str">
        <f t="shared" si="939"/>
        <v>1</v>
      </c>
      <c r="E3891" s="5" t="str">
        <f t="shared" si="940"/>
        <v>03</v>
      </c>
      <c r="F3891" s="5" t="str">
        <f t="shared" si="941"/>
        <v>0</v>
      </c>
      <c r="G3891" s="5" t="str">
        <f t="shared" si="942"/>
        <v>1</v>
      </c>
      <c r="H3891" s="5" t="str">
        <f t="shared" si="943"/>
        <v>00</v>
      </c>
      <c r="I3891" s="11">
        <v>1911030100</v>
      </c>
      <c r="J3891" s="14" t="s">
        <v>3962</v>
      </c>
      <c r="K3891" s="6" t="s">
        <v>21</v>
      </c>
      <c r="L3891" s="15" t="s">
        <v>22</v>
      </c>
      <c r="N3891" t="str">
        <f t="shared" si="929"/>
        <v>1911030100</v>
      </c>
      <c r="O3891" t="str">
        <f t="shared" si="930"/>
        <v>'1911030100'</v>
      </c>
      <c r="P3891" t="str">
        <f t="shared" si="931"/>
        <v>'Multas Previstas na Legislação do Seguro-Desemprego e Abono Salarial - Principal'</v>
      </c>
      <c r="Q3891" t="str">
        <f t="shared" si="932"/>
        <v>'Vide descrição do código de receita principal.'</v>
      </c>
      <c r="R3891" t="str">
        <f t="shared" si="933"/>
        <v>'S'</v>
      </c>
      <c r="S3891">
        <f t="shared" si="934"/>
        <v>8</v>
      </c>
      <c r="T3891" t="str">
        <f t="shared" si="935"/>
        <v>Insert into CONTA_RECEITA_DESPESA  (VERSION,ATIVO,DATE_CREATED,LAST_UPDATED,TIPO,CODIGO,DESCRICAO,DESCRICAO_DETALHADA,ANALITICO,TAMANHO) values (0,'S',sysdate,sysdate,'R','1911030100','Multas Previstas na Legislação do Seguro-Desemprego e Abono Salarial - Principal','Vide descrição do código de receita principal.','S',8);</v>
      </c>
    </row>
    <row r="3892" spans="1:20" ht="32" x14ac:dyDescent="0.2">
      <c r="A3892" s="4" t="str">
        <f t="shared" si="936"/>
        <v>1</v>
      </c>
      <c r="B3892" s="5" t="str">
        <f t="shared" si="937"/>
        <v>9</v>
      </c>
      <c r="C3892" s="5" t="str">
        <f t="shared" si="938"/>
        <v>1</v>
      </c>
      <c r="D3892" s="5" t="str">
        <f t="shared" si="939"/>
        <v>1</v>
      </c>
      <c r="E3892" s="5" t="str">
        <f t="shared" si="940"/>
        <v>03</v>
      </c>
      <c r="F3892" s="5" t="str">
        <f t="shared" si="941"/>
        <v>0</v>
      </c>
      <c r="G3892" s="5" t="str">
        <f t="shared" si="942"/>
        <v>2</v>
      </c>
      <c r="H3892" s="5" t="str">
        <f t="shared" si="943"/>
        <v>00</v>
      </c>
      <c r="I3892" s="11">
        <v>1911030200</v>
      </c>
      <c r="J3892" s="14" t="s">
        <v>3963</v>
      </c>
      <c r="K3892" s="6" t="s">
        <v>21</v>
      </c>
      <c r="L3892" s="15" t="s">
        <v>22</v>
      </c>
      <c r="N3892" t="str">
        <f t="shared" si="929"/>
        <v>1911030200</v>
      </c>
      <c r="O3892" t="str">
        <f t="shared" si="930"/>
        <v>'1911030200'</v>
      </c>
      <c r="P3892" t="str">
        <f t="shared" si="931"/>
        <v>'Multas Previstas na Legislação do Seguro-Desemprego e Abono Salarial - Multas e Juros de Mora'</v>
      </c>
      <c r="Q3892" t="str">
        <f t="shared" si="932"/>
        <v>'Vide descrição do código de receita principal.'</v>
      </c>
      <c r="R3892" t="str">
        <f t="shared" si="933"/>
        <v>'S'</v>
      </c>
      <c r="S3892">
        <f t="shared" si="934"/>
        <v>8</v>
      </c>
      <c r="T3892" t="str">
        <f t="shared" si="935"/>
        <v>Insert into CONTA_RECEITA_DESPESA  (VERSION,ATIVO,DATE_CREATED,LAST_UPDATED,TIPO,CODIGO,DESCRICAO,DESCRICAO_DETALHADA,ANALITICO,TAMANHO) values (0,'S',sysdate,sysdate,'R','1911030200','Multas Previstas na Legislação do Seguro-Desemprego e Abono Salarial - Multas e Juros de Mora','Vide descrição do código de receita principal.','S',8);</v>
      </c>
    </row>
    <row r="3893" spans="1:20" ht="16" x14ac:dyDescent="0.2">
      <c r="A3893" s="4" t="str">
        <f t="shared" si="936"/>
        <v>1</v>
      </c>
      <c r="B3893" s="5" t="str">
        <f t="shared" si="937"/>
        <v>9</v>
      </c>
      <c r="C3893" s="5" t="str">
        <f t="shared" si="938"/>
        <v>1</v>
      </c>
      <c r="D3893" s="5" t="str">
        <f t="shared" si="939"/>
        <v>1</v>
      </c>
      <c r="E3893" s="5" t="str">
        <f t="shared" si="940"/>
        <v>03</v>
      </c>
      <c r="F3893" s="5" t="str">
        <f t="shared" si="941"/>
        <v>0</v>
      </c>
      <c r="G3893" s="5" t="str">
        <f t="shared" si="942"/>
        <v>3</v>
      </c>
      <c r="H3893" s="5" t="str">
        <f t="shared" si="943"/>
        <v>00</v>
      </c>
      <c r="I3893" s="11">
        <v>1911030300</v>
      </c>
      <c r="J3893" s="14" t="s">
        <v>3964</v>
      </c>
      <c r="K3893" s="6" t="s">
        <v>21</v>
      </c>
      <c r="L3893" s="15" t="s">
        <v>22</v>
      </c>
      <c r="N3893" t="str">
        <f t="shared" si="929"/>
        <v>1911030300</v>
      </c>
      <c r="O3893" t="str">
        <f t="shared" si="930"/>
        <v>'1911030300'</v>
      </c>
      <c r="P3893" t="str">
        <f t="shared" si="931"/>
        <v>'Multas Previstas na Legislação do Seguro-Desemprego e Abono Salarial - Dívida Ativa'</v>
      </c>
      <c r="Q3893" t="str">
        <f t="shared" si="932"/>
        <v>'Vide descrição do código de receita principal.'</v>
      </c>
      <c r="R3893" t="str">
        <f t="shared" si="933"/>
        <v>'S'</v>
      </c>
      <c r="S3893">
        <f t="shared" si="934"/>
        <v>8</v>
      </c>
      <c r="T3893" t="str">
        <f t="shared" si="935"/>
        <v>Insert into CONTA_RECEITA_DESPESA  (VERSION,ATIVO,DATE_CREATED,LAST_UPDATED,TIPO,CODIGO,DESCRICAO,DESCRICAO_DETALHADA,ANALITICO,TAMANHO) values (0,'S',sysdate,sysdate,'R','1911030300','Multas Previstas na Legislação do Seguro-Desemprego e Abono Salarial - Dívida Ativa','Vide descrição do código de receita principal.','S',8);</v>
      </c>
    </row>
    <row r="3894" spans="1:20" ht="32" x14ac:dyDescent="0.2">
      <c r="A3894" s="4" t="str">
        <f t="shared" si="936"/>
        <v>1</v>
      </c>
      <c r="B3894" s="5" t="str">
        <f t="shared" si="937"/>
        <v>9</v>
      </c>
      <c r="C3894" s="5" t="str">
        <f t="shared" si="938"/>
        <v>1</v>
      </c>
      <c r="D3894" s="5" t="str">
        <f t="shared" si="939"/>
        <v>1</v>
      </c>
      <c r="E3894" s="5" t="str">
        <f t="shared" si="940"/>
        <v>03</v>
      </c>
      <c r="F3894" s="5" t="str">
        <f t="shared" si="941"/>
        <v>0</v>
      </c>
      <c r="G3894" s="5" t="str">
        <f t="shared" si="942"/>
        <v>4</v>
      </c>
      <c r="H3894" s="5" t="str">
        <f t="shared" si="943"/>
        <v>00</v>
      </c>
      <c r="I3894" s="11">
        <v>1911030400</v>
      </c>
      <c r="J3894" s="14" t="s">
        <v>3965</v>
      </c>
      <c r="K3894" s="6" t="s">
        <v>21</v>
      </c>
      <c r="L3894" s="15" t="s">
        <v>22</v>
      </c>
      <c r="N3894" t="str">
        <f t="shared" si="929"/>
        <v>1911030400</v>
      </c>
      <c r="O3894" t="str">
        <f t="shared" si="930"/>
        <v>'1911030400'</v>
      </c>
      <c r="P3894" t="str">
        <f t="shared" si="931"/>
        <v>'Multas Previstas na Legislação do Seguro-Desemprego e Abono Salarial - Dívida Ativa - Multas e Juros de Mora da Dívida Ativa'</v>
      </c>
      <c r="Q3894" t="str">
        <f t="shared" si="932"/>
        <v>'Vide descrição do código de receita principal.'</v>
      </c>
      <c r="R3894" t="str">
        <f t="shared" si="933"/>
        <v>'S'</v>
      </c>
      <c r="S3894">
        <f t="shared" si="934"/>
        <v>8</v>
      </c>
      <c r="T3894" t="str">
        <f t="shared" si="935"/>
        <v>Insert into CONTA_RECEITA_DESPESA  (VERSION,ATIVO,DATE_CREATED,LAST_UPDATED,TIPO,CODIGO,DESCRICAO,DESCRICAO_DETALHADA,ANALITICO,TAMANHO) values (0,'S',sysdate,sysdate,'R','1911030400','Multas Previstas na Legislação do Seguro-Desemprego e Abono Salarial - Dívida Ativa - Multas e Juros de Mora da Dívida Ativa','Vide descrição do código de receita principal.','S',8);</v>
      </c>
    </row>
    <row r="3895" spans="1:20" ht="16" x14ac:dyDescent="0.2">
      <c r="A3895" s="4" t="str">
        <f t="shared" si="936"/>
        <v>1</v>
      </c>
      <c r="B3895" s="5" t="str">
        <f t="shared" si="937"/>
        <v>9</v>
      </c>
      <c r="C3895" s="5" t="str">
        <f t="shared" si="938"/>
        <v>1</v>
      </c>
      <c r="D3895" s="5" t="str">
        <f t="shared" si="939"/>
        <v>1</v>
      </c>
      <c r="E3895" s="5" t="str">
        <f t="shared" si="940"/>
        <v>03</v>
      </c>
      <c r="F3895" s="5" t="str">
        <f t="shared" si="941"/>
        <v>0</v>
      </c>
      <c r="G3895" s="5" t="str">
        <f t="shared" si="942"/>
        <v>5</v>
      </c>
      <c r="H3895" s="5" t="str">
        <f t="shared" si="943"/>
        <v>00</v>
      </c>
      <c r="I3895" s="11">
        <v>1911030500</v>
      </c>
      <c r="J3895" s="14" t="s">
        <v>3966</v>
      </c>
      <c r="K3895" s="6" t="s">
        <v>21</v>
      </c>
      <c r="L3895" s="15" t="s">
        <v>22</v>
      </c>
      <c r="N3895" t="str">
        <f t="shared" si="929"/>
        <v>1911030500</v>
      </c>
      <c r="O3895" t="str">
        <f t="shared" si="930"/>
        <v>'1911030500'</v>
      </c>
      <c r="P3895" t="str">
        <f t="shared" si="931"/>
        <v>'Multas Previstas na Legislação do Seguro-Desemprego e Abono Salarial - Multas'</v>
      </c>
      <c r="Q3895" t="str">
        <f t="shared" si="932"/>
        <v>'Vide descrição do código de receita principal.'</v>
      </c>
      <c r="R3895" t="str">
        <f t="shared" si="933"/>
        <v>'S'</v>
      </c>
      <c r="S3895">
        <f t="shared" si="934"/>
        <v>8</v>
      </c>
      <c r="T3895" t="str">
        <f t="shared" si="935"/>
        <v>Insert into CONTA_RECEITA_DESPESA  (VERSION,ATIVO,DATE_CREATED,LAST_UPDATED,TIPO,CODIGO,DESCRICAO,DESCRICAO_DETALHADA,ANALITICO,TAMANHO) values (0,'S',sysdate,sysdate,'R','1911030500','Multas Previstas na Legislação do Seguro-Desemprego e Abono Salarial - Multas','Vide descrição do código de receita principal.','S',8);</v>
      </c>
    </row>
    <row r="3896" spans="1:20" ht="16" x14ac:dyDescent="0.2">
      <c r="A3896" s="4" t="str">
        <f t="shared" si="936"/>
        <v>1</v>
      </c>
      <c r="B3896" s="5" t="str">
        <f t="shared" si="937"/>
        <v>9</v>
      </c>
      <c r="C3896" s="5" t="str">
        <f t="shared" si="938"/>
        <v>1</v>
      </c>
      <c r="D3896" s="5" t="str">
        <f t="shared" si="939"/>
        <v>1</v>
      </c>
      <c r="E3896" s="5" t="str">
        <f t="shared" si="940"/>
        <v>03</v>
      </c>
      <c r="F3896" s="5" t="str">
        <f t="shared" si="941"/>
        <v>0</v>
      </c>
      <c r="G3896" s="5" t="str">
        <f t="shared" si="942"/>
        <v>6</v>
      </c>
      <c r="H3896" s="5" t="str">
        <f t="shared" si="943"/>
        <v>00</v>
      </c>
      <c r="I3896" s="11">
        <v>1911030600</v>
      </c>
      <c r="J3896" s="14" t="s">
        <v>3967</v>
      </c>
      <c r="K3896" s="6" t="s">
        <v>21</v>
      </c>
      <c r="L3896" s="15" t="s">
        <v>22</v>
      </c>
      <c r="N3896" t="str">
        <f t="shared" si="929"/>
        <v>1911030600</v>
      </c>
      <c r="O3896" t="str">
        <f t="shared" si="930"/>
        <v>'1911030600'</v>
      </c>
      <c r="P3896" t="str">
        <f t="shared" si="931"/>
        <v>'Multas Previstas na Legislação do Seguro-Desemprego e Abono Salarial - Juros de Mora'</v>
      </c>
      <c r="Q3896" t="str">
        <f t="shared" si="932"/>
        <v>'Vide descrição do código de receita principal.'</v>
      </c>
      <c r="R3896" t="str">
        <f t="shared" si="933"/>
        <v>'S'</v>
      </c>
      <c r="S3896">
        <f t="shared" si="934"/>
        <v>8</v>
      </c>
      <c r="T3896" t="str">
        <f t="shared" si="935"/>
        <v>Insert into CONTA_RECEITA_DESPESA  (VERSION,ATIVO,DATE_CREATED,LAST_UPDATED,TIPO,CODIGO,DESCRICAO,DESCRICAO_DETALHADA,ANALITICO,TAMANHO) values (0,'S',sysdate,sysdate,'R','1911030600','Multas Previstas na Legislação do Seguro-Desemprego e Abono Salarial - Juros de Mora','Vide descrição do código de receita principal.','S',8);</v>
      </c>
    </row>
    <row r="3897" spans="1:20" ht="32" x14ac:dyDescent="0.2">
      <c r="A3897" s="4" t="str">
        <f t="shared" si="936"/>
        <v>1</v>
      </c>
      <c r="B3897" s="5" t="str">
        <f t="shared" si="937"/>
        <v>9</v>
      </c>
      <c r="C3897" s="5" t="str">
        <f t="shared" si="938"/>
        <v>1</v>
      </c>
      <c r="D3897" s="5" t="str">
        <f t="shared" si="939"/>
        <v>1</v>
      </c>
      <c r="E3897" s="5" t="str">
        <f t="shared" si="940"/>
        <v>03</v>
      </c>
      <c r="F3897" s="5" t="str">
        <f t="shared" si="941"/>
        <v>0</v>
      </c>
      <c r="G3897" s="5" t="str">
        <f t="shared" si="942"/>
        <v>7</v>
      </c>
      <c r="H3897" s="5" t="str">
        <f t="shared" si="943"/>
        <v>00</v>
      </c>
      <c r="I3897" s="11">
        <v>1911030700</v>
      </c>
      <c r="J3897" s="14" t="s">
        <v>3968</v>
      </c>
      <c r="K3897" s="6" t="s">
        <v>21</v>
      </c>
      <c r="L3897" s="15" t="s">
        <v>22</v>
      </c>
      <c r="N3897" t="str">
        <f t="shared" si="929"/>
        <v>1911030700</v>
      </c>
      <c r="O3897" t="str">
        <f t="shared" si="930"/>
        <v>'1911030700'</v>
      </c>
      <c r="P3897" t="str">
        <f t="shared" si="931"/>
        <v>'Multas Previstas na Legislação do Seguro-Desemprego e Abono Salarial - Dívida Ativa - Multas da Dívida Ativa'</v>
      </c>
      <c r="Q3897" t="str">
        <f t="shared" si="932"/>
        <v>'Vide descrição do código de receita principal.'</v>
      </c>
      <c r="R3897" t="str">
        <f t="shared" si="933"/>
        <v>'S'</v>
      </c>
      <c r="S3897">
        <f t="shared" si="934"/>
        <v>8</v>
      </c>
      <c r="T3897" t="str">
        <f t="shared" si="935"/>
        <v>Insert into CONTA_RECEITA_DESPESA  (VERSION,ATIVO,DATE_CREATED,LAST_UPDATED,TIPO,CODIGO,DESCRICAO,DESCRICAO_DETALHADA,ANALITICO,TAMANHO) values (0,'S',sysdate,sysdate,'R','1911030700','Multas Previstas na Legislação do Seguro-Desemprego e Abono Salarial - Dívida Ativa - Multas da Dívida Ativa','Vide descrição do código de receita principal.','S',8);</v>
      </c>
    </row>
    <row r="3898" spans="1:20" ht="32" x14ac:dyDescent="0.2">
      <c r="A3898" s="4" t="str">
        <f t="shared" si="936"/>
        <v>1</v>
      </c>
      <c r="B3898" s="5" t="str">
        <f t="shared" si="937"/>
        <v>9</v>
      </c>
      <c r="C3898" s="5" t="str">
        <f t="shared" si="938"/>
        <v>1</v>
      </c>
      <c r="D3898" s="5" t="str">
        <f t="shared" si="939"/>
        <v>1</v>
      </c>
      <c r="E3898" s="5" t="str">
        <f t="shared" si="940"/>
        <v>03</v>
      </c>
      <c r="F3898" s="5" t="str">
        <f t="shared" si="941"/>
        <v>0</v>
      </c>
      <c r="G3898" s="5" t="str">
        <f t="shared" si="942"/>
        <v>8</v>
      </c>
      <c r="H3898" s="5" t="str">
        <f t="shared" si="943"/>
        <v>00</v>
      </c>
      <c r="I3898" s="11">
        <v>1911030800</v>
      </c>
      <c r="J3898" s="14" t="s">
        <v>3969</v>
      </c>
      <c r="K3898" s="6" t="s">
        <v>21</v>
      </c>
      <c r="L3898" s="15" t="s">
        <v>22</v>
      </c>
      <c r="N3898" t="str">
        <f t="shared" si="929"/>
        <v>1911030800</v>
      </c>
      <c r="O3898" t="str">
        <f t="shared" si="930"/>
        <v>'1911030800'</v>
      </c>
      <c r="P3898" t="str">
        <f t="shared" si="931"/>
        <v>'Multas Previstas na Legislação do Seguro-Desemprego e Abono Salarial - Juros de Mora da Dívida Ativa'</v>
      </c>
      <c r="Q3898" t="str">
        <f t="shared" si="932"/>
        <v>'Vide descrição do código de receita principal.'</v>
      </c>
      <c r="R3898" t="str">
        <f t="shared" si="933"/>
        <v>'S'</v>
      </c>
      <c r="S3898">
        <f t="shared" si="934"/>
        <v>8</v>
      </c>
      <c r="T3898" t="str">
        <f t="shared" si="935"/>
        <v>Insert into CONTA_RECEITA_DESPESA  (VERSION,ATIVO,DATE_CREATED,LAST_UPDATED,TIPO,CODIGO,DESCRICAO,DESCRICAO_DETALHADA,ANALITICO,TAMANHO) values (0,'S',sysdate,sysdate,'R','1911030800','Multas Previstas na Legislação do Seguro-Desemprego e Abono Salarial - Juros de Mora da Dívida Ativa','Vide descrição do código de receita principal.','S',8);</v>
      </c>
    </row>
    <row r="3899" spans="1:20" ht="32" x14ac:dyDescent="0.2">
      <c r="A3899" s="4" t="str">
        <f t="shared" si="936"/>
        <v>1</v>
      </c>
      <c r="B3899" s="5" t="str">
        <f t="shared" si="937"/>
        <v>9</v>
      </c>
      <c r="C3899" s="5" t="str">
        <f t="shared" si="938"/>
        <v>1</v>
      </c>
      <c r="D3899" s="5" t="str">
        <f t="shared" si="939"/>
        <v>1</v>
      </c>
      <c r="E3899" s="5" t="str">
        <f t="shared" si="940"/>
        <v>04</v>
      </c>
      <c r="F3899" s="5" t="str">
        <f t="shared" si="941"/>
        <v>0</v>
      </c>
      <c r="G3899" s="5" t="str">
        <f t="shared" si="942"/>
        <v>0</v>
      </c>
      <c r="H3899" s="5" t="str">
        <f t="shared" si="943"/>
        <v>00</v>
      </c>
      <c r="I3899" s="11">
        <v>1911040000</v>
      </c>
      <c r="J3899" s="6" t="s">
        <v>3970</v>
      </c>
      <c r="K3899" s="6" t="s">
        <v>3971</v>
      </c>
      <c r="L3899" s="13" t="s">
        <v>11</v>
      </c>
      <c r="N3899" t="str">
        <f t="shared" si="929"/>
        <v>1911040000</v>
      </c>
      <c r="O3899" t="str">
        <f t="shared" si="930"/>
        <v>'1911040000'</v>
      </c>
      <c r="P3899" t="str">
        <f t="shared" si="931"/>
        <v>'Multas Previstas na Legislação sobre Defesa dos Direitos Difusos'</v>
      </c>
      <c r="Q3899" t="str">
        <f t="shared" si="932"/>
        <v>'Registra as receitas oriundas de multas aplicadas por infrações à legislação sobre defesa de direitos difusos.'</v>
      </c>
      <c r="R3899" t="str">
        <f t="shared" si="933"/>
        <v>'N'</v>
      </c>
      <c r="S3899">
        <f t="shared" si="934"/>
        <v>6</v>
      </c>
      <c r="T3899" t="str">
        <f t="shared" si="935"/>
        <v>Insert into CONTA_RECEITA_DESPESA  (VERSION,ATIVO,DATE_CREATED,LAST_UPDATED,TIPO,CODIGO,DESCRICAO,DESCRICAO_DETALHADA,ANALITICO,TAMANHO) values (0,'S',sysdate,sysdate,'R','1911040000','Multas Previstas na Legislação sobre Defesa dos Direitos Difusos','Registra as receitas oriundas de multas aplicadas por infrações à legislação sobre defesa de direitos difusos.','N',6);</v>
      </c>
    </row>
    <row r="3900" spans="1:20" ht="16" x14ac:dyDescent="0.2">
      <c r="A3900" s="4" t="str">
        <f t="shared" si="936"/>
        <v>1</v>
      </c>
      <c r="B3900" s="5" t="str">
        <f t="shared" si="937"/>
        <v>9</v>
      </c>
      <c r="C3900" s="5" t="str">
        <f t="shared" si="938"/>
        <v>1</v>
      </c>
      <c r="D3900" s="5" t="str">
        <f t="shared" si="939"/>
        <v>1</v>
      </c>
      <c r="E3900" s="5" t="str">
        <f t="shared" si="940"/>
        <v>04</v>
      </c>
      <c r="F3900" s="5" t="str">
        <f t="shared" si="941"/>
        <v>0</v>
      </c>
      <c r="G3900" s="5" t="str">
        <f t="shared" si="942"/>
        <v>1</v>
      </c>
      <c r="H3900" s="5" t="str">
        <f t="shared" si="943"/>
        <v>00</v>
      </c>
      <c r="I3900" s="11">
        <v>1911040100</v>
      </c>
      <c r="J3900" s="14" t="s">
        <v>3972</v>
      </c>
      <c r="K3900" s="6" t="s">
        <v>21</v>
      </c>
      <c r="L3900" s="15" t="s">
        <v>22</v>
      </c>
      <c r="N3900" t="str">
        <f t="shared" si="929"/>
        <v>1911040100</v>
      </c>
      <c r="O3900" t="str">
        <f t="shared" si="930"/>
        <v>'1911040100'</v>
      </c>
      <c r="P3900" t="str">
        <f t="shared" si="931"/>
        <v>'Multas Previstas na Legislação sobre Defesa dos Direitos Difusos - Principal'</v>
      </c>
      <c r="Q3900" t="str">
        <f t="shared" si="932"/>
        <v>'Vide descrição do código de receita principal.'</v>
      </c>
      <c r="R3900" t="str">
        <f t="shared" si="933"/>
        <v>'S'</v>
      </c>
      <c r="S3900">
        <f t="shared" si="934"/>
        <v>8</v>
      </c>
      <c r="T3900" t="str">
        <f t="shared" si="935"/>
        <v>Insert into CONTA_RECEITA_DESPESA  (VERSION,ATIVO,DATE_CREATED,LAST_UPDATED,TIPO,CODIGO,DESCRICAO,DESCRICAO_DETALHADA,ANALITICO,TAMANHO) values (0,'S',sysdate,sysdate,'R','1911040100','Multas Previstas na Legislação sobre Defesa dos Direitos Difusos - Principal','Vide descrição do código de receita principal.','S',8);</v>
      </c>
    </row>
    <row r="3901" spans="1:20" ht="16" x14ac:dyDescent="0.2">
      <c r="A3901" s="4" t="str">
        <f t="shared" si="936"/>
        <v>1</v>
      </c>
      <c r="B3901" s="5" t="str">
        <f t="shared" si="937"/>
        <v>9</v>
      </c>
      <c r="C3901" s="5" t="str">
        <f t="shared" si="938"/>
        <v>1</v>
      </c>
      <c r="D3901" s="5" t="str">
        <f t="shared" si="939"/>
        <v>1</v>
      </c>
      <c r="E3901" s="5" t="str">
        <f t="shared" si="940"/>
        <v>04</v>
      </c>
      <c r="F3901" s="5" t="str">
        <f t="shared" si="941"/>
        <v>0</v>
      </c>
      <c r="G3901" s="5" t="str">
        <f t="shared" si="942"/>
        <v>2</v>
      </c>
      <c r="H3901" s="5" t="str">
        <f t="shared" si="943"/>
        <v>00</v>
      </c>
      <c r="I3901" s="11">
        <v>1911040200</v>
      </c>
      <c r="J3901" s="14" t="s">
        <v>3973</v>
      </c>
      <c r="K3901" s="6" t="s">
        <v>21</v>
      </c>
      <c r="L3901" s="15" t="s">
        <v>22</v>
      </c>
      <c r="N3901" t="str">
        <f t="shared" si="929"/>
        <v>1911040200</v>
      </c>
      <c r="O3901" t="str">
        <f t="shared" si="930"/>
        <v>'1911040200'</v>
      </c>
      <c r="P3901" t="str">
        <f t="shared" si="931"/>
        <v>'Multas Previstas na Legislação sobre Defesa dos Direitos Difusos - Multas e Juros de Mora'</v>
      </c>
      <c r="Q3901" t="str">
        <f t="shared" si="932"/>
        <v>'Vide descrição do código de receita principal.'</v>
      </c>
      <c r="R3901" t="str">
        <f t="shared" si="933"/>
        <v>'S'</v>
      </c>
      <c r="S3901">
        <f t="shared" si="934"/>
        <v>8</v>
      </c>
      <c r="T3901" t="str">
        <f t="shared" si="935"/>
        <v>Insert into CONTA_RECEITA_DESPESA  (VERSION,ATIVO,DATE_CREATED,LAST_UPDATED,TIPO,CODIGO,DESCRICAO,DESCRICAO_DETALHADA,ANALITICO,TAMANHO) values (0,'S',sysdate,sysdate,'R','1911040200','Multas Previstas na Legislação sobre Defesa dos Direitos Difusos - Multas e Juros de Mora','Vide descrição do código de receita principal.','S',8);</v>
      </c>
    </row>
    <row r="3902" spans="1:20" ht="16" x14ac:dyDescent="0.2">
      <c r="A3902" s="4" t="str">
        <f t="shared" si="936"/>
        <v>1</v>
      </c>
      <c r="B3902" s="5" t="str">
        <f t="shared" si="937"/>
        <v>9</v>
      </c>
      <c r="C3902" s="5" t="str">
        <f t="shared" si="938"/>
        <v>1</v>
      </c>
      <c r="D3902" s="5" t="str">
        <f t="shared" si="939"/>
        <v>1</v>
      </c>
      <c r="E3902" s="5" t="str">
        <f t="shared" si="940"/>
        <v>04</v>
      </c>
      <c r="F3902" s="5" t="str">
        <f t="shared" si="941"/>
        <v>0</v>
      </c>
      <c r="G3902" s="5" t="str">
        <f t="shared" si="942"/>
        <v>3</v>
      </c>
      <c r="H3902" s="5" t="str">
        <f t="shared" si="943"/>
        <v>00</v>
      </c>
      <c r="I3902" s="11">
        <v>1911040300</v>
      </c>
      <c r="J3902" s="14" t="s">
        <v>3974</v>
      </c>
      <c r="K3902" s="6" t="s">
        <v>21</v>
      </c>
      <c r="L3902" s="15" t="s">
        <v>22</v>
      </c>
      <c r="N3902" t="str">
        <f t="shared" si="929"/>
        <v>1911040300</v>
      </c>
      <c r="O3902" t="str">
        <f t="shared" si="930"/>
        <v>'1911040300'</v>
      </c>
      <c r="P3902" t="str">
        <f t="shared" si="931"/>
        <v>'Multas Previstas na Legislação sobre Defesa dos Direitos Difusos - Dívida Ativa'</v>
      </c>
      <c r="Q3902" t="str">
        <f t="shared" si="932"/>
        <v>'Vide descrição do código de receita principal.'</v>
      </c>
      <c r="R3902" t="str">
        <f t="shared" si="933"/>
        <v>'S'</v>
      </c>
      <c r="S3902">
        <f t="shared" si="934"/>
        <v>8</v>
      </c>
      <c r="T3902" t="str">
        <f t="shared" si="935"/>
        <v>Insert into CONTA_RECEITA_DESPESA  (VERSION,ATIVO,DATE_CREATED,LAST_UPDATED,TIPO,CODIGO,DESCRICAO,DESCRICAO_DETALHADA,ANALITICO,TAMANHO) values (0,'S',sysdate,sysdate,'R','1911040300','Multas Previstas na Legislação sobre Defesa dos Direitos Difusos - Dívida Ativa','Vide descrição do código de receita principal.','S',8);</v>
      </c>
    </row>
    <row r="3903" spans="1:20" ht="32" x14ac:dyDescent="0.2">
      <c r="A3903" s="4" t="str">
        <f t="shared" si="936"/>
        <v>1</v>
      </c>
      <c r="B3903" s="5" t="str">
        <f t="shared" si="937"/>
        <v>9</v>
      </c>
      <c r="C3903" s="5" t="str">
        <f t="shared" si="938"/>
        <v>1</v>
      </c>
      <c r="D3903" s="5" t="str">
        <f t="shared" si="939"/>
        <v>1</v>
      </c>
      <c r="E3903" s="5" t="str">
        <f t="shared" si="940"/>
        <v>04</v>
      </c>
      <c r="F3903" s="5" t="str">
        <f t="shared" si="941"/>
        <v>0</v>
      </c>
      <c r="G3903" s="5" t="str">
        <f t="shared" si="942"/>
        <v>4</v>
      </c>
      <c r="H3903" s="5" t="str">
        <f t="shared" si="943"/>
        <v>00</v>
      </c>
      <c r="I3903" s="11">
        <v>1911040400</v>
      </c>
      <c r="J3903" s="14" t="s">
        <v>3975</v>
      </c>
      <c r="K3903" s="6" t="s">
        <v>21</v>
      </c>
      <c r="L3903" s="15" t="s">
        <v>22</v>
      </c>
      <c r="N3903" t="str">
        <f t="shared" si="929"/>
        <v>1911040400</v>
      </c>
      <c r="O3903" t="str">
        <f t="shared" si="930"/>
        <v>'1911040400'</v>
      </c>
      <c r="P3903" t="str">
        <f t="shared" si="931"/>
        <v>'Multas Previstas na Legislação sobre Defesa dos Direitos Difusos - Dívida Ativa - Multas e Juros de Mora da Dívida Ativa'</v>
      </c>
      <c r="Q3903" t="str">
        <f t="shared" si="932"/>
        <v>'Vide descrição do código de receita principal.'</v>
      </c>
      <c r="R3903" t="str">
        <f t="shared" si="933"/>
        <v>'S'</v>
      </c>
      <c r="S3903">
        <f t="shared" si="934"/>
        <v>8</v>
      </c>
      <c r="T3903" t="str">
        <f t="shared" si="935"/>
        <v>Insert into CONTA_RECEITA_DESPESA  (VERSION,ATIVO,DATE_CREATED,LAST_UPDATED,TIPO,CODIGO,DESCRICAO,DESCRICAO_DETALHADA,ANALITICO,TAMANHO) values (0,'S',sysdate,sysdate,'R','1911040400','Multas Previstas na Legislação sobre Defesa dos Direitos Difusos - Dívida Ativa - Multas e Juros de Mora da Dívida Ativa','Vide descrição do código de receita principal.','S',8);</v>
      </c>
    </row>
    <row r="3904" spans="1:20" ht="16" x14ac:dyDescent="0.2">
      <c r="A3904" s="4" t="str">
        <f t="shared" si="936"/>
        <v>1</v>
      </c>
      <c r="B3904" s="5" t="str">
        <f t="shared" si="937"/>
        <v>9</v>
      </c>
      <c r="C3904" s="5" t="str">
        <f t="shared" si="938"/>
        <v>1</v>
      </c>
      <c r="D3904" s="5" t="str">
        <f t="shared" si="939"/>
        <v>1</v>
      </c>
      <c r="E3904" s="5" t="str">
        <f t="shared" si="940"/>
        <v>04</v>
      </c>
      <c r="F3904" s="5" t="str">
        <f t="shared" si="941"/>
        <v>0</v>
      </c>
      <c r="G3904" s="5" t="str">
        <f t="shared" si="942"/>
        <v>5</v>
      </c>
      <c r="H3904" s="5" t="str">
        <f t="shared" si="943"/>
        <v>00</v>
      </c>
      <c r="I3904" s="11">
        <v>1911040500</v>
      </c>
      <c r="J3904" s="14" t="s">
        <v>3976</v>
      </c>
      <c r="K3904" s="6" t="s">
        <v>21</v>
      </c>
      <c r="L3904" s="15" t="s">
        <v>22</v>
      </c>
      <c r="N3904" t="str">
        <f t="shared" si="929"/>
        <v>1911040500</v>
      </c>
      <c r="O3904" t="str">
        <f t="shared" si="930"/>
        <v>'1911040500'</v>
      </c>
      <c r="P3904" t="str">
        <f t="shared" si="931"/>
        <v>'Multas Previstas na Legislação sobre Defesa dos Direitos Difusos - Multas'</v>
      </c>
      <c r="Q3904" t="str">
        <f t="shared" si="932"/>
        <v>'Vide descrição do código de receita principal.'</v>
      </c>
      <c r="R3904" t="str">
        <f t="shared" si="933"/>
        <v>'S'</v>
      </c>
      <c r="S3904">
        <f t="shared" si="934"/>
        <v>8</v>
      </c>
      <c r="T3904" t="str">
        <f t="shared" si="935"/>
        <v>Insert into CONTA_RECEITA_DESPESA  (VERSION,ATIVO,DATE_CREATED,LAST_UPDATED,TIPO,CODIGO,DESCRICAO,DESCRICAO_DETALHADA,ANALITICO,TAMANHO) values (0,'S',sysdate,sysdate,'R','1911040500','Multas Previstas na Legislação sobre Defesa dos Direitos Difusos - Multas','Vide descrição do código de receita principal.','S',8);</v>
      </c>
    </row>
    <row r="3905" spans="1:20" ht="16" x14ac:dyDescent="0.2">
      <c r="A3905" s="4" t="str">
        <f t="shared" si="936"/>
        <v>1</v>
      </c>
      <c r="B3905" s="5" t="str">
        <f t="shared" si="937"/>
        <v>9</v>
      </c>
      <c r="C3905" s="5" t="str">
        <f t="shared" si="938"/>
        <v>1</v>
      </c>
      <c r="D3905" s="5" t="str">
        <f t="shared" si="939"/>
        <v>1</v>
      </c>
      <c r="E3905" s="5" t="str">
        <f t="shared" si="940"/>
        <v>04</v>
      </c>
      <c r="F3905" s="5" t="str">
        <f t="shared" si="941"/>
        <v>0</v>
      </c>
      <c r="G3905" s="5" t="str">
        <f t="shared" si="942"/>
        <v>6</v>
      </c>
      <c r="H3905" s="5" t="str">
        <f t="shared" si="943"/>
        <v>00</v>
      </c>
      <c r="I3905" s="11">
        <v>1911040600</v>
      </c>
      <c r="J3905" s="14" t="s">
        <v>3977</v>
      </c>
      <c r="K3905" s="6" t="s">
        <v>21</v>
      </c>
      <c r="L3905" s="15" t="s">
        <v>22</v>
      </c>
      <c r="N3905" t="str">
        <f t="shared" si="929"/>
        <v>1911040600</v>
      </c>
      <c r="O3905" t="str">
        <f t="shared" si="930"/>
        <v>'1911040600'</v>
      </c>
      <c r="P3905" t="str">
        <f t="shared" si="931"/>
        <v>'Multas Previstas na Legislação sobre Defesa dos Direitos Difusos - Juros de Mora'</v>
      </c>
      <c r="Q3905" t="str">
        <f t="shared" si="932"/>
        <v>'Vide descrição do código de receita principal.'</v>
      </c>
      <c r="R3905" t="str">
        <f t="shared" si="933"/>
        <v>'S'</v>
      </c>
      <c r="S3905">
        <f t="shared" si="934"/>
        <v>8</v>
      </c>
      <c r="T3905" t="str">
        <f t="shared" si="935"/>
        <v>Insert into CONTA_RECEITA_DESPESA  (VERSION,ATIVO,DATE_CREATED,LAST_UPDATED,TIPO,CODIGO,DESCRICAO,DESCRICAO_DETALHADA,ANALITICO,TAMANHO) values (0,'S',sysdate,sysdate,'R','1911040600','Multas Previstas na Legislação sobre Defesa dos Direitos Difusos - Juros de Mora','Vide descrição do código de receita principal.','S',8);</v>
      </c>
    </row>
    <row r="3906" spans="1:20" ht="32" x14ac:dyDescent="0.2">
      <c r="A3906" s="4" t="str">
        <f t="shared" si="936"/>
        <v>1</v>
      </c>
      <c r="B3906" s="5" t="str">
        <f t="shared" si="937"/>
        <v>9</v>
      </c>
      <c r="C3906" s="5" t="str">
        <f t="shared" si="938"/>
        <v>1</v>
      </c>
      <c r="D3906" s="5" t="str">
        <f t="shared" si="939"/>
        <v>1</v>
      </c>
      <c r="E3906" s="5" t="str">
        <f t="shared" si="940"/>
        <v>04</v>
      </c>
      <c r="F3906" s="5" t="str">
        <f t="shared" si="941"/>
        <v>0</v>
      </c>
      <c r="G3906" s="5" t="str">
        <f t="shared" si="942"/>
        <v>7</v>
      </c>
      <c r="H3906" s="5" t="str">
        <f t="shared" si="943"/>
        <v>00</v>
      </c>
      <c r="I3906" s="11">
        <v>1911040700</v>
      </c>
      <c r="J3906" s="14" t="s">
        <v>3978</v>
      </c>
      <c r="K3906" s="6" t="s">
        <v>21</v>
      </c>
      <c r="L3906" s="15" t="s">
        <v>22</v>
      </c>
      <c r="N3906" t="str">
        <f t="shared" si="929"/>
        <v>1911040700</v>
      </c>
      <c r="O3906" t="str">
        <f t="shared" si="930"/>
        <v>'1911040700'</v>
      </c>
      <c r="P3906" t="str">
        <f t="shared" si="931"/>
        <v>'Multas Previstas na Legislação sobre Defesa dos Direitos Difusos - Dívida Ativa - Multas da Dívida Ativa'</v>
      </c>
      <c r="Q3906" t="str">
        <f t="shared" si="932"/>
        <v>'Vide descrição do código de receita principal.'</v>
      </c>
      <c r="R3906" t="str">
        <f t="shared" si="933"/>
        <v>'S'</v>
      </c>
      <c r="S3906">
        <f t="shared" si="934"/>
        <v>8</v>
      </c>
      <c r="T3906" t="str">
        <f t="shared" si="935"/>
        <v>Insert into CONTA_RECEITA_DESPESA  (VERSION,ATIVO,DATE_CREATED,LAST_UPDATED,TIPO,CODIGO,DESCRICAO,DESCRICAO_DETALHADA,ANALITICO,TAMANHO) values (0,'S',sysdate,sysdate,'R','1911040700','Multas Previstas na Legislação sobre Defesa dos Direitos Difusos - Dívida Ativa - Multas da Dívida Ativa','Vide descrição do código de receita principal.','S',8);</v>
      </c>
    </row>
    <row r="3907" spans="1:20" ht="32" x14ac:dyDescent="0.2">
      <c r="A3907" s="4" t="str">
        <f t="shared" si="936"/>
        <v>1</v>
      </c>
      <c r="B3907" s="5" t="str">
        <f t="shared" si="937"/>
        <v>9</v>
      </c>
      <c r="C3907" s="5" t="str">
        <f t="shared" si="938"/>
        <v>1</v>
      </c>
      <c r="D3907" s="5" t="str">
        <f t="shared" si="939"/>
        <v>1</v>
      </c>
      <c r="E3907" s="5" t="str">
        <f t="shared" si="940"/>
        <v>04</v>
      </c>
      <c r="F3907" s="5" t="str">
        <f t="shared" si="941"/>
        <v>0</v>
      </c>
      <c r="G3907" s="5" t="str">
        <f t="shared" si="942"/>
        <v>8</v>
      </c>
      <c r="H3907" s="5" t="str">
        <f t="shared" si="943"/>
        <v>00</v>
      </c>
      <c r="I3907" s="11">
        <v>1911040800</v>
      </c>
      <c r="J3907" s="14" t="s">
        <v>3979</v>
      </c>
      <c r="K3907" s="6" t="s">
        <v>21</v>
      </c>
      <c r="L3907" s="15" t="s">
        <v>22</v>
      </c>
      <c r="N3907" t="str">
        <f t="shared" si="929"/>
        <v>1911040800</v>
      </c>
      <c r="O3907" t="str">
        <f t="shared" si="930"/>
        <v>'1911040800'</v>
      </c>
      <c r="P3907" t="str">
        <f t="shared" si="931"/>
        <v>'Multas Previstas na Legislação sobre Defesa dos Direitos Difusos - Juros de Mora da Dívida Ativa'</v>
      </c>
      <c r="Q3907" t="str">
        <f t="shared" si="932"/>
        <v>'Vide descrição do código de receita principal.'</v>
      </c>
      <c r="R3907" t="str">
        <f t="shared" si="933"/>
        <v>'S'</v>
      </c>
      <c r="S3907">
        <f t="shared" si="934"/>
        <v>8</v>
      </c>
      <c r="T3907" t="str">
        <f t="shared" si="935"/>
        <v>Insert into CONTA_RECEITA_DESPESA  (VERSION,ATIVO,DATE_CREATED,LAST_UPDATED,TIPO,CODIGO,DESCRICAO,DESCRICAO_DETALHADA,ANALITICO,TAMANHO) values (0,'S',sysdate,sysdate,'R','1911040800','Multas Previstas na Legislação sobre Defesa dos Direitos Difusos - Juros de Mora da Dívida Ativa','Vide descrição do código de receita principal.','S',8);</v>
      </c>
    </row>
    <row r="3908" spans="1:20" ht="32" x14ac:dyDescent="0.2">
      <c r="A3908" s="4" t="str">
        <f t="shared" si="936"/>
        <v>1</v>
      </c>
      <c r="B3908" s="5" t="str">
        <f t="shared" si="937"/>
        <v>9</v>
      </c>
      <c r="C3908" s="5" t="str">
        <f t="shared" si="938"/>
        <v>1</v>
      </c>
      <c r="D3908" s="5" t="str">
        <f t="shared" si="939"/>
        <v>1</v>
      </c>
      <c r="E3908" s="5" t="str">
        <f t="shared" si="940"/>
        <v>05</v>
      </c>
      <c r="F3908" s="5" t="str">
        <f t="shared" si="941"/>
        <v>0</v>
      </c>
      <c r="G3908" s="5" t="str">
        <f t="shared" si="942"/>
        <v>0</v>
      </c>
      <c r="H3908" s="5" t="str">
        <f t="shared" si="943"/>
        <v>00</v>
      </c>
      <c r="I3908" s="11">
        <v>1911050000</v>
      </c>
      <c r="J3908" s="6" t="s">
        <v>3980</v>
      </c>
      <c r="K3908" s="6" t="s">
        <v>3981</v>
      </c>
      <c r="L3908" s="13" t="s">
        <v>11</v>
      </c>
      <c r="N3908" t="str">
        <f t="shared" si="929"/>
        <v>1911050000</v>
      </c>
      <c r="O3908" t="str">
        <f t="shared" si="930"/>
        <v>'1911050000'</v>
      </c>
      <c r="P3908" t="str">
        <f t="shared" si="931"/>
        <v>'Multas Previstas em Lei por Infrações no Setor de Energia Elétrica'</v>
      </c>
      <c r="Q3908" t="str">
        <f t="shared" si="932"/>
        <v>'Registra Multas aplicadas pela ANEEL (auto de infração) a Concessionárias, Permissionárias e Autorizadas de Energia Elétrica'</v>
      </c>
      <c r="R3908" t="str">
        <f t="shared" si="933"/>
        <v>'N'</v>
      </c>
      <c r="S3908">
        <f t="shared" si="934"/>
        <v>6</v>
      </c>
      <c r="T3908" t="str">
        <f t="shared" si="935"/>
        <v>Insert into CONTA_RECEITA_DESPESA  (VERSION,ATIVO,DATE_CREATED,LAST_UPDATED,TIPO,CODIGO,DESCRICAO,DESCRICAO_DETALHADA,ANALITICO,TAMANHO) values (0,'S',sysdate,sysdate,'R','1911050000','Multas Previstas em Lei por Infrações no Setor de Energia Elétrica','Registra Multas aplicadas pela ANEEL (auto de infração) a Concessionárias, Permissionárias e Autorizadas de Energia Elétrica','N',6);</v>
      </c>
    </row>
    <row r="3909" spans="1:20" ht="16" x14ac:dyDescent="0.2">
      <c r="A3909" s="4" t="str">
        <f t="shared" si="936"/>
        <v>1</v>
      </c>
      <c r="B3909" s="5" t="str">
        <f t="shared" si="937"/>
        <v>9</v>
      </c>
      <c r="C3909" s="5" t="str">
        <f t="shared" si="938"/>
        <v>1</v>
      </c>
      <c r="D3909" s="5" t="str">
        <f t="shared" si="939"/>
        <v>1</v>
      </c>
      <c r="E3909" s="5" t="str">
        <f t="shared" si="940"/>
        <v>05</v>
      </c>
      <c r="F3909" s="5" t="str">
        <f t="shared" si="941"/>
        <v>0</v>
      </c>
      <c r="G3909" s="5" t="str">
        <f t="shared" si="942"/>
        <v>1</v>
      </c>
      <c r="H3909" s="5" t="str">
        <f t="shared" si="943"/>
        <v>00</v>
      </c>
      <c r="I3909" s="11">
        <v>1911050100</v>
      </c>
      <c r="J3909" s="14" t="s">
        <v>3982</v>
      </c>
      <c r="K3909" s="6" t="s">
        <v>21</v>
      </c>
      <c r="L3909" s="15" t="s">
        <v>22</v>
      </c>
      <c r="N3909" t="str">
        <f t="shared" si="929"/>
        <v>1911050100</v>
      </c>
      <c r="O3909" t="str">
        <f t="shared" si="930"/>
        <v>'1911050100'</v>
      </c>
      <c r="P3909" t="str">
        <f t="shared" si="931"/>
        <v>'Multas Previstas em Lei por Infrações no Setor de Energia Elétrica - Principal'</v>
      </c>
      <c r="Q3909" t="str">
        <f t="shared" si="932"/>
        <v>'Vide descrição do código de receita principal.'</v>
      </c>
      <c r="R3909" t="str">
        <f t="shared" si="933"/>
        <v>'S'</v>
      </c>
      <c r="S3909">
        <f t="shared" si="934"/>
        <v>8</v>
      </c>
      <c r="T3909" t="str">
        <f t="shared" si="935"/>
        <v>Insert into CONTA_RECEITA_DESPESA  (VERSION,ATIVO,DATE_CREATED,LAST_UPDATED,TIPO,CODIGO,DESCRICAO,DESCRICAO_DETALHADA,ANALITICO,TAMANHO) values (0,'S',sysdate,sysdate,'R','1911050100','Multas Previstas em Lei por Infrações no Setor de Energia Elétrica - Principal','Vide descrição do código de receita principal.','S',8);</v>
      </c>
    </row>
    <row r="3910" spans="1:20" ht="16" x14ac:dyDescent="0.2">
      <c r="A3910" s="4" t="str">
        <f t="shared" si="936"/>
        <v>1</v>
      </c>
      <c r="B3910" s="5" t="str">
        <f t="shared" si="937"/>
        <v>9</v>
      </c>
      <c r="C3910" s="5" t="str">
        <f t="shared" si="938"/>
        <v>1</v>
      </c>
      <c r="D3910" s="5" t="str">
        <f t="shared" si="939"/>
        <v>1</v>
      </c>
      <c r="E3910" s="5" t="str">
        <f t="shared" si="940"/>
        <v>05</v>
      </c>
      <c r="F3910" s="5" t="str">
        <f t="shared" si="941"/>
        <v>0</v>
      </c>
      <c r="G3910" s="5" t="str">
        <f t="shared" si="942"/>
        <v>2</v>
      </c>
      <c r="H3910" s="5" t="str">
        <f t="shared" si="943"/>
        <v>00</v>
      </c>
      <c r="I3910" s="11">
        <v>1911050200</v>
      </c>
      <c r="J3910" s="14" t="s">
        <v>3983</v>
      </c>
      <c r="K3910" s="6" t="s">
        <v>21</v>
      </c>
      <c r="L3910" s="15" t="s">
        <v>22</v>
      </c>
      <c r="N3910" t="str">
        <f t="shared" ref="N3910:N3973" si="944">SUBSTITUTE(I3910,".","")</f>
        <v>1911050200</v>
      </c>
      <c r="O3910" t="str">
        <f t="shared" ref="O3910:O3973" si="945">_xlfn.CONCAT("'",N3910,"'")</f>
        <v>'1911050200'</v>
      </c>
      <c r="P3910" t="str">
        <f t="shared" ref="P3910:P3973" si="946">_xlfn.CONCAT("'",CLEAN(J3910),"'")</f>
        <v>'Multas Previstas em Lei por Infrações no Setor de Energia Elétrica - Multas e Juros de Mora'</v>
      </c>
      <c r="Q3910" t="str">
        <f t="shared" ref="Q3910:Q3973" si="947">_xlfn.CONCAT("'",CLEAN(K3910),"'")</f>
        <v>'Vide descrição do código de receita principal.'</v>
      </c>
      <c r="R3910" t="str">
        <f t="shared" ref="R3910:R3973" si="948">IF(TRIM(L3910)="NÃO","'N'",IF(TRIM(L3910)="SIM","'S'","*ERR0*"))</f>
        <v>'S'</v>
      </c>
      <c r="S3910">
        <f t="shared" ref="S3910:S3973" si="949">IF(RIGHT(N3910,2)&lt;&gt;"00",10,IF(MID(N3910,8,1)&lt;&gt;"0",8,IF(MID(N3910,7,1)&lt;&gt;"0",7,IF(MID(N3910,5,2)&lt;&gt;"00",6,IF(MID(N3910,4,1)&lt;&gt;"0",4,IF(MID(N3910,3,1)&lt;&gt;"0",3,IF(MID(N3910,2,1)&lt;&gt;"0",2,IF(LEFT(N3910,1)&lt;&gt;"0",1,"*ERR0*"))))))))</f>
        <v>8</v>
      </c>
      <c r="T3910" t="str">
        <f t="shared" ref="T3910:T3973" si="950">_xlfn.CONCAT("Insert into CONTA_RECEITA_DESPESA  (VERSION,ATIVO,DATE_CREATED,LAST_UPDATED,TIPO,CODIGO,DESCRICAO,DESCRICAO_DETALHADA,ANALITICO,TAMANHO) values (0,'S',sysdate,sysdate,'R',",O3910,",",P3910,",",Q3910,",",R3910,",",S3910,");")</f>
        <v>Insert into CONTA_RECEITA_DESPESA  (VERSION,ATIVO,DATE_CREATED,LAST_UPDATED,TIPO,CODIGO,DESCRICAO,DESCRICAO_DETALHADA,ANALITICO,TAMANHO) values (0,'S',sysdate,sysdate,'R','1911050200','Multas Previstas em Lei por Infrações no Setor de Energia Elétrica - Multas e Juros de Mora','Vide descrição do código de receita principal.','S',8);</v>
      </c>
    </row>
    <row r="3911" spans="1:20" ht="16" x14ac:dyDescent="0.2">
      <c r="A3911" s="4" t="str">
        <f t="shared" si="936"/>
        <v>1</v>
      </c>
      <c r="B3911" s="5" t="str">
        <f t="shared" si="937"/>
        <v>9</v>
      </c>
      <c r="C3911" s="5" t="str">
        <f t="shared" si="938"/>
        <v>1</v>
      </c>
      <c r="D3911" s="5" t="str">
        <f t="shared" si="939"/>
        <v>1</v>
      </c>
      <c r="E3911" s="5" t="str">
        <f t="shared" si="940"/>
        <v>05</v>
      </c>
      <c r="F3911" s="5" t="str">
        <f t="shared" si="941"/>
        <v>0</v>
      </c>
      <c r="G3911" s="5" t="str">
        <f t="shared" si="942"/>
        <v>3</v>
      </c>
      <c r="H3911" s="5" t="str">
        <f t="shared" si="943"/>
        <v>00</v>
      </c>
      <c r="I3911" s="11">
        <v>1911050300</v>
      </c>
      <c r="J3911" s="14" t="s">
        <v>3984</v>
      </c>
      <c r="K3911" s="6" t="s">
        <v>21</v>
      </c>
      <c r="L3911" s="15" t="s">
        <v>22</v>
      </c>
      <c r="N3911" t="str">
        <f t="shared" si="944"/>
        <v>1911050300</v>
      </c>
      <c r="O3911" t="str">
        <f t="shared" si="945"/>
        <v>'1911050300'</v>
      </c>
      <c r="P3911" t="str">
        <f t="shared" si="946"/>
        <v>'Multas Previstas em Lei por Infrações no Setor de Energia Elétrica - Dívida Ativa'</v>
      </c>
      <c r="Q3911" t="str">
        <f t="shared" si="947"/>
        <v>'Vide descrição do código de receita principal.'</v>
      </c>
      <c r="R3911" t="str">
        <f t="shared" si="948"/>
        <v>'S'</v>
      </c>
      <c r="S3911">
        <f t="shared" si="949"/>
        <v>8</v>
      </c>
      <c r="T3911" t="str">
        <f t="shared" si="950"/>
        <v>Insert into CONTA_RECEITA_DESPESA  (VERSION,ATIVO,DATE_CREATED,LAST_UPDATED,TIPO,CODIGO,DESCRICAO,DESCRICAO_DETALHADA,ANALITICO,TAMANHO) values (0,'S',sysdate,sysdate,'R','1911050300','Multas Previstas em Lei por Infrações no Setor de Energia Elétrica - Dívida Ativa','Vide descrição do código de receita principal.','S',8);</v>
      </c>
    </row>
    <row r="3912" spans="1:20" ht="32" x14ac:dyDescent="0.2">
      <c r="A3912" s="4" t="str">
        <f t="shared" si="936"/>
        <v>1</v>
      </c>
      <c r="B3912" s="5" t="str">
        <f t="shared" si="937"/>
        <v>9</v>
      </c>
      <c r="C3912" s="5" t="str">
        <f t="shared" si="938"/>
        <v>1</v>
      </c>
      <c r="D3912" s="5" t="str">
        <f t="shared" si="939"/>
        <v>1</v>
      </c>
      <c r="E3912" s="5" t="str">
        <f t="shared" si="940"/>
        <v>05</v>
      </c>
      <c r="F3912" s="5" t="str">
        <f t="shared" si="941"/>
        <v>0</v>
      </c>
      <c r="G3912" s="5" t="str">
        <f t="shared" si="942"/>
        <v>4</v>
      </c>
      <c r="H3912" s="5" t="str">
        <f t="shared" si="943"/>
        <v>00</v>
      </c>
      <c r="I3912" s="11">
        <v>1911050400</v>
      </c>
      <c r="J3912" s="14" t="s">
        <v>3985</v>
      </c>
      <c r="K3912" s="6" t="s">
        <v>21</v>
      </c>
      <c r="L3912" s="15" t="s">
        <v>22</v>
      </c>
      <c r="N3912" t="str">
        <f t="shared" si="944"/>
        <v>1911050400</v>
      </c>
      <c r="O3912" t="str">
        <f t="shared" si="945"/>
        <v>'1911050400'</v>
      </c>
      <c r="P3912" t="str">
        <f t="shared" si="946"/>
        <v>'Multas Previstas em Lei por Infrações no Setor de Energia Elétrica - Dívida Ativa - Multas e Juros de Mora da Dívida Ativa'</v>
      </c>
      <c r="Q3912" t="str">
        <f t="shared" si="947"/>
        <v>'Vide descrição do código de receita principal.'</v>
      </c>
      <c r="R3912" t="str">
        <f t="shared" si="948"/>
        <v>'S'</v>
      </c>
      <c r="S3912">
        <f t="shared" si="949"/>
        <v>8</v>
      </c>
      <c r="T3912" t="str">
        <f t="shared" si="950"/>
        <v>Insert into CONTA_RECEITA_DESPESA  (VERSION,ATIVO,DATE_CREATED,LAST_UPDATED,TIPO,CODIGO,DESCRICAO,DESCRICAO_DETALHADA,ANALITICO,TAMANHO) values (0,'S',sysdate,sysdate,'R','1911050400','Multas Previstas em Lei por Infrações no Setor de Energia Elétrica - Dívida Ativa - Multas e Juros de Mora da Dívida Ativa','Vide descrição do código de receita principal.','S',8);</v>
      </c>
    </row>
    <row r="3913" spans="1:20" ht="16" x14ac:dyDescent="0.2">
      <c r="A3913" s="4" t="str">
        <f t="shared" si="936"/>
        <v>1</v>
      </c>
      <c r="B3913" s="5" t="str">
        <f t="shared" si="937"/>
        <v>9</v>
      </c>
      <c r="C3913" s="5" t="str">
        <f t="shared" si="938"/>
        <v>1</v>
      </c>
      <c r="D3913" s="5" t="str">
        <f t="shared" si="939"/>
        <v>1</v>
      </c>
      <c r="E3913" s="5" t="str">
        <f t="shared" si="940"/>
        <v>05</v>
      </c>
      <c r="F3913" s="5" t="str">
        <f t="shared" si="941"/>
        <v>0</v>
      </c>
      <c r="G3913" s="5" t="str">
        <f t="shared" si="942"/>
        <v>5</v>
      </c>
      <c r="H3913" s="5" t="str">
        <f t="shared" si="943"/>
        <v>00</v>
      </c>
      <c r="I3913" s="11">
        <v>1911050500</v>
      </c>
      <c r="J3913" s="14" t="s">
        <v>3986</v>
      </c>
      <c r="K3913" s="6" t="s">
        <v>21</v>
      </c>
      <c r="L3913" s="15" t="s">
        <v>22</v>
      </c>
      <c r="N3913" t="str">
        <f t="shared" si="944"/>
        <v>1911050500</v>
      </c>
      <c r="O3913" t="str">
        <f t="shared" si="945"/>
        <v>'1911050500'</v>
      </c>
      <c r="P3913" t="str">
        <f t="shared" si="946"/>
        <v>'Multas Previstas em Lei por Infrações no Setor de Energia Elétrica - Multas'</v>
      </c>
      <c r="Q3913" t="str">
        <f t="shared" si="947"/>
        <v>'Vide descrição do código de receita principal.'</v>
      </c>
      <c r="R3913" t="str">
        <f t="shared" si="948"/>
        <v>'S'</v>
      </c>
      <c r="S3913">
        <f t="shared" si="949"/>
        <v>8</v>
      </c>
      <c r="T3913" t="str">
        <f t="shared" si="950"/>
        <v>Insert into CONTA_RECEITA_DESPESA  (VERSION,ATIVO,DATE_CREATED,LAST_UPDATED,TIPO,CODIGO,DESCRICAO,DESCRICAO_DETALHADA,ANALITICO,TAMANHO) values (0,'S',sysdate,sysdate,'R','1911050500','Multas Previstas em Lei por Infrações no Setor de Energia Elétrica - Multas','Vide descrição do código de receita principal.','S',8);</v>
      </c>
    </row>
    <row r="3914" spans="1:20" ht="16" x14ac:dyDescent="0.2">
      <c r="A3914" s="4" t="str">
        <f t="shared" si="936"/>
        <v>1</v>
      </c>
      <c r="B3914" s="5" t="str">
        <f t="shared" si="937"/>
        <v>9</v>
      </c>
      <c r="C3914" s="5" t="str">
        <f t="shared" si="938"/>
        <v>1</v>
      </c>
      <c r="D3914" s="5" t="str">
        <f t="shared" si="939"/>
        <v>1</v>
      </c>
      <c r="E3914" s="5" t="str">
        <f t="shared" si="940"/>
        <v>05</v>
      </c>
      <c r="F3914" s="5" t="str">
        <f t="shared" si="941"/>
        <v>0</v>
      </c>
      <c r="G3914" s="5" t="str">
        <f t="shared" si="942"/>
        <v>6</v>
      </c>
      <c r="H3914" s="5" t="str">
        <f t="shared" si="943"/>
        <v>00</v>
      </c>
      <c r="I3914" s="11">
        <v>1911050600</v>
      </c>
      <c r="J3914" s="14" t="s">
        <v>3987</v>
      </c>
      <c r="K3914" s="6" t="s">
        <v>21</v>
      </c>
      <c r="L3914" s="15" t="s">
        <v>22</v>
      </c>
      <c r="N3914" t="str">
        <f t="shared" si="944"/>
        <v>1911050600</v>
      </c>
      <c r="O3914" t="str">
        <f t="shared" si="945"/>
        <v>'1911050600'</v>
      </c>
      <c r="P3914" t="str">
        <f t="shared" si="946"/>
        <v>'Multas Previstas em Lei por Infrações no Setor de Energia Elétrica - Juros de Mora'</v>
      </c>
      <c r="Q3914" t="str">
        <f t="shared" si="947"/>
        <v>'Vide descrição do código de receita principal.'</v>
      </c>
      <c r="R3914" t="str">
        <f t="shared" si="948"/>
        <v>'S'</v>
      </c>
      <c r="S3914">
        <f t="shared" si="949"/>
        <v>8</v>
      </c>
      <c r="T3914" t="str">
        <f t="shared" si="950"/>
        <v>Insert into CONTA_RECEITA_DESPESA  (VERSION,ATIVO,DATE_CREATED,LAST_UPDATED,TIPO,CODIGO,DESCRICAO,DESCRICAO_DETALHADA,ANALITICO,TAMANHO) values (0,'S',sysdate,sysdate,'R','1911050600','Multas Previstas em Lei por Infrações no Setor de Energia Elétrica - Juros de Mora','Vide descrição do código de receita principal.','S',8);</v>
      </c>
    </row>
    <row r="3915" spans="1:20" ht="32" x14ac:dyDescent="0.2">
      <c r="A3915" s="4" t="str">
        <f t="shared" si="936"/>
        <v>1</v>
      </c>
      <c r="B3915" s="5" t="str">
        <f t="shared" si="937"/>
        <v>9</v>
      </c>
      <c r="C3915" s="5" t="str">
        <f t="shared" si="938"/>
        <v>1</v>
      </c>
      <c r="D3915" s="5" t="str">
        <f t="shared" si="939"/>
        <v>1</v>
      </c>
      <c r="E3915" s="5" t="str">
        <f t="shared" si="940"/>
        <v>05</v>
      </c>
      <c r="F3915" s="5" t="str">
        <f t="shared" si="941"/>
        <v>0</v>
      </c>
      <c r="G3915" s="5" t="str">
        <f t="shared" si="942"/>
        <v>7</v>
      </c>
      <c r="H3915" s="5" t="str">
        <f t="shared" si="943"/>
        <v>00</v>
      </c>
      <c r="I3915" s="11">
        <v>1911050700</v>
      </c>
      <c r="J3915" s="14" t="s">
        <v>3988</v>
      </c>
      <c r="K3915" s="6" t="s">
        <v>21</v>
      </c>
      <c r="L3915" s="15" t="s">
        <v>22</v>
      </c>
      <c r="N3915" t="str">
        <f t="shared" si="944"/>
        <v>1911050700</v>
      </c>
      <c r="O3915" t="str">
        <f t="shared" si="945"/>
        <v>'1911050700'</v>
      </c>
      <c r="P3915" t="str">
        <f t="shared" si="946"/>
        <v>'Multas Previstas em Lei por Infrações no Setor de Energia Elétrica - Dívida Ativa - Multas da Dívida Ativa'</v>
      </c>
      <c r="Q3915" t="str">
        <f t="shared" si="947"/>
        <v>'Vide descrição do código de receita principal.'</v>
      </c>
      <c r="R3915" t="str">
        <f t="shared" si="948"/>
        <v>'S'</v>
      </c>
      <c r="S3915">
        <f t="shared" si="949"/>
        <v>8</v>
      </c>
      <c r="T3915" t="str">
        <f t="shared" si="950"/>
        <v>Insert into CONTA_RECEITA_DESPESA  (VERSION,ATIVO,DATE_CREATED,LAST_UPDATED,TIPO,CODIGO,DESCRICAO,DESCRICAO_DETALHADA,ANALITICO,TAMANHO) values (0,'S',sysdate,sysdate,'R','1911050700','Multas Previstas em Lei por Infrações no Setor de Energia Elétrica - Dívida Ativa - Multas da Dívida Ativa','Vide descrição do código de receita principal.','S',8);</v>
      </c>
    </row>
    <row r="3916" spans="1:20" ht="32" x14ac:dyDescent="0.2">
      <c r="A3916" s="4" t="str">
        <f t="shared" si="936"/>
        <v>1</v>
      </c>
      <c r="B3916" s="5" t="str">
        <f t="shared" si="937"/>
        <v>9</v>
      </c>
      <c r="C3916" s="5" t="str">
        <f t="shared" si="938"/>
        <v>1</v>
      </c>
      <c r="D3916" s="5" t="str">
        <f t="shared" si="939"/>
        <v>1</v>
      </c>
      <c r="E3916" s="5" t="str">
        <f t="shared" si="940"/>
        <v>05</v>
      </c>
      <c r="F3916" s="5" t="str">
        <f t="shared" si="941"/>
        <v>0</v>
      </c>
      <c r="G3916" s="5" t="str">
        <f t="shared" si="942"/>
        <v>8</v>
      </c>
      <c r="H3916" s="5" t="str">
        <f t="shared" si="943"/>
        <v>00</v>
      </c>
      <c r="I3916" s="11">
        <v>1911050800</v>
      </c>
      <c r="J3916" s="14" t="s">
        <v>3989</v>
      </c>
      <c r="K3916" s="6" t="s">
        <v>21</v>
      </c>
      <c r="L3916" s="15" t="s">
        <v>22</v>
      </c>
      <c r="N3916" t="str">
        <f t="shared" si="944"/>
        <v>1911050800</v>
      </c>
      <c r="O3916" t="str">
        <f t="shared" si="945"/>
        <v>'1911050800'</v>
      </c>
      <c r="P3916" t="str">
        <f t="shared" si="946"/>
        <v>'Multas Previstas em Lei por Infrações no Setor de Energia Elétrica - Juros de Mora da Dívida Ativa'</v>
      </c>
      <c r="Q3916" t="str">
        <f t="shared" si="947"/>
        <v>'Vide descrição do código de receita principal.'</v>
      </c>
      <c r="R3916" t="str">
        <f t="shared" si="948"/>
        <v>'S'</v>
      </c>
      <c r="S3916">
        <f t="shared" si="949"/>
        <v>8</v>
      </c>
      <c r="T3916" t="str">
        <f t="shared" si="950"/>
        <v>Insert into CONTA_RECEITA_DESPESA  (VERSION,ATIVO,DATE_CREATED,LAST_UPDATED,TIPO,CODIGO,DESCRICAO,DESCRICAO_DETALHADA,ANALITICO,TAMANHO) values (0,'S',sysdate,sysdate,'R','1911050800','Multas Previstas em Lei por Infrações no Setor de Energia Elétrica - Juros de Mora da Dívida Ativa','Vide descrição do código de receita principal.','S',8);</v>
      </c>
    </row>
    <row r="3917" spans="1:20" ht="32" x14ac:dyDescent="0.2">
      <c r="A3917" s="4" t="str">
        <f t="shared" si="936"/>
        <v>1</v>
      </c>
      <c r="B3917" s="5" t="str">
        <f t="shared" si="937"/>
        <v>9</v>
      </c>
      <c r="C3917" s="5" t="str">
        <f t="shared" si="938"/>
        <v>1</v>
      </c>
      <c r="D3917" s="5" t="str">
        <f t="shared" si="939"/>
        <v>1</v>
      </c>
      <c r="E3917" s="5" t="str">
        <f t="shared" si="940"/>
        <v>06</v>
      </c>
      <c r="F3917" s="5" t="str">
        <f t="shared" si="941"/>
        <v>0</v>
      </c>
      <c r="G3917" s="5" t="str">
        <f t="shared" si="942"/>
        <v>0</v>
      </c>
      <c r="H3917" s="5" t="str">
        <f t="shared" si="943"/>
        <v>00</v>
      </c>
      <c r="I3917" s="11">
        <v>1911060000</v>
      </c>
      <c r="J3917" s="6" t="s">
        <v>3990</v>
      </c>
      <c r="K3917" s="6" t="s">
        <v>3991</v>
      </c>
      <c r="L3917" s="13" t="s">
        <v>11</v>
      </c>
      <c r="N3917" t="str">
        <f t="shared" si="944"/>
        <v>1911060000</v>
      </c>
      <c r="O3917" t="str">
        <f t="shared" si="945"/>
        <v>'1911060000'</v>
      </c>
      <c r="P3917" t="str">
        <f t="shared" si="946"/>
        <v>'Multas por Danos Ambientais'</v>
      </c>
      <c r="Q3917" t="str">
        <f t="shared" si="947"/>
        <v>'Agrega receitas provenientes de multas aplicadas por condutas e atividades lesivas ao meio ambiente.'</v>
      </c>
      <c r="R3917" t="str">
        <f t="shared" si="948"/>
        <v>'N'</v>
      </c>
      <c r="S3917">
        <f t="shared" si="949"/>
        <v>6</v>
      </c>
      <c r="T3917" t="str">
        <f t="shared" si="950"/>
        <v>Insert into CONTA_RECEITA_DESPESA  (VERSION,ATIVO,DATE_CREATED,LAST_UPDATED,TIPO,CODIGO,DESCRICAO,DESCRICAO_DETALHADA,ANALITICO,TAMANHO) values (0,'S',sysdate,sysdate,'R','1911060000','Multas por Danos Ambientais','Agrega receitas provenientes de multas aplicadas por condutas e atividades lesivas ao meio ambiente.','N',6);</v>
      </c>
    </row>
    <row r="3918" spans="1:20" ht="32" x14ac:dyDescent="0.2">
      <c r="A3918" s="4" t="str">
        <f t="shared" si="936"/>
        <v>1</v>
      </c>
      <c r="B3918" s="5" t="str">
        <f t="shared" si="937"/>
        <v>9</v>
      </c>
      <c r="C3918" s="5" t="str">
        <f t="shared" si="938"/>
        <v>1</v>
      </c>
      <c r="D3918" s="5" t="str">
        <f t="shared" si="939"/>
        <v>1</v>
      </c>
      <c r="E3918" s="5" t="str">
        <f t="shared" si="940"/>
        <v>06</v>
      </c>
      <c r="F3918" s="5" t="str">
        <f t="shared" si="941"/>
        <v>1</v>
      </c>
      <c r="G3918" s="5" t="str">
        <f t="shared" si="942"/>
        <v>0</v>
      </c>
      <c r="H3918" s="5" t="str">
        <f t="shared" si="943"/>
        <v>00</v>
      </c>
      <c r="I3918" s="11">
        <v>1911061000</v>
      </c>
      <c r="J3918" s="6" t="s">
        <v>3992</v>
      </c>
      <c r="K3918" s="6" t="s">
        <v>3993</v>
      </c>
      <c r="L3918" s="13" t="s">
        <v>11</v>
      </c>
      <c r="N3918" t="str">
        <f t="shared" si="944"/>
        <v>1911061000</v>
      </c>
      <c r="O3918" t="str">
        <f t="shared" si="945"/>
        <v>'1911061000'</v>
      </c>
      <c r="P3918" t="str">
        <f t="shared" si="946"/>
        <v>'Multas Administrativas por Danos Ambientais'</v>
      </c>
      <c r="Q3918" t="str">
        <f t="shared" si="947"/>
        <v>'Registra receitas provenientes de sanções administrativas derivadas de condutas e atividades lesivas ao meio ambiente aplicadas por órgãos fiscalizadores.'</v>
      </c>
      <c r="R3918" t="str">
        <f t="shared" si="948"/>
        <v>'N'</v>
      </c>
      <c r="S3918">
        <f t="shared" si="949"/>
        <v>7</v>
      </c>
      <c r="T3918" t="str">
        <f t="shared" si="950"/>
        <v>Insert into CONTA_RECEITA_DESPESA  (VERSION,ATIVO,DATE_CREATED,LAST_UPDATED,TIPO,CODIGO,DESCRICAO,DESCRICAO_DETALHADA,ANALITICO,TAMANHO) values (0,'S',sysdate,sysdate,'R','1911061000','Multas Administrativas por Danos Ambientais','Registra receitas provenientes de sanções administrativas derivadas de condutas e atividades lesivas ao meio ambiente aplicadas por órgãos fiscalizadores.','N',7);</v>
      </c>
    </row>
    <row r="3919" spans="1:20" ht="16" x14ac:dyDescent="0.2">
      <c r="A3919" s="4" t="str">
        <f t="shared" si="936"/>
        <v>1</v>
      </c>
      <c r="B3919" s="5" t="str">
        <f t="shared" si="937"/>
        <v>9</v>
      </c>
      <c r="C3919" s="5" t="str">
        <f t="shared" si="938"/>
        <v>1</v>
      </c>
      <c r="D3919" s="5" t="str">
        <f t="shared" si="939"/>
        <v>1</v>
      </c>
      <c r="E3919" s="5" t="str">
        <f t="shared" si="940"/>
        <v>06</v>
      </c>
      <c r="F3919" s="5" t="str">
        <f t="shared" si="941"/>
        <v>1</v>
      </c>
      <c r="G3919" s="5" t="str">
        <f t="shared" si="942"/>
        <v>1</v>
      </c>
      <c r="H3919" s="5" t="str">
        <f t="shared" si="943"/>
        <v>00</v>
      </c>
      <c r="I3919" s="11">
        <v>1911061100</v>
      </c>
      <c r="J3919" s="14" t="s">
        <v>3994</v>
      </c>
      <c r="K3919" s="6" t="s">
        <v>21</v>
      </c>
      <c r="L3919" s="15" t="s">
        <v>22</v>
      </c>
      <c r="N3919" t="str">
        <f t="shared" si="944"/>
        <v>1911061100</v>
      </c>
      <c r="O3919" t="str">
        <f t="shared" si="945"/>
        <v>'1911061100'</v>
      </c>
      <c r="P3919" t="str">
        <f t="shared" si="946"/>
        <v>'Multas Administrativas por Danos Ambientais - Principal'</v>
      </c>
      <c r="Q3919" t="str">
        <f t="shared" si="947"/>
        <v>'Vide descrição do código de receita principal.'</v>
      </c>
      <c r="R3919" t="str">
        <f t="shared" si="948"/>
        <v>'S'</v>
      </c>
      <c r="S3919">
        <f t="shared" si="949"/>
        <v>8</v>
      </c>
      <c r="T3919" t="str">
        <f t="shared" si="950"/>
        <v>Insert into CONTA_RECEITA_DESPESA  (VERSION,ATIVO,DATE_CREATED,LAST_UPDATED,TIPO,CODIGO,DESCRICAO,DESCRICAO_DETALHADA,ANALITICO,TAMANHO) values (0,'S',sysdate,sysdate,'R','1911061100','Multas Administrativas por Danos Ambientais - Principal','Vide descrição do código de receita principal.','S',8);</v>
      </c>
    </row>
    <row r="3920" spans="1:20" ht="16" x14ac:dyDescent="0.2">
      <c r="A3920" s="4" t="str">
        <f t="shared" si="936"/>
        <v>1</v>
      </c>
      <c r="B3920" s="5" t="str">
        <f t="shared" si="937"/>
        <v>9</v>
      </c>
      <c r="C3920" s="5" t="str">
        <f t="shared" si="938"/>
        <v>1</v>
      </c>
      <c r="D3920" s="5" t="str">
        <f t="shared" si="939"/>
        <v>1</v>
      </c>
      <c r="E3920" s="5" t="str">
        <f t="shared" si="940"/>
        <v>06</v>
      </c>
      <c r="F3920" s="5" t="str">
        <f t="shared" si="941"/>
        <v>1</v>
      </c>
      <c r="G3920" s="5" t="str">
        <f t="shared" si="942"/>
        <v>2</v>
      </c>
      <c r="H3920" s="5" t="str">
        <f t="shared" si="943"/>
        <v>00</v>
      </c>
      <c r="I3920" s="11">
        <v>1911061200</v>
      </c>
      <c r="J3920" s="14" t="s">
        <v>3995</v>
      </c>
      <c r="K3920" s="6" t="s">
        <v>21</v>
      </c>
      <c r="L3920" s="15" t="s">
        <v>22</v>
      </c>
      <c r="N3920" t="str">
        <f t="shared" si="944"/>
        <v>1911061200</v>
      </c>
      <c r="O3920" t="str">
        <f t="shared" si="945"/>
        <v>'1911061200'</v>
      </c>
      <c r="P3920" t="str">
        <f t="shared" si="946"/>
        <v>'Multas Administrativas por Danos Ambientais - Multas e Juros de Mora'</v>
      </c>
      <c r="Q3920" t="str">
        <f t="shared" si="947"/>
        <v>'Vide descrição do código de receita principal.'</v>
      </c>
      <c r="R3920" t="str">
        <f t="shared" si="948"/>
        <v>'S'</v>
      </c>
      <c r="S3920">
        <f t="shared" si="949"/>
        <v>8</v>
      </c>
      <c r="T3920" t="str">
        <f t="shared" si="950"/>
        <v>Insert into CONTA_RECEITA_DESPESA  (VERSION,ATIVO,DATE_CREATED,LAST_UPDATED,TIPO,CODIGO,DESCRICAO,DESCRICAO_DETALHADA,ANALITICO,TAMANHO) values (0,'S',sysdate,sysdate,'R','1911061200','Multas Administrativas por Danos Ambientais - Multas e Juros de Mora','Vide descrição do código de receita principal.','S',8);</v>
      </c>
    </row>
    <row r="3921" spans="1:20" ht="16" x14ac:dyDescent="0.2">
      <c r="A3921" s="4" t="str">
        <f t="shared" si="936"/>
        <v>1</v>
      </c>
      <c r="B3921" s="5" t="str">
        <f t="shared" si="937"/>
        <v>9</v>
      </c>
      <c r="C3921" s="5" t="str">
        <f t="shared" si="938"/>
        <v>1</v>
      </c>
      <c r="D3921" s="5" t="str">
        <f t="shared" si="939"/>
        <v>1</v>
      </c>
      <c r="E3921" s="5" t="str">
        <f t="shared" si="940"/>
        <v>06</v>
      </c>
      <c r="F3921" s="5" t="str">
        <f t="shared" si="941"/>
        <v>1</v>
      </c>
      <c r="G3921" s="5" t="str">
        <f t="shared" si="942"/>
        <v>3</v>
      </c>
      <c r="H3921" s="5" t="str">
        <f t="shared" si="943"/>
        <v>00</v>
      </c>
      <c r="I3921" s="11">
        <v>1911061300</v>
      </c>
      <c r="J3921" s="14" t="s">
        <v>3996</v>
      </c>
      <c r="K3921" s="6" t="s">
        <v>21</v>
      </c>
      <c r="L3921" s="15" t="s">
        <v>22</v>
      </c>
      <c r="N3921" t="str">
        <f t="shared" si="944"/>
        <v>1911061300</v>
      </c>
      <c r="O3921" t="str">
        <f t="shared" si="945"/>
        <v>'1911061300'</v>
      </c>
      <c r="P3921" t="str">
        <f t="shared" si="946"/>
        <v>'Multas Administrativas por Danos Ambientais - Dívida Ativa'</v>
      </c>
      <c r="Q3921" t="str">
        <f t="shared" si="947"/>
        <v>'Vide descrição do código de receita principal.'</v>
      </c>
      <c r="R3921" t="str">
        <f t="shared" si="948"/>
        <v>'S'</v>
      </c>
      <c r="S3921">
        <f t="shared" si="949"/>
        <v>8</v>
      </c>
      <c r="T3921" t="str">
        <f t="shared" si="950"/>
        <v>Insert into CONTA_RECEITA_DESPESA  (VERSION,ATIVO,DATE_CREATED,LAST_UPDATED,TIPO,CODIGO,DESCRICAO,DESCRICAO_DETALHADA,ANALITICO,TAMANHO) values (0,'S',sysdate,sysdate,'R','1911061300','Multas Administrativas por Danos Ambientais - Dívida Ativa','Vide descrição do código de receita principal.','S',8);</v>
      </c>
    </row>
    <row r="3922" spans="1:20" ht="32" x14ac:dyDescent="0.2">
      <c r="A3922" s="4" t="str">
        <f t="shared" si="936"/>
        <v>1</v>
      </c>
      <c r="B3922" s="5" t="str">
        <f t="shared" si="937"/>
        <v>9</v>
      </c>
      <c r="C3922" s="5" t="str">
        <f t="shared" si="938"/>
        <v>1</v>
      </c>
      <c r="D3922" s="5" t="str">
        <f t="shared" si="939"/>
        <v>1</v>
      </c>
      <c r="E3922" s="5" t="str">
        <f t="shared" si="940"/>
        <v>06</v>
      </c>
      <c r="F3922" s="5" t="str">
        <f t="shared" si="941"/>
        <v>1</v>
      </c>
      <c r="G3922" s="5" t="str">
        <f t="shared" si="942"/>
        <v>4</v>
      </c>
      <c r="H3922" s="5" t="str">
        <f t="shared" si="943"/>
        <v>00</v>
      </c>
      <c r="I3922" s="11">
        <v>1911061400</v>
      </c>
      <c r="J3922" s="14" t="s">
        <v>3997</v>
      </c>
      <c r="K3922" s="6" t="s">
        <v>21</v>
      </c>
      <c r="L3922" s="15" t="s">
        <v>22</v>
      </c>
      <c r="N3922" t="str">
        <f t="shared" si="944"/>
        <v>1911061400</v>
      </c>
      <c r="O3922" t="str">
        <f t="shared" si="945"/>
        <v>'1911061400'</v>
      </c>
      <c r="P3922" t="str">
        <f t="shared" si="946"/>
        <v>'Multas Administrativas por Danos Ambientais - Dívida Ativa - Multas e Juros de Mora da Dívida Ativa'</v>
      </c>
      <c r="Q3922" t="str">
        <f t="shared" si="947"/>
        <v>'Vide descrição do código de receita principal.'</v>
      </c>
      <c r="R3922" t="str">
        <f t="shared" si="948"/>
        <v>'S'</v>
      </c>
      <c r="S3922">
        <f t="shared" si="949"/>
        <v>8</v>
      </c>
      <c r="T3922" t="str">
        <f t="shared" si="950"/>
        <v>Insert into CONTA_RECEITA_DESPESA  (VERSION,ATIVO,DATE_CREATED,LAST_UPDATED,TIPO,CODIGO,DESCRICAO,DESCRICAO_DETALHADA,ANALITICO,TAMANHO) values (0,'S',sysdate,sysdate,'R','1911061400','Multas Administrativas por Danos Ambientais - Dívida Ativa - Multas e Juros de Mora da Dívida Ativa','Vide descrição do código de receita principal.','S',8);</v>
      </c>
    </row>
    <row r="3923" spans="1:20" ht="16" x14ac:dyDescent="0.2">
      <c r="A3923" s="4" t="str">
        <f t="shared" si="936"/>
        <v>1</v>
      </c>
      <c r="B3923" s="5" t="str">
        <f t="shared" si="937"/>
        <v>9</v>
      </c>
      <c r="C3923" s="5" t="str">
        <f t="shared" si="938"/>
        <v>1</v>
      </c>
      <c r="D3923" s="5" t="str">
        <f t="shared" si="939"/>
        <v>1</v>
      </c>
      <c r="E3923" s="5" t="str">
        <f t="shared" si="940"/>
        <v>06</v>
      </c>
      <c r="F3923" s="5" t="str">
        <f t="shared" si="941"/>
        <v>1</v>
      </c>
      <c r="G3923" s="5" t="str">
        <f t="shared" si="942"/>
        <v>5</v>
      </c>
      <c r="H3923" s="5" t="str">
        <f t="shared" si="943"/>
        <v>00</v>
      </c>
      <c r="I3923" s="11">
        <v>1911061500</v>
      </c>
      <c r="J3923" s="14" t="s">
        <v>3998</v>
      </c>
      <c r="K3923" s="6" t="s">
        <v>21</v>
      </c>
      <c r="L3923" s="15" t="s">
        <v>22</v>
      </c>
      <c r="N3923" t="str">
        <f t="shared" si="944"/>
        <v>1911061500</v>
      </c>
      <c r="O3923" t="str">
        <f t="shared" si="945"/>
        <v>'1911061500'</v>
      </c>
      <c r="P3923" t="str">
        <f t="shared" si="946"/>
        <v>'Multas Administrativas por Danos Ambientais - Multas'</v>
      </c>
      <c r="Q3923" t="str">
        <f t="shared" si="947"/>
        <v>'Vide descrição do código de receita principal.'</v>
      </c>
      <c r="R3923" t="str">
        <f t="shared" si="948"/>
        <v>'S'</v>
      </c>
      <c r="S3923">
        <f t="shared" si="949"/>
        <v>8</v>
      </c>
      <c r="T3923" t="str">
        <f t="shared" si="950"/>
        <v>Insert into CONTA_RECEITA_DESPESA  (VERSION,ATIVO,DATE_CREATED,LAST_UPDATED,TIPO,CODIGO,DESCRICAO,DESCRICAO_DETALHADA,ANALITICO,TAMANHO) values (0,'S',sysdate,sysdate,'R','1911061500','Multas Administrativas por Danos Ambientais - Multas','Vide descrição do código de receita principal.','S',8);</v>
      </c>
    </row>
    <row r="3924" spans="1:20" ht="16" x14ac:dyDescent="0.2">
      <c r="A3924" s="4" t="str">
        <f t="shared" si="936"/>
        <v>1</v>
      </c>
      <c r="B3924" s="5" t="str">
        <f t="shared" si="937"/>
        <v>9</v>
      </c>
      <c r="C3924" s="5" t="str">
        <f t="shared" si="938"/>
        <v>1</v>
      </c>
      <c r="D3924" s="5" t="str">
        <f t="shared" si="939"/>
        <v>1</v>
      </c>
      <c r="E3924" s="5" t="str">
        <f t="shared" si="940"/>
        <v>06</v>
      </c>
      <c r="F3924" s="5" t="str">
        <f t="shared" si="941"/>
        <v>1</v>
      </c>
      <c r="G3924" s="5" t="str">
        <f t="shared" si="942"/>
        <v>6</v>
      </c>
      <c r="H3924" s="5" t="str">
        <f t="shared" si="943"/>
        <v>00</v>
      </c>
      <c r="I3924" s="11">
        <v>1911061600</v>
      </c>
      <c r="J3924" s="14" t="s">
        <v>3999</v>
      </c>
      <c r="K3924" s="6" t="s">
        <v>21</v>
      </c>
      <c r="L3924" s="15" t="s">
        <v>22</v>
      </c>
      <c r="N3924" t="str">
        <f t="shared" si="944"/>
        <v>1911061600</v>
      </c>
      <c r="O3924" t="str">
        <f t="shared" si="945"/>
        <v>'1911061600'</v>
      </c>
      <c r="P3924" t="str">
        <f t="shared" si="946"/>
        <v>'Multas Administrativas por Danos Ambientais - Juros de Mora'</v>
      </c>
      <c r="Q3924" t="str">
        <f t="shared" si="947"/>
        <v>'Vide descrição do código de receita principal.'</v>
      </c>
      <c r="R3924" t="str">
        <f t="shared" si="948"/>
        <v>'S'</v>
      </c>
      <c r="S3924">
        <f t="shared" si="949"/>
        <v>8</v>
      </c>
      <c r="T3924" t="str">
        <f t="shared" si="950"/>
        <v>Insert into CONTA_RECEITA_DESPESA  (VERSION,ATIVO,DATE_CREATED,LAST_UPDATED,TIPO,CODIGO,DESCRICAO,DESCRICAO_DETALHADA,ANALITICO,TAMANHO) values (0,'S',sysdate,sysdate,'R','1911061600','Multas Administrativas por Danos Ambientais - Juros de Mora','Vide descrição do código de receita principal.','S',8);</v>
      </c>
    </row>
    <row r="3925" spans="1:20" ht="16" x14ac:dyDescent="0.2">
      <c r="A3925" s="4" t="str">
        <f t="shared" si="936"/>
        <v>1</v>
      </c>
      <c r="B3925" s="5" t="str">
        <f t="shared" si="937"/>
        <v>9</v>
      </c>
      <c r="C3925" s="5" t="str">
        <f t="shared" si="938"/>
        <v>1</v>
      </c>
      <c r="D3925" s="5" t="str">
        <f t="shared" si="939"/>
        <v>1</v>
      </c>
      <c r="E3925" s="5" t="str">
        <f t="shared" si="940"/>
        <v>06</v>
      </c>
      <c r="F3925" s="5" t="str">
        <f t="shared" si="941"/>
        <v>1</v>
      </c>
      <c r="G3925" s="5" t="str">
        <f t="shared" si="942"/>
        <v>7</v>
      </c>
      <c r="H3925" s="5" t="str">
        <f t="shared" si="943"/>
        <v>00</v>
      </c>
      <c r="I3925" s="11">
        <v>1911061700</v>
      </c>
      <c r="J3925" s="14" t="s">
        <v>4000</v>
      </c>
      <c r="K3925" s="6" t="s">
        <v>21</v>
      </c>
      <c r="L3925" s="15" t="s">
        <v>22</v>
      </c>
      <c r="N3925" t="str">
        <f t="shared" si="944"/>
        <v>1911061700</v>
      </c>
      <c r="O3925" t="str">
        <f t="shared" si="945"/>
        <v>'1911061700'</v>
      </c>
      <c r="P3925" t="str">
        <f t="shared" si="946"/>
        <v>'Multas Administrativas por Danos Ambientais - Dívida Ativa - Multas da Dívida Ativa'</v>
      </c>
      <c r="Q3925" t="str">
        <f t="shared" si="947"/>
        <v>'Vide descrição do código de receita principal.'</v>
      </c>
      <c r="R3925" t="str">
        <f t="shared" si="948"/>
        <v>'S'</v>
      </c>
      <c r="S3925">
        <f t="shared" si="949"/>
        <v>8</v>
      </c>
      <c r="T3925" t="str">
        <f t="shared" si="950"/>
        <v>Insert into CONTA_RECEITA_DESPESA  (VERSION,ATIVO,DATE_CREATED,LAST_UPDATED,TIPO,CODIGO,DESCRICAO,DESCRICAO_DETALHADA,ANALITICO,TAMANHO) values (0,'S',sysdate,sysdate,'R','1911061700','Multas Administrativas por Danos Ambientais - Dívida Ativa - Multas da Dívida Ativa','Vide descrição do código de receita principal.','S',8);</v>
      </c>
    </row>
    <row r="3926" spans="1:20" ht="16" x14ac:dyDescent="0.2">
      <c r="A3926" s="4" t="str">
        <f t="shared" si="936"/>
        <v>1</v>
      </c>
      <c r="B3926" s="5" t="str">
        <f t="shared" si="937"/>
        <v>9</v>
      </c>
      <c r="C3926" s="5" t="str">
        <f t="shared" si="938"/>
        <v>1</v>
      </c>
      <c r="D3926" s="5" t="str">
        <f t="shared" si="939"/>
        <v>1</v>
      </c>
      <c r="E3926" s="5" t="str">
        <f t="shared" si="940"/>
        <v>06</v>
      </c>
      <c r="F3926" s="5" t="str">
        <f t="shared" si="941"/>
        <v>1</v>
      </c>
      <c r="G3926" s="5" t="str">
        <f t="shared" si="942"/>
        <v>8</v>
      </c>
      <c r="H3926" s="5" t="str">
        <f t="shared" si="943"/>
        <v>00</v>
      </c>
      <c r="I3926" s="11">
        <v>1911061800</v>
      </c>
      <c r="J3926" s="14" t="s">
        <v>4001</v>
      </c>
      <c r="K3926" s="6" t="s">
        <v>21</v>
      </c>
      <c r="L3926" s="15" t="s">
        <v>22</v>
      </c>
      <c r="N3926" t="str">
        <f t="shared" si="944"/>
        <v>1911061800</v>
      </c>
      <c r="O3926" t="str">
        <f t="shared" si="945"/>
        <v>'1911061800'</v>
      </c>
      <c r="P3926" t="str">
        <f t="shared" si="946"/>
        <v>'Multas Administrativas por Danos Ambientais - Juros de Mora da Dívida Ativa'</v>
      </c>
      <c r="Q3926" t="str">
        <f t="shared" si="947"/>
        <v>'Vide descrição do código de receita principal.'</v>
      </c>
      <c r="R3926" t="str">
        <f t="shared" si="948"/>
        <v>'S'</v>
      </c>
      <c r="S3926">
        <f t="shared" si="949"/>
        <v>8</v>
      </c>
      <c r="T3926" t="str">
        <f t="shared" si="950"/>
        <v>Insert into CONTA_RECEITA_DESPESA  (VERSION,ATIVO,DATE_CREATED,LAST_UPDATED,TIPO,CODIGO,DESCRICAO,DESCRICAO_DETALHADA,ANALITICO,TAMANHO) values (0,'S',sysdate,sysdate,'R','1911061800','Multas Administrativas por Danos Ambientais - Juros de Mora da Dívida Ativa','Vide descrição do código de receita principal.','S',8);</v>
      </c>
    </row>
    <row r="3927" spans="1:20" ht="32" x14ac:dyDescent="0.2">
      <c r="A3927" s="4" t="str">
        <f t="shared" si="936"/>
        <v>1</v>
      </c>
      <c r="B3927" s="5" t="str">
        <f t="shared" si="937"/>
        <v>9</v>
      </c>
      <c r="C3927" s="5" t="str">
        <f t="shared" si="938"/>
        <v>1</v>
      </c>
      <c r="D3927" s="5" t="str">
        <f t="shared" si="939"/>
        <v>1</v>
      </c>
      <c r="E3927" s="5" t="str">
        <f t="shared" si="940"/>
        <v>06</v>
      </c>
      <c r="F3927" s="5" t="str">
        <f t="shared" si="941"/>
        <v>2</v>
      </c>
      <c r="G3927" s="5" t="str">
        <f t="shared" si="942"/>
        <v>0</v>
      </c>
      <c r="H3927" s="5" t="str">
        <f t="shared" si="943"/>
        <v>00</v>
      </c>
      <c r="I3927" s="11">
        <v>1911062000</v>
      </c>
      <c r="J3927" s="6" t="s">
        <v>4002</v>
      </c>
      <c r="K3927" s="6" t="s">
        <v>4003</v>
      </c>
      <c r="L3927" s="13" t="s">
        <v>11</v>
      </c>
      <c r="N3927" t="str">
        <f t="shared" si="944"/>
        <v>1911062000</v>
      </c>
      <c r="O3927" t="str">
        <f t="shared" si="945"/>
        <v>'1911062000'</v>
      </c>
      <c r="P3927" t="str">
        <f t="shared" si="946"/>
        <v>'Multas Judiciais por Danos Ambientais'</v>
      </c>
      <c r="Q3927" t="str">
        <f t="shared" si="947"/>
        <v>'Registra receitas decorrentes de multas aplicadas por determinação judicial, relativas a condutas e atividades lesivas ao meio ambiente.'</v>
      </c>
      <c r="R3927" t="str">
        <f t="shared" si="948"/>
        <v>'N'</v>
      </c>
      <c r="S3927">
        <f t="shared" si="949"/>
        <v>7</v>
      </c>
      <c r="T3927" t="str">
        <f t="shared" si="950"/>
        <v>Insert into CONTA_RECEITA_DESPESA  (VERSION,ATIVO,DATE_CREATED,LAST_UPDATED,TIPO,CODIGO,DESCRICAO,DESCRICAO_DETALHADA,ANALITICO,TAMANHO) values (0,'S',sysdate,sysdate,'R','1911062000','Multas Judiciais por Danos Ambientais','Registra receitas decorrentes de multas aplicadas por determinação judicial, relativas a condutas e atividades lesivas ao meio ambiente.','N',7);</v>
      </c>
    </row>
    <row r="3928" spans="1:20" ht="16" x14ac:dyDescent="0.2">
      <c r="A3928" s="4" t="str">
        <f t="shared" si="936"/>
        <v>1</v>
      </c>
      <c r="B3928" s="5" t="str">
        <f t="shared" si="937"/>
        <v>9</v>
      </c>
      <c r="C3928" s="5" t="str">
        <f t="shared" si="938"/>
        <v>1</v>
      </c>
      <c r="D3928" s="5" t="str">
        <f t="shared" si="939"/>
        <v>1</v>
      </c>
      <c r="E3928" s="5" t="str">
        <f t="shared" si="940"/>
        <v>06</v>
      </c>
      <c r="F3928" s="5" t="str">
        <f t="shared" si="941"/>
        <v>2</v>
      </c>
      <c r="G3928" s="5" t="str">
        <f t="shared" si="942"/>
        <v>1</v>
      </c>
      <c r="H3928" s="5" t="str">
        <f t="shared" si="943"/>
        <v>00</v>
      </c>
      <c r="I3928" s="11">
        <v>1911062100</v>
      </c>
      <c r="J3928" s="14" t="s">
        <v>4004</v>
      </c>
      <c r="K3928" s="6" t="s">
        <v>21</v>
      </c>
      <c r="L3928" s="15" t="s">
        <v>22</v>
      </c>
      <c r="N3928" t="str">
        <f t="shared" si="944"/>
        <v>1911062100</v>
      </c>
      <c r="O3928" t="str">
        <f t="shared" si="945"/>
        <v>'1911062100'</v>
      </c>
      <c r="P3928" t="str">
        <f t="shared" si="946"/>
        <v>'Multas Judiciais por Danos Ambientais - Principal'</v>
      </c>
      <c r="Q3928" t="str">
        <f t="shared" si="947"/>
        <v>'Vide descrição do código de receita principal.'</v>
      </c>
      <c r="R3928" t="str">
        <f t="shared" si="948"/>
        <v>'S'</v>
      </c>
      <c r="S3928">
        <f t="shared" si="949"/>
        <v>8</v>
      </c>
      <c r="T3928" t="str">
        <f t="shared" si="950"/>
        <v>Insert into CONTA_RECEITA_DESPESA  (VERSION,ATIVO,DATE_CREATED,LAST_UPDATED,TIPO,CODIGO,DESCRICAO,DESCRICAO_DETALHADA,ANALITICO,TAMANHO) values (0,'S',sysdate,sysdate,'R','1911062100','Multas Judiciais por Danos Ambientais - Principal','Vide descrição do código de receita principal.','S',8);</v>
      </c>
    </row>
    <row r="3929" spans="1:20" ht="16" x14ac:dyDescent="0.2">
      <c r="A3929" s="4" t="str">
        <f t="shared" si="936"/>
        <v>1</v>
      </c>
      <c r="B3929" s="5" t="str">
        <f t="shared" si="937"/>
        <v>9</v>
      </c>
      <c r="C3929" s="5" t="str">
        <f t="shared" si="938"/>
        <v>1</v>
      </c>
      <c r="D3929" s="5" t="str">
        <f t="shared" si="939"/>
        <v>1</v>
      </c>
      <c r="E3929" s="5" t="str">
        <f t="shared" si="940"/>
        <v>06</v>
      </c>
      <c r="F3929" s="5" t="str">
        <f t="shared" si="941"/>
        <v>2</v>
      </c>
      <c r="G3929" s="5" t="str">
        <f t="shared" si="942"/>
        <v>2</v>
      </c>
      <c r="H3929" s="5" t="str">
        <f t="shared" si="943"/>
        <v>00</v>
      </c>
      <c r="I3929" s="11">
        <v>1911062200</v>
      </c>
      <c r="J3929" s="14" t="s">
        <v>4005</v>
      </c>
      <c r="K3929" s="6" t="s">
        <v>21</v>
      </c>
      <c r="L3929" s="15" t="s">
        <v>22</v>
      </c>
      <c r="N3929" t="str">
        <f t="shared" si="944"/>
        <v>1911062200</v>
      </c>
      <c r="O3929" t="str">
        <f t="shared" si="945"/>
        <v>'1911062200'</v>
      </c>
      <c r="P3929" t="str">
        <f t="shared" si="946"/>
        <v>'Multas Judiciais por Danos Ambientais - Multas e Juros de Mora'</v>
      </c>
      <c r="Q3929" t="str">
        <f t="shared" si="947"/>
        <v>'Vide descrição do código de receita principal.'</v>
      </c>
      <c r="R3929" t="str">
        <f t="shared" si="948"/>
        <v>'S'</v>
      </c>
      <c r="S3929">
        <f t="shared" si="949"/>
        <v>8</v>
      </c>
      <c r="T3929" t="str">
        <f t="shared" si="950"/>
        <v>Insert into CONTA_RECEITA_DESPESA  (VERSION,ATIVO,DATE_CREATED,LAST_UPDATED,TIPO,CODIGO,DESCRICAO,DESCRICAO_DETALHADA,ANALITICO,TAMANHO) values (0,'S',sysdate,sysdate,'R','1911062200','Multas Judiciais por Danos Ambientais - Multas e Juros de Mora','Vide descrição do código de receita principal.','S',8);</v>
      </c>
    </row>
    <row r="3930" spans="1:20" ht="16" x14ac:dyDescent="0.2">
      <c r="A3930" s="4" t="str">
        <f t="shared" si="936"/>
        <v>1</v>
      </c>
      <c r="B3930" s="5" t="str">
        <f t="shared" si="937"/>
        <v>9</v>
      </c>
      <c r="C3930" s="5" t="str">
        <f t="shared" si="938"/>
        <v>1</v>
      </c>
      <c r="D3930" s="5" t="str">
        <f t="shared" si="939"/>
        <v>1</v>
      </c>
      <c r="E3930" s="5" t="str">
        <f t="shared" si="940"/>
        <v>06</v>
      </c>
      <c r="F3930" s="5" t="str">
        <f t="shared" si="941"/>
        <v>2</v>
      </c>
      <c r="G3930" s="5" t="str">
        <f t="shared" si="942"/>
        <v>3</v>
      </c>
      <c r="H3930" s="5" t="str">
        <f t="shared" si="943"/>
        <v>00</v>
      </c>
      <c r="I3930" s="11">
        <v>1911062300</v>
      </c>
      <c r="J3930" s="14" t="s">
        <v>4006</v>
      </c>
      <c r="K3930" s="6" t="s">
        <v>21</v>
      </c>
      <c r="L3930" s="15" t="s">
        <v>22</v>
      </c>
      <c r="N3930" t="str">
        <f t="shared" si="944"/>
        <v>1911062300</v>
      </c>
      <c r="O3930" t="str">
        <f t="shared" si="945"/>
        <v>'1911062300'</v>
      </c>
      <c r="P3930" t="str">
        <f t="shared" si="946"/>
        <v>'Multas Judiciais por Danos Ambientais - Dívida Ativa'</v>
      </c>
      <c r="Q3930" t="str">
        <f t="shared" si="947"/>
        <v>'Vide descrição do código de receita principal.'</v>
      </c>
      <c r="R3930" t="str">
        <f t="shared" si="948"/>
        <v>'S'</v>
      </c>
      <c r="S3930">
        <f t="shared" si="949"/>
        <v>8</v>
      </c>
      <c r="T3930" t="str">
        <f t="shared" si="950"/>
        <v>Insert into CONTA_RECEITA_DESPESA  (VERSION,ATIVO,DATE_CREATED,LAST_UPDATED,TIPO,CODIGO,DESCRICAO,DESCRICAO_DETALHADA,ANALITICO,TAMANHO) values (0,'S',sysdate,sysdate,'R','1911062300','Multas Judiciais por Danos Ambientais - Dívida Ativa','Vide descrição do código de receita principal.','S',8);</v>
      </c>
    </row>
    <row r="3931" spans="1:20" ht="32" x14ac:dyDescent="0.2">
      <c r="A3931" s="4" t="str">
        <f t="shared" si="936"/>
        <v>1</v>
      </c>
      <c r="B3931" s="5" t="str">
        <f t="shared" si="937"/>
        <v>9</v>
      </c>
      <c r="C3931" s="5" t="str">
        <f t="shared" si="938"/>
        <v>1</v>
      </c>
      <c r="D3931" s="5" t="str">
        <f t="shared" si="939"/>
        <v>1</v>
      </c>
      <c r="E3931" s="5" t="str">
        <f t="shared" si="940"/>
        <v>06</v>
      </c>
      <c r="F3931" s="5" t="str">
        <f t="shared" si="941"/>
        <v>2</v>
      </c>
      <c r="G3931" s="5" t="str">
        <f t="shared" si="942"/>
        <v>4</v>
      </c>
      <c r="H3931" s="5" t="str">
        <f t="shared" si="943"/>
        <v>00</v>
      </c>
      <c r="I3931" s="11">
        <v>1911062400</v>
      </c>
      <c r="J3931" s="14" t="s">
        <v>4007</v>
      </c>
      <c r="K3931" s="6" t="s">
        <v>21</v>
      </c>
      <c r="L3931" s="15" t="s">
        <v>22</v>
      </c>
      <c r="N3931" t="str">
        <f t="shared" si="944"/>
        <v>1911062400</v>
      </c>
      <c r="O3931" t="str">
        <f t="shared" si="945"/>
        <v>'1911062400'</v>
      </c>
      <c r="P3931" t="str">
        <f t="shared" si="946"/>
        <v>'Multas Judiciais por Danos Ambientais - Dívida Ativa - Multas e Juros de Mora da Dívida Ativa'</v>
      </c>
      <c r="Q3931" t="str">
        <f t="shared" si="947"/>
        <v>'Vide descrição do código de receita principal.'</v>
      </c>
      <c r="R3931" t="str">
        <f t="shared" si="948"/>
        <v>'S'</v>
      </c>
      <c r="S3931">
        <f t="shared" si="949"/>
        <v>8</v>
      </c>
      <c r="T3931" t="str">
        <f t="shared" si="950"/>
        <v>Insert into CONTA_RECEITA_DESPESA  (VERSION,ATIVO,DATE_CREATED,LAST_UPDATED,TIPO,CODIGO,DESCRICAO,DESCRICAO_DETALHADA,ANALITICO,TAMANHO) values (0,'S',sysdate,sysdate,'R','1911062400','Multas Judiciais por Danos Ambientais - Dívida Ativa - Multas e Juros de Mora da Dívida Ativa','Vide descrição do código de receita principal.','S',8);</v>
      </c>
    </row>
    <row r="3932" spans="1:20" ht="16" x14ac:dyDescent="0.2">
      <c r="A3932" s="4" t="str">
        <f t="shared" si="936"/>
        <v>1</v>
      </c>
      <c r="B3932" s="5" t="str">
        <f t="shared" si="937"/>
        <v>9</v>
      </c>
      <c r="C3932" s="5" t="str">
        <f t="shared" si="938"/>
        <v>1</v>
      </c>
      <c r="D3932" s="5" t="str">
        <f t="shared" si="939"/>
        <v>1</v>
      </c>
      <c r="E3932" s="5" t="str">
        <f t="shared" si="940"/>
        <v>06</v>
      </c>
      <c r="F3932" s="5" t="str">
        <f t="shared" si="941"/>
        <v>2</v>
      </c>
      <c r="G3932" s="5" t="str">
        <f t="shared" si="942"/>
        <v>5</v>
      </c>
      <c r="H3932" s="5" t="str">
        <f t="shared" si="943"/>
        <v>00</v>
      </c>
      <c r="I3932" s="11">
        <v>1911062500</v>
      </c>
      <c r="J3932" s="14" t="s">
        <v>4008</v>
      </c>
      <c r="K3932" s="6" t="s">
        <v>21</v>
      </c>
      <c r="L3932" s="15" t="s">
        <v>22</v>
      </c>
      <c r="N3932" t="str">
        <f t="shared" si="944"/>
        <v>1911062500</v>
      </c>
      <c r="O3932" t="str">
        <f t="shared" si="945"/>
        <v>'1911062500'</v>
      </c>
      <c r="P3932" t="str">
        <f t="shared" si="946"/>
        <v>'Multas Judiciais por Danos Ambientais - Multas'</v>
      </c>
      <c r="Q3932" t="str">
        <f t="shared" si="947"/>
        <v>'Vide descrição do código de receita principal.'</v>
      </c>
      <c r="R3932" t="str">
        <f t="shared" si="948"/>
        <v>'S'</v>
      </c>
      <c r="S3932">
        <f t="shared" si="949"/>
        <v>8</v>
      </c>
      <c r="T3932" t="str">
        <f t="shared" si="950"/>
        <v>Insert into CONTA_RECEITA_DESPESA  (VERSION,ATIVO,DATE_CREATED,LAST_UPDATED,TIPO,CODIGO,DESCRICAO,DESCRICAO_DETALHADA,ANALITICO,TAMANHO) values (0,'S',sysdate,sysdate,'R','1911062500','Multas Judiciais por Danos Ambientais - Multas','Vide descrição do código de receita principal.','S',8);</v>
      </c>
    </row>
    <row r="3933" spans="1:20" ht="16" x14ac:dyDescent="0.2">
      <c r="A3933" s="4" t="str">
        <f t="shared" si="936"/>
        <v>1</v>
      </c>
      <c r="B3933" s="5" t="str">
        <f t="shared" si="937"/>
        <v>9</v>
      </c>
      <c r="C3933" s="5" t="str">
        <f t="shared" si="938"/>
        <v>1</v>
      </c>
      <c r="D3933" s="5" t="str">
        <f t="shared" si="939"/>
        <v>1</v>
      </c>
      <c r="E3933" s="5" t="str">
        <f t="shared" si="940"/>
        <v>06</v>
      </c>
      <c r="F3933" s="5" t="str">
        <f t="shared" si="941"/>
        <v>2</v>
      </c>
      <c r="G3933" s="5" t="str">
        <f t="shared" si="942"/>
        <v>6</v>
      </c>
      <c r="H3933" s="5" t="str">
        <f t="shared" si="943"/>
        <v>00</v>
      </c>
      <c r="I3933" s="11">
        <v>1911062600</v>
      </c>
      <c r="J3933" s="14" t="s">
        <v>4009</v>
      </c>
      <c r="K3933" s="6" t="s">
        <v>21</v>
      </c>
      <c r="L3933" s="15" t="s">
        <v>22</v>
      </c>
      <c r="N3933" t="str">
        <f t="shared" si="944"/>
        <v>1911062600</v>
      </c>
      <c r="O3933" t="str">
        <f t="shared" si="945"/>
        <v>'1911062600'</v>
      </c>
      <c r="P3933" t="str">
        <f t="shared" si="946"/>
        <v>'Multas Judiciais por Danos Ambientais - Juros de Mora'</v>
      </c>
      <c r="Q3933" t="str">
        <f t="shared" si="947"/>
        <v>'Vide descrição do código de receita principal.'</v>
      </c>
      <c r="R3933" t="str">
        <f t="shared" si="948"/>
        <v>'S'</v>
      </c>
      <c r="S3933">
        <f t="shared" si="949"/>
        <v>8</v>
      </c>
      <c r="T3933" t="str">
        <f t="shared" si="950"/>
        <v>Insert into CONTA_RECEITA_DESPESA  (VERSION,ATIVO,DATE_CREATED,LAST_UPDATED,TIPO,CODIGO,DESCRICAO,DESCRICAO_DETALHADA,ANALITICO,TAMANHO) values (0,'S',sysdate,sysdate,'R','1911062600','Multas Judiciais por Danos Ambientais - Juros de Mora','Vide descrição do código de receita principal.','S',8);</v>
      </c>
    </row>
    <row r="3934" spans="1:20" ht="16" x14ac:dyDescent="0.2">
      <c r="A3934" s="4" t="str">
        <f t="shared" si="936"/>
        <v>1</v>
      </c>
      <c r="B3934" s="5" t="str">
        <f t="shared" si="937"/>
        <v>9</v>
      </c>
      <c r="C3934" s="5" t="str">
        <f t="shared" si="938"/>
        <v>1</v>
      </c>
      <c r="D3934" s="5" t="str">
        <f t="shared" si="939"/>
        <v>1</v>
      </c>
      <c r="E3934" s="5" t="str">
        <f t="shared" si="940"/>
        <v>06</v>
      </c>
      <c r="F3934" s="5" t="str">
        <f t="shared" si="941"/>
        <v>2</v>
      </c>
      <c r="G3934" s="5" t="str">
        <f t="shared" si="942"/>
        <v>7</v>
      </c>
      <c r="H3934" s="5" t="str">
        <f t="shared" si="943"/>
        <v>00</v>
      </c>
      <c r="I3934" s="11">
        <v>1911062700</v>
      </c>
      <c r="J3934" s="14" t="s">
        <v>4010</v>
      </c>
      <c r="K3934" s="6" t="s">
        <v>21</v>
      </c>
      <c r="L3934" s="15" t="s">
        <v>22</v>
      </c>
      <c r="N3934" t="str">
        <f t="shared" si="944"/>
        <v>1911062700</v>
      </c>
      <c r="O3934" t="str">
        <f t="shared" si="945"/>
        <v>'1911062700'</v>
      </c>
      <c r="P3934" t="str">
        <f t="shared" si="946"/>
        <v>'Multas Judiciais por Danos Ambientais - Dívida Ativa - Multas da Dívida Ativa'</v>
      </c>
      <c r="Q3934" t="str">
        <f t="shared" si="947"/>
        <v>'Vide descrição do código de receita principal.'</v>
      </c>
      <c r="R3934" t="str">
        <f t="shared" si="948"/>
        <v>'S'</v>
      </c>
      <c r="S3934">
        <f t="shared" si="949"/>
        <v>8</v>
      </c>
      <c r="T3934" t="str">
        <f t="shared" si="950"/>
        <v>Insert into CONTA_RECEITA_DESPESA  (VERSION,ATIVO,DATE_CREATED,LAST_UPDATED,TIPO,CODIGO,DESCRICAO,DESCRICAO_DETALHADA,ANALITICO,TAMANHO) values (0,'S',sysdate,sysdate,'R','1911062700','Multas Judiciais por Danos Ambientais - Dívida Ativa - Multas da Dívida Ativa','Vide descrição do código de receita principal.','S',8);</v>
      </c>
    </row>
    <row r="3935" spans="1:20" ht="16" x14ac:dyDescent="0.2">
      <c r="A3935" s="4" t="str">
        <f t="shared" si="936"/>
        <v>1</v>
      </c>
      <c r="B3935" s="5" t="str">
        <f t="shared" si="937"/>
        <v>9</v>
      </c>
      <c r="C3935" s="5" t="str">
        <f t="shared" si="938"/>
        <v>1</v>
      </c>
      <c r="D3935" s="5" t="str">
        <f t="shared" si="939"/>
        <v>1</v>
      </c>
      <c r="E3935" s="5" t="str">
        <f t="shared" si="940"/>
        <v>06</v>
      </c>
      <c r="F3935" s="5" t="str">
        <f t="shared" si="941"/>
        <v>2</v>
      </c>
      <c r="G3935" s="5" t="str">
        <f t="shared" si="942"/>
        <v>8</v>
      </c>
      <c r="H3935" s="5" t="str">
        <f t="shared" si="943"/>
        <v>00</v>
      </c>
      <c r="I3935" s="11">
        <v>1911062800</v>
      </c>
      <c r="J3935" s="14" t="s">
        <v>4011</v>
      </c>
      <c r="K3935" s="6" t="s">
        <v>21</v>
      </c>
      <c r="L3935" s="15" t="s">
        <v>22</v>
      </c>
      <c r="N3935" t="str">
        <f t="shared" si="944"/>
        <v>1911062800</v>
      </c>
      <c r="O3935" t="str">
        <f t="shared" si="945"/>
        <v>'1911062800'</v>
      </c>
      <c r="P3935" t="str">
        <f t="shared" si="946"/>
        <v>'Multas Judiciais por Danos Ambientais - Juros de Mora da Dívida Ativa'</v>
      </c>
      <c r="Q3935" t="str">
        <f t="shared" si="947"/>
        <v>'Vide descrição do código de receita principal.'</v>
      </c>
      <c r="R3935" t="str">
        <f t="shared" si="948"/>
        <v>'S'</v>
      </c>
      <c r="S3935">
        <f t="shared" si="949"/>
        <v>8</v>
      </c>
      <c r="T3935" t="str">
        <f t="shared" si="950"/>
        <v>Insert into CONTA_RECEITA_DESPESA  (VERSION,ATIVO,DATE_CREATED,LAST_UPDATED,TIPO,CODIGO,DESCRICAO,DESCRICAO_DETALHADA,ANALITICO,TAMANHO) values (0,'S',sysdate,sysdate,'R','1911062800','Multas Judiciais por Danos Ambientais - Juros de Mora da Dívida Ativa','Vide descrição do código de receita principal.','S',8);</v>
      </c>
    </row>
    <row r="3936" spans="1:20" ht="32" x14ac:dyDescent="0.2">
      <c r="A3936" s="4" t="str">
        <f t="shared" si="936"/>
        <v>1</v>
      </c>
      <c r="B3936" s="5" t="str">
        <f t="shared" si="937"/>
        <v>9</v>
      </c>
      <c r="C3936" s="5" t="str">
        <f t="shared" si="938"/>
        <v>1</v>
      </c>
      <c r="D3936" s="5" t="str">
        <f t="shared" si="939"/>
        <v>1</v>
      </c>
      <c r="E3936" s="5" t="str">
        <f t="shared" si="940"/>
        <v>07</v>
      </c>
      <c r="F3936" s="5" t="str">
        <f t="shared" si="941"/>
        <v>0</v>
      </c>
      <c r="G3936" s="5" t="str">
        <f t="shared" si="942"/>
        <v>0</v>
      </c>
      <c r="H3936" s="5" t="str">
        <f t="shared" si="943"/>
        <v>00</v>
      </c>
      <c r="I3936" s="11">
        <v>1911070000</v>
      </c>
      <c r="J3936" s="6" t="s">
        <v>4012</v>
      </c>
      <c r="K3936" s="6" t="s">
        <v>4013</v>
      </c>
      <c r="L3936" s="13" t="s">
        <v>11</v>
      </c>
      <c r="N3936" t="str">
        <f t="shared" si="944"/>
        <v>1911070000</v>
      </c>
      <c r="O3936" t="str">
        <f t="shared" si="945"/>
        <v>'1911070000'</v>
      </c>
      <c r="P3936" t="str">
        <f t="shared" si="946"/>
        <v>'Multas Aplicadas pelos Tribunais de Contas'</v>
      </c>
      <c r="Q3936" t="str">
        <f t="shared" si="947"/>
        <v>'Registra multas aplicadas por Tribunais de Contas pelo não cumprimento a decisão daqueles Tribunais.'</v>
      </c>
      <c r="R3936" t="str">
        <f t="shared" si="948"/>
        <v>'N'</v>
      </c>
      <c r="S3936">
        <f t="shared" si="949"/>
        <v>6</v>
      </c>
      <c r="T3936" t="str">
        <f t="shared" si="950"/>
        <v>Insert into CONTA_RECEITA_DESPESA  (VERSION,ATIVO,DATE_CREATED,LAST_UPDATED,TIPO,CODIGO,DESCRICAO,DESCRICAO_DETALHADA,ANALITICO,TAMANHO) values (0,'S',sysdate,sysdate,'R','1911070000','Multas Aplicadas pelos Tribunais de Contas','Registra multas aplicadas por Tribunais de Contas pelo não cumprimento a decisão daqueles Tribunais.','N',6);</v>
      </c>
    </row>
    <row r="3937" spans="1:20" ht="16" x14ac:dyDescent="0.2">
      <c r="A3937" s="4" t="str">
        <f t="shared" si="936"/>
        <v>1</v>
      </c>
      <c r="B3937" s="5" t="str">
        <f t="shared" si="937"/>
        <v>9</v>
      </c>
      <c r="C3937" s="5" t="str">
        <f t="shared" si="938"/>
        <v>1</v>
      </c>
      <c r="D3937" s="5" t="str">
        <f t="shared" si="939"/>
        <v>1</v>
      </c>
      <c r="E3937" s="5" t="str">
        <f t="shared" si="940"/>
        <v>07</v>
      </c>
      <c r="F3937" s="5" t="str">
        <f t="shared" si="941"/>
        <v>0</v>
      </c>
      <c r="G3937" s="5" t="str">
        <f t="shared" si="942"/>
        <v>1</v>
      </c>
      <c r="H3937" s="5" t="str">
        <f t="shared" si="943"/>
        <v>00</v>
      </c>
      <c r="I3937" s="11">
        <v>1911070100</v>
      </c>
      <c r="J3937" s="14" t="s">
        <v>4014</v>
      </c>
      <c r="K3937" s="6" t="s">
        <v>21</v>
      </c>
      <c r="L3937" s="15" t="s">
        <v>22</v>
      </c>
      <c r="N3937" t="str">
        <f t="shared" si="944"/>
        <v>1911070100</v>
      </c>
      <c r="O3937" t="str">
        <f t="shared" si="945"/>
        <v>'1911070100'</v>
      </c>
      <c r="P3937" t="str">
        <f t="shared" si="946"/>
        <v>'Multas Aplicadas pelos Tribunais de Contas - Principal'</v>
      </c>
      <c r="Q3937" t="str">
        <f t="shared" si="947"/>
        <v>'Vide descrição do código de receita principal.'</v>
      </c>
      <c r="R3937" t="str">
        <f t="shared" si="948"/>
        <v>'S'</v>
      </c>
      <c r="S3937">
        <f t="shared" si="949"/>
        <v>8</v>
      </c>
      <c r="T3937" t="str">
        <f t="shared" si="950"/>
        <v>Insert into CONTA_RECEITA_DESPESA  (VERSION,ATIVO,DATE_CREATED,LAST_UPDATED,TIPO,CODIGO,DESCRICAO,DESCRICAO_DETALHADA,ANALITICO,TAMANHO) values (0,'S',sysdate,sysdate,'R','1911070100','Multas Aplicadas pelos Tribunais de Contas - Principal','Vide descrição do código de receita principal.','S',8);</v>
      </c>
    </row>
    <row r="3938" spans="1:20" ht="16" x14ac:dyDescent="0.2">
      <c r="A3938" s="4" t="str">
        <f t="shared" si="936"/>
        <v>1</v>
      </c>
      <c r="B3938" s="5" t="str">
        <f t="shared" si="937"/>
        <v>9</v>
      </c>
      <c r="C3938" s="5" t="str">
        <f t="shared" si="938"/>
        <v>1</v>
      </c>
      <c r="D3938" s="5" t="str">
        <f t="shared" si="939"/>
        <v>1</v>
      </c>
      <c r="E3938" s="5" t="str">
        <f t="shared" si="940"/>
        <v>07</v>
      </c>
      <c r="F3938" s="5" t="str">
        <f t="shared" si="941"/>
        <v>0</v>
      </c>
      <c r="G3938" s="5" t="str">
        <f t="shared" si="942"/>
        <v>2</v>
      </c>
      <c r="H3938" s="5" t="str">
        <f t="shared" si="943"/>
        <v>00</v>
      </c>
      <c r="I3938" s="11">
        <v>1911070200</v>
      </c>
      <c r="J3938" s="14" t="s">
        <v>4015</v>
      </c>
      <c r="K3938" s="6" t="s">
        <v>21</v>
      </c>
      <c r="L3938" s="15" t="s">
        <v>22</v>
      </c>
      <c r="N3938" t="str">
        <f t="shared" si="944"/>
        <v>1911070200</v>
      </c>
      <c r="O3938" t="str">
        <f t="shared" si="945"/>
        <v>'1911070200'</v>
      </c>
      <c r="P3938" t="str">
        <f t="shared" si="946"/>
        <v>'Multas Aplicadas pelos Tribunais de Contas - Multas e Juros de Mora'</v>
      </c>
      <c r="Q3938" t="str">
        <f t="shared" si="947"/>
        <v>'Vide descrição do código de receita principal.'</v>
      </c>
      <c r="R3938" t="str">
        <f t="shared" si="948"/>
        <v>'S'</v>
      </c>
      <c r="S3938">
        <f t="shared" si="949"/>
        <v>8</v>
      </c>
      <c r="T3938" t="str">
        <f t="shared" si="950"/>
        <v>Insert into CONTA_RECEITA_DESPESA  (VERSION,ATIVO,DATE_CREATED,LAST_UPDATED,TIPO,CODIGO,DESCRICAO,DESCRICAO_DETALHADA,ANALITICO,TAMANHO) values (0,'S',sysdate,sysdate,'R','1911070200','Multas Aplicadas pelos Tribunais de Contas - Multas e Juros de Mora','Vide descrição do código de receita principal.','S',8);</v>
      </c>
    </row>
    <row r="3939" spans="1:20" ht="16" x14ac:dyDescent="0.2">
      <c r="A3939" s="4" t="str">
        <f t="shared" si="936"/>
        <v>1</v>
      </c>
      <c r="B3939" s="5" t="str">
        <f t="shared" si="937"/>
        <v>9</v>
      </c>
      <c r="C3939" s="5" t="str">
        <f t="shared" si="938"/>
        <v>1</v>
      </c>
      <c r="D3939" s="5" t="str">
        <f t="shared" si="939"/>
        <v>1</v>
      </c>
      <c r="E3939" s="5" t="str">
        <f t="shared" si="940"/>
        <v>07</v>
      </c>
      <c r="F3939" s="5" t="str">
        <f t="shared" si="941"/>
        <v>0</v>
      </c>
      <c r="G3939" s="5" t="str">
        <f t="shared" si="942"/>
        <v>3</v>
      </c>
      <c r="H3939" s="5" t="str">
        <f t="shared" si="943"/>
        <v>00</v>
      </c>
      <c r="I3939" s="11">
        <v>1911070300</v>
      </c>
      <c r="J3939" s="14" t="s">
        <v>4016</v>
      </c>
      <c r="K3939" s="6" t="s">
        <v>21</v>
      </c>
      <c r="L3939" s="15" t="s">
        <v>22</v>
      </c>
      <c r="N3939" t="str">
        <f t="shared" si="944"/>
        <v>1911070300</v>
      </c>
      <c r="O3939" t="str">
        <f t="shared" si="945"/>
        <v>'1911070300'</v>
      </c>
      <c r="P3939" t="str">
        <f t="shared" si="946"/>
        <v>'Multas Aplicadas pelos Tribunais de Contas - Dívida Ativa'</v>
      </c>
      <c r="Q3939" t="str">
        <f t="shared" si="947"/>
        <v>'Vide descrição do código de receita principal.'</v>
      </c>
      <c r="R3939" t="str">
        <f t="shared" si="948"/>
        <v>'S'</v>
      </c>
      <c r="S3939">
        <f t="shared" si="949"/>
        <v>8</v>
      </c>
      <c r="T3939" t="str">
        <f t="shared" si="950"/>
        <v>Insert into CONTA_RECEITA_DESPESA  (VERSION,ATIVO,DATE_CREATED,LAST_UPDATED,TIPO,CODIGO,DESCRICAO,DESCRICAO_DETALHADA,ANALITICO,TAMANHO) values (0,'S',sysdate,sysdate,'R','1911070300','Multas Aplicadas pelos Tribunais de Contas - Dívida Ativa','Vide descrição do código de receita principal.','S',8);</v>
      </c>
    </row>
    <row r="3940" spans="1:20" ht="32" x14ac:dyDescent="0.2">
      <c r="A3940" s="4" t="str">
        <f t="shared" si="936"/>
        <v>1</v>
      </c>
      <c r="B3940" s="5" t="str">
        <f t="shared" si="937"/>
        <v>9</v>
      </c>
      <c r="C3940" s="5" t="str">
        <f t="shared" si="938"/>
        <v>1</v>
      </c>
      <c r="D3940" s="5" t="str">
        <f t="shared" si="939"/>
        <v>1</v>
      </c>
      <c r="E3940" s="5" t="str">
        <f t="shared" si="940"/>
        <v>07</v>
      </c>
      <c r="F3940" s="5" t="str">
        <f t="shared" si="941"/>
        <v>0</v>
      </c>
      <c r="G3940" s="5" t="str">
        <f t="shared" si="942"/>
        <v>4</v>
      </c>
      <c r="H3940" s="5" t="str">
        <f t="shared" si="943"/>
        <v>00</v>
      </c>
      <c r="I3940" s="11">
        <v>1911070400</v>
      </c>
      <c r="J3940" s="14" t="s">
        <v>4017</v>
      </c>
      <c r="K3940" s="6" t="s">
        <v>21</v>
      </c>
      <c r="L3940" s="15" t="s">
        <v>22</v>
      </c>
      <c r="N3940" t="str">
        <f t="shared" si="944"/>
        <v>1911070400</v>
      </c>
      <c r="O3940" t="str">
        <f t="shared" si="945"/>
        <v>'1911070400'</v>
      </c>
      <c r="P3940" t="str">
        <f t="shared" si="946"/>
        <v>'Multas Aplicadas pelos Tribunais de Contas - Dívida Ativa - Multas e Juros de Mora da Dívida Ativa'</v>
      </c>
      <c r="Q3940" t="str">
        <f t="shared" si="947"/>
        <v>'Vide descrição do código de receita principal.'</v>
      </c>
      <c r="R3940" t="str">
        <f t="shared" si="948"/>
        <v>'S'</v>
      </c>
      <c r="S3940">
        <f t="shared" si="949"/>
        <v>8</v>
      </c>
      <c r="T3940" t="str">
        <f t="shared" si="950"/>
        <v>Insert into CONTA_RECEITA_DESPESA  (VERSION,ATIVO,DATE_CREATED,LAST_UPDATED,TIPO,CODIGO,DESCRICAO,DESCRICAO_DETALHADA,ANALITICO,TAMANHO) values (0,'S',sysdate,sysdate,'R','1911070400','Multas Aplicadas pelos Tribunais de Contas - Dívida Ativa - Multas e Juros de Mora da Dívida Ativa','Vide descrição do código de receita principal.','S',8);</v>
      </c>
    </row>
    <row r="3941" spans="1:20" ht="16" x14ac:dyDescent="0.2">
      <c r="A3941" s="4" t="str">
        <f t="shared" si="936"/>
        <v>1</v>
      </c>
      <c r="B3941" s="5" t="str">
        <f t="shared" si="937"/>
        <v>9</v>
      </c>
      <c r="C3941" s="5" t="str">
        <f t="shared" si="938"/>
        <v>1</v>
      </c>
      <c r="D3941" s="5" t="str">
        <f t="shared" si="939"/>
        <v>1</v>
      </c>
      <c r="E3941" s="5" t="str">
        <f t="shared" si="940"/>
        <v>07</v>
      </c>
      <c r="F3941" s="5" t="str">
        <f t="shared" si="941"/>
        <v>0</v>
      </c>
      <c r="G3941" s="5" t="str">
        <f t="shared" si="942"/>
        <v>5</v>
      </c>
      <c r="H3941" s="5" t="str">
        <f t="shared" si="943"/>
        <v>00</v>
      </c>
      <c r="I3941" s="11">
        <v>1911070500</v>
      </c>
      <c r="J3941" s="14" t="s">
        <v>4018</v>
      </c>
      <c r="K3941" s="6" t="s">
        <v>21</v>
      </c>
      <c r="L3941" s="15" t="s">
        <v>22</v>
      </c>
      <c r="N3941" t="str">
        <f t="shared" si="944"/>
        <v>1911070500</v>
      </c>
      <c r="O3941" t="str">
        <f t="shared" si="945"/>
        <v>'1911070500'</v>
      </c>
      <c r="P3941" t="str">
        <f t="shared" si="946"/>
        <v>'Multas Aplicadas pelos Tribunais de Contas - Multas'</v>
      </c>
      <c r="Q3941" t="str">
        <f t="shared" si="947"/>
        <v>'Vide descrição do código de receita principal.'</v>
      </c>
      <c r="R3941" t="str">
        <f t="shared" si="948"/>
        <v>'S'</v>
      </c>
      <c r="S3941">
        <f t="shared" si="949"/>
        <v>8</v>
      </c>
      <c r="T3941" t="str">
        <f t="shared" si="950"/>
        <v>Insert into CONTA_RECEITA_DESPESA  (VERSION,ATIVO,DATE_CREATED,LAST_UPDATED,TIPO,CODIGO,DESCRICAO,DESCRICAO_DETALHADA,ANALITICO,TAMANHO) values (0,'S',sysdate,sysdate,'R','1911070500','Multas Aplicadas pelos Tribunais de Contas - Multas','Vide descrição do código de receita principal.','S',8);</v>
      </c>
    </row>
    <row r="3942" spans="1:20" ht="16" x14ac:dyDescent="0.2">
      <c r="A3942" s="4" t="str">
        <f t="shared" si="936"/>
        <v>1</v>
      </c>
      <c r="B3942" s="5" t="str">
        <f t="shared" si="937"/>
        <v>9</v>
      </c>
      <c r="C3942" s="5" t="str">
        <f t="shared" si="938"/>
        <v>1</v>
      </c>
      <c r="D3942" s="5" t="str">
        <f t="shared" si="939"/>
        <v>1</v>
      </c>
      <c r="E3942" s="5" t="str">
        <f t="shared" si="940"/>
        <v>07</v>
      </c>
      <c r="F3942" s="5" t="str">
        <f t="shared" si="941"/>
        <v>0</v>
      </c>
      <c r="G3942" s="5" t="str">
        <f t="shared" si="942"/>
        <v>6</v>
      </c>
      <c r="H3942" s="5" t="str">
        <f t="shared" si="943"/>
        <v>00</v>
      </c>
      <c r="I3942" s="11">
        <v>1911070600</v>
      </c>
      <c r="J3942" s="14" t="s">
        <v>4019</v>
      </c>
      <c r="K3942" s="6" t="s">
        <v>21</v>
      </c>
      <c r="L3942" s="15" t="s">
        <v>22</v>
      </c>
      <c r="N3942" t="str">
        <f t="shared" si="944"/>
        <v>1911070600</v>
      </c>
      <c r="O3942" t="str">
        <f t="shared" si="945"/>
        <v>'1911070600'</v>
      </c>
      <c r="P3942" t="str">
        <f t="shared" si="946"/>
        <v>'Multas Aplicadas pelos Tribunais de Contas - Juros de Mora'</v>
      </c>
      <c r="Q3942" t="str">
        <f t="shared" si="947"/>
        <v>'Vide descrição do código de receita principal.'</v>
      </c>
      <c r="R3942" t="str">
        <f t="shared" si="948"/>
        <v>'S'</v>
      </c>
      <c r="S3942">
        <f t="shared" si="949"/>
        <v>8</v>
      </c>
      <c r="T3942" t="str">
        <f t="shared" si="950"/>
        <v>Insert into CONTA_RECEITA_DESPESA  (VERSION,ATIVO,DATE_CREATED,LAST_UPDATED,TIPO,CODIGO,DESCRICAO,DESCRICAO_DETALHADA,ANALITICO,TAMANHO) values (0,'S',sysdate,sysdate,'R','1911070600','Multas Aplicadas pelos Tribunais de Contas - Juros de Mora','Vide descrição do código de receita principal.','S',8);</v>
      </c>
    </row>
    <row r="3943" spans="1:20" ht="16" x14ac:dyDescent="0.2">
      <c r="A3943" s="4" t="str">
        <f t="shared" si="936"/>
        <v>1</v>
      </c>
      <c r="B3943" s="5" t="str">
        <f t="shared" si="937"/>
        <v>9</v>
      </c>
      <c r="C3943" s="5" t="str">
        <f t="shared" si="938"/>
        <v>1</v>
      </c>
      <c r="D3943" s="5" t="str">
        <f t="shared" si="939"/>
        <v>1</v>
      </c>
      <c r="E3943" s="5" t="str">
        <f t="shared" si="940"/>
        <v>07</v>
      </c>
      <c r="F3943" s="5" t="str">
        <f t="shared" si="941"/>
        <v>0</v>
      </c>
      <c r="G3943" s="5" t="str">
        <f t="shared" si="942"/>
        <v>7</v>
      </c>
      <c r="H3943" s="5" t="str">
        <f t="shared" si="943"/>
        <v>00</v>
      </c>
      <c r="I3943" s="11">
        <v>1911070700</v>
      </c>
      <c r="J3943" s="14" t="s">
        <v>4020</v>
      </c>
      <c r="K3943" s="6" t="s">
        <v>21</v>
      </c>
      <c r="L3943" s="15" t="s">
        <v>22</v>
      </c>
      <c r="N3943" t="str">
        <f t="shared" si="944"/>
        <v>1911070700</v>
      </c>
      <c r="O3943" t="str">
        <f t="shared" si="945"/>
        <v>'1911070700'</v>
      </c>
      <c r="P3943" t="str">
        <f t="shared" si="946"/>
        <v>'Multas Aplicadas pelos Tribunais de Contas - Dívida Ativa - Multas da Dívida Ativa'</v>
      </c>
      <c r="Q3943" t="str">
        <f t="shared" si="947"/>
        <v>'Vide descrição do código de receita principal.'</v>
      </c>
      <c r="R3943" t="str">
        <f t="shared" si="948"/>
        <v>'S'</v>
      </c>
      <c r="S3943">
        <f t="shared" si="949"/>
        <v>8</v>
      </c>
      <c r="T3943" t="str">
        <f t="shared" si="950"/>
        <v>Insert into CONTA_RECEITA_DESPESA  (VERSION,ATIVO,DATE_CREATED,LAST_UPDATED,TIPO,CODIGO,DESCRICAO,DESCRICAO_DETALHADA,ANALITICO,TAMANHO) values (0,'S',sysdate,sysdate,'R','1911070700','Multas Aplicadas pelos Tribunais de Contas - Dívida Ativa - Multas da Dívida Ativa','Vide descrição do código de receita principal.','S',8);</v>
      </c>
    </row>
    <row r="3944" spans="1:20" ht="16" x14ac:dyDescent="0.2">
      <c r="A3944" s="4" t="str">
        <f t="shared" si="936"/>
        <v>1</v>
      </c>
      <c r="B3944" s="5" t="str">
        <f t="shared" si="937"/>
        <v>9</v>
      </c>
      <c r="C3944" s="5" t="str">
        <f t="shared" si="938"/>
        <v>1</v>
      </c>
      <c r="D3944" s="5" t="str">
        <f t="shared" si="939"/>
        <v>1</v>
      </c>
      <c r="E3944" s="5" t="str">
        <f t="shared" si="940"/>
        <v>07</v>
      </c>
      <c r="F3944" s="5" t="str">
        <f t="shared" si="941"/>
        <v>0</v>
      </c>
      <c r="G3944" s="5" t="str">
        <f t="shared" si="942"/>
        <v>8</v>
      </c>
      <c r="H3944" s="5" t="str">
        <f t="shared" si="943"/>
        <v>00</v>
      </c>
      <c r="I3944" s="11">
        <v>1911070800</v>
      </c>
      <c r="J3944" s="14" t="s">
        <v>4021</v>
      </c>
      <c r="K3944" s="6" t="s">
        <v>21</v>
      </c>
      <c r="L3944" s="15" t="s">
        <v>22</v>
      </c>
      <c r="N3944" t="str">
        <f t="shared" si="944"/>
        <v>1911070800</v>
      </c>
      <c r="O3944" t="str">
        <f t="shared" si="945"/>
        <v>'1911070800'</v>
      </c>
      <c r="P3944" t="str">
        <f t="shared" si="946"/>
        <v>'Multas Aplicadas pelos Tribunais de Contas - Juros de Mora da Dívida Ativa'</v>
      </c>
      <c r="Q3944" t="str">
        <f t="shared" si="947"/>
        <v>'Vide descrição do código de receita principal.'</v>
      </c>
      <c r="R3944" t="str">
        <f t="shared" si="948"/>
        <v>'S'</v>
      </c>
      <c r="S3944">
        <f t="shared" si="949"/>
        <v>8</v>
      </c>
      <c r="T3944" t="str">
        <f t="shared" si="950"/>
        <v>Insert into CONTA_RECEITA_DESPESA  (VERSION,ATIVO,DATE_CREATED,LAST_UPDATED,TIPO,CODIGO,DESCRICAO,DESCRICAO_DETALHADA,ANALITICO,TAMANHO) values (0,'S',sysdate,sysdate,'R','1911070800','Multas Aplicadas pelos Tribunais de Contas - Juros de Mora da Dívida Ativa','Vide descrição do código de receita principal.','S',8);</v>
      </c>
    </row>
    <row r="3945" spans="1:20" ht="16" x14ac:dyDescent="0.2">
      <c r="A3945" s="4" t="str">
        <f t="shared" si="936"/>
        <v>1</v>
      </c>
      <c r="B3945" s="5" t="str">
        <f t="shared" si="937"/>
        <v>9</v>
      </c>
      <c r="C3945" s="5" t="str">
        <f t="shared" si="938"/>
        <v>1</v>
      </c>
      <c r="D3945" s="5" t="str">
        <f t="shared" si="939"/>
        <v>1</v>
      </c>
      <c r="E3945" s="5" t="str">
        <f t="shared" si="940"/>
        <v>08</v>
      </c>
      <c r="F3945" s="5" t="str">
        <f t="shared" si="941"/>
        <v>0</v>
      </c>
      <c r="G3945" s="5" t="str">
        <f t="shared" si="942"/>
        <v>0</v>
      </c>
      <c r="H3945" s="5" t="str">
        <f t="shared" si="943"/>
        <v>00</v>
      </c>
      <c r="I3945" s="11">
        <v>1911080000</v>
      </c>
      <c r="J3945" s="6" t="s">
        <v>4022</v>
      </c>
      <c r="K3945" s="6" t="s">
        <v>4023</v>
      </c>
      <c r="L3945" s="13" t="s">
        <v>11</v>
      </c>
      <c r="N3945" t="str">
        <f t="shared" si="944"/>
        <v>1911080000</v>
      </c>
      <c r="O3945" t="str">
        <f t="shared" si="945"/>
        <v>'1911080000'</v>
      </c>
      <c r="P3945" t="str">
        <f t="shared" si="946"/>
        <v>'Multas Decorrentes de Sentenças Judiciais'</v>
      </c>
      <c r="Q3945" t="str">
        <f t="shared" si="947"/>
        <v>'Registra receitas decorrentes de multas aplicadas no âmbito de processos judiciais.'</v>
      </c>
      <c r="R3945" t="str">
        <f t="shared" si="948"/>
        <v>'N'</v>
      </c>
      <c r="S3945">
        <f t="shared" si="949"/>
        <v>6</v>
      </c>
      <c r="T3945" t="str">
        <f t="shared" si="950"/>
        <v>Insert into CONTA_RECEITA_DESPESA  (VERSION,ATIVO,DATE_CREATED,LAST_UPDATED,TIPO,CODIGO,DESCRICAO,DESCRICAO_DETALHADA,ANALITICO,TAMANHO) values (0,'S',sysdate,sysdate,'R','1911080000','Multas Decorrentes de Sentenças Judiciais','Registra receitas decorrentes de multas aplicadas no âmbito de processos judiciais.','N',6);</v>
      </c>
    </row>
    <row r="3946" spans="1:20" ht="16" x14ac:dyDescent="0.2">
      <c r="A3946" s="4" t="str">
        <f t="shared" si="936"/>
        <v>1</v>
      </c>
      <c r="B3946" s="5" t="str">
        <f t="shared" si="937"/>
        <v>9</v>
      </c>
      <c r="C3946" s="5" t="str">
        <f t="shared" si="938"/>
        <v>1</v>
      </c>
      <c r="D3946" s="5" t="str">
        <f t="shared" si="939"/>
        <v>1</v>
      </c>
      <c r="E3946" s="5" t="str">
        <f t="shared" si="940"/>
        <v>08</v>
      </c>
      <c r="F3946" s="5" t="str">
        <f t="shared" si="941"/>
        <v>0</v>
      </c>
      <c r="G3946" s="5" t="str">
        <f t="shared" si="942"/>
        <v>1</v>
      </c>
      <c r="H3946" s="5" t="str">
        <f t="shared" si="943"/>
        <v>00</v>
      </c>
      <c r="I3946" s="11">
        <v>1911080100</v>
      </c>
      <c r="J3946" s="14" t="s">
        <v>4024</v>
      </c>
      <c r="K3946" s="6" t="s">
        <v>21</v>
      </c>
      <c r="L3946" s="15" t="s">
        <v>22</v>
      </c>
      <c r="N3946" t="str">
        <f t="shared" si="944"/>
        <v>1911080100</v>
      </c>
      <c r="O3946" t="str">
        <f t="shared" si="945"/>
        <v>'1911080100'</v>
      </c>
      <c r="P3946" t="str">
        <f t="shared" si="946"/>
        <v>'Multas Decorrentes de Sentenças Judiciais - Principal'</v>
      </c>
      <c r="Q3946" t="str">
        <f t="shared" si="947"/>
        <v>'Vide descrição do código de receita principal.'</v>
      </c>
      <c r="R3946" t="str">
        <f t="shared" si="948"/>
        <v>'S'</v>
      </c>
      <c r="S3946">
        <f t="shared" si="949"/>
        <v>8</v>
      </c>
      <c r="T3946" t="str">
        <f t="shared" si="950"/>
        <v>Insert into CONTA_RECEITA_DESPESA  (VERSION,ATIVO,DATE_CREATED,LAST_UPDATED,TIPO,CODIGO,DESCRICAO,DESCRICAO_DETALHADA,ANALITICO,TAMANHO) values (0,'S',sysdate,sysdate,'R','1911080100','Multas Decorrentes de Sentenças Judiciais - Principal','Vide descrição do código de receita principal.','S',8);</v>
      </c>
    </row>
    <row r="3947" spans="1:20" ht="16" x14ac:dyDescent="0.2">
      <c r="A3947" s="4" t="str">
        <f t="shared" si="936"/>
        <v>1</v>
      </c>
      <c r="B3947" s="5" t="str">
        <f t="shared" si="937"/>
        <v>9</v>
      </c>
      <c r="C3947" s="5" t="str">
        <f t="shared" si="938"/>
        <v>1</v>
      </c>
      <c r="D3947" s="5" t="str">
        <f t="shared" si="939"/>
        <v>1</v>
      </c>
      <c r="E3947" s="5" t="str">
        <f t="shared" si="940"/>
        <v>08</v>
      </c>
      <c r="F3947" s="5" t="str">
        <f t="shared" si="941"/>
        <v>0</v>
      </c>
      <c r="G3947" s="5" t="str">
        <f t="shared" si="942"/>
        <v>2</v>
      </c>
      <c r="H3947" s="5" t="str">
        <f t="shared" si="943"/>
        <v>00</v>
      </c>
      <c r="I3947" s="11">
        <v>1911080200</v>
      </c>
      <c r="J3947" s="14" t="s">
        <v>4025</v>
      </c>
      <c r="K3947" s="6" t="s">
        <v>21</v>
      </c>
      <c r="L3947" s="15" t="s">
        <v>22</v>
      </c>
      <c r="N3947" t="str">
        <f t="shared" si="944"/>
        <v>1911080200</v>
      </c>
      <c r="O3947" t="str">
        <f t="shared" si="945"/>
        <v>'1911080200'</v>
      </c>
      <c r="P3947" t="str">
        <f t="shared" si="946"/>
        <v>'Multas Decorrentes de Sentenças Judiciais - Multas e Juros de Mora'</v>
      </c>
      <c r="Q3947" t="str">
        <f t="shared" si="947"/>
        <v>'Vide descrição do código de receita principal.'</v>
      </c>
      <c r="R3947" t="str">
        <f t="shared" si="948"/>
        <v>'S'</v>
      </c>
      <c r="S3947">
        <f t="shared" si="949"/>
        <v>8</v>
      </c>
      <c r="T3947" t="str">
        <f t="shared" si="950"/>
        <v>Insert into CONTA_RECEITA_DESPESA  (VERSION,ATIVO,DATE_CREATED,LAST_UPDATED,TIPO,CODIGO,DESCRICAO,DESCRICAO_DETALHADA,ANALITICO,TAMANHO) values (0,'S',sysdate,sysdate,'R','1911080200','Multas Decorrentes de Sentenças Judiciais - Multas e Juros de Mora','Vide descrição do código de receita principal.','S',8);</v>
      </c>
    </row>
    <row r="3948" spans="1:20" ht="16" x14ac:dyDescent="0.2">
      <c r="A3948" s="4" t="str">
        <f t="shared" ref="A3948:A4011" si="951">MID($I3948,1,1)</f>
        <v>1</v>
      </c>
      <c r="B3948" s="5" t="str">
        <f t="shared" ref="B3948:B4011" si="952">MID($I3948,2,1)</f>
        <v>9</v>
      </c>
      <c r="C3948" s="5" t="str">
        <f t="shared" ref="C3948:C4011" si="953">MID($I3948,3,1)</f>
        <v>1</v>
      </c>
      <c r="D3948" s="5" t="str">
        <f t="shared" ref="D3948:D4011" si="954">MID($I3948,4,1)</f>
        <v>1</v>
      </c>
      <c r="E3948" s="5" t="str">
        <f t="shared" ref="E3948:E4011" si="955">MID($I3948,5,2)</f>
        <v>08</v>
      </c>
      <c r="F3948" s="5" t="str">
        <f t="shared" ref="F3948:F4011" si="956">MID($I3948,7,1)</f>
        <v>0</v>
      </c>
      <c r="G3948" s="5" t="str">
        <f t="shared" ref="G3948:G4011" si="957">MID($I3948,8,1)</f>
        <v>3</v>
      </c>
      <c r="H3948" s="5" t="str">
        <f t="shared" ref="H3948:H4011" si="958">MID($I3948,9,2)</f>
        <v>00</v>
      </c>
      <c r="I3948" s="11">
        <v>1911080300</v>
      </c>
      <c r="J3948" s="14" t="s">
        <v>4026</v>
      </c>
      <c r="K3948" s="6" t="s">
        <v>21</v>
      </c>
      <c r="L3948" s="15" t="s">
        <v>22</v>
      </c>
      <c r="N3948" t="str">
        <f t="shared" si="944"/>
        <v>1911080300</v>
      </c>
      <c r="O3948" t="str">
        <f t="shared" si="945"/>
        <v>'1911080300'</v>
      </c>
      <c r="P3948" t="str">
        <f t="shared" si="946"/>
        <v>'Multas Decorrentes de Sentenças Judiciais - Dívida Ativa'</v>
      </c>
      <c r="Q3948" t="str">
        <f t="shared" si="947"/>
        <v>'Vide descrição do código de receita principal.'</v>
      </c>
      <c r="R3948" t="str">
        <f t="shared" si="948"/>
        <v>'S'</v>
      </c>
      <c r="S3948">
        <f t="shared" si="949"/>
        <v>8</v>
      </c>
      <c r="T3948" t="str">
        <f t="shared" si="950"/>
        <v>Insert into CONTA_RECEITA_DESPESA  (VERSION,ATIVO,DATE_CREATED,LAST_UPDATED,TIPO,CODIGO,DESCRICAO,DESCRICAO_DETALHADA,ANALITICO,TAMANHO) values (0,'S',sysdate,sysdate,'R','1911080300','Multas Decorrentes de Sentenças Judiciais - Dívida Ativa','Vide descrição do código de receita principal.','S',8);</v>
      </c>
    </row>
    <row r="3949" spans="1:20" ht="32" x14ac:dyDescent="0.2">
      <c r="A3949" s="4" t="str">
        <f t="shared" si="951"/>
        <v>1</v>
      </c>
      <c r="B3949" s="5" t="str">
        <f t="shared" si="952"/>
        <v>9</v>
      </c>
      <c r="C3949" s="5" t="str">
        <f t="shared" si="953"/>
        <v>1</v>
      </c>
      <c r="D3949" s="5" t="str">
        <f t="shared" si="954"/>
        <v>1</v>
      </c>
      <c r="E3949" s="5" t="str">
        <f t="shared" si="955"/>
        <v>08</v>
      </c>
      <c r="F3949" s="5" t="str">
        <f t="shared" si="956"/>
        <v>0</v>
      </c>
      <c r="G3949" s="5" t="str">
        <f t="shared" si="957"/>
        <v>4</v>
      </c>
      <c r="H3949" s="5" t="str">
        <f t="shared" si="958"/>
        <v>00</v>
      </c>
      <c r="I3949" s="11">
        <v>1911080400</v>
      </c>
      <c r="J3949" s="14" t="s">
        <v>4027</v>
      </c>
      <c r="K3949" s="6" t="s">
        <v>21</v>
      </c>
      <c r="L3949" s="15" t="s">
        <v>22</v>
      </c>
      <c r="N3949" t="str">
        <f t="shared" si="944"/>
        <v>1911080400</v>
      </c>
      <c r="O3949" t="str">
        <f t="shared" si="945"/>
        <v>'1911080400'</v>
      </c>
      <c r="P3949" t="str">
        <f t="shared" si="946"/>
        <v>'Multas Decorrentes de Sentenças Judiciais - Dívida Ativa - Multas e Juros de Mora da Dívida Ativa'</v>
      </c>
      <c r="Q3949" t="str">
        <f t="shared" si="947"/>
        <v>'Vide descrição do código de receita principal.'</v>
      </c>
      <c r="R3949" t="str">
        <f t="shared" si="948"/>
        <v>'S'</v>
      </c>
      <c r="S3949">
        <f t="shared" si="949"/>
        <v>8</v>
      </c>
      <c r="T3949" t="str">
        <f t="shared" si="950"/>
        <v>Insert into CONTA_RECEITA_DESPESA  (VERSION,ATIVO,DATE_CREATED,LAST_UPDATED,TIPO,CODIGO,DESCRICAO,DESCRICAO_DETALHADA,ANALITICO,TAMANHO) values (0,'S',sysdate,sysdate,'R','1911080400','Multas Decorrentes de Sentenças Judiciais - Dívida Ativa - Multas e Juros de Mora da Dívida Ativa','Vide descrição do código de receita principal.','S',8);</v>
      </c>
    </row>
    <row r="3950" spans="1:20" ht="16" x14ac:dyDescent="0.2">
      <c r="A3950" s="4" t="str">
        <f t="shared" si="951"/>
        <v>1</v>
      </c>
      <c r="B3950" s="5" t="str">
        <f t="shared" si="952"/>
        <v>9</v>
      </c>
      <c r="C3950" s="5" t="str">
        <f t="shared" si="953"/>
        <v>1</v>
      </c>
      <c r="D3950" s="5" t="str">
        <f t="shared" si="954"/>
        <v>1</v>
      </c>
      <c r="E3950" s="5" t="str">
        <f t="shared" si="955"/>
        <v>08</v>
      </c>
      <c r="F3950" s="5" t="str">
        <f t="shared" si="956"/>
        <v>0</v>
      </c>
      <c r="G3950" s="5" t="str">
        <f t="shared" si="957"/>
        <v>5</v>
      </c>
      <c r="H3950" s="5" t="str">
        <f t="shared" si="958"/>
        <v>00</v>
      </c>
      <c r="I3950" s="11">
        <v>1911080500</v>
      </c>
      <c r="J3950" s="14" t="s">
        <v>4028</v>
      </c>
      <c r="K3950" s="6" t="s">
        <v>21</v>
      </c>
      <c r="L3950" s="15" t="s">
        <v>22</v>
      </c>
      <c r="N3950" t="str">
        <f t="shared" si="944"/>
        <v>1911080500</v>
      </c>
      <c r="O3950" t="str">
        <f t="shared" si="945"/>
        <v>'1911080500'</v>
      </c>
      <c r="P3950" t="str">
        <f t="shared" si="946"/>
        <v>'Multas Decorrentes de Sentenças Judiciais - Multas'</v>
      </c>
      <c r="Q3950" t="str">
        <f t="shared" si="947"/>
        <v>'Vide descrição do código de receita principal.'</v>
      </c>
      <c r="R3950" t="str">
        <f t="shared" si="948"/>
        <v>'S'</v>
      </c>
      <c r="S3950">
        <f t="shared" si="949"/>
        <v>8</v>
      </c>
      <c r="T3950" t="str">
        <f t="shared" si="950"/>
        <v>Insert into CONTA_RECEITA_DESPESA  (VERSION,ATIVO,DATE_CREATED,LAST_UPDATED,TIPO,CODIGO,DESCRICAO,DESCRICAO_DETALHADA,ANALITICO,TAMANHO) values (0,'S',sysdate,sysdate,'R','1911080500','Multas Decorrentes de Sentenças Judiciais - Multas','Vide descrição do código de receita principal.','S',8);</v>
      </c>
    </row>
    <row r="3951" spans="1:20" ht="16" x14ac:dyDescent="0.2">
      <c r="A3951" s="4" t="str">
        <f t="shared" si="951"/>
        <v>1</v>
      </c>
      <c r="B3951" s="5" t="str">
        <f t="shared" si="952"/>
        <v>9</v>
      </c>
      <c r="C3951" s="5" t="str">
        <f t="shared" si="953"/>
        <v>1</v>
      </c>
      <c r="D3951" s="5" t="str">
        <f t="shared" si="954"/>
        <v>1</v>
      </c>
      <c r="E3951" s="5" t="str">
        <f t="shared" si="955"/>
        <v>08</v>
      </c>
      <c r="F3951" s="5" t="str">
        <f t="shared" si="956"/>
        <v>0</v>
      </c>
      <c r="G3951" s="5" t="str">
        <f t="shared" si="957"/>
        <v>6</v>
      </c>
      <c r="H3951" s="5" t="str">
        <f t="shared" si="958"/>
        <v>00</v>
      </c>
      <c r="I3951" s="11">
        <v>1911080600</v>
      </c>
      <c r="J3951" s="14" t="s">
        <v>4029</v>
      </c>
      <c r="K3951" s="6" t="s">
        <v>21</v>
      </c>
      <c r="L3951" s="15" t="s">
        <v>22</v>
      </c>
      <c r="N3951" t="str">
        <f t="shared" si="944"/>
        <v>1911080600</v>
      </c>
      <c r="O3951" t="str">
        <f t="shared" si="945"/>
        <v>'1911080600'</v>
      </c>
      <c r="P3951" t="str">
        <f t="shared" si="946"/>
        <v>'Multas Decorrentes de Sentenças Judiciais - Juros de Mora'</v>
      </c>
      <c r="Q3951" t="str">
        <f t="shared" si="947"/>
        <v>'Vide descrição do código de receita principal.'</v>
      </c>
      <c r="R3951" t="str">
        <f t="shared" si="948"/>
        <v>'S'</v>
      </c>
      <c r="S3951">
        <f t="shared" si="949"/>
        <v>8</v>
      </c>
      <c r="T3951" t="str">
        <f t="shared" si="950"/>
        <v>Insert into CONTA_RECEITA_DESPESA  (VERSION,ATIVO,DATE_CREATED,LAST_UPDATED,TIPO,CODIGO,DESCRICAO,DESCRICAO_DETALHADA,ANALITICO,TAMANHO) values (0,'S',sysdate,sysdate,'R','1911080600','Multas Decorrentes de Sentenças Judiciais - Juros de Mora','Vide descrição do código de receita principal.','S',8);</v>
      </c>
    </row>
    <row r="3952" spans="1:20" ht="16" x14ac:dyDescent="0.2">
      <c r="A3952" s="4" t="str">
        <f t="shared" si="951"/>
        <v>1</v>
      </c>
      <c r="B3952" s="5" t="str">
        <f t="shared" si="952"/>
        <v>9</v>
      </c>
      <c r="C3952" s="5" t="str">
        <f t="shared" si="953"/>
        <v>1</v>
      </c>
      <c r="D3952" s="5" t="str">
        <f t="shared" si="954"/>
        <v>1</v>
      </c>
      <c r="E3952" s="5" t="str">
        <f t="shared" si="955"/>
        <v>08</v>
      </c>
      <c r="F3952" s="5" t="str">
        <f t="shared" si="956"/>
        <v>0</v>
      </c>
      <c r="G3952" s="5" t="str">
        <f t="shared" si="957"/>
        <v>7</v>
      </c>
      <c r="H3952" s="5" t="str">
        <f t="shared" si="958"/>
        <v>00</v>
      </c>
      <c r="I3952" s="11">
        <v>1911080700</v>
      </c>
      <c r="J3952" s="14" t="s">
        <v>4030</v>
      </c>
      <c r="K3952" s="6" t="s">
        <v>21</v>
      </c>
      <c r="L3952" s="15" t="s">
        <v>22</v>
      </c>
      <c r="N3952" t="str">
        <f t="shared" si="944"/>
        <v>1911080700</v>
      </c>
      <c r="O3952" t="str">
        <f t="shared" si="945"/>
        <v>'1911080700'</v>
      </c>
      <c r="P3952" t="str">
        <f t="shared" si="946"/>
        <v>'Multas Decorrentes de Sentenças Judiciais - Dívida Ativa - Multas da Dívida Ativa'</v>
      </c>
      <c r="Q3952" t="str">
        <f t="shared" si="947"/>
        <v>'Vide descrição do código de receita principal.'</v>
      </c>
      <c r="R3952" t="str">
        <f t="shared" si="948"/>
        <v>'S'</v>
      </c>
      <c r="S3952">
        <f t="shared" si="949"/>
        <v>8</v>
      </c>
      <c r="T3952" t="str">
        <f t="shared" si="950"/>
        <v>Insert into CONTA_RECEITA_DESPESA  (VERSION,ATIVO,DATE_CREATED,LAST_UPDATED,TIPO,CODIGO,DESCRICAO,DESCRICAO_DETALHADA,ANALITICO,TAMANHO) values (0,'S',sysdate,sysdate,'R','1911080700','Multas Decorrentes de Sentenças Judiciais - Dívida Ativa - Multas da Dívida Ativa','Vide descrição do código de receita principal.','S',8);</v>
      </c>
    </row>
    <row r="3953" spans="1:20" ht="16" x14ac:dyDescent="0.2">
      <c r="A3953" s="4" t="str">
        <f t="shared" si="951"/>
        <v>1</v>
      </c>
      <c r="B3953" s="5" t="str">
        <f t="shared" si="952"/>
        <v>9</v>
      </c>
      <c r="C3953" s="5" t="str">
        <f t="shared" si="953"/>
        <v>1</v>
      </c>
      <c r="D3953" s="5" t="str">
        <f t="shared" si="954"/>
        <v>1</v>
      </c>
      <c r="E3953" s="5" t="str">
        <f t="shared" si="955"/>
        <v>08</v>
      </c>
      <c r="F3953" s="5" t="str">
        <f t="shared" si="956"/>
        <v>0</v>
      </c>
      <c r="G3953" s="5" t="str">
        <f t="shared" si="957"/>
        <v>8</v>
      </c>
      <c r="H3953" s="5" t="str">
        <f t="shared" si="958"/>
        <v>00</v>
      </c>
      <c r="I3953" s="11">
        <v>1911080800</v>
      </c>
      <c r="J3953" s="14" t="s">
        <v>4031</v>
      </c>
      <c r="K3953" s="6" t="s">
        <v>21</v>
      </c>
      <c r="L3953" s="15" t="s">
        <v>22</v>
      </c>
      <c r="N3953" t="str">
        <f t="shared" si="944"/>
        <v>1911080800</v>
      </c>
      <c r="O3953" t="str">
        <f t="shared" si="945"/>
        <v>'1911080800'</v>
      </c>
      <c r="P3953" t="str">
        <f t="shared" si="946"/>
        <v>'Multas Decorrentes de Sentenças Judiciais - Juros de Mora da Dívida Ativa'</v>
      </c>
      <c r="Q3953" t="str">
        <f t="shared" si="947"/>
        <v>'Vide descrição do código de receita principal.'</v>
      </c>
      <c r="R3953" t="str">
        <f t="shared" si="948"/>
        <v>'S'</v>
      </c>
      <c r="S3953">
        <f t="shared" si="949"/>
        <v>8</v>
      </c>
      <c r="T3953" t="str">
        <f t="shared" si="950"/>
        <v>Insert into CONTA_RECEITA_DESPESA  (VERSION,ATIVO,DATE_CREATED,LAST_UPDATED,TIPO,CODIGO,DESCRICAO,DESCRICAO_DETALHADA,ANALITICO,TAMANHO) values (0,'S',sysdate,sysdate,'R','1911080800','Multas Decorrentes de Sentenças Judiciais - Juros de Mora da Dívida Ativa','Vide descrição do código de receita principal.','S',8);</v>
      </c>
    </row>
    <row r="3954" spans="1:20" ht="48" x14ac:dyDescent="0.2">
      <c r="A3954" s="4" t="str">
        <f t="shared" si="951"/>
        <v>1</v>
      </c>
      <c r="B3954" s="5" t="str">
        <f t="shared" si="952"/>
        <v>9</v>
      </c>
      <c r="C3954" s="5" t="str">
        <f t="shared" si="953"/>
        <v>1</v>
      </c>
      <c r="D3954" s="5" t="str">
        <f t="shared" si="954"/>
        <v>1</v>
      </c>
      <c r="E3954" s="5" t="str">
        <f t="shared" si="955"/>
        <v>09</v>
      </c>
      <c r="F3954" s="5" t="str">
        <f t="shared" si="956"/>
        <v>0</v>
      </c>
      <c r="G3954" s="5" t="str">
        <f t="shared" si="957"/>
        <v>0</v>
      </c>
      <c r="H3954" s="5" t="str">
        <f t="shared" si="958"/>
        <v>00</v>
      </c>
      <c r="I3954" s="11">
        <v>1911090000</v>
      </c>
      <c r="J3954" s="6" t="s">
        <v>4032</v>
      </c>
      <c r="K3954" s="6" t="s">
        <v>4033</v>
      </c>
      <c r="L3954" s="13" t="s">
        <v>11</v>
      </c>
      <c r="N3954" t="str">
        <f t="shared" si="944"/>
        <v>1911090000</v>
      </c>
      <c r="O3954" t="str">
        <f t="shared" si="945"/>
        <v>'1911090000'</v>
      </c>
      <c r="P3954" t="str">
        <f t="shared" si="946"/>
        <v>'Multas e Juros Previstos em Contratos'</v>
      </c>
      <c r="Q3954" t="str">
        <f t="shared" si="947"/>
        <v>'Registra receitas de multas e juros de mora destinados à indenização pelo atraso no cumprimento de obrigação e multas de caráter punitivo ou moratório decorrentes de inobservância de obrigações contratuais.'</v>
      </c>
      <c r="R3954" t="str">
        <f t="shared" si="948"/>
        <v>'N'</v>
      </c>
      <c r="S3954">
        <f t="shared" si="949"/>
        <v>6</v>
      </c>
      <c r="T3954" t="str">
        <f t="shared" si="950"/>
        <v>Insert into CONTA_RECEITA_DESPESA  (VERSION,ATIVO,DATE_CREATED,LAST_UPDATED,TIPO,CODIGO,DESCRICAO,DESCRICAO_DETALHADA,ANALITICO,TAMANHO) values (0,'S',sysdate,sysdate,'R','1911090000','Multas e Juros Previstos em Contratos','Registra receitas de multas e juros de mora destinados à indenização pelo atraso no cumprimento de obrigação e multas de caráter punitivo ou moratório decorrentes de inobservância de obrigações contratuais.','N',6);</v>
      </c>
    </row>
    <row r="3955" spans="1:20" ht="16" x14ac:dyDescent="0.2">
      <c r="A3955" s="4" t="str">
        <f t="shared" si="951"/>
        <v>1</v>
      </c>
      <c r="B3955" s="5" t="str">
        <f t="shared" si="952"/>
        <v>9</v>
      </c>
      <c r="C3955" s="5" t="str">
        <f t="shared" si="953"/>
        <v>1</v>
      </c>
      <c r="D3955" s="5" t="str">
        <f t="shared" si="954"/>
        <v>1</v>
      </c>
      <c r="E3955" s="5" t="str">
        <f t="shared" si="955"/>
        <v>09</v>
      </c>
      <c r="F3955" s="5" t="str">
        <f t="shared" si="956"/>
        <v>0</v>
      </c>
      <c r="G3955" s="5" t="str">
        <f t="shared" si="957"/>
        <v>1</v>
      </c>
      <c r="H3955" s="5" t="str">
        <f t="shared" si="958"/>
        <v>00</v>
      </c>
      <c r="I3955" s="11">
        <v>1911090100</v>
      </c>
      <c r="J3955" s="14" t="s">
        <v>4034</v>
      </c>
      <c r="K3955" s="6" t="s">
        <v>21</v>
      </c>
      <c r="L3955" s="15" t="s">
        <v>22</v>
      </c>
      <c r="N3955" t="str">
        <f t="shared" si="944"/>
        <v>1911090100</v>
      </c>
      <c r="O3955" t="str">
        <f t="shared" si="945"/>
        <v>'1911090100'</v>
      </c>
      <c r="P3955" t="str">
        <f t="shared" si="946"/>
        <v>'Multas e Juros Previstos em Contratos - Principal'</v>
      </c>
      <c r="Q3955" t="str">
        <f t="shared" si="947"/>
        <v>'Vide descrição do código de receita principal.'</v>
      </c>
      <c r="R3955" t="str">
        <f t="shared" si="948"/>
        <v>'S'</v>
      </c>
      <c r="S3955">
        <f t="shared" si="949"/>
        <v>8</v>
      </c>
      <c r="T3955" t="str">
        <f t="shared" si="950"/>
        <v>Insert into CONTA_RECEITA_DESPESA  (VERSION,ATIVO,DATE_CREATED,LAST_UPDATED,TIPO,CODIGO,DESCRICAO,DESCRICAO_DETALHADA,ANALITICO,TAMANHO) values (0,'S',sysdate,sysdate,'R','1911090100','Multas e Juros Previstos em Contratos - Principal','Vide descrição do código de receita principal.','S',8);</v>
      </c>
    </row>
    <row r="3956" spans="1:20" ht="16" x14ac:dyDescent="0.2">
      <c r="A3956" s="4" t="str">
        <f t="shared" si="951"/>
        <v>1</v>
      </c>
      <c r="B3956" s="5" t="str">
        <f t="shared" si="952"/>
        <v>9</v>
      </c>
      <c r="C3956" s="5" t="str">
        <f t="shared" si="953"/>
        <v>1</v>
      </c>
      <c r="D3956" s="5" t="str">
        <f t="shared" si="954"/>
        <v>1</v>
      </c>
      <c r="E3956" s="5" t="str">
        <f t="shared" si="955"/>
        <v>09</v>
      </c>
      <c r="F3956" s="5" t="str">
        <f t="shared" si="956"/>
        <v>0</v>
      </c>
      <c r="G3956" s="5" t="str">
        <f t="shared" si="957"/>
        <v>2</v>
      </c>
      <c r="H3956" s="5" t="str">
        <f t="shared" si="958"/>
        <v>00</v>
      </c>
      <c r="I3956" s="11">
        <v>1911090200</v>
      </c>
      <c r="J3956" s="14" t="s">
        <v>4035</v>
      </c>
      <c r="K3956" s="6" t="s">
        <v>21</v>
      </c>
      <c r="L3956" s="15" t="s">
        <v>22</v>
      </c>
      <c r="N3956" t="str">
        <f t="shared" si="944"/>
        <v>1911090200</v>
      </c>
      <c r="O3956" t="str">
        <f t="shared" si="945"/>
        <v>'1911090200'</v>
      </c>
      <c r="P3956" t="str">
        <f t="shared" si="946"/>
        <v>'Multas e Juros Previstos em Contratos - Multas e Juros de Mora'</v>
      </c>
      <c r="Q3956" t="str">
        <f t="shared" si="947"/>
        <v>'Vide descrição do código de receita principal.'</v>
      </c>
      <c r="R3956" t="str">
        <f t="shared" si="948"/>
        <v>'S'</v>
      </c>
      <c r="S3956">
        <f t="shared" si="949"/>
        <v>8</v>
      </c>
      <c r="T3956" t="str">
        <f t="shared" si="950"/>
        <v>Insert into CONTA_RECEITA_DESPESA  (VERSION,ATIVO,DATE_CREATED,LAST_UPDATED,TIPO,CODIGO,DESCRICAO,DESCRICAO_DETALHADA,ANALITICO,TAMANHO) values (0,'S',sysdate,sysdate,'R','1911090200','Multas e Juros Previstos em Contratos - Multas e Juros de Mora','Vide descrição do código de receita principal.','S',8);</v>
      </c>
    </row>
    <row r="3957" spans="1:20" ht="16" x14ac:dyDescent="0.2">
      <c r="A3957" s="4" t="str">
        <f t="shared" si="951"/>
        <v>1</v>
      </c>
      <c r="B3957" s="5" t="str">
        <f t="shared" si="952"/>
        <v>9</v>
      </c>
      <c r="C3957" s="5" t="str">
        <f t="shared" si="953"/>
        <v>1</v>
      </c>
      <c r="D3957" s="5" t="str">
        <f t="shared" si="954"/>
        <v>1</v>
      </c>
      <c r="E3957" s="5" t="str">
        <f t="shared" si="955"/>
        <v>09</v>
      </c>
      <c r="F3957" s="5" t="str">
        <f t="shared" si="956"/>
        <v>0</v>
      </c>
      <c r="G3957" s="5" t="str">
        <f t="shared" si="957"/>
        <v>3</v>
      </c>
      <c r="H3957" s="5" t="str">
        <f t="shared" si="958"/>
        <v>00</v>
      </c>
      <c r="I3957" s="11">
        <v>1911090300</v>
      </c>
      <c r="J3957" s="14" t="s">
        <v>4036</v>
      </c>
      <c r="K3957" s="6" t="s">
        <v>21</v>
      </c>
      <c r="L3957" s="15" t="s">
        <v>22</v>
      </c>
      <c r="N3957" t="str">
        <f t="shared" si="944"/>
        <v>1911090300</v>
      </c>
      <c r="O3957" t="str">
        <f t="shared" si="945"/>
        <v>'1911090300'</v>
      </c>
      <c r="P3957" t="str">
        <f t="shared" si="946"/>
        <v>'Multas e Juros Previstos em Contratos - Dívida Ativa'</v>
      </c>
      <c r="Q3957" t="str">
        <f t="shared" si="947"/>
        <v>'Vide descrição do código de receita principal.'</v>
      </c>
      <c r="R3957" t="str">
        <f t="shared" si="948"/>
        <v>'S'</v>
      </c>
      <c r="S3957">
        <f t="shared" si="949"/>
        <v>8</v>
      </c>
      <c r="T3957" t="str">
        <f t="shared" si="950"/>
        <v>Insert into CONTA_RECEITA_DESPESA  (VERSION,ATIVO,DATE_CREATED,LAST_UPDATED,TIPO,CODIGO,DESCRICAO,DESCRICAO_DETALHADA,ANALITICO,TAMANHO) values (0,'S',sysdate,sysdate,'R','1911090300','Multas e Juros Previstos em Contratos - Dívida Ativa','Vide descrição do código de receita principal.','S',8);</v>
      </c>
    </row>
    <row r="3958" spans="1:20" ht="32" x14ac:dyDescent="0.2">
      <c r="A3958" s="4" t="str">
        <f t="shared" si="951"/>
        <v>1</v>
      </c>
      <c r="B3958" s="5" t="str">
        <f t="shared" si="952"/>
        <v>9</v>
      </c>
      <c r="C3958" s="5" t="str">
        <f t="shared" si="953"/>
        <v>1</v>
      </c>
      <c r="D3958" s="5" t="str">
        <f t="shared" si="954"/>
        <v>1</v>
      </c>
      <c r="E3958" s="5" t="str">
        <f t="shared" si="955"/>
        <v>09</v>
      </c>
      <c r="F3958" s="5" t="str">
        <f t="shared" si="956"/>
        <v>0</v>
      </c>
      <c r="G3958" s="5" t="str">
        <f t="shared" si="957"/>
        <v>4</v>
      </c>
      <c r="H3958" s="5" t="str">
        <f t="shared" si="958"/>
        <v>00</v>
      </c>
      <c r="I3958" s="11">
        <v>1911090400</v>
      </c>
      <c r="J3958" s="14" t="s">
        <v>4037</v>
      </c>
      <c r="K3958" s="6" t="s">
        <v>21</v>
      </c>
      <c r="L3958" s="15" t="s">
        <v>22</v>
      </c>
      <c r="N3958" t="str">
        <f t="shared" si="944"/>
        <v>1911090400</v>
      </c>
      <c r="O3958" t="str">
        <f t="shared" si="945"/>
        <v>'1911090400'</v>
      </c>
      <c r="P3958" t="str">
        <f t="shared" si="946"/>
        <v>'Multas e Juros Previstos em Contratos - Dívida Ativa - Multas e Juros de Mora da Dívida Ativa'</v>
      </c>
      <c r="Q3958" t="str">
        <f t="shared" si="947"/>
        <v>'Vide descrição do código de receita principal.'</v>
      </c>
      <c r="R3958" t="str">
        <f t="shared" si="948"/>
        <v>'S'</v>
      </c>
      <c r="S3958">
        <f t="shared" si="949"/>
        <v>8</v>
      </c>
      <c r="T3958" t="str">
        <f t="shared" si="950"/>
        <v>Insert into CONTA_RECEITA_DESPESA  (VERSION,ATIVO,DATE_CREATED,LAST_UPDATED,TIPO,CODIGO,DESCRICAO,DESCRICAO_DETALHADA,ANALITICO,TAMANHO) values (0,'S',sysdate,sysdate,'R','1911090400','Multas e Juros Previstos em Contratos - Dívida Ativa - Multas e Juros de Mora da Dívida Ativa','Vide descrição do código de receita principal.','S',8);</v>
      </c>
    </row>
    <row r="3959" spans="1:20" ht="16" x14ac:dyDescent="0.2">
      <c r="A3959" s="4" t="str">
        <f t="shared" si="951"/>
        <v>1</v>
      </c>
      <c r="B3959" s="5" t="str">
        <f t="shared" si="952"/>
        <v>9</v>
      </c>
      <c r="C3959" s="5" t="str">
        <f t="shared" si="953"/>
        <v>1</v>
      </c>
      <c r="D3959" s="5" t="str">
        <f t="shared" si="954"/>
        <v>1</v>
      </c>
      <c r="E3959" s="5" t="str">
        <f t="shared" si="955"/>
        <v>09</v>
      </c>
      <c r="F3959" s="5" t="str">
        <f t="shared" si="956"/>
        <v>0</v>
      </c>
      <c r="G3959" s="5" t="str">
        <f t="shared" si="957"/>
        <v>5</v>
      </c>
      <c r="H3959" s="5" t="str">
        <f t="shared" si="958"/>
        <v>00</v>
      </c>
      <c r="I3959" s="11">
        <v>1911090500</v>
      </c>
      <c r="J3959" s="14" t="s">
        <v>4038</v>
      </c>
      <c r="K3959" s="6" t="s">
        <v>21</v>
      </c>
      <c r="L3959" s="15" t="s">
        <v>22</v>
      </c>
      <c r="N3959" t="str">
        <f t="shared" si="944"/>
        <v>1911090500</v>
      </c>
      <c r="O3959" t="str">
        <f t="shared" si="945"/>
        <v>'1911090500'</v>
      </c>
      <c r="P3959" t="str">
        <f t="shared" si="946"/>
        <v>'Multas e Juros Previstos em Contratos - Multas'</v>
      </c>
      <c r="Q3959" t="str">
        <f t="shared" si="947"/>
        <v>'Vide descrição do código de receita principal.'</v>
      </c>
      <c r="R3959" t="str">
        <f t="shared" si="948"/>
        <v>'S'</v>
      </c>
      <c r="S3959">
        <f t="shared" si="949"/>
        <v>8</v>
      </c>
      <c r="T3959" t="str">
        <f t="shared" si="950"/>
        <v>Insert into CONTA_RECEITA_DESPESA  (VERSION,ATIVO,DATE_CREATED,LAST_UPDATED,TIPO,CODIGO,DESCRICAO,DESCRICAO_DETALHADA,ANALITICO,TAMANHO) values (0,'S',sysdate,sysdate,'R','1911090500','Multas e Juros Previstos em Contratos - Multas','Vide descrição do código de receita principal.','S',8);</v>
      </c>
    </row>
    <row r="3960" spans="1:20" ht="16" x14ac:dyDescent="0.2">
      <c r="A3960" s="4" t="str">
        <f t="shared" si="951"/>
        <v>1</v>
      </c>
      <c r="B3960" s="5" t="str">
        <f t="shared" si="952"/>
        <v>9</v>
      </c>
      <c r="C3960" s="5" t="str">
        <f t="shared" si="953"/>
        <v>1</v>
      </c>
      <c r="D3960" s="5" t="str">
        <f t="shared" si="954"/>
        <v>1</v>
      </c>
      <c r="E3960" s="5" t="str">
        <f t="shared" si="955"/>
        <v>09</v>
      </c>
      <c r="F3960" s="5" t="str">
        <f t="shared" si="956"/>
        <v>0</v>
      </c>
      <c r="G3960" s="5" t="str">
        <f t="shared" si="957"/>
        <v>6</v>
      </c>
      <c r="H3960" s="5" t="str">
        <f t="shared" si="958"/>
        <v>00</v>
      </c>
      <c r="I3960" s="11">
        <v>1911090600</v>
      </c>
      <c r="J3960" s="14" t="s">
        <v>4039</v>
      </c>
      <c r="K3960" s="6" t="s">
        <v>21</v>
      </c>
      <c r="L3960" s="15" t="s">
        <v>22</v>
      </c>
      <c r="N3960" t="str">
        <f t="shared" si="944"/>
        <v>1911090600</v>
      </c>
      <c r="O3960" t="str">
        <f t="shared" si="945"/>
        <v>'1911090600'</v>
      </c>
      <c r="P3960" t="str">
        <f t="shared" si="946"/>
        <v>'Multas e Juros Previstos em Contratos - Juros de Mora'</v>
      </c>
      <c r="Q3960" t="str">
        <f t="shared" si="947"/>
        <v>'Vide descrição do código de receita principal.'</v>
      </c>
      <c r="R3960" t="str">
        <f t="shared" si="948"/>
        <v>'S'</v>
      </c>
      <c r="S3960">
        <f t="shared" si="949"/>
        <v>8</v>
      </c>
      <c r="T3960" t="str">
        <f t="shared" si="950"/>
        <v>Insert into CONTA_RECEITA_DESPESA  (VERSION,ATIVO,DATE_CREATED,LAST_UPDATED,TIPO,CODIGO,DESCRICAO,DESCRICAO_DETALHADA,ANALITICO,TAMANHO) values (0,'S',sysdate,sysdate,'R','1911090600','Multas e Juros Previstos em Contratos - Juros de Mora','Vide descrição do código de receita principal.','S',8);</v>
      </c>
    </row>
    <row r="3961" spans="1:20" ht="16" x14ac:dyDescent="0.2">
      <c r="A3961" s="4" t="str">
        <f t="shared" si="951"/>
        <v>1</v>
      </c>
      <c r="B3961" s="5" t="str">
        <f t="shared" si="952"/>
        <v>9</v>
      </c>
      <c r="C3961" s="5" t="str">
        <f t="shared" si="953"/>
        <v>1</v>
      </c>
      <c r="D3961" s="5" t="str">
        <f t="shared" si="954"/>
        <v>1</v>
      </c>
      <c r="E3961" s="5" t="str">
        <f t="shared" si="955"/>
        <v>09</v>
      </c>
      <c r="F3961" s="5" t="str">
        <f t="shared" si="956"/>
        <v>0</v>
      </c>
      <c r="G3961" s="5" t="str">
        <f t="shared" si="957"/>
        <v>7</v>
      </c>
      <c r="H3961" s="5" t="str">
        <f t="shared" si="958"/>
        <v>00</v>
      </c>
      <c r="I3961" s="11">
        <v>1911090700</v>
      </c>
      <c r="J3961" s="14" t="s">
        <v>4040</v>
      </c>
      <c r="K3961" s="6" t="s">
        <v>21</v>
      </c>
      <c r="L3961" s="15" t="s">
        <v>22</v>
      </c>
      <c r="N3961" t="str">
        <f t="shared" si="944"/>
        <v>1911090700</v>
      </c>
      <c r="O3961" t="str">
        <f t="shared" si="945"/>
        <v>'1911090700'</v>
      </c>
      <c r="P3961" t="str">
        <f t="shared" si="946"/>
        <v>'Multas e Juros Previstos em Contratos - Dívida Ativa - Multas da Dívida Ativa'</v>
      </c>
      <c r="Q3961" t="str">
        <f t="shared" si="947"/>
        <v>'Vide descrição do código de receita principal.'</v>
      </c>
      <c r="R3961" t="str">
        <f t="shared" si="948"/>
        <v>'S'</v>
      </c>
      <c r="S3961">
        <f t="shared" si="949"/>
        <v>8</v>
      </c>
      <c r="T3961" t="str">
        <f t="shared" si="950"/>
        <v>Insert into CONTA_RECEITA_DESPESA  (VERSION,ATIVO,DATE_CREATED,LAST_UPDATED,TIPO,CODIGO,DESCRICAO,DESCRICAO_DETALHADA,ANALITICO,TAMANHO) values (0,'S',sysdate,sysdate,'R','1911090700','Multas e Juros Previstos em Contratos - Dívida Ativa - Multas da Dívida Ativa','Vide descrição do código de receita principal.','S',8);</v>
      </c>
    </row>
    <row r="3962" spans="1:20" ht="16" x14ac:dyDescent="0.2">
      <c r="A3962" s="4" t="str">
        <f t="shared" si="951"/>
        <v>1</v>
      </c>
      <c r="B3962" s="5" t="str">
        <f t="shared" si="952"/>
        <v>9</v>
      </c>
      <c r="C3962" s="5" t="str">
        <f t="shared" si="953"/>
        <v>1</v>
      </c>
      <c r="D3962" s="5" t="str">
        <f t="shared" si="954"/>
        <v>1</v>
      </c>
      <c r="E3962" s="5" t="str">
        <f t="shared" si="955"/>
        <v>09</v>
      </c>
      <c r="F3962" s="5" t="str">
        <f t="shared" si="956"/>
        <v>0</v>
      </c>
      <c r="G3962" s="5" t="str">
        <f t="shared" si="957"/>
        <v>8</v>
      </c>
      <c r="H3962" s="5" t="str">
        <f t="shared" si="958"/>
        <v>00</v>
      </c>
      <c r="I3962" s="11">
        <v>1911090800</v>
      </c>
      <c r="J3962" s="14" t="s">
        <v>4041</v>
      </c>
      <c r="K3962" s="6" t="s">
        <v>21</v>
      </c>
      <c r="L3962" s="15" t="s">
        <v>22</v>
      </c>
      <c r="N3962" t="str">
        <f t="shared" si="944"/>
        <v>1911090800</v>
      </c>
      <c r="O3962" t="str">
        <f t="shared" si="945"/>
        <v>'1911090800'</v>
      </c>
      <c r="P3962" t="str">
        <f t="shared" si="946"/>
        <v>'Multas e Juros Previstos em Contratos - Juros de Mora da Dívida Ativa'</v>
      </c>
      <c r="Q3962" t="str">
        <f t="shared" si="947"/>
        <v>'Vide descrição do código de receita principal.'</v>
      </c>
      <c r="R3962" t="str">
        <f t="shared" si="948"/>
        <v>'S'</v>
      </c>
      <c r="S3962">
        <f t="shared" si="949"/>
        <v>8</v>
      </c>
      <c r="T3962" t="str">
        <f t="shared" si="950"/>
        <v>Insert into CONTA_RECEITA_DESPESA  (VERSION,ATIVO,DATE_CREATED,LAST_UPDATED,TIPO,CODIGO,DESCRICAO,DESCRICAO_DETALHADA,ANALITICO,TAMANHO) values (0,'S',sysdate,sysdate,'R','1911090800','Multas e Juros Previstos em Contratos - Juros de Mora da Dívida Ativa','Vide descrição do código de receita principal.','S',8);</v>
      </c>
    </row>
    <row r="3963" spans="1:20" ht="32" x14ac:dyDescent="0.2">
      <c r="A3963" s="4" t="str">
        <f t="shared" si="951"/>
        <v>1</v>
      </c>
      <c r="B3963" s="5" t="str">
        <f t="shared" si="952"/>
        <v>9</v>
      </c>
      <c r="C3963" s="5" t="str">
        <f t="shared" si="953"/>
        <v>1</v>
      </c>
      <c r="D3963" s="5" t="str">
        <f t="shared" si="954"/>
        <v>1</v>
      </c>
      <c r="E3963" s="5" t="str">
        <f t="shared" si="955"/>
        <v>10</v>
      </c>
      <c r="F3963" s="5" t="str">
        <f t="shared" si="956"/>
        <v>0</v>
      </c>
      <c r="G3963" s="5" t="str">
        <f t="shared" si="957"/>
        <v>0</v>
      </c>
      <c r="H3963" s="5" t="str">
        <f t="shared" si="958"/>
        <v>00</v>
      </c>
      <c r="I3963" s="11">
        <v>1911100000</v>
      </c>
      <c r="J3963" s="6" t="s">
        <v>4042</v>
      </c>
      <c r="K3963" s="6" t="s">
        <v>4043</v>
      </c>
      <c r="L3963" s="13" t="s">
        <v>11</v>
      </c>
      <c r="N3963" t="str">
        <f t="shared" si="944"/>
        <v>1911100000</v>
      </c>
      <c r="O3963" t="str">
        <f t="shared" si="945"/>
        <v>'1911100000'</v>
      </c>
      <c r="P3963" t="str">
        <f t="shared" si="946"/>
        <v>'Multas Previstas na Legislação sobre Regime de Previdência Privada Complementar'</v>
      </c>
      <c r="Q3963" t="str">
        <f t="shared" si="947"/>
        <v>'Registra receitas decorrentes de multas aplicadas pelo descumprimento da obrigatoriedade de que trata a legislação sobre regime de previdência privada complementar.'</v>
      </c>
      <c r="R3963" t="str">
        <f t="shared" si="948"/>
        <v>'N'</v>
      </c>
      <c r="S3963">
        <f t="shared" si="949"/>
        <v>6</v>
      </c>
      <c r="T3963" t="str">
        <f t="shared" si="950"/>
        <v>Insert into CONTA_RECEITA_DESPESA  (VERSION,ATIVO,DATE_CREATED,LAST_UPDATED,TIPO,CODIGO,DESCRICAO,DESCRICAO_DETALHADA,ANALITICO,TAMANHO) values (0,'S',sysdate,sysdate,'R','1911100000','Multas Previstas na Legislação sobre Regime de Previdência Privada Complementar','Registra receitas decorrentes de multas aplicadas pelo descumprimento da obrigatoriedade de que trata a legislação sobre regime de previdência privada complementar.','N',6);</v>
      </c>
    </row>
    <row r="3964" spans="1:20" ht="32" x14ac:dyDescent="0.2">
      <c r="A3964" s="4" t="str">
        <f t="shared" si="951"/>
        <v>1</v>
      </c>
      <c r="B3964" s="5" t="str">
        <f t="shared" si="952"/>
        <v>9</v>
      </c>
      <c r="C3964" s="5" t="str">
        <f t="shared" si="953"/>
        <v>1</v>
      </c>
      <c r="D3964" s="5" t="str">
        <f t="shared" si="954"/>
        <v>1</v>
      </c>
      <c r="E3964" s="5" t="str">
        <f t="shared" si="955"/>
        <v>10</v>
      </c>
      <c r="F3964" s="5" t="str">
        <f t="shared" si="956"/>
        <v>0</v>
      </c>
      <c r="G3964" s="5" t="str">
        <f t="shared" si="957"/>
        <v>1</v>
      </c>
      <c r="H3964" s="5" t="str">
        <f t="shared" si="958"/>
        <v>00</v>
      </c>
      <c r="I3964" s="11">
        <v>1911100100</v>
      </c>
      <c r="J3964" s="14" t="s">
        <v>4044</v>
      </c>
      <c r="K3964" s="6" t="s">
        <v>21</v>
      </c>
      <c r="L3964" s="15" t="s">
        <v>22</v>
      </c>
      <c r="N3964" t="str">
        <f t="shared" si="944"/>
        <v>1911100100</v>
      </c>
      <c r="O3964" t="str">
        <f t="shared" si="945"/>
        <v>'1911100100'</v>
      </c>
      <c r="P3964" t="str">
        <f t="shared" si="946"/>
        <v>'Multas Previstas na Legislação sobre Regime de Previdência Privada Complementar - Principal'</v>
      </c>
      <c r="Q3964" t="str">
        <f t="shared" si="947"/>
        <v>'Vide descrição do código de receita principal.'</v>
      </c>
      <c r="R3964" t="str">
        <f t="shared" si="948"/>
        <v>'S'</v>
      </c>
      <c r="S3964">
        <f t="shared" si="949"/>
        <v>8</v>
      </c>
      <c r="T3964" t="str">
        <f t="shared" si="950"/>
        <v>Insert into CONTA_RECEITA_DESPESA  (VERSION,ATIVO,DATE_CREATED,LAST_UPDATED,TIPO,CODIGO,DESCRICAO,DESCRICAO_DETALHADA,ANALITICO,TAMANHO) values (0,'S',sysdate,sysdate,'R','1911100100','Multas Previstas na Legislação sobre Regime de Previdência Privada Complementar - Principal','Vide descrição do código de receita principal.','S',8);</v>
      </c>
    </row>
    <row r="3965" spans="1:20" ht="32" x14ac:dyDescent="0.2">
      <c r="A3965" s="4" t="str">
        <f t="shared" si="951"/>
        <v>1</v>
      </c>
      <c r="B3965" s="5" t="str">
        <f t="shared" si="952"/>
        <v>9</v>
      </c>
      <c r="C3965" s="5" t="str">
        <f t="shared" si="953"/>
        <v>1</v>
      </c>
      <c r="D3965" s="5" t="str">
        <f t="shared" si="954"/>
        <v>1</v>
      </c>
      <c r="E3965" s="5" t="str">
        <f t="shared" si="955"/>
        <v>10</v>
      </c>
      <c r="F3965" s="5" t="str">
        <f t="shared" si="956"/>
        <v>0</v>
      </c>
      <c r="G3965" s="5" t="str">
        <f t="shared" si="957"/>
        <v>2</v>
      </c>
      <c r="H3965" s="5" t="str">
        <f t="shared" si="958"/>
        <v>00</v>
      </c>
      <c r="I3965" s="11">
        <v>1911100200</v>
      </c>
      <c r="J3965" s="14" t="s">
        <v>4045</v>
      </c>
      <c r="K3965" s="6" t="s">
        <v>21</v>
      </c>
      <c r="L3965" s="15" t="s">
        <v>22</v>
      </c>
      <c r="N3965" t="str">
        <f t="shared" si="944"/>
        <v>1911100200</v>
      </c>
      <c r="O3965" t="str">
        <f t="shared" si="945"/>
        <v>'1911100200'</v>
      </c>
      <c r="P3965" t="str">
        <f t="shared" si="946"/>
        <v>'Multas Previstas na Legislação sobre Regime de Previdência Privada Complementar - Multas e Juros de Mora'</v>
      </c>
      <c r="Q3965" t="str">
        <f t="shared" si="947"/>
        <v>'Vide descrição do código de receita principal.'</v>
      </c>
      <c r="R3965" t="str">
        <f t="shared" si="948"/>
        <v>'S'</v>
      </c>
      <c r="S3965">
        <f t="shared" si="949"/>
        <v>8</v>
      </c>
      <c r="T3965" t="str">
        <f t="shared" si="950"/>
        <v>Insert into CONTA_RECEITA_DESPESA  (VERSION,ATIVO,DATE_CREATED,LAST_UPDATED,TIPO,CODIGO,DESCRICAO,DESCRICAO_DETALHADA,ANALITICO,TAMANHO) values (0,'S',sysdate,sysdate,'R','1911100200','Multas Previstas na Legislação sobre Regime de Previdência Privada Complementar - Multas e Juros de Mora','Vide descrição do código de receita principal.','S',8);</v>
      </c>
    </row>
    <row r="3966" spans="1:20" ht="32" x14ac:dyDescent="0.2">
      <c r="A3966" s="4" t="str">
        <f t="shared" si="951"/>
        <v>1</v>
      </c>
      <c r="B3966" s="5" t="str">
        <f t="shared" si="952"/>
        <v>9</v>
      </c>
      <c r="C3966" s="5" t="str">
        <f t="shared" si="953"/>
        <v>1</v>
      </c>
      <c r="D3966" s="5" t="str">
        <f t="shared" si="954"/>
        <v>1</v>
      </c>
      <c r="E3966" s="5" t="str">
        <f t="shared" si="955"/>
        <v>10</v>
      </c>
      <c r="F3966" s="5" t="str">
        <f t="shared" si="956"/>
        <v>0</v>
      </c>
      <c r="G3966" s="5" t="str">
        <f t="shared" si="957"/>
        <v>3</v>
      </c>
      <c r="H3966" s="5" t="str">
        <f t="shared" si="958"/>
        <v>00</v>
      </c>
      <c r="I3966" s="11">
        <v>1911100300</v>
      </c>
      <c r="J3966" s="14" t="s">
        <v>4046</v>
      </c>
      <c r="K3966" s="6" t="s">
        <v>21</v>
      </c>
      <c r="L3966" s="15" t="s">
        <v>22</v>
      </c>
      <c r="N3966" t="str">
        <f t="shared" si="944"/>
        <v>1911100300</v>
      </c>
      <c r="O3966" t="str">
        <f t="shared" si="945"/>
        <v>'1911100300'</v>
      </c>
      <c r="P3966" t="str">
        <f t="shared" si="946"/>
        <v>'Multas Previstas na Legislação sobre Regime de Previdência Privada Complementar - Dívida Ativa'</v>
      </c>
      <c r="Q3966" t="str">
        <f t="shared" si="947"/>
        <v>'Vide descrição do código de receita principal.'</v>
      </c>
      <c r="R3966" t="str">
        <f t="shared" si="948"/>
        <v>'S'</v>
      </c>
      <c r="S3966">
        <f t="shared" si="949"/>
        <v>8</v>
      </c>
      <c r="T3966" t="str">
        <f t="shared" si="950"/>
        <v>Insert into CONTA_RECEITA_DESPESA  (VERSION,ATIVO,DATE_CREATED,LAST_UPDATED,TIPO,CODIGO,DESCRICAO,DESCRICAO_DETALHADA,ANALITICO,TAMANHO) values (0,'S',sysdate,sysdate,'R','1911100300','Multas Previstas na Legislação sobre Regime de Previdência Privada Complementar - Dívida Ativa','Vide descrição do código de receita principal.','S',8);</v>
      </c>
    </row>
    <row r="3967" spans="1:20" ht="32" x14ac:dyDescent="0.2">
      <c r="A3967" s="4" t="str">
        <f t="shared" si="951"/>
        <v>1</v>
      </c>
      <c r="B3967" s="5" t="str">
        <f t="shared" si="952"/>
        <v>9</v>
      </c>
      <c r="C3967" s="5" t="str">
        <f t="shared" si="953"/>
        <v>1</v>
      </c>
      <c r="D3967" s="5" t="str">
        <f t="shared" si="954"/>
        <v>1</v>
      </c>
      <c r="E3967" s="5" t="str">
        <f t="shared" si="955"/>
        <v>10</v>
      </c>
      <c r="F3967" s="5" t="str">
        <f t="shared" si="956"/>
        <v>0</v>
      </c>
      <c r="G3967" s="5" t="str">
        <f t="shared" si="957"/>
        <v>4</v>
      </c>
      <c r="H3967" s="5" t="str">
        <f t="shared" si="958"/>
        <v>00</v>
      </c>
      <c r="I3967" s="11">
        <v>1911100400</v>
      </c>
      <c r="J3967" s="14" t="s">
        <v>4047</v>
      </c>
      <c r="K3967" s="6" t="s">
        <v>21</v>
      </c>
      <c r="L3967" s="15" t="s">
        <v>22</v>
      </c>
      <c r="N3967" t="str">
        <f t="shared" si="944"/>
        <v>1911100400</v>
      </c>
      <c r="O3967" t="str">
        <f t="shared" si="945"/>
        <v>'1911100400'</v>
      </c>
      <c r="P3967" t="str">
        <f t="shared" si="946"/>
        <v>'Multas Previstas na Legislação sobre Regime de Previdência Privada Complementar - Dívida Ativa - Multas e Juros de Mora da Dívida Ativa'</v>
      </c>
      <c r="Q3967" t="str">
        <f t="shared" si="947"/>
        <v>'Vide descrição do código de receita principal.'</v>
      </c>
      <c r="R3967" t="str">
        <f t="shared" si="948"/>
        <v>'S'</v>
      </c>
      <c r="S3967">
        <f t="shared" si="949"/>
        <v>8</v>
      </c>
      <c r="T3967" t="str">
        <f t="shared" si="950"/>
        <v>Insert into CONTA_RECEITA_DESPESA  (VERSION,ATIVO,DATE_CREATED,LAST_UPDATED,TIPO,CODIGO,DESCRICAO,DESCRICAO_DETALHADA,ANALITICO,TAMANHO) values (0,'S',sysdate,sysdate,'R','1911100400','Multas Previstas na Legislação sobre Regime de Previdência Privada Complementar - Dívida Ativa - Multas e Juros de Mora da Dívida Ativa','Vide descrição do código de receita principal.','S',8);</v>
      </c>
    </row>
    <row r="3968" spans="1:20" ht="32" x14ac:dyDescent="0.2">
      <c r="A3968" s="4" t="str">
        <f t="shared" si="951"/>
        <v>1</v>
      </c>
      <c r="B3968" s="5" t="str">
        <f t="shared" si="952"/>
        <v>9</v>
      </c>
      <c r="C3968" s="5" t="str">
        <f t="shared" si="953"/>
        <v>1</v>
      </c>
      <c r="D3968" s="5" t="str">
        <f t="shared" si="954"/>
        <v>1</v>
      </c>
      <c r="E3968" s="5" t="str">
        <f t="shared" si="955"/>
        <v>10</v>
      </c>
      <c r="F3968" s="5" t="str">
        <f t="shared" si="956"/>
        <v>0</v>
      </c>
      <c r="G3968" s="5" t="str">
        <f t="shared" si="957"/>
        <v>5</v>
      </c>
      <c r="H3968" s="5" t="str">
        <f t="shared" si="958"/>
        <v>00</v>
      </c>
      <c r="I3968" s="11">
        <v>1911100500</v>
      </c>
      <c r="J3968" s="14" t="s">
        <v>4048</v>
      </c>
      <c r="K3968" s="6" t="s">
        <v>21</v>
      </c>
      <c r="L3968" s="15" t="s">
        <v>22</v>
      </c>
      <c r="N3968" t="str">
        <f t="shared" si="944"/>
        <v>1911100500</v>
      </c>
      <c r="O3968" t="str">
        <f t="shared" si="945"/>
        <v>'1911100500'</v>
      </c>
      <c r="P3968" t="str">
        <f t="shared" si="946"/>
        <v>'Multas Previstas na Legislação sobre Regime de Previdência Privada Complementar - Multas'</v>
      </c>
      <c r="Q3968" t="str">
        <f t="shared" si="947"/>
        <v>'Vide descrição do código de receita principal.'</v>
      </c>
      <c r="R3968" t="str">
        <f t="shared" si="948"/>
        <v>'S'</v>
      </c>
      <c r="S3968">
        <f t="shared" si="949"/>
        <v>8</v>
      </c>
      <c r="T3968" t="str">
        <f t="shared" si="950"/>
        <v>Insert into CONTA_RECEITA_DESPESA  (VERSION,ATIVO,DATE_CREATED,LAST_UPDATED,TIPO,CODIGO,DESCRICAO,DESCRICAO_DETALHADA,ANALITICO,TAMANHO) values (0,'S',sysdate,sysdate,'R','1911100500','Multas Previstas na Legislação sobre Regime de Previdência Privada Complementar - Multas','Vide descrição do código de receita principal.','S',8);</v>
      </c>
    </row>
    <row r="3969" spans="1:20" ht="32" x14ac:dyDescent="0.2">
      <c r="A3969" s="4" t="str">
        <f t="shared" si="951"/>
        <v>1</v>
      </c>
      <c r="B3969" s="5" t="str">
        <f t="shared" si="952"/>
        <v>9</v>
      </c>
      <c r="C3969" s="5" t="str">
        <f t="shared" si="953"/>
        <v>1</v>
      </c>
      <c r="D3969" s="5" t="str">
        <f t="shared" si="954"/>
        <v>1</v>
      </c>
      <c r="E3969" s="5" t="str">
        <f t="shared" si="955"/>
        <v>10</v>
      </c>
      <c r="F3969" s="5" t="str">
        <f t="shared" si="956"/>
        <v>0</v>
      </c>
      <c r="G3969" s="5" t="str">
        <f t="shared" si="957"/>
        <v>6</v>
      </c>
      <c r="H3969" s="5" t="str">
        <f t="shared" si="958"/>
        <v>00</v>
      </c>
      <c r="I3969" s="11">
        <v>1911100600</v>
      </c>
      <c r="J3969" s="14" t="s">
        <v>4049</v>
      </c>
      <c r="K3969" s="6" t="s">
        <v>21</v>
      </c>
      <c r="L3969" s="15" t="s">
        <v>22</v>
      </c>
      <c r="N3969" t="str">
        <f t="shared" si="944"/>
        <v>1911100600</v>
      </c>
      <c r="O3969" t="str">
        <f t="shared" si="945"/>
        <v>'1911100600'</v>
      </c>
      <c r="P3969" t="str">
        <f t="shared" si="946"/>
        <v>'Multas Previstas na Legislação sobre Regime de Previdência Privada Complementar - Juros de Mora'</v>
      </c>
      <c r="Q3969" t="str">
        <f t="shared" si="947"/>
        <v>'Vide descrição do código de receita principal.'</v>
      </c>
      <c r="R3969" t="str">
        <f t="shared" si="948"/>
        <v>'S'</v>
      </c>
      <c r="S3969">
        <f t="shared" si="949"/>
        <v>8</v>
      </c>
      <c r="T3969" t="str">
        <f t="shared" si="950"/>
        <v>Insert into CONTA_RECEITA_DESPESA  (VERSION,ATIVO,DATE_CREATED,LAST_UPDATED,TIPO,CODIGO,DESCRICAO,DESCRICAO_DETALHADA,ANALITICO,TAMANHO) values (0,'S',sysdate,sysdate,'R','1911100600','Multas Previstas na Legislação sobre Regime de Previdência Privada Complementar - Juros de Mora','Vide descrição do código de receita principal.','S',8);</v>
      </c>
    </row>
    <row r="3970" spans="1:20" ht="32" x14ac:dyDescent="0.2">
      <c r="A3970" s="4" t="str">
        <f t="shared" si="951"/>
        <v>1</v>
      </c>
      <c r="B3970" s="5" t="str">
        <f t="shared" si="952"/>
        <v>9</v>
      </c>
      <c r="C3970" s="5" t="str">
        <f t="shared" si="953"/>
        <v>1</v>
      </c>
      <c r="D3970" s="5" t="str">
        <f t="shared" si="954"/>
        <v>1</v>
      </c>
      <c r="E3970" s="5" t="str">
        <f t="shared" si="955"/>
        <v>10</v>
      </c>
      <c r="F3970" s="5" t="str">
        <f t="shared" si="956"/>
        <v>0</v>
      </c>
      <c r="G3970" s="5" t="str">
        <f t="shared" si="957"/>
        <v>7</v>
      </c>
      <c r="H3970" s="5" t="str">
        <f t="shared" si="958"/>
        <v>00</v>
      </c>
      <c r="I3970" s="11">
        <v>1911100700</v>
      </c>
      <c r="J3970" s="14" t="s">
        <v>4050</v>
      </c>
      <c r="K3970" s="6" t="s">
        <v>21</v>
      </c>
      <c r="L3970" s="15" t="s">
        <v>22</v>
      </c>
      <c r="N3970" t="str">
        <f t="shared" si="944"/>
        <v>1911100700</v>
      </c>
      <c r="O3970" t="str">
        <f t="shared" si="945"/>
        <v>'1911100700'</v>
      </c>
      <c r="P3970" t="str">
        <f t="shared" si="946"/>
        <v>'Multas Previstas na Legislação sobre Regime de Previdência Privada Complementar - Dívida Ativa - Multas da Dívida Ativa'</v>
      </c>
      <c r="Q3970" t="str">
        <f t="shared" si="947"/>
        <v>'Vide descrição do código de receita principal.'</v>
      </c>
      <c r="R3970" t="str">
        <f t="shared" si="948"/>
        <v>'S'</v>
      </c>
      <c r="S3970">
        <f t="shared" si="949"/>
        <v>8</v>
      </c>
      <c r="T3970" t="str">
        <f t="shared" si="950"/>
        <v>Insert into CONTA_RECEITA_DESPESA  (VERSION,ATIVO,DATE_CREATED,LAST_UPDATED,TIPO,CODIGO,DESCRICAO,DESCRICAO_DETALHADA,ANALITICO,TAMANHO) values (0,'S',sysdate,sysdate,'R','1911100700','Multas Previstas na Legislação sobre Regime de Previdência Privada Complementar - Dívida Ativa - Multas da Dívida Ativa','Vide descrição do código de receita principal.','S',8);</v>
      </c>
    </row>
    <row r="3971" spans="1:20" ht="32" x14ac:dyDescent="0.2">
      <c r="A3971" s="4" t="str">
        <f t="shared" si="951"/>
        <v>1</v>
      </c>
      <c r="B3971" s="5" t="str">
        <f t="shared" si="952"/>
        <v>9</v>
      </c>
      <c r="C3971" s="5" t="str">
        <f t="shared" si="953"/>
        <v>1</v>
      </c>
      <c r="D3971" s="5" t="str">
        <f t="shared" si="954"/>
        <v>1</v>
      </c>
      <c r="E3971" s="5" t="str">
        <f t="shared" si="955"/>
        <v>10</v>
      </c>
      <c r="F3971" s="5" t="str">
        <f t="shared" si="956"/>
        <v>0</v>
      </c>
      <c r="G3971" s="5" t="str">
        <f t="shared" si="957"/>
        <v>8</v>
      </c>
      <c r="H3971" s="5" t="str">
        <f t="shared" si="958"/>
        <v>00</v>
      </c>
      <c r="I3971" s="11">
        <v>1911100800</v>
      </c>
      <c r="J3971" s="14" t="s">
        <v>4051</v>
      </c>
      <c r="K3971" s="6" t="s">
        <v>21</v>
      </c>
      <c r="L3971" s="15" t="s">
        <v>22</v>
      </c>
      <c r="N3971" t="str">
        <f t="shared" si="944"/>
        <v>1911100800</v>
      </c>
      <c r="O3971" t="str">
        <f t="shared" si="945"/>
        <v>'1911100800'</v>
      </c>
      <c r="P3971" t="str">
        <f t="shared" si="946"/>
        <v>'Multas Previstas na Legislação sobre Regime de Previdência Privada Complementar - Juros de Mora da Dívida Ativa'</v>
      </c>
      <c r="Q3971" t="str">
        <f t="shared" si="947"/>
        <v>'Vide descrição do código de receita principal.'</v>
      </c>
      <c r="R3971" t="str">
        <f t="shared" si="948"/>
        <v>'S'</v>
      </c>
      <c r="S3971">
        <f t="shared" si="949"/>
        <v>8</v>
      </c>
      <c r="T3971" t="str">
        <f t="shared" si="950"/>
        <v>Insert into CONTA_RECEITA_DESPESA  (VERSION,ATIVO,DATE_CREATED,LAST_UPDATED,TIPO,CODIGO,DESCRICAO,DESCRICAO_DETALHADA,ANALITICO,TAMANHO) values (0,'S',sysdate,sysdate,'R','1911100800','Multas Previstas na Legislação sobre Regime de Previdência Privada Complementar - Juros de Mora da Dívida Ativa','Vide descrição do código de receita principal.','S',8);</v>
      </c>
    </row>
    <row r="3972" spans="1:20" ht="176" x14ac:dyDescent="0.2">
      <c r="A3972" s="4" t="str">
        <f t="shared" si="951"/>
        <v>1</v>
      </c>
      <c r="B3972" s="5" t="str">
        <f t="shared" si="952"/>
        <v>9</v>
      </c>
      <c r="C3972" s="5" t="str">
        <f t="shared" si="953"/>
        <v>1</v>
      </c>
      <c r="D3972" s="5" t="str">
        <f t="shared" si="954"/>
        <v>1</v>
      </c>
      <c r="E3972" s="5" t="str">
        <f t="shared" si="955"/>
        <v>11</v>
      </c>
      <c r="F3972" s="5" t="str">
        <f t="shared" si="956"/>
        <v>0</v>
      </c>
      <c r="G3972" s="5" t="str">
        <f t="shared" si="957"/>
        <v>0</v>
      </c>
      <c r="H3972" s="5" t="str">
        <f t="shared" si="958"/>
        <v>00</v>
      </c>
      <c r="I3972" s="11">
        <v>1911110000</v>
      </c>
      <c r="J3972" s="6" t="s">
        <v>4052</v>
      </c>
      <c r="K3972" s="6" t="s">
        <v>4053</v>
      </c>
      <c r="L3972" s="13" t="s">
        <v>11</v>
      </c>
      <c r="N3972" t="str">
        <f t="shared" si="944"/>
        <v>1911110000</v>
      </c>
      <c r="O3972" t="str">
        <f t="shared" si="945"/>
        <v>'1911110000'</v>
      </c>
      <c r="P3972" t="str">
        <f t="shared" si="946"/>
        <v>'Multa por Descumprimento de Obrigação Previdenciária Acessória'</v>
      </c>
      <c r="Q3972" t="str">
        <f t="shared" si="947"/>
        <v>'Registra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v>
      </c>
      <c r="R3972" t="str">
        <f t="shared" si="948"/>
        <v>'N'</v>
      </c>
      <c r="S3972">
        <f t="shared" si="949"/>
        <v>6</v>
      </c>
      <c r="T3972" t="str">
        <f t="shared" si="950"/>
        <v>Insert into CONTA_RECEITA_DESPESA  (VERSION,ATIVO,DATE_CREATED,LAST_UPDATED,TIPO,CODIGO,DESCRICAO,DESCRICAO_DETALHADA,ANALITICO,TAMANHO) values (0,'S',sysdate,sysdate,'R','1911110000','Multa por Descumprimento de Obrigação Previdenciária Acessória','Registra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outras.','N',6);</v>
      </c>
    </row>
    <row r="3973" spans="1:20" ht="16" x14ac:dyDescent="0.2">
      <c r="A3973" s="4" t="str">
        <f t="shared" si="951"/>
        <v>1</v>
      </c>
      <c r="B3973" s="5" t="str">
        <f t="shared" si="952"/>
        <v>9</v>
      </c>
      <c r="C3973" s="5" t="str">
        <f t="shared" si="953"/>
        <v>1</v>
      </c>
      <c r="D3973" s="5" t="str">
        <f t="shared" si="954"/>
        <v>1</v>
      </c>
      <c r="E3973" s="5" t="str">
        <f t="shared" si="955"/>
        <v>11</v>
      </c>
      <c r="F3973" s="5" t="str">
        <f t="shared" si="956"/>
        <v>0</v>
      </c>
      <c r="G3973" s="5" t="str">
        <f t="shared" si="957"/>
        <v>1</v>
      </c>
      <c r="H3973" s="5" t="str">
        <f t="shared" si="958"/>
        <v>00</v>
      </c>
      <c r="I3973" s="11">
        <v>1911110100</v>
      </c>
      <c r="J3973" s="14" t="s">
        <v>4054</v>
      </c>
      <c r="K3973" s="6" t="s">
        <v>21</v>
      </c>
      <c r="L3973" s="15" t="s">
        <v>22</v>
      </c>
      <c r="N3973" t="str">
        <f t="shared" si="944"/>
        <v>1911110100</v>
      </c>
      <c r="O3973" t="str">
        <f t="shared" si="945"/>
        <v>'1911110100'</v>
      </c>
      <c r="P3973" t="str">
        <f t="shared" si="946"/>
        <v>'Multa por Descumprimento de Obrigação Previdenciária Acessória - Principal'</v>
      </c>
      <c r="Q3973" t="str">
        <f t="shared" si="947"/>
        <v>'Vide descrição do código de receita principal.'</v>
      </c>
      <c r="R3973" t="str">
        <f t="shared" si="948"/>
        <v>'S'</v>
      </c>
      <c r="S3973">
        <f t="shared" si="949"/>
        <v>8</v>
      </c>
      <c r="T3973" t="str">
        <f t="shared" si="950"/>
        <v>Insert into CONTA_RECEITA_DESPESA  (VERSION,ATIVO,DATE_CREATED,LAST_UPDATED,TIPO,CODIGO,DESCRICAO,DESCRICAO_DETALHADA,ANALITICO,TAMANHO) values (0,'S',sysdate,sysdate,'R','1911110100','Multa por Descumprimento de Obrigação Previdenciária Acessória - Principal','Vide descrição do código de receita principal.','S',8);</v>
      </c>
    </row>
    <row r="3974" spans="1:20" ht="32" x14ac:dyDescent="0.2">
      <c r="A3974" s="4" t="str">
        <f t="shared" si="951"/>
        <v>1</v>
      </c>
      <c r="B3974" s="5" t="str">
        <f t="shared" si="952"/>
        <v>9</v>
      </c>
      <c r="C3974" s="5" t="str">
        <f t="shared" si="953"/>
        <v>1</v>
      </c>
      <c r="D3974" s="5" t="str">
        <f t="shared" si="954"/>
        <v>1</v>
      </c>
      <c r="E3974" s="5" t="str">
        <f t="shared" si="955"/>
        <v>11</v>
      </c>
      <c r="F3974" s="5" t="str">
        <f t="shared" si="956"/>
        <v>0</v>
      </c>
      <c r="G3974" s="5" t="str">
        <f t="shared" si="957"/>
        <v>2</v>
      </c>
      <c r="H3974" s="5" t="str">
        <f t="shared" si="958"/>
        <v>00</v>
      </c>
      <c r="I3974" s="11">
        <v>1911110200</v>
      </c>
      <c r="J3974" s="14" t="s">
        <v>4055</v>
      </c>
      <c r="K3974" s="6" t="s">
        <v>21</v>
      </c>
      <c r="L3974" s="15" t="s">
        <v>22</v>
      </c>
      <c r="N3974" t="str">
        <f t="shared" ref="N3974:N4037" si="959">SUBSTITUTE(I3974,".","")</f>
        <v>1911110200</v>
      </c>
      <c r="O3974" t="str">
        <f t="shared" ref="O3974:O4037" si="960">_xlfn.CONCAT("'",N3974,"'")</f>
        <v>'1911110200'</v>
      </c>
      <c r="P3974" t="str">
        <f t="shared" ref="P3974:P4037" si="961">_xlfn.CONCAT("'",CLEAN(J3974),"'")</f>
        <v>'Multa por Descumprimento de Obrigação Previdenciária Acessória - Multas e Juros de Mora'</v>
      </c>
      <c r="Q3974" t="str">
        <f t="shared" ref="Q3974:Q4037" si="962">_xlfn.CONCAT("'",CLEAN(K3974),"'")</f>
        <v>'Vide descrição do código de receita principal.'</v>
      </c>
      <c r="R3974" t="str">
        <f t="shared" ref="R3974:R4037" si="963">IF(TRIM(L3974)="NÃO","'N'",IF(TRIM(L3974)="SIM","'S'","*ERR0*"))</f>
        <v>'S'</v>
      </c>
      <c r="S3974">
        <f t="shared" ref="S3974:S4037" si="964">IF(RIGHT(N3974,2)&lt;&gt;"00",10,IF(MID(N3974,8,1)&lt;&gt;"0",8,IF(MID(N3974,7,1)&lt;&gt;"0",7,IF(MID(N3974,5,2)&lt;&gt;"00",6,IF(MID(N3974,4,1)&lt;&gt;"0",4,IF(MID(N3974,3,1)&lt;&gt;"0",3,IF(MID(N3974,2,1)&lt;&gt;"0",2,IF(LEFT(N3974,1)&lt;&gt;"0",1,"*ERR0*"))))))))</f>
        <v>8</v>
      </c>
      <c r="T3974" t="str">
        <f t="shared" ref="T3974:T4037" si="965">_xlfn.CONCAT("Insert into CONTA_RECEITA_DESPESA  (VERSION,ATIVO,DATE_CREATED,LAST_UPDATED,TIPO,CODIGO,DESCRICAO,DESCRICAO_DETALHADA,ANALITICO,TAMANHO) values (0,'S',sysdate,sysdate,'R',",O3974,",",P3974,",",Q3974,",",R3974,",",S3974,");")</f>
        <v>Insert into CONTA_RECEITA_DESPESA  (VERSION,ATIVO,DATE_CREATED,LAST_UPDATED,TIPO,CODIGO,DESCRICAO,DESCRICAO_DETALHADA,ANALITICO,TAMANHO) values (0,'S',sysdate,sysdate,'R','1911110200','Multa por Descumprimento de Obrigação Previdenciária Acessória - Multas e Juros de Mora','Vide descrição do código de receita principal.','S',8);</v>
      </c>
    </row>
    <row r="3975" spans="1:20" ht="16" x14ac:dyDescent="0.2">
      <c r="A3975" s="4" t="str">
        <f t="shared" si="951"/>
        <v>1</v>
      </c>
      <c r="B3975" s="5" t="str">
        <f t="shared" si="952"/>
        <v>9</v>
      </c>
      <c r="C3975" s="5" t="str">
        <f t="shared" si="953"/>
        <v>1</v>
      </c>
      <c r="D3975" s="5" t="str">
        <f t="shared" si="954"/>
        <v>1</v>
      </c>
      <c r="E3975" s="5" t="str">
        <f t="shared" si="955"/>
        <v>11</v>
      </c>
      <c r="F3975" s="5" t="str">
        <f t="shared" si="956"/>
        <v>0</v>
      </c>
      <c r="G3975" s="5" t="str">
        <f t="shared" si="957"/>
        <v>3</v>
      </c>
      <c r="H3975" s="5" t="str">
        <f t="shared" si="958"/>
        <v>00</v>
      </c>
      <c r="I3975" s="11">
        <v>1911110300</v>
      </c>
      <c r="J3975" s="14" t="s">
        <v>4056</v>
      </c>
      <c r="K3975" s="6" t="s">
        <v>21</v>
      </c>
      <c r="L3975" s="15" t="s">
        <v>22</v>
      </c>
      <c r="N3975" t="str">
        <f t="shared" si="959"/>
        <v>1911110300</v>
      </c>
      <c r="O3975" t="str">
        <f t="shared" si="960"/>
        <v>'1911110300'</v>
      </c>
      <c r="P3975" t="str">
        <f t="shared" si="961"/>
        <v>'Multa por Descumprimento de Obrigação Previdenciária Acessória - Dívida Ativa'</v>
      </c>
      <c r="Q3975" t="str">
        <f t="shared" si="962"/>
        <v>'Vide descrição do código de receita principal.'</v>
      </c>
      <c r="R3975" t="str">
        <f t="shared" si="963"/>
        <v>'S'</v>
      </c>
      <c r="S3975">
        <f t="shared" si="964"/>
        <v>8</v>
      </c>
      <c r="T3975" t="str">
        <f t="shared" si="965"/>
        <v>Insert into CONTA_RECEITA_DESPESA  (VERSION,ATIVO,DATE_CREATED,LAST_UPDATED,TIPO,CODIGO,DESCRICAO,DESCRICAO_DETALHADA,ANALITICO,TAMANHO) values (0,'S',sysdate,sysdate,'R','1911110300','Multa por Descumprimento de Obrigação Previdenciária Acessória - Dívida Ativa','Vide descrição do código de receita principal.','S',8);</v>
      </c>
    </row>
    <row r="3976" spans="1:20" ht="32" x14ac:dyDescent="0.2">
      <c r="A3976" s="4" t="str">
        <f t="shared" si="951"/>
        <v>1</v>
      </c>
      <c r="B3976" s="5" t="str">
        <f t="shared" si="952"/>
        <v>9</v>
      </c>
      <c r="C3976" s="5" t="str">
        <f t="shared" si="953"/>
        <v>1</v>
      </c>
      <c r="D3976" s="5" t="str">
        <f t="shared" si="954"/>
        <v>1</v>
      </c>
      <c r="E3976" s="5" t="str">
        <f t="shared" si="955"/>
        <v>11</v>
      </c>
      <c r="F3976" s="5" t="str">
        <f t="shared" si="956"/>
        <v>0</v>
      </c>
      <c r="G3976" s="5" t="str">
        <f t="shared" si="957"/>
        <v>4</v>
      </c>
      <c r="H3976" s="5" t="str">
        <f t="shared" si="958"/>
        <v>00</v>
      </c>
      <c r="I3976" s="11">
        <v>1911110400</v>
      </c>
      <c r="J3976" s="14" t="s">
        <v>4057</v>
      </c>
      <c r="K3976" s="6" t="s">
        <v>21</v>
      </c>
      <c r="L3976" s="15" t="s">
        <v>22</v>
      </c>
      <c r="N3976" t="str">
        <f t="shared" si="959"/>
        <v>1911110400</v>
      </c>
      <c r="O3976" t="str">
        <f t="shared" si="960"/>
        <v>'1911110400'</v>
      </c>
      <c r="P3976" t="str">
        <f t="shared" si="961"/>
        <v>'Multa por Descumprimento de Obrigação Previdenciária Acessória - Dívida Ativa - Multas e Juros de Mora da Dívida Ativa'</v>
      </c>
      <c r="Q3976" t="str">
        <f t="shared" si="962"/>
        <v>'Vide descrição do código de receita principal.'</v>
      </c>
      <c r="R3976" t="str">
        <f t="shared" si="963"/>
        <v>'S'</v>
      </c>
      <c r="S3976">
        <f t="shared" si="964"/>
        <v>8</v>
      </c>
      <c r="T3976" t="str">
        <f t="shared" si="965"/>
        <v>Insert into CONTA_RECEITA_DESPESA  (VERSION,ATIVO,DATE_CREATED,LAST_UPDATED,TIPO,CODIGO,DESCRICAO,DESCRICAO_DETALHADA,ANALITICO,TAMANHO) values (0,'S',sysdate,sysdate,'R','1911110400','Multa por Descumprimento de Obrigação Previdenciária Acessória - Dívida Ativa - Multas e Juros de Mora da Dívida Ativa','Vide descrição do código de receita principal.','S',8);</v>
      </c>
    </row>
    <row r="3977" spans="1:20" ht="16" x14ac:dyDescent="0.2">
      <c r="A3977" s="4" t="str">
        <f t="shared" si="951"/>
        <v>1</v>
      </c>
      <c r="B3977" s="5" t="str">
        <f t="shared" si="952"/>
        <v>9</v>
      </c>
      <c r="C3977" s="5" t="str">
        <f t="shared" si="953"/>
        <v>1</v>
      </c>
      <c r="D3977" s="5" t="str">
        <f t="shared" si="954"/>
        <v>1</v>
      </c>
      <c r="E3977" s="5" t="str">
        <f t="shared" si="955"/>
        <v>11</v>
      </c>
      <c r="F3977" s="5" t="str">
        <f t="shared" si="956"/>
        <v>0</v>
      </c>
      <c r="G3977" s="5" t="str">
        <f t="shared" si="957"/>
        <v>5</v>
      </c>
      <c r="H3977" s="5" t="str">
        <f t="shared" si="958"/>
        <v>00</v>
      </c>
      <c r="I3977" s="11">
        <v>1911110500</v>
      </c>
      <c r="J3977" s="14" t="s">
        <v>4058</v>
      </c>
      <c r="K3977" s="6" t="s">
        <v>21</v>
      </c>
      <c r="L3977" s="15" t="s">
        <v>22</v>
      </c>
      <c r="N3977" t="str">
        <f t="shared" si="959"/>
        <v>1911110500</v>
      </c>
      <c r="O3977" t="str">
        <f t="shared" si="960"/>
        <v>'1911110500'</v>
      </c>
      <c r="P3977" t="str">
        <f t="shared" si="961"/>
        <v>'Multa por Descumprimento de Obrigação Previdenciária Acessória - Multas'</v>
      </c>
      <c r="Q3977" t="str">
        <f t="shared" si="962"/>
        <v>'Vide descrição do código de receita principal.'</v>
      </c>
      <c r="R3977" t="str">
        <f t="shared" si="963"/>
        <v>'S'</v>
      </c>
      <c r="S3977">
        <f t="shared" si="964"/>
        <v>8</v>
      </c>
      <c r="T3977" t="str">
        <f t="shared" si="965"/>
        <v>Insert into CONTA_RECEITA_DESPESA  (VERSION,ATIVO,DATE_CREATED,LAST_UPDATED,TIPO,CODIGO,DESCRICAO,DESCRICAO_DETALHADA,ANALITICO,TAMANHO) values (0,'S',sysdate,sysdate,'R','1911110500','Multa por Descumprimento de Obrigação Previdenciária Acessória - Multas','Vide descrição do código de receita principal.','S',8);</v>
      </c>
    </row>
    <row r="3978" spans="1:20" ht="16" x14ac:dyDescent="0.2">
      <c r="A3978" s="4" t="str">
        <f t="shared" si="951"/>
        <v>1</v>
      </c>
      <c r="B3978" s="5" t="str">
        <f t="shared" si="952"/>
        <v>9</v>
      </c>
      <c r="C3978" s="5" t="str">
        <f t="shared" si="953"/>
        <v>1</v>
      </c>
      <c r="D3978" s="5" t="str">
        <f t="shared" si="954"/>
        <v>1</v>
      </c>
      <c r="E3978" s="5" t="str">
        <f t="shared" si="955"/>
        <v>11</v>
      </c>
      <c r="F3978" s="5" t="str">
        <f t="shared" si="956"/>
        <v>0</v>
      </c>
      <c r="G3978" s="5" t="str">
        <f t="shared" si="957"/>
        <v>6</v>
      </c>
      <c r="H3978" s="5" t="str">
        <f t="shared" si="958"/>
        <v>00</v>
      </c>
      <c r="I3978" s="11">
        <v>1911110600</v>
      </c>
      <c r="J3978" s="14" t="s">
        <v>4059</v>
      </c>
      <c r="K3978" s="6" t="s">
        <v>21</v>
      </c>
      <c r="L3978" s="15" t="s">
        <v>22</v>
      </c>
      <c r="N3978" t="str">
        <f t="shared" si="959"/>
        <v>1911110600</v>
      </c>
      <c r="O3978" t="str">
        <f t="shared" si="960"/>
        <v>'1911110600'</v>
      </c>
      <c r="P3978" t="str">
        <f t="shared" si="961"/>
        <v>'Multa por Descumprimento de Obrigação Previdenciária Acessória - Juros de Mora'</v>
      </c>
      <c r="Q3978" t="str">
        <f t="shared" si="962"/>
        <v>'Vide descrição do código de receita principal.'</v>
      </c>
      <c r="R3978" t="str">
        <f t="shared" si="963"/>
        <v>'S'</v>
      </c>
      <c r="S3978">
        <f t="shared" si="964"/>
        <v>8</v>
      </c>
      <c r="T3978" t="str">
        <f t="shared" si="965"/>
        <v>Insert into CONTA_RECEITA_DESPESA  (VERSION,ATIVO,DATE_CREATED,LAST_UPDATED,TIPO,CODIGO,DESCRICAO,DESCRICAO_DETALHADA,ANALITICO,TAMANHO) values (0,'S',sysdate,sysdate,'R','1911110600','Multa por Descumprimento de Obrigação Previdenciária Acessória - Juros de Mora','Vide descrição do código de receita principal.','S',8);</v>
      </c>
    </row>
    <row r="3979" spans="1:20" ht="32" x14ac:dyDescent="0.2">
      <c r="A3979" s="4" t="str">
        <f t="shared" si="951"/>
        <v>1</v>
      </c>
      <c r="B3979" s="5" t="str">
        <f t="shared" si="952"/>
        <v>9</v>
      </c>
      <c r="C3979" s="5" t="str">
        <f t="shared" si="953"/>
        <v>1</v>
      </c>
      <c r="D3979" s="5" t="str">
        <f t="shared" si="954"/>
        <v>1</v>
      </c>
      <c r="E3979" s="5" t="str">
        <f t="shared" si="955"/>
        <v>11</v>
      </c>
      <c r="F3979" s="5" t="str">
        <f t="shared" si="956"/>
        <v>0</v>
      </c>
      <c r="G3979" s="5" t="str">
        <f t="shared" si="957"/>
        <v>7</v>
      </c>
      <c r="H3979" s="5" t="str">
        <f t="shared" si="958"/>
        <v>00</v>
      </c>
      <c r="I3979" s="11">
        <v>1911110700</v>
      </c>
      <c r="J3979" s="14" t="s">
        <v>4060</v>
      </c>
      <c r="K3979" s="6" t="s">
        <v>21</v>
      </c>
      <c r="L3979" s="15" t="s">
        <v>22</v>
      </c>
      <c r="N3979" t="str">
        <f t="shared" si="959"/>
        <v>1911110700</v>
      </c>
      <c r="O3979" t="str">
        <f t="shared" si="960"/>
        <v>'1911110700'</v>
      </c>
      <c r="P3979" t="str">
        <f t="shared" si="961"/>
        <v>'Multa por Descumprimento de Obrigação Previdenciária Acessória - Dívida Ativa - Multas da Dívida Ativa'</v>
      </c>
      <c r="Q3979" t="str">
        <f t="shared" si="962"/>
        <v>'Vide descrição do código de receita principal.'</v>
      </c>
      <c r="R3979" t="str">
        <f t="shared" si="963"/>
        <v>'S'</v>
      </c>
      <c r="S3979">
        <f t="shared" si="964"/>
        <v>8</v>
      </c>
      <c r="T3979" t="str">
        <f t="shared" si="965"/>
        <v>Insert into CONTA_RECEITA_DESPESA  (VERSION,ATIVO,DATE_CREATED,LAST_UPDATED,TIPO,CODIGO,DESCRICAO,DESCRICAO_DETALHADA,ANALITICO,TAMANHO) values (0,'S',sysdate,sysdate,'R','1911110700','Multa por Descumprimento de Obrigação Previdenciária Acessória - Dívida Ativa - Multas da Dívida Ativa','Vide descrição do código de receita principal.','S',8);</v>
      </c>
    </row>
    <row r="3980" spans="1:20" ht="32" x14ac:dyDescent="0.2">
      <c r="A3980" s="4" t="str">
        <f t="shared" si="951"/>
        <v>1</v>
      </c>
      <c r="B3980" s="5" t="str">
        <f t="shared" si="952"/>
        <v>9</v>
      </c>
      <c r="C3980" s="5" t="str">
        <f t="shared" si="953"/>
        <v>1</v>
      </c>
      <c r="D3980" s="5" t="str">
        <f t="shared" si="954"/>
        <v>1</v>
      </c>
      <c r="E3980" s="5" t="str">
        <f t="shared" si="955"/>
        <v>11</v>
      </c>
      <c r="F3980" s="5" t="str">
        <f t="shared" si="956"/>
        <v>0</v>
      </c>
      <c r="G3980" s="5" t="str">
        <f t="shared" si="957"/>
        <v>8</v>
      </c>
      <c r="H3980" s="5" t="str">
        <f t="shared" si="958"/>
        <v>00</v>
      </c>
      <c r="I3980" s="11">
        <v>1911110800</v>
      </c>
      <c r="J3980" s="14" t="s">
        <v>4061</v>
      </c>
      <c r="K3980" s="6" t="s">
        <v>21</v>
      </c>
      <c r="L3980" s="15" t="s">
        <v>22</v>
      </c>
      <c r="N3980" t="str">
        <f t="shared" si="959"/>
        <v>1911110800</v>
      </c>
      <c r="O3980" t="str">
        <f t="shared" si="960"/>
        <v>'1911110800'</v>
      </c>
      <c r="P3980" t="str">
        <f t="shared" si="961"/>
        <v>'Multa por Descumprimento de Obrigação Previdenciária Acessória - Juros de Mora da Dívida Ativa'</v>
      </c>
      <c r="Q3980" t="str">
        <f t="shared" si="962"/>
        <v>'Vide descrição do código de receita principal.'</v>
      </c>
      <c r="R3980" t="str">
        <f t="shared" si="963"/>
        <v>'S'</v>
      </c>
      <c r="S3980">
        <f t="shared" si="964"/>
        <v>8</v>
      </c>
      <c r="T3980" t="str">
        <f t="shared" si="965"/>
        <v>Insert into CONTA_RECEITA_DESPESA  (VERSION,ATIVO,DATE_CREATED,LAST_UPDATED,TIPO,CODIGO,DESCRICAO,DESCRICAO_DETALHADA,ANALITICO,TAMANHO) values (0,'S',sysdate,sysdate,'R','1911110800','Multa por Descumprimento de Obrigação Previdenciária Acessória - Juros de Mora da Dívida Ativa','Vide descrição do código de receita principal.','S',8);</v>
      </c>
    </row>
    <row r="3981" spans="1:20" ht="48" x14ac:dyDescent="0.2">
      <c r="A3981" s="4" t="str">
        <f t="shared" si="951"/>
        <v>1</v>
      </c>
      <c r="B3981" s="5" t="str">
        <f t="shared" si="952"/>
        <v>9</v>
      </c>
      <c r="C3981" s="5" t="str">
        <f t="shared" si="953"/>
        <v>1</v>
      </c>
      <c r="D3981" s="5" t="str">
        <f t="shared" si="954"/>
        <v>1</v>
      </c>
      <c r="E3981" s="5" t="str">
        <f t="shared" si="955"/>
        <v>12</v>
      </c>
      <c r="F3981" s="5" t="str">
        <f t="shared" si="956"/>
        <v>0</v>
      </c>
      <c r="G3981" s="5" t="str">
        <f t="shared" si="957"/>
        <v>0</v>
      </c>
      <c r="H3981" s="5" t="str">
        <f t="shared" si="958"/>
        <v>00</v>
      </c>
      <c r="I3981" s="11">
        <v>1911120000</v>
      </c>
      <c r="J3981" s="6" t="s">
        <v>4062</v>
      </c>
      <c r="K3981" s="6" t="s">
        <v>4063</v>
      </c>
      <c r="L3981" s="13" t="s">
        <v>11</v>
      </c>
      <c r="N3981" t="str">
        <f t="shared" si="959"/>
        <v>1911120000</v>
      </c>
      <c r="O3981" t="str">
        <f t="shared" si="960"/>
        <v>'1911120000'</v>
      </c>
      <c r="P3981" t="str">
        <f t="shared" si="961"/>
        <v>'Multas Previstas na Legislação Antidrogas'</v>
      </c>
      <c r="Q3981" t="str">
        <f t="shared" si="962"/>
        <v>'Registra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v>
      </c>
      <c r="R3981" t="str">
        <f t="shared" si="963"/>
        <v>'N'</v>
      </c>
      <c r="S3981">
        <f t="shared" si="964"/>
        <v>6</v>
      </c>
      <c r="T3981" t="str">
        <f t="shared" si="965"/>
        <v>Insert into CONTA_RECEITA_DESPESA  (VERSION,ATIVO,DATE_CREATED,LAST_UPDATED,TIPO,CODIGO,DESCRICAO,DESCRICAO_DETALHADA,ANALITICO,TAMANHO) values (0,'S',sysdate,sysdate,'R','1911120000','Multas Previstas na Legislação Antidrogas','Registra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psíquica.','N',6);</v>
      </c>
    </row>
    <row r="3982" spans="1:20" ht="16" x14ac:dyDescent="0.2">
      <c r="A3982" s="4" t="str">
        <f t="shared" si="951"/>
        <v>1</v>
      </c>
      <c r="B3982" s="5" t="str">
        <f t="shared" si="952"/>
        <v>9</v>
      </c>
      <c r="C3982" s="5" t="str">
        <f t="shared" si="953"/>
        <v>1</v>
      </c>
      <c r="D3982" s="5" t="str">
        <f t="shared" si="954"/>
        <v>1</v>
      </c>
      <c r="E3982" s="5" t="str">
        <f t="shared" si="955"/>
        <v>12</v>
      </c>
      <c r="F3982" s="5" t="str">
        <f t="shared" si="956"/>
        <v>0</v>
      </c>
      <c r="G3982" s="5" t="str">
        <f t="shared" si="957"/>
        <v>1</v>
      </c>
      <c r="H3982" s="5" t="str">
        <f t="shared" si="958"/>
        <v>00</v>
      </c>
      <c r="I3982" s="11">
        <v>1911120100</v>
      </c>
      <c r="J3982" s="14" t="s">
        <v>4064</v>
      </c>
      <c r="K3982" s="6" t="s">
        <v>21</v>
      </c>
      <c r="L3982" s="15" t="s">
        <v>22</v>
      </c>
      <c r="N3982" t="str">
        <f t="shared" si="959"/>
        <v>1911120100</v>
      </c>
      <c r="O3982" t="str">
        <f t="shared" si="960"/>
        <v>'1911120100'</v>
      </c>
      <c r="P3982" t="str">
        <f t="shared" si="961"/>
        <v>'Multas Previstas na Legislação Antidrogas - Principal'</v>
      </c>
      <c r="Q3982" t="str">
        <f t="shared" si="962"/>
        <v>'Vide descrição do código de receita principal.'</v>
      </c>
      <c r="R3982" t="str">
        <f t="shared" si="963"/>
        <v>'S'</v>
      </c>
      <c r="S3982">
        <f t="shared" si="964"/>
        <v>8</v>
      </c>
      <c r="T3982" t="str">
        <f t="shared" si="965"/>
        <v>Insert into CONTA_RECEITA_DESPESA  (VERSION,ATIVO,DATE_CREATED,LAST_UPDATED,TIPO,CODIGO,DESCRICAO,DESCRICAO_DETALHADA,ANALITICO,TAMANHO) values (0,'S',sysdate,sysdate,'R','1911120100','Multas Previstas na Legislação Antidrogas - Principal','Vide descrição do código de receita principal.','S',8);</v>
      </c>
    </row>
    <row r="3983" spans="1:20" ht="16" x14ac:dyDescent="0.2">
      <c r="A3983" s="4" t="str">
        <f t="shared" si="951"/>
        <v>1</v>
      </c>
      <c r="B3983" s="5" t="str">
        <f t="shared" si="952"/>
        <v>9</v>
      </c>
      <c r="C3983" s="5" t="str">
        <f t="shared" si="953"/>
        <v>1</v>
      </c>
      <c r="D3983" s="5" t="str">
        <f t="shared" si="954"/>
        <v>1</v>
      </c>
      <c r="E3983" s="5" t="str">
        <f t="shared" si="955"/>
        <v>12</v>
      </c>
      <c r="F3983" s="5" t="str">
        <f t="shared" si="956"/>
        <v>0</v>
      </c>
      <c r="G3983" s="5" t="str">
        <f t="shared" si="957"/>
        <v>2</v>
      </c>
      <c r="H3983" s="5" t="str">
        <f t="shared" si="958"/>
        <v>00</v>
      </c>
      <c r="I3983" s="11">
        <v>1911120200</v>
      </c>
      <c r="J3983" s="14" t="s">
        <v>4065</v>
      </c>
      <c r="K3983" s="6" t="s">
        <v>21</v>
      </c>
      <c r="L3983" s="15" t="s">
        <v>22</v>
      </c>
      <c r="N3983" t="str">
        <f t="shared" si="959"/>
        <v>1911120200</v>
      </c>
      <c r="O3983" t="str">
        <f t="shared" si="960"/>
        <v>'1911120200'</v>
      </c>
      <c r="P3983" t="str">
        <f t="shared" si="961"/>
        <v>'Multas Previstas na Legislação Antidrogas - Multas e Juros de Mora'</v>
      </c>
      <c r="Q3983" t="str">
        <f t="shared" si="962"/>
        <v>'Vide descrição do código de receita principal.'</v>
      </c>
      <c r="R3983" t="str">
        <f t="shared" si="963"/>
        <v>'S'</v>
      </c>
      <c r="S3983">
        <f t="shared" si="964"/>
        <v>8</v>
      </c>
      <c r="T3983" t="str">
        <f t="shared" si="965"/>
        <v>Insert into CONTA_RECEITA_DESPESA  (VERSION,ATIVO,DATE_CREATED,LAST_UPDATED,TIPO,CODIGO,DESCRICAO,DESCRICAO_DETALHADA,ANALITICO,TAMANHO) values (0,'S',sysdate,sysdate,'R','1911120200','Multas Previstas na Legislação Antidrogas - Multas e Juros de Mora','Vide descrição do código de receita principal.','S',8);</v>
      </c>
    </row>
    <row r="3984" spans="1:20" ht="16" x14ac:dyDescent="0.2">
      <c r="A3984" s="4" t="str">
        <f t="shared" si="951"/>
        <v>1</v>
      </c>
      <c r="B3984" s="5" t="str">
        <f t="shared" si="952"/>
        <v>9</v>
      </c>
      <c r="C3984" s="5" t="str">
        <f t="shared" si="953"/>
        <v>1</v>
      </c>
      <c r="D3984" s="5" t="str">
        <f t="shared" si="954"/>
        <v>1</v>
      </c>
      <c r="E3984" s="5" t="str">
        <f t="shared" si="955"/>
        <v>12</v>
      </c>
      <c r="F3984" s="5" t="str">
        <f t="shared" si="956"/>
        <v>0</v>
      </c>
      <c r="G3984" s="5" t="str">
        <f t="shared" si="957"/>
        <v>3</v>
      </c>
      <c r="H3984" s="5" t="str">
        <f t="shared" si="958"/>
        <v>00</v>
      </c>
      <c r="I3984" s="11">
        <v>1911120300</v>
      </c>
      <c r="J3984" s="14" t="s">
        <v>4066</v>
      </c>
      <c r="K3984" s="6" t="s">
        <v>21</v>
      </c>
      <c r="L3984" s="15" t="s">
        <v>22</v>
      </c>
      <c r="N3984" t="str">
        <f t="shared" si="959"/>
        <v>1911120300</v>
      </c>
      <c r="O3984" t="str">
        <f t="shared" si="960"/>
        <v>'1911120300'</v>
      </c>
      <c r="P3984" t="str">
        <f t="shared" si="961"/>
        <v>'Multas Previstas na Legislação Antidrogas - Dívida Ativa'</v>
      </c>
      <c r="Q3984" t="str">
        <f t="shared" si="962"/>
        <v>'Vide descrição do código de receita principal.'</v>
      </c>
      <c r="R3984" t="str">
        <f t="shared" si="963"/>
        <v>'S'</v>
      </c>
      <c r="S3984">
        <f t="shared" si="964"/>
        <v>8</v>
      </c>
      <c r="T3984" t="str">
        <f t="shared" si="965"/>
        <v>Insert into CONTA_RECEITA_DESPESA  (VERSION,ATIVO,DATE_CREATED,LAST_UPDATED,TIPO,CODIGO,DESCRICAO,DESCRICAO_DETALHADA,ANALITICO,TAMANHO) values (0,'S',sysdate,sysdate,'R','1911120300','Multas Previstas na Legislação Antidrogas - Dívida Ativa','Vide descrição do código de receita principal.','S',8);</v>
      </c>
    </row>
    <row r="3985" spans="1:20" ht="32" x14ac:dyDescent="0.2">
      <c r="A3985" s="4" t="str">
        <f t="shared" si="951"/>
        <v>1</v>
      </c>
      <c r="B3985" s="5" t="str">
        <f t="shared" si="952"/>
        <v>9</v>
      </c>
      <c r="C3985" s="5" t="str">
        <f t="shared" si="953"/>
        <v>1</v>
      </c>
      <c r="D3985" s="5" t="str">
        <f t="shared" si="954"/>
        <v>1</v>
      </c>
      <c r="E3985" s="5" t="str">
        <f t="shared" si="955"/>
        <v>12</v>
      </c>
      <c r="F3985" s="5" t="str">
        <f t="shared" si="956"/>
        <v>0</v>
      </c>
      <c r="G3985" s="5" t="str">
        <f t="shared" si="957"/>
        <v>4</v>
      </c>
      <c r="H3985" s="5" t="str">
        <f t="shared" si="958"/>
        <v>00</v>
      </c>
      <c r="I3985" s="11">
        <v>1911120400</v>
      </c>
      <c r="J3985" s="14" t="s">
        <v>4067</v>
      </c>
      <c r="K3985" s="6" t="s">
        <v>21</v>
      </c>
      <c r="L3985" s="15" t="s">
        <v>22</v>
      </c>
      <c r="N3985" t="str">
        <f t="shared" si="959"/>
        <v>1911120400</v>
      </c>
      <c r="O3985" t="str">
        <f t="shared" si="960"/>
        <v>'1911120400'</v>
      </c>
      <c r="P3985" t="str">
        <f t="shared" si="961"/>
        <v>'Multas Previstas na Legislação Antidrogas - Dívida Ativa - Multas e Juros de Mora da Dívida Ativa'</v>
      </c>
      <c r="Q3985" t="str">
        <f t="shared" si="962"/>
        <v>'Vide descrição do código de receita principal.'</v>
      </c>
      <c r="R3985" t="str">
        <f t="shared" si="963"/>
        <v>'S'</v>
      </c>
      <c r="S3985">
        <f t="shared" si="964"/>
        <v>8</v>
      </c>
      <c r="T3985" t="str">
        <f t="shared" si="965"/>
        <v>Insert into CONTA_RECEITA_DESPESA  (VERSION,ATIVO,DATE_CREATED,LAST_UPDATED,TIPO,CODIGO,DESCRICAO,DESCRICAO_DETALHADA,ANALITICO,TAMANHO) values (0,'S',sysdate,sysdate,'R','1911120400','Multas Previstas na Legislação Antidrogas - Dívida Ativa - Multas e Juros de Mora da Dívida Ativa','Vide descrição do código de receita principal.','S',8);</v>
      </c>
    </row>
    <row r="3986" spans="1:20" ht="16" x14ac:dyDescent="0.2">
      <c r="A3986" s="4" t="str">
        <f t="shared" si="951"/>
        <v>1</v>
      </c>
      <c r="B3986" s="5" t="str">
        <f t="shared" si="952"/>
        <v>9</v>
      </c>
      <c r="C3986" s="5" t="str">
        <f t="shared" si="953"/>
        <v>1</v>
      </c>
      <c r="D3986" s="5" t="str">
        <f t="shared" si="954"/>
        <v>1</v>
      </c>
      <c r="E3986" s="5" t="str">
        <f t="shared" si="955"/>
        <v>12</v>
      </c>
      <c r="F3986" s="5" t="str">
        <f t="shared" si="956"/>
        <v>0</v>
      </c>
      <c r="G3986" s="5" t="str">
        <f t="shared" si="957"/>
        <v>5</v>
      </c>
      <c r="H3986" s="5" t="str">
        <f t="shared" si="958"/>
        <v>00</v>
      </c>
      <c r="I3986" s="11">
        <v>1911120500</v>
      </c>
      <c r="J3986" s="14" t="s">
        <v>4068</v>
      </c>
      <c r="K3986" s="6" t="s">
        <v>21</v>
      </c>
      <c r="L3986" s="15" t="s">
        <v>22</v>
      </c>
      <c r="N3986" t="str">
        <f t="shared" si="959"/>
        <v>1911120500</v>
      </c>
      <c r="O3986" t="str">
        <f t="shared" si="960"/>
        <v>'1911120500'</v>
      </c>
      <c r="P3986" t="str">
        <f t="shared" si="961"/>
        <v>'Multas Previstas na Legislação Antidrogas - Multas'</v>
      </c>
      <c r="Q3986" t="str">
        <f t="shared" si="962"/>
        <v>'Vide descrição do código de receita principal.'</v>
      </c>
      <c r="R3986" t="str">
        <f t="shared" si="963"/>
        <v>'S'</v>
      </c>
      <c r="S3986">
        <f t="shared" si="964"/>
        <v>8</v>
      </c>
      <c r="T3986" t="str">
        <f t="shared" si="965"/>
        <v>Insert into CONTA_RECEITA_DESPESA  (VERSION,ATIVO,DATE_CREATED,LAST_UPDATED,TIPO,CODIGO,DESCRICAO,DESCRICAO_DETALHADA,ANALITICO,TAMANHO) values (0,'S',sysdate,sysdate,'R','1911120500','Multas Previstas na Legislação Antidrogas - Multas','Vide descrição do código de receita principal.','S',8);</v>
      </c>
    </row>
    <row r="3987" spans="1:20" ht="16" x14ac:dyDescent="0.2">
      <c r="A3987" s="4" t="str">
        <f t="shared" si="951"/>
        <v>1</v>
      </c>
      <c r="B3987" s="5" t="str">
        <f t="shared" si="952"/>
        <v>9</v>
      </c>
      <c r="C3987" s="5" t="str">
        <f t="shared" si="953"/>
        <v>1</v>
      </c>
      <c r="D3987" s="5" t="str">
        <f t="shared" si="954"/>
        <v>1</v>
      </c>
      <c r="E3987" s="5" t="str">
        <f t="shared" si="955"/>
        <v>12</v>
      </c>
      <c r="F3987" s="5" t="str">
        <f t="shared" si="956"/>
        <v>0</v>
      </c>
      <c r="G3987" s="5" t="str">
        <f t="shared" si="957"/>
        <v>6</v>
      </c>
      <c r="H3987" s="5" t="str">
        <f t="shared" si="958"/>
        <v>00</v>
      </c>
      <c r="I3987" s="11">
        <v>1911120600</v>
      </c>
      <c r="J3987" s="14" t="s">
        <v>4069</v>
      </c>
      <c r="K3987" s="6" t="s">
        <v>21</v>
      </c>
      <c r="L3987" s="15" t="s">
        <v>22</v>
      </c>
      <c r="N3987" t="str">
        <f t="shared" si="959"/>
        <v>1911120600</v>
      </c>
      <c r="O3987" t="str">
        <f t="shared" si="960"/>
        <v>'1911120600'</v>
      </c>
      <c r="P3987" t="str">
        <f t="shared" si="961"/>
        <v>'Multas Previstas na Legislação Antidrogas - Juros de Mora'</v>
      </c>
      <c r="Q3987" t="str">
        <f t="shared" si="962"/>
        <v>'Vide descrição do código de receita principal.'</v>
      </c>
      <c r="R3987" t="str">
        <f t="shared" si="963"/>
        <v>'S'</v>
      </c>
      <c r="S3987">
        <f t="shared" si="964"/>
        <v>8</v>
      </c>
      <c r="T3987" t="str">
        <f t="shared" si="965"/>
        <v>Insert into CONTA_RECEITA_DESPESA  (VERSION,ATIVO,DATE_CREATED,LAST_UPDATED,TIPO,CODIGO,DESCRICAO,DESCRICAO_DETALHADA,ANALITICO,TAMANHO) values (0,'S',sysdate,sysdate,'R','1911120600','Multas Previstas na Legislação Antidrogas - Juros de Mora','Vide descrição do código de receita principal.','S',8);</v>
      </c>
    </row>
    <row r="3988" spans="1:20" ht="16" x14ac:dyDescent="0.2">
      <c r="A3988" s="4" t="str">
        <f t="shared" si="951"/>
        <v>1</v>
      </c>
      <c r="B3988" s="5" t="str">
        <f t="shared" si="952"/>
        <v>9</v>
      </c>
      <c r="C3988" s="5" t="str">
        <f t="shared" si="953"/>
        <v>1</v>
      </c>
      <c r="D3988" s="5" t="str">
        <f t="shared" si="954"/>
        <v>1</v>
      </c>
      <c r="E3988" s="5" t="str">
        <f t="shared" si="955"/>
        <v>12</v>
      </c>
      <c r="F3988" s="5" t="str">
        <f t="shared" si="956"/>
        <v>0</v>
      </c>
      <c r="G3988" s="5" t="str">
        <f t="shared" si="957"/>
        <v>7</v>
      </c>
      <c r="H3988" s="5" t="str">
        <f t="shared" si="958"/>
        <v>00</v>
      </c>
      <c r="I3988" s="11">
        <v>1911120700</v>
      </c>
      <c r="J3988" s="14" t="s">
        <v>4070</v>
      </c>
      <c r="K3988" s="6" t="s">
        <v>21</v>
      </c>
      <c r="L3988" s="15" t="s">
        <v>22</v>
      </c>
      <c r="N3988" t="str">
        <f t="shared" si="959"/>
        <v>1911120700</v>
      </c>
      <c r="O3988" t="str">
        <f t="shared" si="960"/>
        <v>'1911120700'</v>
      </c>
      <c r="P3988" t="str">
        <f t="shared" si="961"/>
        <v>'Multas Previstas na Legislação Antidrogas - Dívida Ativa - Multas da Dívida Ativa'</v>
      </c>
      <c r="Q3988" t="str">
        <f t="shared" si="962"/>
        <v>'Vide descrição do código de receita principal.'</v>
      </c>
      <c r="R3988" t="str">
        <f t="shared" si="963"/>
        <v>'S'</v>
      </c>
      <c r="S3988">
        <f t="shared" si="964"/>
        <v>8</v>
      </c>
      <c r="T3988" t="str">
        <f t="shared" si="965"/>
        <v>Insert into CONTA_RECEITA_DESPESA  (VERSION,ATIVO,DATE_CREATED,LAST_UPDATED,TIPO,CODIGO,DESCRICAO,DESCRICAO_DETALHADA,ANALITICO,TAMANHO) values (0,'S',sysdate,sysdate,'R','1911120700','Multas Previstas na Legislação Antidrogas - Dívida Ativa - Multas da Dívida Ativa','Vide descrição do código de receita principal.','S',8);</v>
      </c>
    </row>
    <row r="3989" spans="1:20" ht="16" x14ac:dyDescent="0.2">
      <c r="A3989" s="4" t="str">
        <f t="shared" si="951"/>
        <v>1</v>
      </c>
      <c r="B3989" s="5" t="str">
        <f t="shared" si="952"/>
        <v>9</v>
      </c>
      <c r="C3989" s="5" t="str">
        <f t="shared" si="953"/>
        <v>1</v>
      </c>
      <c r="D3989" s="5" t="str">
        <f t="shared" si="954"/>
        <v>1</v>
      </c>
      <c r="E3989" s="5" t="str">
        <f t="shared" si="955"/>
        <v>12</v>
      </c>
      <c r="F3989" s="5" t="str">
        <f t="shared" si="956"/>
        <v>0</v>
      </c>
      <c r="G3989" s="5" t="str">
        <f t="shared" si="957"/>
        <v>8</v>
      </c>
      <c r="H3989" s="5" t="str">
        <f t="shared" si="958"/>
        <v>00</v>
      </c>
      <c r="I3989" s="11">
        <v>1911120800</v>
      </c>
      <c r="J3989" s="14" t="s">
        <v>4071</v>
      </c>
      <c r="K3989" s="6" t="s">
        <v>21</v>
      </c>
      <c r="L3989" s="15" t="s">
        <v>22</v>
      </c>
      <c r="N3989" t="str">
        <f t="shared" si="959"/>
        <v>1911120800</v>
      </c>
      <c r="O3989" t="str">
        <f t="shared" si="960"/>
        <v>'1911120800'</v>
      </c>
      <c r="P3989" t="str">
        <f t="shared" si="961"/>
        <v>'Multas Previstas na Legislação Antidrogas - Juros de Mora da Dívida Ativa'</v>
      </c>
      <c r="Q3989" t="str">
        <f t="shared" si="962"/>
        <v>'Vide descrição do código de receita principal.'</v>
      </c>
      <c r="R3989" t="str">
        <f t="shared" si="963"/>
        <v>'S'</v>
      </c>
      <c r="S3989">
        <f t="shared" si="964"/>
        <v>8</v>
      </c>
      <c r="T3989" t="str">
        <f t="shared" si="965"/>
        <v>Insert into CONTA_RECEITA_DESPESA  (VERSION,ATIVO,DATE_CREATED,LAST_UPDATED,TIPO,CODIGO,DESCRICAO,DESCRICAO_DETALHADA,ANALITICO,TAMANHO) values (0,'S',sysdate,sysdate,'R','1911120800','Multas Previstas na Legislação Antidrogas - Juros de Mora da Dívida Ativa','Vide descrição do código de receita principal.','S',8);</v>
      </c>
    </row>
    <row r="3990" spans="1:20" ht="32" x14ac:dyDescent="0.2">
      <c r="A3990" s="4" t="str">
        <f t="shared" si="951"/>
        <v>1</v>
      </c>
      <c r="B3990" s="5" t="str">
        <f t="shared" si="952"/>
        <v>9</v>
      </c>
      <c r="C3990" s="5" t="str">
        <f t="shared" si="953"/>
        <v>1</v>
      </c>
      <c r="D3990" s="5" t="str">
        <f t="shared" si="954"/>
        <v>1</v>
      </c>
      <c r="E3990" s="5" t="str">
        <f t="shared" si="955"/>
        <v>13</v>
      </c>
      <c r="F3990" s="5" t="str">
        <f t="shared" si="956"/>
        <v>0</v>
      </c>
      <c r="G3990" s="5" t="str">
        <f t="shared" si="957"/>
        <v>0</v>
      </c>
      <c r="H3990" s="5" t="str">
        <f t="shared" si="958"/>
        <v>00</v>
      </c>
      <c r="I3990" s="11">
        <v>1911130000</v>
      </c>
      <c r="J3990" s="6" t="s">
        <v>4072</v>
      </c>
      <c r="K3990" s="6" t="s">
        <v>4073</v>
      </c>
      <c r="L3990" s="13" t="s">
        <v>11</v>
      </c>
      <c r="N3990" t="str">
        <f t="shared" si="959"/>
        <v>1911130000</v>
      </c>
      <c r="O3990" t="str">
        <f t="shared" si="960"/>
        <v>'1911130000'</v>
      </c>
      <c r="P3990" t="str">
        <f t="shared" si="961"/>
        <v>'Multas Previstas na Legislação Anticorrupção'</v>
      </c>
      <c r="Q3990" t="str">
        <f t="shared" si="962"/>
        <v>'Agrega as receitas que se originaram de multas por infrações cometidas por pessoas jurídicas consideradas responsáveis pelos atos lesivos previstos na Lei nº 12.846, de 2013.'</v>
      </c>
      <c r="R3990" t="str">
        <f t="shared" si="963"/>
        <v>'N'</v>
      </c>
      <c r="S3990">
        <f t="shared" si="964"/>
        <v>6</v>
      </c>
      <c r="T3990" t="str">
        <f t="shared" si="965"/>
        <v>Insert into CONTA_RECEITA_DESPESA  (VERSION,ATIVO,DATE_CREATED,LAST_UPDATED,TIPO,CODIGO,DESCRICAO,DESCRICAO_DETALHADA,ANALITICO,TAMANHO) values (0,'S',sysdate,sysdate,'R','1911130000','Multas Previstas na Legislação Anticorrupção','Agrega as receitas que se originaram de multas por infrações cometidas por pessoas jurídicas consideradas responsáveis pelos atos lesivos previstos na Lei nº 12.846, de 2013.','N',6);</v>
      </c>
    </row>
    <row r="3991" spans="1:20" ht="64" x14ac:dyDescent="0.2">
      <c r="A3991" s="4" t="str">
        <f t="shared" si="951"/>
        <v>1</v>
      </c>
      <c r="B3991" s="5" t="str">
        <f t="shared" si="952"/>
        <v>9</v>
      </c>
      <c r="C3991" s="5" t="str">
        <f t="shared" si="953"/>
        <v>1</v>
      </c>
      <c r="D3991" s="5" t="str">
        <f t="shared" si="954"/>
        <v>1</v>
      </c>
      <c r="E3991" s="5" t="str">
        <f t="shared" si="955"/>
        <v>13</v>
      </c>
      <c r="F3991" s="5" t="str">
        <f t="shared" si="956"/>
        <v>1</v>
      </c>
      <c r="G3991" s="5" t="str">
        <f t="shared" si="957"/>
        <v>0</v>
      </c>
      <c r="H3991" s="5" t="str">
        <f t="shared" si="958"/>
        <v>00</v>
      </c>
      <c r="I3991" s="11">
        <v>1911131000</v>
      </c>
      <c r="J3991" s="6" t="s">
        <v>4074</v>
      </c>
      <c r="K3991" s="6" t="s">
        <v>4075</v>
      </c>
      <c r="L3991" s="13" t="s">
        <v>11</v>
      </c>
      <c r="N3991" t="str">
        <f t="shared" si="959"/>
        <v>1911131000</v>
      </c>
      <c r="O3991" t="str">
        <f t="shared" si="960"/>
        <v>'1911131000'</v>
      </c>
      <c r="P3991" t="str">
        <f t="shared" si="961"/>
        <v>'Multas da Legislação Anticorrupção Oriundas de Processos Administrativos de Responsabilização'</v>
      </c>
      <c r="Q3991" t="str">
        <f t="shared" si="962"/>
        <v>'Registra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v>
      </c>
      <c r="R3991" t="str">
        <f t="shared" si="963"/>
        <v>'N'</v>
      </c>
      <c r="S3991">
        <f t="shared" si="964"/>
        <v>7</v>
      </c>
      <c r="T3991" t="str">
        <f t="shared" si="965"/>
        <v>Insert into CONTA_RECEITA_DESPESA  (VERSION,ATIVO,DATE_CREATED,LAST_UPDATED,TIPO,CODIGO,DESCRICAO,DESCRICAO_DETALHADA,ANALITICO,TAMANHO) values (0,'S',sysdate,sysdate,'R','1911131000','Multas da Legislação Anticorrupção Oriundas de Processos Administrativos de Responsabilização','Registra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lei.','N',7);</v>
      </c>
    </row>
    <row r="3992" spans="1:20" ht="32" x14ac:dyDescent="0.2">
      <c r="A3992" s="4" t="str">
        <f t="shared" si="951"/>
        <v>1</v>
      </c>
      <c r="B3992" s="5" t="str">
        <f t="shared" si="952"/>
        <v>9</v>
      </c>
      <c r="C3992" s="5" t="str">
        <f t="shared" si="953"/>
        <v>1</v>
      </c>
      <c r="D3992" s="5" t="str">
        <f t="shared" si="954"/>
        <v>1</v>
      </c>
      <c r="E3992" s="5" t="str">
        <f t="shared" si="955"/>
        <v>13</v>
      </c>
      <c r="F3992" s="5" t="str">
        <f t="shared" si="956"/>
        <v>1</v>
      </c>
      <c r="G3992" s="5" t="str">
        <f t="shared" si="957"/>
        <v>1</v>
      </c>
      <c r="H3992" s="5" t="str">
        <f t="shared" si="958"/>
        <v>00</v>
      </c>
      <c r="I3992" s="11">
        <v>1911131100</v>
      </c>
      <c r="J3992" s="14" t="s">
        <v>4076</v>
      </c>
      <c r="K3992" s="6" t="s">
        <v>21</v>
      </c>
      <c r="L3992" s="15" t="s">
        <v>22</v>
      </c>
      <c r="N3992" t="str">
        <f t="shared" si="959"/>
        <v>1911131100</v>
      </c>
      <c r="O3992" t="str">
        <f t="shared" si="960"/>
        <v>'1911131100'</v>
      </c>
      <c r="P3992" t="str">
        <f t="shared" si="961"/>
        <v>'Multas da Legislação Anticorrupção Oriundas de Processos Administrativos de Responsabilização - Principal'</v>
      </c>
      <c r="Q3992" t="str">
        <f t="shared" si="962"/>
        <v>'Vide descrição do código de receita principal.'</v>
      </c>
      <c r="R3992" t="str">
        <f t="shared" si="963"/>
        <v>'S'</v>
      </c>
      <c r="S3992">
        <f t="shared" si="964"/>
        <v>8</v>
      </c>
      <c r="T3992" t="str">
        <f t="shared" si="965"/>
        <v>Insert into CONTA_RECEITA_DESPESA  (VERSION,ATIVO,DATE_CREATED,LAST_UPDATED,TIPO,CODIGO,DESCRICAO,DESCRICAO_DETALHADA,ANALITICO,TAMANHO) values (0,'S',sysdate,sysdate,'R','1911131100','Multas da Legislação Anticorrupção Oriundas de Processos Administrativos de Responsabilização - Principal','Vide descrição do código de receita principal.','S',8);</v>
      </c>
    </row>
    <row r="3993" spans="1:20" ht="32" x14ac:dyDescent="0.2">
      <c r="A3993" s="4" t="str">
        <f t="shared" si="951"/>
        <v>1</v>
      </c>
      <c r="B3993" s="5" t="str">
        <f t="shared" si="952"/>
        <v>9</v>
      </c>
      <c r="C3993" s="5" t="str">
        <f t="shared" si="953"/>
        <v>1</v>
      </c>
      <c r="D3993" s="5" t="str">
        <f t="shared" si="954"/>
        <v>1</v>
      </c>
      <c r="E3993" s="5" t="str">
        <f t="shared" si="955"/>
        <v>13</v>
      </c>
      <c r="F3993" s="5" t="str">
        <f t="shared" si="956"/>
        <v>1</v>
      </c>
      <c r="G3993" s="5" t="str">
        <f t="shared" si="957"/>
        <v>2</v>
      </c>
      <c r="H3993" s="5" t="str">
        <f t="shared" si="958"/>
        <v>00</v>
      </c>
      <c r="I3993" s="11">
        <v>1911131200</v>
      </c>
      <c r="J3993" s="14" t="s">
        <v>4077</v>
      </c>
      <c r="K3993" s="6" t="s">
        <v>21</v>
      </c>
      <c r="L3993" s="15" t="s">
        <v>22</v>
      </c>
      <c r="N3993" t="str">
        <f t="shared" si="959"/>
        <v>1911131200</v>
      </c>
      <c r="O3993" t="str">
        <f t="shared" si="960"/>
        <v>'1911131200'</v>
      </c>
      <c r="P3993" t="str">
        <f t="shared" si="961"/>
        <v>'Multas da Legislação Anticorrupção Oriundas de Processos Administrativos de Responsabilização - Multas e Juros de Mora'</v>
      </c>
      <c r="Q3993" t="str">
        <f t="shared" si="962"/>
        <v>'Vide descrição do código de receita principal.'</v>
      </c>
      <c r="R3993" t="str">
        <f t="shared" si="963"/>
        <v>'S'</v>
      </c>
      <c r="S3993">
        <f t="shared" si="964"/>
        <v>8</v>
      </c>
      <c r="T3993" t="str">
        <f t="shared" si="965"/>
        <v>Insert into CONTA_RECEITA_DESPESA  (VERSION,ATIVO,DATE_CREATED,LAST_UPDATED,TIPO,CODIGO,DESCRICAO,DESCRICAO_DETALHADA,ANALITICO,TAMANHO) values (0,'S',sysdate,sysdate,'R','1911131200','Multas da Legislação Anticorrupção Oriundas de Processos Administrativos de Responsabilização - Multas e Juros de Mora','Vide descrição do código de receita principal.','S',8);</v>
      </c>
    </row>
    <row r="3994" spans="1:20" ht="32" x14ac:dyDescent="0.2">
      <c r="A3994" s="4" t="str">
        <f t="shared" si="951"/>
        <v>1</v>
      </c>
      <c r="B3994" s="5" t="str">
        <f t="shared" si="952"/>
        <v>9</v>
      </c>
      <c r="C3994" s="5" t="str">
        <f t="shared" si="953"/>
        <v>1</v>
      </c>
      <c r="D3994" s="5" t="str">
        <f t="shared" si="954"/>
        <v>1</v>
      </c>
      <c r="E3994" s="5" t="str">
        <f t="shared" si="955"/>
        <v>13</v>
      </c>
      <c r="F3994" s="5" t="str">
        <f t="shared" si="956"/>
        <v>1</v>
      </c>
      <c r="G3994" s="5" t="str">
        <f t="shared" si="957"/>
        <v>3</v>
      </c>
      <c r="H3994" s="5" t="str">
        <f t="shared" si="958"/>
        <v>00</v>
      </c>
      <c r="I3994" s="11">
        <v>1911131300</v>
      </c>
      <c r="J3994" s="14" t="s">
        <v>4078</v>
      </c>
      <c r="K3994" s="6" t="s">
        <v>21</v>
      </c>
      <c r="L3994" s="15" t="s">
        <v>22</v>
      </c>
      <c r="N3994" t="str">
        <f t="shared" si="959"/>
        <v>1911131300</v>
      </c>
      <c r="O3994" t="str">
        <f t="shared" si="960"/>
        <v>'1911131300'</v>
      </c>
      <c r="P3994" t="str">
        <f t="shared" si="961"/>
        <v>'Multas da Legislação Anticorrupção Oriundas de Processos Administrativos de Responsabilização - Dívida Ativa'</v>
      </c>
      <c r="Q3994" t="str">
        <f t="shared" si="962"/>
        <v>'Vide descrição do código de receita principal.'</v>
      </c>
      <c r="R3994" t="str">
        <f t="shared" si="963"/>
        <v>'S'</v>
      </c>
      <c r="S3994">
        <f t="shared" si="964"/>
        <v>8</v>
      </c>
      <c r="T3994" t="str">
        <f t="shared" si="965"/>
        <v>Insert into CONTA_RECEITA_DESPESA  (VERSION,ATIVO,DATE_CREATED,LAST_UPDATED,TIPO,CODIGO,DESCRICAO,DESCRICAO_DETALHADA,ANALITICO,TAMANHO) values (0,'S',sysdate,sysdate,'R','1911131300','Multas da Legislação Anticorrupção Oriundas de Processos Administrativos de Responsabilização - Dívida Ativa','Vide descrição do código de receita principal.','S',8);</v>
      </c>
    </row>
    <row r="3995" spans="1:20" ht="32" x14ac:dyDescent="0.2">
      <c r="A3995" s="4" t="str">
        <f t="shared" si="951"/>
        <v>1</v>
      </c>
      <c r="B3995" s="5" t="str">
        <f t="shared" si="952"/>
        <v>9</v>
      </c>
      <c r="C3995" s="5" t="str">
        <f t="shared" si="953"/>
        <v>1</v>
      </c>
      <c r="D3995" s="5" t="str">
        <f t="shared" si="954"/>
        <v>1</v>
      </c>
      <c r="E3995" s="5" t="str">
        <f t="shared" si="955"/>
        <v>13</v>
      </c>
      <c r="F3995" s="5" t="str">
        <f t="shared" si="956"/>
        <v>1</v>
      </c>
      <c r="G3995" s="5" t="str">
        <f t="shared" si="957"/>
        <v>4</v>
      </c>
      <c r="H3995" s="5" t="str">
        <f t="shared" si="958"/>
        <v>00</v>
      </c>
      <c r="I3995" s="11">
        <v>1911131400</v>
      </c>
      <c r="J3995" s="14" t="s">
        <v>4079</v>
      </c>
      <c r="K3995" s="6" t="s">
        <v>21</v>
      </c>
      <c r="L3995" s="15" t="s">
        <v>22</v>
      </c>
      <c r="N3995" t="str">
        <f t="shared" si="959"/>
        <v>1911131400</v>
      </c>
      <c r="O3995" t="str">
        <f t="shared" si="960"/>
        <v>'1911131400'</v>
      </c>
      <c r="P3995" t="str">
        <f t="shared" si="961"/>
        <v>'Multas da Legislação Anticorrupção Oriundas de Processos Administrativos de Responsabilização - Dívida Ativa - Multas e Juros de Mora da Dívida Ativa'</v>
      </c>
      <c r="Q3995" t="str">
        <f t="shared" si="962"/>
        <v>'Vide descrição do código de receita principal.'</v>
      </c>
      <c r="R3995" t="str">
        <f t="shared" si="963"/>
        <v>'S'</v>
      </c>
      <c r="S3995">
        <f t="shared" si="964"/>
        <v>8</v>
      </c>
      <c r="T3995" t="str">
        <f t="shared" si="965"/>
        <v>Insert into CONTA_RECEITA_DESPESA  (VERSION,ATIVO,DATE_CREATED,LAST_UPDATED,TIPO,CODIGO,DESCRICAO,DESCRICAO_DETALHADA,ANALITICO,TAMANHO) values (0,'S',sysdate,sysdate,'R','1911131400','Multas da Legislação Anticorrupção Oriundas de Processos Administrativos de Responsabilização - Dívida Ativa - Multas e Juros de Mora da Dívida Ativa','Vide descrição do código de receita principal.','S',8);</v>
      </c>
    </row>
    <row r="3996" spans="1:20" ht="32" x14ac:dyDescent="0.2">
      <c r="A3996" s="4" t="str">
        <f t="shared" si="951"/>
        <v>1</v>
      </c>
      <c r="B3996" s="5" t="str">
        <f t="shared" si="952"/>
        <v>9</v>
      </c>
      <c r="C3996" s="5" t="str">
        <f t="shared" si="953"/>
        <v>1</v>
      </c>
      <c r="D3996" s="5" t="str">
        <f t="shared" si="954"/>
        <v>1</v>
      </c>
      <c r="E3996" s="5" t="str">
        <f t="shared" si="955"/>
        <v>13</v>
      </c>
      <c r="F3996" s="5" t="str">
        <f t="shared" si="956"/>
        <v>1</v>
      </c>
      <c r="G3996" s="5" t="str">
        <f t="shared" si="957"/>
        <v>5</v>
      </c>
      <c r="H3996" s="5" t="str">
        <f t="shared" si="958"/>
        <v>00</v>
      </c>
      <c r="I3996" s="11">
        <v>1911131500</v>
      </c>
      <c r="J3996" s="14" t="s">
        <v>4080</v>
      </c>
      <c r="K3996" s="6" t="s">
        <v>21</v>
      </c>
      <c r="L3996" s="15" t="s">
        <v>22</v>
      </c>
      <c r="N3996" t="str">
        <f t="shared" si="959"/>
        <v>1911131500</v>
      </c>
      <c r="O3996" t="str">
        <f t="shared" si="960"/>
        <v>'1911131500'</v>
      </c>
      <c r="P3996" t="str">
        <f t="shared" si="961"/>
        <v>'Multas da Legislação Anticorrupção Oriundas de Processos Administrativos de Responsabilização - Multas'</v>
      </c>
      <c r="Q3996" t="str">
        <f t="shared" si="962"/>
        <v>'Vide descrição do código de receita principal.'</v>
      </c>
      <c r="R3996" t="str">
        <f t="shared" si="963"/>
        <v>'S'</v>
      </c>
      <c r="S3996">
        <f t="shared" si="964"/>
        <v>8</v>
      </c>
      <c r="T3996" t="str">
        <f t="shared" si="965"/>
        <v>Insert into CONTA_RECEITA_DESPESA  (VERSION,ATIVO,DATE_CREATED,LAST_UPDATED,TIPO,CODIGO,DESCRICAO,DESCRICAO_DETALHADA,ANALITICO,TAMANHO) values (0,'S',sysdate,sysdate,'R','1911131500','Multas da Legislação Anticorrupção Oriundas de Processos Administrativos de Responsabilização - Multas','Vide descrição do código de receita principal.','S',8);</v>
      </c>
    </row>
    <row r="3997" spans="1:20" ht="32" x14ac:dyDescent="0.2">
      <c r="A3997" s="4" t="str">
        <f t="shared" si="951"/>
        <v>1</v>
      </c>
      <c r="B3997" s="5" t="str">
        <f t="shared" si="952"/>
        <v>9</v>
      </c>
      <c r="C3997" s="5" t="str">
        <f t="shared" si="953"/>
        <v>1</v>
      </c>
      <c r="D3997" s="5" t="str">
        <f t="shared" si="954"/>
        <v>1</v>
      </c>
      <c r="E3997" s="5" t="str">
        <f t="shared" si="955"/>
        <v>13</v>
      </c>
      <c r="F3997" s="5" t="str">
        <f t="shared" si="956"/>
        <v>1</v>
      </c>
      <c r="G3997" s="5" t="str">
        <f t="shared" si="957"/>
        <v>6</v>
      </c>
      <c r="H3997" s="5" t="str">
        <f t="shared" si="958"/>
        <v>00</v>
      </c>
      <c r="I3997" s="11">
        <v>1911131600</v>
      </c>
      <c r="J3997" s="14" t="s">
        <v>4081</v>
      </c>
      <c r="K3997" s="6" t="s">
        <v>21</v>
      </c>
      <c r="L3997" s="15" t="s">
        <v>22</v>
      </c>
      <c r="N3997" t="str">
        <f t="shared" si="959"/>
        <v>1911131600</v>
      </c>
      <c r="O3997" t="str">
        <f t="shared" si="960"/>
        <v>'1911131600'</v>
      </c>
      <c r="P3997" t="str">
        <f t="shared" si="961"/>
        <v>'Multas da Legislação Anticorrupção Oriundas de Processos Administrativos de Responsabilização - Juros de Mora'</v>
      </c>
      <c r="Q3997" t="str">
        <f t="shared" si="962"/>
        <v>'Vide descrição do código de receita principal.'</v>
      </c>
      <c r="R3997" t="str">
        <f t="shared" si="963"/>
        <v>'S'</v>
      </c>
      <c r="S3997">
        <f t="shared" si="964"/>
        <v>8</v>
      </c>
      <c r="T3997" t="str">
        <f t="shared" si="965"/>
        <v>Insert into CONTA_RECEITA_DESPESA  (VERSION,ATIVO,DATE_CREATED,LAST_UPDATED,TIPO,CODIGO,DESCRICAO,DESCRICAO_DETALHADA,ANALITICO,TAMANHO) values (0,'S',sysdate,sysdate,'R','1911131600','Multas da Legislação Anticorrupção Oriundas de Processos Administrativos de Responsabilização - Juros de Mora','Vide descrição do código de receita principal.','S',8);</v>
      </c>
    </row>
    <row r="3998" spans="1:20" ht="32" x14ac:dyDescent="0.2">
      <c r="A3998" s="4" t="str">
        <f t="shared" si="951"/>
        <v>1</v>
      </c>
      <c r="B3998" s="5" t="str">
        <f t="shared" si="952"/>
        <v>9</v>
      </c>
      <c r="C3998" s="5" t="str">
        <f t="shared" si="953"/>
        <v>1</v>
      </c>
      <c r="D3998" s="5" t="str">
        <f t="shared" si="954"/>
        <v>1</v>
      </c>
      <c r="E3998" s="5" t="str">
        <f t="shared" si="955"/>
        <v>13</v>
      </c>
      <c r="F3998" s="5" t="str">
        <f t="shared" si="956"/>
        <v>1</v>
      </c>
      <c r="G3998" s="5" t="str">
        <f t="shared" si="957"/>
        <v>7</v>
      </c>
      <c r="H3998" s="5" t="str">
        <f t="shared" si="958"/>
        <v>00</v>
      </c>
      <c r="I3998" s="11">
        <v>1911131700</v>
      </c>
      <c r="J3998" s="14" t="s">
        <v>4082</v>
      </c>
      <c r="K3998" s="6" t="s">
        <v>21</v>
      </c>
      <c r="L3998" s="15" t="s">
        <v>22</v>
      </c>
      <c r="N3998" t="str">
        <f t="shared" si="959"/>
        <v>1911131700</v>
      </c>
      <c r="O3998" t="str">
        <f t="shared" si="960"/>
        <v>'1911131700'</v>
      </c>
      <c r="P3998" t="str">
        <f t="shared" si="961"/>
        <v>'Multas da Legislação Anticorrupção Oriundas de Processos Administrativos de Responsabilização - Dívida Ativa - Multas da Dívida Ativa'</v>
      </c>
      <c r="Q3998" t="str">
        <f t="shared" si="962"/>
        <v>'Vide descrição do código de receita principal.'</v>
      </c>
      <c r="R3998" t="str">
        <f t="shared" si="963"/>
        <v>'S'</v>
      </c>
      <c r="S3998">
        <f t="shared" si="964"/>
        <v>8</v>
      </c>
      <c r="T3998" t="str">
        <f t="shared" si="965"/>
        <v>Insert into CONTA_RECEITA_DESPESA  (VERSION,ATIVO,DATE_CREATED,LAST_UPDATED,TIPO,CODIGO,DESCRICAO,DESCRICAO_DETALHADA,ANALITICO,TAMANHO) values (0,'S',sysdate,sysdate,'R','1911131700','Multas da Legislação Anticorrupção Oriundas de Processos Administrativos de Responsabilização - Dívida Ativa - Multas da Dívida Ativa','Vide descrição do código de receita principal.','S',8);</v>
      </c>
    </row>
    <row r="3999" spans="1:20" ht="32" x14ac:dyDescent="0.2">
      <c r="A3999" s="4" t="str">
        <f t="shared" si="951"/>
        <v>1</v>
      </c>
      <c r="B3999" s="5" t="str">
        <f t="shared" si="952"/>
        <v>9</v>
      </c>
      <c r="C3999" s="5" t="str">
        <f t="shared" si="953"/>
        <v>1</v>
      </c>
      <c r="D3999" s="5" t="str">
        <f t="shared" si="954"/>
        <v>1</v>
      </c>
      <c r="E3999" s="5" t="str">
        <f t="shared" si="955"/>
        <v>13</v>
      </c>
      <c r="F3999" s="5" t="str">
        <f t="shared" si="956"/>
        <v>1</v>
      </c>
      <c r="G3999" s="5" t="str">
        <f t="shared" si="957"/>
        <v>8</v>
      </c>
      <c r="H3999" s="5" t="str">
        <f t="shared" si="958"/>
        <v>00</v>
      </c>
      <c r="I3999" s="11">
        <v>1911131800</v>
      </c>
      <c r="J3999" s="14" t="s">
        <v>4083</v>
      </c>
      <c r="K3999" s="6" t="s">
        <v>21</v>
      </c>
      <c r="L3999" s="15" t="s">
        <v>22</v>
      </c>
      <c r="N3999" t="str">
        <f t="shared" si="959"/>
        <v>1911131800</v>
      </c>
      <c r="O3999" t="str">
        <f t="shared" si="960"/>
        <v>'1911131800'</v>
      </c>
      <c r="P3999" t="str">
        <f t="shared" si="961"/>
        <v>'Multas da Legislação Anticorrupção Oriundas de Processos Administrativos de Responsabilização - Juros de Mora da Dívida Ativa'</v>
      </c>
      <c r="Q3999" t="str">
        <f t="shared" si="962"/>
        <v>'Vide descrição do código de receita principal.'</v>
      </c>
      <c r="R3999" t="str">
        <f t="shared" si="963"/>
        <v>'S'</v>
      </c>
      <c r="S3999">
        <f t="shared" si="964"/>
        <v>8</v>
      </c>
      <c r="T3999" t="str">
        <f t="shared" si="965"/>
        <v>Insert into CONTA_RECEITA_DESPESA  (VERSION,ATIVO,DATE_CREATED,LAST_UPDATED,TIPO,CODIGO,DESCRICAO,DESCRICAO_DETALHADA,ANALITICO,TAMANHO) values (0,'S',sysdate,sysdate,'R','1911131800','Multas da Legislação Anticorrupção Oriundas de Processos Administrativos de Responsabilização - Juros de Mora da Dívida Ativa','Vide descrição do código de receita principal.','S',8);</v>
      </c>
    </row>
    <row r="4000" spans="1:20" ht="48" x14ac:dyDescent="0.2">
      <c r="A4000" s="4" t="str">
        <f t="shared" si="951"/>
        <v>1</v>
      </c>
      <c r="B4000" s="5" t="str">
        <f t="shared" si="952"/>
        <v>9</v>
      </c>
      <c r="C4000" s="5" t="str">
        <f t="shared" si="953"/>
        <v>1</v>
      </c>
      <c r="D4000" s="5" t="str">
        <f t="shared" si="954"/>
        <v>1</v>
      </c>
      <c r="E4000" s="5" t="str">
        <f t="shared" si="955"/>
        <v>13</v>
      </c>
      <c r="F4000" s="5" t="str">
        <f t="shared" si="956"/>
        <v>2</v>
      </c>
      <c r="G4000" s="5" t="str">
        <f t="shared" si="957"/>
        <v>0</v>
      </c>
      <c r="H4000" s="5" t="str">
        <f t="shared" si="958"/>
        <v>00</v>
      </c>
      <c r="I4000" s="11">
        <v>1911132000</v>
      </c>
      <c r="J4000" s="6" t="s">
        <v>4084</v>
      </c>
      <c r="K4000" s="6" t="s">
        <v>4085</v>
      </c>
      <c r="L4000" s="13" t="s">
        <v>11</v>
      </c>
      <c r="N4000" t="str">
        <f t="shared" si="959"/>
        <v>1911132000</v>
      </c>
      <c r="O4000" t="str">
        <f t="shared" si="960"/>
        <v>'1911132000'</v>
      </c>
      <c r="P4000" t="str">
        <f t="shared" si="961"/>
        <v>'Multas da Legislação Anticorrupção Oriundas de Acordos de Leniência'</v>
      </c>
      <c r="Q4000" t="str">
        <f t="shared" si="962"/>
        <v>'Registra as receitas que se originaram de multas por infração cometidas por pessoas jurídicas consideradas responsáveis pelos atos lesivos previstos na Lei nº 12.846, de 2013, aplicadas através do Acordo de Leniência previsto no §2º do art. 16 da Lei nº 12.846, de 2013.'</v>
      </c>
      <c r="R4000" t="str">
        <f t="shared" si="963"/>
        <v>'N'</v>
      </c>
      <c r="S4000">
        <f t="shared" si="964"/>
        <v>7</v>
      </c>
      <c r="T4000" t="str">
        <f t="shared" si="965"/>
        <v>Insert into CONTA_RECEITA_DESPESA  (VERSION,ATIVO,DATE_CREATED,LAST_UPDATED,TIPO,CODIGO,DESCRICAO,DESCRICAO_DETALHADA,ANALITICO,TAMANHO) values (0,'S',sysdate,sysdate,'R','1911132000','Multas da Legislação Anticorrupção Oriundas de Acordos de Leniência','Registra as receitas que se originaram de multas por infração cometidas por pessoas jurídicas consideradas responsáveis pelos atos lesivos previstos na Lei nº 12.846, de 2013, aplicadas através do Acordo de Leniência previsto no §2º do art. 16 da Lei nº 12.846, de 2013.','N',7);</v>
      </c>
    </row>
    <row r="4001" spans="1:20" ht="16" x14ac:dyDescent="0.2">
      <c r="A4001" s="4" t="str">
        <f t="shared" si="951"/>
        <v>1</v>
      </c>
      <c r="B4001" s="5" t="str">
        <f t="shared" si="952"/>
        <v>9</v>
      </c>
      <c r="C4001" s="5" t="str">
        <f t="shared" si="953"/>
        <v>1</v>
      </c>
      <c r="D4001" s="5" t="str">
        <f t="shared" si="954"/>
        <v>1</v>
      </c>
      <c r="E4001" s="5" t="str">
        <f t="shared" si="955"/>
        <v>13</v>
      </c>
      <c r="F4001" s="5" t="str">
        <f t="shared" si="956"/>
        <v>2</v>
      </c>
      <c r="G4001" s="5" t="str">
        <f t="shared" si="957"/>
        <v>1</v>
      </c>
      <c r="H4001" s="5" t="str">
        <f t="shared" si="958"/>
        <v>00</v>
      </c>
      <c r="I4001" s="11">
        <v>1911132100</v>
      </c>
      <c r="J4001" s="14" t="s">
        <v>4086</v>
      </c>
      <c r="K4001" s="6" t="s">
        <v>21</v>
      </c>
      <c r="L4001" s="15" t="s">
        <v>22</v>
      </c>
      <c r="N4001" t="str">
        <f t="shared" si="959"/>
        <v>1911132100</v>
      </c>
      <c r="O4001" t="str">
        <f t="shared" si="960"/>
        <v>'1911132100'</v>
      </c>
      <c r="P4001" t="str">
        <f t="shared" si="961"/>
        <v>'Multas da Legislação Anticorrupção Oriundas de Acordos de Leniência - Principal'</v>
      </c>
      <c r="Q4001" t="str">
        <f t="shared" si="962"/>
        <v>'Vide descrição do código de receita principal.'</v>
      </c>
      <c r="R4001" t="str">
        <f t="shared" si="963"/>
        <v>'S'</v>
      </c>
      <c r="S4001">
        <f t="shared" si="964"/>
        <v>8</v>
      </c>
      <c r="T4001" t="str">
        <f t="shared" si="965"/>
        <v>Insert into CONTA_RECEITA_DESPESA  (VERSION,ATIVO,DATE_CREATED,LAST_UPDATED,TIPO,CODIGO,DESCRICAO,DESCRICAO_DETALHADA,ANALITICO,TAMANHO) values (0,'S',sysdate,sysdate,'R','1911132100','Multas da Legislação Anticorrupção Oriundas de Acordos de Leniência - Principal','Vide descrição do código de receita principal.','S',8);</v>
      </c>
    </row>
    <row r="4002" spans="1:20" ht="32" x14ac:dyDescent="0.2">
      <c r="A4002" s="4" t="str">
        <f t="shared" si="951"/>
        <v>1</v>
      </c>
      <c r="B4002" s="5" t="str">
        <f t="shared" si="952"/>
        <v>9</v>
      </c>
      <c r="C4002" s="5" t="str">
        <f t="shared" si="953"/>
        <v>1</v>
      </c>
      <c r="D4002" s="5" t="str">
        <f t="shared" si="954"/>
        <v>1</v>
      </c>
      <c r="E4002" s="5" t="str">
        <f t="shared" si="955"/>
        <v>13</v>
      </c>
      <c r="F4002" s="5" t="str">
        <f t="shared" si="956"/>
        <v>2</v>
      </c>
      <c r="G4002" s="5" t="str">
        <f t="shared" si="957"/>
        <v>2</v>
      </c>
      <c r="H4002" s="5" t="str">
        <f t="shared" si="958"/>
        <v>00</v>
      </c>
      <c r="I4002" s="11">
        <v>1911132200</v>
      </c>
      <c r="J4002" s="14" t="s">
        <v>4087</v>
      </c>
      <c r="K4002" s="6" t="s">
        <v>21</v>
      </c>
      <c r="L4002" s="15" t="s">
        <v>22</v>
      </c>
      <c r="N4002" t="str">
        <f t="shared" si="959"/>
        <v>1911132200</v>
      </c>
      <c r="O4002" t="str">
        <f t="shared" si="960"/>
        <v>'1911132200'</v>
      </c>
      <c r="P4002" t="str">
        <f t="shared" si="961"/>
        <v>'Multas da Legislação Anticorrupção Oriundas de Acordos de Leniência - Multas e Juros de Mora'</v>
      </c>
      <c r="Q4002" t="str">
        <f t="shared" si="962"/>
        <v>'Vide descrição do código de receita principal.'</v>
      </c>
      <c r="R4002" t="str">
        <f t="shared" si="963"/>
        <v>'S'</v>
      </c>
      <c r="S4002">
        <f t="shared" si="964"/>
        <v>8</v>
      </c>
      <c r="T4002" t="str">
        <f t="shared" si="965"/>
        <v>Insert into CONTA_RECEITA_DESPESA  (VERSION,ATIVO,DATE_CREATED,LAST_UPDATED,TIPO,CODIGO,DESCRICAO,DESCRICAO_DETALHADA,ANALITICO,TAMANHO) values (0,'S',sysdate,sysdate,'R','1911132200','Multas da Legislação Anticorrupção Oriundas de Acordos de Leniência - Multas e Juros de Mora','Vide descrição do código de receita principal.','S',8);</v>
      </c>
    </row>
    <row r="4003" spans="1:20" ht="16" x14ac:dyDescent="0.2">
      <c r="A4003" s="4" t="str">
        <f t="shared" si="951"/>
        <v>1</v>
      </c>
      <c r="B4003" s="5" t="str">
        <f t="shared" si="952"/>
        <v>9</v>
      </c>
      <c r="C4003" s="5" t="str">
        <f t="shared" si="953"/>
        <v>1</v>
      </c>
      <c r="D4003" s="5" t="str">
        <f t="shared" si="954"/>
        <v>1</v>
      </c>
      <c r="E4003" s="5" t="str">
        <f t="shared" si="955"/>
        <v>13</v>
      </c>
      <c r="F4003" s="5" t="str">
        <f t="shared" si="956"/>
        <v>2</v>
      </c>
      <c r="G4003" s="5" t="str">
        <f t="shared" si="957"/>
        <v>3</v>
      </c>
      <c r="H4003" s="5" t="str">
        <f t="shared" si="958"/>
        <v>00</v>
      </c>
      <c r="I4003" s="11">
        <v>1911132300</v>
      </c>
      <c r="J4003" s="14" t="s">
        <v>4088</v>
      </c>
      <c r="K4003" s="6" t="s">
        <v>21</v>
      </c>
      <c r="L4003" s="15" t="s">
        <v>22</v>
      </c>
      <c r="N4003" t="str">
        <f t="shared" si="959"/>
        <v>1911132300</v>
      </c>
      <c r="O4003" t="str">
        <f t="shared" si="960"/>
        <v>'1911132300'</v>
      </c>
      <c r="P4003" t="str">
        <f t="shared" si="961"/>
        <v>'Multas da Legislação Anticorrupção Oriundas de Acordos de Leniência - Dívida Ativa'</v>
      </c>
      <c r="Q4003" t="str">
        <f t="shared" si="962"/>
        <v>'Vide descrição do código de receita principal.'</v>
      </c>
      <c r="R4003" t="str">
        <f t="shared" si="963"/>
        <v>'S'</v>
      </c>
      <c r="S4003">
        <f t="shared" si="964"/>
        <v>8</v>
      </c>
      <c r="T4003" t="str">
        <f t="shared" si="965"/>
        <v>Insert into CONTA_RECEITA_DESPESA  (VERSION,ATIVO,DATE_CREATED,LAST_UPDATED,TIPO,CODIGO,DESCRICAO,DESCRICAO_DETALHADA,ANALITICO,TAMANHO) values (0,'S',sysdate,sysdate,'R','1911132300','Multas da Legislação Anticorrupção Oriundas de Acordos de Leniência - Dívida Ativa','Vide descrição do código de receita principal.','S',8);</v>
      </c>
    </row>
    <row r="4004" spans="1:20" ht="32" x14ac:dyDescent="0.2">
      <c r="A4004" s="4" t="str">
        <f t="shared" si="951"/>
        <v>1</v>
      </c>
      <c r="B4004" s="5" t="str">
        <f t="shared" si="952"/>
        <v>9</v>
      </c>
      <c r="C4004" s="5" t="str">
        <f t="shared" si="953"/>
        <v>1</v>
      </c>
      <c r="D4004" s="5" t="str">
        <f t="shared" si="954"/>
        <v>1</v>
      </c>
      <c r="E4004" s="5" t="str">
        <f t="shared" si="955"/>
        <v>13</v>
      </c>
      <c r="F4004" s="5" t="str">
        <f t="shared" si="956"/>
        <v>2</v>
      </c>
      <c r="G4004" s="5" t="str">
        <f t="shared" si="957"/>
        <v>4</v>
      </c>
      <c r="H4004" s="5" t="str">
        <f t="shared" si="958"/>
        <v>00</v>
      </c>
      <c r="I4004" s="11">
        <v>1911132400</v>
      </c>
      <c r="J4004" s="14" t="s">
        <v>4089</v>
      </c>
      <c r="K4004" s="6" t="s">
        <v>21</v>
      </c>
      <c r="L4004" s="15" t="s">
        <v>22</v>
      </c>
      <c r="N4004" t="str">
        <f t="shared" si="959"/>
        <v>1911132400</v>
      </c>
      <c r="O4004" t="str">
        <f t="shared" si="960"/>
        <v>'1911132400'</v>
      </c>
      <c r="P4004" t="str">
        <f t="shared" si="961"/>
        <v>'Multas da Legislação Anticorrupção Oriundas de Acordos de Leniência - Dívida Ativa - Multas e Juros de Mora da Dívida Ativa'</v>
      </c>
      <c r="Q4004" t="str">
        <f t="shared" si="962"/>
        <v>'Vide descrição do código de receita principal.'</v>
      </c>
      <c r="R4004" t="str">
        <f t="shared" si="963"/>
        <v>'S'</v>
      </c>
      <c r="S4004">
        <f t="shared" si="964"/>
        <v>8</v>
      </c>
      <c r="T4004" t="str">
        <f t="shared" si="965"/>
        <v>Insert into CONTA_RECEITA_DESPESA  (VERSION,ATIVO,DATE_CREATED,LAST_UPDATED,TIPO,CODIGO,DESCRICAO,DESCRICAO_DETALHADA,ANALITICO,TAMANHO) values (0,'S',sysdate,sysdate,'R','1911132400','Multas da Legislação Anticorrupção Oriundas de Acordos de Leniência - Dívida Ativa - Multas e Juros de Mora da Dívida Ativa','Vide descrição do código de receita principal.','S',8);</v>
      </c>
    </row>
    <row r="4005" spans="1:20" ht="16" x14ac:dyDescent="0.2">
      <c r="A4005" s="4" t="str">
        <f t="shared" si="951"/>
        <v>1</v>
      </c>
      <c r="B4005" s="5" t="str">
        <f t="shared" si="952"/>
        <v>9</v>
      </c>
      <c r="C4005" s="5" t="str">
        <f t="shared" si="953"/>
        <v>1</v>
      </c>
      <c r="D4005" s="5" t="str">
        <f t="shared" si="954"/>
        <v>1</v>
      </c>
      <c r="E4005" s="5" t="str">
        <f t="shared" si="955"/>
        <v>13</v>
      </c>
      <c r="F4005" s="5" t="str">
        <f t="shared" si="956"/>
        <v>2</v>
      </c>
      <c r="G4005" s="5" t="str">
        <f t="shared" si="957"/>
        <v>5</v>
      </c>
      <c r="H4005" s="5" t="str">
        <f t="shared" si="958"/>
        <v>00</v>
      </c>
      <c r="I4005" s="11">
        <v>1911132500</v>
      </c>
      <c r="J4005" s="14" t="s">
        <v>4090</v>
      </c>
      <c r="K4005" s="6" t="s">
        <v>21</v>
      </c>
      <c r="L4005" s="15" t="s">
        <v>22</v>
      </c>
      <c r="N4005" t="str">
        <f t="shared" si="959"/>
        <v>1911132500</v>
      </c>
      <c r="O4005" t="str">
        <f t="shared" si="960"/>
        <v>'1911132500'</v>
      </c>
      <c r="P4005" t="str">
        <f t="shared" si="961"/>
        <v>'Multas da Legislação Anticorrupção Oriundas de Acordos de Leniência - Multas'</v>
      </c>
      <c r="Q4005" t="str">
        <f t="shared" si="962"/>
        <v>'Vide descrição do código de receita principal.'</v>
      </c>
      <c r="R4005" t="str">
        <f t="shared" si="963"/>
        <v>'S'</v>
      </c>
      <c r="S4005">
        <f t="shared" si="964"/>
        <v>8</v>
      </c>
      <c r="T4005" t="str">
        <f t="shared" si="965"/>
        <v>Insert into CONTA_RECEITA_DESPESA  (VERSION,ATIVO,DATE_CREATED,LAST_UPDATED,TIPO,CODIGO,DESCRICAO,DESCRICAO_DETALHADA,ANALITICO,TAMANHO) values (0,'S',sysdate,sysdate,'R','1911132500','Multas da Legislação Anticorrupção Oriundas de Acordos de Leniência - Multas','Vide descrição do código de receita principal.','S',8);</v>
      </c>
    </row>
    <row r="4006" spans="1:20" ht="16" x14ac:dyDescent="0.2">
      <c r="A4006" s="4" t="str">
        <f t="shared" si="951"/>
        <v>1</v>
      </c>
      <c r="B4006" s="5" t="str">
        <f t="shared" si="952"/>
        <v>9</v>
      </c>
      <c r="C4006" s="5" t="str">
        <f t="shared" si="953"/>
        <v>1</v>
      </c>
      <c r="D4006" s="5" t="str">
        <f t="shared" si="954"/>
        <v>1</v>
      </c>
      <c r="E4006" s="5" t="str">
        <f t="shared" si="955"/>
        <v>13</v>
      </c>
      <c r="F4006" s="5" t="str">
        <f t="shared" si="956"/>
        <v>2</v>
      </c>
      <c r="G4006" s="5" t="str">
        <f t="shared" si="957"/>
        <v>6</v>
      </c>
      <c r="H4006" s="5" t="str">
        <f t="shared" si="958"/>
        <v>00</v>
      </c>
      <c r="I4006" s="11">
        <v>1911132600</v>
      </c>
      <c r="J4006" s="14" t="s">
        <v>4091</v>
      </c>
      <c r="K4006" s="6" t="s">
        <v>21</v>
      </c>
      <c r="L4006" s="15" t="s">
        <v>22</v>
      </c>
      <c r="N4006" t="str">
        <f t="shared" si="959"/>
        <v>1911132600</v>
      </c>
      <c r="O4006" t="str">
        <f t="shared" si="960"/>
        <v>'1911132600'</v>
      </c>
      <c r="P4006" t="str">
        <f t="shared" si="961"/>
        <v>'Multas da Legislação Anticorrupção Oriundas de Acordos de Leniência - Juros de Mora'</v>
      </c>
      <c r="Q4006" t="str">
        <f t="shared" si="962"/>
        <v>'Vide descrição do código de receita principal.'</v>
      </c>
      <c r="R4006" t="str">
        <f t="shared" si="963"/>
        <v>'S'</v>
      </c>
      <c r="S4006">
        <f t="shared" si="964"/>
        <v>8</v>
      </c>
      <c r="T4006" t="str">
        <f t="shared" si="965"/>
        <v>Insert into CONTA_RECEITA_DESPESA  (VERSION,ATIVO,DATE_CREATED,LAST_UPDATED,TIPO,CODIGO,DESCRICAO,DESCRICAO_DETALHADA,ANALITICO,TAMANHO) values (0,'S',sysdate,sysdate,'R','1911132600','Multas da Legislação Anticorrupção Oriundas de Acordos de Leniência - Juros de Mora','Vide descrição do código de receita principal.','S',8);</v>
      </c>
    </row>
    <row r="4007" spans="1:20" ht="32" x14ac:dyDescent="0.2">
      <c r="A4007" s="4" t="str">
        <f t="shared" si="951"/>
        <v>1</v>
      </c>
      <c r="B4007" s="5" t="str">
        <f t="shared" si="952"/>
        <v>9</v>
      </c>
      <c r="C4007" s="5" t="str">
        <f t="shared" si="953"/>
        <v>1</v>
      </c>
      <c r="D4007" s="5" t="str">
        <f t="shared" si="954"/>
        <v>1</v>
      </c>
      <c r="E4007" s="5" t="str">
        <f t="shared" si="955"/>
        <v>13</v>
      </c>
      <c r="F4007" s="5" t="str">
        <f t="shared" si="956"/>
        <v>2</v>
      </c>
      <c r="G4007" s="5" t="str">
        <f t="shared" si="957"/>
        <v>7</v>
      </c>
      <c r="H4007" s="5" t="str">
        <f t="shared" si="958"/>
        <v>00</v>
      </c>
      <c r="I4007" s="11">
        <v>1911132700</v>
      </c>
      <c r="J4007" s="14" t="s">
        <v>4092</v>
      </c>
      <c r="K4007" s="6" t="s">
        <v>21</v>
      </c>
      <c r="L4007" s="15" t="s">
        <v>22</v>
      </c>
      <c r="N4007" t="str">
        <f t="shared" si="959"/>
        <v>1911132700</v>
      </c>
      <c r="O4007" t="str">
        <f t="shared" si="960"/>
        <v>'1911132700'</v>
      </c>
      <c r="P4007" t="str">
        <f t="shared" si="961"/>
        <v>'Multas da Legislação Anticorrupção Oriundas de Acordos de Leniência - Dívida Ativa - Multas da Dívida Ativa'</v>
      </c>
      <c r="Q4007" t="str">
        <f t="shared" si="962"/>
        <v>'Vide descrição do código de receita principal.'</v>
      </c>
      <c r="R4007" t="str">
        <f t="shared" si="963"/>
        <v>'S'</v>
      </c>
      <c r="S4007">
        <f t="shared" si="964"/>
        <v>8</v>
      </c>
      <c r="T4007" t="str">
        <f t="shared" si="965"/>
        <v>Insert into CONTA_RECEITA_DESPESA  (VERSION,ATIVO,DATE_CREATED,LAST_UPDATED,TIPO,CODIGO,DESCRICAO,DESCRICAO_DETALHADA,ANALITICO,TAMANHO) values (0,'S',sysdate,sysdate,'R','1911132700','Multas da Legislação Anticorrupção Oriundas de Acordos de Leniência - Dívida Ativa - Multas da Dívida Ativa','Vide descrição do código de receita principal.','S',8);</v>
      </c>
    </row>
    <row r="4008" spans="1:20" ht="32" x14ac:dyDescent="0.2">
      <c r="A4008" s="4" t="str">
        <f t="shared" si="951"/>
        <v>1</v>
      </c>
      <c r="B4008" s="5" t="str">
        <f t="shared" si="952"/>
        <v>9</v>
      </c>
      <c r="C4008" s="5" t="str">
        <f t="shared" si="953"/>
        <v>1</v>
      </c>
      <c r="D4008" s="5" t="str">
        <f t="shared" si="954"/>
        <v>1</v>
      </c>
      <c r="E4008" s="5" t="str">
        <f t="shared" si="955"/>
        <v>13</v>
      </c>
      <c r="F4008" s="5" t="str">
        <f t="shared" si="956"/>
        <v>2</v>
      </c>
      <c r="G4008" s="5" t="str">
        <f t="shared" si="957"/>
        <v>8</v>
      </c>
      <c r="H4008" s="5" t="str">
        <f t="shared" si="958"/>
        <v>00</v>
      </c>
      <c r="I4008" s="11">
        <v>1911132800</v>
      </c>
      <c r="J4008" s="14" t="s">
        <v>4093</v>
      </c>
      <c r="K4008" s="6" t="s">
        <v>21</v>
      </c>
      <c r="L4008" s="15" t="s">
        <v>22</v>
      </c>
      <c r="N4008" t="str">
        <f t="shared" si="959"/>
        <v>1911132800</v>
      </c>
      <c r="O4008" t="str">
        <f t="shared" si="960"/>
        <v>'1911132800'</v>
      </c>
      <c r="P4008" t="str">
        <f t="shared" si="961"/>
        <v>'Multas da Legislação Anticorrupção Oriundas de Acordos de Leniência - Juros de Mora da Dívida Ativa'</v>
      </c>
      <c r="Q4008" t="str">
        <f t="shared" si="962"/>
        <v>'Vide descrição do código de receita principal.'</v>
      </c>
      <c r="R4008" t="str">
        <f t="shared" si="963"/>
        <v>'S'</v>
      </c>
      <c r="S4008">
        <f t="shared" si="964"/>
        <v>8</v>
      </c>
      <c r="T4008" t="str">
        <f t="shared" si="965"/>
        <v>Insert into CONTA_RECEITA_DESPESA  (VERSION,ATIVO,DATE_CREATED,LAST_UPDATED,TIPO,CODIGO,DESCRICAO,DESCRICAO_DETALHADA,ANALITICO,TAMANHO) values (0,'S',sysdate,sysdate,'R','1911132800','Multas da Legislação Anticorrupção Oriundas de Acordos de Leniência - Juros de Mora da Dívida Ativa','Vide descrição do código de receita principal.','S',8);</v>
      </c>
    </row>
    <row r="4009" spans="1:20" ht="32" x14ac:dyDescent="0.2">
      <c r="A4009" s="4" t="str">
        <f t="shared" si="951"/>
        <v>1</v>
      </c>
      <c r="B4009" s="5" t="str">
        <f t="shared" si="952"/>
        <v>9</v>
      </c>
      <c r="C4009" s="5" t="str">
        <f t="shared" si="953"/>
        <v>1</v>
      </c>
      <c r="D4009" s="5" t="str">
        <f t="shared" si="954"/>
        <v>1</v>
      </c>
      <c r="E4009" s="5" t="str">
        <f t="shared" si="955"/>
        <v>14</v>
      </c>
      <c r="F4009" s="5" t="str">
        <f t="shared" si="956"/>
        <v>0</v>
      </c>
      <c r="G4009" s="5" t="str">
        <f t="shared" si="957"/>
        <v>0</v>
      </c>
      <c r="H4009" s="5" t="str">
        <f t="shared" si="958"/>
        <v>00</v>
      </c>
      <c r="I4009" s="11">
        <v>1911140000</v>
      </c>
      <c r="J4009" s="6" t="s">
        <v>5495</v>
      </c>
      <c r="K4009" s="6" t="s">
        <v>5496</v>
      </c>
      <c r="L4009" s="13" t="s">
        <v>11</v>
      </c>
      <c r="N4009" t="str">
        <f t="shared" si="959"/>
        <v>1911140000</v>
      </c>
      <c r="O4009" t="str">
        <f t="shared" si="960"/>
        <v>'1911140000'</v>
      </c>
      <c r="P4009" t="str">
        <f t="shared" si="961"/>
        <v>'Multas Previstas no Código de Trânsito Brasileiro - CTB'</v>
      </c>
      <c r="Q4009" t="str">
        <f t="shared" si="962"/>
        <v>'Registra receitas decorrentes de multas aplicadas por infração ao Código de Trânsito Brasileiro - CTB'</v>
      </c>
      <c r="R4009" t="str">
        <f t="shared" si="963"/>
        <v>'N'</v>
      </c>
      <c r="S4009">
        <f t="shared" si="964"/>
        <v>6</v>
      </c>
      <c r="T4009" t="str">
        <f t="shared" si="965"/>
        <v>Insert into CONTA_RECEITA_DESPESA  (VERSION,ATIVO,DATE_CREATED,LAST_UPDATED,TIPO,CODIGO,DESCRICAO,DESCRICAO_DETALHADA,ANALITICO,TAMANHO) values (0,'S',sysdate,sysdate,'R','1911140000','Multas Previstas no Código de Trânsito Brasileiro - CTB','Registra receitas decorrentes de multas aplicadas por infração ao Código de Trânsito Brasileiro - CTB','N',6);</v>
      </c>
    </row>
    <row r="4010" spans="1:20" ht="16" x14ac:dyDescent="0.2">
      <c r="A4010" s="4" t="str">
        <f t="shared" si="951"/>
        <v>1</v>
      </c>
      <c r="B4010" s="5" t="str">
        <f t="shared" si="952"/>
        <v>9</v>
      </c>
      <c r="C4010" s="5" t="str">
        <f t="shared" si="953"/>
        <v>1</v>
      </c>
      <c r="D4010" s="5" t="str">
        <f t="shared" si="954"/>
        <v>1</v>
      </c>
      <c r="E4010" s="5" t="str">
        <f t="shared" si="955"/>
        <v>14</v>
      </c>
      <c r="F4010" s="5" t="str">
        <f t="shared" si="956"/>
        <v>0</v>
      </c>
      <c r="G4010" s="5" t="str">
        <f t="shared" si="957"/>
        <v>1</v>
      </c>
      <c r="H4010" s="5" t="str">
        <f t="shared" si="958"/>
        <v>00</v>
      </c>
      <c r="I4010" s="11">
        <v>1911140100</v>
      </c>
      <c r="J4010" s="14" t="s">
        <v>5497</v>
      </c>
      <c r="K4010" s="6" t="s">
        <v>21</v>
      </c>
      <c r="L4010" s="15" t="s">
        <v>22</v>
      </c>
      <c r="N4010" t="str">
        <f t="shared" si="959"/>
        <v>1911140100</v>
      </c>
      <c r="O4010" t="str">
        <f t="shared" si="960"/>
        <v>'1911140100'</v>
      </c>
      <c r="P4010" t="str">
        <f t="shared" si="961"/>
        <v>'Multas Previstas no Código de Trânsito Brasileiro - CTB - Principal'</v>
      </c>
      <c r="Q4010" t="str">
        <f t="shared" si="962"/>
        <v>'Vide descrição do código de receita principal.'</v>
      </c>
      <c r="R4010" t="str">
        <f t="shared" si="963"/>
        <v>'S'</v>
      </c>
      <c r="S4010">
        <f t="shared" si="964"/>
        <v>8</v>
      </c>
      <c r="T4010" t="str">
        <f t="shared" si="965"/>
        <v>Insert into CONTA_RECEITA_DESPESA  (VERSION,ATIVO,DATE_CREATED,LAST_UPDATED,TIPO,CODIGO,DESCRICAO,DESCRICAO_DETALHADA,ANALITICO,TAMANHO) values (0,'S',sysdate,sysdate,'R','1911140100','Multas Previstas no Código de Trânsito Brasileiro - CTB - Principal','Vide descrição do código de receita principal.','S',8);</v>
      </c>
    </row>
    <row r="4011" spans="1:20" ht="16" x14ac:dyDescent="0.2">
      <c r="A4011" s="4" t="str">
        <f t="shared" si="951"/>
        <v>1</v>
      </c>
      <c r="B4011" s="5" t="str">
        <f t="shared" si="952"/>
        <v>9</v>
      </c>
      <c r="C4011" s="5" t="str">
        <f t="shared" si="953"/>
        <v>1</v>
      </c>
      <c r="D4011" s="5" t="str">
        <f t="shared" si="954"/>
        <v>1</v>
      </c>
      <c r="E4011" s="5" t="str">
        <f t="shared" si="955"/>
        <v>14</v>
      </c>
      <c r="F4011" s="5" t="str">
        <f t="shared" si="956"/>
        <v>0</v>
      </c>
      <c r="G4011" s="5" t="str">
        <f t="shared" si="957"/>
        <v>2</v>
      </c>
      <c r="H4011" s="5" t="str">
        <f t="shared" si="958"/>
        <v>00</v>
      </c>
      <c r="I4011" s="11">
        <v>1911140200</v>
      </c>
      <c r="J4011" s="14" t="s">
        <v>5498</v>
      </c>
      <c r="K4011" s="6" t="s">
        <v>21</v>
      </c>
      <c r="L4011" s="15" t="s">
        <v>22</v>
      </c>
      <c r="N4011" t="str">
        <f t="shared" si="959"/>
        <v>1911140200</v>
      </c>
      <c r="O4011" t="str">
        <f t="shared" si="960"/>
        <v>'1911140200'</v>
      </c>
      <c r="P4011" t="str">
        <f t="shared" si="961"/>
        <v>'Multas Previstas no Código de Trânsito Brasileiro - CTB - Multas e Juros de Mora'</v>
      </c>
      <c r="Q4011" t="str">
        <f t="shared" si="962"/>
        <v>'Vide descrição do código de receita principal.'</v>
      </c>
      <c r="R4011" t="str">
        <f t="shared" si="963"/>
        <v>'S'</v>
      </c>
      <c r="S4011">
        <f t="shared" si="964"/>
        <v>8</v>
      </c>
      <c r="T4011" t="str">
        <f t="shared" si="965"/>
        <v>Insert into CONTA_RECEITA_DESPESA  (VERSION,ATIVO,DATE_CREATED,LAST_UPDATED,TIPO,CODIGO,DESCRICAO,DESCRICAO_DETALHADA,ANALITICO,TAMANHO) values (0,'S',sysdate,sysdate,'R','1911140200','Multas Previstas no Código de Trânsito Brasileiro - CTB - Multas e Juros de Mora','Vide descrição do código de receita principal.','S',8);</v>
      </c>
    </row>
    <row r="4012" spans="1:20" ht="16" x14ac:dyDescent="0.2">
      <c r="A4012" s="4" t="str">
        <f t="shared" ref="A4012:A4075" si="966">MID($I4012,1,1)</f>
        <v>1</v>
      </c>
      <c r="B4012" s="5" t="str">
        <f t="shared" ref="B4012:B4075" si="967">MID($I4012,2,1)</f>
        <v>9</v>
      </c>
      <c r="C4012" s="5" t="str">
        <f t="shared" ref="C4012:C4075" si="968">MID($I4012,3,1)</f>
        <v>1</v>
      </c>
      <c r="D4012" s="5" t="str">
        <f t="shared" ref="D4012:D4075" si="969">MID($I4012,4,1)</f>
        <v>1</v>
      </c>
      <c r="E4012" s="5" t="str">
        <f t="shared" ref="E4012:E4075" si="970">MID($I4012,5,2)</f>
        <v>14</v>
      </c>
      <c r="F4012" s="5" t="str">
        <f t="shared" ref="F4012:F4075" si="971">MID($I4012,7,1)</f>
        <v>0</v>
      </c>
      <c r="G4012" s="5" t="str">
        <f t="shared" ref="G4012:G4075" si="972">MID($I4012,8,1)</f>
        <v>3</v>
      </c>
      <c r="H4012" s="5" t="str">
        <f t="shared" ref="H4012:H4075" si="973">MID($I4012,9,2)</f>
        <v>00</v>
      </c>
      <c r="I4012" s="11">
        <v>1911140300</v>
      </c>
      <c r="J4012" s="14" t="s">
        <v>5499</v>
      </c>
      <c r="K4012" s="6" t="s">
        <v>21</v>
      </c>
      <c r="L4012" s="15" t="s">
        <v>22</v>
      </c>
      <c r="N4012" t="str">
        <f t="shared" si="959"/>
        <v>1911140300</v>
      </c>
      <c r="O4012" t="str">
        <f t="shared" si="960"/>
        <v>'1911140300'</v>
      </c>
      <c r="P4012" t="str">
        <f t="shared" si="961"/>
        <v>'Multas Previstas no Código de Trânsito Brasileiro - CTB - Dívida Ativa'</v>
      </c>
      <c r="Q4012" t="str">
        <f t="shared" si="962"/>
        <v>'Vide descrição do código de receita principal.'</v>
      </c>
      <c r="R4012" t="str">
        <f t="shared" si="963"/>
        <v>'S'</v>
      </c>
      <c r="S4012">
        <f t="shared" si="964"/>
        <v>8</v>
      </c>
      <c r="T4012" t="str">
        <f t="shared" si="965"/>
        <v>Insert into CONTA_RECEITA_DESPESA  (VERSION,ATIVO,DATE_CREATED,LAST_UPDATED,TIPO,CODIGO,DESCRICAO,DESCRICAO_DETALHADA,ANALITICO,TAMANHO) values (0,'S',sysdate,sysdate,'R','1911140300','Multas Previstas no Código de Trânsito Brasileiro - CTB - Dívida Ativa','Vide descrição do código de receita principal.','S',8);</v>
      </c>
    </row>
    <row r="4013" spans="1:20" ht="32" x14ac:dyDescent="0.2">
      <c r="A4013" s="4" t="str">
        <f t="shared" si="966"/>
        <v>1</v>
      </c>
      <c r="B4013" s="5" t="str">
        <f t="shared" si="967"/>
        <v>9</v>
      </c>
      <c r="C4013" s="5" t="str">
        <f t="shared" si="968"/>
        <v>1</v>
      </c>
      <c r="D4013" s="5" t="str">
        <f t="shared" si="969"/>
        <v>1</v>
      </c>
      <c r="E4013" s="5" t="str">
        <f t="shared" si="970"/>
        <v>14</v>
      </c>
      <c r="F4013" s="5" t="str">
        <f t="shared" si="971"/>
        <v>0</v>
      </c>
      <c r="G4013" s="5" t="str">
        <f t="shared" si="972"/>
        <v>4</v>
      </c>
      <c r="H4013" s="5" t="str">
        <f t="shared" si="973"/>
        <v>00</v>
      </c>
      <c r="I4013" s="11">
        <v>1911140400</v>
      </c>
      <c r="J4013" s="14" t="s">
        <v>5500</v>
      </c>
      <c r="K4013" s="6" t="s">
        <v>21</v>
      </c>
      <c r="L4013" s="15" t="s">
        <v>22</v>
      </c>
      <c r="N4013" t="str">
        <f t="shared" si="959"/>
        <v>1911140400</v>
      </c>
      <c r="O4013" t="str">
        <f t="shared" si="960"/>
        <v>'1911140400'</v>
      </c>
      <c r="P4013" t="str">
        <f t="shared" si="961"/>
        <v>'Multas Previstas no Código de Trânsito Brasileiro - CTB - Dívida Ativa - Multas e Juros de Mora da Dívida Ativa'</v>
      </c>
      <c r="Q4013" t="str">
        <f t="shared" si="962"/>
        <v>'Vide descrição do código de receita principal.'</v>
      </c>
      <c r="R4013" t="str">
        <f t="shared" si="963"/>
        <v>'S'</v>
      </c>
      <c r="S4013">
        <f t="shared" si="964"/>
        <v>8</v>
      </c>
      <c r="T4013" t="str">
        <f t="shared" si="965"/>
        <v>Insert into CONTA_RECEITA_DESPESA  (VERSION,ATIVO,DATE_CREATED,LAST_UPDATED,TIPO,CODIGO,DESCRICAO,DESCRICAO_DETALHADA,ANALITICO,TAMANHO) values (0,'S',sysdate,sysdate,'R','1911140400','Multas Previstas no Código de Trânsito Brasileiro - CTB - Dívida Ativa - Multas e Juros de Mora da Dívida Ativa','Vide descrição do código de receita principal.','S',8);</v>
      </c>
    </row>
    <row r="4014" spans="1:20" ht="16" x14ac:dyDescent="0.2">
      <c r="A4014" s="4" t="str">
        <f t="shared" si="966"/>
        <v>1</v>
      </c>
      <c r="B4014" s="5" t="str">
        <f t="shared" si="967"/>
        <v>9</v>
      </c>
      <c r="C4014" s="5" t="str">
        <f t="shared" si="968"/>
        <v>1</v>
      </c>
      <c r="D4014" s="5" t="str">
        <f t="shared" si="969"/>
        <v>1</v>
      </c>
      <c r="E4014" s="5" t="str">
        <f t="shared" si="970"/>
        <v>14</v>
      </c>
      <c r="F4014" s="5" t="str">
        <f t="shared" si="971"/>
        <v>0</v>
      </c>
      <c r="G4014" s="5" t="str">
        <f t="shared" si="972"/>
        <v>5</v>
      </c>
      <c r="H4014" s="5" t="str">
        <f t="shared" si="973"/>
        <v>00</v>
      </c>
      <c r="I4014" s="11">
        <v>1911140500</v>
      </c>
      <c r="J4014" s="14" t="s">
        <v>5501</v>
      </c>
      <c r="K4014" s="6" t="s">
        <v>21</v>
      </c>
      <c r="L4014" s="15" t="s">
        <v>22</v>
      </c>
      <c r="N4014" t="str">
        <f t="shared" si="959"/>
        <v>1911140500</v>
      </c>
      <c r="O4014" t="str">
        <f t="shared" si="960"/>
        <v>'1911140500'</v>
      </c>
      <c r="P4014" t="str">
        <f t="shared" si="961"/>
        <v>'Multas Previstas no Código de Trânsito Brasileiro - CTB - Multas'</v>
      </c>
      <c r="Q4014" t="str">
        <f t="shared" si="962"/>
        <v>'Vide descrição do código de receita principal.'</v>
      </c>
      <c r="R4014" t="str">
        <f t="shared" si="963"/>
        <v>'S'</v>
      </c>
      <c r="S4014">
        <f t="shared" si="964"/>
        <v>8</v>
      </c>
      <c r="T4014" t="str">
        <f t="shared" si="965"/>
        <v>Insert into CONTA_RECEITA_DESPESA  (VERSION,ATIVO,DATE_CREATED,LAST_UPDATED,TIPO,CODIGO,DESCRICAO,DESCRICAO_DETALHADA,ANALITICO,TAMANHO) values (0,'S',sysdate,sysdate,'R','1911140500','Multas Previstas no Código de Trânsito Brasileiro - CTB - Multas','Vide descrição do código de receita principal.','S',8);</v>
      </c>
    </row>
    <row r="4015" spans="1:20" ht="16" x14ac:dyDescent="0.2">
      <c r="A4015" s="4" t="str">
        <f t="shared" si="966"/>
        <v>1</v>
      </c>
      <c r="B4015" s="5" t="str">
        <f t="shared" si="967"/>
        <v>9</v>
      </c>
      <c r="C4015" s="5" t="str">
        <f t="shared" si="968"/>
        <v>1</v>
      </c>
      <c r="D4015" s="5" t="str">
        <f t="shared" si="969"/>
        <v>1</v>
      </c>
      <c r="E4015" s="5" t="str">
        <f t="shared" si="970"/>
        <v>14</v>
      </c>
      <c r="F4015" s="5" t="str">
        <f t="shared" si="971"/>
        <v>0</v>
      </c>
      <c r="G4015" s="5" t="str">
        <f t="shared" si="972"/>
        <v>6</v>
      </c>
      <c r="H4015" s="5" t="str">
        <f t="shared" si="973"/>
        <v>00</v>
      </c>
      <c r="I4015" s="11">
        <v>1911140600</v>
      </c>
      <c r="J4015" s="14" t="s">
        <v>5502</v>
      </c>
      <c r="K4015" s="6" t="s">
        <v>21</v>
      </c>
      <c r="L4015" s="15" t="s">
        <v>22</v>
      </c>
      <c r="N4015" t="str">
        <f t="shared" si="959"/>
        <v>1911140600</v>
      </c>
      <c r="O4015" t="str">
        <f t="shared" si="960"/>
        <v>'1911140600'</v>
      </c>
      <c r="P4015" t="str">
        <f t="shared" si="961"/>
        <v>'Multas Previstas no Código de Trânsito Brasileiro - CTB - Juros de Mora'</v>
      </c>
      <c r="Q4015" t="str">
        <f t="shared" si="962"/>
        <v>'Vide descrição do código de receita principal.'</v>
      </c>
      <c r="R4015" t="str">
        <f t="shared" si="963"/>
        <v>'S'</v>
      </c>
      <c r="S4015">
        <f t="shared" si="964"/>
        <v>8</v>
      </c>
      <c r="T4015" t="str">
        <f t="shared" si="965"/>
        <v>Insert into CONTA_RECEITA_DESPESA  (VERSION,ATIVO,DATE_CREATED,LAST_UPDATED,TIPO,CODIGO,DESCRICAO,DESCRICAO_DETALHADA,ANALITICO,TAMANHO) values (0,'S',sysdate,sysdate,'R','1911140600','Multas Previstas no Código de Trânsito Brasileiro - CTB - Juros de Mora','Vide descrição do código de receita principal.','S',8);</v>
      </c>
    </row>
    <row r="4016" spans="1:20" ht="32" x14ac:dyDescent="0.2">
      <c r="A4016" s="4" t="str">
        <f t="shared" si="966"/>
        <v>1</v>
      </c>
      <c r="B4016" s="5" t="str">
        <f t="shared" si="967"/>
        <v>9</v>
      </c>
      <c r="C4016" s="5" t="str">
        <f t="shared" si="968"/>
        <v>1</v>
      </c>
      <c r="D4016" s="5" t="str">
        <f t="shared" si="969"/>
        <v>1</v>
      </c>
      <c r="E4016" s="5" t="str">
        <f t="shared" si="970"/>
        <v>14</v>
      </c>
      <c r="F4016" s="5" t="str">
        <f t="shared" si="971"/>
        <v>0</v>
      </c>
      <c r="G4016" s="5" t="str">
        <f t="shared" si="972"/>
        <v>7</v>
      </c>
      <c r="H4016" s="5" t="str">
        <f t="shared" si="973"/>
        <v>00</v>
      </c>
      <c r="I4016" s="11">
        <v>1911140700</v>
      </c>
      <c r="J4016" s="14" t="s">
        <v>5503</v>
      </c>
      <c r="K4016" s="6" t="s">
        <v>21</v>
      </c>
      <c r="L4016" s="15" t="s">
        <v>22</v>
      </c>
      <c r="N4016" t="str">
        <f t="shared" si="959"/>
        <v>1911140700</v>
      </c>
      <c r="O4016" t="str">
        <f t="shared" si="960"/>
        <v>'1911140700'</v>
      </c>
      <c r="P4016" t="str">
        <f t="shared" si="961"/>
        <v>'Multas Previstas no Código de Trânsito Brasileiro - CTB - Dívida Ativa - Multas da Dívida Ativa'</v>
      </c>
      <c r="Q4016" t="str">
        <f t="shared" si="962"/>
        <v>'Vide descrição do código de receita principal.'</v>
      </c>
      <c r="R4016" t="str">
        <f t="shared" si="963"/>
        <v>'S'</v>
      </c>
      <c r="S4016">
        <f t="shared" si="964"/>
        <v>8</v>
      </c>
      <c r="T4016" t="str">
        <f t="shared" si="965"/>
        <v>Insert into CONTA_RECEITA_DESPESA  (VERSION,ATIVO,DATE_CREATED,LAST_UPDATED,TIPO,CODIGO,DESCRICAO,DESCRICAO_DETALHADA,ANALITICO,TAMANHO) values (0,'S',sysdate,sysdate,'R','1911140700','Multas Previstas no Código de Trânsito Brasileiro - CTB - Dívida Ativa - Multas da Dívida Ativa','Vide descrição do código de receita principal.','S',8);</v>
      </c>
    </row>
    <row r="4017" spans="1:20" ht="16" x14ac:dyDescent="0.2">
      <c r="A4017" s="4" t="str">
        <f t="shared" si="966"/>
        <v>1</v>
      </c>
      <c r="B4017" s="5" t="str">
        <f t="shared" si="967"/>
        <v>9</v>
      </c>
      <c r="C4017" s="5" t="str">
        <f t="shared" si="968"/>
        <v>1</v>
      </c>
      <c r="D4017" s="5" t="str">
        <f t="shared" si="969"/>
        <v>1</v>
      </c>
      <c r="E4017" s="5" t="str">
        <f t="shared" si="970"/>
        <v>14</v>
      </c>
      <c r="F4017" s="5" t="str">
        <f t="shared" si="971"/>
        <v>0</v>
      </c>
      <c r="G4017" s="5" t="str">
        <f t="shared" si="972"/>
        <v>8</v>
      </c>
      <c r="H4017" s="5" t="str">
        <f t="shared" si="973"/>
        <v>00</v>
      </c>
      <c r="I4017" s="11">
        <v>1911140800</v>
      </c>
      <c r="J4017" s="14" t="s">
        <v>5504</v>
      </c>
      <c r="K4017" s="6" t="s">
        <v>21</v>
      </c>
      <c r="L4017" s="15" t="s">
        <v>22</v>
      </c>
      <c r="N4017" t="str">
        <f t="shared" si="959"/>
        <v>1911140800</v>
      </c>
      <c r="O4017" t="str">
        <f t="shared" si="960"/>
        <v>'1911140800'</v>
      </c>
      <c r="P4017" t="str">
        <f t="shared" si="961"/>
        <v>'Multas Previstas no Código de Trânsito Brasileiro - CTB - Juros de Mora da Dívida Ativa'</v>
      </c>
      <c r="Q4017" t="str">
        <f t="shared" si="962"/>
        <v>'Vide descrição do código de receita principal.'</v>
      </c>
      <c r="R4017" t="str">
        <f t="shared" si="963"/>
        <v>'S'</v>
      </c>
      <c r="S4017">
        <f t="shared" si="964"/>
        <v>8</v>
      </c>
      <c r="T4017" t="str">
        <f t="shared" si="965"/>
        <v>Insert into CONTA_RECEITA_DESPESA  (VERSION,ATIVO,DATE_CREATED,LAST_UPDATED,TIPO,CODIGO,DESCRICAO,DESCRICAO_DETALHADA,ANALITICO,TAMANHO) values (0,'S',sysdate,sysdate,'R','1911140800','Multas Previstas no Código de Trânsito Brasileiro - CTB - Juros de Mora da Dívida Ativa','Vide descrição do código de receita principal.','S',8);</v>
      </c>
    </row>
    <row r="4018" spans="1:20" ht="16" x14ac:dyDescent="0.2">
      <c r="A4018" s="4" t="str">
        <f t="shared" si="966"/>
        <v>1</v>
      </c>
      <c r="B4018" s="5" t="str">
        <f t="shared" si="967"/>
        <v>9</v>
      </c>
      <c r="C4018" s="5" t="str">
        <f t="shared" si="968"/>
        <v>2</v>
      </c>
      <c r="D4018" s="5" t="str">
        <f t="shared" si="969"/>
        <v>0</v>
      </c>
      <c r="E4018" s="5" t="str">
        <f t="shared" si="970"/>
        <v>00</v>
      </c>
      <c r="F4018" s="5" t="str">
        <f t="shared" si="971"/>
        <v>0</v>
      </c>
      <c r="G4018" s="5" t="str">
        <f t="shared" si="972"/>
        <v>0</v>
      </c>
      <c r="H4018" s="5" t="str">
        <f t="shared" si="973"/>
        <v>00</v>
      </c>
      <c r="I4018" s="11">
        <v>1920000000</v>
      </c>
      <c r="J4018" s="6" t="s">
        <v>4094</v>
      </c>
      <c r="K4018" s="6" t="s">
        <v>4095</v>
      </c>
      <c r="L4018" s="13" t="s">
        <v>11</v>
      </c>
      <c r="N4018" t="str">
        <f t="shared" si="959"/>
        <v>1920000000</v>
      </c>
      <c r="O4018" t="str">
        <f t="shared" si="960"/>
        <v>'1920000000'</v>
      </c>
      <c r="P4018" t="str">
        <f t="shared" si="961"/>
        <v>'Indenizações, Restituições e Ressarcimentos'</v>
      </c>
      <c r="Q4018" t="str">
        <f t="shared" si="962"/>
        <v>'Agrega as receitas oriundas de indenizações, restituições e ressarcimentos ao ente público.'</v>
      </c>
      <c r="R4018" t="str">
        <f t="shared" si="963"/>
        <v>'N'</v>
      </c>
      <c r="S4018">
        <f t="shared" si="964"/>
        <v>3</v>
      </c>
      <c r="T4018" t="str">
        <f t="shared" si="965"/>
        <v>Insert into CONTA_RECEITA_DESPESA  (VERSION,ATIVO,DATE_CREATED,LAST_UPDATED,TIPO,CODIGO,DESCRICAO,DESCRICAO_DETALHADA,ANALITICO,TAMANHO) values (0,'S',sysdate,sysdate,'R','1920000000','Indenizações, Restituições e Ressarcimentos','Agrega as receitas oriundas de indenizações, restituições e ressarcimentos ao ente público.','N',3);</v>
      </c>
    </row>
    <row r="4019" spans="1:20" ht="16" x14ac:dyDescent="0.2">
      <c r="A4019" s="4" t="str">
        <f t="shared" si="966"/>
        <v>1</v>
      </c>
      <c r="B4019" s="5" t="str">
        <f t="shared" si="967"/>
        <v>9</v>
      </c>
      <c r="C4019" s="5" t="str">
        <f t="shared" si="968"/>
        <v>2</v>
      </c>
      <c r="D4019" s="5" t="str">
        <f t="shared" si="969"/>
        <v>1</v>
      </c>
      <c r="E4019" s="5" t="str">
        <f t="shared" si="970"/>
        <v>00</v>
      </c>
      <c r="F4019" s="5" t="str">
        <f t="shared" si="971"/>
        <v>0</v>
      </c>
      <c r="G4019" s="5" t="str">
        <f t="shared" si="972"/>
        <v>0</v>
      </c>
      <c r="H4019" s="5" t="str">
        <f t="shared" si="973"/>
        <v>00</v>
      </c>
      <c r="I4019" s="11">
        <v>1921000000</v>
      </c>
      <c r="J4019" s="6" t="s">
        <v>4096</v>
      </c>
      <c r="K4019" s="6" t="s">
        <v>4097</v>
      </c>
      <c r="L4019" s="13" t="s">
        <v>11</v>
      </c>
      <c r="N4019" t="str">
        <f t="shared" si="959"/>
        <v>1921000000</v>
      </c>
      <c r="O4019" t="str">
        <f t="shared" si="960"/>
        <v>'1921000000'</v>
      </c>
      <c r="P4019" t="str">
        <f t="shared" si="961"/>
        <v>'Indenizações'</v>
      </c>
      <c r="Q4019" t="str">
        <f t="shared" si="962"/>
        <v>'Agrega as receitas advindas da reparação por perdas ou danos causados ao ente público.'</v>
      </c>
      <c r="R4019" t="str">
        <f t="shared" si="963"/>
        <v>'N'</v>
      </c>
      <c r="S4019">
        <f t="shared" si="964"/>
        <v>4</v>
      </c>
      <c r="T4019" t="str">
        <f t="shared" si="965"/>
        <v>Insert into CONTA_RECEITA_DESPESA  (VERSION,ATIVO,DATE_CREATED,LAST_UPDATED,TIPO,CODIGO,DESCRICAO,DESCRICAO_DETALHADA,ANALITICO,TAMANHO) values (0,'S',sysdate,sysdate,'R','1921000000','Indenizações','Agrega as receitas advindas da reparação por perdas ou danos causados ao ente público.','N',4);</v>
      </c>
    </row>
    <row r="4020" spans="1:20" ht="32" x14ac:dyDescent="0.2">
      <c r="A4020" s="4" t="str">
        <f t="shared" si="966"/>
        <v>1</v>
      </c>
      <c r="B4020" s="5" t="str">
        <f t="shared" si="967"/>
        <v>9</v>
      </c>
      <c r="C4020" s="5" t="str">
        <f t="shared" si="968"/>
        <v>2</v>
      </c>
      <c r="D4020" s="5" t="str">
        <f t="shared" si="969"/>
        <v>1</v>
      </c>
      <c r="E4020" s="5" t="str">
        <f t="shared" si="970"/>
        <v>01</v>
      </c>
      <c r="F4020" s="5" t="str">
        <f t="shared" si="971"/>
        <v>0</v>
      </c>
      <c r="G4020" s="5" t="str">
        <f t="shared" si="972"/>
        <v>0</v>
      </c>
      <c r="H4020" s="5" t="str">
        <f t="shared" si="973"/>
        <v>00</v>
      </c>
      <c r="I4020" s="11">
        <v>1921010000</v>
      </c>
      <c r="J4020" s="6" t="s">
        <v>4098</v>
      </c>
      <c r="K4020" s="6" t="s">
        <v>4099</v>
      </c>
      <c r="L4020" s="13" t="s">
        <v>11</v>
      </c>
      <c r="N4020" t="str">
        <f t="shared" si="959"/>
        <v>1921010000</v>
      </c>
      <c r="O4020" t="str">
        <f t="shared" si="960"/>
        <v>'1921010000'</v>
      </c>
      <c r="P4020" t="str">
        <f t="shared" si="961"/>
        <v>'Indenizações por Danos Causados ao Patrimônio Público'</v>
      </c>
      <c r="Q4020" t="str">
        <f t="shared" si="962"/>
        <v>'Registra o valor dos recursos recebidos como indenização por danos causados ao patrimônio público ou indenização por Posse/Ocupação Ilícita de Bens da União.'</v>
      </c>
      <c r="R4020" t="str">
        <f t="shared" si="963"/>
        <v>'N'</v>
      </c>
      <c r="S4020">
        <f t="shared" si="964"/>
        <v>6</v>
      </c>
      <c r="T4020" t="str">
        <f t="shared" si="965"/>
        <v>Insert into CONTA_RECEITA_DESPESA  (VERSION,ATIVO,DATE_CREATED,LAST_UPDATED,TIPO,CODIGO,DESCRICAO,DESCRICAO_DETALHADA,ANALITICO,TAMANHO) values (0,'S',sysdate,sysdate,'R','1921010000','Indenizações por Danos Causados ao Patrimônio Público','Registra o valor dos recursos recebidos como indenização por danos causados ao patrimônio público ou indenização por Posse/Ocupação Ilícita de Bens da União.','N',6);</v>
      </c>
    </row>
    <row r="4021" spans="1:20" ht="16" x14ac:dyDescent="0.2">
      <c r="A4021" s="4" t="str">
        <f t="shared" si="966"/>
        <v>1</v>
      </c>
      <c r="B4021" s="5" t="str">
        <f t="shared" si="967"/>
        <v>9</v>
      </c>
      <c r="C4021" s="5" t="str">
        <f t="shared" si="968"/>
        <v>2</v>
      </c>
      <c r="D4021" s="5" t="str">
        <f t="shared" si="969"/>
        <v>1</v>
      </c>
      <c r="E4021" s="5" t="str">
        <f t="shared" si="970"/>
        <v>01</v>
      </c>
      <c r="F4021" s="5" t="str">
        <f t="shared" si="971"/>
        <v>0</v>
      </c>
      <c r="G4021" s="5" t="str">
        <f t="shared" si="972"/>
        <v>1</v>
      </c>
      <c r="H4021" s="5" t="str">
        <f t="shared" si="973"/>
        <v>00</v>
      </c>
      <c r="I4021" s="11">
        <v>1921010100</v>
      </c>
      <c r="J4021" s="14" t="s">
        <v>4100</v>
      </c>
      <c r="K4021" s="6" t="s">
        <v>21</v>
      </c>
      <c r="L4021" s="15" t="s">
        <v>22</v>
      </c>
      <c r="N4021" t="str">
        <f t="shared" si="959"/>
        <v>1921010100</v>
      </c>
      <c r="O4021" t="str">
        <f t="shared" si="960"/>
        <v>'1921010100'</v>
      </c>
      <c r="P4021" t="str">
        <f t="shared" si="961"/>
        <v>'Indenizações por Danos Causados ao Patrimônio Público - Principal'</v>
      </c>
      <c r="Q4021" t="str">
        <f t="shared" si="962"/>
        <v>'Vide descrição do código de receita principal.'</v>
      </c>
      <c r="R4021" t="str">
        <f t="shared" si="963"/>
        <v>'S'</v>
      </c>
      <c r="S4021">
        <f t="shared" si="964"/>
        <v>8</v>
      </c>
      <c r="T4021" t="str">
        <f t="shared" si="965"/>
        <v>Insert into CONTA_RECEITA_DESPESA  (VERSION,ATIVO,DATE_CREATED,LAST_UPDATED,TIPO,CODIGO,DESCRICAO,DESCRICAO_DETALHADA,ANALITICO,TAMANHO) values (0,'S',sysdate,sysdate,'R','1921010100','Indenizações por Danos Causados ao Patrimônio Público - Principal','Vide descrição do código de receita principal.','S',8);</v>
      </c>
    </row>
    <row r="4022" spans="1:20" ht="16" x14ac:dyDescent="0.2">
      <c r="A4022" s="4" t="str">
        <f t="shared" si="966"/>
        <v>1</v>
      </c>
      <c r="B4022" s="5" t="str">
        <f t="shared" si="967"/>
        <v>9</v>
      </c>
      <c r="C4022" s="5" t="str">
        <f t="shared" si="968"/>
        <v>2</v>
      </c>
      <c r="D4022" s="5" t="str">
        <f t="shared" si="969"/>
        <v>1</v>
      </c>
      <c r="E4022" s="5" t="str">
        <f t="shared" si="970"/>
        <v>01</v>
      </c>
      <c r="F4022" s="5" t="str">
        <f t="shared" si="971"/>
        <v>0</v>
      </c>
      <c r="G4022" s="5" t="str">
        <f t="shared" si="972"/>
        <v>2</v>
      </c>
      <c r="H4022" s="5" t="str">
        <f t="shared" si="973"/>
        <v>00</v>
      </c>
      <c r="I4022" s="11">
        <v>1921010200</v>
      </c>
      <c r="J4022" s="14" t="s">
        <v>4101</v>
      </c>
      <c r="K4022" s="6" t="s">
        <v>21</v>
      </c>
      <c r="L4022" s="15" t="s">
        <v>22</v>
      </c>
      <c r="N4022" t="str">
        <f t="shared" si="959"/>
        <v>1921010200</v>
      </c>
      <c r="O4022" t="str">
        <f t="shared" si="960"/>
        <v>'1921010200'</v>
      </c>
      <c r="P4022" t="str">
        <f t="shared" si="961"/>
        <v>'Indenizações por Danos Causados ao Patrimônio Público - Multas e Juros de Mora'</v>
      </c>
      <c r="Q4022" t="str">
        <f t="shared" si="962"/>
        <v>'Vide descrição do código de receita principal.'</v>
      </c>
      <c r="R4022" t="str">
        <f t="shared" si="963"/>
        <v>'S'</v>
      </c>
      <c r="S4022">
        <f t="shared" si="964"/>
        <v>8</v>
      </c>
      <c r="T4022" t="str">
        <f t="shared" si="965"/>
        <v>Insert into CONTA_RECEITA_DESPESA  (VERSION,ATIVO,DATE_CREATED,LAST_UPDATED,TIPO,CODIGO,DESCRICAO,DESCRICAO_DETALHADA,ANALITICO,TAMANHO) values (0,'S',sysdate,sysdate,'R','1921010200','Indenizações por Danos Causados ao Patrimônio Público - Multas e Juros de Mora','Vide descrição do código de receita principal.','S',8);</v>
      </c>
    </row>
    <row r="4023" spans="1:20" ht="16" x14ac:dyDescent="0.2">
      <c r="A4023" s="4" t="str">
        <f t="shared" si="966"/>
        <v>1</v>
      </c>
      <c r="B4023" s="5" t="str">
        <f t="shared" si="967"/>
        <v>9</v>
      </c>
      <c r="C4023" s="5" t="str">
        <f t="shared" si="968"/>
        <v>2</v>
      </c>
      <c r="D4023" s="5" t="str">
        <f t="shared" si="969"/>
        <v>1</v>
      </c>
      <c r="E4023" s="5" t="str">
        <f t="shared" si="970"/>
        <v>01</v>
      </c>
      <c r="F4023" s="5" t="str">
        <f t="shared" si="971"/>
        <v>0</v>
      </c>
      <c r="G4023" s="5" t="str">
        <f t="shared" si="972"/>
        <v>3</v>
      </c>
      <c r="H4023" s="5" t="str">
        <f t="shared" si="973"/>
        <v>00</v>
      </c>
      <c r="I4023" s="11">
        <v>1921010300</v>
      </c>
      <c r="J4023" s="14" t="s">
        <v>4102</v>
      </c>
      <c r="K4023" s="6" t="s">
        <v>21</v>
      </c>
      <c r="L4023" s="15" t="s">
        <v>22</v>
      </c>
      <c r="N4023" t="str">
        <f t="shared" si="959"/>
        <v>1921010300</v>
      </c>
      <c r="O4023" t="str">
        <f t="shared" si="960"/>
        <v>'1921010300'</v>
      </c>
      <c r="P4023" t="str">
        <f t="shared" si="961"/>
        <v>'Indenizações por Danos Causados ao Patrimônio Público - Dívida Ativa'</v>
      </c>
      <c r="Q4023" t="str">
        <f t="shared" si="962"/>
        <v>'Vide descrição do código de receita principal.'</v>
      </c>
      <c r="R4023" t="str">
        <f t="shared" si="963"/>
        <v>'S'</v>
      </c>
      <c r="S4023">
        <f t="shared" si="964"/>
        <v>8</v>
      </c>
      <c r="T4023" t="str">
        <f t="shared" si="965"/>
        <v>Insert into CONTA_RECEITA_DESPESA  (VERSION,ATIVO,DATE_CREATED,LAST_UPDATED,TIPO,CODIGO,DESCRICAO,DESCRICAO_DETALHADA,ANALITICO,TAMANHO) values (0,'S',sysdate,sysdate,'R','1921010300','Indenizações por Danos Causados ao Patrimônio Público - Dívida Ativa','Vide descrição do código de receita principal.','S',8);</v>
      </c>
    </row>
    <row r="4024" spans="1:20" ht="32" x14ac:dyDescent="0.2">
      <c r="A4024" s="4" t="str">
        <f t="shared" si="966"/>
        <v>1</v>
      </c>
      <c r="B4024" s="5" t="str">
        <f t="shared" si="967"/>
        <v>9</v>
      </c>
      <c r="C4024" s="5" t="str">
        <f t="shared" si="968"/>
        <v>2</v>
      </c>
      <c r="D4024" s="5" t="str">
        <f t="shared" si="969"/>
        <v>1</v>
      </c>
      <c r="E4024" s="5" t="str">
        <f t="shared" si="970"/>
        <v>01</v>
      </c>
      <c r="F4024" s="5" t="str">
        <f t="shared" si="971"/>
        <v>0</v>
      </c>
      <c r="G4024" s="5" t="str">
        <f t="shared" si="972"/>
        <v>4</v>
      </c>
      <c r="H4024" s="5" t="str">
        <f t="shared" si="973"/>
        <v>00</v>
      </c>
      <c r="I4024" s="11">
        <v>1921010400</v>
      </c>
      <c r="J4024" s="14" t="s">
        <v>4103</v>
      </c>
      <c r="K4024" s="6" t="s">
        <v>21</v>
      </c>
      <c r="L4024" s="15" t="s">
        <v>22</v>
      </c>
      <c r="N4024" t="str">
        <f t="shared" si="959"/>
        <v>1921010400</v>
      </c>
      <c r="O4024" t="str">
        <f t="shared" si="960"/>
        <v>'1921010400'</v>
      </c>
      <c r="P4024" t="str">
        <f t="shared" si="961"/>
        <v>'Indenizações por Danos Causados ao Patrimônio Público - Dívida Ativa - Multas e Juros de Mora da Dívida Ativa'</v>
      </c>
      <c r="Q4024" t="str">
        <f t="shared" si="962"/>
        <v>'Vide descrição do código de receita principal.'</v>
      </c>
      <c r="R4024" t="str">
        <f t="shared" si="963"/>
        <v>'S'</v>
      </c>
      <c r="S4024">
        <f t="shared" si="964"/>
        <v>8</v>
      </c>
      <c r="T4024" t="str">
        <f t="shared" si="965"/>
        <v>Insert into CONTA_RECEITA_DESPESA  (VERSION,ATIVO,DATE_CREATED,LAST_UPDATED,TIPO,CODIGO,DESCRICAO,DESCRICAO_DETALHADA,ANALITICO,TAMANHO) values (0,'S',sysdate,sysdate,'R','1921010400','Indenizações por Danos Causados ao Patrimônio Público - Dívida Ativa - Multas e Juros de Mora da Dívida Ativa','Vide descrição do código de receita principal.','S',8);</v>
      </c>
    </row>
    <row r="4025" spans="1:20" ht="16" x14ac:dyDescent="0.2">
      <c r="A4025" s="4" t="str">
        <f t="shared" si="966"/>
        <v>1</v>
      </c>
      <c r="B4025" s="5" t="str">
        <f t="shared" si="967"/>
        <v>9</v>
      </c>
      <c r="C4025" s="5" t="str">
        <f t="shared" si="968"/>
        <v>2</v>
      </c>
      <c r="D4025" s="5" t="str">
        <f t="shared" si="969"/>
        <v>1</v>
      </c>
      <c r="E4025" s="5" t="str">
        <f t="shared" si="970"/>
        <v>01</v>
      </c>
      <c r="F4025" s="5" t="str">
        <f t="shared" si="971"/>
        <v>0</v>
      </c>
      <c r="G4025" s="5" t="str">
        <f t="shared" si="972"/>
        <v>5</v>
      </c>
      <c r="H4025" s="5" t="str">
        <f t="shared" si="973"/>
        <v>00</v>
      </c>
      <c r="I4025" s="11">
        <v>1921010500</v>
      </c>
      <c r="J4025" s="14" t="s">
        <v>4104</v>
      </c>
      <c r="K4025" s="6" t="s">
        <v>21</v>
      </c>
      <c r="L4025" s="15" t="s">
        <v>22</v>
      </c>
      <c r="N4025" t="str">
        <f t="shared" si="959"/>
        <v>1921010500</v>
      </c>
      <c r="O4025" t="str">
        <f t="shared" si="960"/>
        <v>'1921010500'</v>
      </c>
      <c r="P4025" t="str">
        <f t="shared" si="961"/>
        <v>'Indenizações por Danos Causados ao Patrimônio Público - Multas'</v>
      </c>
      <c r="Q4025" t="str">
        <f t="shared" si="962"/>
        <v>'Vide descrição do código de receita principal.'</v>
      </c>
      <c r="R4025" t="str">
        <f t="shared" si="963"/>
        <v>'S'</v>
      </c>
      <c r="S4025">
        <f t="shared" si="964"/>
        <v>8</v>
      </c>
      <c r="T4025" t="str">
        <f t="shared" si="965"/>
        <v>Insert into CONTA_RECEITA_DESPESA  (VERSION,ATIVO,DATE_CREATED,LAST_UPDATED,TIPO,CODIGO,DESCRICAO,DESCRICAO_DETALHADA,ANALITICO,TAMANHO) values (0,'S',sysdate,sysdate,'R','1921010500','Indenizações por Danos Causados ao Patrimônio Público - Multas','Vide descrição do código de receita principal.','S',8);</v>
      </c>
    </row>
    <row r="4026" spans="1:20" ht="16" x14ac:dyDescent="0.2">
      <c r="A4026" s="4" t="str">
        <f t="shared" si="966"/>
        <v>1</v>
      </c>
      <c r="B4026" s="5" t="str">
        <f t="shared" si="967"/>
        <v>9</v>
      </c>
      <c r="C4026" s="5" t="str">
        <f t="shared" si="968"/>
        <v>2</v>
      </c>
      <c r="D4026" s="5" t="str">
        <f t="shared" si="969"/>
        <v>1</v>
      </c>
      <c r="E4026" s="5" t="str">
        <f t="shared" si="970"/>
        <v>01</v>
      </c>
      <c r="F4026" s="5" t="str">
        <f t="shared" si="971"/>
        <v>0</v>
      </c>
      <c r="G4026" s="5" t="str">
        <f t="shared" si="972"/>
        <v>6</v>
      </c>
      <c r="H4026" s="5" t="str">
        <f t="shared" si="973"/>
        <v>00</v>
      </c>
      <c r="I4026" s="11">
        <v>1921010600</v>
      </c>
      <c r="J4026" s="14" t="s">
        <v>4105</v>
      </c>
      <c r="K4026" s="6" t="s">
        <v>21</v>
      </c>
      <c r="L4026" s="15" t="s">
        <v>22</v>
      </c>
      <c r="N4026" t="str">
        <f t="shared" si="959"/>
        <v>1921010600</v>
      </c>
      <c r="O4026" t="str">
        <f t="shared" si="960"/>
        <v>'1921010600'</v>
      </c>
      <c r="P4026" t="str">
        <f t="shared" si="961"/>
        <v>'Indenizações por Danos Causados ao Patrimônio Público - Juros de Mora'</v>
      </c>
      <c r="Q4026" t="str">
        <f t="shared" si="962"/>
        <v>'Vide descrição do código de receita principal.'</v>
      </c>
      <c r="R4026" t="str">
        <f t="shared" si="963"/>
        <v>'S'</v>
      </c>
      <c r="S4026">
        <f t="shared" si="964"/>
        <v>8</v>
      </c>
      <c r="T4026" t="str">
        <f t="shared" si="965"/>
        <v>Insert into CONTA_RECEITA_DESPESA  (VERSION,ATIVO,DATE_CREATED,LAST_UPDATED,TIPO,CODIGO,DESCRICAO,DESCRICAO_DETALHADA,ANALITICO,TAMANHO) values (0,'S',sysdate,sysdate,'R','1921010600','Indenizações por Danos Causados ao Patrimônio Público - Juros de Mora','Vide descrição do código de receita principal.','S',8);</v>
      </c>
    </row>
    <row r="4027" spans="1:20" ht="32" x14ac:dyDescent="0.2">
      <c r="A4027" s="4" t="str">
        <f t="shared" si="966"/>
        <v>1</v>
      </c>
      <c r="B4027" s="5" t="str">
        <f t="shared" si="967"/>
        <v>9</v>
      </c>
      <c r="C4027" s="5" t="str">
        <f t="shared" si="968"/>
        <v>2</v>
      </c>
      <c r="D4027" s="5" t="str">
        <f t="shared" si="969"/>
        <v>1</v>
      </c>
      <c r="E4027" s="5" t="str">
        <f t="shared" si="970"/>
        <v>01</v>
      </c>
      <c r="F4027" s="5" t="str">
        <f t="shared" si="971"/>
        <v>0</v>
      </c>
      <c r="G4027" s="5" t="str">
        <f t="shared" si="972"/>
        <v>7</v>
      </c>
      <c r="H4027" s="5" t="str">
        <f t="shared" si="973"/>
        <v>00</v>
      </c>
      <c r="I4027" s="11">
        <v>1921010700</v>
      </c>
      <c r="J4027" s="14" t="s">
        <v>4106</v>
      </c>
      <c r="K4027" s="6" t="s">
        <v>21</v>
      </c>
      <c r="L4027" s="15" t="s">
        <v>22</v>
      </c>
      <c r="N4027" t="str">
        <f t="shared" si="959"/>
        <v>1921010700</v>
      </c>
      <c r="O4027" t="str">
        <f t="shared" si="960"/>
        <v>'1921010700'</v>
      </c>
      <c r="P4027" t="str">
        <f t="shared" si="961"/>
        <v>'Indenizações por Danos Causados ao Patrimônio Público - Dívida Ativa - Multas da Dívida Ativa'</v>
      </c>
      <c r="Q4027" t="str">
        <f t="shared" si="962"/>
        <v>'Vide descrição do código de receita principal.'</v>
      </c>
      <c r="R4027" t="str">
        <f t="shared" si="963"/>
        <v>'S'</v>
      </c>
      <c r="S4027">
        <f t="shared" si="964"/>
        <v>8</v>
      </c>
      <c r="T4027" t="str">
        <f t="shared" si="965"/>
        <v>Insert into CONTA_RECEITA_DESPESA  (VERSION,ATIVO,DATE_CREATED,LAST_UPDATED,TIPO,CODIGO,DESCRICAO,DESCRICAO_DETALHADA,ANALITICO,TAMANHO) values (0,'S',sysdate,sysdate,'R','1921010700','Indenizações por Danos Causados ao Patrimônio Público - Dívida Ativa - Multas da Dívida Ativa','Vide descrição do código de receita principal.','S',8);</v>
      </c>
    </row>
    <row r="4028" spans="1:20" ht="16" x14ac:dyDescent="0.2">
      <c r="A4028" s="4" t="str">
        <f t="shared" si="966"/>
        <v>1</v>
      </c>
      <c r="B4028" s="5" t="str">
        <f t="shared" si="967"/>
        <v>9</v>
      </c>
      <c r="C4028" s="5" t="str">
        <f t="shared" si="968"/>
        <v>2</v>
      </c>
      <c r="D4028" s="5" t="str">
        <f t="shared" si="969"/>
        <v>1</v>
      </c>
      <c r="E4028" s="5" t="str">
        <f t="shared" si="970"/>
        <v>01</v>
      </c>
      <c r="F4028" s="5" t="str">
        <f t="shared" si="971"/>
        <v>0</v>
      </c>
      <c r="G4028" s="5" t="str">
        <f t="shared" si="972"/>
        <v>8</v>
      </c>
      <c r="H4028" s="5" t="str">
        <f t="shared" si="973"/>
        <v>00</v>
      </c>
      <c r="I4028" s="11">
        <v>1921010800</v>
      </c>
      <c r="J4028" s="14" t="s">
        <v>4107</v>
      </c>
      <c r="K4028" s="6" t="s">
        <v>21</v>
      </c>
      <c r="L4028" s="15" t="s">
        <v>22</v>
      </c>
      <c r="N4028" t="str">
        <f t="shared" si="959"/>
        <v>1921010800</v>
      </c>
      <c r="O4028" t="str">
        <f t="shared" si="960"/>
        <v>'1921010800'</v>
      </c>
      <c r="P4028" t="str">
        <f t="shared" si="961"/>
        <v>'Indenizações por Danos Causados ao Patrimônio Público - Juros de Mora da Dívida Ativa'</v>
      </c>
      <c r="Q4028" t="str">
        <f t="shared" si="962"/>
        <v>'Vide descrição do código de receita principal.'</v>
      </c>
      <c r="R4028" t="str">
        <f t="shared" si="963"/>
        <v>'S'</v>
      </c>
      <c r="S4028">
        <f t="shared" si="964"/>
        <v>8</v>
      </c>
      <c r="T4028" t="str">
        <f t="shared" si="965"/>
        <v>Insert into CONTA_RECEITA_DESPESA  (VERSION,ATIVO,DATE_CREATED,LAST_UPDATED,TIPO,CODIGO,DESCRICAO,DESCRICAO_DETALHADA,ANALITICO,TAMANHO) values (0,'S',sysdate,sysdate,'R','1921010800','Indenizações por Danos Causados ao Patrimônio Público - Juros de Mora da Dívida Ativa','Vide descrição do código de receita principal.','S',8);</v>
      </c>
    </row>
    <row r="4029" spans="1:20" ht="16" x14ac:dyDescent="0.2">
      <c r="A4029" s="4" t="str">
        <f t="shared" si="966"/>
        <v>1</v>
      </c>
      <c r="B4029" s="5" t="str">
        <f t="shared" si="967"/>
        <v>9</v>
      </c>
      <c r="C4029" s="5" t="str">
        <f t="shared" si="968"/>
        <v>2</v>
      </c>
      <c r="D4029" s="5" t="str">
        <f t="shared" si="969"/>
        <v>1</v>
      </c>
      <c r="E4029" s="5" t="str">
        <f t="shared" si="970"/>
        <v>02</v>
      </c>
      <c r="F4029" s="5" t="str">
        <f t="shared" si="971"/>
        <v>0</v>
      </c>
      <c r="G4029" s="5" t="str">
        <f t="shared" si="972"/>
        <v>0</v>
      </c>
      <c r="H4029" s="5" t="str">
        <f t="shared" si="973"/>
        <v>00</v>
      </c>
      <c r="I4029" s="11">
        <v>1921020000</v>
      </c>
      <c r="J4029" s="6" t="s">
        <v>4108</v>
      </c>
      <c r="K4029" s="6" t="s">
        <v>4109</v>
      </c>
      <c r="L4029" s="13" t="s">
        <v>11</v>
      </c>
      <c r="N4029" t="str">
        <f t="shared" si="959"/>
        <v>1921020000</v>
      </c>
      <c r="O4029" t="str">
        <f t="shared" si="960"/>
        <v>'1921020000'</v>
      </c>
      <c r="P4029" t="str">
        <f t="shared" si="961"/>
        <v>'Indenização por Posse ou Ocupação Ilícita de Bens Públicos'</v>
      </c>
      <c r="Q4029" t="str">
        <f t="shared" si="962"/>
        <v>'Registra o valor das receitas de Indenização por Posse ou Ocupação Ilícita de Bens da União.'</v>
      </c>
      <c r="R4029" t="str">
        <f t="shared" si="963"/>
        <v>'N'</v>
      </c>
      <c r="S4029">
        <f t="shared" si="964"/>
        <v>6</v>
      </c>
      <c r="T4029" t="str">
        <f t="shared" si="965"/>
        <v>Insert into CONTA_RECEITA_DESPESA  (VERSION,ATIVO,DATE_CREATED,LAST_UPDATED,TIPO,CODIGO,DESCRICAO,DESCRICAO_DETALHADA,ANALITICO,TAMANHO) values (0,'S',sysdate,sysdate,'R','1921020000','Indenização por Posse ou Ocupação Ilícita de Bens Públicos','Registra o valor das receitas de Indenização por Posse ou Ocupação Ilícita de Bens da União.','N',6);</v>
      </c>
    </row>
    <row r="4030" spans="1:20" ht="16" x14ac:dyDescent="0.2">
      <c r="A4030" s="4" t="str">
        <f t="shared" si="966"/>
        <v>1</v>
      </c>
      <c r="B4030" s="5" t="str">
        <f t="shared" si="967"/>
        <v>9</v>
      </c>
      <c r="C4030" s="5" t="str">
        <f t="shared" si="968"/>
        <v>2</v>
      </c>
      <c r="D4030" s="5" t="str">
        <f t="shared" si="969"/>
        <v>1</v>
      </c>
      <c r="E4030" s="5" t="str">
        <f t="shared" si="970"/>
        <v>02</v>
      </c>
      <c r="F4030" s="5" t="str">
        <f t="shared" si="971"/>
        <v>0</v>
      </c>
      <c r="G4030" s="5" t="str">
        <f t="shared" si="972"/>
        <v>1</v>
      </c>
      <c r="H4030" s="5" t="str">
        <f t="shared" si="973"/>
        <v>00</v>
      </c>
      <c r="I4030" s="11">
        <v>1921020100</v>
      </c>
      <c r="J4030" s="14" t="s">
        <v>4110</v>
      </c>
      <c r="K4030" s="6" t="s">
        <v>21</v>
      </c>
      <c r="L4030" s="15" t="s">
        <v>22</v>
      </c>
      <c r="N4030" t="str">
        <f t="shared" si="959"/>
        <v>1921020100</v>
      </c>
      <c r="O4030" t="str">
        <f t="shared" si="960"/>
        <v>'1921020100'</v>
      </c>
      <c r="P4030" t="str">
        <f t="shared" si="961"/>
        <v>'Indenização por Posse ou Ocupação Ilícita de Bens Públicos - Principal'</v>
      </c>
      <c r="Q4030" t="str">
        <f t="shared" si="962"/>
        <v>'Vide descrição do código de receita principal.'</v>
      </c>
      <c r="R4030" t="str">
        <f t="shared" si="963"/>
        <v>'S'</v>
      </c>
      <c r="S4030">
        <f t="shared" si="964"/>
        <v>8</v>
      </c>
      <c r="T4030" t="str">
        <f t="shared" si="965"/>
        <v>Insert into CONTA_RECEITA_DESPESA  (VERSION,ATIVO,DATE_CREATED,LAST_UPDATED,TIPO,CODIGO,DESCRICAO,DESCRICAO_DETALHADA,ANALITICO,TAMANHO) values (0,'S',sysdate,sysdate,'R','1921020100','Indenização por Posse ou Ocupação Ilícita de Bens Públicos - Principal','Vide descrição do código de receita principal.','S',8);</v>
      </c>
    </row>
    <row r="4031" spans="1:20" ht="16" x14ac:dyDescent="0.2">
      <c r="A4031" s="4" t="str">
        <f t="shared" si="966"/>
        <v>1</v>
      </c>
      <c r="B4031" s="5" t="str">
        <f t="shared" si="967"/>
        <v>9</v>
      </c>
      <c r="C4031" s="5" t="str">
        <f t="shared" si="968"/>
        <v>2</v>
      </c>
      <c r="D4031" s="5" t="str">
        <f t="shared" si="969"/>
        <v>1</v>
      </c>
      <c r="E4031" s="5" t="str">
        <f t="shared" si="970"/>
        <v>02</v>
      </c>
      <c r="F4031" s="5" t="str">
        <f t="shared" si="971"/>
        <v>0</v>
      </c>
      <c r="G4031" s="5" t="str">
        <f t="shared" si="972"/>
        <v>2</v>
      </c>
      <c r="H4031" s="5" t="str">
        <f t="shared" si="973"/>
        <v>00</v>
      </c>
      <c r="I4031" s="11">
        <v>1921020200</v>
      </c>
      <c r="J4031" s="14" t="s">
        <v>4111</v>
      </c>
      <c r="K4031" s="6" t="s">
        <v>21</v>
      </c>
      <c r="L4031" s="15" t="s">
        <v>22</v>
      </c>
      <c r="N4031" t="str">
        <f t="shared" si="959"/>
        <v>1921020200</v>
      </c>
      <c r="O4031" t="str">
        <f t="shared" si="960"/>
        <v>'1921020200'</v>
      </c>
      <c r="P4031" t="str">
        <f t="shared" si="961"/>
        <v>'Indenização por Posse ou Ocupação Ilícita de Bens Públicos - Multas e Juros de Mora'</v>
      </c>
      <c r="Q4031" t="str">
        <f t="shared" si="962"/>
        <v>'Vide descrição do código de receita principal.'</v>
      </c>
      <c r="R4031" t="str">
        <f t="shared" si="963"/>
        <v>'S'</v>
      </c>
      <c r="S4031">
        <f t="shared" si="964"/>
        <v>8</v>
      </c>
      <c r="T4031" t="str">
        <f t="shared" si="965"/>
        <v>Insert into CONTA_RECEITA_DESPESA  (VERSION,ATIVO,DATE_CREATED,LAST_UPDATED,TIPO,CODIGO,DESCRICAO,DESCRICAO_DETALHADA,ANALITICO,TAMANHO) values (0,'S',sysdate,sysdate,'R','1921020200','Indenização por Posse ou Ocupação Ilícita de Bens Públicos - Multas e Juros de Mora','Vide descrição do código de receita principal.','S',8);</v>
      </c>
    </row>
    <row r="4032" spans="1:20" ht="16" x14ac:dyDescent="0.2">
      <c r="A4032" s="4" t="str">
        <f t="shared" si="966"/>
        <v>1</v>
      </c>
      <c r="B4032" s="5" t="str">
        <f t="shared" si="967"/>
        <v>9</v>
      </c>
      <c r="C4032" s="5" t="str">
        <f t="shared" si="968"/>
        <v>2</v>
      </c>
      <c r="D4032" s="5" t="str">
        <f t="shared" si="969"/>
        <v>1</v>
      </c>
      <c r="E4032" s="5" t="str">
        <f t="shared" si="970"/>
        <v>02</v>
      </c>
      <c r="F4032" s="5" t="str">
        <f t="shared" si="971"/>
        <v>0</v>
      </c>
      <c r="G4032" s="5" t="str">
        <f t="shared" si="972"/>
        <v>3</v>
      </c>
      <c r="H4032" s="5" t="str">
        <f t="shared" si="973"/>
        <v>00</v>
      </c>
      <c r="I4032" s="11">
        <v>1921020300</v>
      </c>
      <c r="J4032" s="14" t="s">
        <v>4112</v>
      </c>
      <c r="K4032" s="6" t="s">
        <v>21</v>
      </c>
      <c r="L4032" s="15" t="s">
        <v>22</v>
      </c>
      <c r="N4032" t="str">
        <f t="shared" si="959"/>
        <v>1921020300</v>
      </c>
      <c r="O4032" t="str">
        <f t="shared" si="960"/>
        <v>'1921020300'</v>
      </c>
      <c r="P4032" t="str">
        <f t="shared" si="961"/>
        <v>'Indenização por Posse ou Ocupação Ilícita de Bens Públicos - Dívida Ativa'</v>
      </c>
      <c r="Q4032" t="str">
        <f t="shared" si="962"/>
        <v>'Vide descrição do código de receita principal.'</v>
      </c>
      <c r="R4032" t="str">
        <f t="shared" si="963"/>
        <v>'S'</v>
      </c>
      <c r="S4032">
        <f t="shared" si="964"/>
        <v>8</v>
      </c>
      <c r="T4032" t="str">
        <f t="shared" si="965"/>
        <v>Insert into CONTA_RECEITA_DESPESA  (VERSION,ATIVO,DATE_CREATED,LAST_UPDATED,TIPO,CODIGO,DESCRICAO,DESCRICAO_DETALHADA,ANALITICO,TAMANHO) values (0,'S',sysdate,sysdate,'R','1921020300','Indenização por Posse ou Ocupação Ilícita de Bens Públicos - Dívida Ativa','Vide descrição do código de receita principal.','S',8);</v>
      </c>
    </row>
    <row r="4033" spans="1:20" ht="32" x14ac:dyDescent="0.2">
      <c r="A4033" s="4" t="str">
        <f t="shared" si="966"/>
        <v>1</v>
      </c>
      <c r="B4033" s="5" t="str">
        <f t="shared" si="967"/>
        <v>9</v>
      </c>
      <c r="C4033" s="5" t="str">
        <f t="shared" si="968"/>
        <v>2</v>
      </c>
      <c r="D4033" s="5" t="str">
        <f t="shared" si="969"/>
        <v>1</v>
      </c>
      <c r="E4033" s="5" t="str">
        <f t="shared" si="970"/>
        <v>02</v>
      </c>
      <c r="F4033" s="5" t="str">
        <f t="shared" si="971"/>
        <v>0</v>
      </c>
      <c r="G4033" s="5" t="str">
        <f t="shared" si="972"/>
        <v>4</v>
      </c>
      <c r="H4033" s="5" t="str">
        <f t="shared" si="973"/>
        <v>00</v>
      </c>
      <c r="I4033" s="11">
        <v>1921020400</v>
      </c>
      <c r="J4033" s="14" t="s">
        <v>4113</v>
      </c>
      <c r="K4033" s="6" t="s">
        <v>21</v>
      </c>
      <c r="L4033" s="15" t="s">
        <v>22</v>
      </c>
      <c r="N4033" t="str">
        <f t="shared" si="959"/>
        <v>1921020400</v>
      </c>
      <c r="O4033" t="str">
        <f t="shared" si="960"/>
        <v>'1921020400'</v>
      </c>
      <c r="P4033" t="str">
        <f t="shared" si="961"/>
        <v>'Indenização por Posse ou Ocupação Ilícita de Bens Públicos - Dívida Ativa - Multas e Juros de Mora da Dívida Ativa'</v>
      </c>
      <c r="Q4033" t="str">
        <f t="shared" si="962"/>
        <v>'Vide descrição do código de receita principal.'</v>
      </c>
      <c r="R4033" t="str">
        <f t="shared" si="963"/>
        <v>'S'</v>
      </c>
      <c r="S4033">
        <f t="shared" si="964"/>
        <v>8</v>
      </c>
      <c r="T4033" t="str">
        <f t="shared" si="965"/>
        <v>Insert into CONTA_RECEITA_DESPESA  (VERSION,ATIVO,DATE_CREATED,LAST_UPDATED,TIPO,CODIGO,DESCRICAO,DESCRICAO_DETALHADA,ANALITICO,TAMANHO) values (0,'S',sysdate,sysdate,'R','1921020400','Indenização por Posse ou Ocupação Ilícita de Bens Públicos - Dívida Ativa - Multas e Juros de Mora da Dívida Ativa','Vide descrição do código de receita principal.','S',8);</v>
      </c>
    </row>
    <row r="4034" spans="1:20" ht="16" x14ac:dyDescent="0.2">
      <c r="A4034" s="4" t="str">
        <f t="shared" si="966"/>
        <v>1</v>
      </c>
      <c r="B4034" s="5" t="str">
        <f t="shared" si="967"/>
        <v>9</v>
      </c>
      <c r="C4034" s="5" t="str">
        <f t="shared" si="968"/>
        <v>2</v>
      </c>
      <c r="D4034" s="5" t="str">
        <f t="shared" si="969"/>
        <v>1</v>
      </c>
      <c r="E4034" s="5" t="str">
        <f t="shared" si="970"/>
        <v>02</v>
      </c>
      <c r="F4034" s="5" t="str">
        <f t="shared" si="971"/>
        <v>0</v>
      </c>
      <c r="G4034" s="5" t="str">
        <f t="shared" si="972"/>
        <v>5</v>
      </c>
      <c r="H4034" s="5" t="str">
        <f t="shared" si="973"/>
        <v>00</v>
      </c>
      <c r="I4034" s="11">
        <v>1921020500</v>
      </c>
      <c r="J4034" s="14" t="s">
        <v>4114</v>
      </c>
      <c r="K4034" s="6" t="s">
        <v>21</v>
      </c>
      <c r="L4034" s="15" t="s">
        <v>22</v>
      </c>
      <c r="N4034" t="str">
        <f t="shared" si="959"/>
        <v>1921020500</v>
      </c>
      <c r="O4034" t="str">
        <f t="shared" si="960"/>
        <v>'1921020500'</v>
      </c>
      <c r="P4034" t="str">
        <f t="shared" si="961"/>
        <v>'Indenização por Posse ou Ocupação Ilícita de Bens Públicos - Multas'</v>
      </c>
      <c r="Q4034" t="str">
        <f t="shared" si="962"/>
        <v>'Vide descrição do código de receita principal.'</v>
      </c>
      <c r="R4034" t="str">
        <f t="shared" si="963"/>
        <v>'S'</v>
      </c>
      <c r="S4034">
        <f t="shared" si="964"/>
        <v>8</v>
      </c>
      <c r="T4034" t="str">
        <f t="shared" si="965"/>
        <v>Insert into CONTA_RECEITA_DESPESA  (VERSION,ATIVO,DATE_CREATED,LAST_UPDATED,TIPO,CODIGO,DESCRICAO,DESCRICAO_DETALHADA,ANALITICO,TAMANHO) values (0,'S',sysdate,sysdate,'R','1921020500','Indenização por Posse ou Ocupação Ilícita de Bens Públicos - Multas','Vide descrição do código de receita principal.','S',8);</v>
      </c>
    </row>
    <row r="4035" spans="1:20" ht="16" x14ac:dyDescent="0.2">
      <c r="A4035" s="4" t="str">
        <f t="shared" si="966"/>
        <v>1</v>
      </c>
      <c r="B4035" s="5" t="str">
        <f t="shared" si="967"/>
        <v>9</v>
      </c>
      <c r="C4035" s="5" t="str">
        <f t="shared" si="968"/>
        <v>2</v>
      </c>
      <c r="D4035" s="5" t="str">
        <f t="shared" si="969"/>
        <v>1</v>
      </c>
      <c r="E4035" s="5" t="str">
        <f t="shared" si="970"/>
        <v>02</v>
      </c>
      <c r="F4035" s="5" t="str">
        <f t="shared" si="971"/>
        <v>0</v>
      </c>
      <c r="G4035" s="5" t="str">
        <f t="shared" si="972"/>
        <v>6</v>
      </c>
      <c r="H4035" s="5" t="str">
        <f t="shared" si="973"/>
        <v>00</v>
      </c>
      <c r="I4035" s="11">
        <v>1921020600</v>
      </c>
      <c r="J4035" s="14" t="s">
        <v>4115</v>
      </c>
      <c r="K4035" s="6" t="s">
        <v>21</v>
      </c>
      <c r="L4035" s="15" t="s">
        <v>22</v>
      </c>
      <c r="N4035" t="str">
        <f t="shared" si="959"/>
        <v>1921020600</v>
      </c>
      <c r="O4035" t="str">
        <f t="shared" si="960"/>
        <v>'1921020600'</v>
      </c>
      <c r="P4035" t="str">
        <f t="shared" si="961"/>
        <v>'Indenização por Posse ou Ocupação Ilícita de Bens Públicos - Juros de Mora'</v>
      </c>
      <c r="Q4035" t="str">
        <f t="shared" si="962"/>
        <v>'Vide descrição do código de receita principal.'</v>
      </c>
      <c r="R4035" t="str">
        <f t="shared" si="963"/>
        <v>'S'</v>
      </c>
      <c r="S4035">
        <f t="shared" si="964"/>
        <v>8</v>
      </c>
      <c r="T4035" t="str">
        <f t="shared" si="965"/>
        <v>Insert into CONTA_RECEITA_DESPESA  (VERSION,ATIVO,DATE_CREATED,LAST_UPDATED,TIPO,CODIGO,DESCRICAO,DESCRICAO_DETALHADA,ANALITICO,TAMANHO) values (0,'S',sysdate,sysdate,'R','1921020600','Indenização por Posse ou Ocupação Ilícita de Bens Públicos - Juros de Mora','Vide descrição do código de receita principal.','S',8);</v>
      </c>
    </row>
    <row r="4036" spans="1:20" ht="32" x14ac:dyDescent="0.2">
      <c r="A4036" s="4" t="str">
        <f t="shared" si="966"/>
        <v>1</v>
      </c>
      <c r="B4036" s="5" t="str">
        <f t="shared" si="967"/>
        <v>9</v>
      </c>
      <c r="C4036" s="5" t="str">
        <f t="shared" si="968"/>
        <v>2</v>
      </c>
      <c r="D4036" s="5" t="str">
        <f t="shared" si="969"/>
        <v>1</v>
      </c>
      <c r="E4036" s="5" t="str">
        <f t="shared" si="970"/>
        <v>02</v>
      </c>
      <c r="F4036" s="5" t="str">
        <f t="shared" si="971"/>
        <v>0</v>
      </c>
      <c r="G4036" s="5" t="str">
        <f t="shared" si="972"/>
        <v>7</v>
      </c>
      <c r="H4036" s="5" t="str">
        <f t="shared" si="973"/>
        <v>00</v>
      </c>
      <c r="I4036" s="11">
        <v>1921020700</v>
      </c>
      <c r="J4036" s="14" t="s">
        <v>4116</v>
      </c>
      <c r="K4036" s="6" t="s">
        <v>21</v>
      </c>
      <c r="L4036" s="15" t="s">
        <v>22</v>
      </c>
      <c r="N4036" t="str">
        <f t="shared" si="959"/>
        <v>1921020700</v>
      </c>
      <c r="O4036" t="str">
        <f t="shared" si="960"/>
        <v>'1921020700'</v>
      </c>
      <c r="P4036" t="str">
        <f t="shared" si="961"/>
        <v>'Indenização por Posse ou Ocupação Ilícita de Bens Públicos - Dívida Ativa - Multas da Dívida Ativa'</v>
      </c>
      <c r="Q4036" t="str">
        <f t="shared" si="962"/>
        <v>'Vide descrição do código de receita principal.'</v>
      </c>
      <c r="R4036" t="str">
        <f t="shared" si="963"/>
        <v>'S'</v>
      </c>
      <c r="S4036">
        <f t="shared" si="964"/>
        <v>8</v>
      </c>
      <c r="T4036" t="str">
        <f t="shared" si="965"/>
        <v>Insert into CONTA_RECEITA_DESPESA  (VERSION,ATIVO,DATE_CREATED,LAST_UPDATED,TIPO,CODIGO,DESCRICAO,DESCRICAO_DETALHADA,ANALITICO,TAMANHO) values (0,'S',sysdate,sysdate,'R','1921020700','Indenização por Posse ou Ocupação Ilícita de Bens Públicos - Dívida Ativa - Multas da Dívida Ativa','Vide descrição do código de receita principal.','S',8);</v>
      </c>
    </row>
    <row r="4037" spans="1:20" ht="32" x14ac:dyDescent="0.2">
      <c r="A4037" s="4" t="str">
        <f t="shared" si="966"/>
        <v>1</v>
      </c>
      <c r="B4037" s="5" t="str">
        <f t="shared" si="967"/>
        <v>9</v>
      </c>
      <c r="C4037" s="5" t="str">
        <f t="shared" si="968"/>
        <v>2</v>
      </c>
      <c r="D4037" s="5" t="str">
        <f t="shared" si="969"/>
        <v>1</v>
      </c>
      <c r="E4037" s="5" t="str">
        <f t="shared" si="970"/>
        <v>02</v>
      </c>
      <c r="F4037" s="5" t="str">
        <f t="shared" si="971"/>
        <v>0</v>
      </c>
      <c r="G4037" s="5" t="str">
        <f t="shared" si="972"/>
        <v>8</v>
      </c>
      <c r="H4037" s="5" t="str">
        <f t="shared" si="973"/>
        <v>00</v>
      </c>
      <c r="I4037" s="11">
        <v>1921020800</v>
      </c>
      <c r="J4037" s="14" t="s">
        <v>4117</v>
      </c>
      <c r="K4037" s="6" t="s">
        <v>21</v>
      </c>
      <c r="L4037" s="15" t="s">
        <v>22</v>
      </c>
      <c r="N4037" t="str">
        <f t="shared" si="959"/>
        <v>1921020800</v>
      </c>
      <c r="O4037" t="str">
        <f t="shared" si="960"/>
        <v>'1921020800'</v>
      </c>
      <c r="P4037" t="str">
        <f t="shared" si="961"/>
        <v>'Indenização por Posse ou Ocupação Ilícita de Bens Públicos - Juros de Mora da Dívida Ativa'</v>
      </c>
      <c r="Q4037" t="str">
        <f t="shared" si="962"/>
        <v>'Vide descrição do código de receita principal.'</v>
      </c>
      <c r="R4037" t="str">
        <f t="shared" si="963"/>
        <v>'S'</v>
      </c>
      <c r="S4037">
        <f t="shared" si="964"/>
        <v>8</v>
      </c>
      <c r="T4037" t="str">
        <f t="shared" si="965"/>
        <v>Insert into CONTA_RECEITA_DESPESA  (VERSION,ATIVO,DATE_CREATED,LAST_UPDATED,TIPO,CODIGO,DESCRICAO,DESCRICAO_DETALHADA,ANALITICO,TAMANHO) values (0,'S',sysdate,sysdate,'R','1921020800','Indenização por Posse ou Ocupação Ilícita de Bens Públicos - Juros de Mora da Dívida Ativa','Vide descrição do código de receita principal.','S',8);</v>
      </c>
    </row>
    <row r="4038" spans="1:20" ht="64" x14ac:dyDescent="0.2">
      <c r="A4038" s="4" t="str">
        <f t="shared" si="966"/>
        <v>1</v>
      </c>
      <c r="B4038" s="5" t="str">
        <f t="shared" si="967"/>
        <v>9</v>
      </c>
      <c r="C4038" s="5" t="str">
        <f t="shared" si="968"/>
        <v>2</v>
      </c>
      <c r="D4038" s="5" t="str">
        <f t="shared" si="969"/>
        <v>1</v>
      </c>
      <c r="E4038" s="5" t="str">
        <f t="shared" si="970"/>
        <v>03</v>
      </c>
      <c r="F4038" s="5" t="str">
        <f t="shared" si="971"/>
        <v>0</v>
      </c>
      <c r="G4038" s="5" t="str">
        <f t="shared" si="972"/>
        <v>0</v>
      </c>
      <c r="H4038" s="5" t="str">
        <f t="shared" si="973"/>
        <v>00</v>
      </c>
      <c r="I4038" s="11">
        <v>1921030000</v>
      </c>
      <c r="J4038" s="6" t="s">
        <v>4118</v>
      </c>
      <c r="K4038" s="6" t="s">
        <v>4119</v>
      </c>
      <c r="L4038" s="13" t="s">
        <v>11</v>
      </c>
      <c r="N4038" t="str">
        <f t="shared" ref="N4038:N4101" si="974">SUBSTITUTE(I4038,".","")</f>
        <v>1921030000</v>
      </c>
      <c r="O4038" t="str">
        <f t="shared" ref="O4038:O4101" si="975">_xlfn.CONCAT("'",N4038,"'")</f>
        <v>'1921030000'</v>
      </c>
      <c r="P4038" t="str">
        <f t="shared" ref="P4038:P4101" si="976">_xlfn.CONCAT("'",CLEAN(J4038),"'")</f>
        <v>'Indenização por Sinistro'</v>
      </c>
      <c r="Q4038" t="str">
        <f t="shared" ref="Q4038:Q4101" si="977">_xlfn.CONCAT("'",CLEAN(K4038),"'")</f>
        <v>'Registra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v>
      </c>
      <c r="R4038" t="str">
        <f t="shared" ref="R4038:R4101" si="978">IF(TRIM(L4038)="NÃO","'N'",IF(TRIM(L4038)="SIM","'S'","*ERR0*"))</f>
        <v>'N'</v>
      </c>
      <c r="S4038">
        <f t="shared" ref="S4038:S4101" si="979">IF(RIGHT(N4038,2)&lt;&gt;"00",10,IF(MID(N4038,8,1)&lt;&gt;"0",8,IF(MID(N4038,7,1)&lt;&gt;"0",7,IF(MID(N4038,5,2)&lt;&gt;"00",6,IF(MID(N4038,4,1)&lt;&gt;"0",4,IF(MID(N4038,3,1)&lt;&gt;"0",3,IF(MID(N4038,2,1)&lt;&gt;"0",2,IF(LEFT(N4038,1)&lt;&gt;"0",1,"*ERR0*"))))))))</f>
        <v>6</v>
      </c>
      <c r="T4038" t="str">
        <f t="shared" ref="T4038:T4101" si="980">_xlfn.CONCAT("Insert into CONTA_RECEITA_DESPESA  (VERSION,ATIVO,DATE_CREATED,LAST_UPDATED,TIPO,CODIGO,DESCRICAO,DESCRICAO_DETALHADA,ANALITICO,TAMANHO) values (0,'S',sysdate,sysdate,'R',",O4038,",",P4038,",",Q4038,",",R4038,",",S4038,");")</f>
        <v>Insert into CONTA_RECEITA_DESPESA  (VERSION,ATIVO,DATE_CREATED,LAST_UPDATED,TIPO,CODIGO,DESCRICAO,DESCRICAO_DETALHADA,ANALITICO,TAMANHO) values (0,'S',sysdate,sysdate,'R','1921030000','Indenização por Sinistro','Registra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segurado.','N',6);</v>
      </c>
    </row>
    <row r="4039" spans="1:20" ht="16" x14ac:dyDescent="0.2">
      <c r="A4039" s="4" t="str">
        <f t="shared" si="966"/>
        <v>1</v>
      </c>
      <c r="B4039" s="5" t="str">
        <f t="shared" si="967"/>
        <v>9</v>
      </c>
      <c r="C4039" s="5" t="str">
        <f t="shared" si="968"/>
        <v>2</v>
      </c>
      <c r="D4039" s="5" t="str">
        <f t="shared" si="969"/>
        <v>1</v>
      </c>
      <c r="E4039" s="5" t="str">
        <f t="shared" si="970"/>
        <v>03</v>
      </c>
      <c r="F4039" s="5" t="str">
        <f t="shared" si="971"/>
        <v>0</v>
      </c>
      <c r="G4039" s="5" t="str">
        <f t="shared" si="972"/>
        <v>1</v>
      </c>
      <c r="H4039" s="5" t="str">
        <f t="shared" si="973"/>
        <v>00</v>
      </c>
      <c r="I4039" s="11">
        <v>1921030100</v>
      </c>
      <c r="J4039" s="14" t="s">
        <v>4120</v>
      </c>
      <c r="K4039" s="6" t="s">
        <v>21</v>
      </c>
      <c r="L4039" s="15" t="s">
        <v>22</v>
      </c>
      <c r="N4039" t="str">
        <f t="shared" si="974"/>
        <v>1921030100</v>
      </c>
      <c r="O4039" t="str">
        <f t="shared" si="975"/>
        <v>'1921030100'</v>
      </c>
      <c r="P4039" t="str">
        <f t="shared" si="976"/>
        <v>'Indenização por Sinistro - Principal'</v>
      </c>
      <c r="Q4039" t="str">
        <f t="shared" si="977"/>
        <v>'Vide descrição do código de receita principal.'</v>
      </c>
      <c r="R4039" t="str">
        <f t="shared" si="978"/>
        <v>'S'</v>
      </c>
      <c r="S4039">
        <f t="shared" si="979"/>
        <v>8</v>
      </c>
      <c r="T4039" t="str">
        <f t="shared" si="980"/>
        <v>Insert into CONTA_RECEITA_DESPESA  (VERSION,ATIVO,DATE_CREATED,LAST_UPDATED,TIPO,CODIGO,DESCRICAO,DESCRICAO_DETALHADA,ANALITICO,TAMANHO) values (0,'S',sysdate,sysdate,'R','1921030100','Indenização por Sinistro - Principal','Vide descrição do código de receita principal.','S',8);</v>
      </c>
    </row>
    <row r="4040" spans="1:20" ht="16" x14ac:dyDescent="0.2">
      <c r="A4040" s="4" t="str">
        <f t="shared" si="966"/>
        <v>1</v>
      </c>
      <c r="B4040" s="5" t="str">
        <f t="shared" si="967"/>
        <v>9</v>
      </c>
      <c r="C4040" s="5" t="str">
        <f t="shared" si="968"/>
        <v>2</v>
      </c>
      <c r="D4040" s="5" t="str">
        <f t="shared" si="969"/>
        <v>1</v>
      </c>
      <c r="E4040" s="5" t="str">
        <f t="shared" si="970"/>
        <v>03</v>
      </c>
      <c r="F4040" s="5" t="str">
        <f t="shared" si="971"/>
        <v>0</v>
      </c>
      <c r="G4040" s="5" t="str">
        <f t="shared" si="972"/>
        <v>2</v>
      </c>
      <c r="H4040" s="5" t="str">
        <f t="shared" si="973"/>
        <v>00</v>
      </c>
      <c r="I4040" s="11">
        <v>1921030200</v>
      </c>
      <c r="J4040" s="14" t="s">
        <v>4121</v>
      </c>
      <c r="K4040" s="6" t="s">
        <v>21</v>
      </c>
      <c r="L4040" s="15" t="s">
        <v>22</v>
      </c>
      <c r="N4040" t="str">
        <f t="shared" si="974"/>
        <v>1921030200</v>
      </c>
      <c r="O4040" t="str">
        <f t="shared" si="975"/>
        <v>'1921030200'</v>
      </c>
      <c r="P4040" t="str">
        <f t="shared" si="976"/>
        <v>'Indenização por Sinistro - Multas e Juros de Mora'</v>
      </c>
      <c r="Q4040" t="str">
        <f t="shared" si="977"/>
        <v>'Vide descrição do código de receita principal.'</v>
      </c>
      <c r="R4040" t="str">
        <f t="shared" si="978"/>
        <v>'S'</v>
      </c>
      <c r="S4040">
        <f t="shared" si="979"/>
        <v>8</v>
      </c>
      <c r="T4040" t="str">
        <f t="shared" si="980"/>
        <v>Insert into CONTA_RECEITA_DESPESA  (VERSION,ATIVO,DATE_CREATED,LAST_UPDATED,TIPO,CODIGO,DESCRICAO,DESCRICAO_DETALHADA,ANALITICO,TAMANHO) values (0,'S',sysdate,sysdate,'R','1921030200','Indenização por Sinistro - Multas e Juros de Mora','Vide descrição do código de receita principal.','S',8);</v>
      </c>
    </row>
    <row r="4041" spans="1:20" ht="16" x14ac:dyDescent="0.2">
      <c r="A4041" s="4" t="str">
        <f t="shared" si="966"/>
        <v>1</v>
      </c>
      <c r="B4041" s="5" t="str">
        <f t="shared" si="967"/>
        <v>9</v>
      </c>
      <c r="C4041" s="5" t="str">
        <f t="shared" si="968"/>
        <v>2</v>
      </c>
      <c r="D4041" s="5" t="str">
        <f t="shared" si="969"/>
        <v>1</v>
      </c>
      <c r="E4041" s="5" t="str">
        <f t="shared" si="970"/>
        <v>03</v>
      </c>
      <c r="F4041" s="5" t="str">
        <f t="shared" si="971"/>
        <v>0</v>
      </c>
      <c r="G4041" s="5" t="str">
        <f t="shared" si="972"/>
        <v>3</v>
      </c>
      <c r="H4041" s="5" t="str">
        <f t="shared" si="973"/>
        <v>00</v>
      </c>
      <c r="I4041" s="11">
        <v>1921030300</v>
      </c>
      <c r="J4041" s="14" t="s">
        <v>4122</v>
      </c>
      <c r="K4041" s="6" t="s">
        <v>21</v>
      </c>
      <c r="L4041" s="15" t="s">
        <v>22</v>
      </c>
      <c r="N4041" t="str">
        <f t="shared" si="974"/>
        <v>1921030300</v>
      </c>
      <c r="O4041" t="str">
        <f t="shared" si="975"/>
        <v>'1921030300'</v>
      </c>
      <c r="P4041" t="str">
        <f t="shared" si="976"/>
        <v>'Indenização por Sinistro - Dívida Ativa'</v>
      </c>
      <c r="Q4041" t="str">
        <f t="shared" si="977"/>
        <v>'Vide descrição do código de receita principal.'</v>
      </c>
      <c r="R4041" t="str">
        <f t="shared" si="978"/>
        <v>'S'</v>
      </c>
      <c r="S4041">
        <f t="shared" si="979"/>
        <v>8</v>
      </c>
      <c r="T4041" t="str">
        <f t="shared" si="980"/>
        <v>Insert into CONTA_RECEITA_DESPESA  (VERSION,ATIVO,DATE_CREATED,LAST_UPDATED,TIPO,CODIGO,DESCRICAO,DESCRICAO_DETALHADA,ANALITICO,TAMANHO) values (0,'S',sysdate,sysdate,'R','1921030300','Indenização por Sinistro - Dívida Ativa','Vide descrição do código de receita principal.','S',8);</v>
      </c>
    </row>
    <row r="4042" spans="1:20" ht="16" x14ac:dyDescent="0.2">
      <c r="A4042" s="4" t="str">
        <f t="shared" si="966"/>
        <v>1</v>
      </c>
      <c r="B4042" s="5" t="str">
        <f t="shared" si="967"/>
        <v>9</v>
      </c>
      <c r="C4042" s="5" t="str">
        <f t="shared" si="968"/>
        <v>2</v>
      </c>
      <c r="D4042" s="5" t="str">
        <f t="shared" si="969"/>
        <v>1</v>
      </c>
      <c r="E4042" s="5" t="str">
        <f t="shared" si="970"/>
        <v>03</v>
      </c>
      <c r="F4042" s="5" t="str">
        <f t="shared" si="971"/>
        <v>0</v>
      </c>
      <c r="G4042" s="5" t="str">
        <f t="shared" si="972"/>
        <v>4</v>
      </c>
      <c r="H4042" s="5" t="str">
        <f t="shared" si="973"/>
        <v>00</v>
      </c>
      <c r="I4042" s="11">
        <v>1921030400</v>
      </c>
      <c r="J4042" s="14" t="s">
        <v>4123</v>
      </c>
      <c r="K4042" s="6" t="s">
        <v>21</v>
      </c>
      <c r="L4042" s="15" t="s">
        <v>22</v>
      </c>
      <c r="N4042" t="str">
        <f t="shared" si="974"/>
        <v>1921030400</v>
      </c>
      <c r="O4042" t="str">
        <f t="shared" si="975"/>
        <v>'1921030400'</v>
      </c>
      <c r="P4042" t="str">
        <f t="shared" si="976"/>
        <v>'Indenização por Sinistro - Dívida Ativa - Multas e Juros de Mora da Dívida Ativa'</v>
      </c>
      <c r="Q4042" t="str">
        <f t="shared" si="977"/>
        <v>'Vide descrição do código de receita principal.'</v>
      </c>
      <c r="R4042" t="str">
        <f t="shared" si="978"/>
        <v>'S'</v>
      </c>
      <c r="S4042">
        <f t="shared" si="979"/>
        <v>8</v>
      </c>
      <c r="T4042" t="str">
        <f t="shared" si="980"/>
        <v>Insert into CONTA_RECEITA_DESPESA  (VERSION,ATIVO,DATE_CREATED,LAST_UPDATED,TIPO,CODIGO,DESCRICAO,DESCRICAO_DETALHADA,ANALITICO,TAMANHO) values (0,'S',sysdate,sysdate,'R','1921030400','Indenização por Sinistro - Dívida Ativa - Multas e Juros de Mora da Dívida Ativa','Vide descrição do código de receita principal.','S',8);</v>
      </c>
    </row>
    <row r="4043" spans="1:20" ht="16" x14ac:dyDescent="0.2">
      <c r="A4043" s="4" t="str">
        <f t="shared" si="966"/>
        <v>1</v>
      </c>
      <c r="B4043" s="5" t="str">
        <f t="shared" si="967"/>
        <v>9</v>
      </c>
      <c r="C4043" s="5" t="str">
        <f t="shared" si="968"/>
        <v>2</v>
      </c>
      <c r="D4043" s="5" t="str">
        <f t="shared" si="969"/>
        <v>1</v>
      </c>
      <c r="E4043" s="5" t="str">
        <f t="shared" si="970"/>
        <v>03</v>
      </c>
      <c r="F4043" s="5" t="str">
        <f t="shared" si="971"/>
        <v>0</v>
      </c>
      <c r="G4043" s="5" t="str">
        <f t="shared" si="972"/>
        <v>5</v>
      </c>
      <c r="H4043" s="5" t="str">
        <f t="shared" si="973"/>
        <v>00</v>
      </c>
      <c r="I4043" s="11">
        <v>1921030500</v>
      </c>
      <c r="J4043" s="14" t="s">
        <v>4124</v>
      </c>
      <c r="K4043" s="6" t="s">
        <v>21</v>
      </c>
      <c r="L4043" s="15" t="s">
        <v>22</v>
      </c>
      <c r="N4043" t="str">
        <f t="shared" si="974"/>
        <v>1921030500</v>
      </c>
      <c r="O4043" t="str">
        <f t="shared" si="975"/>
        <v>'1921030500'</v>
      </c>
      <c r="P4043" t="str">
        <f t="shared" si="976"/>
        <v>'Indenização por Sinistro - Multas'</v>
      </c>
      <c r="Q4043" t="str">
        <f t="shared" si="977"/>
        <v>'Vide descrição do código de receita principal.'</v>
      </c>
      <c r="R4043" t="str">
        <f t="shared" si="978"/>
        <v>'S'</v>
      </c>
      <c r="S4043">
        <f t="shared" si="979"/>
        <v>8</v>
      </c>
      <c r="T4043" t="str">
        <f t="shared" si="980"/>
        <v>Insert into CONTA_RECEITA_DESPESA  (VERSION,ATIVO,DATE_CREATED,LAST_UPDATED,TIPO,CODIGO,DESCRICAO,DESCRICAO_DETALHADA,ANALITICO,TAMANHO) values (0,'S',sysdate,sysdate,'R','1921030500','Indenização por Sinistro - Multas','Vide descrição do código de receita principal.','S',8);</v>
      </c>
    </row>
    <row r="4044" spans="1:20" ht="16" x14ac:dyDescent="0.2">
      <c r="A4044" s="4" t="str">
        <f t="shared" si="966"/>
        <v>1</v>
      </c>
      <c r="B4044" s="5" t="str">
        <f t="shared" si="967"/>
        <v>9</v>
      </c>
      <c r="C4044" s="5" t="str">
        <f t="shared" si="968"/>
        <v>2</v>
      </c>
      <c r="D4044" s="5" t="str">
        <f t="shared" si="969"/>
        <v>1</v>
      </c>
      <c r="E4044" s="5" t="str">
        <f t="shared" si="970"/>
        <v>03</v>
      </c>
      <c r="F4044" s="5" t="str">
        <f t="shared" si="971"/>
        <v>0</v>
      </c>
      <c r="G4044" s="5" t="str">
        <f t="shared" si="972"/>
        <v>6</v>
      </c>
      <c r="H4044" s="5" t="str">
        <f t="shared" si="973"/>
        <v>00</v>
      </c>
      <c r="I4044" s="11">
        <v>1921030600</v>
      </c>
      <c r="J4044" s="14" t="s">
        <v>4125</v>
      </c>
      <c r="K4044" s="6" t="s">
        <v>21</v>
      </c>
      <c r="L4044" s="15" t="s">
        <v>22</v>
      </c>
      <c r="N4044" t="str">
        <f t="shared" si="974"/>
        <v>1921030600</v>
      </c>
      <c r="O4044" t="str">
        <f t="shared" si="975"/>
        <v>'1921030600'</v>
      </c>
      <c r="P4044" t="str">
        <f t="shared" si="976"/>
        <v>'Indenização por Sinistro - Juros de Mora'</v>
      </c>
      <c r="Q4044" t="str">
        <f t="shared" si="977"/>
        <v>'Vide descrição do código de receita principal.'</v>
      </c>
      <c r="R4044" t="str">
        <f t="shared" si="978"/>
        <v>'S'</v>
      </c>
      <c r="S4044">
        <f t="shared" si="979"/>
        <v>8</v>
      </c>
      <c r="T4044" t="str">
        <f t="shared" si="980"/>
        <v>Insert into CONTA_RECEITA_DESPESA  (VERSION,ATIVO,DATE_CREATED,LAST_UPDATED,TIPO,CODIGO,DESCRICAO,DESCRICAO_DETALHADA,ANALITICO,TAMANHO) values (0,'S',sysdate,sysdate,'R','1921030600','Indenização por Sinistro - Juros de Mora','Vide descrição do código de receita principal.','S',8);</v>
      </c>
    </row>
    <row r="4045" spans="1:20" ht="16" x14ac:dyDescent="0.2">
      <c r="A4045" s="4" t="str">
        <f t="shared" si="966"/>
        <v>1</v>
      </c>
      <c r="B4045" s="5" t="str">
        <f t="shared" si="967"/>
        <v>9</v>
      </c>
      <c r="C4045" s="5" t="str">
        <f t="shared" si="968"/>
        <v>2</v>
      </c>
      <c r="D4045" s="5" t="str">
        <f t="shared" si="969"/>
        <v>1</v>
      </c>
      <c r="E4045" s="5" t="str">
        <f t="shared" si="970"/>
        <v>03</v>
      </c>
      <c r="F4045" s="5" t="str">
        <f t="shared" si="971"/>
        <v>0</v>
      </c>
      <c r="G4045" s="5" t="str">
        <f t="shared" si="972"/>
        <v>7</v>
      </c>
      <c r="H4045" s="5" t="str">
        <f t="shared" si="973"/>
        <v>00</v>
      </c>
      <c r="I4045" s="11">
        <v>1921030700</v>
      </c>
      <c r="J4045" s="14" t="s">
        <v>4126</v>
      </c>
      <c r="K4045" s="6" t="s">
        <v>21</v>
      </c>
      <c r="L4045" s="15" t="s">
        <v>22</v>
      </c>
      <c r="N4045" t="str">
        <f t="shared" si="974"/>
        <v>1921030700</v>
      </c>
      <c r="O4045" t="str">
        <f t="shared" si="975"/>
        <v>'1921030700'</v>
      </c>
      <c r="P4045" t="str">
        <f t="shared" si="976"/>
        <v>'Indenização por Sinistro - Dívida Ativa - Multas da Dívida Ativa'</v>
      </c>
      <c r="Q4045" t="str">
        <f t="shared" si="977"/>
        <v>'Vide descrição do código de receita principal.'</v>
      </c>
      <c r="R4045" t="str">
        <f t="shared" si="978"/>
        <v>'S'</v>
      </c>
      <c r="S4045">
        <f t="shared" si="979"/>
        <v>8</v>
      </c>
      <c r="T4045" t="str">
        <f t="shared" si="980"/>
        <v>Insert into CONTA_RECEITA_DESPESA  (VERSION,ATIVO,DATE_CREATED,LAST_UPDATED,TIPO,CODIGO,DESCRICAO,DESCRICAO_DETALHADA,ANALITICO,TAMANHO) values (0,'S',sysdate,sysdate,'R','1921030700','Indenização por Sinistro - Dívida Ativa - Multas da Dívida Ativa','Vide descrição do código de receita principal.','S',8);</v>
      </c>
    </row>
    <row r="4046" spans="1:20" ht="16" x14ac:dyDescent="0.2">
      <c r="A4046" s="4" t="str">
        <f t="shared" si="966"/>
        <v>1</v>
      </c>
      <c r="B4046" s="5" t="str">
        <f t="shared" si="967"/>
        <v>9</v>
      </c>
      <c r="C4046" s="5" t="str">
        <f t="shared" si="968"/>
        <v>2</v>
      </c>
      <c r="D4046" s="5" t="str">
        <f t="shared" si="969"/>
        <v>1</v>
      </c>
      <c r="E4046" s="5" t="str">
        <f t="shared" si="970"/>
        <v>03</v>
      </c>
      <c r="F4046" s="5" t="str">
        <f t="shared" si="971"/>
        <v>0</v>
      </c>
      <c r="G4046" s="5" t="str">
        <f t="shared" si="972"/>
        <v>8</v>
      </c>
      <c r="H4046" s="5" t="str">
        <f t="shared" si="973"/>
        <v>00</v>
      </c>
      <c r="I4046" s="11">
        <v>1921030800</v>
      </c>
      <c r="J4046" s="14" t="s">
        <v>4127</v>
      </c>
      <c r="K4046" s="6" t="s">
        <v>21</v>
      </c>
      <c r="L4046" s="15" t="s">
        <v>22</v>
      </c>
      <c r="N4046" t="str">
        <f t="shared" si="974"/>
        <v>1921030800</v>
      </c>
      <c r="O4046" t="str">
        <f t="shared" si="975"/>
        <v>'1921030800'</v>
      </c>
      <c r="P4046" t="str">
        <f t="shared" si="976"/>
        <v>'Indenização por Sinistro - Juros de Mora da Dívida Ativa'</v>
      </c>
      <c r="Q4046" t="str">
        <f t="shared" si="977"/>
        <v>'Vide descrição do código de receita principal.'</v>
      </c>
      <c r="R4046" t="str">
        <f t="shared" si="978"/>
        <v>'S'</v>
      </c>
      <c r="S4046">
        <f t="shared" si="979"/>
        <v>8</v>
      </c>
      <c r="T4046" t="str">
        <f t="shared" si="980"/>
        <v>Insert into CONTA_RECEITA_DESPESA  (VERSION,ATIVO,DATE_CREATED,LAST_UPDATED,TIPO,CODIGO,DESCRICAO,DESCRICAO_DETALHADA,ANALITICO,TAMANHO) values (0,'S',sysdate,sysdate,'R','1921030800','Indenização por Sinistro - Juros de Mora da Dívida Ativa','Vide descrição do código de receita principal.','S',8);</v>
      </c>
    </row>
    <row r="4047" spans="1:20" ht="32" x14ac:dyDescent="0.2">
      <c r="A4047" s="4" t="str">
        <f t="shared" si="966"/>
        <v>1</v>
      </c>
      <c r="B4047" s="5" t="str">
        <f t="shared" si="967"/>
        <v>9</v>
      </c>
      <c r="C4047" s="5" t="str">
        <f t="shared" si="968"/>
        <v>2</v>
      </c>
      <c r="D4047" s="5" t="str">
        <f t="shared" si="969"/>
        <v>1</v>
      </c>
      <c r="E4047" s="5" t="str">
        <f t="shared" si="970"/>
        <v>04</v>
      </c>
      <c r="F4047" s="5" t="str">
        <f t="shared" si="971"/>
        <v>0</v>
      </c>
      <c r="G4047" s="5" t="str">
        <f t="shared" si="972"/>
        <v>0</v>
      </c>
      <c r="H4047" s="5" t="str">
        <f t="shared" si="973"/>
        <v>00</v>
      </c>
      <c r="I4047" s="11">
        <v>1921040000</v>
      </c>
      <c r="J4047" s="6" t="s">
        <v>5505</v>
      </c>
      <c r="K4047" s="6" t="s">
        <v>5506</v>
      </c>
      <c r="L4047" s="13" t="s">
        <v>11</v>
      </c>
      <c r="N4047" t="str">
        <f t="shared" si="974"/>
        <v>1921040000</v>
      </c>
      <c r="O4047" t="str">
        <f t="shared" si="975"/>
        <v>'1921040000'</v>
      </c>
      <c r="P4047" t="str">
        <f t="shared" si="976"/>
        <v>'Indenização pela Assistência Médico-Hospitalar'</v>
      </c>
      <c r="Q4047" t="str">
        <f t="shared" si="977"/>
        <v>'Registra as receitas originadas de recursos relativos à indenização pela prestação de assistência médico-hospitalar.'</v>
      </c>
      <c r="R4047" t="str">
        <f t="shared" si="978"/>
        <v>'N'</v>
      </c>
      <c r="S4047">
        <f t="shared" si="979"/>
        <v>6</v>
      </c>
      <c r="T4047" t="str">
        <f t="shared" si="980"/>
        <v>Insert into CONTA_RECEITA_DESPESA  (VERSION,ATIVO,DATE_CREATED,LAST_UPDATED,TIPO,CODIGO,DESCRICAO,DESCRICAO_DETALHADA,ANALITICO,TAMANHO) values (0,'S',sysdate,sysdate,'R','1921040000','Indenização pela Assistência Médico-Hospitalar','Registra as receitas originadas de recursos relativos à indenização pela prestação de assistência médico-hospitalar.','N',6);</v>
      </c>
    </row>
    <row r="4048" spans="1:20" ht="16" x14ac:dyDescent="0.2">
      <c r="A4048" s="4" t="str">
        <f t="shared" si="966"/>
        <v>1</v>
      </c>
      <c r="B4048" s="5" t="str">
        <f t="shared" si="967"/>
        <v>9</v>
      </c>
      <c r="C4048" s="5" t="str">
        <f t="shared" si="968"/>
        <v>2</v>
      </c>
      <c r="D4048" s="5" t="str">
        <f t="shared" si="969"/>
        <v>1</v>
      </c>
      <c r="E4048" s="5" t="str">
        <f t="shared" si="970"/>
        <v>04</v>
      </c>
      <c r="F4048" s="5" t="str">
        <f t="shared" si="971"/>
        <v>0</v>
      </c>
      <c r="G4048" s="5" t="str">
        <f t="shared" si="972"/>
        <v>1</v>
      </c>
      <c r="H4048" s="5" t="str">
        <f t="shared" si="973"/>
        <v>00</v>
      </c>
      <c r="I4048" s="11">
        <v>1921040100</v>
      </c>
      <c r="J4048" s="14" t="s">
        <v>5507</v>
      </c>
      <c r="K4048" s="6" t="s">
        <v>21</v>
      </c>
      <c r="L4048" s="15" t="s">
        <v>22</v>
      </c>
      <c r="N4048" t="str">
        <f t="shared" si="974"/>
        <v>1921040100</v>
      </c>
      <c r="O4048" t="str">
        <f t="shared" si="975"/>
        <v>'1921040100'</v>
      </c>
      <c r="P4048" t="str">
        <f t="shared" si="976"/>
        <v>'Indenização pela Assistência Médico-Hospitalar - Principal'</v>
      </c>
      <c r="Q4048" t="str">
        <f t="shared" si="977"/>
        <v>'Vide descrição do código de receita principal.'</v>
      </c>
      <c r="R4048" t="str">
        <f t="shared" si="978"/>
        <v>'S'</v>
      </c>
      <c r="S4048">
        <f t="shared" si="979"/>
        <v>8</v>
      </c>
      <c r="T4048" t="str">
        <f t="shared" si="980"/>
        <v>Insert into CONTA_RECEITA_DESPESA  (VERSION,ATIVO,DATE_CREATED,LAST_UPDATED,TIPO,CODIGO,DESCRICAO,DESCRICAO_DETALHADA,ANALITICO,TAMANHO) values (0,'S',sysdate,sysdate,'R','1921040100','Indenização pela Assistência Médico-Hospitalar - Principal','Vide descrição do código de receita principal.','S',8);</v>
      </c>
    </row>
    <row r="4049" spans="1:20" ht="16" x14ac:dyDescent="0.2">
      <c r="A4049" s="4" t="str">
        <f t="shared" si="966"/>
        <v>1</v>
      </c>
      <c r="B4049" s="5" t="str">
        <f t="shared" si="967"/>
        <v>9</v>
      </c>
      <c r="C4049" s="5" t="str">
        <f t="shared" si="968"/>
        <v>2</v>
      </c>
      <c r="D4049" s="5" t="str">
        <f t="shared" si="969"/>
        <v>1</v>
      </c>
      <c r="E4049" s="5" t="str">
        <f t="shared" si="970"/>
        <v>04</v>
      </c>
      <c r="F4049" s="5" t="str">
        <f t="shared" si="971"/>
        <v>0</v>
      </c>
      <c r="G4049" s="5" t="str">
        <f t="shared" si="972"/>
        <v>2</v>
      </c>
      <c r="H4049" s="5" t="str">
        <f t="shared" si="973"/>
        <v>00</v>
      </c>
      <c r="I4049" s="11">
        <v>1921040200</v>
      </c>
      <c r="J4049" s="14" t="s">
        <v>5508</v>
      </c>
      <c r="K4049" s="6" t="s">
        <v>21</v>
      </c>
      <c r="L4049" s="15" t="s">
        <v>22</v>
      </c>
      <c r="N4049" t="str">
        <f t="shared" si="974"/>
        <v>1921040200</v>
      </c>
      <c r="O4049" t="str">
        <f t="shared" si="975"/>
        <v>'1921040200'</v>
      </c>
      <c r="P4049" t="str">
        <f t="shared" si="976"/>
        <v>'Indenização pela Assistência Médico-Hospitalar - Multas e Juros de Mora'</v>
      </c>
      <c r="Q4049" t="str">
        <f t="shared" si="977"/>
        <v>'Vide descrição do código de receita principal.'</v>
      </c>
      <c r="R4049" t="str">
        <f t="shared" si="978"/>
        <v>'S'</v>
      </c>
      <c r="S4049">
        <f t="shared" si="979"/>
        <v>8</v>
      </c>
      <c r="T4049" t="str">
        <f t="shared" si="980"/>
        <v>Insert into CONTA_RECEITA_DESPESA  (VERSION,ATIVO,DATE_CREATED,LAST_UPDATED,TIPO,CODIGO,DESCRICAO,DESCRICAO_DETALHADA,ANALITICO,TAMANHO) values (0,'S',sysdate,sysdate,'R','1921040200','Indenização pela Assistência Médico-Hospitalar - Multas e Juros de Mora','Vide descrição do código de receita principal.','S',8);</v>
      </c>
    </row>
    <row r="4050" spans="1:20" ht="16" x14ac:dyDescent="0.2">
      <c r="A4050" s="4" t="str">
        <f t="shared" si="966"/>
        <v>1</v>
      </c>
      <c r="B4050" s="5" t="str">
        <f t="shared" si="967"/>
        <v>9</v>
      </c>
      <c r="C4050" s="5" t="str">
        <f t="shared" si="968"/>
        <v>2</v>
      </c>
      <c r="D4050" s="5" t="str">
        <f t="shared" si="969"/>
        <v>1</v>
      </c>
      <c r="E4050" s="5" t="str">
        <f t="shared" si="970"/>
        <v>04</v>
      </c>
      <c r="F4050" s="5" t="str">
        <f t="shared" si="971"/>
        <v>0</v>
      </c>
      <c r="G4050" s="5" t="str">
        <f t="shared" si="972"/>
        <v>3</v>
      </c>
      <c r="H4050" s="5" t="str">
        <f t="shared" si="973"/>
        <v>00</v>
      </c>
      <c r="I4050" s="11">
        <v>1921040300</v>
      </c>
      <c r="J4050" s="14" t="s">
        <v>5509</v>
      </c>
      <c r="K4050" s="6" t="s">
        <v>21</v>
      </c>
      <c r="L4050" s="15" t="s">
        <v>22</v>
      </c>
      <c r="N4050" t="str">
        <f t="shared" si="974"/>
        <v>1921040300</v>
      </c>
      <c r="O4050" t="str">
        <f t="shared" si="975"/>
        <v>'1921040300'</v>
      </c>
      <c r="P4050" t="str">
        <f t="shared" si="976"/>
        <v>'Indenização pela Assistência Médico-Hospitalar - Dívida Ativa'</v>
      </c>
      <c r="Q4050" t="str">
        <f t="shared" si="977"/>
        <v>'Vide descrição do código de receita principal.'</v>
      </c>
      <c r="R4050" t="str">
        <f t="shared" si="978"/>
        <v>'S'</v>
      </c>
      <c r="S4050">
        <f t="shared" si="979"/>
        <v>8</v>
      </c>
      <c r="T4050" t="str">
        <f t="shared" si="980"/>
        <v>Insert into CONTA_RECEITA_DESPESA  (VERSION,ATIVO,DATE_CREATED,LAST_UPDATED,TIPO,CODIGO,DESCRICAO,DESCRICAO_DETALHADA,ANALITICO,TAMANHO) values (0,'S',sysdate,sysdate,'R','1921040300','Indenização pela Assistência Médico-Hospitalar - Dívida Ativa','Vide descrição do código de receita principal.','S',8);</v>
      </c>
    </row>
    <row r="4051" spans="1:20" ht="32" x14ac:dyDescent="0.2">
      <c r="A4051" s="4" t="str">
        <f t="shared" si="966"/>
        <v>1</v>
      </c>
      <c r="B4051" s="5" t="str">
        <f t="shared" si="967"/>
        <v>9</v>
      </c>
      <c r="C4051" s="5" t="str">
        <f t="shared" si="968"/>
        <v>2</v>
      </c>
      <c r="D4051" s="5" t="str">
        <f t="shared" si="969"/>
        <v>1</v>
      </c>
      <c r="E4051" s="5" t="str">
        <f t="shared" si="970"/>
        <v>04</v>
      </c>
      <c r="F4051" s="5" t="str">
        <f t="shared" si="971"/>
        <v>0</v>
      </c>
      <c r="G4051" s="5" t="str">
        <f t="shared" si="972"/>
        <v>4</v>
      </c>
      <c r="H4051" s="5" t="str">
        <f t="shared" si="973"/>
        <v>00</v>
      </c>
      <c r="I4051" s="11">
        <v>1921040400</v>
      </c>
      <c r="J4051" s="14" t="s">
        <v>5510</v>
      </c>
      <c r="K4051" s="6" t="s">
        <v>21</v>
      </c>
      <c r="L4051" s="15" t="s">
        <v>22</v>
      </c>
      <c r="N4051" t="str">
        <f t="shared" si="974"/>
        <v>1921040400</v>
      </c>
      <c r="O4051" t="str">
        <f t="shared" si="975"/>
        <v>'1921040400'</v>
      </c>
      <c r="P4051" t="str">
        <f t="shared" si="976"/>
        <v>'Indenização pela Assistência Médico-Hospitalar - Dívida Ativa - Multas e Juros de Mora da Dívida Ativa'</v>
      </c>
      <c r="Q4051" t="str">
        <f t="shared" si="977"/>
        <v>'Vide descrição do código de receita principal.'</v>
      </c>
      <c r="R4051" t="str">
        <f t="shared" si="978"/>
        <v>'S'</v>
      </c>
      <c r="S4051">
        <f t="shared" si="979"/>
        <v>8</v>
      </c>
      <c r="T4051" t="str">
        <f t="shared" si="980"/>
        <v>Insert into CONTA_RECEITA_DESPESA  (VERSION,ATIVO,DATE_CREATED,LAST_UPDATED,TIPO,CODIGO,DESCRICAO,DESCRICAO_DETALHADA,ANALITICO,TAMANHO) values (0,'S',sysdate,sysdate,'R','1921040400','Indenização pela Assistência Médico-Hospitalar - Dívida Ativa - Multas e Juros de Mora da Dívida Ativa','Vide descrição do código de receita principal.','S',8);</v>
      </c>
    </row>
    <row r="4052" spans="1:20" ht="16" x14ac:dyDescent="0.2">
      <c r="A4052" s="4" t="str">
        <f t="shared" si="966"/>
        <v>1</v>
      </c>
      <c r="B4052" s="5" t="str">
        <f t="shared" si="967"/>
        <v>9</v>
      </c>
      <c r="C4052" s="5" t="str">
        <f t="shared" si="968"/>
        <v>2</v>
      </c>
      <c r="D4052" s="5" t="str">
        <f t="shared" si="969"/>
        <v>1</v>
      </c>
      <c r="E4052" s="5" t="str">
        <f t="shared" si="970"/>
        <v>04</v>
      </c>
      <c r="F4052" s="5" t="str">
        <f t="shared" si="971"/>
        <v>0</v>
      </c>
      <c r="G4052" s="5" t="str">
        <f t="shared" si="972"/>
        <v>5</v>
      </c>
      <c r="H4052" s="5" t="str">
        <f t="shared" si="973"/>
        <v>00</v>
      </c>
      <c r="I4052" s="11">
        <v>1921040500</v>
      </c>
      <c r="J4052" s="14" t="s">
        <v>5511</v>
      </c>
      <c r="K4052" s="6" t="s">
        <v>21</v>
      </c>
      <c r="L4052" s="15" t="s">
        <v>22</v>
      </c>
      <c r="N4052" t="str">
        <f t="shared" si="974"/>
        <v>1921040500</v>
      </c>
      <c r="O4052" t="str">
        <f t="shared" si="975"/>
        <v>'1921040500'</v>
      </c>
      <c r="P4052" t="str">
        <f t="shared" si="976"/>
        <v>'Indenização pela Assistência Médico-Hospitalar - Multas'</v>
      </c>
      <c r="Q4052" t="str">
        <f t="shared" si="977"/>
        <v>'Vide descrição do código de receita principal.'</v>
      </c>
      <c r="R4052" t="str">
        <f t="shared" si="978"/>
        <v>'S'</v>
      </c>
      <c r="S4052">
        <f t="shared" si="979"/>
        <v>8</v>
      </c>
      <c r="T4052" t="str">
        <f t="shared" si="980"/>
        <v>Insert into CONTA_RECEITA_DESPESA  (VERSION,ATIVO,DATE_CREATED,LAST_UPDATED,TIPO,CODIGO,DESCRICAO,DESCRICAO_DETALHADA,ANALITICO,TAMANHO) values (0,'S',sysdate,sysdate,'R','1921040500','Indenização pela Assistência Médico-Hospitalar - Multas','Vide descrição do código de receita principal.','S',8);</v>
      </c>
    </row>
    <row r="4053" spans="1:20" ht="16" x14ac:dyDescent="0.2">
      <c r="A4053" s="4" t="str">
        <f t="shared" si="966"/>
        <v>1</v>
      </c>
      <c r="B4053" s="5" t="str">
        <f t="shared" si="967"/>
        <v>9</v>
      </c>
      <c r="C4053" s="5" t="str">
        <f t="shared" si="968"/>
        <v>2</v>
      </c>
      <c r="D4053" s="5" t="str">
        <f t="shared" si="969"/>
        <v>1</v>
      </c>
      <c r="E4053" s="5" t="str">
        <f t="shared" si="970"/>
        <v>04</v>
      </c>
      <c r="F4053" s="5" t="str">
        <f t="shared" si="971"/>
        <v>0</v>
      </c>
      <c r="G4053" s="5" t="str">
        <f t="shared" si="972"/>
        <v>6</v>
      </c>
      <c r="H4053" s="5" t="str">
        <f t="shared" si="973"/>
        <v>00</v>
      </c>
      <c r="I4053" s="11">
        <v>1921040600</v>
      </c>
      <c r="J4053" s="14" t="s">
        <v>5512</v>
      </c>
      <c r="K4053" s="6" t="s">
        <v>21</v>
      </c>
      <c r="L4053" s="15" t="s">
        <v>22</v>
      </c>
      <c r="N4053" t="str">
        <f t="shared" si="974"/>
        <v>1921040600</v>
      </c>
      <c r="O4053" t="str">
        <f t="shared" si="975"/>
        <v>'1921040600'</v>
      </c>
      <c r="P4053" t="str">
        <f t="shared" si="976"/>
        <v>'Indenização pela Assistência Médico-Hospitalar - Juros de Mora'</v>
      </c>
      <c r="Q4053" t="str">
        <f t="shared" si="977"/>
        <v>'Vide descrição do código de receita principal.'</v>
      </c>
      <c r="R4053" t="str">
        <f t="shared" si="978"/>
        <v>'S'</v>
      </c>
      <c r="S4053">
        <f t="shared" si="979"/>
        <v>8</v>
      </c>
      <c r="T4053" t="str">
        <f t="shared" si="980"/>
        <v>Insert into CONTA_RECEITA_DESPESA  (VERSION,ATIVO,DATE_CREATED,LAST_UPDATED,TIPO,CODIGO,DESCRICAO,DESCRICAO_DETALHADA,ANALITICO,TAMANHO) values (0,'S',sysdate,sysdate,'R','1921040600','Indenização pela Assistência Médico-Hospitalar - Juros de Mora','Vide descrição do código de receita principal.','S',8);</v>
      </c>
    </row>
    <row r="4054" spans="1:20" ht="16" x14ac:dyDescent="0.2">
      <c r="A4054" s="4" t="str">
        <f t="shared" si="966"/>
        <v>1</v>
      </c>
      <c r="B4054" s="5" t="str">
        <f t="shared" si="967"/>
        <v>9</v>
      </c>
      <c r="C4054" s="5" t="str">
        <f t="shared" si="968"/>
        <v>2</v>
      </c>
      <c r="D4054" s="5" t="str">
        <f t="shared" si="969"/>
        <v>1</v>
      </c>
      <c r="E4054" s="5" t="str">
        <f t="shared" si="970"/>
        <v>04</v>
      </c>
      <c r="F4054" s="5" t="str">
        <f t="shared" si="971"/>
        <v>0</v>
      </c>
      <c r="G4054" s="5" t="str">
        <f t="shared" si="972"/>
        <v>7</v>
      </c>
      <c r="H4054" s="5" t="str">
        <f t="shared" si="973"/>
        <v>00</v>
      </c>
      <c r="I4054" s="11">
        <v>1921040700</v>
      </c>
      <c r="J4054" s="14" t="s">
        <v>5513</v>
      </c>
      <c r="K4054" s="6" t="s">
        <v>21</v>
      </c>
      <c r="L4054" s="15" t="s">
        <v>22</v>
      </c>
      <c r="N4054" t="str">
        <f t="shared" si="974"/>
        <v>1921040700</v>
      </c>
      <c r="O4054" t="str">
        <f t="shared" si="975"/>
        <v>'1921040700'</v>
      </c>
      <c r="P4054" t="str">
        <f t="shared" si="976"/>
        <v>'Indenização pela Assistência Médico-Hospitalar - Dívida Ativa - Multas da Dívida Ativa'</v>
      </c>
      <c r="Q4054" t="str">
        <f t="shared" si="977"/>
        <v>'Vide descrição do código de receita principal.'</v>
      </c>
      <c r="R4054" t="str">
        <f t="shared" si="978"/>
        <v>'S'</v>
      </c>
      <c r="S4054">
        <f t="shared" si="979"/>
        <v>8</v>
      </c>
      <c r="T4054" t="str">
        <f t="shared" si="980"/>
        <v>Insert into CONTA_RECEITA_DESPESA  (VERSION,ATIVO,DATE_CREATED,LAST_UPDATED,TIPO,CODIGO,DESCRICAO,DESCRICAO_DETALHADA,ANALITICO,TAMANHO) values (0,'S',sysdate,sysdate,'R','1921040700','Indenização pela Assistência Médico-Hospitalar - Dívida Ativa - Multas da Dívida Ativa','Vide descrição do código de receita principal.','S',8);</v>
      </c>
    </row>
    <row r="4055" spans="1:20" ht="16" x14ac:dyDescent="0.2">
      <c r="A4055" s="4" t="str">
        <f t="shared" si="966"/>
        <v>1</v>
      </c>
      <c r="B4055" s="5" t="str">
        <f t="shared" si="967"/>
        <v>9</v>
      </c>
      <c r="C4055" s="5" t="str">
        <f t="shared" si="968"/>
        <v>2</v>
      </c>
      <c r="D4055" s="5" t="str">
        <f t="shared" si="969"/>
        <v>1</v>
      </c>
      <c r="E4055" s="5" t="str">
        <f t="shared" si="970"/>
        <v>04</v>
      </c>
      <c r="F4055" s="5" t="str">
        <f t="shared" si="971"/>
        <v>0</v>
      </c>
      <c r="G4055" s="5" t="str">
        <f t="shared" si="972"/>
        <v>8</v>
      </c>
      <c r="H4055" s="5" t="str">
        <f t="shared" si="973"/>
        <v>00</v>
      </c>
      <c r="I4055" s="11">
        <v>1921040800</v>
      </c>
      <c r="J4055" s="14" t="s">
        <v>5514</v>
      </c>
      <c r="K4055" s="6" t="s">
        <v>21</v>
      </c>
      <c r="L4055" s="15" t="s">
        <v>22</v>
      </c>
      <c r="N4055" t="str">
        <f t="shared" si="974"/>
        <v>1921040800</v>
      </c>
      <c r="O4055" t="str">
        <f t="shared" si="975"/>
        <v>'1921040800'</v>
      </c>
      <c r="P4055" t="str">
        <f t="shared" si="976"/>
        <v>'Indenização pela Assistência Médico-Hospitalar - Juros de Mora da Dívida Ativa'</v>
      </c>
      <c r="Q4055" t="str">
        <f t="shared" si="977"/>
        <v>'Vide descrição do código de receita principal.'</v>
      </c>
      <c r="R4055" t="str">
        <f t="shared" si="978"/>
        <v>'S'</v>
      </c>
      <c r="S4055">
        <f t="shared" si="979"/>
        <v>8</v>
      </c>
      <c r="T4055" t="str">
        <f t="shared" si="980"/>
        <v>Insert into CONTA_RECEITA_DESPESA  (VERSION,ATIVO,DATE_CREATED,LAST_UPDATED,TIPO,CODIGO,DESCRICAO,DESCRICAO_DETALHADA,ANALITICO,TAMANHO) values (0,'S',sysdate,sysdate,'R','1921040800','Indenização pela Assistência Médico-Hospitalar - Juros de Mora da Dívida Ativa','Vide descrição do código de receita principal.','S',8);</v>
      </c>
    </row>
    <row r="4056" spans="1:20" ht="32" x14ac:dyDescent="0.2">
      <c r="A4056" s="4" t="str">
        <f t="shared" si="966"/>
        <v>1</v>
      </c>
      <c r="B4056" s="5" t="str">
        <f t="shared" si="967"/>
        <v>9</v>
      </c>
      <c r="C4056" s="5" t="str">
        <f t="shared" si="968"/>
        <v>2</v>
      </c>
      <c r="D4056" s="5" t="str">
        <f t="shared" si="969"/>
        <v>1</v>
      </c>
      <c r="E4056" s="5" t="str">
        <f t="shared" si="970"/>
        <v>99</v>
      </c>
      <c r="F4056" s="5" t="str">
        <f t="shared" si="971"/>
        <v>0</v>
      </c>
      <c r="G4056" s="5" t="str">
        <f t="shared" si="972"/>
        <v>0</v>
      </c>
      <c r="H4056" s="5" t="str">
        <f t="shared" si="973"/>
        <v>00</v>
      </c>
      <c r="I4056" s="11">
        <v>1921990000</v>
      </c>
      <c r="J4056" s="6" t="s">
        <v>4128</v>
      </c>
      <c r="K4056" s="6" t="s">
        <v>4129</v>
      </c>
      <c r="L4056" s="13" t="s">
        <v>11</v>
      </c>
      <c r="N4056" t="str">
        <f t="shared" si="974"/>
        <v>1921990000</v>
      </c>
      <c r="O4056" t="str">
        <f t="shared" si="975"/>
        <v>'1921990000'</v>
      </c>
      <c r="P4056" t="str">
        <f t="shared" si="976"/>
        <v>'Outras Indenizações'</v>
      </c>
      <c r="Q4056" t="str">
        <f t="shared" si="977"/>
        <v>'Registra recursos recebidos como ressarcimento por danos causados ao patrimônio público, não classificado nos itens anteriores.'</v>
      </c>
      <c r="R4056" t="str">
        <f t="shared" si="978"/>
        <v>'N'</v>
      </c>
      <c r="S4056">
        <f t="shared" si="979"/>
        <v>6</v>
      </c>
      <c r="T4056" t="str">
        <f t="shared" si="980"/>
        <v>Insert into CONTA_RECEITA_DESPESA  (VERSION,ATIVO,DATE_CREATED,LAST_UPDATED,TIPO,CODIGO,DESCRICAO,DESCRICAO_DETALHADA,ANALITICO,TAMANHO) values (0,'S',sysdate,sysdate,'R','1921990000','Outras Indenizações','Registra recursos recebidos como ressarcimento por danos causados ao patrimônio público, não classificado nos itens anteriores.','N',6);</v>
      </c>
    </row>
    <row r="4057" spans="1:20" ht="16" x14ac:dyDescent="0.2">
      <c r="A4057" s="4" t="str">
        <f t="shared" si="966"/>
        <v>1</v>
      </c>
      <c r="B4057" s="5" t="str">
        <f t="shared" si="967"/>
        <v>9</v>
      </c>
      <c r="C4057" s="5" t="str">
        <f t="shared" si="968"/>
        <v>2</v>
      </c>
      <c r="D4057" s="5" t="str">
        <f t="shared" si="969"/>
        <v>1</v>
      </c>
      <c r="E4057" s="5" t="str">
        <f t="shared" si="970"/>
        <v>99</v>
      </c>
      <c r="F4057" s="5" t="str">
        <f t="shared" si="971"/>
        <v>0</v>
      </c>
      <c r="G4057" s="5" t="str">
        <f t="shared" si="972"/>
        <v>1</v>
      </c>
      <c r="H4057" s="5" t="str">
        <f t="shared" si="973"/>
        <v>00</v>
      </c>
      <c r="I4057" s="11">
        <v>1921990100</v>
      </c>
      <c r="J4057" s="14" t="s">
        <v>4130</v>
      </c>
      <c r="K4057" s="6" t="s">
        <v>21</v>
      </c>
      <c r="L4057" s="15" t="s">
        <v>22</v>
      </c>
      <c r="N4057" t="str">
        <f t="shared" si="974"/>
        <v>1921990100</v>
      </c>
      <c r="O4057" t="str">
        <f t="shared" si="975"/>
        <v>'1921990100'</v>
      </c>
      <c r="P4057" t="str">
        <f t="shared" si="976"/>
        <v>'Outras Indenizações - Principal'</v>
      </c>
      <c r="Q4057" t="str">
        <f t="shared" si="977"/>
        <v>'Vide descrição do código de receita principal.'</v>
      </c>
      <c r="R4057" t="str">
        <f t="shared" si="978"/>
        <v>'S'</v>
      </c>
      <c r="S4057">
        <f t="shared" si="979"/>
        <v>8</v>
      </c>
      <c r="T4057" t="str">
        <f t="shared" si="980"/>
        <v>Insert into CONTA_RECEITA_DESPESA  (VERSION,ATIVO,DATE_CREATED,LAST_UPDATED,TIPO,CODIGO,DESCRICAO,DESCRICAO_DETALHADA,ANALITICO,TAMANHO) values (0,'S',sysdate,sysdate,'R','1921990100','Outras Indenizações - Principal','Vide descrição do código de receita principal.','S',8);</v>
      </c>
    </row>
    <row r="4058" spans="1:20" ht="16" x14ac:dyDescent="0.2">
      <c r="A4058" s="4" t="str">
        <f t="shared" si="966"/>
        <v>1</v>
      </c>
      <c r="B4058" s="5" t="str">
        <f t="shared" si="967"/>
        <v>9</v>
      </c>
      <c r="C4058" s="5" t="str">
        <f t="shared" si="968"/>
        <v>2</v>
      </c>
      <c r="D4058" s="5" t="str">
        <f t="shared" si="969"/>
        <v>1</v>
      </c>
      <c r="E4058" s="5" t="str">
        <f t="shared" si="970"/>
        <v>99</v>
      </c>
      <c r="F4058" s="5" t="str">
        <f t="shared" si="971"/>
        <v>0</v>
      </c>
      <c r="G4058" s="5" t="str">
        <f t="shared" si="972"/>
        <v>2</v>
      </c>
      <c r="H4058" s="5" t="str">
        <f t="shared" si="973"/>
        <v>00</v>
      </c>
      <c r="I4058" s="11">
        <v>1921990200</v>
      </c>
      <c r="J4058" s="14" t="s">
        <v>4131</v>
      </c>
      <c r="K4058" s="6" t="s">
        <v>21</v>
      </c>
      <c r="L4058" s="15" t="s">
        <v>22</v>
      </c>
      <c r="N4058" t="str">
        <f t="shared" si="974"/>
        <v>1921990200</v>
      </c>
      <c r="O4058" t="str">
        <f t="shared" si="975"/>
        <v>'1921990200'</v>
      </c>
      <c r="P4058" t="str">
        <f t="shared" si="976"/>
        <v>'Outras Indenizações - Multas e Juros de Mora'</v>
      </c>
      <c r="Q4058" t="str">
        <f t="shared" si="977"/>
        <v>'Vide descrição do código de receita principal.'</v>
      </c>
      <c r="R4058" t="str">
        <f t="shared" si="978"/>
        <v>'S'</v>
      </c>
      <c r="S4058">
        <f t="shared" si="979"/>
        <v>8</v>
      </c>
      <c r="T4058" t="str">
        <f t="shared" si="980"/>
        <v>Insert into CONTA_RECEITA_DESPESA  (VERSION,ATIVO,DATE_CREATED,LAST_UPDATED,TIPO,CODIGO,DESCRICAO,DESCRICAO_DETALHADA,ANALITICO,TAMANHO) values (0,'S',sysdate,sysdate,'R','1921990200','Outras Indenizações - Multas e Juros de Mora','Vide descrição do código de receita principal.','S',8);</v>
      </c>
    </row>
    <row r="4059" spans="1:20" ht="16" x14ac:dyDescent="0.2">
      <c r="A4059" s="4" t="str">
        <f t="shared" si="966"/>
        <v>1</v>
      </c>
      <c r="B4059" s="5" t="str">
        <f t="shared" si="967"/>
        <v>9</v>
      </c>
      <c r="C4059" s="5" t="str">
        <f t="shared" si="968"/>
        <v>2</v>
      </c>
      <c r="D4059" s="5" t="str">
        <f t="shared" si="969"/>
        <v>1</v>
      </c>
      <c r="E4059" s="5" t="str">
        <f t="shared" si="970"/>
        <v>99</v>
      </c>
      <c r="F4059" s="5" t="str">
        <f t="shared" si="971"/>
        <v>0</v>
      </c>
      <c r="G4059" s="5" t="str">
        <f t="shared" si="972"/>
        <v>3</v>
      </c>
      <c r="H4059" s="5" t="str">
        <f t="shared" si="973"/>
        <v>00</v>
      </c>
      <c r="I4059" s="11">
        <v>1921990300</v>
      </c>
      <c r="J4059" s="14" t="s">
        <v>4132</v>
      </c>
      <c r="K4059" s="6" t="s">
        <v>21</v>
      </c>
      <c r="L4059" s="15" t="s">
        <v>22</v>
      </c>
      <c r="N4059" t="str">
        <f t="shared" si="974"/>
        <v>1921990300</v>
      </c>
      <c r="O4059" t="str">
        <f t="shared" si="975"/>
        <v>'1921990300'</v>
      </c>
      <c r="P4059" t="str">
        <f t="shared" si="976"/>
        <v>'Outras Indenizações - Dívida Ativa'</v>
      </c>
      <c r="Q4059" t="str">
        <f t="shared" si="977"/>
        <v>'Vide descrição do código de receita principal.'</v>
      </c>
      <c r="R4059" t="str">
        <f t="shared" si="978"/>
        <v>'S'</v>
      </c>
      <c r="S4059">
        <f t="shared" si="979"/>
        <v>8</v>
      </c>
      <c r="T4059" t="str">
        <f t="shared" si="980"/>
        <v>Insert into CONTA_RECEITA_DESPESA  (VERSION,ATIVO,DATE_CREATED,LAST_UPDATED,TIPO,CODIGO,DESCRICAO,DESCRICAO_DETALHADA,ANALITICO,TAMANHO) values (0,'S',sysdate,sysdate,'R','1921990300','Outras Indenizações - Dívida Ativa','Vide descrição do código de receita principal.','S',8);</v>
      </c>
    </row>
    <row r="4060" spans="1:20" ht="16" x14ac:dyDescent="0.2">
      <c r="A4060" s="4" t="str">
        <f t="shared" si="966"/>
        <v>1</v>
      </c>
      <c r="B4060" s="5" t="str">
        <f t="shared" si="967"/>
        <v>9</v>
      </c>
      <c r="C4060" s="5" t="str">
        <f t="shared" si="968"/>
        <v>2</v>
      </c>
      <c r="D4060" s="5" t="str">
        <f t="shared" si="969"/>
        <v>1</v>
      </c>
      <c r="E4060" s="5" t="str">
        <f t="shared" si="970"/>
        <v>99</v>
      </c>
      <c r="F4060" s="5" t="str">
        <f t="shared" si="971"/>
        <v>0</v>
      </c>
      <c r="G4060" s="5" t="str">
        <f t="shared" si="972"/>
        <v>4</v>
      </c>
      <c r="H4060" s="5" t="str">
        <f t="shared" si="973"/>
        <v>00</v>
      </c>
      <c r="I4060" s="11">
        <v>1921990400</v>
      </c>
      <c r="J4060" s="14" t="s">
        <v>4133</v>
      </c>
      <c r="K4060" s="6" t="s">
        <v>21</v>
      </c>
      <c r="L4060" s="15" t="s">
        <v>22</v>
      </c>
      <c r="N4060" t="str">
        <f t="shared" si="974"/>
        <v>1921990400</v>
      </c>
      <c r="O4060" t="str">
        <f t="shared" si="975"/>
        <v>'1921990400'</v>
      </c>
      <c r="P4060" t="str">
        <f t="shared" si="976"/>
        <v>'Outras Indenizações - Dívida Ativa - Multas e Juros de Mora da Dívida Ativa'</v>
      </c>
      <c r="Q4060" t="str">
        <f t="shared" si="977"/>
        <v>'Vide descrição do código de receita principal.'</v>
      </c>
      <c r="R4060" t="str">
        <f t="shared" si="978"/>
        <v>'S'</v>
      </c>
      <c r="S4060">
        <f t="shared" si="979"/>
        <v>8</v>
      </c>
      <c r="T4060" t="str">
        <f t="shared" si="980"/>
        <v>Insert into CONTA_RECEITA_DESPESA  (VERSION,ATIVO,DATE_CREATED,LAST_UPDATED,TIPO,CODIGO,DESCRICAO,DESCRICAO_DETALHADA,ANALITICO,TAMANHO) values (0,'S',sysdate,sysdate,'R','1921990400','Outras Indenizações - Dívida Ativa - Multas e Juros de Mora da Dívida Ativa','Vide descrição do código de receita principal.','S',8);</v>
      </c>
    </row>
    <row r="4061" spans="1:20" ht="16" x14ac:dyDescent="0.2">
      <c r="A4061" s="4" t="str">
        <f t="shared" si="966"/>
        <v>1</v>
      </c>
      <c r="B4061" s="5" t="str">
        <f t="shared" si="967"/>
        <v>9</v>
      </c>
      <c r="C4061" s="5" t="str">
        <f t="shared" si="968"/>
        <v>2</v>
      </c>
      <c r="D4061" s="5" t="str">
        <f t="shared" si="969"/>
        <v>1</v>
      </c>
      <c r="E4061" s="5" t="str">
        <f t="shared" si="970"/>
        <v>99</v>
      </c>
      <c r="F4061" s="5" t="str">
        <f t="shared" si="971"/>
        <v>0</v>
      </c>
      <c r="G4061" s="5" t="str">
        <f t="shared" si="972"/>
        <v>5</v>
      </c>
      <c r="H4061" s="5" t="str">
        <f t="shared" si="973"/>
        <v>00</v>
      </c>
      <c r="I4061" s="11">
        <v>1921990500</v>
      </c>
      <c r="J4061" s="14" t="s">
        <v>4134</v>
      </c>
      <c r="K4061" s="6" t="s">
        <v>21</v>
      </c>
      <c r="L4061" s="15" t="s">
        <v>22</v>
      </c>
      <c r="N4061" t="str">
        <f t="shared" si="974"/>
        <v>1921990500</v>
      </c>
      <c r="O4061" t="str">
        <f t="shared" si="975"/>
        <v>'1921990500'</v>
      </c>
      <c r="P4061" t="str">
        <f t="shared" si="976"/>
        <v>'Outras Indenizações - Multas'</v>
      </c>
      <c r="Q4061" t="str">
        <f t="shared" si="977"/>
        <v>'Vide descrição do código de receita principal.'</v>
      </c>
      <c r="R4061" t="str">
        <f t="shared" si="978"/>
        <v>'S'</v>
      </c>
      <c r="S4061">
        <f t="shared" si="979"/>
        <v>8</v>
      </c>
      <c r="T4061" t="str">
        <f t="shared" si="980"/>
        <v>Insert into CONTA_RECEITA_DESPESA  (VERSION,ATIVO,DATE_CREATED,LAST_UPDATED,TIPO,CODIGO,DESCRICAO,DESCRICAO_DETALHADA,ANALITICO,TAMANHO) values (0,'S',sysdate,sysdate,'R','1921990500','Outras Indenizações - Multas','Vide descrição do código de receita principal.','S',8);</v>
      </c>
    </row>
    <row r="4062" spans="1:20" ht="16" x14ac:dyDescent="0.2">
      <c r="A4062" s="4" t="str">
        <f t="shared" si="966"/>
        <v>1</v>
      </c>
      <c r="B4062" s="5" t="str">
        <f t="shared" si="967"/>
        <v>9</v>
      </c>
      <c r="C4062" s="5" t="str">
        <f t="shared" si="968"/>
        <v>2</v>
      </c>
      <c r="D4062" s="5" t="str">
        <f t="shared" si="969"/>
        <v>1</v>
      </c>
      <c r="E4062" s="5" t="str">
        <f t="shared" si="970"/>
        <v>99</v>
      </c>
      <c r="F4062" s="5" t="str">
        <f t="shared" si="971"/>
        <v>0</v>
      </c>
      <c r="G4062" s="5" t="str">
        <f t="shared" si="972"/>
        <v>6</v>
      </c>
      <c r="H4062" s="5" t="str">
        <f t="shared" si="973"/>
        <v>00</v>
      </c>
      <c r="I4062" s="11">
        <v>1921990600</v>
      </c>
      <c r="J4062" s="14" t="s">
        <v>4135</v>
      </c>
      <c r="K4062" s="6" t="s">
        <v>21</v>
      </c>
      <c r="L4062" s="15" t="s">
        <v>22</v>
      </c>
      <c r="N4062" t="str">
        <f t="shared" si="974"/>
        <v>1921990600</v>
      </c>
      <c r="O4062" t="str">
        <f t="shared" si="975"/>
        <v>'1921990600'</v>
      </c>
      <c r="P4062" t="str">
        <f t="shared" si="976"/>
        <v>'Outras Indenizações - Juros de Mora'</v>
      </c>
      <c r="Q4062" t="str">
        <f t="shared" si="977"/>
        <v>'Vide descrição do código de receita principal.'</v>
      </c>
      <c r="R4062" t="str">
        <f t="shared" si="978"/>
        <v>'S'</v>
      </c>
      <c r="S4062">
        <f t="shared" si="979"/>
        <v>8</v>
      </c>
      <c r="T4062" t="str">
        <f t="shared" si="980"/>
        <v>Insert into CONTA_RECEITA_DESPESA  (VERSION,ATIVO,DATE_CREATED,LAST_UPDATED,TIPO,CODIGO,DESCRICAO,DESCRICAO_DETALHADA,ANALITICO,TAMANHO) values (0,'S',sysdate,sysdate,'R','1921990600','Outras Indenizações - Juros de Mora','Vide descrição do código de receita principal.','S',8);</v>
      </c>
    </row>
    <row r="4063" spans="1:20" ht="16" x14ac:dyDescent="0.2">
      <c r="A4063" s="4" t="str">
        <f t="shared" si="966"/>
        <v>1</v>
      </c>
      <c r="B4063" s="5" t="str">
        <f t="shared" si="967"/>
        <v>9</v>
      </c>
      <c r="C4063" s="5" t="str">
        <f t="shared" si="968"/>
        <v>2</v>
      </c>
      <c r="D4063" s="5" t="str">
        <f t="shared" si="969"/>
        <v>1</v>
      </c>
      <c r="E4063" s="5" t="str">
        <f t="shared" si="970"/>
        <v>99</v>
      </c>
      <c r="F4063" s="5" t="str">
        <f t="shared" si="971"/>
        <v>0</v>
      </c>
      <c r="G4063" s="5" t="str">
        <f t="shared" si="972"/>
        <v>7</v>
      </c>
      <c r="H4063" s="5" t="str">
        <f t="shared" si="973"/>
        <v>00</v>
      </c>
      <c r="I4063" s="11">
        <v>1921990700</v>
      </c>
      <c r="J4063" s="14" t="s">
        <v>4136</v>
      </c>
      <c r="K4063" s="6" t="s">
        <v>21</v>
      </c>
      <c r="L4063" s="15" t="s">
        <v>22</v>
      </c>
      <c r="N4063" t="str">
        <f t="shared" si="974"/>
        <v>1921990700</v>
      </c>
      <c r="O4063" t="str">
        <f t="shared" si="975"/>
        <v>'1921990700'</v>
      </c>
      <c r="P4063" t="str">
        <f t="shared" si="976"/>
        <v>'Outras Indenizações - Dívida Ativa - Multas da Dívida Ativa'</v>
      </c>
      <c r="Q4063" t="str">
        <f t="shared" si="977"/>
        <v>'Vide descrição do código de receita principal.'</v>
      </c>
      <c r="R4063" t="str">
        <f t="shared" si="978"/>
        <v>'S'</v>
      </c>
      <c r="S4063">
        <f t="shared" si="979"/>
        <v>8</v>
      </c>
      <c r="T4063" t="str">
        <f t="shared" si="980"/>
        <v>Insert into CONTA_RECEITA_DESPESA  (VERSION,ATIVO,DATE_CREATED,LAST_UPDATED,TIPO,CODIGO,DESCRICAO,DESCRICAO_DETALHADA,ANALITICO,TAMANHO) values (0,'S',sysdate,sysdate,'R','1921990700','Outras Indenizações - Dívida Ativa - Multas da Dívida Ativa','Vide descrição do código de receita principal.','S',8);</v>
      </c>
    </row>
    <row r="4064" spans="1:20" ht="16" x14ac:dyDescent="0.2">
      <c r="A4064" s="4" t="str">
        <f t="shared" si="966"/>
        <v>1</v>
      </c>
      <c r="B4064" s="5" t="str">
        <f t="shared" si="967"/>
        <v>9</v>
      </c>
      <c r="C4064" s="5" t="str">
        <f t="shared" si="968"/>
        <v>2</v>
      </c>
      <c r="D4064" s="5" t="str">
        <f t="shared" si="969"/>
        <v>1</v>
      </c>
      <c r="E4064" s="5" t="str">
        <f t="shared" si="970"/>
        <v>99</v>
      </c>
      <c r="F4064" s="5" t="str">
        <f t="shared" si="971"/>
        <v>0</v>
      </c>
      <c r="G4064" s="5" t="str">
        <f t="shared" si="972"/>
        <v>8</v>
      </c>
      <c r="H4064" s="5" t="str">
        <f t="shared" si="973"/>
        <v>00</v>
      </c>
      <c r="I4064" s="11">
        <v>1921990800</v>
      </c>
      <c r="J4064" s="14" t="s">
        <v>4137</v>
      </c>
      <c r="K4064" s="6" t="s">
        <v>21</v>
      </c>
      <c r="L4064" s="15" t="s">
        <v>22</v>
      </c>
      <c r="N4064" t="str">
        <f t="shared" si="974"/>
        <v>1921990800</v>
      </c>
      <c r="O4064" t="str">
        <f t="shared" si="975"/>
        <v>'1921990800'</v>
      </c>
      <c r="P4064" t="str">
        <f t="shared" si="976"/>
        <v>'Outras Indenizações - Juros de Mora da Dívida Ativa'</v>
      </c>
      <c r="Q4064" t="str">
        <f t="shared" si="977"/>
        <v>'Vide descrição do código de receita principal.'</v>
      </c>
      <c r="R4064" t="str">
        <f t="shared" si="978"/>
        <v>'S'</v>
      </c>
      <c r="S4064">
        <f t="shared" si="979"/>
        <v>8</v>
      </c>
      <c r="T4064" t="str">
        <f t="shared" si="980"/>
        <v>Insert into CONTA_RECEITA_DESPESA  (VERSION,ATIVO,DATE_CREATED,LAST_UPDATED,TIPO,CODIGO,DESCRICAO,DESCRICAO_DETALHADA,ANALITICO,TAMANHO) values (0,'S',sysdate,sysdate,'R','1921990800','Outras Indenizações - Juros de Mora da Dívida Ativa','Vide descrição do código de receita principal.','S',8);</v>
      </c>
    </row>
    <row r="4065" spans="1:20" ht="32" x14ac:dyDescent="0.2">
      <c r="A4065" s="4" t="str">
        <f t="shared" si="966"/>
        <v>1</v>
      </c>
      <c r="B4065" s="5" t="str">
        <f t="shared" si="967"/>
        <v>9</v>
      </c>
      <c r="C4065" s="5" t="str">
        <f t="shared" si="968"/>
        <v>2</v>
      </c>
      <c r="D4065" s="5" t="str">
        <f t="shared" si="969"/>
        <v>2</v>
      </c>
      <c r="E4065" s="5" t="str">
        <f t="shared" si="970"/>
        <v>00</v>
      </c>
      <c r="F4065" s="5" t="str">
        <f t="shared" si="971"/>
        <v>0</v>
      </c>
      <c r="G4065" s="5" t="str">
        <f t="shared" si="972"/>
        <v>0</v>
      </c>
      <c r="H4065" s="5" t="str">
        <f t="shared" si="973"/>
        <v>00</v>
      </c>
      <c r="I4065" s="11">
        <v>1922000000</v>
      </c>
      <c r="J4065" s="6" t="s">
        <v>4138</v>
      </c>
      <c r="K4065" s="6" t="s">
        <v>4139</v>
      </c>
      <c r="L4065" s="13" t="s">
        <v>11</v>
      </c>
      <c r="N4065" t="str">
        <f t="shared" si="974"/>
        <v>1922000000</v>
      </c>
      <c r="O4065" t="str">
        <f t="shared" si="975"/>
        <v>'1922000000'</v>
      </c>
      <c r="P4065" t="str">
        <f t="shared" si="976"/>
        <v>'Restituições'</v>
      </c>
      <c r="Q4065" t="str">
        <f t="shared" si="977"/>
        <v>'Agrega recursos referentes a devoluções em decorrência de pagamentos indevidos e reembolso ou retorno de pagamentos efetuados a título de antecipação.'</v>
      </c>
      <c r="R4065" t="str">
        <f t="shared" si="978"/>
        <v>'N'</v>
      </c>
      <c r="S4065">
        <f t="shared" si="979"/>
        <v>4</v>
      </c>
      <c r="T4065" t="str">
        <f t="shared" si="980"/>
        <v>Insert into CONTA_RECEITA_DESPESA  (VERSION,ATIVO,DATE_CREATED,LAST_UPDATED,TIPO,CODIGO,DESCRICAO,DESCRICAO_DETALHADA,ANALITICO,TAMANHO) values (0,'S',sysdate,sysdate,'R','1922000000','Restituições','Agrega recursos referentes a devoluções em decorrência de pagamentos indevidos e reembolso ou retorno de pagamentos efetuados a título de antecipação.','N',4);</v>
      </c>
    </row>
    <row r="4066" spans="1:20" ht="48" x14ac:dyDescent="0.2">
      <c r="A4066" s="4" t="str">
        <f t="shared" si="966"/>
        <v>1</v>
      </c>
      <c r="B4066" s="5" t="str">
        <f t="shared" si="967"/>
        <v>9</v>
      </c>
      <c r="C4066" s="5" t="str">
        <f t="shared" si="968"/>
        <v>2</v>
      </c>
      <c r="D4066" s="5" t="str">
        <f t="shared" si="969"/>
        <v>2</v>
      </c>
      <c r="E4066" s="5" t="str">
        <f t="shared" si="970"/>
        <v>01</v>
      </c>
      <c r="F4066" s="5" t="str">
        <f t="shared" si="971"/>
        <v>0</v>
      </c>
      <c r="G4066" s="5" t="str">
        <f t="shared" si="972"/>
        <v>0</v>
      </c>
      <c r="H4066" s="5" t="str">
        <f t="shared" si="973"/>
        <v>00</v>
      </c>
      <c r="I4066" s="11">
        <v>1922010000</v>
      </c>
      <c r="J4066" s="6" t="s">
        <v>4140</v>
      </c>
      <c r="K4066" s="6" t="s">
        <v>4141</v>
      </c>
      <c r="L4066" s="13" t="s">
        <v>11</v>
      </c>
      <c r="N4066" t="str">
        <f t="shared" si="974"/>
        <v>1922010000</v>
      </c>
      <c r="O4066" t="str">
        <f t="shared" si="975"/>
        <v>'1922010000'</v>
      </c>
      <c r="P4066" t="str">
        <f t="shared" si="976"/>
        <v>'Restituição de Convênios'</v>
      </c>
      <c r="Q4066" t="str">
        <f t="shared" si="977"/>
        <v>'Agrega receitas decorrentes da restituição ao concedente ou ao Tesouro do ente, do saldo de recursos de convênios ou instrumentos congêneres realizados, quando da conclusão com sobra de recursos ou em virtude de denúncia, rescisão ou extinção do convênio.'</v>
      </c>
      <c r="R4066" t="str">
        <f t="shared" si="978"/>
        <v>'N'</v>
      </c>
      <c r="S4066">
        <f t="shared" si="979"/>
        <v>6</v>
      </c>
      <c r="T4066" t="str">
        <f t="shared" si="980"/>
        <v>Insert into CONTA_RECEITA_DESPESA  (VERSION,ATIVO,DATE_CREATED,LAST_UPDATED,TIPO,CODIGO,DESCRICAO,DESCRICAO_DETALHADA,ANALITICO,TAMANHO) values (0,'S',sysdate,sysdate,'R','1922010000','Restituição de Convênios','Agrega receitas decorrentes da restituição ao concedente ou ao Tesouro do ente, do saldo de recursos de convênios ou instrumentos congêneres realizados, quando da conclusão com sobra de recursos ou em virtude de denúncia, rescisão ou extinção do convênio.','N',6);</v>
      </c>
    </row>
    <row r="4067" spans="1:20" ht="48" x14ac:dyDescent="0.2">
      <c r="A4067" s="4" t="str">
        <f t="shared" si="966"/>
        <v>1</v>
      </c>
      <c r="B4067" s="5" t="str">
        <f t="shared" si="967"/>
        <v>9</v>
      </c>
      <c r="C4067" s="5" t="str">
        <f t="shared" si="968"/>
        <v>2</v>
      </c>
      <c r="D4067" s="5" t="str">
        <f t="shared" si="969"/>
        <v>2</v>
      </c>
      <c r="E4067" s="5" t="str">
        <f t="shared" si="970"/>
        <v>01</v>
      </c>
      <c r="F4067" s="5" t="str">
        <f t="shared" si="971"/>
        <v>1</v>
      </c>
      <c r="G4067" s="5" t="str">
        <f t="shared" si="972"/>
        <v>0</v>
      </c>
      <c r="H4067" s="5" t="str">
        <f t="shared" si="973"/>
        <v>00</v>
      </c>
      <c r="I4067" s="11">
        <v>1922011000</v>
      </c>
      <c r="J4067" s="6" t="s">
        <v>4142</v>
      </c>
      <c r="K4067" s="6" t="s">
        <v>4143</v>
      </c>
      <c r="L4067" s="13" t="s">
        <v>11</v>
      </c>
      <c r="N4067" t="str">
        <f t="shared" si="974"/>
        <v>1922011000</v>
      </c>
      <c r="O4067" t="str">
        <f t="shared" si="975"/>
        <v>'1922011000'</v>
      </c>
      <c r="P4067" t="str">
        <f t="shared" si="976"/>
        <v>'Restituição de Convênios - Primárias'</v>
      </c>
      <c r="Q4067" t="str">
        <f t="shared" si="977"/>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4067" t="str">
        <f t="shared" si="978"/>
        <v>'N'</v>
      </c>
      <c r="S4067">
        <f t="shared" si="979"/>
        <v>7</v>
      </c>
      <c r="T4067" t="str">
        <f t="shared" si="980"/>
        <v>Insert into CONTA_RECEITA_DESPESA  (VERSION,ATIVO,DATE_CREATED,LAST_UPDATED,TIPO,CODIGO,DESCRICAO,DESCRICAO_DETALHADA,ANALITICO,TAMANHO) values (0,'S',sysdate,sysdate,'R','1922011000','Restituição de Convênios - Primárias','Registra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convênio.','N',7);</v>
      </c>
    </row>
    <row r="4068" spans="1:20" ht="16" x14ac:dyDescent="0.2">
      <c r="A4068" s="4" t="str">
        <f t="shared" si="966"/>
        <v>1</v>
      </c>
      <c r="B4068" s="5" t="str">
        <f t="shared" si="967"/>
        <v>9</v>
      </c>
      <c r="C4068" s="5" t="str">
        <f t="shared" si="968"/>
        <v>2</v>
      </c>
      <c r="D4068" s="5" t="str">
        <f t="shared" si="969"/>
        <v>2</v>
      </c>
      <c r="E4068" s="5" t="str">
        <f t="shared" si="970"/>
        <v>01</v>
      </c>
      <c r="F4068" s="5" t="str">
        <f t="shared" si="971"/>
        <v>1</v>
      </c>
      <c r="G4068" s="5" t="str">
        <f t="shared" si="972"/>
        <v>1</v>
      </c>
      <c r="H4068" s="5" t="str">
        <f t="shared" si="973"/>
        <v>00</v>
      </c>
      <c r="I4068" s="11">
        <v>1922011100</v>
      </c>
      <c r="J4068" s="14" t="s">
        <v>4144</v>
      </c>
      <c r="K4068" s="6" t="s">
        <v>21</v>
      </c>
      <c r="L4068" s="15" t="s">
        <v>22</v>
      </c>
      <c r="N4068" t="str">
        <f t="shared" si="974"/>
        <v>1922011100</v>
      </c>
      <c r="O4068" t="str">
        <f t="shared" si="975"/>
        <v>'1922011100'</v>
      </c>
      <c r="P4068" t="str">
        <f t="shared" si="976"/>
        <v>'Restituição de Convênios - Primárias - Principal'</v>
      </c>
      <c r="Q4068" t="str">
        <f t="shared" si="977"/>
        <v>'Vide descrição do código de receita principal.'</v>
      </c>
      <c r="R4068" t="str">
        <f t="shared" si="978"/>
        <v>'S'</v>
      </c>
      <c r="S4068">
        <f t="shared" si="979"/>
        <v>8</v>
      </c>
      <c r="T4068" t="str">
        <f t="shared" si="980"/>
        <v>Insert into CONTA_RECEITA_DESPESA  (VERSION,ATIVO,DATE_CREATED,LAST_UPDATED,TIPO,CODIGO,DESCRICAO,DESCRICAO_DETALHADA,ANALITICO,TAMANHO) values (0,'S',sysdate,sysdate,'R','1922011100','Restituição de Convênios - Primárias - Principal','Vide descrição do código de receita principal.','S',8);</v>
      </c>
    </row>
    <row r="4069" spans="1:20" ht="16" x14ac:dyDescent="0.2">
      <c r="A4069" s="4" t="str">
        <f t="shared" si="966"/>
        <v>1</v>
      </c>
      <c r="B4069" s="5" t="str">
        <f t="shared" si="967"/>
        <v>9</v>
      </c>
      <c r="C4069" s="5" t="str">
        <f t="shared" si="968"/>
        <v>2</v>
      </c>
      <c r="D4069" s="5" t="str">
        <f t="shared" si="969"/>
        <v>2</v>
      </c>
      <c r="E4069" s="5" t="str">
        <f t="shared" si="970"/>
        <v>01</v>
      </c>
      <c r="F4069" s="5" t="str">
        <f t="shared" si="971"/>
        <v>1</v>
      </c>
      <c r="G4069" s="5" t="str">
        <f t="shared" si="972"/>
        <v>2</v>
      </c>
      <c r="H4069" s="5" t="str">
        <f t="shared" si="973"/>
        <v>00</v>
      </c>
      <c r="I4069" s="11">
        <v>1922011200</v>
      </c>
      <c r="J4069" s="14" t="s">
        <v>4145</v>
      </c>
      <c r="K4069" s="6" t="s">
        <v>21</v>
      </c>
      <c r="L4069" s="15" t="s">
        <v>22</v>
      </c>
      <c r="N4069" t="str">
        <f t="shared" si="974"/>
        <v>1922011200</v>
      </c>
      <c r="O4069" t="str">
        <f t="shared" si="975"/>
        <v>'1922011200'</v>
      </c>
      <c r="P4069" t="str">
        <f t="shared" si="976"/>
        <v>'Restituição de Convênios - Primárias - Multas e Juros de Mora'</v>
      </c>
      <c r="Q4069" t="str">
        <f t="shared" si="977"/>
        <v>'Vide descrição do código de receita principal.'</v>
      </c>
      <c r="R4069" t="str">
        <f t="shared" si="978"/>
        <v>'S'</v>
      </c>
      <c r="S4069">
        <f t="shared" si="979"/>
        <v>8</v>
      </c>
      <c r="T4069" t="str">
        <f t="shared" si="980"/>
        <v>Insert into CONTA_RECEITA_DESPESA  (VERSION,ATIVO,DATE_CREATED,LAST_UPDATED,TIPO,CODIGO,DESCRICAO,DESCRICAO_DETALHADA,ANALITICO,TAMANHO) values (0,'S',sysdate,sysdate,'R','1922011200','Restituição de Convênios - Primárias - Multas e Juros de Mora','Vide descrição do código de receita principal.','S',8);</v>
      </c>
    </row>
    <row r="4070" spans="1:20" ht="16" x14ac:dyDescent="0.2">
      <c r="A4070" s="4" t="str">
        <f t="shared" si="966"/>
        <v>1</v>
      </c>
      <c r="B4070" s="5" t="str">
        <f t="shared" si="967"/>
        <v>9</v>
      </c>
      <c r="C4070" s="5" t="str">
        <f t="shared" si="968"/>
        <v>2</v>
      </c>
      <c r="D4070" s="5" t="str">
        <f t="shared" si="969"/>
        <v>2</v>
      </c>
      <c r="E4070" s="5" t="str">
        <f t="shared" si="970"/>
        <v>01</v>
      </c>
      <c r="F4070" s="5" t="str">
        <f t="shared" si="971"/>
        <v>1</v>
      </c>
      <c r="G4070" s="5" t="str">
        <f t="shared" si="972"/>
        <v>3</v>
      </c>
      <c r="H4070" s="5" t="str">
        <f t="shared" si="973"/>
        <v>00</v>
      </c>
      <c r="I4070" s="11">
        <v>1922011300</v>
      </c>
      <c r="J4070" s="14" t="s">
        <v>4146</v>
      </c>
      <c r="K4070" s="6" t="s">
        <v>21</v>
      </c>
      <c r="L4070" s="15" t="s">
        <v>22</v>
      </c>
      <c r="N4070" t="str">
        <f t="shared" si="974"/>
        <v>1922011300</v>
      </c>
      <c r="O4070" t="str">
        <f t="shared" si="975"/>
        <v>'1922011300'</v>
      </c>
      <c r="P4070" t="str">
        <f t="shared" si="976"/>
        <v>'Restituição de Convênios - Primárias - Dívida Ativa'</v>
      </c>
      <c r="Q4070" t="str">
        <f t="shared" si="977"/>
        <v>'Vide descrição do código de receita principal.'</v>
      </c>
      <c r="R4070" t="str">
        <f t="shared" si="978"/>
        <v>'S'</v>
      </c>
      <c r="S4070">
        <f t="shared" si="979"/>
        <v>8</v>
      </c>
      <c r="T4070" t="str">
        <f t="shared" si="980"/>
        <v>Insert into CONTA_RECEITA_DESPESA  (VERSION,ATIVO,DATE_CREATED,LAST_UPDATED,TIPO,CODIGO,DESCRICAO,DESCRICAO_DETALHADA,ANALITICO,TAMANHO) values (0,'S',sysdate,sysdate,'R','1922011300','Restituição de Convênios - Primárias - Dívida Ativa','Vide descrição do código de receita principal.','S',8);</v>
      </c>
    </row>
    <row r="4071" spans="1:20" ht="32" x14ac:dyDescent="0.2">
      <c r="A4071" s="4" t="str">
        <f t="shared" si="966"/>
        <v>1</v>
      </c>
      <c r="B4071" s="5" t="str">
        <f t="shared" si="967"/>
        <v>9</v>
      </c>
      <c r="C4071" s="5" t="str">
        <f t="shared" si="968"/>
        <v>2</v>
      </c>
      <c r="D4071" s="5" t="str">
        <f t="shared" si="969"/>
        <v>2</v>
      </c>
      <c r="E4071" s="5" t="str">
        <f t="shared" si="970"/>
        <v>01</v>
      </c>
      <c r="F4071" s="5" t="str">
        <f t="shared" si="971"/>
        <v>1</v>
      </c>
      <c r="G4071" s="5" t="str">
        <f t="shared" si="972"/>
        <v>4</v>
      </c>
      <c r="H4071" s="5" t="str">
        <f t="shared" si="973"/>
        <v>00</v>
      </c>
      <c r="I4071" s="11">
        <v>1922011400</v>
      </c>
      <c r="J4071" s="14" t="s">
        <v>4147</v>
      </c>
      <c r="K4071" s="6" t="s">
        <v>21</v>
      </c>
      <c r="L4071" s="15" t="s">
        <v>22</v>
      </c>
      <c r="N4071" t="str">
        <f t="shared" si="974"/>
        <v>1922011400</v>
      </c>
      <c r="O4071" t="str">
        <f t="shared" si="975"/>
        <v>'1922011400'</v>
      </c>
      <c r="P4071" t="str">
        <f t="shared" si="976"/>
        <v>'Restituição de Convênios - Primárias - Dívida Ativa - Multas e Juros de Mora da Dívida Ativa'</v>
      </c>
      <c r="Q4071" t="str">
        <f t="shared" si="977"/>
        <v>'Vide descrição do código de receita principal.'</v>
      </c>
      <c r="R4071" t="str">
        <f t="shared" si="978"/>
        <v>'S'</v>
      </c>
      <c r="S4071">
        <f t="shared" si="979"/>
        <v>8</v>
      </c>
      <c r="T4071" t="str">
        <f t="shared" si="980"/>
        <v>Insert into CONTA_RECEITA_DESPESA  (VERSION,ATIVO,DATE_CREATED,LAST_UPDATED,TIPO,CODIGO,DESCRICAO,DESCRICAO_DETALHADA,ANALITICO,TAMANHO) values (0,'S',sysdate,sysdate,'R','1922011400','Restituição de Convênios - Primárias - Dívida Ativa - Multas e Juros de Mora da Dívida Ativa','Vide descrição do código de receita principal.','S',8);</v>
      </c>
    </row>
    <row r="4072" spans="1:20" ht="16" x14ac:dyDescent="0.2">
      <c r="A4072" s="4" t="str">
        <f t="shared" si="966"/>
        <v>1</v>
      </c>
      <c r="B4072" s="5" t="str">
        <f t="shared" si="967"/>
        <v>9</v>
      </c>
      <c r="C4072" s="5" t="str">
        <f t="shared" si="968"/>
        <v>2</v>
      </c>
      <c r="D4072" s="5" t="str">
        <f t="shared" si="969"/>
        <v>2</v>
      </c>
      <c r="E4072" s="5" t="str">
        <f t="shared" si="970"/>
        <v>01</v>
      </c>
      <c r="F4072" s="5" t="str">
        <f t="shared" si="971"/>
        <v>1</v>
      </c>
      <c r="G4072" s="5" t="str">
        <f t="shared" si="972"/>
        <v>5</v>
      </c>
      <c r="H4072" s="5" t="str">
        <f t="shared" si="973"/>
        <v>00</v>
      </c>
      <c r="I4072" s="11">
        <v>1922011500</v>
      </c>
      <c r="J4072" s="14" t="s">
        <v>4148</v>
      </c>
      <c r="K4072" s="6" t="s">
        <v>21</v>
      </c>
      <c r="L4072" s="15" t="s">
        <v>22</v>
      </c>
      <c r="N4072" t="str">
        <f t="shared" si="974"/>
        <v>1922011500</v>
      </c>
      <c r="O4072" t="str">
        <f t="shared" si="975"/>
        <v>'1922011500'</v>
      </c>
      <c r="P4072" t="str">
        <f t="shared" si="976"/>
        <v>'Restituição de Convênios - Primárias - Multas'</v>
      </c>
      <c r="Q4072" t="str">
        <f t="shared" si="977"/>
        <v>'Vide descrição do código de receita principal.'</v>
      </c>
      <c r="R4072" t="str">
        <f t="shared" si="978"/>
        <v>'S'</v>
      </c>
      <c r="S4072">
        <f t="shared" si="979"/>
        <v>8</v>
      </c>
      <c r="T4072" t="str">
        <f t="shared" si="980"/>
        <v>Insert into CONTA_RECEITA_DESPESA  (VERSION,ATIVO,DATE_CREATED,LAST_UPDATED,TIPO,CODIGO,DESCRICAO,DESCRICAO_DETALHADA,ANALITICO,TAMANHO) values (0,'S',sysdate,sysdate,'R','1922011500','Restituição de Convênios - Primárias - Multas','Vide descrição do código de receita principal.','S',8);</v>
      </c>
    </row>
    <row r="4073" spans="1:20" ht="16" x14ac:dyDescent="0.2">
      <c r="A4073" s="4" t="str">
        <f t="shared" si="966"/>
        <v>1</v>
      </c>
      <c r="B4073" s="5" t="str">
        <f t="shared" si="967"/>
        <v>9</v>
      </c>
      <c r="C4073" s="5" t="str">
        <f t="shared" si="968"/>
        <v>2</v>
      </c>
      <c r="D4073" s="5" t="str">
        <f t="shared" si="969"/>
        <v>2</v>
      </c>
      <c r="E4073" s="5" t="str">
        <f t="shared" si="970"/>
        <v>01</v>
      </c>
      <c r="F4073" s="5" t="str">
        <f t="shared" si="971"/>
        <v>1</v>
      </c>
      <c r="G4073" s="5" t="str">
        <f t="shared" si="972"/>
        <v>6</v>
      </c>
      <c r="H4073" s="5" t="str">
        <f t="shared" si="973"/>
        <v>00</v>
      </c>
      <c r="I4073" s="11">
        <v>1922011600</v>
      </c>
      <c r="J4073" s="14" t="s">
        <v>4149</v>
      </c>
      <c r="K4073" s="6" t="s">
        <v>21</v>
      </c>
      <c r="L4073" s="15" t="s">
        <v>22</v>
      </c>
      <c r="N4073" t="str">
        <f t="shared" si="974"/>
        <v>1922011600</v>
      </c>
      <c r="O4073" t="str">
        <f t="shared" si="975"/>
        <v>'1922011600'</v>
      </c>
      <c r="P4073" t="str">
        <f t="shared" si="976"/>
        <v>'Restituição de Convênios - Primárias - Juros de Mora'</v>
      </c>
      <c r="Q4073" t="str">
        <f t="shared" si="977"/>
        <v>'Vide descrição do código de receita principal.'</v>
      </c>
      <c r="R4073" t="str">
        <f t="shared" si="978"/>
        <v>'S'</v>
      </c>
      <c r="S4073">
        <f t="shared" si="979"/>
        <v>8</v>
      </c>
      <c r="T4073" t="str">
        <f t="shared" si="980"/>
        <v>Insert into CONTA_RECEITA_DESPESA  (VERSION,ATIVO,DATE_CREATED,LAST_UPDATED,TIPO,CODIGO,DESCRICAO,DESCRICAO_DETALHADA,ANALITICO,TAMANHO) values (0,'S',sysdate,sysdate,'R','1922011600','Restituição de Convênios - Primárias - Juros de Mora','Vide descrição do código de receita principal.','S',8);</v>
      </c>
    </row>
    <row r="4074" spans="1:20" ht="16" x14ac:dyDescent="0.2">
      <c r="A4074" s="4" t="str">
        <f t="shared" si="966"/>
        <v>1</v>
      </c>
      <c r="B4074" s="5" t="str">
        <f t="shared" si="967"/>
        <v>9</v>
      </c>
      <c r="C4074" s="5" t="str">
        <f t="shared" si="968"/>
        <v>2</v>
      </c>
      <c r="D4074" s="5" t="str">
        <f t="shared" si="969"/>
        <v>2</v>
      </c>
      <c r="E4074" s="5" t="str">
        <f t="shared" si="970"/>
        <v>01</v>
      </c>
      <c r="F4074" s="5" t="str">
        <f t="shared" si="971"/>
        <v>1</v>
      </c>
      <c r="G4074" s="5" t="str">
        <f t="shared" si="972"/>
        <v>7</v>
      </c>
      <c r="H4074" s="5" t="str">
        <f t="shared" si="973"/>
        <v>00</v>
      </c>
      <c r="I4074" s="11">
        <v>1922011700</v>
      </c>
      <c r="J4074" s="14" t="s">
        <v>4150</v>
      </c>
      <c r="K4074" s="6" t="s">
        <v>21</v>
      </c>
      <c r="L4074" s="15" t="s">
        <v>22</v>
      </c>
      <c r="N4074" t="str">
        <f t="shared" si="974"/>
        <v>1922011700</v>
      </c>
      <c r="O4074" t="str">
        <f t="shared" si="975"/>
        <v>'1922011700'</v>
      </c>
      <c r="P4074" t="str">
        <f t="shared" si="976"/>
        <v>'Restituição de Convênios - Primárias - Dívida Ativa - Multas da Dívida Ativa'</v>
      </c>
      <c r="Q4074" t="str">
        <f t="shared" si="977"/>
        <v>'Vide descrição do código de receita principal.'</v>
      </c>
      <c r="R4074" t="str">
        <f t="shared" si="978"/>
        <v>'S'</v>
      </c>
      <c r="S4074">
        <f t="shared" si="979"/>
        <v>8</v>
      </c>
      <c r="T4074" t="str">
        <f t="shared" si="980"/>
        <v>Insert into CONTA_RECEITA_DESPESA  (VERSION,ATIVO,DATE_CREATED,LAST_UPDATED,TIPO,CODIGO,DESCRICAO,DESCRICAO_DETALHADA,ANALITICO,TAMANHO) values (0,'S',sysdate,sysdate,'R','1922011700','Restituição de Convênios - Primárias - Dívida Ativa - Multas da Dívida Ativa','Vide descrição do código de receita principal.','S',8);</v>
      </c>
    </row>
    <row r="4075" spans="1:20" ht="16" x14ac:dyDescent="0.2">
      <c r="A4075" s="4" t="str">
        <f t="shared" si="966"/>
        <v>1</v>
      </c>
      <c r="B4075" s="5" t="str">
        <f t="shared" si="967"/>
        <v>9</v>
      </c>
      <c r="C4075" s="5" t="str">
        <f t="shared" si="968"/>
        <v>2</v>
      </c>
      <c r="D4075" s="5" t="str">
        <f t="shared" si="969"/>
        <v>2</v>
      </c>
      <c r="E4075" s="5" t="str">
        <f t="shared" si="970"/>
        <v>01</v>
      </c>
      <c r="F4075" s="5" t="str">
        <f t="shared" si="971"/>
        <v>1</v>
      </c>
      <c r="G4075" s="5" t="str">
        <f t="shared" si="972"/>
        <v>8</v>
      </c>
      <c r="H4075" s="5" t="str">
        <f t="shared" si="973"/>
        <v>00</v>
      </c>
      <c r="I4075" s="11">
        <v>1922011800</v>
      </c>
      <c r="J4075" s="14" t="s">
        <v>4151</v>
      </c>
      <c r="K4075" s="6" t="s">
        <v>21</v>
      </c>
      <c r="L4075" s="15" t="s">
        <v>22</v>
      </c>
      <c r="N4075" t="str">
        <f t="shared" si="974"/>
        <v>1922011800</v>
      </c>
      <c r="O4075" t="str">
        <f t="shared" si="975"/>
        <v>'1922011800'</v>
      </c>
      <c r="P4075" t="str">
        <f t="shared" si="976"/>
        <v>'Restituição de Convênios - Primárias - Juros de Mora da Dívida Ativa'</v>
      </c>
      <c r="Q4075" t="str">
        <f t="shared" si="977"/>
        <v>'Vide descrição do código de receita principal.'</v>
      </c>
      <c r="R4075" t="str">
        <f t="shared" si="978"/>
        <v>'S'</v>
      </c>
      <c r="S4075">
        <f t="shared" si="979"/>
        <v>8</v>
      </c>
      <c r="T4075" t="str">
        <f t="shared" si="980"/>
        <v>Insert into CONTA_RECEITA_DESPESA  (VERSION,ATIVO,DATE_CREATED,LAST_UPDATED,TIPO,CODIGO,DESCRICAO,DESCRICAO_DETALHADA,ANALITICO,TAMANHO) values (0,'S',sysdate,sysdate,'R','1922011800','Restituição de Convênios - Primárias - Juros de Mora da Dívida Ativa','Vide descrição do código de receita principal.','S',8);</v>
      </c>
    </row>
    <row r="4076" spans="1:20" ht="48" x14ac:dyDescent="0.2">
      <c r="A4076" s="4" t="str">
        <f t="shared" ref="A4076:A4147" si="981">MID($I4076,1,1)</f>
        <v>1</v>
      </c>
      <c r="B4076" s="5" t="str">
        <f t="shared" ref="B4076:B4147" si="982">MID($I4076,2,1)</f>
        <v>9</v>
      </c>
      <c r="C4076" s="5" t="str">
        <f t="shared" ref="C4076:C4147" si="983">MID($I4076,3,1)</f>
        <v>2</v>
      </c>
      <c r="D4076" s="5" t="str">
        <f t="shared" ref="D4076:D4147" si="984">MID($I4076,4,1)</f>
        <v>2</v>
      </c>
      <c r="E4076" s="5" t="str">
        <f t="shared" ref="E4076:E4147" si="985">MID($I4076,5,2)</f>
        <v>01</v>
      </c>
      <c r="F4076" s="5" t="str">
        <f t="shared" ref="F4076:F4147" si="986">MID($I4076,7,1)</f>
        <v>2</v>
      </c>
      <c r="G4076" s="5" t="str">
        <f t="shared" ref="G4076:G4147" si="987">MID($I4076,8,1)</f>
        <v>0</v>
      </c>
      <c r="H4076" s="5" t="str">
        <f t="shared" ref="H4076:H4147" si="988">MID($I4076,9,2)</f>
        <v>00</v>
      </c>
      <c r="I4076" s="11">
        <v>1922012000</v>
      </c>
      <c r="J4076" s="6" t="s">
        <v>4152</v>
      </c>
      <c r="K4076" s="6" t="s">
        <v>4143</v>
      </c>
      <c r="L4076" s="13" t="s">
        <v>11</v>
      </c>
      <c r="N4076" t="str">
        <f t="shared" si="974"/>
        <v>1922012000</v>
      </c>
      <c r="O4076" t="str">
        <f t="shared" si="975"/>
        <v>'1922012000'</v>
      </c>
      <c r="P4076" t="str">
        <f t="shared" si="976"/>
        <v>'Restituição de Convênios - Financeiras'</v>
      </c>
      <c r="Q4076" t="str">
        <f t="shared" si="977"/>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4076" t="str">
        <f t="shared" si="978"/>
        <v>'N'</v>
      </c>
      <c r="S4076">
        <f t="shared" si="979"/>
        <v>7</v>
      </c>
      <c r="T4076" t="str">
        <f t="shared" si="980"/>
        <v>Insert into CONTA_RECEITA_DESPESA  (VERSION,ATIVO,DATE_CREATED,LAST_UPDATED,TIPO,CODIGO,DESCRICAO,DESCRICAO_DETALHADA,ANALITICO,TAMANHO) values (0,'S',sysdate,sysdate,'R','1922012000','Restituição de Convênios - Financeiras','Registra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convênio.','N',7);</v>
      </c>
    </row>
    <row r="4077" spans="1:20" ht="16" x14ac:dyDescent="0.2">
      <c r="A4077" s="4" t="str">
        <f t="shared" si="981"/>
        <v>1</v>
      </c>
      <c r="B4077" s="5" t="str">
        <f t="shared" si="982"/>
        <v>9</v>
      </c>
      <c r="C4077" s="5" t="str">
        <f t="shared" si="983"/>
        <v>2</v>
      </c>
      <c r="D4077" s="5" t="str">
        <f t="shared" si="984"/>
        <v>2</v>
      </c>
      <c r="E4077" s="5" t="str">
        <f t="shared" si="985"/>
        <v>01</v>
      </c>
      <c r="F4077" s="5" t="str">
        <f t="shared" si="986"/>
        <v>2</v>
      </c>
      <c r="G4077" s="5" t="str">
        <f t="shared" si="987"/>
        <v>1</v>
      </c>
      <c r="H4077" s="5" t="str">
        <f t="shared" si="988"/>
        <v>00</v>
      </c>
      <c r="I4077" s="11">
        <v>1922012100</v>
      </c>
      <c r="J4077" s="14" t="s">
        <v>4153</v>
      </c>
      <c r="K4077" s="6" t="s">
        <v>21</v>
      </c>
      <c r="L4077" s="15" t="s">
        <v>22</v>
      </c>
      <c r="N4077" t="str">
        <f t="shared" si="974"/>
        <v>1922012100</v>
      </c>
      <c r="O4077" t="str">
        <f t="shared" si="975"/>
        <v>'1922012100'</v>
      </c>
      <c r="P4077" t="str">
        <f t="shared" si="976"/>
        <v>'Restituição de Convênios - Financeiras - Principal'</v>
      </c>
      <c r="Q4077" t="str">
        <f t="shared" si="977"/>
        <v>'Vide descrição do código de receita principal.'</v>
      </c>
      <c r="R4077" t="str">
        <f t="shared" si="978"/>
        <v>'S'</v>
      </c>
      <c r="S4077">
        <f t="shared" si="979"/>
        <v>8</v>
      </c>
      <c r="T4077" t="str">
        <f t="shared" si="980"/>
        <v>Insert into CONTA_RECEITA_DESPESA  (VERSION,ATIVO,DATE_CREATED,LAST_UPDATED,TIPO,CODIGO,DESCRICAO,DESCRICAO_DETALHADA,ANALITICO,TAMANHO) values (0,'S',sysdate,sysdate,'R','1922012100','Restituição de Convênios - Financeiras - Principal','Vide descrição do código de receita principal.','S',8);</v>
      </c>
    </row>
    <row r="4078" spans="1:20" ht="16" x14ac:dyDescent="0.2">
      <c r="A4078" s="4" t="str">
        <f t="shared" si="981"/>
        <v>1</v>
      </c>
      <c r="B4078" s="5" t="str">
        <f t="shared" si="982"/>
        <v>9</v>
      </c>
      <c r="C4078" s="5" t="str">
        <f t="shared" si="983"/>
        <v>2</v>
      </c>
      <c r="D4078" s="5" t="str">
        <f t="shared" si="984"/>
        <v>2</v>
      </c>
      <c r="E4078" s="5" t="str">
        <f t="shared" si="985"/>
        <v>01</v>
      </c>
      <c r="F4078" s="5" t="str">
        <f t="shared" si="986"/>
        <v>2</v>
      </c>
      <c r="G4078" s="5" t="str">
        <f t="shared" si="987"/>
        <v>2</v>
      </c>
      <c r="H4078" s="5" t="str">
        <f t="shared" si="988"/>
        <v>00</v>
      </c>
      <c r="I4078" s="11">
        <v>1922012200</v>
      </c>
      <c r="J4078" s="14" t="s">
        <v>4154</v>
      </c>
      <c r="K4078" s="6" t="s">
        <v>21</v>
      </c>
      <c r="L4078" s="15" t="s">
        <v>22</v>
      </c>
      <c r="N4078" t="str">
        <f t="shared" si="974"/>
        <v>1922012200</v>
      </c>
      <c r="O4078" t="str">
        <f t="shared" si="975"/>
        <v>'1922012200'</v>
      </c>
      <c r="P4078" t="str">
        <f t="shared" si="976"/>
        <v>'Restituição de Convênios - Financeiras - Multas e Juros de Mora'</v>
      </c>
      <c r="Q4078" t="str">
        <f t="shared" si="977"/>
        <v>'Vide descrição do código de receita principal.'</v>
      </c>
      <c r="R4078" t="str">
        <f t="shared" si="978"/>
        <v>'S'</v>
      </c>
      <c r="S4078">
        <f t="shared" si="979"/>
        <v>8</v>
      </c>
      <c r="T4078" t="str">
        <f t="shared" si="980"/>
        <v>Insert into CONTA_RECEITA_DESPESA  (VERSION,ATIVO,DATE_CREATED,LAST_UPDATED,TIPO,CODIGO,DESCRICAO,DESCRICAO_DETALHADA,ANALITICO,TAMANHO) values (0,'S',sysdate,sysdate,'R','1922012200','Restituição de Convênios - Financeiras - Multas e Juros de Mora','Vide descrição do código de receita principal.','S',8);</v>
      </c>
    </row>
    <row r="4079" spans="1:20" ht="16" x14ac:dyDescent="0.2">
      <c r="A4079" s="4" t="str">
        <f t="shared" si="981"/>
        <v>1</v>
      </c>
      <c r="B4079" s="5" t="str">
        <f t="shared" si="982"/>
        <v>9</v>
      </c>
      <c r="C4079" s="5" t="str">
        <f t="shared" si="983"/>
        <v>2</v>
      </c>
      <c r="D4079" s="5" t="str">
        <f t="shared" si="984"/>
        <v>2</v>
      </c>
      <c r="E4079" s="5" t="str">
        <f t="shared" si="985"/>
        <v>01</v>
      </c>
      <c r="F4079" s="5" t="str">
        <f t="shared" si="986"/>
        <v>2</v>
      </c>
      <c r="G4079" s="5" t="str">
        <f t="shared" si="987"/>
        <v>3</v>
      </c>
      <c r="H4079" s="5" t="str">
        <f t="shared" si="988"/>
        <v>00</v>
      </c>
      <c r="I4079" s="11">
        <v>1922012300</v>
      </c>
      <c r="J4079" s="14" t="s">
        <v>4155</v>
      </c>
      <c r="K4079" s="6" t="s">
        <v>21</v>
      </c>
      <c r="L4079" s="15" t="s">
        <v>22</v>
      </c>
      <c r="N4079" t="str">
        <f t="shared" si="974"/>
        <v>1922012300</v>
      </c>
      <c r="O4079" t="str">
        <f t="shared" si="975"/>
        <v>'1922012300'</v>
      </c>
      <c r="P4079" t="str">
        <f t="shared" si="976"/>
        <v>'Restituição de Convênios - Financeiras - Dívida Ativa'</v>
      </c>
      <c r="Q4079" t="str">
        <f t="shared" si="977"/>
        <v>'Vide descrição do código de receita principal.'</v>
      </c>
      <c r="R4079" t="str">
        <f t="shared" si="978"/>
        <v>'S'</v>
      </c>
      <c r="S4079">
        <f t="shared" si="979"/>
        <v>8</v>
      </c>
      <c r="T4079" t="str">
        <f t="shared" si="980"/>
        <v>Insert into CONTA_RECEITA_DESPESA  (VERSION,ATIVO,DATE_CREATED,LAST_UPDATED,TIPO,CODIGO,DESCRICAO,DESCRICAO_DETALHADA,ANALITICO,TAMANHO) values (0,'S',sysdate,sysdate,'R','1922012300','Restituição de Convênios - Financeiras - Dívida Ativa','Vide descrição do código de receita principal.','S',8);</v>
      </c>
    </row>
    <row r="4080" spans="1:20" ht="32" x14ac:dyDescent="0.2">
      <c r="A4080" s="4" t="str">
        <f t="shared" si="981"/>
        <v>1</v>
      </c>
      <c r="B4080" s="5" t="str">
        <f t="shared" si="982"/>
        <v>9</v>
      </c>
      <c r="C4080" s="5" t="str">
        <f t="shared" si="983"/>
        <v>2</v>
      </c>
      <c r="D4080" s="5" t="str">
        <f t="shared" si="984"/>
        <v>2</v>
      </c>
      <c r="E4080" s="5" t="str">
        <f t="shared" si="985"/>
        <v>01</v>
      </c>
      <c r="F4080" s="5" t="str">
        <f t="shared" si="986"/>
        <v>2</v>
      </c>
      <c r="G4080" s="5" t="str">
        <f t="shared" si="987"/>
        <v>4</v>
      </c>
      <c r="H4080" s="5" t="str">
        <f t="shared" si="988"/>
        <v>00</v>
      </c>
      <c r="I4080" s="11">
        <v>1922012400</v>
      </c>
      <c r="J4080" s="14" t="s">
        <v>4156</v>
      </c>
      <c r="K4080" s="6" t="s">
        <v>21</v>
      </c>
      <c r="L4080" s="15" t="s">
        <v>22</v>
      </c>
      <c r="N4080" t="str">
        <f t="shared" si="974"/>
        <v>1922012400</v>
      </c>
      <c r="O4080" t="str">
        <f t="shared" si="975"/>
        <v>'1922012400'</v>
      </c>
      <c r="P4080" t="str">
        <f t="shared" si="976"/>
        <v>'Restituição de Convênios - Financeiras - Dívida Ativa - Multas e Juros de Mora da Dívida Ativa'</v>
      </c>
      <c r="Q4080" t="str">
        <f t="shared" si="977"/>
        <v>'Vide descrição do código de receita principal.'</v>
      </c>
      <c r="R4080" t="str">
        <f t="shared" si="978"/>
        <v>'S'</v>
      </c>
      <c r="S4080">
        <f t="shared" si="979"/>
        <v>8</v>
      </c>
      <c r="T4080" t="str">
        <f t="shared" si="980"/>
        <v>Insert into CONTA_RECEITA_DESPESA  (VERSION,ATIVO,DATE_CREATED,LAST_UPDATED,TIPO,CODIGO,DESCRICAO,DESCRICAO_DETALHADA,ANALITICO,TAMANHO) values (0,'S',sysdate,sysdate,'R','1922012400','Restituição de Convênios - Financeiras - Dívida Ativa - Multas e Juros de Mora da Dívida Ativa','Vide descrição do código de receita principal.','S',8);</v>
      </c>
    </row>
    <row r="4081" spans="1:20" ht="16" x14ac:dyDescent="0.2">
      <c r="A4081" s="4" t="str">
        <f t="shared" si="981"/>
        <v>1</v>
      </c>
      <c r="B4081" s="5" t="str">
        <f t="shared" si="982"/>
        <v>9</v>
      </c>
      <c r="C4081" s="5" t="str">
        <f t="shared" si="983"/>
        <v>2</v>
      </c>
      <c r="D4081" s="5" t="str">
        <f t="shared" si="984"/>
        <v>2</v>
      </c>
      <c r="E4081" s="5" t="str">
        <f t="shared" si="985"/>
        <v>01</v>
      </c>
      <c r="F4081" s="5" t="str">
        <f t="shared" si="986"/>
        <v>2</v>
      </c>
      <c r="G4081" s="5" t="str">
        <f t="shared" si="987"/>
        <v>5</v>
      </c>
      <c r="H4081" s="5" t="str">
        <f t="shared" si="988"/>
        <v>00</v>
      </c>
      <c r="I4081" s="11">
        <v>1922012500</v>
      </c>
      <c r="J4081" s="14" t="s">
        <v>4157</v>
      </c>
      <c r="K4081" s="6" t="s">
        <v>21</v>
      </c>
      <c r="L4081" s="15" t="s">
        <v>22</v>
      </c>
      <c r="N4081" t="str">
        <f t="shared" si="974"/>
        <v>1922012500</v>
      </c>
      <c r="O4081" t="str">
        <f t="shared" si="975"/>
        <v>'1922012500'</v>
      </c>
      <c r="P4081" t="str">
        <f t="shared" si="976"/>
        <v>'Restituição de Convênios - Financeiras - Multas'</v>
      </c>
      <c r="Q4081" t="str">
        <f t="shared" si="977"/>
        <v>'Vide descrição do código de receita principal.'</v>
      </c>
      <c r="R4081" t="str">
        <f t="shared" si="978"/>
        <v>'S'</v>
      </c>
      <c r="S4081">
        <f t="shared" si="979"/>
        <v>8</v>
      </c>
      <c r="T4081" t="str">
        <f t="shared" si="980"/>
        <v>Insert into CONTA_RECEITA_DESPESA  (VERSION,ATIVO,DATE_CREATED,LAST_UPDATED,TIPO,CODIGO,DESCRICAO,DESCRICAO_DETALHADA,ANALITICO,TAMANHO) values (0,'S',sysdate,sysdate,'R','1922012500','Restituição de Convênios - Financeiras - Multas','Vide descrição do código de receita principal.','S',8);</v>
      </c>
    </row>
    <row r="4082" spans="1:20" ht="16" x14ac:dyDescent="0.2">
      <c r="A4082" s="4" t="str">
        <f t="shared" si="981"/>
        <v>1</v>
      </c>
      <c r="B4082" s="5" t="str">
        <f t="shared" si="982"/>
        <v>9</v>
      </c>
      <c r="C4082" s="5" t="str">
        <f t="shared" si="983"/>
        <v>2</v>
      </c>
      <c r="D4082" s="5" t="str">
        <f t="shared" si="984"/>
        <v>2</v>
      </c>
      <c r="E4082" s="5" t="str">
        <f t="shared" si="985"/>
        <v>01</v>
      </c>
      <c r="F4082" s="5" t="str">
        <f t="shared" si="986"/>
        <v>2</v>
      </c>
      <c r="G4082" s="5" t="str">
        <f t="shared" si="987"/>
        <v>6</v>
      </c>
      <c r="H4082" s="5" t="str">
        <f t="shared" si="988"/>
        <v>00</v>
      </c>
      <c r="I4082" s="11">
        <v>1922012600</v>
      </c>
      <c r="J4082" s="14" t="s">
        <v>4158</v>
      </c>
      <c r="K4082" s="6" t="s">
        <v>21</v>
      </c>
      <c r="L4082" s="15" t="s">
        <v>22</v>
      </c>
      <c r="N4082" t="str">
        <f t="shared" si="974"/>
        <v>1922012600</v>
      </c>
      <c r="O4082" t="str">
        <f t="shared" si="975"/>
        <v>'1922012600'</v>
      </c>
      <c r="P4082" t="str">
        <f t="shared" si="976"/>
        <v>'Restituição de Convênios - Financeiras - Juros de Mora'</v>
      </c>
      <c r="Q4082" t="str">
        <f t="shared" si="977"/>
        <v>'Vide descrição do código de receita principal.'</v>
      </c>
      <c r="R4082" t="str">
        <f t="shared" si="978"/>
        <v>'S'</v>
      </c>
      <c r="S4082">
        <f t="shared" si="979"/>
        <v>8</v>
      </c>
      <c r="T4082" t="str">
        <f t="shared" si="980"/>
        <v>Insert into CONTA_RECEITA_DESPESA  (VERSION,ATIVO,DATE_CREATED,LAST_UPDATED,TIPO,CODIGO,DESCRICAO,DESCRICAO_DETALHADA,ANALITICO,TAMANHO) values (0,'S',sysdate,sysdate,'R','1922012600','Restituição de Convênios - Financeiras - Juros de Mora','Vide descrição do código de receita principal.','S',8);</v>
      </c>
    </row>
    <row r="4083" spans="1:20" ht="16" x14ac:dyDescent="0.2">
      <c r="A4083" s="4" t="str">
        <f t="shared" si="981"/>
        <v>1</v>
      </c>
      <c r="B4083" s="5" t="str">
        <f t="shared" si="982"/>
        <v>9</v>
      </c>
      <c r="C4083" s="5" t="str">
        <f t="shared" si="983"/>
        <v>2</v>
      </c>
      <c r="D4083" s="5" t="str">
        <f t="shared" si="984"/>
        <v>2</v>
      </c>
      <c r="E4083" s="5" t="str">
        <f t="shared" si="985"/>
        <v>01</v>
      </c>
      <c r="F4083" s="5" t="str">
        <f t="shared" si="986"/>
        <v>2</v>
      </c>
      <c r="G4083" s="5" t="str">
        <f t="shared" si="987"/>
        <v>7</v>
      </c>
      <c r="H4083" s="5" t="str">
        <f t="shared" si="988"/>
        <v>00</v>
      </c>
      <c r="I4083" s="11">
        <v>1922012700</v>
      </c>
      <c r="J4083" s="14" t="s">
        <v>4159</v>
      </c>
      <c r="K4083" s="6" t="s">
        <v>21</v>
      </c>
      <c r="L4083" s="15" t="s">
        <v>22</v>
      </c>
      <c r="N4083" t="str">
        <f t="shared" si="974"/>
        <v>1922012700</v>
      </c>
      <c r="O4083" t="str">
        <f t="shared" si="975"/>
        <v>'1922012700'</v>
      </c>
      <c r="P4083" t="str">
        <f t="shared" si="976"/>
        <v>'Restituição de Convênios - Financeiras - Dívida Ativa - Multas da Dívida Ativa'</v>
      </c>
      <c r="Q4083" t="str">
        <f t="shared" si="977"/>
        <v>'Vide descrição do código de receita principal.'</v>
      </c>
      <c r="R4083" t="str">
        <f t="shared" si="978"/>
        <v>'S'</v>
      </c>
      <c r="S4083">
        <f t="shared" si="979"/>
        <v>8</v>
      </c>
      <c r="T4083" t="str">
        <f t="shared" si="980"/>
        <v>Insert into CONTA_RECEITA_DESPESA  (VERSION,ATIVO,DATE_CREATED,LAST_UPDATED,TIPO,CODIGO,DESCRICAO,DESCRICAO_DETALHADA,ANALITICO,TAMANHO) values (0,'S',sysdate,sysdate,'R','1922012700','Restituição de Convênios - Financeiras - Dívida Ativa - Multas da Dívida Ativa','Vide descrição do código de receita principal.','S',8);</v>
      </c>
    </row>
    <row r="4084" spans="1:20" ht="16" x14ac:dyDescent="0.2">
      <c r="A4084" s="4" t="str">
        <f t="shared" si="981"/>
        <v>1</v>
      </c>
      <c r="B4084" s="5" t="str">
        <f t="shared" si="982"/>
        <v>9</v>
      </c>
      <c r="C4084" s="5" t="str">
        <f t="shared" si="983"/>
        <v>2</v>
      </c>
      <c r="D4084" s="5" t="str">
        <f t="shared" si="984"/>
        <v>2</v>
      </c>
      <c r="E4084" s="5" t="str">
        <f t="shared" si="985"/>
        <v>01</v>
      </c>
      <c r="F4084" s="5" t="str">
        <f t="shared" si="986"/>
        <v>2</v>
      </c>
      <c r="G4084" s="5" t="str">
        <f t="shared" si="987"/>
        <v>8</v>
      </c>
      <c r="H4084" s="5" t="str">
        <f t="shared" si="988"/>
        <v>00</v>
      </c>
      <c r="I4084" s="11">
        <v>1922012800</v>
      </c>
      <c r="J4084" s="14" t="s">
        <v>4160</v>
      </c>
      <c r="K4084" s="6" t="s">
        <v>21</v>
      </c>
      <c r="L4084" s="15" t="s">
        <v>22</v>
      </c>
      <c r="N4084" t="str">
        <f t="shared" si="974"/>
        <v>1922012800</v>
      </c>
      <c r="O4084" t="str">
        <f t="shared" si="975"/>
        <v>'1922012800'</v>
      </c>
      <c r="P4084" t="str">
        <f t="shared" si="976"/>
        <v>'Restituição de Convênios - Financeiras - Juros de Mora da Dívida Ativa'</v>
      </c>
      <c r="Q4084" t="str">
        <f t="shared" si="977"/>
        <v>'Vide descrição do código de receita principal.'</v>
      </c>
      <c r="R4084" t="str">
        <f t="shared" si="978"/>
        <v>'S'</v>
      </c>
      <c r="S4084">
        <f t="shared" si="979"/>
        <v>8</v>
      </c>
      <c r="T4084" t="str">
        <f t="shared" si="980"/>
        <v>Insert into CONTA_RECEITA_DESPESA  (VERSION,ATIVO,DATE_CREATED,LAST_UPDATED,TIPO,CODIGO,DESCRICAO,DESCRICAO_DETALHADA,ANALITICO,TAMANHO) values (0,'S',sysdate,sysdate,'R','1922012800','Restituição de Convênios - Financeiras - Juros de Mora da Dívida Ativa','Vide descrição do código de receita principal.','S',8);</v>
      </c>
    </row>
    <row r="4085" spans="1:20" ht="32" x14ac:dyDescent="0.2">
      <c r="A4085" s="4" t="str">
        <f t="shared" si="981"/>
        <v>1</v>
      </c>
      <c r="B4085" s="5" t="str">
        <f t="shared" si="982"/>
        <v>9</v>
      </c>
      <c r="C4085" s="5" t="str">
        <f t="shared" si="983"/>
        <v>2</v>
      </c>
      <c r="D4085" s="5" t="str">
        <f t="shared" si="984"/>
        <v>2</v>
      </c>
      <c r="E4085" s="5" t="str">
        <f t="shared" si="985"/>
        <v>02</v>
      </c>
      <c r="F4085" s="5" t="str">
        <f t="shared" si="986"/>
        <v>0</v>
      </c>
      <c r="G4085" s="5" t="str">
        <f t="shared" si="987"/>
        <v>0</v>
      </c>
      <c r="H4085" s="5" t="str">
        <f t="shared" si="988"/>
        <v>00</v>
      </c>
      <c r="I4085" s="11">
        <v>1922020000</v>
      </c>
      <c r="J4085" s="6" t="s">
        <v>4161</v>
      </c>
      <c r="K4085" s="6" t="s">
        <v>4162</v>
      </c>
      <c r="L4085" s="13" t="s">
        <v>11</v>
      </c>
      <c r="N4085" t="str">
        <f t="shared" si="974"/>
        <v>1922020000</v>
      </c>
      <c r="O4085" t="str">
        <f t="shared" si="975"/>
        <v>'1922020000'</v>
      </c>
      <c r="P4085" t="str">
        <f t="shared" si="976"/>
        <v>'Restituição de Benefícios Não Desembolsados'</v>
      </c>
      <c r="Q4085" t="str">
        <f t="shared" si="977"/>
        <v>'Registra receitas decorrentes de restituições, ao órgão concedente, de benefícios que não foram desembolsados em exercícios anteriores, ou mesmo pagos com erro ou fraude.'</v>
      </c>
      <c r="R4085" t="str">
        <f t="shared" si="978"/>
        <v>'N'</v>
      </c>
      <c r="S4085">
        <f t="shared" si="979"/>
        <v>6</v>
      </c>
      <c r="T4085" t="str">
        <f t="shared" si="980"/>
        <v>Insert into CONTA_RECEITA_DESPESA  (VERSION,ATIVO,DATE_CREATED,LAST_UPDATED,TIPO,CODIGO,DESCRICAO,DESCRICAO_DETALHADA,ANALITICO,TAMANHO) values (0,'S',sysdate,sysdate,'R','1922020000','Restituição de Benefícios Não Desembolsados','Registra receitas decorrentes de restituições, ao órgão concedente, de benefícios que não foram desembolsados em exercícios anteriores, ou mesmo pagos com erro ou fraude.','N',6);</v>
      </c>
    </row>
    <row r="4086" spans="1:20" ht="16" x14ac:dyDescent="0.2">
      <c r="A4086" s="4" t="str">
        <f t="shared" si="981"/>
        <v>1</v>
      </c>
      <c r="B4086" s="5" t="str">
        <f t="shared" si="982"/>
        <v>9</v>
      </c>
      <c r="C4086" s="5" t="str">
        <f t="shared" si="983"/>
        <v>2</v>
      </c>
      <c r="D4086" s="5" t="str">
        <f t="shared" si="984"/>
        <v>2</v>
      </c>
      <c r="E4086" s="5" t="str">
        <f t="shared" si="985"/>
        <v>02</v>
      </c>
      <c r="F4086" s="5" t="str">
        <f t="shared" si="986"/>
        <v>0</v>
      </c>
      <c r="G4086" s="5" t="str">
        <f t="shared" si="987"/>
        <v>1</v>
      </c>
      <c r="H4086" s="5" t="str">
        <f t="shared" si="988"/>
        <v>00</v>
      </c>
      <c r="I4086" s="11">
        <v>1922020100</v>
      </c>
      <c r="J4086" s="14" t="s">
        <v>4163</v>
      </c>
      <c r="K4086" s="6" t="s">
        <v>21</v>
      </c>
      <c r="L4086" s="15" t="s">
        <v>22</v>
      </c>
      <c r="N4086" t="str">
        <f t="shared" si="974"/>
        <v>1922020100</v>
      </c>
      <c r="O4086" t="str">
        <f t="shared" si="975"/>
        <v>'1922020100'</v>
      </c>
      <c r="P4086" t="str">
        <f t="shared" si="976"/>
        <v>'Restituição de Benefícios Não Desembolsados - Principal'</v>
      </c>
      <c r="Q4086" t="str">
        <f t="shared" si="977"/>
        <v>'Vide descrição do código de receita principal.'</v>
      </c>
      <c r="R4086" t="str">
        <f t="shared" si="978"/>
        <v>'S'</v>
      </c>
      <c r="S4086">
        <f t="shared" si="979"/>
        <v>8</v>
      </c>
      <c r="T4086" t="str">
        <f t="shared" si="980"/>
        <v>Insert into CONTA_RECEITA_DESPESA  (VERSION,ATIVO,DATE_CREATED,LAST_UPDATED,TIPO,CODIGO,DESCRICAO,DESCRICAO_DETALHADA,ANALITICO,TAMANHO) values (0,'S',sysdate,sysdate,'R','1922020100','Restituição de Benefícios Não Desembolsados - Principal','Vide descrição do código de receita principal.','S',8);</v>
      </c>
    </row>
    <row r="4087" spans="1:20" ht="16" x14ac:dyDescent="0.2">
      <c r="A4087" s="4" t="str">
        <f t="shared" si="981"/>
        <v>1</v>
      </c>
      <c r="B4087" s="5" t="str">
        <f t="shared" si="982"/>
        <v>9</v>
      </c>
      <c r="C4087" s="5" t="str">
        <f t="shared" si="983"/>
        <v>2</v>
      </c>
      <c r="D4087" s="5" t="str">
        <f t="shared" si="984"/>
        <v>2</v>
      </c>
      <c r="E4087" s="5" t="str">
        <f t="shared" si="985"/>
        <v>02</v>
      </c>
      <c r="F4087" s="5" t="str">
        <f t="shared" si="986"/>
        <v>0</v>
      </c>
      <c r="G4087" s="5" t="str">
        <f t="shared" si="987"/>
        <v>2</v>
      </c>
      <c r="H4087" s="5" t="str">
        <f t="shared" si="988"/>
        <v>00</v>
      </c>
      <c r="I4087" s="11">
        <v>1922020200</v>
      </c>
      <c r="J4087" s="14" t="s">
        <v>4164</v>
      </c>
      <c r="K4087" s="6" t="s">
        <v>21</v>
      </c>
      <c r="L4087" s="15" t="s">
        <v>22</v>
      </c>
      <c r="N4087" t="str">
        <f t="shared" si="974"/>
        <v>1922020200</v>
      </c>
      <c r="O4087" t="str">
        <f t="shared" si="975"/>
        <v>'1922020200'</v>
      </c>
      <c r="P4087" t="str">
        <f t="shared" si="976"/>
        <v>'Restituição de Benefícios Não Desembolsados - Multas e Juros de Mora'</v>
      </c>
      <c r="Q4087" t="str">
        <f t="shared" si="977"/>
        <v>'Vide descrição do código de receita principal.'</v>
      </c>
      <c r="R4087" t="str">
        <f t="shared" si="978"/>
        <v>'S'</v>
      </c>
      <c r="S4087">
        <f t="shared" si="979"/>
        <v>8</v>
      </c>
      <c r="T4087" t="str">
        <f t="shared" si="980"/>
        <v>Insert into CONTA_RECEITA_DESPESA  (VERSION,ATIVO,DATE_CREATED,LAST_UPDATED,TIPO,CODIGO,DESCRICAO,DESCRICAO_DETALHADA,ANALITICO,TAMANHO) values (0,'S',sysdate,sysdate,'R','1922020200','Restituição de Benefícios Não Desembolsados - Multas e Juros de Mora','Vide descrição do código de receita principal.','S',8);</v>
      </c>
    </row>
    <row r="4088" spans="1:20" ht="16" x14ac:dyDescent="0.2">
      <c r="A4088" s="4" t="str">
        <f t="shared" si="981"/>
        <v>1</v>
      </c>
      <c r="B4088" s="5" t="str">
        <f t="shared" si="982"/>
        <v>9</v>
      </c>
      <c r="C4088" s="5" t="str">
        <f t="shared" si="983"/>
        <v>2</v>
      </c>
      <c r="D4088" s="5" t="str">
        <f t="shared" si="984"/>
        <v>2</v>
      </c>
      <c r="E4088" s="5" t="str">
        <f t="shared" si="985"/>
        <v>02</v>
      </c>
      <c r="F4088" s="5" t="str">
        <f t="shared" si="986"/>
        <v>0</v>
      </c>
      <c r="G4088" s="5" t="str">
        <f t="shared" si="987"/>
        <v>3</v>
      </c>
      <c r="H4088" s="5" t="str">
        <f t="shared" si="988"/>
        <v>00</v>
      </c>
      <c r="I4088" s="11">
        <v>1922020300</v>
      </c>
      <c r="J4088" s="14" t="s">
        <v>4165</v>
      </c>
      <c r="K4088" s="6" t="s">
        <v>21</v>
      </c>
      <c r="L4088" s="15" t="s">
        <v>22</v>
      </c>
      <c r="N4088" t="str">
        <f t="shared" si="974"/>
        <v>1922020300</v>
      </c>
      <c r="O4088" t="str">
        <f t="shared" si="975"/>
        <v>'1922020300'</v>
      </c>
      <c r="P4088" t="str">
        <f t="shared" si="976"/>
        <v>'Restituição de Benefícios Não Desembolsados - Dívida Ativa'</v>
      </c>
      <c r="Q4088" t="str">
        <f t="shared" si="977"/>
        <v>'Vide descrição do código de receita principal.'</v>
      </c>
      <c r="R4088" t="str">
        <f t="shared" si="978"/>
        <v>'S'</v>
      </c>
      <c r="S4088">
        <f t="shared" si="979"/>
        <v>8</v>
      </c>
      <c r="T4088" t="str">
        <f t="shared" si="980"/>
        <v>Insert into CONTA_RECEITA_DESPESA  (VERSION,ATIVO,DATE_CREATED,LAST_UPDATED,TIPO,CODIGO,DESCRICAO,DESCRICAO_DETALHADA,ANALITICO,TAMANHO) values (0,'S',sysdate,sysdate,'R','1922020300','Restituição de Benefícios Não Desembolsados - Dívida Ativa','Vide descrição do código de receita principal.','S',8);</v>
      </c>
    </row>
    <row r="4089" spans="1:20" ht="32" x14ac:dyDescent="0.2">
      <c r="A4089" s="4" t="str">
        <f t="shared" si="981"/>
        <v>1</v>
      </c>
      <c r="B4089" s="5" t="str">
        <f t="shared" si="982"/>
        <v>9</v>
      </c>
      <c r="C4089" s="5" t="str">
        <f t="shared" si="983"/>
        <v>2</v>
      </c>
      <c r="D4089" s="5" t="str">
        <f t="shared" si="984"/>
        <v>2</v>
      </c>
      <c r="E4089" s="5" t="str">
        <f t="shared" si="985"/>
        <v>02</v>
      </c>
      <c r="F4089" s="5" t="str">
        <f t="shared" si="986"/>
        <v>0</v>
      </c>
      <c r="G4089" s="5" t="str">
        <f t="shared" si="987"/>
        <v>4</v>
      </c>
      <c r="H4089" s="5" t="str">
        <f t="shared" si="988"/>
        <v>00</v>
      </c>
      <c r="I4089" s="11">
        <v>1922020400</v>
      </c>
      <c r="J4089" s="14" t="s">
        <v>4166</v>
      </c>
      <c r="K4089" s="6" t="s">
        <v>21</v>
      </c>
      <c r="L4089" s="15" t="s">
        <v>22</v>
      </c>
      <c r="N4089" t="str">
        <f t="shared" si="974"/>
        <v>1922020400</v>
      </c>
      <c r="O4089" t="str">
        <f t="shared" si="975"/>
        <v>'1922020400'</v>
      </c>
      <c r="P4089" t="str">
        <f t="shared" si="976"/>
        <v>'Restituição de Benefícios Não Desembolsados - Dívida Ativa - Multas e Juros de Mora da Dívida Ativa'</v>
      </c>
      <c r="Q4089" t="str">
        <f t="shared" si="977"/>
        <v>'Vide descrição do código de receita principal.'</v>
      </c>
      <c r="R4089" t="str">
        <f t="shared" si="978"/>
        <v>'S'</v>
      </c>
      <c r="S4089">
        <f t="shared" si="979"/>
        <v>8</v>
      </c>
      <c r="T4089" t="str">
        <f t="shared" si="980"/>
        <v>Insert into CONTA_RECEITA_DESPESA  (VERSION,ATIVO,DATE_CREATED,LAST_UPDATED,TIPO,CODIGO,DESCRICAO,DESCRICAO_DETALHADA,ANALITICO,TAMANHO) values (0,'S',sysdate,sysdate,'R','1922020400','Restituição de Benefícios Não Desembolsados - Dívida Ativa - Multas e Juros de Mora da Dívida Ativa','Vide descrição do código de receita principal.','S',8);</v>
      </c>
    </row>
    <row r="4090" spans="1:20" ht="16" x14ac:dyDescent="0.2">
      <c r="A4090" s="4" t="str">
        <f t="shared" si="981"/>
        <v>1</v>
      </c>
      <c r="B4090" s="5" t="str">
        <f t="shared" si="982"/>
        <v>9</v>
      </c>
      <c r="C4090" s="5" t="str">
        <f t="shared" si="983"/>
        <v>2</v>
      </c>
      <c r="D4090" s="5" t="str">
        <f t="shared" si="984"/>
        <v>2</v>
      </c>
      <c r="E4090" s="5" t="str">
        <f t="shared" si="985"/>
        <v>02</v>
      </c>
      <c r="F4090" s="5" t="str">
        <f t="shared" si="986"/>
        <v>0</v>
      </c>
      <c r="G4090" s="5" t="str">
        <f t="shared" si="987"/>
        <v>5</v>
      </c>
      <c r="H4090" s="5" t="str">
        <f t="shared" si="988"/>
        <v>00</v>
      </c>
      <c r="I4090" s="11">
        <v>1922020500</v>
      </c>
      <c r="J4090" s="14" t="s">
        <v>4167</v>
      </c>
      <c r="K4090" s="6" t="s">
        <v>21</v>
      </c>
      <c r="L4090" s="15" t="s">
        <v>22</v>
      </c>
      <c r="N4090" t="str">
        <f t="shared" si="974"/>
        <v>1922020500</v>
      </c>
      <c r="O4090" t="str">
        <f t="shared" si="975"/>
        <v>'1922020500'</v>
      </c>
      <c r="P4090" t="str">
        <f t="shared" si="976"/>
        <v>'Restituição de Benefícios Não Desembolsados - Multas'</v>
      </c>
      <c r="Q4090" t="str">
        <f t="shared" si="977"/>
        <v>'Vide descrição do código de receita principal.'</v>
      </c>
      <c r="R4090" t="str">
        <f t="shared" si="978"/>
        <v>'S'</v>
      </c>
      <c r="S4090">
        <f t="shared" si="979"/>
        <v>8</v>
      </c>
      <c r="T4090" t="str">
        <f t="shared" si="980"/>
        <v>Insert into CONTA_RECEITA_DESPESA  (VERSION,ATIVO,DATE_CREATED,LAST_UPDATED,TIPO,CODIGO,DESCRICAO,DESCRICAO_DETALHADA,ANALITICO,TAMANHO) values (0,'S',sysdate,sysdate,'R','1922020500','Restituição de Benefícios Não Desembolsados - Multas','Vide descrição do código de receita principal.','S',8);</v>
      </c>
    </row>
    <row r="4091" spans="1:20" ht="16" x14ac:dyDescent="0.2">
      <c r="A4091" s="4" t="str">
        <f t="shared" si="981"/>
        <v>1</v>
      </c>
      <c r="B4091" s="5" t="str">
        <f t="shared" si="982"/>
        <v>9</v>
      </c>
      <c r="C4091" s="5" t="str">
        <f t="shared" si="983"/>
        <v>2</v>
      </c>
      <c r="D4091" s="5" t="str">
        <f t="shared" si="984"/>
        <v>2</v>
      </c>
      <c r="E4091" s="5" t="str">
        <f t="shared" si="985"/>
        <v>02</v>
      </c>
      <c r="F4091" s="5" t="str">
        <f t="shared" si="986"/>
        <v>0</v>
      </c>
      <c r="G4091" s="5" t="str">
        <f t="shared" si="987"/>
        <v>6</v>
      </c>
      <c r="H4091" s="5" t="str">
        <f t="shared" si="988"/>
        <v>00</v>
      </c>
      <c r="I4091" s="11">
        <v>1922020600</v>
      </c>
      <c r="J4091" s="14" t="s">
        <v>4168</v>
      </c>
      <c r="K4091" s="6" t="s">
        <v>21</v>
      </c>
      <c r="L4091" s="15" t="s">
        <v>22</v>
      </c>
      <c r="N4091" t="str">
        <f t="shared" si="974"/>
        <v>1922020600</v>
      </c>
      <c r="O4091" t="str">
        <f t="shared" si="975"/>
        <v>'1922020600'</v>
      </c>
      <c r="P4091" t="str">
        <f t="shared" si="976"/>
        <v>'Restituição de Benefícios Não Desembolsados - Juros de Mora'</v>
      </c>
      <c r="Q4091" t="str">
        <f t="shared" si="977"/>
        <v>'Vide descrição do código de receita principal.'</v>
      </c>
      <c r="R4091" t="str">
        <f t="shared" si="978"/>
        <v>'S'</v>
      </c>
      <c r="S4091">
        <f t="shared" si="979"/>
        <v>8</v>
      </c>
      <c r="T4091" t="str">
        <f t="shared" si="980"/>
        <v>Insert into CONTA_RECEITA_DESPESA  (VERSION,ATIVO,DATE_CREATED,LAST_UPDATED,TIPO,CODIGO,DESCRICAO,DESCRICAO_DETALHADA,ANALITICO,TAMANHO) values (0,'S',sysdate,sysdate,'R','1922020600','Restituição de Benefícios Não Desembolsados - Juros de Mora','Vide descrição do código de receita principal.','S',8);</v>
      </c>
    </row>
    <row r="4092" spans="1:20" ht="16" x14ac:dyDescent="0.2">
      <c r="A4092" s="4" t="str">
        <f t="shared" si="981"/>
        <v>1</v>
      </c>
      <c r="B4092" s="5" t="str">
        <f t="shared" si="982"/>
        <v>9</v>
      </c>
      <c r="C4092" s="5" t="str">
        <f t="shared" si="983"/>
        <v>2</v>
      </c>
      <c r="D4092" s="5" t="str">
        <f t="shared" si="984"/>
        <v>2</v>
      </c>
      <c r="E4092" s="5" t="str">
        <f t="shared" si="985"/>
        <v>02</v>
      </c>
      <c r="F4092" s="5" t="str">
        <f t="shared" si="986"/>
        <v>0</v>
      </c>
      <c r="G4092" s="5" t="str">
        <f t="shared" si="987"/>
        <v>7</v>
      </c>
      <c r="H4092" s="5" t="str">
        <f t="shared" si="988"/>
        <v>00</v>
      </c>
      <c r="I4092" s="11">
        <v>1922020700</v>
      </c>
      <c r="J4092" s="14" t="s">
        <v>4169</v>
      </c>
      <c r="K4092" s="6" t="s">
        <v>21</v>
      </c>
      <c r="L4092" s="15" t="s">
        <v>22</v>
      </c>
      <c r="N4092" t="str">
        <f t="shared" si="974"/>
        <v>1922020700</v>
      </c>
      <c r="O4092" t="str">
        <f t="shared" si="975"/>
        <v>'1922020700'</v>
      </c>
      <c r="P4092" t="str">
        <f t="shared" si="976"/>
        <v>'Restituição de Benefícios Não Desembolsados - Dívida Ativa - Multas da Dívida Ativa'</v>
      </c>
      <c r="Q4092" t="str">
        <f t="shared" si="977"/>
        <v>'Vide descrição do código de receita principal.'</v>
      </c>
      <c r="R4092" t="str">
        <f t="shared" si="978"/>
        <v>'S'</v>
      </c>
      <c r="S4092">
        <f t="shared" si="979"/>
        <v>8</v>
      </c>
      <c r="T4092" t="str">
        <f t="shared" si="980"/>
        <v>Insert into CONTA_RECEITA_DESPESA  (VERSION,ATIVO,DATE_CREATED,LAST_UPDATED,TIPO,CODIGO,DESCRICAO,DESCRICAO_DETALHADA,ANALITICO,TAMANHO) values (0,'S',sysdate,sysdate,'R','1922020700','Restituição de Benefícios Não Desembolsados - Dívida Ativa - Multas da Dívida Ativa','Vide descrição do código de receita principal.','S',8);</v>
      </c>
    </row>
    <row r="4093" spans="1:20" ht="16" x14ac:dyDescent="0.2">
      <c r="A4093" s="4" t="str">
        <f t="shared" si="981"/>
        <v>1</v>
      </c>
      <c r="B4093" s="5" t="str">
        <f t="shared" si="982"/>
        <v>9</v>
      </c>
      <c r="C4093" s="5" t="str">
        <f t="shared" si="983"/>
        <v>2</v>
      </c>
      <c r="D4093" s="5" t="str">
        <f t="shared" si="984"/>
        <v>2</v>
      </c>
      <c r="E4093" s="5" t="str">
        <f t="shared" si="985"/>
        <v>02</v>
      </c>
      <c r="F4093" s="5" t="str">
        <f t="shared" si="986"/>
        <v>0</v>
      </c>
      <c r="G4093" s="5" t="str">
        <f t="shared" si="987"/>
        <v>8</v>
      </c>
      <c r="H4093" s="5" t="str">
        <f t="shared" si="988"/>
        <v>00</v>
      </c>
      <c r="I4093" s="11">
        <v>1922020800</v>
      </c>
      <c r="J4093" s="14" t="s">
        <v>4170</v>
      </c>
      <c r="K4093" s="6" t="s">
        <v>21</v>
      </c>
      <c r="L4093" s="15" t="s">
        <v>22</v>
      </c>
      <c r="N4093" t="str">
        <f t="shared" si="974"/>
        <v>1922020800</v>
      </c>
      <c r="O4093" t="str">
        <f t="shared" si="975"/>
        <v>'1922020800'</v>
      </c>
      <c r="P4093" t="str">
        <f t="shared" si="976"/>
        <v>'Restituição de Benefícios Não Desembolsados - Juros de Mora da Dívida Ativa'</v>
      </c>
      <c r="Q4093" t="str">
        <f t="shared" si="977"/>
        <v>'Vide descrição do código de receita principal.'</v>
      </c>
      <c r="R4093" t="str">
        <f t="shared" si="978"/>
        <v>'S'</v>
      </c>
      <c r="S4093">
        <f t="shared" si="979"/>
        <v>8</v>
      </c>
      <c r="T4093" t="str">
        <f t="shared" si="980"/>
        <v>Insert into CONTA_RECEITA_DESPESA  (VERSION,ATIVO,DATE_CREATED,LAST_UPDATED,TIPO,CODIGO,DESCRICAO,DESCRICAO_DETALHADA,ANALITICO,TAMANHO) values (0,'S',sysdate,sysdate,'R','1922020800','Restituição de Benefícios Não Desembolsados - Juros de Mora da Dívida Ativa','Vide descrição do código de receita principal.','S',8);</v>
      </c>
    </row>
    <row r="4094" spans="1:20" ht="16" x14ac:dyDescent="0.2">
      <c r="A4094" s="4" t="str">
        <f t="shared" si="981"/>
        <v>1</v>
      </c>
      <c r="B4094" s="5" t="str">
        <f t="shared" si="982"/>
        <v>9</v>
      </c>
      <c r="C4094" s="5" t="str">
        <f t="shared" si="983"/>
        <v>2</v>
      </c>
      <c r="D4094" s="5" t="str">
        <f t="shared" si="984"/>
        <v>2</v>
      </c>
      <c r="E4094" s="5" t="str">
        <f t="shared" si="985"/>
        <v>03</v>
      </c>
      <c r="F4094" s="5" t="str">
        <f t="shared" si="986"/>
        <v>0</v>
      </c>
      <c r="G4094" s="5" t="str">
        <f t="shared" si="987"/>
        <v>0</v>
      </c>
      <c r="H4094" s="5" t="str">
        <f t="shared" si="988"/>
        <v>00</v>
      </c>
      <c r="I4094" s="11">
        <v>1922030000</v>
      </c>
      <c r="J4094" s="6" t="s">
        <v>4171</v>
      </c>
      <c r="K4094" s="6" t="s">
        <v>4172</v>
      </c>
      <c r="L4094" s="13" t="s">
        <v>11</v>
      </c>
      <c r="N4094" t="str">
        <f t="shared" si="974"/>
        <v>1922030000</v>
      </c>
      <c r="O4094" t="str">
        <f t="shared" si="975"/>
        <v>'1922030000'</v>
      </c>
      <c r="P4094" t="str">
        <f t="shared" si="976"/>
        <v>'Restituição de Benefícios Previdenciários'</v>
      </c>
      <c r="Q4094" t="str">
        <f t="shared" si="977"/>
        <v>'Registra as receitas provenientes de restituição dos benefícios previdenciários.'</v>
      </c>
      <c r="R4094" t="str">
        <f t="shared" si="978"/>
        <v>'N'</v>
      </c>
      <c r="S4094">
        <f t="shared" si="979"/>
        <v>6</v>
      </c>
      <c r="T4094" t="str">
        <f t="shared" si="980"/>
        <v>Insert into CONTA_RECEITA_DESPESA  (VERSION,ATIVO,DATE_CREATED,LAST_UPDATED,TIPO,CODIGO,DESCRICAO,DESCRICAO_DETALHADA,ANALITICO,TAMANHO) values (0,'S',sysdate,sysdate,'R','1922030000','Restituição de Benefícios Previdenciários','Registra as receitas provenientes de restituição dos benefícios previdenciários.','N',6);</v>
      </c>
    </row>
    <row r="4095" spans="1:20" ht="16" x14ac:dyDescent="0.2">
      <c r="A4095" s="4" t="str">
        <f t="shared" si="981"/>
        <v>1</v>
      </c>
      <c r="B4095" s="5" t="str">
        <f t="shared" si="982"/>
        <v>9</v>
      </c>
      <c r="C4095" s="5" t="str">
        <f t="shared" si="983"/>
        <v>2</v>
      </c>
      <c r="D4095" s="5" t="str">
        <f t="shared" si="984"/>
        <v>2</v>
      </c>
      <c r="E4095" s="5" t="str">
        <f t="shared" si="985"/>
        <v>03</v>
      </c>
      <c r="F4095" s="5" t="str">
        <f t="shared" si="986"/>
        <v>0</v>
      </c>
      <c r="G4095" s="5" t="str">
        <f t="shared" si="987"/>
        <v>1</v>
      </c>
      <c r="H4095" s="5" t="str">
        <f t="shared" si="988"/>
        <v>00</v>
      </c>
      <c r="I4095" s="11">
        <v>1922030100</v>
      </c>
      <c r="J4095" s="14" t="s">
        <v>4173</v>
      </c>
      <c r="K4095" s="6" t="s">
        <v>21</v>
      </c>
      <c r="L4095" s="15" t="s">
        <v>22</v>
      </c>
      <c r="N4095" t="str">
        <f t="shared" si="974"/>
        <v>1922030100</v>
      </c>
      <c r="O4095" t="str">
        <f t="shared" si="975"/>
        <v>'1922030100'</v>
      </c>
      <c r="P4095" t="str">
        <f t="shared" si="976"/>
        <v>'Restituição de Benefícios Previdenciários - Principal'</v>
      </c>
      <c r="Q4095" t="str">
        <f t="shared" si="977"/>
        <v>'Vide descrição do código de receita principal.'</v>
      </c>
      <c r="R4095" t="str">
        <f t="shared" si="978"/>
        <v>'S'</v>
      </c>
      <c r="S4095">
        <f t="shared" si="979"/>
        <v>8</v>
      </c>
      <c r="T4095" t="str">
        <f t="shared" si="980"/>
        <v>Insert into CONTA_RECEITA_DESPESA  (VERSION,ATIVO,DATE_CREATED,LAST_UPDATED,TIPO,CODIGO,DESCRICAO,DESCRICAO_DETALHADA,ANALITICO,TAMANHO) values (0,'S',sysdate,sysdate,'R','1922030100','Restituição de Benefícios Previdenciários - Principal','Vide descrição do código de receita principal.','S',8);</v>
      </c>
    </row>
    <row r="4096" spans="1:20" ht="16" x14ac:dyDescent="0.2">
      <c r="A4096" s="4" t="str">
        <f t="shared" si="981"/>
        <v>1</v>
      </c>
      <c r="B4096" s="5" t="str">
        <f t="shared" si="982"/>
        <v>9</v>
      </c>
      <c r="C4096" s="5" t="str">
        <f t="shared" si="983"/>
        <v>2</v>
      </c>
      <c r="D4096" s="5" t="str">
        <f t="shared" si="984"/>
        <v>2</v>
      </c>
      <c r="E4096" s="5" t="str">
        <f t="shared" si="985"/>
        <v>03</v>
      </c>
      <c r="F4096" s="5" t="str">
        <f t="shared" si="986"/>
        <v>0</v>
      </c>
      <c r="G4096" s="5" t="str">
        <f t="shared" si="987"/>
        <v>2</v>
      </c>
      <c r="H4096" s="5" t="str">
        <f t="shared" si="988"/>
        <v>00</v>
      </c>
      <c r="I4096" s="11">
        <v>1922030200</v>
      </c>
      <c r="J4096" s="14" t="s">
        <v>4174</v>
      </c>
      <c r="K4096" s="6" t="s">
        <v>21</v>
      </c>
      <c r="L4096" s="15" t="s">
        <v>22</v>
      </c>
      <c r="N4096" t="str">
        <f t="shared" si="974"/>
        <v>1922030200</v>
      </c>
      <c r="O4096" t="str">
        <f t="shared" si="975"/>
        <v>'1922030200'</v>
      </c>
      <c r="P4096" t="str">
        <f t="shared" si="976"/>
        <v>'Restituição de Benefícios Previdenciários - Multas e Juros de Mora'</v>
      </c>
      <c r="Q4096" t="str">
        <f t="shared" si="977"/>
        <v>'Vide descrição do código de receita principal.'</v>
      </c>
      <c r="R4096" t="str">
        <f t="shared" si="978"/>
        <v>'S'</v>
      </c>
      <c r="S4096">
        <f t="shared" si="979"/>
        <v>8</v>
      </c>
      <c r="T4096" t="str">
        <f t="shared" si="980"/>
        <v>Insert into CONTA_RECEITA_DESPESA  (VERSION,ATIVO,DATE_CREATED,LAST_UPDATED,TIPO,CODIGO,DESCRICAO,DESCRICAO_DETALHADA,ANALITICO,TAMANHO) values (0,'S',sysdate,sysdate,'R','1922030200','Restituição de Benefícios Previdenciários - Multas e Juros de Mora','Vide descrição do código de receita principal.','S',8);</v>
      </c>
    </row>
    <row r="4097" spans="1:20" ht="16" x14ac:dyDescent="0.2">
      <c r="A4097" s="4" t="str">
        <f t="shared" si="981"/>
        <v>1</v>
      </c>
      <c r="B4097" s="5" t="str">
        <f t="shared" si="982"/>
        <v>9</v>
      </c>
      <c r="C4097" s="5" t="str">
        <f t="shared" si="983"/>
        <v>2</v>
      </c>
      <c r="D4097" s="5" t="str">
        <f t="shared" si="984"/>
        <v>2</v>
      </c>
      <c r="E4097" s="5" t="str">
        <f t="shared" si="985"/>
        <v>03</v>
      </c>
      <c r="F4097" s="5" t="str">
        <f t="shared" si="986"/>
        <v>0</v>
      </c>
      <c r="G4097" s="5" t="str">
        <f t="shared" si="987"/>
        <v>3</v>
      </c>
      <c r="H4097" s="5" t="str">
        <f t="shared" si="988"/>
        <v>00</v>
      </c>
      <c r="I4097" s="11">
        <v>1922030300</v>
      </c>
      <c r="J4097" s="14" t="s">
        <v>4175</v>
      </c>
      <c r="K4097" s="6" t="s">
        <v>21</v>
      </c>
      <c r="L4097" s="15" t="s">
        <v>22</v>
      </c>
      <c r="N4097" t="str">
        <f t="shared" si="974"/>
        <v>1922030300</v>
      </c>
      <c r="O4097" t="str">
        <f t="shared" si="975"/>
        <v>'1922030300'</v>
      </c>
      <c r="P4097" t="str">
        <f t="shared" si="976"/>
        <v>'Restituição de Benefícios Previdenciários - Dívida Ativa'</v>
      </c>
      <c r="Q4097" t="str">
        <f t="shared" si="977"/>
        <v>'Vide descrição do código de receita principal.'</v>
      </c>
      <c r="R4097" t="str">
        <f t="shared" si="978"/>
        <v>'S'</v>
      </c>
      <c r="S4097">
        <f t="shared" si="979"/>
        <v>8</v>
      </c>
      <c r="T4097" t="str">
        <f t="shared" si="980"/>
        <v>Insert into CONTA_RECEITA_DESPESA  (VERSION,ATIVO,DATE_CREATED,LAST_UPDATED,TIPO,CODIGO,DESCRICAO,DESCRICAO_DETALHADA,ANALITICO,TAMANHO) values (0,'S',sysdate,sysdate,'R','1922030300','Restituição de Benefícios Previdenciários - Dívida Ativa','Vide descrição do código de receita principal.','S',8);</v>
      </c>
    </row>
    <row r="4098" spans="1:20" ht="32" x14ac:dyDescent="0.2">
      <c r="A4098" s="4" t="str">
        <f t="shared" si="981"/>
        <v>1</v>
      </c>
      <c r="B4098" s="5" t="str">
        <f t="shared" si="982"/>
        <v>9</v>
      </c>
      <c r="C4098" s="5" t="str">
        <f t="shared" si="983"/>
        <v>2</v>
      </c>
      <c r="D4098" s="5" t="str">
        <f t="shared" si="984"/>
        <v>2</v>
      </c>
      <c r="E4098" s="5" t="str">
        <f t="shared" si="985"/>
        <v>03</v>
      </c>
      <c r="F4098" s="5" t="str">
        <f t="shared" si="986"/>
        <v>0</v>
      </c>
      <c r="G4098" s="5" t="str">
        <f t="shared" si="987"/>
        <v>4</v>
      </c>
      <c r="H4098" s="5" t="str">
        <f t="shared" si="988"/>
        <v>00</v>
      </c>
      <c r="I4098" s="11">
        <v>1922030400</v>
      </c>
      <c r="J4098" s="14" t="s">
        <v>4176</v>
      </c>
      <c r="K4098" s="6" t="s">
        <v>21</v>
      </c>
      <c r="L4098" s="15" t="s">
        <v>22</v>
      </c>
      <c r="N4098" t="str">
        <f t="shared" si="974"/>
        <v>1922030400</v>
      </c>
      <c r="O4098" t="str">
        <f t="shared" si="975"/>
        <v>'1922030400'</v>
      </c>
      <c r="P4098" t="str">
        <f t="shared" si="976"/>
        <v>'Restituição de Benefícios Previdenciários - Dívida Ativa - Multas e Juros de Mora da Dívida Ativa'</v>
      </c>
      <c r="Q4098" t="str">
        <f t="shared" si="977"/>
        <v>'Vide descrição do código de receita principal.'</v>
      </c>
      <c r="R4098" t="str">
        <f t="shared" si="978"/>
        <v>'S'</v>
      </c>
      <c r="S4098">
        <f t="shared" si="979"/>
        <v>8</v>
      </c>
      <c r="T4098" t="str">
        <f t="shared" si="980"/>
        <v>Insert into CONTA_RECEITA_DESPESA  (VERSION,ATIVO,DATE_CREATED,LAST_UPDATED,TIPO,CODIGO,DESCRICAO,DESCRICAO_DETALHADA,ANALITICO,TAMANHO) values (0,'S',sysdate,sysdate,'R','1922030400','Restituição de Benefícios Previdenciários - Dívida Ativa - Multas e Juros de Mora da Dívida Ativa','Vide descrição do código de receita principal.','S',8);</v>
      </c>
    </row>
    <row r="4099" spans="1:20" ht="16" x14ac:dyDescent="0.2">
      <c r="A4099" s="4" t="str">
        <f t="shared" si="981"/>
        <v>1</v>
      </c>
      <c r="B4099" s="5" t="str">
        <f t="shared" si="982"/>
        <v>9</v>
      </c>
      <c r="C4099" s="5" t="str">
        <f t="shared" si="983"/>
        <v>2</v>
      </c>
      <c r="D4099" s="5" t="str">
        <f t="shared" si="984"/>
        <v>2</v>
      </c>
      <c r="E4099" s="5" t="str">
        <f t="shared" si="985"/>
        <v>03</v>
      </c>
      <c r="F4099" s="5" t="str">
        <f t="shared" si="986"/>
        <v>0</v>
      </c>
      <c r="G4099" s="5" t="str">
        <f t="shared" si="987"/>
        <v>5</v>
      </c>
      <c r="H4099" s="5" t="str">
        <f t="shared" si="988"/>
        <v>00</v>
      </c>
      <c r="I4099" s="11">
        <v>1922030500</v>
      </c>
      <c r="J4099" s="14" t="s">
        <v>4177</v>
      </c>
      <c r="K4099" s="6" t="s">
        <v>21</v>
      </c>
      <c r="L4099" s="15" t="s">
        <v>22</v>
      </c>
      <c r="N4099" t="str">
        <f t="shared" si="974"/>
        <v>1922030500</v>
      </c>
      <c r="O4099" t="str">
        <f t="shared" si="975"/>
        <v>'1922030500'</v>
      </c>
      <c r="P4099" t="str">
        <f t="shared" si="976"/>
        <v>'Restituição de Benefícios Previdenciários - Multas'</v>
      </c>
      <c r="Q4099" t="str">
        <f t="shared" si="977"/>
        <v>'Vide descrição do código de receita principal.'</v>
      </c>
      <c r="R4099" t="str">
        <f t="shared" si="978"/>
        <v>'S'</v>
      </c>
      <c r="S4099">
        <f t="shared" si="979"/>
        <v>8</v>
      </c>
      <c r="T4099" t="str">
        <f t="shared" si="980"/>
        <v>Insert into CONTA_RECEITA_DESPESA  (VERSION,ATIVO,DATE_CREATED,LAST_UPDATED,TIPO,CODIGO,DESCRICAO,DESCRICAO_DETALHADA,ANALITICO,TAMANHO) values (0,'S',sysdate,sysdate,'R','1922030500','Restituição de Benefícios Previdenciários - Multas','Vide descrição do código de receita principal.','S',8);</v>
      </c>
    </row>
    <row r="4100" spans="1:20" ht="16" x14ac:dyDescent="0.2">
      <c r="A4100" s="4" t="str">
        <f t="shared" si="981"/>
        <v>1</v>
      </c>
      <c r="B4100" s="5" t="str">
        <f t="shared" si="982"/>
        <v>9</v>
      </c>
      <c r="C4100" s="5" t="str">
        <f t="shared" si="983"/>
        <v>2</v>
      </c>
      <c r="D4100" s="5" t="str">
        <f t="shared" si="984"/>
        <v>2</v>
      </c>
      <c r="E4100" s="5" t="str">
        <f t="shared" si="985"/>
        <v>03</v>
      </c>
      <c r="F4100" s="5" t="str">
        <f t="shared" si="986"/>
        <v>0</v>
      </c>
      <c r="G4100" s="5" t="str">
        <f t="shared" si="987"/>
        <v>6</v>
      </c>
      <c r="H4100" s="5" t="str">
        <f t="shared" si="988"/>
        <v>00</v>
      </c>
      <c r="I4100" s="11">
        <v>1922030600</v>
      </c>
      <c r="J4100" s="14" t="s">
        <v>4178</v>
      </c>
      <c r="K4100" s="6" t="s">
        <v>21</v>
      </c>
      <c r="L4100" s="15" t="s">
        <v>22</v>
      </c>
      <c r="N4100" t="str">
        <f t="shared" si="974"/>
        <v>1922030600</v>
      </c>
      <c r="O4100" t="str">
        <f t="shared" si="975"/>
        <v>'1922030600'</v>
      </c>
      <c r="P4100" t="str">
        <f t="shared" si="976"/>
        <v>'Restituição de Benefícios Previdenciários - Juros de Mora'</v>
      </c>
      <c r="Q4100" t="str">
        <f t="shared" si="977"/>
        <v>'Vide descrição do código de receita principal.'</v>
      </c>
      <c r="R4100" t="str">
        <f t="shared" si="978"/>
        <v>'S'</v>
      </c>
      <c r="S4100">
        <f t="shared" si="979"/>
        <v>8</v>
      </c>
      <c r="T4100" t="str">
        <f t="shared" si="980"/>
        <v>Insert into CONTA_RECEITA_DESPESA  (VERSION,ATIVO,DATE_CREATED,LAST_UPDATED,TIPO,CODIGO,DESCRICAO,DESCRICAO_DETALHADA,ANALITICO,TAMANHO) values (0,'S',sysdate,sysdate,'R','1922030600','Restituição de Benefícios Previdenciários - Juros de Mora','Vide descrição do código de receita principal.','S',8);</v>
      </c>
    </row>
    <row r="4101" spans="1:20" ht="16" x14ac:dyDescent="0.2">
      <c r="A4101" s="4" t="str">
        <f t="shared" si="981"/>
        <v>1</v>
      </c>
      <c r="B4101" s="5" t="str">
        <f t="shared" si="982"/>
        <v>9</v>
      </c>
      <c r="C4101" s="5" t="str">
        <f t="shared" si="983"/>
        <v>2</v>
      </c>
      <c r="D4101" s="5" t="str">
        <f t="shared" si="984"/>
        <v>2</v>
      </c>
      <c r="E4101" s="5" t="str">
        <f t="shared" si="985"/>
        <v>03</v>
      </c>
      <c r="F4101" s="5" t="str">
        <f t="shared" si="986"/>
        <v>0</v>
      </c>
      <c r="G4101" s="5" t="str">
        <f t="shared" si="987"/>
        <v>7</v>
      </c>
      <c r="H4101" s="5" t="str">
        <f t="shared" si="988"/>
        <v>00</v>
      </c>
      <c r="I4101" s="11">
        <v>1922030700</v>
      </c>
      <c r="J4101" s="14" t="s">
        <v>4179</v>
      </c>
      <c r="K4101" s="6" t="s">
        <v>21</v>
      </c>
      <c r="L4101" s="15" t="s">
        <v>22</v>
      </c>
      <c r="N4101" t="str">
        <f t="shared" si="974"/>
        <v>1922030700</v>
      </c>
      <c r="O4101" t="str">
        <f t="shared" si="975"/>
        <v>'1922030700'</v>
      </c>
      <c r="P4101" t="str">
        <f t="shared" si="976"/>
        <v>'Restituição de Benefícios Previdenciários - Dívida Ativa - Multas da Dívida Ativa'</v>
      </c>
      <c r="Q4101" t="str">
        <f t="shared" si="977"/>
        <v>'Vide descrição do código de receita principal.'</v>
      </c>
      <c r="R4101" t="str">
        <f t="shared" si="978"/>
        <v>'S'</v>
      </c>
      <c r="S4101">
        <f t="shared" si="979"/>
        <v>8</v>
      </c>
      <c r="T4101" t="str">
        <f t="shared" si="980"/>
        <v>Insert into CONTA_RECEITA_DESPESA  (VERSION,ATIVO,DATE_CREATED,LAST_UPDATED,TIPO,CODIGO,DESCRICAO,DESCRICAO_DETALHADA,ANALITICO,TAMANHO) values (0,'S',sysdate,sysdate,'R','1922030700','Restituição de Benefícios Previdenciários - Dívida Ativa - Multas da Dívida Ativa','Vide descrição do código de receita principal.','S',8);</v>
      </c>
    </row>
    <row r="4102" spans="1:20" ht="16" x14ac:dyDescent="0.2">
      <c r="A4102" s="4" t="str">
        <f t="shared" si="981"/>
        <v>1</v>
      </c>
      <c r="B4102" s="5" t="str">
        <f t="shared" si="982"/>
        <v>9</v>
      </c>
      <c r="C4102" s="5" t="str">
        <f t="shared" si="983"/>
        <v>2</v>
      </c>
      <c r="D4102" s="5" t="str">
        <f t="shared" si="984"/>
        <v>2</v>
      </c>
      <c r="E4102" s="5" t="str">
        <f t="shared" si="985"/>
        <v>03</v>
      </c>
      <c r="F4102" s="5" t="str">
        <f t="shared" si="986"/>
        <v>0</v>
      </c>
      <c r="G4102" s="5" t="str">
        <f t="shared" si="987"/>
        <v>8</v>
      </c>
      <c r="H4102" s="5" t="str">
        <f t="shared" si="988"/>
        <v>00</v>
      </c>
      <c r="I4102" s="11">
        <v>1922030800</v>
      </c>
      <c r="J4102" s="14" t="s">
        <v>4180</v>
      </c>
      <c r="K4102" s="6" t="s">
        <v>21</v>
      </c>
      <c r="L4102" s="15" t="s">
        <v>22</v>
      </c>
      <c r="N4102" t="str">
        <f t="shared" ref="N4102:N4165" si="989">SUBSTITUTE(I4102,".","")</f>
        <v>1922030800</v>
      </c>
      <c r="O4102" t="str">
        <f t="shared" ref="O4102:O4165" si="990">_xlfn.CONCAT("'",N4102,"'")</f>
        <v>'1922030800'</v>
      </c>
      <c r="P4102" t="str">
        <f t="shared" ref="P4102:P4165" si="991">_xlfn.CONCAT("'",CLEAN(J4102),"'")</f>
        <v>'Restituição de Benefícios Previdenciários - Juros de Mora da Dívida Ativa'</v>
      </c>
      <c r="Q4102" t="str">
        <f t="shared" ref="Q4102:Q4165" si="992">_xlfn.CONCAT("'",CLEAN(K4102),"'")</f>
        <v>'Vide descrição do código de receita principal.'</v>
      </c>
      <c r="R4102" t="str">
        <f t="shared" ref="R4102:R4165" si="993">IF(TRIM(L4102)="NÃO","'N'",IF(TRIM(L4102)="SIM","'S'","*ERR0*"))</f>
        <v>'S'</v>
      </c>
      <c r="S4102">
        <f t="shared" ref="S4102:S4165" si="994">IF(RIGHT(N4102,2)&lt;&gt;"00",10,IF(MID(N4102,8,1)&lt;&gt;"0",8,IF(MID(N4102,7,1)&lt;&gt;"0",7,IF(MID(N4102,5,2)&lt;&gt;"00",6,IF(MID(N4102,4,1)&lt;&gt;"0",4,IF(MID(N4102,3,1)&lt;&gt;"0",3,IF(MID(N4102,2,1)&lt;&gt;"0",2,IF(LEFT(N4102,1)&lt;&gt;"0",1,"*ERR0*"))))))))</f>
        <v>8</v>
      </c>
      <c r="T4102" t="str">
        <f t="shared" ref="T4102:T4165" si="995">_xlfn.CONCAT("Insert into CONTA_RECEITA_DESPESA  (VERSION,ATIVO,DATE_CREATED,LAST_UPDATED,TIPO,CODIGO,DESCRICAO,DESCRICAO_DETALHADA,ANALITICO,TAMANHO) values (0,'S',sysdate,sysdate,'R',",O4102,",",P4102,",",Q4102,",",R4102,",",S4102,");")</f>
        <v>Insert into CONTA_RECEITA_DESPESA  (VERSION,ATIVO,DATE_CREATED,LAST_UPDATED,TIPO,CODIGO,DESCRICAO,DESCRICAO_DETALHADA,ANALITICO,TAMANHO) values (0,'S',sysdate,sysdate,'R','1922030800','Restituição de Benefícios Previdenciários - Juros de Mora da Dívida Ativa','Vide descrição do código de receita principal.','S',8);</v>
      </c>
    </row>
    <row r="4103" spans="1:20" ht="48" x14ac:dyDescent="0.2">
      <c r="A4103" s="4" t="str">
        <f t="shared" si="981"/>
        <v>1</v>
      </c>
      <c r="B4103" s="5" t="str">
        <f t="shared" si="982"/>
        <v>9</v>
      </c>
      <c r="C4103" s="5" t="str">
        <f t="shared" si="983"/>
        <v>2</v>
      </c>
      <c r="D4103" s="5" t="str">
        <f t="shared" si="984"/>
        <v>2</v>
      </c>
      <c r="E4103" s="5" t="str">
        <f t="shared" si="985"/>
        <v>04</v>
      </c>
      <c r="F4103" s="5" t="str">
        <f t="shared" si="986"/>
        <v>0</v>
      </c>
      <c r="G4103" s="5" t="str">
        <f t="shared" si="987"/>
        <v>0</v>
      </c>
      <c r="H4103" s="5" t="str">
        <f t="shared" si="988"/>
        <v>00</v>
      </c>
      <c r="I4103" s="11">
        <v>1922040000</v>
      </c>
      <c r="J4103" s="6" t="s">
        <v>4181</v>
      </c>
      <c r="K4103" s="6" t="s">
        <v>4182</v>
      </c>
      <c r="L4103" s="13" t="s">
        <v>11</v>
      </c>
      <c r="N4103" t="str">
        <f t="shared" si="989"/>
        <v>1922040000</v>
      </c>
      <c r="O4103" t="str">
        <f t="shared" si="990"/>
        <v>'1922040000'</v>
      </c>
      <c r="P4103" t="str">
        <f t="shared" si="991"/>
        <v>'Restituição de Benefícios Assistenciais'</v>
      </c>
      <c r="Q4103" t="str">
        <f t="shared" si="992"/>
        <v>'Registra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v>
      </c>
      <c r="R4103" t="str">
        <f t="shared" si="993"/>
        <v>'N'</v>
      </c>
      <c r="S4103">
        <f t="shared" si="994"/>
        <v>6</v>
      </c>
      <c r="T4103" t="str">
        <f t="shared" si="995"/>
        <v>Insert into CONTA_RECEITA_DESPESA  (VERSION,ATIVO,DATE_CREATED,LAST_UPDATED,TIPO,CODIGO,DESCRICAO,DESCRICAO_DETALHADA,ANALITICO,TAMANHO) values (0,'S',sysdate,sysdate,'R','1922040000','Restituição de Benefícios Assistenciais','Registra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2007.','N',6);</v>
      </c>
    </row>
    <row r="4104" spans="1:20" ht="16" x14ac:dyDescent="0.2">
      <c r="A4104" s="4" t="str">
        <f t="shared" si="981"/>
        <v>1</v>
      </c>
      <c r="B4104" s="5" t="str">
        <f t="shared" si="982"/>
        <v>9</v>
      </c>
      <c r="C4104" s="5" t="str">
        <f t="shared" si="983"/>
        <v>2</v>
      </c>
      <c r="D4104" s="5" t="str">
        <f t="shared" si="984"/>
        <v>2</v>
      </c>
      <c r="E4104" s="5" t="str">
        <f t="shared" si="985"/>
        <v>04</v>
      </c>
      <c r="F4104" s="5" t="str">
        <f t="shared" si="986"/>
        <v>0</v>
      </c>
      <c r="G4104" s="5" t="str">
        <f t="shared" si="987"/>
        <v>1</v>
      </c>
      <c r="H4104" s="5" t="str">
        <f t="shared" si="988"/>
        <v>00</v>
      </c>
      <c r="I4104" s="11">
        <v>1922040100</v>
      </c>
      <c r="J4104" s="14" t="s">
        <v>4183</v>
      </c>
      <c r="K4104" s="6" t="s">
        <v>21</v>
      </c>
      <c r="L4104" s="15" t="s">
        <v>22</v>
      </c>
      <c r="N4104" t="str">
        <f t="shared" si="989"/>
        <v>1922040100</v>
      </c>
      <c r="O4104" t="str">
        <f t="shared" si="990"/>
        <v>'1922040100'</v>
      </c>
      <c r="P4104" t="str">
        <f t="shared" si="991"/>
        <v>'Restituição de Benefícios Assistenciais - Principal'</v>
      </c>
      <c r="Q4104" t="str">
        <f t="shared" si="992"/>
        <v>'Vide descrição do código de receita principal.'</v>
      </c>
      <c r="R4104" t="str">
        <f t="shared" si="993"/>
        <v>'S'</v>
      </c>
      <c r="S4104">
        <f t="shared" si="994"/>
        <v>8</v>
      </c>
      <c r="T4104" t="str">
        <f t="shared" si="995"/>
        <v>Insert into CONTA_RECEITA_DESPESA  (VERSION,ATIVO,DATE_CREATED,LAST_UPDATED,TIPO,CODIGO,DESCRICAO,DESCRICAO_DETALHADA,ANALITICO,TAMANHO) values (0,'S',sysdate,sysdate,'R','1922040100','Restituição de Benefícios Assistenciais - Principal','Vide descrição do código de receita principal.','S',8);</v>
      </c>
    </row>
    <row r="4105" spans="1:20" ht="16" x14ac:dyDescent="0.2">
      <c r="A4105" s="4" t="str">
        <f t="shared" si="981"/>
        <v>1</v>
      </c>
      <c r="B4105" s="5" t="str">
        <f t="shared" si="982"/>
        <v>9</v>
      </c>
      <c r="C4105" s="5" t="str">
        <f t="shared" si="983"/>
        <v>2</v>
      </c>
      <c r="D4105" s="5" t="str">
        <f t="shared" si="984"/>
        <v>2</v>
      </c>
      <c r="E4105" s="5" t="str">
        <f t="shared" si="985"/>
        <v>04</v>
      </c>
      <c r="F4105" s="5" t="str">
        <f t="shared" si="986"/>
        <v>0</v>
      </c>
      <c r="G4105" s="5" t="str">
        <f t="shared" si="987"/>
        <v>2</v>
      </c>
      <c r="H4105" s="5" t="str">
        <f t="shared" si="988"/>
        <v>00</v>
      </c>
      <c r="I4105" s="11">
        <v>1922040200</v>
      </c>
      <c r="J4105" s="14" t="s">
        <v>4184</v>
      </c>
      <c r="K4105" s="6" t="s">
        <v>21</v>
      </c>
      <c r="L4105" s="15" t="s">
        <v>22</v>
      </c>
      <c r="N4105" t="str">
        <f t="shared" si="989"/>
        <v>1922040200</v>
      </c>
      <c r="O4105" t="str">
        <f t="shared" si="990"/>
        <v>'1922040200'</v>
      </c>
      <c r="P4105" t="str">
        <f t="shared" si="991"/>
        <v>'Restituição de Benefícios Assistenciais - Multas e Juros de Mora'</v>
      </c>
      <c r="Q4105" t="str">
        <f t="shared" si="992"/>
        <v>'Vide descrição do código de receita principal.'</v>
      </c>
      <c r="R4105" t="str">
        <f t="shared" si="993"/>
        <v>'S'</v>
      </c>
      <c r="S4105">
        <f t="shared" si="994"/>
        <v>8</v>
      </c>
      <c r="T4105" t="str">
        <f t="shared" si="995"/>
        <v>Insert into CONTA_RECEITA_DESPESA  (VERSION,ATIVO,DATE_CREATED,LAST_UPDATED,TIPO,CODIGO,DESCRICAO,DESCRICAO_DETALHADA,ANALITICO,TAMANHO) values (0,'S',sysdate,sysdate,'R','1922040200','Restituição de Benefícios Assistenciais - Multas e Juros de Mora','Vide descrição do código de receita principal.','S',8);</v>
      </c>
    </row>
    <row r="4106" spans="1:20" ht="16" x14ac:dyDescent="0.2">
      <c r="A4106" s="4" t="str">
        <f t="shared" si="981"/>
        <v>1</v>
      </c>
      <c r="B4106" s="5" t="str">
        <f t="shared" si="982"/>
        <v>9</v>
      </c>
      <c r="C4106" s="5" t="str">
        <f t="shared" si="983"/>
        <v>2</v>
      </c>
      <c r="D4106" s="5" t="str">
        <f t="shared" si="984"/>
        <v>2</v>
      </c>
      <c r="E4106" s="5" t="str">
        <f t="shared" si="985"/>
        <v>04</v>
      </c>
      <c r="F4106" s="5" t="str">
        <f t="shared" si="986"/>
        <v>0</v>
      </c>
      <c r="G4106" s="5" t="str">
        <f t="shared" si="987"/>
        <v>3</v>
      </c>
      <c r="H4106" s="5" t="str">
        <f t="shared" si="988"/>
        <v>00</v>
      </c>
      <c r="I4106" s="11">
        <v>1922040300</v>
      </c>
      <c r="J4106" s="14" t="s">
        <v>4185</v>
      </c>
      <c r="K4106" s="6" t="s">
        <v>21</v>
      </c>
      <c r="L4106" s="15" t="s">
        <v>22</v>
      </c>
      <c r="N4106" t="str">
        <f t="shared" si="989"/>
        <v>1922040300</v>
      </c>
      <c r="O4106" t="str">
        <f t="shared" si="990"/>
        <v>'1922040300'</v>
      </c>
      <c r="P4106" t="str">
        <f t="shared" si="991"/>
        <v>'Restituição de Benefícios Assistenciais - Dívida Ativa'</v>
      </c>
      <c r="Q4106" t="str">
        <f t="shared" si="992"/>
        <v>'Vide descrição do código de receita principal.'</v>
      </c>
      <c r="R4106" t="str">
        <f t="shared" si="993"/>
        <v>'S'</v>
      </c>
      <c r="S4106">
        <f t="shared" si="994"/>
        <v>8</v>
      </c>
      <c r="T4106" t="str">
        <f t="shared" si="995"/>
        <v>Insert into CONTA_RECEITA_DESPESA  (VERSION,ATIVO,DATE_CREATED,LAST_UPDATED,TIPO,CODIGO,DESCRICAO,DESCRICAO_DETALHADA,ANALITICO,TAMANHO) values (0,'S',sysdate,sysdate,'R','1922040300','Restituição de Benefícios Assistenciais - Dívida Ativa','Vide descrição do código de receita principal.','S',8);</v>
      </c>
    </row>
    <row r="4107" spans="1:20" ht="32" x14ac:dyDescent="0.2">
      <c r="A4107" s="4" t="str">
        <f t="shared" si="981"/>
        <v>1</v>
      </c>
      <c r="B4107" s="5" t="str">
        <f t="shared" si="982"/>
        <v>9</v>
      </c>
      <c r="C4107" s="5" t="str">
        <f t="shared" si="983"/>
        <v>2</v>
      </c>
      <c r="D4107" s="5" t="str">
        <f t="shared" si="984"/>
        <v>2</v>
      </c>
      <c r="E4107" s="5" t="str">
        <f t="shared" si="985"/>
        <v>04</v>
      </c>
      <c r="F4107" s="5" t="str">
        <f t="shared" si="986"/>
        <v>0</v>
      </c>
      <c r="G4107" s="5" t="str">
        <f t="shared" si="987"/>
        <v>4</v>
      </c>
      <c r="H4107" s="5" t="str">
        <f t="shared" si="988"/>
        <v>00</v>
      </c>
      <c r="I4107" s="11">
        <v>1922040400</v>
      </c>
      <c r="J4107" s="14" t="s">
        <v>4186</v>
      </c>
      <c r="K4107" s="6" t="s">
        <v>21</v>
      </c>
      <c r="L4107" s="15" t="s">
        <v>22</v>
      </c>
      <c r="N4107" t="str">
        <f t="shared" si="989"/>
        <v>1922040400</v>
      </c>
      <c r="O4107" t="str">
        <f t="shared" si="990"/>
        <v>'1922040400'</v>
      </c>
      <c r="P4107" t="str">
        <f t="shared" si="991"/>
        <v>'Restituição de Benefícios Assistenciais - Dívida Ativa - Multas e Juros de Mora da Dívida Ativa'</v>
      </c>
      <c r="Q4107" t="str">
        <f t="shared" si="992"/>
        <v>'Vide descrição do código de receita principal.'</v>
      </c>
      <c r="R4107" t="str">
        <f t="shared" si="993"/>
        <v>'S'</v>
      </c>
      <c r="S4107">
        <f t="shared" si="994"/>
        <v>8</v>
      </c>
      <c r="T4107" t="str">
        <f t="shared" si="995"/>
        <v>Insert into CONTA_RECEITA_DESPESA  (VERSION,ATIVO,DATE_CREATED,LAST_UPDATED,TIPO,CODIGO,DESCRICAO,DESCRICAO_DETALHADA,ANALITICO,TAMANHO) values (0,'S',sysdate,sysdate,'R','1922040400','Restituição de Benefícios Assistenciais - Dívida Ativa - Multas e Juros de Mora da Dívida Ativa','Vide descrição do código de receita principal.','S',8);</v>
      </c>
    </row>
    <row r="4108" spans="1:20" ht="16" x14ac:dyDescent="0.2">
      <c r="A4108" s="4" t="str">
        <f t="shared" si="981"/>
        <v>1</v>
      </c>
      <c r="B4108" s="5" t="str">
        <f t="shared" si="982"/>
        <v>9</v>
      </c>
      <c r="C4108" s="5" t="str">
        <f t="shared" si="983"/>
        <v>2</v>
      </c>
      <c r="D4108" s="5" t="str">
        <f t="shared" si="984"/>
        <v>2</v>
      </c>
      <c r="E4108" s="5" t="str">
        <f t="shared" si="985"/>
        <v>04</v>
      </c>
      <c r="F4108" s="5" t="str">
        <f t="shared" si="986"/>
        <v>0</v>
      </c>
      <c r="G4108" s="5" t="str">
        <f t="shared" si="987"/>
        <v>5</v>
      </c>
      <c r="H4108" s="5" t="str">
        <f t="shared" si="988"/>
        <v>00</v>
      </c>
      <c r="I4108" s="11">
        <v>1922040500</v>
      </c>
      <c r="J4108" s="14" t="s">
        <v>4187</v>
      </c>
      <c r="K4108" s="6" t="s">
        <v>21</v>
      </c>
      <c r="L4108" s="15" t="s">
        <v>22</v>
      </c>
      <c r="N4108" t="str">
        <f t="shared" si="989"/>
        <v>1922040500</v>
      </c>
      <c r="O4108" t="str">
        <f t="shared" si="990"/>
        <v>'1922040500'</v>
      </c>
      <c r="P4108" t="str">
        <f t="shared" si="991"/>
        <v>'Restituição de Benefícios Assistenciais - Multas'</v>
      </c>
      <c r="Q4108" t="str">
        <f t="shared" si="992"/>
        <v>'Vide descrição do código de receita principal.'</v>
      </c>
      <c r="R4108" t="str">
        <f t="shared" si="993"/>
        <v>'S'</v>
      </c>
      <c r="S4108">
        <f t="shared" si="994"/>
        <v>8</v>
      </c>
      <c r="T4108" t="str">
        <f t="shared" si="995"/>
        <v>Insert into CONTA_RECEITA_DESPESA  (VERSION,ATIVO,DATE_CREATED,LAST_UPDATED,TIPO,CODIGO,DESCRICAO,DESCRICAO_DETALHADA,ANALITICO,TAMANHO) values (0,'S',sysdate,sysdate,'R','1922040500','Restituição de Benefícios Assistenciais - Multas','Vide descrição do código de receita principal.','S',8);</v>
      </c>
    </row>
    <row r="4109" spans="1:20" ht="16" x14ac:dyDescent="0.2">
      <c r="A4109" s="4" t="str">
        <f t="shared" si="981"/>
        <v>1</v>
      </c>
      <c r="B4109" s="5" t="str">
        <f t="shared" si="982"/>
        <v>9</v>
      </c>
      <c r="C4109" s="5" t="str">
        <f t="shared" si="983"/>
        <v>2</v>
      </c>
      <c r="D4109" s="5" t="str">
        <f t="shared" si="984"/>
        <v>2</v>
      </c>
      <c r="E4109" s="5" t="str">
        <f t="shared" si="985"/>
        <v>04</v>
      </c>
      <c r="F4109" s="5" t="str">
        <f t="shared" si="986"/>
        <v>0</v>
      </c>
      <c r="G4109" s="5" t="str">
        <f t="shared" si="987"/>
        <v>6</v>
      </c>
      <c r="H4109" s="5" t="str">
        <f t="shared" si="988"/>
        <v>00</v>
      </c>
      <c r="I4109" s="11">
        <v>1922040600</v>
      </c>
      <c r="J4109" s="14" t="s">
        <v>4188</v>
      </c>
      <c r="K4109" s="6" t="s">
        <v>21</v>
      </c>
      <c r="L4109" s="15" t="s">
        <v>22</v>
      </c>
      <c r="N4109" t="str">
        <f t="shared" si="989"/>
        <v>1922040600</v>
      </c>
      <c r="O4109" t="str">
        <f t="shared" si="990"/>
        <v>'1922040600'</v>
      </c>
      <c r="P4109" t="str">
        <f t="shared" si="991"/>
        <v>'Restituição de Benefícios Assistenciais - Juros de Mora'</v>
      </c>
      <c r="Q4109" t="str">
        <f t="shared" si="992"/>
        <v>'Vide descrição do código de receita principal.'</v>
      </c>
      <c r="R4109" t="str">
        <f t="shared" si="993"/>
        <v>'S'</v>
      </c>
      <c r="S4109">
        <f t="shared" si="994"/>
        <v>8</v>
      </c>
      <c r="T4109" t="str">
        <f t="shared" si="995"/>
        <v>Insert into CONTA_RECEITA_DESPESA  (VERSION,ATIVO,DATE_CREATED,LAST_UPDATED,TIPO,CODIGO,DESCRICAO,DESCRICAO_DETALHADA,ANALITICO,TAMANHO) values (0,'S',sysdate,sysdate,'R','1922040600','Restituição de Benefícios Assistenciais - Juros de Mora','Vide descrição do código de receita principal.','S',8);</v>
      </c>
    </row>
    <row r="4110" spans="1:20" ht="16" x14ac:dyDescent="0.2">
      <c r="A4110" s="4" t="str">
        <f t="shared" si="981"/>
        <v>1</v>
      </c>
      <c r="B4110" s="5" t="str">
        <f t="shared" si="982"/>
        <v>9</v>
      </c>
      <c r="C4110" s="5" t="str">
        <f t="shared" si="983"/>
        <v>2</v>
      </c>
      <c r="D4110" s="5" t="str">
        <f t="shared" si="984"/>
        <v>2</v>
      </c>
      <c r="E4110" s="5" t="str">
        <f t="shared" si="985"/>
        <v>04</v>
      </c>
      <c r="F4110" s="5" t="str">
        <f t="shared" si="986"/>
        <v>0</v>
      </c>
      <c r="G4110" s="5" t="str">
        <f t="shared" si="987"/>
        <v>7</v>
      </c>
      <c r="H4110" s="5" t="str">
        <f t="shared" si="988"/>
        <v>00</v>
      </c>
      <c r="I4110" s="11">
        <v>1922040700</v>
      </c>
      <c r="J4110" s="14" t="s">
        <v>4189</v>
      </c>
      <c r="K4110" s="6" t="s">
        <v>21</v>
      </c>
      <c r="L4110" s="15" t="s">
        <v>22</v>
      </c>
      <c r="N4110" t="str">
        <f t="shared" si="989"/>
        <v>1922040700</v>
      </c>
      <c r="O4110" t="str">
        <f t="shared" si="990"/>
        <v>'1922040700'</v>
      </c>
      <c r="P4110" t="str">
        <f t="shared" si="991"/>
        <v>'Restituição de Benefícios Assistenciais - Dívida Ativa - Multas da Dívida Ativa'</v>
      </c>
      <c r="Q4110" t="str">
        <f t="shared" si="992"/>
        <v>'Vide descrição do código de receita principal.'</v>
      </c>
      <c r="R4110" t="str">
        <f t="shared" si="993"/>
        <v>'S'</v>
      </c>
      <c r="S4110">
        <f t="shared" si="994"/>
        <v>8</v>
      </c>
      <c r="T4110" t="str">
        <f t="shared" si="995"/>
        <v>Insert into CONTA_RECEITA_DESPESA  (VERSION,ATIVO,DATE_CREATED,LAST_UPDATED,TIPO,CODIGO,DESCRICAO,DESCRICAO_DETALHADA,ANALITICO,TAMANHO) values (0,'S',sysdate,sysdate,'R','1922040700','Restituição de Benefícios Assistenciais - Dívida Ativa - Multas da Dívida Ativa','Vide descrição do código de receita principal.','S',8);</v>
      </c>
    </row>
    <row r="4111" spans="1:20" ht="16" x14ac:dyDescent="0.2">
      <c r="A4111" s="4" t="str">
        <f t="shared" si="981"/>
        <v>1</v>
      </c>
      <c r="B4111" s="5" t="str">
        <f t="shared" si="982"/>
        <v>9</v>
      </c>
      <c r="C4111" s="5" t="str">
        <f t="shared" si="983"/>
        <v>2</v>
      </c>
      <c r="D4111" s="5" t="str">
        <f t="shared" si="984"/>
        <v>2</v>
      </c>
      <c r="E4111" s="5" t="str">
        <f t="shared" si="985"/>
        <v>04</v>
      </c>
      <c r="F4111" s="5" t="str">
        <f t="shared" si="986"/>
        <v>0</v>
      </c>
      <c r="G4111" s="5" t="str">
        <f t="shared" si="987"/>
        <v>8</v>
      </c>
      <c r="H4111" s="5" t="str">
        <f t="shared" si="988"/>
        <v>00</v>
      </c>
      <c r="I4111" s="11">
        <v>1922040800</v>
      </c>
      <c r="J4111" s="14" t="s">
        <v>4190</v>
      </c>
      <c r="K4111" s="6" t="s">
        <v>21</v>
      </c>
      <c r="L4111" s="15" t="s">
        <v>22</v>
      </c>
      <c r="N4111" t="str">
        <f t="shared" si="989"/>
        <v>1922040800</v>
      </c>
      <c r="O4111" t="str">
        <f t="shared" si="990"/>
        <v>'1922040800'</v>
      </c>
      <c r="P4111" t="str">
        <f t="shared" si="991"/>
        <v>'Restituição de Benefícios Assistenciais - Juros de Mora da Dívida Ativa'</v>
      </c>
      <c r="Q4111" t="str">
        <f t="shared" si="992"/>
        <v>'Vide descrição do código de receita principal.'</v>
      </c>
      <c r="R4111" t="str">
        <f t="shared" si="993"/>
        <v>'S'</v>
      </c>
      <c r="S4111">
        <f t="shared" si="994"/>
        <v>8</v>
      </c>
      <c r="T4111" t="str">
        <f t="shared" si="995"/>
        <v>Insert into CONTA_RECEITA_DESPESA  (VERSION,ATIVO,DATE_CREATED,LAST_UPDATED,TIPO,CODIGO,DESCRICAO,DESCRICAO_DETALHADA,ANALITICO,TAMANHO) values (0,'S',sysdate,sysdate,'R','1922040800','Restituição de Benefícios Assistenciais - Juros de Mora da Dívida Ativa','Vide descrição do código de receita principal.','S',8);</v>
      </c>
    </row>
    <row r="4112" spans="1:20" ht="48" x14ac:dyDescent="0.2">
      <c r="A4112" s="4" t="str">
        <f t="shared" si="981"/>
        <v>1</v>
      </c>
      <c r="B4112" s="5" t="str">
        <f t="shared" si="982"/>
        <v>9</v>
      </c>
      <c r="C4112" s="5" t="str">
        <f t="shared" si="983"/>
        <v>2</v>
      </c>
      <c r="D4112" s="5" t="str">
        <f t="shared" si="984"/>
        <v>2</v>
      </c>
      <c r="E4112" s="5" t="str">
        <f t="shared" si="985"/>
        <v>05</v>
      </c>
      <c r="F4112" s="5" t="str">
        <f t="shared" si="986"/>
        <v>0</v>
      </c>
      <c r="G4112" s="5" t="str">
        <f t="shared" si="987"/>
        <v>0</v>
      </c>
      <c r="H4112" s="5" t="str">
        <f t="shared" si="988"/>
        <v>00</v>
      </c>
      <c r="I4112" s="11">
        <v>1922050000</v>
      </c>
      <c r="J4112" s="6" t="s">
        <v>4191</v>
      </c>
      <c r="K4112" s="6" t="s">
        <v>4192</v>
      </c>
      <c r="L4112" s="13" t="s">
        <v>11</v>
      </c>
      <c r="N4112" t="str">
        <f t="shared" si="989"/>
        <v>1922050000</v>
      </c>
      <c r="O4112" t="str">
        <f t="shared" si="990"/>
        <v>'1922050000'</v>
      </c>
      <c r="P4112" t="str">
        <f t="shared" si="991"/>
        <v>'Restituição de Contribuições Previdenciárias Complementares'</v>
      </c>
      <c r="Q4112" t="str">
        <f t="shared" si="992"/>
        <v>'Registra receitas relativas à restituição de contribuições previdenciárias complementares, como no caso de pagamentos por parte da Administração às fundações de previdência privada, relativas aos servidores que se aposentam.'</v>
      </c>
      <c r="R4112" t="str">
        <f t="shared" si="993"/>
        <v>'N'</v>
      </c>
      <c r="S4112">
        <f t="shared" si="994"/>
        <v>6</v>
      </c>
      <c r="T4112" t="str">
        <f t="shared" si="995"/>
        <v>Insert into CONTA_RECEITA_DESPESA  (VERSION,ATIVO,DATE_CREATED,LAST_UPDATED,TIPO,CODIGO,DESCRICAO,DESCRICAO_DETALHADA,ANALITICO,TAMANHO) values (0,'S',sysdate,sysdate,'R','1922050000','Restituição de Contribuições Previdenciárias Complementares','Registra receitas relativas à restituição de contribuições previdenciárias complementares, como no caso de pagamentos por parte da Administração às fundações de previdência privada, relativas aos servidores que se aposentam.','N',6);</v>
      </c>
    </row>
    <row r="4113" spans="1:20" ht="16" x14ac:dyDescent="0.2">
      <c r="A4113" s="4" t="str">
        <f t="shared" si="981"/>
        <v>1</v>
      </c>
      <c r="B4113" s="5" t="str">
        <f t="shared" si="982"/>
        <v>9</v>
      </c>
      <c r="C4113" s="5" t="str">
        <f t="shared" si="983"/>
        <v>2</v>
      </c>
      <c r="D4113" s="5" t="str">
        <f t="shared" si="984"/>
        <v>2</v>
      </c>
      <c r="E4113" s="5" t="str">
        <f t="shared" si="985"/>
        <v>05</v>
      </c>
      <c r="F4113" s="5" t="str">
        <f t="shared" si="986"/>
        <v>0</v>
      </c>
      <c r="G4113" s="5" t="str">
        <f t="shared" si="987"/>
        <v>1</v>
      </c>
      <c r="H4113" s="5" t="str">
        <f t="shared" si="988"/>
        <v>00</v>
      </c>
      <c r="I4113" s="11">
        <v>1922050100</v>
      </c>
      <c r="J4113" s="14" t="s">
        <v>4193</v>
      </c>
      <c r="K4113" s="6" t="s">
        <v>21</v>
      </c>
      <c r="L4113" s="15" t="s">
        <v>22</v>
      </c>
      <c r="N4113" t="str">
        <f t="shared" si="989"/>
        <v>1922050100</v>
      </c>
      <c r="O4113" t="str">
        <f t="shared" si="990"/>
        <v>'1922050100'</v>
      </c>
      <c r="P4113" t="str">
        <f t="shared" si="991"/>
        <v>'Restituição de Contribuições Previdenciárias Complementares - Principal'</v>
      </c>
      <c r="Q4113" t="str">
        <f t="shared" si="992"/>
        <v>'Vide descrição do código de receita principal.'</v>
      </c>
      <c r="R4113" t="str">
        <f t="shared" si="993"/>
        <v>'S'</v>
      </c>
      <c r="S4113">
        <f t="shared" si="994"/>
        <v>8</v>
      </c>
      <c r="T4113" t="str">
        <f t="shared" si="995"/>
        <v>Insert into CONTA_RECEITA_DESPESA  (VERSION,ATIVO,DATE_CREATED,LAST_UPDATED,TIPO,CODIGO,DESCRICAO,DESCRICAO_DETALHADA,ANALITICO,TAMANHO) values (0,'S',sysdate,sysdate,'R','1922050100','Restituição de Contribuições Previdenciárias Complementares - Principal','Vide descrição do código de receita principal.','S',8);</v>
      </c>
    </row>
    <row r="4114" spans="1:20" ht="16" x14ac:dyDescent="0.2">
      <c r="A4114" s="4" t="str">
        <f t="shared" si="981"/>
        <v>1</v>
      </c>
      <c r="B4114" s="5" t="str">
        <f t="shared" si="982"/>
        <v>9</v>
      </c>
      <c r="C4114" s="5" t="str">
        <f t="shared" si="983"/>
        <v>2</v>
      </c>
      <c r="D4114" s="5" t="str">
        <f t="shared" si="984"/>
        <v>2</v>
      </c>
      <c r="E4114" s="5" t="str">
        <f t="shared" si="985"/>
        <v>05</v>
      </c>
      <c r="F4114" s="5" t="str">
        <f t="shared" si="986"/>
        <v>0</v>
      </c>
      <c r="G4114" s="5" t="str">
        <f t="shared" si="987"/>
        <v>2</v>
      </c>
      <c r="H4114" s="5" t="str">
        <f t="shared" si="988"/>
        <v>00</v>
      </c>
      <c r="I4114" s="11">
        <v>1922050200</v>
      </c>
      <c r="J4114" s="14" t="s">
        <v>4194</v>
      </c>
      <c r="K4114" s="6" t="s">
        <v>21</v>
      </c>
      <c r="L4114" s="15" t="s">
        <v>22</v>
      </c>
      <c r="N4114" t="str">
        <f t="shared" si="989"/>
        <v>1922050200</v>
      </c>
      <c r="O4114" t="str">
        <f t="shared" si="990"/>
        <v>'1922050200'</v>
      </c>
      <c r="P4114" t="str">
        <f t="shared" si="991"/>
        <v>'Restituição de Contribuições Previdenciárias Complementares - Multas e Juros de Mora'</v>
      </c>
      <c r="Q4114" t="str">
        <f t="shared" si="992"/>
        <v>'Vide descrição do código de receita principal.'</v>
      </c>
      <c r="R4114" t="str">
        <f t="shared" si="993"/>
        <v>'S'</v>
      </c>
      <c r="S4114">
        <f t="shared" si="994"/>
        <v>8</v>
      </c>
      <c r="T4114" t="str">
        <f t="shared" si="995"/>
        <v>Insert into CONTA_RECEITA_DESPESA  (VERSION,ATIVO,DATE_CREATED,LAST_UPDATED,TIPO,CODIGO,DESCRICAO,DESCRICAO_DETALHADA,ANALITICO,TAMANHO) values (0,'S',sysdate,sysdate,'R','1922050200','Restituição de Contribuições Previdenciárias Complementares - Multas e Juros de Mora','Vide descrição do código de receita principal.','S',8);</v>
      </c>
    </row>
    <row r="4115" spans="1:20" ht="16" x14ac:dyDescent="0.2">
      <c r="A4115" s="4" t="str">
        <f t="shared" si="981"/>
        <v>1</v>
      </c>
      <c r="B4115" s="5" t="str">
        <f t="shared" si="982"/>
        <v>9</v>
      </c>
      <c r="C4115" s="5" t="str">
        <f t="shared" si="983"/>
        <v>2</v>
      </c>
      <c r="D4115" s="5" t="str">
        <f t="shared" si="984"/>
        <v>2</v>
      </c>
      <c r="E4115" s="5" t="str">
        <f t="shared" si="985"/>
        <v>05</v>
      </c>
      <c r="F4115" s="5" t="str">
        <f t="shared" si="986"/>
        <v>0</v>
      </c>
      <c r="G4115" s="5" t="str">
        <f t="shared" si="987"/>
        <v>3</v>
      </c>
      <c r="H4115" s="5" t="str">
        <f t="shared" si="988"/>
        <v>00</v>
      </c>
      <c r="I4115" s="11">
        <v>1922050300</v>
      </c>
      <c r="J4115" s="14" t="s">
        <v>4195</v>
      </c>
      <c r="K4115" s="6" t="s">
        <v>21</v>
      </c>
      <c r="L4115" s="15" t="s">
        <v>22</v>
      </c>
      <c r="N4115" t="str">
        <f t="shared" si="989"/>
        <v>1922050300</v>
      </c>
      <c r="O4115" t="str">
        <f t="shared" si="990"/>
        <v>'1922050300'</v>
      </c>
      <c r="P4115" t="str">
        <f t="shared" si="991"/>
        <v>'Restituição de Contribuições Previdenciárias Complementares - Dívida Ativa'</v>
      </c>
      <c r="Q4115" t="str">
        <f t="shared" si="992"/>
        <v>'Vide descrição do código de receita principal.'</v>
      </c>
      <c r="R4115" t="str">
        <f t="shared" si="993"/>
        <v>'S'</v>
      </c>
      <c r="S4115">
        <f t="shared" si="994"/>
        <v>8</v>
      </c>
      <c r="T4115" t="str">
        <f t="shared" si="995"/>
        <v>Insert into CONTA_RECEITA_DESPESA  (VERSION,ATIVO,DATE_CREATED,LAST_UPDATED,TIPO,CODIGO,DESCRICAO,DESCRICAO_DETALHADA,ANALITICO,TAMANHO) values (0,'S',sysdate,sysdate,'R','1922050300','Restituição de Contribuições Previdenciárias Complementares - Dívida Ativa','Vide descrição do código de receita principal.','S',8);</v>
      </c>
    </row>
    <row r="4116" spans="1:20" ht="32" x14ac:dyDescent="0.2">
      <c r="A4116" s="4" t="str">
        <f t="shared" si="981"/>
        <v>1</v>
      </c>
      <c r="B4116" s="5" t="str">
        <f t="shared" si="982"/>
        <v>9</v>
      </c>
      <c r="C4116" s="5" t="str">
        <f t="shared" si="983"/>
        <v>2</v>
      </c>
      <c r="D4116" s="5" t="str">
        <f t="shared" si="984"/>
        <v>2</v>
      </c>
      <c r="E4116" s="5" t="str">
        <f t="shared" si="985"/>
        <v>05</v>
      </c>
      <c r="F4116" s="5" t="str">
        <f t="shared" si="986"/>
        <v>0</v>
      </c>
      <c r="G4116" s="5" t="str">
        <f t="shared" si="987"/>
        <v>4</v>
      </c>
      <c r="H4116" s="5" t="str">
        <f t="shared" si="988"/>
        <v>00</v>
      </c>
      <c r="I4116" s="11">
        <v>1922050400</v>
      </c>
      <c r="J4116" s="14" t="s">
        <v>4196</v>
      </c>
      <c r="K4116" s="6" t="s">
        <v>21</v>
      </c>
      <c r="L4116" s="15" t="s">
        <v>22</v>
      </c>
      <c r="N4116" t="str">
        <f t="shared" si="989"/>
        <v>1922050400</v>
      </c>
      <c r="O4116" t="str">
        <f t="shared" si="990"/>
        <v>'1922050400'</v>
      </c>
      <c r="P4116" t="str">
        <f t="shared" si="991"/>
        <v>'Restituição de Contribuições Previdenciárias Complementares - Dívida Ativa - Multas e Juros de Mora da Dívida Ativa'</v>
      </c>
      <c r="Q4116" t="str">
        <f t="shared" si="992"/>
        <v>'Vide descrição do código de receita principal.'</v>
      </c>
      <c r="R4116" t="str">
        <f t="shared" si="993"/>
        <v>'S'</v>
      </c>
      <c r="S4116">
        <f t="shared" si="994"/>
        <v>8</v>
      </c>
      <c r="T4116" t="str">
        <f t="shared" si="995"/>
        <v>Insert into CONTA_RECEITA_DESPESA  (VERSION,ATIVO,DATE_CREATED,LAST_UPDATED,TIPO,CODIGO,DESCRICAO,DESCRICAO_DETALHADA,ANALITICO,TAMANHO) values (0,'S',sysdate,sysdate,'R','1922050400','Restituição de Contribuições Previdenciárias Complementares - Dívida Ativa - Multas e Juros de Mora da Dívida Ativa','Vide descrição do código de receita principal.','S',8);</v>
      </c>
    </row>
    <row r="4117" spans="1:20" ht="16" x14ac:dyDescent="0.2">
      <c r="A4117" s="4" t="str">
        <f t="shared" si="981"/>
        <v>1</v>
      </c>
      <c r="B4117" s="5" t="str">
        <f t="shared" si="982"/>
        <v>9</v>
      </c>
      <c r="C4117" s="5" t="str">
        <f t="shared" si="983"/>
        <v>2</v>
      </c>
      <c r="D4117" s="5" t="str">
        <f t="shared" si="984"/>
        <v>2</v>
      </c>
      <c r="E4117" s="5" t="str">
        <f t="shared" si="985"/>
        <v>05</v>
      </c>
      <c r="F4117" s="5" t="str">
        <f t="shared" si="986"/>
        <v>0</v>
      </c>
      <c r="G4117" s="5" t="str">
        <f t="shared" si="987"/>
        <v>5</v>
      </c>
      <c r="H4117" s="5" t="str">
        <f t="shared" si="988"/>
        <v>00</v>
      </c>
      <c r="I4117" s="11">
        <v>1922050500</v>
      </c>
      <c r="J4117" s="14" t="s">
        <v>4197</v>
      </c>
      <c r="K4117" s="6" t="s">
        <v>21</v>
      </c>
      <c r="L4117" s="15" t="s">
        <v>22</v>
      </c>
      <c r="N4117" t="str">
        <f t="shared" si="989"/>
        <v>1922050500</v>
      </c>
      <c r="O4117" t="str">
        <f t="shared" si="990"/>
        <v>'1922050500'</v>
      </c>
      <c r="P4117" t="str">
        <f t="shared" si="991"/>
        <v>'Restituição de Contribuições Previdenciárias Complementares - Multas'</v>
      </c>
      <c r="Q4117" t="str">
        <f t="shared" si="992"/>
        <v>'Vide descrição do código de receita principal.'</v>
      </c>
      <c r="R4117" t="str">
        <f t="shared" si="993"/>
        <v>'S'</v>
      </c>
      <c r="S4117">
        <f t="shared" si="994"/>
        <v>8</v>
      </c>
      <c r="T4117" t="str">
        <f t="shared" si="995"/>
        <v>Insert into CONTA_RECEITA_DESPESA  (VERSION,ATIVO,DATE_CREATED,LAST_UPDATED,TIPO,CODIGO,DESCRICAO,DESCRICAO_DETALHADA,ANALITICO,TAMANHO) values (0,'S',sysdate,sysdate,'R','1922050500','Restituição de Contribuições Previdenciárias Complementares - Multas','Vide descrição do código de receita principal.','S',8);</v>
      </c>
    </row>
    <row r="4118" spans="1:20" ht="16" x14ac:dyDescent="0.2">
      <c r="A4118" s="4" t="str">
        <f t="shared" si="981"/>
        <v>1</v>
      </c>
      <c r="B4118" s="5" t="str">
        <f t="shared" si="982"/>
        <v>9</v>
      </c>
      <c r="C4118" s="5" t="str">
        <f t="shared" si="983"/>
        <v>2</v>
      </c>
      <c r="D4118" s="5" t="str">
        <f t="shared" si="984"/>
        <v>2</v>
      </c>
      <c r="E4118" s="5" t="str">
        <f t="shared" si="985"/>
        <v>05</v>
      </c>
      <c r="F4118" s="5" t="str">
        <f t="shared" si="986"/>
        <v>0</v>
      </c>
      <c r="G4118" s="5" t="str">
        <f t="shared" si="987"/>
        <v>6</v>
      </c>
      <c r="H4118" s="5" t="str">
        <f t="shared" si="988"/>
        <v>00</v>
      </c>
      <c r="I4118" s="11">
        <v>1922050600</v>
      </c>
      <c r="J4118" s="14" t="s">
        <v>4198</v>
      </c>
      <c r="K4118" s="6" t="s">
        <v>21</v>
      </c>
      <c r="L4118" s="15" t="s">
        <v>22</v>
      </c>
      <c r="N4118" t="str">
        <f t="shared" si="989"/>
        <v>1922050600</v>
      </c>
      <c r="O4118" t="str">
        <f t="shared" si="990"/>
        <v>'1922050600'</v>
      </c>
      <c r="P4118" t="str">
        <f t="shared" si="991"/>
        <v>'Restituição de Contribuições Previdenciárias Complementares - Juros de Mora'</v>
      </c>
      <c r="Q4118" t="str">
        <f t="shared" si="992"/>
        <v>'Vide descrição do código de receita principal.'</v>
      </c>
      <c r="R4118" t="str">
        <f t="shared" si="993"/>
        <v>'S'</v>
      </c>
      <c r="S4118">
        <f t="shared" si="994"/>
        <v>8</v>
      </c>
      <c r="T4118" t="str">
        <f t="shared" si="995"/>
        <v>Insert into CONTA_RECEITA_DESPESA  (VERSION,ATIVO,DATE_CREATED,LAST_UPDATED,TIPO,CODIGO,DESCRICAO,DESCRICAO_DETALHADA,ANALITICO,TAMANHO) values (0,'S',sysdate,sysdate,'R','1922050600','Restituição de Contribuições Previdenciárias Complementares - Juros de Mora','Vide descrição do código de receita principal.','S',8);</v>
      </c>
    </row>
    <row r="4119" spans="1:20" ht="32" x14ac:dyDescent="0.2">
      <c r="A4119" s="4" t="str">
        <f t="shared" si="981"/>
        <v>1</v>
      </c>
      <c r="B4119" s="5" t="str">
        <f t="shared" si="982"/>
        <v>9</v>
      </c>
      <c r="C4119" s="5" t="str">
        <f t="shared" si="983"/>
        <v>2</v>
      </c>
      <c r="D4119" s="5" t="str">
        <f t="shared" si="984"/>
        <v>2</v>
      </c>
      <c r="E4119" s="5" t="str">
        <f t="shared" si="985"/>
        <v>05</v>
      </c>
      <c r="F4119" s="5" t="str">
        <f t="shared" si="986"/>
        <v>0</v>
      </c>
      <c r="G4119" s="5" t="str">
        <f t="shared" si="987"/>
        <v>7</v>
      </c>
      <c r="H4119" s="5" t="str">
        <f t="shared" si="988"/>
        <v>00</v>
      </c>
      <c r="I4119" s="11">
        <v>1922050700</v>
      </c>
      <c r="J4119" s="14" t="s">
        <v>4199</v>
      </c>
      <c r="K4119" s="6" t="s">
        <v>21</v>
      </c>
      <c r="L4119" s="15" t="s">
        <v>22</v>
      </c>
      <c r="N4119" t="str">
        <f t="shared" si="989"/>
        <v>1922050700</v>
      </c>
      <c r="O4119" t="str">
        <f t="shared" si="990"/>
        <v>'1922050700'</v>
      </c>
      <c r="P4119" t="str">
        <f t="shared" si="991"/>
        <v>'Restituição de Contribuições Previdenciárias Complementares - Dívida Ativa - Multas da Dívida Ativa'</v>
      </c>
      <c r="Q4119" t="str">
        <f t="shared" si="992"/>
        <v>'Vide descrição do código de receita principal.'</v>
      </c>
      <c r="R4119" t="str">
        <f t="shared" si="993"/>
        <v>'S'</v>
      </c>
      <c r="S4119">
        <f t="shared" si="994"/>
        <v>8</v>
      </c>
      <c r="T4119" t="str">
        <f t="shared" si="995"/>
        <v>Insert into CONTA_RECEITA_DESPESA  (VERSION,ATIVO,DATE_CREATED,LAST_UPDATED,TIPO,CODIGO,DESCRICAO,DESCRICAO_DETALHADA,ANALITICO,TAMANHO) values (0,'S',sysdate,sysdate,'R','1922050700','Restituição de Contribuições Previdenciárias Complementares - Dívida Ativa - Multas da Dívida Ativa','Vide descrição do código de receita principal.','S',8);</v>
      </c>
    </row>
    <row r="4120" spans="1:20" ht="32" x14ac:dyDescent="0.2">
      <c r="A4120" s="4" t="str">
        <f t="shared" si="981"/>
        <v>1</v>
      </c>
      <c r="B4120" s="5" t="str">
        <f t="shared" si="982"/>
        <v>9</v>
      </c>
      <c r="C4120" s="5" t="str">
        <f t="shared" si="983"/>
        <v>2</v>
      </c>
      <c r="D4120" s="5" t="str">
        <f t="shared" si="984"/>
        <v>2</v>
      </c>
      <c r="E4120" s="5" t="str">
        <f t="shared" si="985"/>
        <v>05</v>
      </c>
      <c r="F4120" s="5" t="str">
        <f t="shared" si="986"/>
        <v>0</v>
      </c>
      <c r="G4120" s="5" t="str">
        <f t="shared" si="987"/>
        <v>8</v>
      </c>
      <c r="H4120" s="5" t="str">
        <f t="shared" si="988"/>
        <v>00</v>
      </c>
      <c r="I4120" s="11">
        <v>1922050800</v>
      </c>
      <c r="J4120" s="14" t="s">
        <v>4200</v>
      </c>
      <c r="K4120" s="6" t="s">
        <v>21</v>
      </c>
      <c r="L4120" s="15" t="s">
        <v>22</v>
      </c>
      <c r="N4120" t="str">
        <f t="shared" si="989"/>
        <v>1922050800</v>
      </c>
      <c r="O4120" t="str">
        <f t="shared" si="990"/>
        <v>'1922050800'</v>
      </c>
      <c r="P4120" t="str">
        <f t="shared" si="991"/>
        <v>'Restituição de Contribuições Previdenciárias Complementares - Juros de Mora da Dívida Ativa'</v>
      </c>
      <c r="Q4120" t="str">
        <f t="shared" si="992"/>
        <v>'Vide descrição do código de receita principal.'</v>
      </c>
      <c r="R4120" t="str">
        <f t="shared" si="993"/>
        <v>'S'</v>
      </c>
      <c r="S4120">
        <f t="shared" si="994"/>
        <v>8</v>
      </c>
      <c r="T4120" t="str">
        <f t="shared" si="995"/>
        <v>Insert into CONTA_RECEITA_DESPESA  (VERSION,ATIVO,DATE_CREATED,LAST_UPDATED,TIPO,CODIGO,DESCRICAO,DESCRICAO_DETALHADA,ANALITICO,TAMANHO) values (0,'S',sysdate,sysdate,'R','1922050800','Restituição de Contribuições Previdenciárias Complementares - Juros de Mora da Dívida Ativa','Vide descrição do código de receita principal.','S',8);</v>
      </c>
    </row>
    <row r="4121" spans="1:20" ht="48" x14ac:dyDescent="0.2">
      <c r="A4121" s="4" t="str">
        <f t="shared" si="981"/>
        <v>1</v>
      </c>
      <c r="B4121" s="5" t="str">
        <f t="shared" si="982"/>
        <v>9</v>
      </c>
      <c r="C4121" s="5" t="str">
        <f t="shared" si="983"/>
        <v>2</v>
      </c>
      <c r="D4121" s="5" t="str">
        <f t="shared" si="984"/>
        <v>2</v>
      </c>
      <c r="E4121" s="5" t="str">
        <f t="shared" si="985"/>
        <v>06</v>
      </c>
      <c r="F4121" s="5" t="str">
        <f t="shared" si="986"/>
        <v>0</v>
      </c>
      <c r="G4121" s="5" t="str">
        <f t="shared" si="987"/>
        <v>0</v>
      </c>
      <c r="H4121" s="5" t="str">
        <f t="shared" si="988"/>
        <v>00</v>
      </c>
      <c r="I4121" s="11">
        <v>1922060000</v>
      </c>
      <c r="J4121" s="6" t="s">
        <v>4201</v>
      </c>
      <c r="K4121" s="6" t="s">
        <v>4202</v>
      </c>
      <c r="L4121" s="13" t="s">
        <v>11</v>
      </c>
      <c r="N4121" t="str">
        <f t="shared" si="989"/>
        <v>1922060000</v>
      </c>
      <c r="O4121" t="str">
        <f t="shared" si="990"/>
        <v>'1922060000'</v>
      </c>
      <c r="P4121" t="str">
        <f t="shared" si="991"/>
        <v>'Restituição de Despesas de Exercícios Anteriores'</v>
      </c>
      <c r="Q4121" t="str">
        <f t="shared" si="992"/>
        <v>'Agrega o valor de receitas decorrentes de recuperação de despesas efetuadas em exercícios anteriores e canceladas no exercício corrente, provenientes do recebimento de disponibilidades referentes a devoluções de recursos pagos a maior.'</v>
      </c>
      <c r="R4121" t="str">
        <f t="shared" si="993"/>
        <v>'N'</v>
      </c>
      <c r="S4121">
        <f t="shared" si="994"/>
        <v>6</v>
      </c>
      <c r="T4121" t="str">
        <f t="shared" si="995"/>
        <v>Insert into CONTA_RECEITA_DESPESA  (VERSION,ATIVO,DATE_CREATED,LAST_UPDATED,TIPO,CODIGO,DESCRICAO,DESCRICAO_DETALHADA,ANALITICO,TAMANHO) values (0,'S',sysdate,sysdate,'R','1922060000','Restituição de Despesas de Exercícios Anteriores','Agrega o valor de receitas decorrentes de recuperação de despesas efetuadas em exercícios anteriores e canceladas no exercício corrente, provenientes do recebimento de disponibilidades referentes a devoluções de recursos pagos a maior.','N',6);</v>
      </c>
    </row>
    <row r="4122" spans="1:20" ht="48" x14ac:dyDescent="0.2">
      <c r="A4122" s="16" t="str">
        <f t="shared" si="981"/>
        <v>1</v>
      </c>
      <c r="B4122" s="17" t="str">
        <f t="shared" si="982"/>
        <v>9</v>
      </c>
      <c r="C4122" s="17" t="str">
        <f t="shared" si="983"/>
        <v>2</v>
      </c>
      <c r="D4122" s="17" t="str">
        <f t="shared" si="984"/>
        <v>2</v>
      </c>
      <c r="E4122" s="17" t="str">
        <f t="shared" si="985"/>
        <v>06</v>
      </c>
      <c r="F4122" s="17" t="str">
        <f t="shared" si="986"/>
        <v>1</v>
      </c>
      <c r="G4122" s="17" t="str">
        <f t="shared" si="987"/>
        <v>0</v>
      </c>
      <c r="H4122" s="17" t="str">
        <f t="shared" si="988"/>
        <v>00</v>
      </c>
      <c r="I4122" s="18">
        <v>1922061000</v>
      </c>
      <c r="J4122" s="19" t="s">
        <v>4201</v>
      </c>
      <c r="K4122" s="19" t="s">
        <v>5757</v>
      </c>
      <c r="L4122" s="37" t="s">
        <v>11</v>
      </c>
      <c r="N4122" t="str">
        <f t="shared" si="989"/>
        <v>1922061000</v>
      </c>
      <c r="O4122" t="str">
        <f t="shared" si="990"/>
        <v>'1922061000'</v>
      </c>
      <c r="P4122" t="str">
        <f t="shared" si="991"/>
        <v>'Restituição de Despesas de Exercícios Anteriores'</v>
      </c>
      <c r="Q4122" t="str">
        <f t="shared" si="992"/>
        <v>'Registra o valor de receitas decorrentes de recuperação de despesas efetuadas em exercícios anteriores e canceladas no exercício corrente, provenientes do recebimento de disponibilidades referentes a devoluções de recursos pagos a maior'</v>
      </c>
      <c r="R4122" t="str">
        <f t="shared" si="993"/>
        <v>'N'</v>
      </c>
      <c r="S4122">
        <f t="shared" si="994"/>
        <v>7</v>
      </c>
      <c r="T4122" t="str">
        <f t="shared" si="995"/>
        <v>Insert into CONTA_RECEITA_DESPESA  (VERSION,ATIVO,DATE_CREATED,LAST_UPDATED,TIPO,CODIGO,DESCRICAO,DESCRICAO_DETALHADA,ANALITICO,TAMANHO) values (0,'S',sysdate,sysdate,'R','1922061000','Restituição de Despesas de Exercícios Anteriores','Registra o valor de receitas decorrentes de recuperação de despesas efetuadas em exercícios anteriores e canceladas no exercício corrente, provenientes do recebimento de disponibilidades referentes a devoluções de recursos pagos a maior','N',7);</v>
      </c>
    </row>
    <row r="4123" spans="1:20" ht="16" x14ac:dyDescent="0.2">
      <c r="A4123" s="16" t="str">
        <f t="shared" si="981"/>
        <v>1</v>
      </c>
      <c r="B4123" s="17" t="str">
        <f t="shared" si="982"/>
        <v>9</v>
      </c>
      <c r="C4123" s="17" t="str">
        <f t="shared" si="983"/>
        <v>2</v>
      </c>
      <c r="D4123" s="17" t="str">
        <f t="shared" si="984"/>
        <v>2</v>
      </c>
      <c r="E4123" s="17" t="str">
        <f t="shared" si="985"/>
        <v>06</v>
      </c>
      <c r="F4123" s="17" t="str">
        <f t="shared" si="986"/>
        <v>1</v>
      </c>
      <c r="G4123" s="17" t="str">
        <f t="shared" si="987"/>
        <v>1</v>
      </c>
      <c r="H4123" s="17" t="str">
        <f t="shared" si="988"/>
        <v>00</v>
      </c>
      <c r="I4123" s="18">
        <v>1922061100</v>
      </c>
      <c r="J4123" s="21" t="s">
        <v>5869</v>
      </c>
      <c r="K4123" s="19" t="s">
        <v>21</v>
      </c>
      <c r="L4123" s="37" t="s">
        <v>22</v>
      </c>
      <c r="N4123" t="str">
        <f t="shared" si="989"/>
        <v>1922061100</v>
      </c>
      <c r="O4123" t="str">
        <f t="shared" si="990"/>
        <v>'1922061100'</v>
      </c>
      <c r="P4123" t="str">
        <f t="shared" si="991"/>
        <v>'Restituição de Despesas de Exercícios Anteriores - Principal'</v>
      </c>
      <c r="Q4123" t="str">
        <f t="shared" si="992"/>
        <v>'Vide descrição do código de receita principal.'</v>
      </c>
      <c r="R4123" t="str">
        <f t="shared" si="993"/>
        <v>'S'</v>
      </c>
      <c r="S4123">
        <f t="shared" si="994"/>
        <v>8</v>
      </c>
      <c r="T4123" t="str">
        <f t="shared" si="995"/>
        <v>Insert into CONTA_RECEITA_DESPESA  (VERSION,ATIVO,DATE_CREATED,LAST_UPDATED,TIPO,CODIGO,DESCRICAO,DESCRICAO_DETALHADA,ANALITICO,TAMANHO) values (0,'S',sysdate,sysdate,'R','1922061100','Restituição de Despesas de Exercícios Anteriores - Principal','Vide descrição do código de receita principal.','S',8);</v>
      </c>
    </row>
    <row r="4124" spans="1:20" ht="16" x14ac:dyDescent="0.2">
      <c r="A4124" s="16" t="str">
        <f t="shared" si="981"/>
        <v>1</v>
      </c>
      <c r="B4124" s="17" t="str">
        <f t="shared" si="982"/>
        <v>9</v>
      </c>
      <c r="C4124" s="17" t="str">
        <f t="shared" si="983"/>
        <v>2</v>
      </c>
      <c r="D4124" s="17" t="str">
        <f t="shared" si="984"/>
        <v>2</v>
      </c>
      <c r="E4124" s="17" t="str">
        <f t="shared" si="985"/>
        <v>06</v>
      </c>
      <c r="F4124" s="17" t="str">
        <f t="shared" si="986"/>
        <v>1</v>
      </c>
      <c r="G4124" s="17" t="str">
        <f t="shared" si="987"/>
        <v>2</v>
      </c>
      <c r="H4124" s="17" t="str">
        <f t="shared" si="988"/>
        <v>00</v>
      </c>
      <c r="I4124" s="18">
        <v>1922061200</v>
      </c>
      <c r="J4124" s="21" t="s">
        <v>5870</v>
      </c>
      <c r="K4124" s="19" t="s">
        <v>21</v>
      </c>
      <c r="L4124" s="37" t="s">
        <v>22</v>
      </c>
      <c r="N4124" t="str">
        <f t="shared" si="989"/>
        <v>1922061200</v>
      </c>
      <c r="O4124" t="str">
        <f t="shared" si="990"/>
        <v>'1922061200'</v>
      </c>
      <c r="P4124" t="str">
        <f t="shared" si="991"/>
        <v>'Restituição de Despesa de Exercícios Anteriores - Multas e Juros de Mora'</v>
      </c>
      <c r="Q4124" t="str">
        <f t="shared" si="992"/>
        <v>'Vide descrição do código de receita principal.'</v>
      </c>
      <c r="R4124" t="str">
        <f t="shared" si="993"/>
        <v>'S'</v>
      </c>
      <c r="S4124">
        <f t="shared" si="994"/>
        <v>8</v>
      </c>
      <c r="T4124" t="str">
        <f t="shared" si="995"/>
        <v>Insert into CONTA_RECEITA_DESPESA  (VERSION,ATIVO,DATE_CREATED,LAST_UPDATED,TIPO,CODIGO,DESCRICAO,DESCRICAO_DETALHADA,ANALITICO,TAMANHO) values (0,'S',sysdate,sysdate,'R','1922061200','Restituição de Despesa de Exercícios Anteriores - Multas e Juros de Mora','Vide descrição do código de receita principal.','S',8);</v>
      </c>
    </row>
    <row r="4125" spans="1:20" ht="16" x14ac:dyDescent="0.2">
      <c r="A4125" s="16" t="str">
        <f t="shared" si="981"/>
        <v>1</v>
      </c>
      <c r="B4125" s="17" t="str">
        <f t="shared" si="982"/>
        <v>9</v>
      </c>
      <c r="C4125" s="17" t="str">
        <f t="shared" si="983"/>
        <v>2</v>
      </c>
      <c r="D4125" s="17" t="str">
        <f t="shared" si="984"/>
        <v>2</v>
      </c>
      <c r="E4125" s="17" t="str">
        <f t="shared" si="985"/>
        <v>06</v>
      </c>
      <c r="F4125" s="17" t="str">
        <f t="shared" si="986"/>
        <v>1</v>
      </c>
      <c r="G4125" s="17" t="str">
        <f t="shared" si="987"/>
        <v>3</v>
      </c>
      <c r="H4125" s="17" t="str">
        <f t="shared" si="988"/>
        <v>00</v>
      </c>
      <c r="I4125" s="18">
        <v>1922061300</v>
      </c>
      <c r="J4125" s="21" t="s">
        <v>5871</v>
      </c>
      <c r="K4125" s="19" t="s">
        <v>21</v>
      </c>
      <c r="L4125" s="37" t="s">
        <v>22</v>
      </c>
      <c r="N4125" t="str">
        <f t="shared" si="989"/>
        <v>1922061300</v>
      </c>
      <c r="O4125" t="str">
        <f t="shared" si="990"/>
        <v>'1922061300'</v>
      </c>
      <c r="P4125" t="str">
        <f t="shared" si="991"/>
        <v>'Restituição de Despesa de Exercícios Anteriores - Dívida Ativa'</v>
      </c>
      <c r="Q4125" t="str">
        <f t="shared" si="992"/>
        <v>'Vide descrição do código de receita principal.'</v>
      </c>
      <c r="R4125" t="str">
        <f t="shared" si="993"/>
        <v>'S'</v>
      </c>
      <c r="S4125">
        <f t="shared" si="994"/>
        <v>8</v>
      </c>
      <c r="T4125" t="str">
        <f t="shared" si="995"/>
        <v>Insert into CONTA_RECEITA_DESPESA  (VERSION,ATIVO,DATE_CREATED,LAST_UPDATED,TIPO,CODIGO,DESCRICAO,DESCRICAO_DETALHADA,ANALITICO,TAMANHO) values (0,'S',sysdate,sysdate,'R','1922061300','Restituição de Despesa de Exercícios Anteriores - Dívida Ativa','Vide descrição do código de receita principal.','S',8);</v>
      </c>
    </row>
    <row r="4126" spans="1:20" ht="32" x14ac:dyDescent="0.2">
      <c r="A4126" s="16" t="str">
        <f t="shared" si="981"/>
        <v>1</v>
      </c>
      <c r="B4126" s="17" t="str">
        <f t="shared" si="982"/>
        <v>9</v>
      </c>
      <c r="C4126" s="17" t="str">
        <f t="shared" si="983"/>
        <v>2</v>
      </c>
      <c r="D4126" s="17" t="str">
        <f t="shared" si="984"/>
        <v>2</v>
      </c>
      <c r="E4126" s="17" t="str">
        <f t="shared" si="985"/>
        <v>06</v>
      </c>
      <c r="F4126" s="17" t="str">
        <f t="shared" si="986"/>
        <v>1</v>
      </c>
      <c r="G4126" s="17" t="str">
        <f t="shared" si="987"/>
        <v>4</v>
      </c>
      <c r="H4126" s="17" t="str">
        <f t="shared" si="988"/>
        <v>00</v>
      </c>
      <c r="I4126" s="18">
        <v>1922061400</v>
      </c>
      <c r="J4126" s="21" t="s">
        <v>5872</v>
      </c>
      <c r="K4126" s="19" t="s">
        <v>21</v>
      </c>
      <c r="L4126" s="37" t="s">
        <v>22</v>
      </c>
      <c r="N4126" t="str">
        <f t="shared" si="989"/>
        <v>1922061400</v>
      </c>
      <c r="O4126" t="str">
        <f t="shared" si="990"/>
        <v>'1922061400'</v>
      </c>
      <c r="P4126" t="str">
        <f t="shared" si="991"/>
        <v>'Restituição de Despesas de Exercícios Anteriores - Dívida Ativa - Multas e Juros de Mora da Dívida Ativa'</v>
      </c>
      <c r="Q4126" t="str">
        <f t="shared" si="992"/>
        <v>'Vide descrição do código de receita principal.'</v>
      </c>
      <c r="R4126" t="str">
        <f t="shared" si="993"/>
        <v>'S'</v>
      </c>
      <c r="S4126">
        <f t="shared" si="994"/>
        <v>8</v>
      </c>
      <c r="T4126" t="str">
        <f t="shared" si="995"/>
        <v>Insert into CONTA_RECEITA_DESPESA  (VERSION,ATIVO,DATE_CREATED,LAST_UPDATED,TIPO,CODIGO,DESCRICAO,DESCRICAO_DETALHADA,ANALITICO,TAMANHO) values (0,'S',sysdate,sysdate,'R','1922061400','Restituição de Despesas de Exercícios Anteriores - Dívida Ativa - Multas e Juros de Mora da Dívida Ativa','Vide descrição do código de receita principal.','S',8);</v>
      </c>
    </row>
    <row r="4127" spans="1:20" ht="16" x14ac:dyDescent="0.2">
      <c r="A4127" s="16" t="str">
        <f t="shared" si="981"/>
        <v>1</v>
      </c>
      <c r="B4127" s="17" t="str">
        <f t="shared" si="982"/>
        <v>9</v>
      </c>
      <c r="C4127" s="17" t="str">
        <f t="shared" si="983"/>
        <v>2</v>
      </c>
      <c r="D4127" s="17" t="str">
        <f t="shared" si="984"/>
        <v>2</v>
      </c>
      <c r="E4127" s="17" t="str">
        <f t="shared" si="985"/>
        <v>06</v>
      </c>
      <c r="F4127" s="17" t="str">
        <f t="shared" si="986"/>
        <v>1</v>
      </c>
      <c r="G4127" s="17" t="str">
        <f t="shared" si="987"/>
        <v>5</v>
      </c>
      <c r="H4127" s="17" t="str">
        <f t="shared" si="988"/>
        <v>00</v>
      </c>
      <c r="I4127" s="18">
        <v>1922061500</v>
      </c>
      <c r="J4127" s="21" t="s">
        <v>5873</v>
      </c>
      <c r="K4127" s="19" t="s">
        <v>21</v>
      </c>
      <c r="L4127" s="37" t="s">
        <v>22</v>
      </c>
      <c r="N4127" t="str">
        <f t="shared" si="989"/>
        <v>1922061500</v>
      </c>
      <c r="O4127" t="str">
        <f t="shared" si="990"/>
        <v>'1922061500'</v>
      </c>
      <c r="P4127" t="str">
        <f t="shared" si="991"/>
        <v>'Restituição de Despesas de Exercícios Anteriores - Multas'</v>
      </c>
      <c r="Q4127" t="str">
        <f t="shared" si="992"/>
        <v>'Vide descrição do código de receita principal.'</v>
      </c>
      <c r="R4127" t="str">
        <f t="shared" si="993"/>
        <v>'S'</v>
      </c>
      <c r="S4127">
        <f t="shared" si="994"/>
        <v>8</v>
      </c>
      <c r="T4127" t="str">
        <f t="shared" si="995"/>
        <v>Insert into CONTA_RECEITA_DESPESA  (VERSION,ATIVO,DATE_CREATED,LAST_UPDATED,TIPO,CODIGO,DESCRICAO,DESCRICAO_DETALHADA,ANALITICO,TAMANHO) values (0,'S',sysdate,sysdate,'R','1922061500','Restituição de Despesas de Exercícios Anteriores - Multas','Vide descrição do código de receita principal.','S',8);</v>
      </c>
    </row>
    <row r="4128" spans="1:20" ht="16" x14ac:dyDescent="0.2">
      <c r="A4128" s="16" t="str">
        <f t="shared" si="981"/>
        <v>1</v>
      </c>
      <c r="B4128" s="17" t="str">
        <f t="shared" si="982"/>
        <v>9</v>
      </c>
      <c r="C4128" s="17" t="str">
        <f t="shared" si="983"/>
        <v>2</v>
      </c>
      <c r="D4128" s="17" t="str">
        <f t="shared" si="984"/>
        <v>2</v>
      </c>
      <c r="E4128" s="17" t="str">
        <f t="shared" si="985"/>
        <v>06</v>
      </c>
      <c r="F4128" s="17" t="str">
        <f t="shared" si="986"/>
        <v>1</v>
      </c>
      <c r="G4128" s="17" t="str">
        <f t="shared" si="987"/>
        <v>6</v>
      </c>
      <c r="H4128" s="17" t="str">
        <f t="shared" si="988"/>
        <v>00</v>
      </c>
      <c r="I4128" s="18">
        <v>1922061600</v>
      </c>
      <c r="J4128" s="21" t="s">
        <v>5874</v>
      </c>
      <c r="K4128" s="19" t="s">
        <v>21</v>
      </c>
      <c r="L4128" s="37" t="s">
        <v>22</v>
      </c>
      <c r="N4128" t="str">
        <f t="shared" si="989"/>
        <v>1922061600</v>
      </c>
      <c r="O4128" t="str">
        <f t="shared" si="990"/>
        <v>'1922061600'</v>
      </c>
      <c r="P4128" t="str">
        <f t="shared" si="991"/>
        <v>'Restituição de Despesas de Exercícios Anteriores - Juros de Mora'</v>
      </c>
      <c r="Q4128" t="str">
        <f t="shared" si="992"/>
        <v>'Vide descrição do código de receita principal.'</v>
      </c>
      <c r="R4128" t="str">
        <f t="shared" si="993"/>
        <v>'S'</v>
      </c>
      <c r="S4128">
        <f t="shared" si="994"/>
        <v>8</v>
      </c>
      <c r="T4128" t="str">
        <f t="shared" si="995"/>
        <v>Insert into CONTA_RECEITA_DESPESA  (VERSION,ATIVO,DATE_CREATED,LAST_UPDATED,TIPO,CODIGO,DESCRICAO,DESCRICAO_DETALHADA,ANALITICO,TAMANHO) values (0,'S',sysdate,sysdate,'R','1922061600','Restituição de Despesas de Exercícios Anteriores - Juros de Mora','Vide descrição do código de receita principal.','S',8);</v>
      </c>
    </row>
    <row r="4129" spans="1:20" ht="16" x14ac:dyDescent="0.2">
      <c r="A4129" s="16" t="str">
        <f t="shared" si="981"/>
        <v>1</v>
      </c>
      <c r="B4129" s="17" t="str">
        <f t="shared" si="982"/>
        <v>9</v>
      </c>
      <c r="C4129" s="17" t="str">
        <f t="shared" si="983"/>
        <v>2</v>
      </c>
      <c r="D4129" s="17" t="str">
        <f t="shared" si="984"/>
        <v>2</v>
      </c>
      <c r="E4129" s="17" t="str">
        <f t="shared" si="985"/>
        <v>06</v>
      </c>
      <c r="F4129" s="17" t="str">
        <f t="shared" si="986"/>
        <v>1</v>
      </c>
      <c r="G4129" s="17" t="str">
        <f t="shared" si="987"/>
        <v>7</v>
      </c>
      <c r="H4129" s="17" t="str">
        <f t="shared" si="988"/>
        <v>00</v>
      </c>
      <c r="I4129" s="18">
        <v>1922061700</v>
      </c>
      <c r="J4129" s="21" t="s">
        <v>5875</v>
      </c>
      <c r="K4129" s="19" t="s">
        <v>21</v>
      </c>
      <c r="L4129" s="37" t="s">
        <v>22</v>
      </c>
      <c r="N4129" t="str">
        <f t="shared" si="989"/>
        <v>1922061700</v>
      </c>
      <c r="O4129" t="str">
        <f t="shared" si="990"/>
        <v>'1922061700'</v>
      </c>
      <c r="P4129" t="str">
        <f t="shared" si="991"/>
        <v>'Restituição de Despesas de Exercícios Anteriores - Dívida Ativa - Multas da Dívida Ativa'</v>
      </c>
      <c r="Q4129" t="str">
        <f t="shared" si="992"/>
        <v>'Vide descrição do código de receita principal.'</v>
      </c>
      <c r="R4129" t="str">
        <f t="shared" si="993"/>
        <v>'S'</v>
      </c>
      <c r="S4129">
        <f t="shared" si="994"/>
        <v>8</v>
      </c>
      <c r="T4129" t="str">
        <f t="shared" si="995"/>
        <v>Insert into CONTA_RECEITA_DESPESA  (VERSION,ATIVO,DATE_CREATED,LAST_UPDATED,TIPO,CODIGO,DESCRICAO,DESCRICAO_DETALHADA,ANALITICO,TAMANHO) values (0,'S',sysdate,sysdate,'R','1922061700','Restituição de Despesas de Exercícios Anteriores - Dívida Ativa - Multas da Dívida Ativa','Vide descrição do código de receita principal.','S',8);</v>
      </c>
    </row>
    <row r="4130" spans="1:20" ht="16" x14ac:dyDescent="0.2">
      <c r="A4130" s="16" t="str">
        <f t="shared" si="981"/>
        <v>1</v>
      </c>
      <c r="B4130" s="17" t="str">
        <f t="shared" si="982"/>
        <v>9</v>
      </c>
      <c r="C4130" s="17" t="str">
        <f t="shared" si="983"/>
        <v>2</v>
      </c>
      <c r="D4130" s="17" t="str">
        <f t="shared" si="984"/>
        <v>2</v>
      </c>
      <c r="E4130" s="17" t="str">
        <f t="shared" si="985"/>
        <v>06</v>
      </c>
      <c r="F4130" s="17" t="str">
        <f t="shared" si="986"/>
        <v>1</v>
      </c>
      <c r="G4130" s="17" t="str">
        <f t="shared" si="987"/>
        <v>8</v>
      </c>
      <c r="H4130" s="17" t="str">
        <f t="shared" si="988"/>
        <v>00</v>
      </c>
      <c r="I4130" s="18">
        <v>1922061800</v>
      </c>
      <c r="J4130" s="21" t="s">
        <v>5876</v>
      </c>
      <c r="K4130" s="19" t="s">
        <v>21</v>
      </c>
      <c r="L4130" s="37" t="s">
        <v>22</v>
      </c>
      <c r="N4130" t="str">
        <f t="shared" si="989"/>
        <v>1922061800</v>
      </c>
      <c r="O4130" t="str">
        <f t="shared" si="990"/>
        <v>'1922061800'</v>
      </c>
      <c r="P4130" t="str">
        <f t="shared" si="991"/>
        <v>'Restituição de Despesas de Exercícios Anteriores - Juros de Mora da Dívida Ativa'</v>
      </c>
      <c r="Q4130" t="str">
        <f t="shared" si="992"/>
        <v>'Vide descrição do código de receita principal.'</v>
      </c>
      <c r="R4130" t="str">
        <f t="shared" si="993"/>
        <v>'S'</v>
      </c>
      <c r="S4130">
        <f t="shared" si="994"/>
        <v>8</v>
      </c>
      <c r="T4130" t="str">
        <f t="shared" si="995"/>
        <v>Insert into CONTA_RECEITA_DESPESA  (VERSION,ATIVO,DATE_CREATED,LAST_UPDATED,TIPO,CODIGO,DESCRICAO,DESCRICAO_DETALHADA,ANALITICO,TAMANHO) values (0,'S',sysdate,sysdate,'R','1922061800','Restituição de Despesas de Exercícios Anteriores - Juros de Mora da Dívida Ativa','Vide descrição do código de receita principal.','S',8);</v>
      </c>
    </row>
    <row r="4131" spans="1:20" ht="48" x14ac:dyDescent="0.2">
      <c r="A4131" s="4" t="str">
        <f t="shared" si="981"/>
        <v>1</v>
      </c>
      <c r="B4131" s="5" t="str">
        <f t="shared" si="982"/>
        <v>9</v>
      </c>
      <c r="C4131" s="5" t="str">
        <f t="shared" si="983"/>
        <v>2</v>
      </c>
      <c r="D4131" s="5" t="str">
        <f t="shared" si="984"/>
        <v>2</v>
      </c>
      <c r="E4131" s="5" t="str">
        <f t="shared" si="985"/>
        <v>06</v>
      </c>
      <c r="F4131" s="5" t="str">
        <f t="shared" si="986"/>
        <v>3</v>
      </c>
      <c r="G4131" s="5" t="str">
        <f t="shared" si="987"/>
        <v>0</v>
      </c>
      <c r="H4131" s="5" t="str">
        <f t="shared" si="988"/>
        <v>00</v>
      </c>
      <c r="I4131" s="11">
        <v>1922063000</v>
      </c>
      <c r="J4131" s="6" t="s">
        <v>4203</v>
      </c>
      <c r="K4131" s="6" t="s">
        <v>4204</v>
      </c>
      <c r="L4131" s="13" t="s">
        <v>11</v>
      </c>
      <c r="N4131" t="str">
        <f t="shared" si="989"/>
        <v>1922063000</v>
      </c>
      <c r="O4131" t="str">
        <f t="shared" si="990"/>
        <v>'1922063000'</v>
      </c>
      <c r="P4131" t="str">
        <f t="shared" si="991"/>
        <v>'Restituição de Despesas Primárias de Exercícios Anteriores'</v>
      </c>
      <c r="Q4131" t="str">
        <f t="shared" si="992"/>
        <v>'Registra o valor de receitas provenientes do cancelamento (restituição/recuperação/devolução) de despesas primárias executadas/pagas em exercícios anteriores, canceladas apenas no exercício corrente'</v>
      </c>
      <c r="R4131" t="str">
        <f t="shared" si="993"/>
        <v>'N'</v>
      </c>
      <c r="S4131">
        <f t="shared" si="994"/>
        <v>7</v>
      </c>
      <c r="T4131" t="str">
        <f t="shared" si="995"/>
        <v>Insert into CONTA_RECEITA_DESPESA  (VERSION,ATIVO,DATE_CREATED,LAST_UPDATED,TIPO,CODIGO,DESCRICAO,DESCRICAO_DETALHADA,ANALITICO,TAMANHO) values (0,'S',sysdate,sysdate,'R','1922063000','Restituição de Despesas Primárias de Exercícios Anteriores','Registra o valor de receitas provenientes do cancelamento (restituição/recuperação/devolução) de despesas primárias executadas/pagas em exercícios anteriores, canceladas apenas no exercício corrente','N',7);</v>
      </c>
    </row>
    <row r="4132" spans="1:20" ht="16" x14ac:dyDescent="0.2">
      <c r="A4132" s="4" t="str">
        <f t="shared" si="981"/>
        <v>1</v>
      </c>
      <c r="B4132" s="5" t="str">
        <f t="shared" si="982"/>
        <v>9</v>
      </c>
      <c r="C4132" s="5" t="str">
        <f t="shared" si="983"/>
        <v>2</v>
      </c>
      <c r="D4132" s="5" t="str">
        <f t="shared" si="984"/>
        <v>2</v>
      </c>
      <c r="E4132" s="5" t="str">
        <f t="shared" si="985"/>
        <v>06</v>
      </c>
      <c r="F4132" s="5" t="str">
        <f t="shared" si="986"/>
        <v>3</v>
      </c>
      <c r="G4132" s="5" t="str">
        <f t="shared" si="987"/>
        <v>1</v>
      </c>
      <c r="H4132" s="5" t="str">
        <f t="shared" si="988"/>
        <v>00</v>
      </c>
      <c r="I4132" s="11">
        <v>1922063100</v>
      </c>
      <c r="J4132" s="14" t="s">
        <v>4205</v>
      </c>
      <c r="K4132" s="6" t="s">
        <v>21</v>
      </c>
      <c r="L4132" s="15" t="s">
        <v>22</v>
      </c>
      <c r="N4132" t="str">
        <f t="shared" si="989"/>
        <v>1922063100</v>
      </c>
      <c r="O4132" t="str">
        <f t="shared" si="990"/>
        <v>'1922063100'</v>
      </c>
      <c r="P4132" t="str">
        <f t="shared" si="991"/>
        <v>'Restituição de Despesas Primárias de Exercícios Anteriores - Principal'</v>
      </c>
      <c r="Q4132" t="str">
        <f t="shared" si="992"/>
        <v>'Vide descrição do código de receita principal.'</v>
      </c>
      <c r="R4132" t="str">
        <f t="shared" si="993"/>
        <v>'S'</v>
      </c>
      <c r="S4132">
        <f t="shared" si="994"/>
        <v>8</v>
      </c>
      <c r="T4132" t="str">
        <f t="shared" si="995"/>
        <v>Insert into CONTA_RECEITA_DESPESA  (VERSION,ATIVO,DATE_CREATED,LAST_UPDATED,TIPO,CODIGO,DESCRICAO,DESCRICAO_DETALHADA,ANALITICO,TAMANHO) values (0,'S',sysdate,sysdate,'R','1922063100','Restituição de Despesas Primárias de Exercícios Anteriores - Principal','Vide descrição do código de receita principal.','S',8);</v>
      </c>
    </row>
    <row r="4133" spans="1:20" ht="16" x14ac:dyDescent="0.2">
      <c r="A4133" s="4" t="str">
        <f t="shared" si="981"/>
        <v>1</v>
      </c>
      <c r="B4133" s="5" t="str">
        <f t="shared" si="982"/>
        <v>9</v>
      </c>
      <c r="C4133" s="5" t="str">
        <f t="shared" si="983"/>
        <v>2</v>
      </c>
      <c r="D4133" s="5" t="str">
        <f t="shared" si="984"/>
        <v>2</v>
      </c>
      <c r="E4133" s="5" t="str">
        <f t="shared" si="985"/>
        <v>06</v>
      </c>
      <c r="F4133" s="5" t="str">
        <f t="shared" si="986"/>
        <v>3</v>
      </c>
      <c r="G4133" s="5" t="str">
        <f t="shared" si="987"/>
        <v>2</v>
      </c>
      <c r="H4133" s="5" t="str">
        <f t="shared" si="988"/>
        <v>00</v>
      </c>
      <c r="I4133" s="11">
        <v>1922063200</v>
      </c>
      <c r="J4133" s="14" t="s">
        <v>4206</v>
      </c>
      <c r="K4133" s="6" t="s">
        <v>21</v>
      </c>
      <c r="L4133" s="15" t="s">
        <v>22</v>
      </c>
      <c r="N4133" t="str">
        <f t="shared" si="989"/>
        <v>1922063200</v>
      </c>
      <c r="O4133" t="str">
        <f t="shared" si="990"/>
        <v>'1922063200'</v>
      </c>
      <c r="P4133" t="str">
        <f t="shared" si="991"/>
        <v>'Restituição de Despesas Primárias de Exercícios Anteriores - Multas e Juros de Mora'</v>
      </c>
      <c r="Q4133" t="str">
        <f t="shared" si="992"/>
        <v>'Vide descrição do código de receita principal.'</v>
      </c>
      <c r="R4133" t="str">
        <f t="shared" si="993"/>
        <v>'S'</v>
      </c>
      <c r="S4133">
        <f t="shared" si="994"/>
        <v>8</v>
      </c>
      <c r="T4133" t="str">
        <f t="shared" si="995"/>
        <v>Insert into CONTA_RECEITA_DESPESA  (VERSION,ATIVO,DATE_CREATED,LAST_UPDATED,TIPO,CODIGO,DESCRICAO,DESCRICAO_DETALHADA,ANALITICO,TAMANHO) values (0,'S',sysdate,sysdate,'R','1922063200','Restituição de Despesas Primárias de Exercícios Anteriores - Multas e Juros de Mora','Vide descrição do código de receita principal.','S',8);</v>
      </c>
    </row>
    <row r="4134" spans="1:20" ht="16" x14ac:dyDescent="0.2">
      <c r="A4134" s="4" t="str">
        <f t="shared" si="981"/>
        <v>1</v>
      </c>
      <c r="B4134" s="5" t="str">
        <f t="shared" si="982"/>
        <v>9</v>
      </c>
      <c r="C4134" s="5" t="str">
        <f t="shared" si="983"/>
        <v>2</v>
      </c>
      <c r="D4134" s="5" t="str">
        <f t="shared" si="984"/>
        <v>2</v>
      </c>
      <c r="E4134" s="5" t="str">
        <f t="shared" si="985"/>
        <v>06</v>
      </c>
      <c r="F4134" s="5" t="str">
        <f t="shared" si="986"/>
        <v>3</v>
      </c>
      <c r="G4134" s="5" t="str">
        <f t="shared" si="987"/>
        <v>3</v>
      </c>
      <c r="H4134" s="5" t="str">
        <f t="shared" si="988"/>
        <v>00</v>
      </c>
      <c r="I4134" s="11">
        <v>1922063300</v>
      </c>
      <c r="J4134" s="14" t="s">
        <v>4207</v>
      </c>
      <c r="K4134" s="6" t="s">
        <v>21</v>
      </c>
      <c r="L4134" s="15" t="s">
        <v>22</v>
      </c>
      <c r="N4134" t="str">
        <f t="shared" si="989"/>
        <v>1922063300</v>
      </c>
      <c r="O4134" t="str">
        <f t="shared" si="990"/>
        <v>'1922063300'</v>
      </c>
      <c r="P4134" t="str">
        <f t="shared" si="991"/>
        <v>'Restituição de Despesas Primárias de Exercícios Anteriores - Dívida Ativa'</v>
      </c>
      <c r="Q4134" t="str">
        <f t="shared" si="992"/>
        <v>'Vide descrição do código de receita principal.'</v>
      </c>
      <c r="R4134" t="str">
        <f t="shared" si="993"/>
        <v>'S'</v>
      </c>
      <c r="S4134">
        <f t="shared" si="994"/>
        <v>8</v>
      </c>
      <c r="T4134" t="str">
        <f t="shared" si="995"/>
        <v>Insert into CONTA_RECEITA_DESPESA  (VERSION,ATIVO,DATE_CREATED,LAST_UPDATED,TIPO,CODIGO,DESCRICAO,DESCRICAO_DETALHADA,ANALITICO,TAMANHO) values (0,'S',sysdate,sysdate,'R','1922063300','Restituição de Despesas Primárias de Exercícios Anteriores - Dívida Ativa','Vide descrição do código de receita principal.','S',8);</v>
      </c>
    </row>
    <row r="4135" spans="1:20" ht="32" x14ac:dyDescent="0.2">
      <c r="A4135" s="4" t="str">
        <f t="shared" si="981"/>
        <v>1</v>
      </c>
      <c r="B4135" s="5" t="str">
        <f t="shared" si="982"/>
        <v>9</v>
      </c>
      <c r="C4135" s="5" t="str">
        <f t="shared" si="983"/>
        <v>2</v>
      </c>
      <c r="D4135" s="5" t="str">
        <f t="shared" si="984"/>
        <v>2</v>
      </c>
      <c r="E4135" s="5" t="str">
        <f t="shared" si="985"/>
        <v>06</v>
      </c>
      <c r="F4135" s="5" t="str">
        <f t="shared" si="986"/>
        <v>3</v>
      </c>
      <c r="G4135" s="5" t="str">
        <f t="shared" si="987"/>
        <v>4</v>
      </c>
      <c r="H4135" s="5" t="str">
        <f t="shared" si="988"/>
        <v>00</v>
      </c>
      <c r="I4135" s="11">
        <v>1922063400</v>
      </c>
      <c r="J4135" s="14" t="s">
        <v>4208</v>
      </c>
      <c r="K4135" s="6" t="s">
        <v>21</v>
      </c>
      <c r="L4135" s="15" t="s">
        <v>22</v>
      </c>
      <c r="N4135" t="str">
        <f t="shared" si="989"/>
        <v>1922063400</v>
      </c>
      <c r="O4135" t="str">
        <f t="shared" si="990"/>
        <v>'1922063400'</v>
      </c>
      <c r="P4135" t="str">
        <f t="shared" si="991"/>
        <v>'Restituição de Despesas Primárias de Exercícios Anteriores - Dívida Ativa - Multas e Juros de Mora da Dívida Ativa'</v>
      </c>
      <c r="Q4135" t="str">
        <f t="shared" si="992"/>
        <v>'Vide descrição do código de receita principal.'</v>
      </c>
      <c r="R4135" t="str">
        <f t="shared" si="993"/>
        <v>'S'</v>
      </c>
      <c r="S4135">
        <f t="shared" si="994"/>
        <v>8</v>
      </c>
      <c r="T4135" t="str">
        <f t="shared" si="995"/>
        <v>Insert into CONTA_RECEITA_DESPESA  (VERSION,ATIVO,DATE_CREATED,LAST_UPDATED,TIPO,CODIGO,DESCRICAO,DESCRICAO_DETALHADA,ANALITICO,TAMANHO) values (0,'S',sysdate,sysdate,'R','1922063400','Restituição de Despesas Primárias de Exercícios Anteriores - Dívida Ativa - Multas e Juros de Mora da Dívida Ativa','Vide descrição do código de receita principal.','S',8);</v>
      </c>
    </row>
    <row r="4136" spans="1:20" ht="16" x14ac:dyDescent="0.2">
      <c r="A4136" s="4" t="str">
        <f t="shared" si="981"/>
        <v>1</v>
      </c>
      <c r="B4136" s="5" t="str">
        <f t="shared" si="982"/>
        <v>9</v>
      </c>
      <c r="C4136" s="5" t="str">
        <f t="shared" si="983"/>
        <v>2</v>
      </c>
      <c r="D4136" s="5" t="str">
        <f t="shared" si="984"/>
        <v>2</v>
      </c>
      <c r="E4136" s="5" t="str">
        <f t="shared" si="985"/>
        <v>06</v>
      </c>
      <c r="F4136" s="5" t="str">
        <f t="shared" si="986"/>
        <v>3</v>
      </c>
      <c r="G4136" s="5" t="str">
        <f t="shared" si="987"/>
        <v>5</v>
      </c>
      <c r="H4136" s="5" t="str">
        <f t="shared" si="988"/>
        <v>00</v>
      </c>
      <c r="I4136" s="11">
        <v>1922063500</v>
      </c>
      <c r="J4136" s="14" t="s">
        <v>4209</v>
      </c>
      <c r="K4136" s="6" t="s">
        <v>21</v>
      </c>
      <c r="L4136" s="15" t="s">
        <v>22</v>
      </c>
      <c r="N4136" t="str">
        <f t="shared" si="989"/>
        <v>1922063500</v>
      </c>
      <c r="O4136" t="str">
        <f t="shared" si="990"/>
        <v>'1922063500'</v>
      </c>
      <c r="P4136" t="str">
        <f t="shared" si="991"/>
        <v>'Restituição de Despesas Primárias de Exercícios Anteriores - Multas'</v>
      </c>
      <c r="Q4136" t="str">
        <f t="shared" si="992"/>
        <v>'Vide descrição do código de receita principal.'</v>
      </c>
      <c r="R4136" t="str">
        <f t="shared" si="993"/>
        <v>'S'</v>
      </c>
      <c r="S4136">
        <f t="shared" si="994"/>
        <v>8</v>
      </c>
      <c r="T4136" t="str">
        <f t="shared" si="995"/>
        <v>Insert into CONTA_RECEITA_DESPESA  (VERSION,ATIVO,DATE_CREATED,LAST_UPDATED,TIPO,CODIGO,DESCRICAO,DESCRICAO_DETALHADA,ANALITICO,TAMANHO) values (0,'S',sysdate,sysdate,'R','1922063500','Restituição de Despesas Primárias de Exercícios Anteriores - Multas','Vide descrição do código de receita principal.','S',8);</v>
      </c>
    </row>
    <row r="4137" spans="1:20" ht="16" x14ac:dyDescent="0.2">
      <c r="A4137" s="4" t="str">
        <f t="shared" si="981"/>
        <v>1</v>
      </c>
      <c r="B4137" s="5" t="str">
        <f t="shared" si="982"/>
        <v>9</v>
      </c>
      <c r="C4137" s="5" t="str">
        <f t="shared" si="983"/>
        <v>2</v>
      </c>
      <c r="D4137" s="5" t="str">
        <f t="shared" si="984"/>
        <v>2</v>
      </c>
      <c r="E4137" s="5" t="str">
        <f t="shared" si="985"/>
        <v>06</v>
      </c>
      <c r="F4137" s="5" t="str">
        <f t="shared" si="986"/>
        <v>3</v>
      </c>
      <c r="G4137" s="5" t="str">
        <f t="shared" si="987"/>
        <v>6</v>
      </c>
      <c r="H4137" s="5" t="str">
        <f t="shared" si="988"/>
        <v>00</v>
      </c>
      <c r="I4137" s="11">
        <v>1922063600</v>
      </c>
      <c r="J4137" s="14" t="s">
        <v>4210</v>
      </c>
      <c r="K4137" s="6" t="s">
        <v>21</v>
      </c>
      <c r="L4137" s="15" t="s">
        <v>22</v>
      </c>
      <c r="N4137" t="str">
        <f t="shared" si="989"/>
        <v>1922063600</v>
      </c>
      <c r="O4137" t="str">
        <f t="shared" si="990"/>
        <v>'1922063600'</v>
      </c>
      <c r="P4137" t="str">
        <f t="shared" si="991"/>
        <v>'Restituição de Despesas Primárias de Exercícios Anteriores - Juros de Mora'</v>
      </c>
      <c r="Q4137" t="str">
        <f t="shared" si="992"/>
        <v>'Vide descrição do código de receita principal.'</v>
      </c>
      <c r="R4137" t="str">
        <f t="shared" si="993"/>
        <v>'S'</v>
      </c>
      <c r="S4137">
        <f t="shared" si="994"/>
        <v>8</v>
      </c>
      <c r="T4137" t="str">
        <f t="shared" si="995"/>
        <v>Insert into CONTA_RECEITA_DESPESA  (VERSION,ATIVO,DATE_CREATED,LAST_UPDATED,TIPO,CODIGO,DESCRICAO,DESCRICAO_DETALHADA,ANALITICO,TAMANHO) values (0,'S',sysdate,sysdate,'R','1922063600','Restituição de Despesas Primárias de Exercícios Anteriores - Juros de Mora','Vide descrição do código de receita principal.','S',8);</v>
      </c>
    </row>
    <row r="4138" spans="1:20" ht="32" x14ac:dyDescent="0.2">
      <c r="A4138" s="4" t="str">
        <f t="shared" si="981"/>
        <v>1</v>
      </c>
      <c r="B4138" s="5" t="str">
        <f t="shared" si="982"/>
        <v>9</v>
      </c>
      <c r="C4138" s="5" t="str">
        <f t="shared" si="983"/>
        <v>2</v>
      </c>
      <c r="D4138" s="5" t="str">
        <f t="shared" si="984"/>
        <v>2</v>
      </c>
      <c r="E4138" s="5" t="str">
        <f t="shared" si="985"/>
        <v>06</v>
      </c>
      <c r="F4138" s="5" t="str">
        <f t="shared" si="986"/>
        <v>3</v>
      </c>
      <c r="G4138" s="5" t="str">
        <f t="shared" si="987"/>
        <v>7</v>
      </c>
      <c r="H4138" s="5" t="str">
        <f t="shared" si="988"/>
        <v>00</v>
      </c>
      <c r="I4138" s="11">
        <v>1922063700</v>
      </c>
      <c r="J4138" s="14" t="s">
        <v>4211</v>
      </c>
      <c r="K4138" s="6" t="s">
        <v>21</v>
      </c>
      <c r="L4138" s="15" t="s">
        <v>22</v>
      </c>
      <c r="N4138" t="str">
        <f t="shared" si="989"/>
        <v>1922063700</v>
      </c>
      <c r="O4138" t="str">
        <f t="shared" si="990"/>
        <v>'1922063700'</v>
      </c>
      <c r="P4138" t="str">
        <f t="shared" si="991"/>
        <v>'Restituição de Despesas Primárias de Exercícios Anteriores - Dívida Ativa - Multas da Dívida Ativa'</v>
      </c>
      <c r="Q4138" t="str">
        <f t="shared" si="992"/>
        <v>'Vide descrição do código de receita principal.'</v>
      </c>
      <c r="R4138" t="str">
        <f t="shared" si="993"/>
        <v>'S'</v>
      </c>
      <c r="S4138">
        <f t="shared" si="994"/>
        <v>8</v>
      </c>
      <c r="T4138" t="str">
        <f t="shared" si="995"/>
        <v>Insert into CONTA_RECEITA_DESPESA  (VERSION,ATIVO,DATE_CREATED,LAST_UPDATED,TIPO,CODIGO,DESCRICAO,DESCRICAO_DETALHADA,ANALITICO,TAMANHO) values (0,'S',sysdate,sysdate,'R','1922063700','Restituição de Despesas Primárias de Exercícios Anteriores - Dívida Ativa - Multas da Dívida Ativa','Vide descrição do código de receita principal.','S',8);</v>
      </c>
    </row>
    <row r="4139" spans="1:20" ht="16" x14ac:dyDescent="0.2">
      <c r="A4139" s="4" t="str">
        <f t="shared" si="981"/>
        <v>1</v>
      </c>
      <c r="B4139" s="5" t="str">
        <f t="shared" si="982"/>
        <v>9</v>
      </c>
      <c r="C4139" s="5" t="str">
        <f t="shared" si="983"/>
        <v>2</v>
      </c>
      <c r="D4139" s="5" t="str">
        <f t="shared" si="984"/>
        <v>2</v>
      </c>
      <c r="E4139" s="5" t="str">
        <f t="shared" si="985"/>
        <v>06</v>
      </c>
      <c r="F4139" s="5" t="str">
        <f t="shared" si="986"/>
        <v>3</v>
      </c>
      <c r="G4139" s="5" t="str">
        <f t="shared" si="987"/>
        <v>8</v>
      </c>
      <c r="H4139" s="5" t="str">
        <f t="shared" si="988"/>
        <v>00</v>
      </c>
      <c r="I4139" s="11">
        <v>1922063800</v>
      </c>
      <c r="J4139" s="14" t="s">
        <v>4212</v>
      </c>
      <c r="K4139" s="6" t="s">
        <v>21</v>
      </c>
      <c r="L4139" s="15" t="s">
        <v>22</v>
      </c>
      <c r="N4139" t="str">
        <f t="shared" si="989"/>
        <v>1922063800</v>
      </c>
      <c r="O4139" t="str">
        <f t="shared" si="990"/>
        <v>'1922063800'</v>
      </c>
      <c r="P4139" t="str">
        <f t="shared" si="991"/>
        <v>'Restituição de Despesas Primárias de Exercícios Anteriores - Juros de Mora da Dívida Ativa'</v>
      </c>
      <c r="Q4139" t="str">
        <f t="shared" si="992"/>
        <v>'Vide descrição do código de receita principal.'</v>
      </c>
      <c r="R4139" t="str">
        <f t="shared" si="993"/>
        <v>'S'</v>
      </c>
      <c r="S4139">
        <f t="shared" si="994"/>
        <v>8</v>
      </c>
      <c r="T4139" t="str">
        <f t="shared" si="995"/>
        <v>Insert into CONTA_RECEITA_DESPESA  (VERSION,ATIVO,DATE_CREATED,LAST_UPDATED,TIPO,CODIGO,DESCRICAO,DESCRICAO_DETALHADA,ANALITICO,TAMANHO) values (0,'S',sysdate,sysdate,'R','1922063800','Restituição de Despesas Primárias de Exercícios Anteriores - Juros de Mora da Dívida Ativa','Vide descrição do código de receita principal.','S',8);</v>
      </c>
    </row>
    <row r="4140" spans="1:20" ht="48" x14ac:dyDescent="0.2">
      <c r="A4140" s="4" t="str">
        <f t="shared" si="981"/>
        <v>1</v>
      </c>
      <c r="B4140" s="5" t="str">
        <f t="shared" si="982"/>
        <v>9</v>
      </c>
      <c r="C4140" s="5" t="str">
        <f t="shared" si="983"/>
        <v>2</v>
      </c>
      <c r="D4140" s="5" t="str">
        <f t="shared" si="984"/>
        <v>2</v>
      </c>
      <c r="E4140" s="5" t="str">
        <f t="shared" si="985"/>
        <v>06</v>
      </c>
      <c r="F4140" s="5" t="str">
        <f t="shared" si="986"/>
        <v>4</v>
      </c>
      <c r="G4140" s="5" t="str">
        <f t="shared" si="987"/>
        <v>0</v>
      </c>
      <c r="H4140" s="5" t="str">
        <f t="shared" si="988"/>
        <v>00</v>
      </c>
      <c r="I4140" s="11">
        <v>1922064000</v>
      </c>
      <c r="J4140" s="6" t="s">
        <v>4213</v>
      </c>
      <c r="K4140" s="6" t="s">
        <v>4214</v>
      </c>
      <c r="L4140" s="13" t="s">
        <v>11</v>
      </c>
      <c r="N4140" t="str">
        <f t="shared" si="989"/>
        <v>1922064000</v>
      </c>
      <c r="O4140" t="str">
        <f t="shared" si="990"/>
        <v>'1922064000'</v>
      </c>
      <c r="P4140" t="str">
        <f t="shared" si="991"/>
        <v>'Restituição de Despesas Financeiras de Exercícios Anteriores'</v>
      </c>
      <c r="Q4140" t="str">
        <f t="shared" si="992"/>
        <v>'Registra o valor de receitas provenientes do cancelamento (restituição/recuperação/devolução) de despesas financeiras executadas/pagas em exercícios anteriores, canceladas apenas no exercício corrente.'</v>
      </c>
      <c r="R4140" t="str">
        <f t="shared" si="993"/>
        <v>'N'</v>
      </c>
      <c r="S4140">
        <f t="shared" si="994"/>
        <v>7</v>
      </c>
      <c r="T4140" t="str">
        <f t="shared" si="995"/>
        <v>Insert into CONTA_RECEITA_DESPESA  (VERSION,ATIVO,DATE_CREATED,LAST_UPDATED,TIPO,CODIGO,DESCRICAO,DESCRICAO_DETALHADA,ANALITICO,TAMANHO) values (0,'S',sysdate,sysdate,'R','1922064000','Restituição de Despesas Financeiras de Exercícios Anteriores','Registra o valor de receitas provenientes do cancelamento (restituição/recuperação/devolução) de despesas financeiras executadas/pagas em exercícios anteriores, canceladas apenas no exercício corrente.','N',7);</v>
      </c>
    </row>
    <row r="4141" spans="1:20" ht="16" x14ac:dyDescent="0.2">
      <c r="A4141" s="4" t="str">
        <f t="shared" si="981"/>
        <v>1</v>
      </c>
      <c r="B4141" s="5" t="str">
        <f t="shared" si="982"/>
        <v>9</v>
      </c>
      <c r="C4141" s="5" t="str">
        <f t="shared" si="983"/>
        <v>2</v>
      </c>
      <c r="D4141" s="5" t="str">
        <f t="shared" si="984"/>
        <v>2</v>
      </c>
      <c r="E4141" s="5" t="str">
        <f t="shared" si="985"/>
        <v>06</v>
      </c>
      <c r="F4141" s="5" t="str">
        <f t="shared" si="986"/>
        <v>4</v>
      </c>
      <c r="G4141" s="5" t="str">
        <f t="shared" si="987"/>
        <v>1</v>
      </c>
      <c r="H4141" s="5" t="str">
        <f t="shared" si="988"/>
        <v>00</v>
      </c>
      <c r="I4141" s="11">
        <v>1922064100</v>
      </c>
      <c r="J4141" s="14" t="s">
        <v>4215</v>
      </c>
      <c r="K4141" s="6" t="s">
        <v>21</v>
      </c>
      <c r="L4141" s="15" t="s">
        <v>22</v>
      </c>
      <c r="N4141" t="str">
        <f t="shared" si="989"/>
        <v>1922064100</v>
      </c>
      <c r="O4141" t="str">
        <f t="shared" si="990"/>
        <v>'1922064100'</v>
      </c>
      <c r="P4141" t="str">
        <f t="shared" si="991"/>
        <v>'Restituição de Despesas Financeiras de Exercícios Anteriores - Principal'</v>
      </c>
      <c r="Q4141" t="str">
        <f t="shared" si="992"/>
        <v>'Vide descrição do código de receita principal.'</v>
      </c>
      <c r="R4141" t="str">
        <f t="shared" si="993"/>
        <v>'S'</v>
      </c>
      <c r="S4141">
        <f t="shared" si="994"/>
        <v>8</v>
      </c>
      <c r="T4141" t="str">
        <f t="shared" si="995"/>
        <v>Insert into CONTA_RECEITA_DESPESA  (VERSION,ATIVO,DATE_CREATED,LAST_UPDATED,TIPO,CODIGO,DESCRICAO,DESCRICAO_DETALHADA,ANALITICO,TAMANHO) values (0,'S',sysdate,sysdate,'R','1922064100','Restituição de Despesas Financeiras de Exercícios Anteriores - Principal','Vide descrição do código de receita principal.','S',8);</v>
      </c>
    </row>
    <row r="4142" spans="1:20" ht="16" x14ac:dyDescent="0.2">
      <c r="A4142" s="4" t="str">
        <f t="shared" si="981"/>
        <v>1</v>
      </c>
      <c r="B4142" s="5" t="str">
        <f t="shared" si="982"/>
        <v>9</v>
      </c>
      <c r="C4142" s="5" t="str">
        <f t="shared" si="983"/>
        <v>2</v>
      </c>
      <c r="D4142" s="5" t="str">
        <f t="shared" si="984"/>
        <v>2</v>
      </c>
      <c r="E4142" s="5" t="str">
        <f t="shared" si="985"/>
        <v>06</v>
      </c>
      <c r="F4142" s="5" t="str">
        <f t="shared" si="986"/>
        <v>4</v>
      </c>
      <c r="G4142" s="5" t="str">
        <f t="shared" si="987"/>
        <v>2</v>
      </c>
      <c r="H4142" s="5" t="str">
        <f t="shared" si="988"/>
        <v>00</v>
      </c>
      <c r="I4142" s="11">
        <v>1922064200</v>
      </c>
      <c r="J4142" s="14" t="s">
        <v>4216</v>
      </c>
      <c r="K4142" s="6" t="s">
        <v>21</v>
      </c>
      <c r="L4142" s="15" t="s">
        <v>22</v>
      </c>
      <c r="N4142" t="str">
        <f t="shared" si="989"/>
        <v>1922064200</v>
      </c>
      <c r="O4142" t="str">
        <f t="shared" si="990"/>
        <v>'1922064200'</v>
      </c>
      <c r="P4142" t="str">
        <f t="shared" si="991"/>
        <v>'Restituição de Despesas Financeiras de Exercícios Anteriores - Multas e Juros de Mora'</v>
      </c>
      <c r="Q4142" t="str">
        <f t="shared" si="992"/>
        <v>'Vide descrição do código de receita principal.'</v>
      </c>
      <c r="R4142" t="str">
        <f t="shared" si="993"/>
        <v>'S'</v>
      </c>
      <c r="S4142">
        <f t="shared" si="994"/>
        <v>8</v>
      </c>
      <c r="T4142" t="str">
        <f t="shared" si="995"/>
        <v>Insert into CONTA_RECEITA_DESPESA  (VERSION,ATIVO,DATE_CREATED,LAST_UPDATED,TIPO,CODIGO,DESCRICAO,DESCRICAO_DETALHADA,ANALITICO,TAMANHO) values (0,'S',sysdate,sysdate,'R','1922064200','Restituição de Despesas Financeiras de Exercícios Anteriores - Multas e Juros de Mora','Vide descrição do código de receita principal.','S',8);</v>
      </c>
    </row>
    <row r="4143" spans="1:20" ht="16" x14ac:dyDescent="0.2">
      <c r="A4143" s="4" t="str">
        <f t="shared" si="981"/>
        <v>1</v>
      </c>
      <c r="B4143" s="5" t="str">
        <f t="shared" si="982"/>
        <v>9</v>
      </c>
      <c r="C4143" s="5" t="str">
        <f t="shared" si="983"/>
        <v>2</v>
      </c>
      <c r="D4143" s="5" t="str">
        <f t="shared" si="984"/>
        <v>2</v>
      </c>
      <c r="E4143" s="5" t="str">
        <f t="shared" si="985"/>
        <v>06</v>
      </c>
      <c r="F4143" s="5" t="str">
        <f t="shared" si="986"/>
        <v>4</v>
      </c>
      <c r="G4143" s="5" t="str">
        <f t="shared" si="987"/>
        <v>3</v>
      </c>
      <c r="H4143" s="5" t="str">
        <f t="shared" si="988"/>
        <v>00</v>
      </c>
      <c r="I4143" s="11">
        <v>1922064300</v>
      </c>
      <c r="J4143" s="14" t="s">
        <v>4217</v>
      </c>
      <c r="K4143" s="6" t="s">
        <v>21</v>
      </c>
      <c r="L4143" s="15" t="s">
        <v>22</v>
      </c>
      <c r="N4143" t="str">
        <f t="shared" si="989"/>
        <v>1922064300</v>
      </c>
      <c r="O4143" t="str">
        <f t="shared" si="990"/>
        <v>'1922064300'</v>
      </c>
      <c r="P4143" t="str">
        <f t="shared" si="991"/>
        <v>'Restituição de Despesas Financeiras de Exercícios Anteriores - Dívida Ativa'</v>
      </c>
      <c r="Q4143" t="str">
        <f t="shared" si="992"/>
        <v>'Vide descrição do código de receita principal.'</v>
      </c>
      <c r="R4143" t="str">
        <f t="shared" si="993"/>
        <v>'S'</v>
      </c>
      <c r="S4143">
        <f t="shared" si="994"/>
        <v>8</v>
      </c>
      <c r="T4143" t="str">
        <f t="shared" si="995"/>
        <v>Insert into CONTA_RECEITA_DESPESA  (VERSION,ATIVO,DATE_CREATED,LAST_UPDATED,TIPO,CODIGO,DESCRICAO,DESCRICAO_DETALHADA,ANALITICO,TAMANHO) values (0,'S',sysdate,sysdate,'R','1922064300','Restituição de Despesas Financeiras de Exercícios Anteriores - Dívida Ativa','Vide descrição do código de receita principal.','S',8);</v>
      </c>
    </row>
    <row r="4144" spans="1:20" ht="32" x14ac:dyDescent="0.2">
      <c r="A4144" s="4" t="str">
        <f t="shared" si="981"/>
        <v>1</v>
      </c>
      <c r="B4144" s="5" t="str">
        <f t="shared" si="982"/>
        <v>9</v>
      </c>
      <c r="C4144" s="5" t="str">
        <f t="shared" si="983"/>
        <v>2</v>
      </c>
      <c r="D4144" s="5" t="str">
        <f t="shared" si="984"/>
        <v>2</v>
      </c>
      <c r="E4144" s="5" t="str">
        <f t="shared" si="985"/>
        <v>06</v>
      </c>
      <c r="F4144" s="5" t="str">
        <f t="shared" si="986"/>
        <v>4</v>
      </c>
      <c r="G4144" s="5" t="str">
        <f t="shared" si="987"/>
        <v>4</v>
      </c>
      <c r="H4144" s="5" t="str">
        <f t="shared" si="988"/>
        <v>00</v>
      </c>
      <c r="I4144" s="11">
        <v>1922064400</v>
      </c>
      <c r="J4144" s="14" t="s">
        <v>4218</v>
      </c>
      <c r="K4144" s="6" t="s">
        <v>21</v>
      </c>
      <c r="L4144" s="15" t="s">
        <v>22</v>
      </c>
      <c r="N4144" t="str">
        <f t="shared" si="989"/>
        <v>1922064400</v>
      </c>
      <c r="O4144" t="str">
        <f t="shared" si="990"/>
        <v>'1922064400'</v>
      </c>
      <c r="P4144" t="str">
        <f t="shared" si="991"/>
        <v>'Restituição de Despesas Financeiras de Exercícios Anteriores - Dívida Ativa - Multas e Juros de Mora da Dívida Ativa'</v>
      </c>
      <c r="Q4144" t="str">
        <f t="shared" si="992"/>
        <v>'Vide descrição do código de receita principal.'</v>
      </c>
      <c r="R4144" t="str">
        <f t="shared" si="993"/>
        <v>'S'</v>
      </c>
      <c r="S4144">
        <f t="shared" si="994"/>
        <v>8</v>
      </c>
      <c r="T4144" t="str">
        <f t="shared" si="995"/>
        <v>Insert into CONTA_RECEITA_DESPESA  (VERSION,ATIVO,DATE_CREATED,LAST_UPDATED,TIPO,CODIGO,DESCRICAO,DESCRICAO_DETALHADA,ANALITICO,TAMANHO) values (0,'S',sysdate,sysdate,'R','1922064400','Restituição de Despesas Financeiras de Exercícios Anteriores - Dívida Ativa - Multas e Juros de Mora da Dívida Ativa','Vide descrição do código de receita principal.','S',8);</v>
      </c>
    </row>
    <row r="4145" spans="1:20" ht="16" x14ac:dyDescent="0.2">
      <c r="A4145" s="4" t="str">
        <f t="shared" si="981"/>
        <v>1</v>
      </c>
      <c r="B4145" s="5" t="str">
        <f t="shared" si="982"/>
        <v>9</v>
      </c>
      <c r="C4145" s="5" t="str">
        <f t="shared" si="983"/>
        <v>2</v>
      </c>
      <c r="D4145" s="5" t="str">
        <f t="shared" si="984"/>
        <v>2</v>
      </c>
      <c r="E4145" s="5" t="str">
        <f t="shared" si="985"/>
        <v>06</v>
      </c>
      <c r="F4145" s="5" t="str">
        <f t="shared" si="986"/>
        <v>4</v>
      </c>
      <c r="G4145" s="5" t="str">
        <f t="shared" si="987"/>
        <v>5</v>
      </c>
      <c r="H4145" s="5" t="str">
        <f t="shared" si="988"/>
        <v>00</v>
      </c>
      <c r="I4145" s="11">
        <v>1922064500</v>
      </c>
      <c r="J4145" s="14" t="s">
        <v>4219</v>
      </c>
      <c r="K4145" s="6" t="s">
        <v>21</v>
      </c>
      <c r="L4145" s="15" t="s">
        <v>22</v>
      </c>
      <c r="N4145" t="str">
        <f t="shared" si="989"/>
        <v>1922064500</v>
      </c>
      <c r="O4145" t="str">
        <f t="shared" si="990"/>
        <v>'1922064500'</v>
      </c>
      <c r="P4145" t="str">
        <f t="shared" si="991"/>
        <v>'Restituição de Despesas Financeiras de Exercícios Anteriores - Multas'</v>
      </c>
      <c r="Q4145" t="str">
        <f t="shared" si="992"/>
        <v>'Vide descrição do código de receita principal.'</v>
      </c>
      <c r="R4145" t="str">
        <f t="shared" si="993"/>
        <v>'S'</v>
      </c>
      <c r="S4145">
        <f t="shared" si="994"/>
        <v>8</v>
      </c>
      <c r="T4145" t="str">
        <f t="shared" si="995"/>
        <v>Insert into CONTA_RECEITA_DESPESA  (VERSION,ATIVO,DATE_CREATED,LAST_UPDATED,TIPO,CODIGO,DESCRICAO,DESCRICAO_DETALHADA,ANALITICO,TAMANHO) values (0,'S',sysdate,sysdate,'R','1922064500','Restituição de Despesas Financeiras de Exercícios Anteriores - Multas','Vide descrição do código de receita principal.','S',8);</v>
      </c>
    </row>
    <row r="4146" spans="1:20" ht="16" x14ac:dyDescent="0.2">
      <c r="A4146" s="4" t="str">
        <f t="shared" si="981"/>
        <v>1</v>
      </c>
      <c r="B4146" s="5" t="str">
        <f t="shared" si="982"/>
        <v>9</v>
      </c>
      <c r="C4146" s="5" t="str">
        <f t="shared" si="983"/>
        <v>2</v>
      </c>
      <c r="D4146" s="5" t="str">
        <f t="shared" si="984"/>
        <v>2</v>
      </c>
      <c r="E4146" s="5" t="str">
        <f t="shared" si="985"/>
        <v>06</v>
      </c>
      <c r="F4146" s="5" t="str">
        <f t="shared" si="986"/>
        <v>4</v>
      </c>
      <c r="G4146" s="5" t="str">
        <f t="shared" si="987"/>
        <v>6</v>
      </c>
      <c r="H4146" s="5" t="str">
        <f t="shared" si="988"/>
        <v>00</v>
      </c>
      <c r="I4146" s="11">
        <v>1922064600</v>
      </c>
      <c r="J4146" s="14" t="s">
        <v>4220</v>
      </c>
      <c r="K4146" s="6" t="s">
        <v>21</v>
      </c>
      <c r="L4146" s="15" t="s">
        <v>22</v>
      </c>
      <c r="N4146" t="str">
        <f t="shared" si="989"/>
        <v>1922064600</v>
      </c>
      <c r="O4146" t="str">
        <f t="shared" si="990"/>
        <v>'1922064600'</v>
      </c>
      <c r="P4146" t="str">
        <f t="shared" si="991"/>
        <v>'Restituição de Despesas Financeiras de Exercícios Anteriores - Juros de Mora'</v>
      </c>
      <c r="Q4146" t="str">
        <f t="shared" si="992"/>
        <v>'Vide descrição do código de receita principal.'</v>
      </c>
      <c r="R4146" t="str">
        <f t="shared" si="993"/>
        <v>'S'</v>
      </c>
      <c r="S4146">
        <f t="shared" si="994"/>
        <v>8</v>
      </c>
      <c r="T4146" t="str">
        <f t="shared" si="995"/>
        <v>Insert into CONTA_RECEITA_DESPESA  (VERSION,ATIVO,DATE_CREATED,LAST_UPDATED,TIPO,CODIGO,DESCRICAO,DESCRICAO_DETALHADA,ANALITICO,TAMANHO) values (0,'S',sysdate,sysdate,'R','1922064600','Restituição de Despesas Financeiras de Exercícios Anteriores - Juros de Mora','Vide descrição do código de receita principal.','S',8);</v>
      </c>
    </row>
    <row r="4147" spans="1:20" ht="32" x14ac:dyDescent="0.2">
      <c r="A4147" s="4" t="str">
        <f t="shared" si="981"/>
        <v>1</v>
      </c>
      <c r="B4147" s="5" t="str">
        <f t="shared" si="982"/>
        <v>9</v>
      </c>
      <c r="C4147" s="5" t="str">
        <f t="shared" si="983"/>
        <v>2</v>
      </c>
      <c r="D4147" s="5" t="str">
        <f t="shared" si="984"/>
        <v>2</v>
      </c>
      <c r="E4147" s="5" t="str">
        <f t="shared" si="985"/>
        <v>06</v>
      </c>
      <c r="F4147" s="5" t="str">
        <f t="shared" si="986"/>
        <v>4</v>
      </c>
      <c r="G4147" s="5" t="str">
        <f t="shared" si="987"/>
        <v>7</v>
      </c>
      <c r="H4147" s="5" t="str">
        <f t="shared" si="988"/>
        <v>00</v>
      </c>
      <c r="I4147" s="11">
        <v>1922064700</v>
      </c>
      <c r="J4147" s="14" t="s">
        <v>4221</v>
      </c>
      <c r="K4147" s="6" t="s">
        <v>21</v>
      </c>
      <c r="L4147" s="15" t="s">
        <v>22</v>
      </c>
      <c r="N4147" t="str">
        <f t="shared" si="989"/>
        <v>1922064700</v>
      </c>
      <c r="O4147" t="str">
        <f t="shared" si="990"/>
        <v>'1922064700'</v>
      </c>
      <c r="P4147" t="str">
        <f t="shared" si="991"/>
        <v>'Restituição de Despesas Financeiras de Exercícios Anteriores - Dívida Ativa - Multas da Dívida Ativa'</v>
      </c>
      <c r="Q4147" t="str">
        <f t="shared" si="992"/>
        <v>'Vide descrição do código de receita principal.'</v>
      </c>
      <c r="R4147" t="str">
        <f t="shared" si="993"/>
        <v>'S'</v>
      </c>
      <c r="S4147">
        <f t="shared" si="994"/>
        <v>8</v>
      </c>
      <c r="T4147" t="str">
        <f t="shared" si="995"/>
        <v>Insert into CONTA_RECEITA_DESPESA  (VERSION,ATIVO,DATE_CREATED,LAST_UPDATED,TIPO,CODIGO,DESCRICAO,DESCRICAO_DETALHADA,ANALITICO,TAMANHO) values (0,'S',sysdate,sysdate,'R','1922064700','Restituição de Despesas Financeiras de Exercícios Anteriores - Dívida Ativa - Multas da Dívida Ativa','Vide descrição do código de receita principal.','S',8);</v>
      </c>
    </row>
    <row r="4148" spans="1:20" ht="32" x14ac:dyDescent="0.2">
      <c r="A4148" s="4" t="str">
        <f t="shared" ref="A4148:A4211" si="996">MID($I4148,1,1)</f>
        <v>1</v>
      </c>
      <c r="B4148" s="5" t="str">
        <f t="shared" ref="B4148:B4211" si="997">MID($I4148,2,1)</f>
        <v>9</v>
      </c>
      <c r="C4148" s="5" t="str">
        <f t="shared" ref="C4148:C4211" si="998">MID($I4148,3,1)</f>
        <v>2</v>
      </c>
      <c r="D4148" s="5" t="str">
        <f t="shared" ref="D4148:D4211" si="999">MID($I4148,4,1)</f>
        <v>2</v>
      </c>
      <c r="E4148" s="5" t="str">
        <f t="shared" ref="E4148:E4211" si="1000">MID($I4148,5,2)</f>
        <v>06</v>
      </c>
      <c r="F4148" s="5" t="str">
        <f t="shared" ref="F4148:F4211" si="1001">MID($I4148,7,1)</f>
        <v>4</v>
      </c>
      <c r="G4148" s="5" t="str">
        <f t="shared" ref="G4148:G4211" si="1002">MID($I4148,8,1)</f>
        <v>8</v>
      </c>
      <c r="H4148" s="5" t="str">
        <f t="shared" ref="H4148:H4211" si="1003">MID($I4148,9,2)</f>
        <v>00</v>
      </c>
      <c r="I4148" s="11">
        <v>1922064800</v>
      </c>
      <c r="J4148" s="14" t="s">
        <v>4222</v>
      </c>
      <c r="K4148" s="6" t="s">
        <v>21</v>
      </c>
      <c r="L4148" s="15" t="s">
        <v>22</v>
      </c>
      <c r="N4148" t="str">
        <f t="shared" si="989"/>
        <v>1922064800</v>
      </c>
      <c r="O4148" t="str">
        <f t="shared" si="990"/>
        <v>'1922064800'</v>
      </c>
      <c r="P4148" t="str">
        <f t="shared" si="991"/>
        <v>'Restituição de Despesas Financeiras de Exercícios Anteriores - Juros de Mora da Dívida Ativa'</v>
      </c>
      <c r="Q4148" t="str">
        <f t="shared" si="992"/>
        <v>'Vide descrição do código de receita principal.'</v>
      </c>
      <c r="R4148" t="str">
        <f t="shared" si="993"/>
        <v>'S'</v>
      </c>
      <c r="S4148">
        <f t="shared" si="994"/>
        <v>8</v>
      </c>
      <c r="T4148" t="str">
        <f t="shared" si="995"/>
        <v>Insert into CONTA_RECEITA_DESPESA  (VERSION,ATIVO,DATE_CREATED,LAST_UPDATED,TIPO,CODIGO,DESCRICAO,DESCRICAO_DETALHADA,ANALITICO,TAMANHO) values (0,'S',sysdate,sysdate,'R','1922064800','Restituição de Despesas Financeiras de Exercícios Anteriores - Juros de Mora da Dívida Ativa','Vide descrição do código de receita principal.','S',8);</v>
      </c>
    </row>
    <row r="4149" spans="1:20" ht="80" x14ac:dyDescent="0.2">
      <c r="A4149" s="4" t="str">
        <f t="shared" si="996"/>
        <v>1</v>
      </c>
      <c r="B4149" s="5" t="str">
        <f t="shared" si="997"/>
        <v>9</v>
      </c>
      <c r="C4149" s="5" t="str">
        <f t="shared" si="998"/>
        <v>2</v>
      </c>
      <c r="D4149" s="5" t="str">
        <f t="shared" si="999"/>
        <v>2</v>
      </c>
      <c r="E4149" s="5" t="str">
        <f t="shared" si="1000"/>
        <v>07</v>
      </c>
      <c r="F4149" s="5" t="str">
        <f t="shared" si="1001"/>
        <v>0</v>
      </c>
      <c r="G4149" s="5" t="str">
        <f t="shared" si="1002"/>
        <v>0</v>
      </c>
      <c r="H4149" s="5" t="str">
        <f t="shared" si="1003"/>
        <v>00</v>
      </c>
      <c r="I4149" s="11">
        <v>1922070000</v>
      </c>
      <c r="J4149" s="6" t="s">
        <v>4223</v>
      </c>
      <c r="K4149" s="6" t="s">
        <v>4224</v>
      </c>
      <c r="L4149" s="13" t="s">
        <v>11</v>
      </c>
      <c r="N4149" t="str">
        <f t="shared" si="989"/>
        <v>1922070000</v>
      </c>
      <c r="O4149" t="str">
        <f t="shared" si="990"/>
        <v>'1922070000'</v>
      </c>
      <c r="P4149" t="str">
        <f t="shared" si="991"/>
        <v>'Restituição de Parcelas do Seguro Desemprego Recebidas Indevidamente'</v>
      </c>
      <c r="Q4149" t="str">
        <f t="shared" si="992"/>
        <v>'Registra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v>
      </c>
      <c r="R4149" t="str">
        <f t="shared" si="993"/>
        <v>'N'</v>
      </c>
      <c r="S4149">
        <f t="shared" si="994"/>
        <v>6</v>
      </c>
      <c r="T4149" t="str">
        <f t="shared" si="995"/>
        <v>Insert into CONTA_RECEITA_DESPESA  (VERSION,ATIVO,DATE_CREATED,LAST_UPDATED,TIPO,CODIGO,DESCRICAO,DESCRICAO_DETALHADA,ANALITICO,TAMANHO) values (0,'S',sysdate,sysdate,'R','1922070000','Restituição de Parcelas do Seguro Desemprego Recebidas Indevidamente','Registra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correspondente.','N',6);</v>
      </c>
    </row>
    <row r="4150" spans="1:20" ht="16" x14ac:dyDescent="0.2">
      <c r="A4150" s="4" t="str">
        <f t="shared" si="996"/>
        <v>1</v>
      </c>
      <c r="B4150" s="5" t="str">
        <f t="shared" si="997"/>
        <v>9</v>
      </c>
      <c r="C4150" s="5" t="str">
        <f t="shared" si="998"/>
        <v>2</v>
      </c>
      <c r="D4150" s="5" t="str">
        <f t="shared" si="999"/>
        <v>2</v>
      </c>
      <c r="E4150" s="5" t="str">
        <f t="shared" si="1000"/>
        <v>07</v>
      </c>
      <c r="F4150" s="5" t="str">
        <f t="shared" si="1001"/>
        <v>0</v>
      </c>
      <c r="G4150" s="5" t="str">
        <f t="shared" si="1002"/>
        <v>1</v>
      </c>
      <c r="H4150" s="5" t="str">
        <f t="shared" si="1003"/>
        <v>00</v>
      </c>
      <c r="I4150" s="11">
        <v>1922070100</v>
      </c>
      <c r="J4150" s="14" t="s">
        <v>4225</v>
      </c>
      <c r="K4150" s="6" t="s">
        <v>21</v>
      </c>
      <c r="L4150" s="15" t="s">
        <v>22</v>
      </c>
      <c r="N4150" t="str">
        <f t="shared" si="989"/>
        <v>1922070100</v>
      </c>
      <c r="O4150" t="str">
        <f t="shared" si="990"/>
        <v>'1922070100'</v>
      </c>
      <c r="P4150" t="str">
        <f t="shared" si="991"/>
        <v>'Restituição de Parcelas do Seguro Desemprego Recebidas Indevidamente - Principal'</v>
      </c>
      <c r="Q4150" t="str">
        <f t="shared" si="992"/>
        <v>'Vide descrição do código de receita principal.'</v>
      </c>
      <c r="R4150" t="str">
        <f t="shared" si="993"/>
        <v>'S'</v>
      </c>
      <c r="S4150">
        <f t="shared" si="994"/>
        <v>8</v>
      </c>
      <c r="T4150" t="str">
        <f t="shared" si="995"/>
        <v>Insert into CONTA_RECEITA_DESPESA  (VERSION,ATIVO,DATE_CREATED,LAST_UPDATED,TIPO,CODIGO,DESCRICAO,DESCRICAO_DETALHADA,ANALITICO,TAMANHO) values (0,'S',sysdate,sysdate,'R','1922070100','Restituição de Parcelas do Seguro Desemprego Recebidas Indevidamente - Principal','Vide descrição do código de receita principal.','S',8);</v>
      </c>
    </row>
    <row r="4151" spans="1:20" ht="32" x14ac:dyDescent="0.2">
      <c r="A4151" s="4" t="str">
        <f t="shared" si="996"/>
        <v>1</v>
      </c>
      <c r="B4151" s="5" t="str">
        <f t="shared" si="997"/>
        <v>9</v>
      </c>
      <c r="C4151" s="5" t="str">
        <f t="shared" si="998"/>
        <v>2</v>
      </c>
      <c r="D4151" s="5" t="str">
        <f t="shared" si="999"/>
        <v>2</v>
      </c>
      <c r="E4151" s="5" t="str">
        <f t="shared" si="1000"/>
        <v>07</v>
      </c>
      <c r="F4151" s="5" t="str">
        <f t="shared" si="1001"/>
        <v>0</v>
      </c>
      <c r="G4151" s="5" t="str">
        <f t="shared" si="1002"/>
        <v>2</v>
      </c>
      <c r="H4151" s="5" t="str">
        <f t="shared" si="1003"/>
        <v>00</v>
      </c>
      <c r="I4151" s="11">
        <v>1922070200</v>
      </c>
      <c r="J4151" s="14" t="s">
        <v>4226</v>
      </c>
      <c r="K4151" s="6" t="s">
        <v>21</v>
      </c>
      <c r="L4151" s="15" t="s">
        <v>22</v>
      </c>
      <c r="N4151" t="str">
        <f t="shared" si="989"/>
        <v>1922070200</v>
      </c>
      <c r="O4151" t="str">
        <f t="shared" si="990"/>
        <v>'1922070200'</v>
      </c>
      <c r="P4151" t="str">
        <f t="shared" si="991"/>
        <v>'Restituição de Parcelas do Seguro Desemprego Recebidas Indevidamente - Multas e Juros de Mora'</v>
      </c>
      <c r="Q4151" t="str">
        <f t="shared" si="992"/>
        <v>'Vide descrição do código de receita principal.'</v>
      </c>
      <c r="R4151" t="str">
        <f t="shared" si="993"/>
        <v>'S'</v>
      </c>
      <c r="S4151">
        <f t="shared" si="994"/>
        <v>8</v>
      </c>
      <c r="T4151" t="str">
        <f t="shared" si="995"/>
        <v>Insert into CONTA_RECEITA_DESPESA  (VERSION,ATIVO,DATE_CREATED,LAST_UPDATED,TIPO,CODIGO,DESCRICAO,DESCRICAO_DETALHADA,ANALITICO,TAMANHO) values (0,'S',sysdate,sysdate,'R','1922070200','Restituição de Parcelas do Seguro Desemprego Recebidas Indevidamente - Multas e Juros de Mora','Vide descrição do código de receita principal.','S',8);</v>
      </c>
    </row>
    <row r="4152" spans="1:20" ht="16" x14ac:dyDescent="0.2">
      <c r="A4152" s="4" t="str">
        <f t="shared" si="996"/>
        <v>1</v>
      </c>
      <c r="B4152" s="5" t="str">
        <f t="shared" si="997"/>
        <v>9</v>
      </c>
      <c r="C4152" s="5" t="str">
        <f t="shared" si="998"/>
        <v>2</v>
      </c>
      <c r="D4152" s="5" t="str">
        <f t="shared" si="999"/>
        <v>2</v>
      </c>
      <c r="E4152" s="5" t="str">
        <f t="shared" si="1000"/>
        <v>07</v>
      </c>
      <c r="F4152" s="5" t="str">
        <f t="shared" si="1001"/>
        <v>0</v>
      </c>
      <c r="G4152" s="5" t="str">
        <f t="shared" si="1002"/>
        <v>3</v>
      </c>
      <c r="H4152" s="5" t="str">
        <f t="shared" si="1003"/>
        <v>00</v>
      </c>
      <c r="I4152" s="11">
        <v>1922070300</v>
      </c>
      <c r="J4152" s="14" t="s">
        <v>4227</v>
      </c>
      <c r="K4152" s="6" t="s">
        <v>21</v>
      </c>
      <c r="L4152" s="15" t="s">
        <v>22</v>
      </c>
      <c r="N4152" t="str">
        <f t="shared" si="989"/>
        <v>1922070300</v>
      </c>
      <c r="O4152" t="str">
        <f t="shared" si="990"/>
        <v>'1922070300'</v>
      </c>
      <c r="P4152" t="str">
        <f t="shared" si="991"/>
        <v>'Restituição de Parcelas do Seguro Desemprego Recebidas Indevidamente - Dívida Ativa'</v>
      </c>
      <c r="Q4152" t="str">
        <f t="shared" si="992"/>
        <v>'Vide descrição do código de receita principal.'</v>
      </c>
      <c r="R4152" t="str">
        <f t="shared" si="993"/>
        <v>'S'</v>
      </c>
      <c r="S4152">
        <f t="shared" si="994"/>
        <v>8</v>
      </c>
      <c r="T4152" t="str">
        <f t="shared" si="995"/>
        <v>Insert into CONTA_RECEITA_DESPESA  (VERSION,ATIVO,DATE_CREATED,LAST_UPDATED,TIPO,CODIGO,DESCRICAO,DESCRICAO_DETALHADA,ANALITICO,TAMANHO) values (0,'S',sysdate,sysdate,'R','1922070300','Restituição de Parcelas do Seguro Desemprego Recebidas Indevidamente - Dívida Ativa','Vide descrição do código de receita principal.','S',8);</v>
      </c>
    </row>
    <row r="4153" spans="1:20" ht="32" x14ac:dyDescent="0.2">
      <c r="A4153" s="4" t="str">
        <f t="shared" si="996"/>
        <v>1</v>
      </c>
      <c r="B4153" s="5" t="str">
        <f t="shared" si="997"/>
        <v>9</v>
      </c>
      <c r="C4153" s="5" t="str">
        <f t="shared" si="998"/>
        <v>2</v>
      </c>
      <c r="D4153" s="5" t="str">
        <f t="shared" si="999"/>
        <v>2</v>
      </c>
      <c r="E4153" s="5" t="str">
        <f t="shared" si="1000"/>
        <v>07</v>
      </c>
      <c r="F4153" s="5" t="str">
        <f t="shared" si="1001"/>
        <v>0</v>
      </c>
      <c r="G4153" s="5" t="str">
        <f t="shared" si="1002"/>
        <v>4</v>
      </c>
      <c r="H4153" s="5" t="str">
        <f t="shared" si="1003"/>
        <v>00</v>
      </c>
      <c r="I4153" s="11">
        <v>1922070400</v>
      </c>
      <c r="J4153" s="14" t="s">
        <v>4228</v>
      </c>
      <c r="K4153" s="6" t="s">
        <v>21</v>
      </c>
      <c r="L4153" s="15" t="s">
        <v>22</v>
      </c>
      <c r="N4153" t="str">
        <f t="shared" si="989"/>
        <v>1922070400</v>
      </c>
      <c r="O4153" t="str">
        <f t="shared" si="990"/>
        <v>'1922070400'</v>
      </c>
      <c r="P4153" t="str">
        <f t="shared" si="991"/>
        <v>'Restituição de Parcelas do Seguro Desemprego Recebidas Indevidamente - Dívida Ativa - Multas e Juros de Mora da Dívida Ativa'</v>
      </c>
      <c r="Q4153" t="str">
        <f t="shared" si="992"/>
        <v>'Vide descrição do código de receita principal.'</v>
      </c>
      <c r="R4153" t="str">
        <f t="shared" si="993"/>
        <v>'S'</v>
      </c>
      <c r="S4153">
        <f t="shared" si="994"/>
        <v>8</v>
      </c>
      <c r="T4153" t="str">
        <f t="shared" si="995"/>
        <v>Insert into CONTA_RECEITA_DESPESA  (VERSION,ATIVO,DATE_CREATED,LAST_UPDATED,TIPO,CODIGO,DESCRICAO,DESCRICAO_DETALHADA,ANALITICO,TAMANHO) values (0,'S',sysdate,sysdate,'R','1922070400','Restituição de Parcelas do Seguro Desemprego Recebidas Indevidamente - Dívida Ativa - Multas e Juros de Mora da Dívida Ativa','Vide descrição do código de receita principal.','S',8);</v>
      </c>
    </row>
    <row r="4154" spans="1:20" ht="16" x14ac:dyDescent="0.2">
      <c r="A4154" s="4" t="str">
        <f t="shared" si="996"/>
        <v>1</v>
      </c>
      <c r="B4154" s="5" t="str">
        <f t="shared" si="997"/>
        <v>9</v>
      </c>
      <c r="C4154" s="5" t="str">
        <f t="shared" si="998"/>
        <v>2</v>
      </c>
      <c r="D4154" s="5" t="str">
        <f t="shared" si="999"/>
        <v>2</v>
      </c>
      <c r="E4154" s="5" t="str">
        <f t="shared" si="1000"/>
        <v>07</v>
      </c>
      <c r="F4154" s="5" t="str">
        <f t="shared" si="1001"/>
        <v>0</v>
      </c>
      <c r="G4154" s="5" t="str">
        <f t="shared" si="1002"/>
        <v>5</v>
      </c>
      <c r="H4154" s="5" t="str">
        <f t="shared" si="1003"/>
        <v>00</v>
      </c>
      <c r="I4154" s="11">
        <v>1922070500</v>
      </c>
      <c r="J4154" s="14" t="s">
        <v>4229</v>
      </c>
      <c r="K4154" s="6" t="s">
        <v>21</v>
      </c>
      <c r="L4154" s="15" t="s">
        <v>22</v>
      </c>
      <c r="N4154" t="str">
        <f t="shared" si="989"/>
        <v>1922070500</v>
      </c>
      <c r="O4154" t="str">
        <f t="shared" si="990"/>
        <v>'1922070500'</v>
      </c>
      <c r="P4154" t="str">
        <f t="shared" si="991"/>
        <v>'Restituição de Parcelas do Seguro Desemprego Recebidas Indevidamente - Multas'</v>
      </c>
      <c r="Q4154" t="str">
        <f t="shared" si="992"/>
        <v>'Vide descrição do código de receita principal.'</v>
      </c>
      <c r="R4154" t="str">
        <f t="shared" si="993"/>
        <v>'S'</v>
      </c>
      <c r="S4154">
        <f t="shared" si="994"/>
        <v>8</v>
      </c>
      <c r="T4154" t="str">
        <f t="shared" si="995"/>
        <v>Insert into CONTA_RECEITA_DESPESA  (VERSION,ATIVO,DATE_CREATED,LAST_UPDATED,TIPO,CODIGO,DESCRICAO,DESCRICAO_DETALHADA,ANALITICO,TAMANHO) values (0,'S',sysdate,sysdate,'R','1922070500','Restituição de Parcelas do Seguro Desemprego Recebidas Indevidamente - Multas','Vide descrição do código de receita principal.','S',8);</v>
      </c>
    </row>
    <row r="4155" spans="1:20" ht="16" x14ac:dyDescent="0.2">
      <c r="A4155" s="4" t="str">
        <f t="shared" si="996"/>
        <v>1</v>
      </c>
      <c r="B4155" s="5" t="str">
        <f t="shared" si="997"/>
        <v>9</v>
      </c>
      <c r="C4155" s="5" t="str">
        <f t="shared" si="998"/>
        <v>2</v>
      </c>
      <c r="D4155" s="5" t="str">
        <f t="shared" si="999"/>
        <v>2</v>
      </c>
      <c r="E4155" s="5" t="str">
        <f t="shared" si="1000"/>
        <v>07</v>
      </c>
      <c r="F4155" s="5" t="str">
        <f t="shared" si="1001"/>
        <v>0</v>
      </c>
      <c r="G4155" s="5" t="str">
        <f t="shared" si="1002"/>
        <v>6</v>
      </c>
      <c r="H4155" s="5" t="str">
        <f t="shared" si="1003"/>
        <v>00</v>
      </c>
      <c r="I4155" s="11">
        <v>1922070600</v>
      </c>
      <c r="J4155" s="14" t="s">
        <v>4230</v>
      </c>
      <c r="K4155" s="6" t="s">
        <v>21</v>
      </c>
      <c r="L4155" s="15" t="s">
        <v>22</v>
      </c>
      <c r="N4155" t="str">
        <f t="shared" si="989"/>
        <v>1922070600</v>
      </c>
      <c r="O4155" t="str">
        <f t="shared" si="990"/>
        <v>'1922070600'</v>
      </c>
      <c r="P4155" t="str">
        <f t="shared" si="991"/>
        <v>'Restituição de Parcelas do Seguro Desemprego Recebidas Indevidamente - Juros de Mora'</v>
      </c>
      <c r="Q4155" t="str">
        <f t="shared" si="992"/>
        <v>'Vide descrição do código de receita principal.'</v>
      </c>
      <c r="R4155" t="str">
        <f t="shared" si="993"/>
        <v>'S'</v>
      </c>
      <c r="S4155">
        <f t="shared" si="994"/>
        <v>8</v>
      </c>
      <c r="T4155" t="str">
        <f t="shared" si="995"/>
        <v>Insert into CONTA_RECEITA_DESPESA  (VERSION,ATIVO,DATE_CREATED,LAST_UPDATED,TIPO,CODIGO,DESCRICAO,DESCRICAO_DETALHADA,ANALITICO,TAMANHO) values (0,'S',sysdate,sysdate,'R','1922070600','Restituição de Parcelas do Seguro Desemprego Recebidas Indevidamente - Juros de Mora','Vide descrição do código de receita principal.','S',8);</v>
      </c>
    </row>
    <row r="4156" spans="1:20" ht="32" x14ac:dyDescent="0.2">
      <c r="A4156" s="4" t="str">
        <f t="shared" si="996"/>
        <v>1</v>
      </c>
      <c r="B4156" s="5" t="str">
        <f t="shared" si="997"/>
        <v>9</v>
      </c>
      <c r="C4156" s="5" t="str">
        <f t="shared" si="998"/>
        <v>2</v>
      </c>
      <c r="D4156" s="5" t="str">
        <f t="shared" si="999"/>
        <v>2</v>
      </c>
      <c r="E4156" s="5" t="str">
        <f t="shared" si="1000"/>
        <v>07</v>
      </c>
      <c r="F4156" s="5" t="str">
        <f t="shared" si="1001"/>
        <v>0</v>
      </c>
      <c r="G4156" s="5" t="str">
        <f t="shared" si="1002"/>
        <v>7</v>
      </c>
      <c r="H4156" s="5" t="str">
        <f t="shared" si="1003"/>
        <v>00</v>
      </c>
      <c r="I4156" s="11">
        <v>1922070700</v>
      </c>
      <c r="J4156" s="14" t="s">
        <v>4231</v>
      </c>
      <c r="K4156" s="6" t="s">
        <v>21</v>
      </c>
      <c r="L4156" s="15" t="s">
        <v>22</v>
      </c>
      <c r="N4156" t="str">
        <f t="shared" si="989"/>
        <v>1922070700</v>
      </c>
      <c r="O4156" t="str">
        <f t="shared" si="990"/>
        <v>'1922070700'</v>
      </c>
      <c r="P4156" t="str">
        <f t="shared" si="991"/>
        <v>'Restituição de Parcelas do Seguro Desemprego Recebidas Indevidamente - Dívida Ativa - Multas da Dívida Ativa'</v>
      </c>
      <c r="Q4156" t="str">
        <f t="shared" si="992"/>
        <v>'Vide descrição do código de receita principal.'</v>
      </c>
      <c r="R4156" t="str">
        <f t="shared" si="993"/>
        <v>'S'</v>
      </c>
      <c r="S4156">
        <f t="shared" si="994"/>
        <v>8</v>
      </c>
      <c r="T4156" t="str">
        <f t="shared" si="995"/>
        <v>Insert into CONTA_RECEITA_DESPESA  (VERSION,ATIVO,DATE_CREATED,LAST_UPDATED,TIPO,CODIGO,DESCRICAO,DESCRICAO_DETALHADA,ANALITICO,TAMANHO) values (0,'S',sysdate,sysdate,'R','1922070700','Restituição de Parcelas do Seguro Desemprego Recebidas Indevidamente - Dívida Ativa - Multas da Dívida Ativa','Vide descrição do código de receita principal.','S',8);</v>
      </c>
    </row>
    <row r="4157" spans="1:20" ht="32" x14ac:dyDescent="0.2">
      <c r="A4157" s="4" t="str">
        <f t="shared" si="996"/>
        <v>1</v>
      </c>
      <c r="B4157" s="5" t="str">
        <f t="shared" si="997"/>
        <v>9</v>
      </c>
      <c r="C4157" s="5" t="str">
        <f t="shared" si="998"/>
        <v>2</v>
      </c>
      <c r="D4157" s="5" t="str">
        <f t="shared" si="999"/>
        <v>2</v>
      </c>
      <c r="E4157" s="5" t="str">
        <f t="shared" si="1000"/>
        <v>07</v>
      </c>
      <c r="F4157" s="5" t="str">
        <f t="shared" si="1001"/>
        <v>0</v>
      </c>
      <c r="G4157" s="5" t="str">
        <f t="shared" si="1002"/>
        <v>8</v>
      </c>
      <c r="H4157" s="5" t="str">
        <f t="shared" si="1003"/>
        <v>00</v>
      </c>
      <c r="I4157" s="11">
        <v>1922070800</v>
      </c>
      <c r="J4157" s="14" t="s">
        <v>4232</v>
      </c>
      <c r="K4157" s="6" t="s">
        <v>21</v>
      </c>
      <c r="L4157" s="15" t="s">
        <v>22</v>
      </c>
      <c r="N4157" t="str">
        <f t="shared" si="989"/>
        <v>1922070800</v>
      </c>
      <c r="O4157" t="str">
        <f t="shared" si="990"/>
        <v>'1922070800'</v>
      </c>
      <c r="P4157" t="str">
        <f t="shared" si="991"/>
        <v>'Restituição de Parcelas do Seguro Desemprego Recebidas Indevidamente - Juros de Mora da Dívida Ativa'</v>
      </c>
      <c r="Q4157" t="str">
        <f t="shared" si="992"/>
        <v>'Vide descrição do código de receita principal.'</v>
      </c>
      <c r="R4157" t="str">
        <f t="shared" si="993"/>
        <v>'S'</v>
      </c>
      <c r="S4157">
        <f t="shared" si="994"/>
        <v>8</v>
      </c>
      <c r="T4157" t="str">
        <f t="shared" si="995"/>
        <v>Insert into CONTA_RECEITA_DESPESA  (VERSION,ATIVO,DATE_CREATED,LAST_UPDATED,TIPO,CODIGO,DESCRICAO,DESCRICAO_DETALHADA,ANALITICO,TAMANHO) values (0,'S',sysdate,sysdate,'R','1922070800','Restituição de Parcelas do Seguro Desemprego Recebidas Indevidamente - Juros de Mora da Dívida Ativa','Vide descrição do código de receita principal.','S',8);</v>
      </c>
    </row>
    <row r="4158" spans="1:20" ht="64" x14ac:dyDescent="0.2">
      <c r="A4158" s="4" t="str">
        <f t="shared" si="996"/>
        <v>1</v>
      </c>
      <c r="B4158" s="5" t="str">
        <f t="shared" si="997"/>
        <v>9</v>
      </c>
      <c r="C4158" s="5" t="str">
        <f t="shared" si="998"/>
        <v>2</v>
      </c>
      <c r="D4158" s="5" t="str">
        <f t="shared" si="999"/>
        <v>2</v>
      </c>
      <c r="E4158" s="5" t="str">
        <f t="shared" si="1000"/>
        <v>08</v>
      </c>
      <c r="F4158" s="5" t="str">
        <f t="shared" si="1001"/>
        <v>0</v>
      </c>
      <c r="G4158" s="5" t="str">
        <f t="shared" si="1002"/>
        <v>0</v>
      </c>
      <c r="H4158" s="5" t="str">
        <f t="shared" si="1003"/>
        <v>00</v>
      </c>
      <c r="I4158" s="11">
        <v>1922080000</v>
      </c>
      <c r="J4158" s="6" t="s">
        <v>4233</v>
      </c>
      <c r="K4158" s="6" t="s">
        <v>4234</v>
      </c>
      <c r="L4158" s="13" t="s">
        <v>11</v>
      </c>
      <c r="N4158" t="str">
        <f t="shared" si="989"/>
        <v>1922080000</v>
      </c>
      <c r="O4158" t="str">
        <f t="shared" si="990"/>
        <v>'1922080000'</v>
      </c>
      <c r="P4158" t="str">
        <f t="shared" si="991"/>
        <v>'Restituição de Garantias Prestadas'</v>
      </c>
      <c r="Q4158" t="str">
        <f t="shared" si="992"/>
        <v>'Registra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v>
      </c>
      <c r="R4158" t="str">
        <f t="shared" si="993"/>
        <v>'N'</v>
      </c>
      <c r="S4158">
        <f t="shared" si="994"/>
        <v>6</v>
      </c>
      <c r="T4158" t="str">
        <f t="shared" si="995"/>
        <v>Insert into CONTA_RECEITA_DESPESA  (VERSION,ATIVO,DATE_CREATED,LAST_UPDATED,TIPO,CODIGO,DESCRICAO,DESCRICAO_DETALHADA,ANALITICO,TAMANHO) values (0,'S',sysdate,sysdate,'R','1922080000','Restituição de Garantias Prestadas','Registra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Fundo.','N',6);</v>
      </c>
    </row>
    <row r="4159" spans="1:20" ht="16" x14ac:dyDescent="0.2">
      <c r="A4159" s="4" t="str">
        <f t="shared" si="996"/>
        <v>1</v>
      </c>
      <c r="B4159" s="5" t="str">
        <f t="shared" si="997"/>
        <v>9</v>
      </c>
      <c r="C4159" s="5" t="str">
        <f t="shared" si="998"/>
        <v>2</v>
      </c>
      <c r="D4159" s="5" t="str">
        <f t="shared" si="999"/>
        <v>2</v>
      </c>
      <c r="E4159" s="5" t="str">
        <f t="shared" si="1000"/>
        <v>08</v>
      </c>
      <c r="F4159" s="5" t="str">
        <f t="shared" si="1001"/>
        <v>0</v>
      </c>
      <c r="G4159" s="5" t="str">
        <f t="shared" si="1002"/>
        <v>1</v>
      </c>
      <c r="H4159" s="5" t="str">
        <f t="shared" si="1003"/>
        <v>00</v>
      </c>
      <c r="I4159" s="11">
        <v>1922080100</v>
      </c>
      <c r="J4159" s="14" t="s">
        <v>4235</v>
      </c>
      <c r="K4159" s="6" t="s">
        <v>21</v>
      </c>
      <c r="L4159" s="15" t="s">
        <v>22</v>
      </c>
      <c r="N4159" t="str">
        <f t="shared" si="989"/>
        <v>1922080100</v>
      </c>
      <c r="O4159" t="str">
        <f t="shared" si="990"/>
        <v>'1922080100'</v>
      </c>
      <c r="P4159" t="str">
        <f t="shared" si="991"/>
        <v>'Restituição de Garantias Prestadas - Principal'</v>
      </c>
      <c r="Q4159" t="str">
        <f t="shared" si="992"/>
        <v>'Vide descrição do código de receita principal.'</v>
      </c>
      <c r="R4159" t="str">
        <f t="shared" si="993"/>
        <v>'S'</v>
      </c>
      <c r="S4159">
        <f t="shared" si="994"/>
        <v>8</v>
      </c>
      <c r="T4159" t="str">
        <f t="shared" si="995"/>
        <v>Insert into CONTA_RECEITA_DESPESA  (VERSION,ATIVO,DATE_CREATED,LAST_UPDATED,TIPO,CODIGO,DESCRICAO,DESCRICAO_DETALHADA,ANALITICO,TAMANHO) values (0,'S',sysdate,sysdate,'R','1922080100','Restituição de Garantias Prestadas - Principal','Vide descrição do código de receita principal.','S',8);</v>
      </c>
    </row>
    <row r="4160" spans="1:20" ht="16" x14ac:dyDescent="0.2">
      <c r="A4160" s="4" t="str">
        <f t="shared" si="996"/>
        <v>1</v>
      </c>
      <c r="B4160" s="5" t="str">
        <f t="shared" si="997"/>
        <v>9</v>
      </c>
      <c r="C4160" s="5" t="str">
        <f t="shared" si="998"/>
        <v>2</v>
      </c>
      <c r="D4160" s="5" t="str">
        <f t="shared" si="999"/>
        <v>2</v>
      </c>
      <c r="E4160" s="5" t="str">
        <f t="shared" si="1000"/>
        <v>08</v>
      </c>
      <c r="F4160" s="5" t="str">
        <f t="shared" si="1001"/>
        <v>0</v>
      </c>
      <c r="G4160" s="5" t="str">
        <f t="shared" si="1002"/>
        <v>2</v>
      </c>
      <c r="H4160" s="5" t="str">
        <f t="shared" si="1003"/>
        <v>00</v>
      </c>
      <c r="I4160" s="11">
        <v>1922080200</v>
      </c>
      <c r="J4160" s="14" t="s">
        <v>4236</v>
      </c>
      <c r="K4160" s="6" t="s">
        <v>21</v>
      </c>
      <c r="L4160" s="15" t="s">
        <v>22</v>
      </c>
      <c r="N4160" t="str">
        <f t="shared" si="989"/>
        <v>1922080200</v>
      </c>
      <c r="O4160" t="str">
        <f t="shared" si="990"/>
        <v>'1922080200'</v>
      </c>
      <c r="P4160" t="str">
        <f t="shared" si="991"/>
        <v>'Restituição de Garantias Prestadas - Multas e Juros de Mora'</v>
      </c>
      <c r="Q4160" t="str">
        <f t="shared" si="992"/>
        <v>'Vide descrição do código de receita principal.'</v>
      </c>
      <c r="R4160" t="str">
        <f t="shared" si="993"/>
        <v>'S'</v>
      </c>
      <c r="S4160">
        <f t="shared" si="994"/>
        <v>8</v>
      </c>
      <c r="T4160" t="str">
        <f t="shared" si="995"/>
        <v>Insert into CONTA_RECEITA_DESPESA  (VERSION,ATIVO,DATE_CREATED,LAST_UPDATED,TIPO,CODIGO,DESCRICAO,DESCRICAO_DETALHADA,ANALITICO,TAMANHO) values (0,'S',sysdate,sysdate,'R','1922080200','Restituição de Garantias Prestadas - Multas e Juros de Mora','Vide descrição do código de receita principal.','S',8);</v>
      </c>
    </row>
    <row r="4161" spans="1:20" ht="16" x14ac:dyDescent="0.2">
      <c r="A4161" s="4" t="str">
        <f t="shared" si="996"/>
        <v>1</v>
      </c>
      <c r="B4161" s="5" t="str">
        <f t="shared" si="997"/>
        <v>9</v>
      </c>
      <c r="C4161" s="5" t="str">
        <f t="shared" si="998"/>
        <v>2</v>
      </c>
      <c r="D4161" s="5" t="str">
        <f t="shared" si="999"/>
        <v>2</v>
      </c>
      <c r="E4161" s="5" t="str">
        <f t="shared" si="1000"/>
        <v>08</v>
      </c>
      <c r="F4161" s="5" t="str">
        <f t="shared" si="1001"/>
        <v>0</v>
      </c>
      <c r="G4161" s="5" t="str">
        <f t="shared" si="1002"/>
        <v>3</v>
      </c>
      <c r="H4161" s="5" t="str">
        <f t="shared" si="1003"/>
        <v>00</v>
      </c>
      <c r="I4161" s="11">
        <v>1922080300</v>
      </c>
      <c r="J4161" s="14" t="s">
        <v>4237</v>
      </c>
      <c r="K4161" s="6" t="s">
        <v>21</v>
      </c>
      <c r="L4161" s="15" t="s">
        <v>22</v>
      </c>
      <c r="N4161" t="str">
        <f t="shared" si="989"/>
        <v>1922080300</v>
      </c>
      <c r="O4161" t="str">
        <f t="shared" si="990"/>
        <v>'1922080300'</v>
      </c>
      <c r="P4161" t="str">
        <f t="shared" si="991"/>
        <v>'Restituição de Garantias Prestadas - Dívida Ativa'</v>
      </c>
      <c r="Q4161" t="str">
        <f t="shared" si="992"/>
        <v>'Vide descrição do código de receita principal.'</v>
      </c>
      <c r="R4161" t="str">
        <f t="shared" si="993"/>
        <v>'S'</v>
      </c>
      <c r="S4161">
        <f t="shared" si="994"/>
        <v>8</v>
      </c>
      <c r="T4161" t="str">
        <f t="shared" si="995"/>
        <v>Insert into CONTA_RECEITA_DESPESA  (VERSION,ATIVO,DATE_CREATED,LAST_UPDATED,TIPO,CODIGO,DESCRICAO,DESCRICAO_DETALHADA,ANALITICO,TAMANHO) values (0,'S',sysdate,sysdate,'R','1922080300','Restituição de Garantias Prestadas - Dívida Ativa','Vide descrição do código de receita principal.','S',8);</v>
      </c>
    </row>
    <row r="4162" spans="1:20" ht="16" x14ac:dyDescent="0.2">
      <c r="A4162" s="4" t="str">
        <f t="shared" si="996"/>
        <v>1</v>
      </c>
      <c r="B4162" s="5" t="str">
        <f t="shared" si="997"/>
        <v>9</v>
      </c>
      <c r="C4162" s="5" t="str">
        <f t="shared" si="998"/>
        <v>2</v>
      </c>
      <c r="D4162" s="5" t="str">
        <f t="shared" si="999"/>
        <v>2</v>
      </c>
      <c r="E4162" s="5" t="str">
        <f t="shared" si="1000"/>
        <v>08</v>
      </c>
      <c r="F4162" s="5" t="str">
        <f t="shared" si="1001"/>
        <v>0</v>
      </c>
      <c r="G4162" s="5" t="str">
        <f t="shared" si="1002"/>
        <v>4</v>
      </c>
      <c r="H4162" s="5" t="str">
        <f t="shared" si="1003"/>
        <v>00</v>
      </c>
      <c r="I4162" s="11">
        <v>1922080400</v>
      </c>
      <c r="J4162" s="14" t="s">
        <v>4238</v>
      </c>
      <c r="K4162" s="6" t="s">
        <v>21</v>
      </c>
      <c r="L4162" s="15" t="s">
        <v>22</v>
      </c>
      <c r="N4162" t="str">
        <f t="shared" si="989"/>
        <v>1922080400</v>
      </c>
      <c r="O4162" t="str">
        <f t="shared" si="990"/>
        <v>'1922080400'</v>
      </c>
      <c r="P4162" t="str">
        <f t="shared" si="991"/>
        <v>'Restituição de Garantias Prestadas - Dívida Ativa - Multas e Juros de Mora da Dívida Ativa'</v>
      </c>
      <c r="Q4162" t="str">
        <f t="shared" si="992"/>
        <v>'Vide descrição do código de receita principal.'</v>
      </c>
      <c r="R4162" t="str">
        <f t="shared" si="993"/>
        <v>'S'</v>
      </c>
      <c r="S4162">
        <f t="shared" si="994"/>
        <v>8</v>
      </c>
      <c r="T4162" t="str">
        <f t="shared" si="995"/>
        <v>Insert into CONTA_RECEITA_DESPESA  (VERSION,ATIVO,DATE_CREATED,LAST_UPDATED,TIPO,CODIGO,DESCRICAO,DESCRICAO_DETALHADA,ANALITICO,TAMANHO) values (0,'S',sysdate,sysdate,'R','1922080400','Restituição de Garantias Prestadas - Dívida Ativa - Multas e Juros de Mora da Dívida Ativa','Vide descrição do código de receita principal.','S',8);</v>
      </c>
    </row>
    <row r="4163" spans="1:20" ht="16" x14ac:dyDescent="0.2">
      <c r="A4163" s="4" t="str">
        <f t="shared" si="996"/>
        <v>1</v>
      </c>
      <c r="B4163" s="5" t="str">
        <f t="shared" si="997"/>
        <v>9</v>
      </c>
      <c r="C4163" s="5" t="str">
        <f t="shared" si="998"/>
        <v>2</v>
      </c>
      <c r="D4163" s="5" t="str">
        <f t="shared" si="999"/>
        <v>2</v>
      </c>
      <c r="E4163" s="5" t="str">
        <f t="shared" si="1000"/>
        <v>08</v>
      </c>
      <c r="F4163" s="5" t="str">
        <f t="shared" si="1001"/>
        <v>0</v>
      </c>
      <c r="G4163" s="5" t="str">
        <f t="shared" si="1002"/>
        <v>5</v>
      </c>
      <c r="H4163" s="5" t="str">
        <f t="shared" si="1003"/>
        <v>00</v>
      </c>
      <c r="I4163" s="11">
        <v>1922080500</v>
      </c>
      <c r="J4163" s="14" t="s">
        <v>4239</v>
      </c>
      <c r="K4163" s="6" t="s">
        <v>21</v>
      </c>
      <c r="L4163" s="15" t="s">
        <v>22</v>
      </c>
      <c r="N4163" t="str">
        <f t="shared" si="989"/>
        <v>1922080500</v>
      </c>
      <c r="O4163" t="str">
        <f t="shared" si="990"/>
        <v>'1922080500'</v>
      </c>
      <c r="P4163" t="str">
        <f t="shared" si="991"/>
        <v>'Restituição de Garantias Prestadas - Multas'</v>
      </c>
      <c r="Q4163" t="str">
        <f t="shared" si="992"/>
        <v>'Vide descrição do código de receita principal.'</v>
      </c>
      <c r="R4163" t="str">
        <f t="shared" si="993"/>
        <v>'S'</v>
      </c>
      <c r="S4163">
        <f t="shared" si="994"/>
        <v>8</v>
      </c>
      <c r="T4163" t="str">
        <f t="shared" si="995"/>
        <v>Insert into CONTA_RECEITA_DESPESA  (VERSION,ATIVO,DATE_CREATED,LAST_UPDATED,TIPO,CODIGO,DESCRICAO,DESCRICAO_DETALHADA,ANALITICO,TAMANHO) values (0,'S',sysdate,sysdate,'R','1922080500','Restituição de Garantias Prestadas - Multas','Vide descrição do código de receita principal.','S',8);</v>
      </c>
    </row>
    <row r="4164" spans="1:20" ht="16" x14ac:dyDescent="0.2">
      <c r="A4164" s="4" t="str">
        <f t="shared" si="996"/>
        <v>1</v>
      </c>
      <c r="B4164" s="5" t="str">
        <f t="shared" si="997"/>
        <v>9</v>
      </c>
      <c r="C4164" s="5" t="str">
        <f t="shared" si="998"/>
        <v>2</v>
      </c>
      <c r="D4164" s="5" t="str">
        <f t="shared" si="999"/>
        <v>2</v>
      </c>
      <c r="E4164" s="5" t="str">
        <f t="shared" si="1000"/>
        <v>08</v>
      </c>
      <c r="F4164" s="5" t="str">
        <f t="shared" si="1001"/>
        <v>0</v>
      </c>
      <c r="G4164" s="5" t="str">
        <f t="shared" si="1002"/>
        <v>6</v>
      </c>
      <c r="H4164" s="5" t="str">
        <f t="shared" si="1003"/>
        <v>00</v>
      </c>
      <c r="I4164" s="11">
        <v>1922080600</v>
      </c>
      <c r="J4164" s="14" t="s">
        <v>4240</v>
      </c>
      <c r="K4164" s="6" t="s">
        <v>21</v>
      </c>
      <c r="L4164" s="15" t="s">
        <v>22</v>
      </c>
      <c r="N4164" t="str">
        <f t="shared" si="989"/>
        <v>1922080600</v>
      </c>
      <c r="O4164" t="str">
        <f t="shared" si="990"/>
        <v>'1922080600'</v>
      </c>
      <c r="P4164" t="str">
        <f t="shared" si="991"/>
        <v>'Restituição de Garantias Prestadas - Juros de Mora'</v>
      </c>
      <c r="Q4164" t="str">
        <f t="shared" si="992"/>
        <v>'Vide descrição do código de receita principal.'</v>
      </c>
      <c r="R4164" t="str">
        <f t="shared" si="993"/>
        <v>'S'</v>
      </c>
      <c r="S4164">
        <f t="shared" si="994"/>
        <v>8</v>
      </c>
      <c r="T4164" t="str">
        <f t="shared" si="995"/>
        <v>Insert into CONTA_RECEITA_DESPESA  (VERSION,ATIVO,DATE_CREATED,LAST_UPDATED,TIPO,CODIGO,DESCRICAO,DESCRICAO_DETALHADA,ANALITICO,TAMANHO) values (0,'S',sysdate,sysdate,'R','1922080600','Restituição de Garantias Prestadas - Juros de Mora','Vide descrição do código de receita principal.','S',8);</v>
      </c>
    </row>
    <row r="4165" spans="1:20" ht="16" x14ac:dyDescent="0.2">
      <c r="A4165" s="4" t="str">
        <f t="shared" si="996"/>
        <v>1</v>
      </c>
      <c r="B4165" s="5" t="str">
        <f t="shared" si="997"/>
        <v>9</v>
      </c>
      <c r="C4165" s="5" t="str">
        <f t="shared" si="998"/>
        <v>2</v>
      </c>
      <c r="D4165" s="5" t="str">
        <f t="shared" si="999"/>
        <v>2</v>
      </c>
      <c r="E4165" s="5" t="str">
        <f t="shared" si="1000"/>
        <v>08</v>
      </c>
      <c r="F4165" s="5" t="str">
        <f t="shared" si="1001"/>
        <v>0</v>
      </c>
      <c r="G4165" s="5" t="str">
        <f t="shared" si="1002"/>
        <v>7</v>
      </c>
      <c r="H4165" s="5" t="str">
        <f t="shared" si="1003"/>
        <v>00</v>
      </c>
      <c r="I4165" s="11">
        <v>1922080700</v>
      </c>
      <c r="J4165" s="14" t="s">
        <v>4241</v>
      </c>
      <c r="K4165" s="6" t="s">
        <v>21</v>
      </c>
      <c r="L4165" s="15" t="s">
        <v>22</v>
      </c>
      <c r="N4165" t="str">
        <f t="shared" si="989"/>
        <v>1922080700</v>
      </c>
      <c r="O4165" t="str">
        <f t="shared" si="990"/>
        <v>'1922080700'</v>
      </c>
      <c r="P4165" t="str">
        <f t="shared" si="991"/>
        <v>'Restituição de Garantias Prestadas - Dívida Ativa - Multas da Dívida Ativa'</v>
      </c>
      <c r="Q4165" t="str">
        <f t="shared" si="992"/>
        <v>'Vide descrição do código de receita principal.'</v>
      </c>
      <c r="R4165" t="str">
        <f t="shared" si="993"/>
        <v>'S'</v>
      </c>
      <c r="S4165">
        <f t="shared" si="994"/>
        <v>8</v>
      </c>
      <c r="T4165" t="str">
        <f t="shared" si="995"/>
        <v>Insert into CONTA_RECEITA_DESPESA  (VERSION,ATIVO,DATE_CREATED,LAST_UPDATED,TIPO,CODIGO,DESCRICAO,DESCRICAO_DETALHADA,ANALITICO,TAMANHO) values (0,'S',sysdate,sysdate,'R','1922080700','Restituição de Garantias Prestadas - Dívida Ativa - Multas da Dívida Ativa','Vide descrição do código de receita principal.','S',8);</v>
      </c>
    </row>
    <row r="4166" spans="1:20" ht="16" x14ac:dyDescent="0.2">
      <c r="A4166" s="4" t="str">
        <f t="shared" si="996"/>
        <v>1</v>
      </c>
      <c r="B4166" s="5" t="str">
        <f t="shared" si="997"/>
        <v>9</v>
      </c>
      <c r="C4166" s="5" t="str">
        <f t="shared" si="998"/>
        <v>2</v>
      </c>
      <c r="D4166" s="5" t="str">
        <f t="shared" si="999"/>
        <v>2</v>
      </c>
      <c r="E4166" s="5" t="str">
        <f t="shared" si="1000"/>
        <v>08</v>
      </c>
      <c r="F4166" s="5" t="str">
        <f t="shared" si="1001"/>
        <v>0</v>
      </c>
      <c r="G4166" s="5" t="str">
        <f t="shared" si="1002"/>
        <v>8</v>
      </c>
      <c r="H4166" s="5" t="str">
        <f t="shared" si="1003"/>
        <v>00</v>
      </c>
      <c r="I4166" s="11">
        <v>1922080800</v>
      </c>
      <c r="J4166" s="14" t="s">
        <v>4242</v>
      </c>
      <c r="K4166" s="6" t="s">
        <v>21</v>
      </c>
      <c r="L4166" s="15" t="s">
        <v>22</v>
      </c>
      <c r="N4166" t="str">
        <f t="shared" ref="N4166:N4229" si="1004">SUBSTITUTE(I4166,".","")</f>
        <v>1922080800</v>
      </c>
      <c r="O4166" t="str">
        <f t="shared" ref="O4166:O4229" si="1005">_xlfn.CONCAT("'",N4166,"'")</f>
        <v>'1922080800'</v>
      </c>
      <c r="P4166" t="str">
        <f t="shared" ref="P4166:P4229" si="1006">_xlfn.CONCAT("'",CLEAN(J4166),"'")</f>
        <v>'Restituição de Garantias Prestadas - Juros de Mora da Dívida Ativa'</v>
      </c>
      <c r="Q4166" t="str">
        <f t="shared" ref="Q4166:Q4229" si="1007">_xlfn.CONCAT("'",CLEAN(K4166),"'")</f>
        <v>'Vide descrição do código de receita principal.'</v>
      </c>
      <c r="R4166" t="str">
        <f t="shared" ref="R4166:R4229" si="1008">IF(TRIM(L4166)="NÃO","'N'",IF(TRIM(L4166)="SIM","'S'","*ERR0*"))</f>
        <v>'S'</v>
      </c>
      <c r="S4166">
        <f t="shared" ref="S4166:S4229" si="1009">IF(RIGHT(N4166,2)&lt;&gt;"00",10,IF(MID(N4166,8,1)&lt;&gt;"0",8,IF(MID(N4166,7,1)&lt;&gt;"0",7,IF(MID(N4166,5,2)&lt;&gt;"00",6,IF(MID(N4166,4,1)&lt;&gt;"0",4,IF(MID(N4166,3,1)&lt;&gt;"0",3,IF(MID(N4166,2,1)&lt;&gt;"0",2,IF(LEFT(N4166,1)&lt;&gt;"0",1,"*ERR0*"))))))))</f>
        <v>8</v>
      </c>
      <c r="T4166" t="str">
        <f t="shared" ref="T4166:T4229" si="1010">_xlfn.CONCAT("Insert into CONTA_RECEITA_DESPESA  (VERSION,ATIVO,DATE_CREATED,LAST_UPDATED,TIPO,CODIGO,DESCRICAO,DESCRICAO_DETALHADA,ANALITICO,TAMANHO) values (0,'S',sysdate,sysdate,'R',",O4166,",",P4166,",",Q4166,",",R4166,",",S4166,");")</f>
        <v>Insert into CONTA_RECEITA_DESPESA  (VERSION,ATIVO,DATE_CREATED,LAST_UPDATED,TIPO,CODIGO,DESCRICAO,DESCRICAO_DETALHADA,ANALITICO,TAMANHO) values (0,'S',sysdate,sysdate,'R','1922080800','Restituição de Garantias Prestadas - Juros de Mora da Dívida Ativa','Vide descrição do código de receita principal.','S',8);</v>
      </c>
    </row>
    <row r="4167" spans="1:20" ht="64" x14ac:dyDescent="0.2">
      <c r="A4167" s="4" t="str">
        <f t="shared" si="996"/>
        <v>1</v>
      </c>
      <c r="B4167" s="5" t="str">
        <f t="shared" si="997"/>
        <v>9</v>
      </c>
      <c r="C4167" s="5" t="str">
        <f t="shared" si="998"/>
        <v>2</v>
      </c>
      <c r="D4167" s="5" t="str">
        <f t="shared" si="999"/>
        <v>2</v>
      </c>
      <c r="E4167" s="5" t="str">
        <f t="shared" si="1000"/>
        <v>09</v>
      </c>
      <c r="F4167" s="5" t="str">
        <f t="shared" si="1001"/>
        <v>0</v>
      </c>
      <c r="G4167" s="5" t="str">
        <f t="shared" si="1002"/>
        <v>0</v>
      </c>
      <c r="H4167" s="5" t="str">
        <f t="shared" si="1003"/>
        <v>00</v>
      </c>
      <c r="I4167" s="11">
        <v>1922090000</v>
      </c>
      <c r="J4167" s="6" t="s">
        <v>5515</v>
      </c>
      <c r="K4167" s="6" t="s">
        <v>5516</v>
      </c>
      <c r="L4167" s="13" t="s">
        <v>11</v>
      </c>
      <c r="N4167" t="str">
        <f t="shared" si="1004"/>
        <v>1922090000</v>
      </c>
      <c r="O4167" t="str">
        <f t="shared" si="1005"/>
        <v>'1922090000'</v>
      </c>
      <c r="P4167" t="str">
        <f t="shared" si="1006"/>
        <v>'Restituição de Recursos de Fomento e de Subvenções Financeiras'</v>
      </c>
      <c r="Q4167" t="str">
        <f t="shared" si="1007"/>
        <v>'Registra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v>
      </c>
      <c r="R4167" t="str">
        <f t="shared" si="1008"/>
        <v>'N'</v>
      </c>
      <c r="S4167">
        <f t="shared" si="1009"/>
        <v>6</v>
      </c>
      <c r="T4167" t="str">
        <f t="shared" si="1010"/>
        <v>Insert into CONTA_RECEITA_DESPESA  (VERSION,ATIVO,DATE_CREATED,LAST_UPDATED,TIPO,CODIGO,DESCRICAO,DESCRICAO_DETALHADA,ANALITICO,TAMANHO) values (0,'S',sysdate,sysdate,'R','1922090000','Restituição de Recursos de Fomento e de Subvenções Financeiras','Registra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contrato.','N',6);</v>
      </c>
    </row>
    <row r="4168" spans="1:20" ht="16" x14ac:dyDescent="0.2">
      <c r="A4168" s="4" t="str">
        <f t="shared" si="996"/>
        <v>1</v>
      </c>
      <c r="B4168" s="5" t="str">
        <f t="shared" si="997"/>
        <v>9</v>
      </c>
      <c r="C4168" s="5" t="str">
        <f t="shared" si="998"/>
        <v>2</v>
      </c>
      <c r="D4168" s="5" t="str">
        <f t="shared" si="999"/>
        <v>2</v>
      </c>
      <c r="E4168" s="5" t="str">
        <f t="shared" si="1000"/>
        <v>09</v>
      </c>
      <c r="F4168" s="5" t="str">
        <f t="shared" si="1001"/>
        <v>0</v>
      </c>
      <c r="G4168" s="5" t="str">
        <f t="shared" si="1002"/>
        <v>1</v>
      </c>
      <c r="H4168" s="5" t="str">
        <f t="shared" si="1003"/>
        <v>00</v>
      </c>
      <c r="I4168" s="11">
        <v>1922090100</v>
      </c>
      <c r="J4168" s="14" t="s">
        <v>5517</v>
      </c>
      <c r="K4168" s="6" t="s">
        <v>21</v>
      </c>
      <c r="L4168" s="15" t="s">
        <v>22</v>
      </c>
      <c r="N4168" t="str">
        <f t="shared" si="1004"/>
        <v>1922090100</v>
      </c>
      <c r="O4168" t="str">
        <f t="shared" si="1005"/>
        <v>'1922090100'</v>
      </c>
      <c r="P4168" t="str">
        <f t="shared" si="1006"/>
        <v>'Restituição de Recursos de Fomento e de Subvenções Financeiras - Principal'</v>
      </c>
      <c r="Q4168" t="str">
        <f t="shared" si="1007"/>
        <v>'Vide descrição do código de receita principal.'</v>
      </c>
      <c r="R4168" t="str">
        <f t="shared" si="1008"/>
        <v>'S'</v>
      </c>
      <c r="S4168">
        <f t="shared" si="1009"/>
        <v>8</v>
      </c>
      <c r="T4168" t="str">
        <f t="shared" si="1010"/>
        <v>Insert into CONTA_RECEITA_DESPESA  (VERSION,ATIVO,DATE_CREATED,LAST_UPDATED,TIPO,CODIGO,DESCRICAO,DESCRICAO_DETALHADA,ANALITICO,TAMANHO) values (0,'S',sysdate,sysdate,'R','1922090100','Restituição de Recursos de Fomento e de Subvenções Financeiras - Principal','Vide descrição do código de receita principal.','S',8);</v>
      </c>
    </row>
    <row r="4169" spans="1:20" ht="16" x14ac:dyDescent="0.2">
      <c r="A4169" s="4" t="str">
        <f t="shared" si="996"/>
        <v>1</v>
      </c>
      <c r="B4169" s="5" t="str">
        <f t="shared" si="997"/>
        <v>9</v>
      </c>
      <c r="C4169" s="5" t="str">
        <f t="shared" si="998"/>
        <v>2</v>
      </c>
      <c r="D4169" s="5" t="str">
        <f t="shared" si="999"/>
        <v>2</v>
      </c>
      <c r="E4169" s="5" t="str">
        <f t="shared" si="1000"/>
        <v>09</v>
      </c>
      <c r="F4169" s="5" t="str">
        <f t="shared" si="1001"/>
        <v>0</v>
      </c>
      <c r="G4169" s="5" t="str">
        <f t="shared" si="1002"/>
        <v>2</v>
      </c>
      <c r="H4169" s="5" t="str">
        <f t="shared" si="1003"/>
        <v>00</v>
      </c>
      <c r="I4169" s="11">
        <v>1922090200</v>
      </c>
      <c r="J4169" s="14" t="s">
        <v>5518</v>
      </c>
      <c r="K4169" s="6" t="s">
        <v>21</v>
      </c>
      <c r="L4169" s="15" t="s">
        <v>22</v>
      </c>
      <c r="N4169" t="str">
        <f t="shared" si="1004"/>
        <v>1922090200</v>
      </c>
      <c r="O4169" t="str">
        <f t="shared" si="1005"/>
        <v>'1922090200'</v>
      </c>
      <c r="P4169" t="str">
        <f t="shared" si="1006"/>
        <v>'Restituição de Recursos de Fomento e de Subvenções Financeiras - Multas e Juros de Mora'</v>
      </c>
      <c r="Q4169" t="str">
        <f t="shared" si="1007"/>
        <v>'Vide descrição do código de receita principal.'</v>
      </c>
      <c r="R4169" t="str">
        <f t="shared" si="1008"/>
        <v>'S'</v>
      </c>
      <c r="S4169">
        <f t="shared" si="1009"/>
        <v>8</v>
      </c>
      <c r="T4169" t="str">
        <f t="shared" si="1010"/>
        <v>Insert into CONTA_RECEITA_DESPESA  (VERSION,ATIVO,DATE_CREATED,LAST_UPDATED,TIPO,CODIGO,DESCRICAO,DESCRICAO_DETALHADA,ANALITICO,TAMANHO) values (0,'S',sysdate,sysdate,'R','1922090200','Restituição de Recursos de Fomento e de Subvenções Financeiras - Multas e Juros de Mora','Vide descrição do código de receita principal.','S',8);</v>
      </c>
    </row>
    <row r="4170" spans="1:20" ht="16" x14ac:dyDescent="0.2">
      <c r="A4170" s="4" t="str">
        <f t="shared" si="996"/>
        <v>1</v>
      </c>
      <c r="B4170" s="5" t="str">
        <f t="shared" si="997"/>
        <v>9</v>
      </c>
      <c r="C4170" s="5" t="str">
        <f t="shared" si="998"/>
        <v>2</v>
      </c>
      <c r="D4170" s="5" t="str">
        <f t="shared" si="999"/>
        <v>2</v>
      </c>
      <c r="E4170" s="5" t="str">
        <f t="shared" si="1000"/>
        <v>09</v>
      </c>
      <c r="F4170" s="5" t="str">
        <f t="shared" si="1001"/>
        <v>0</v>
      </c>
      <c r="G4170" s="5" t="str">
        <f t="shared" si="1002"/>
        <v>3</v>
      </c>
      <c r="H4170" s="5" t="str">
        <f t="shared" si="1003"/>
        <v>00</v>
      </c>
      <c r="I4170" s="11">
        <v>1922090300</v>
      </c>
      <c r="J4170" s="14" t="s">
        <v>5519</v>
      </c>
      <c r="K4170" s="6" t="s">
        <v>21</v>
      </c>
      <c r="L4170" s="15" t="s">
        <v>22</v>
      </c>
      <c r="N4170" t="str">
        <f t="shared" si="1004"/>
        <v>1922090300</v>
      </c>
      <c r="O4170" t="str">
        <f t="shared" si="1005"/>
        <v>'1922090300'</v>
      </c>
      <c r="P4170" t="str">
        <f t="shared" si="1006"/>
        <v>'Restituição de Recursos de Fomento e de Subvenções Financeiras - Dívida Ativa'</v>
      </c>
      <c r="Q4170" t="str">
        <f t="shared" si="1007"/>
        <v>'Vide descrição do código de receita principal.'</v>
      </c>
      <c r="R4170" t="str">
        <f t="shared" si="1008"/>
        <v>'S'</v>
      </c>
      <c r="S4170">
        <f t="shared" si="1009"/>
        <v>8</v>
      </c>
      <c r="T4170" t="str">
        <f t="shared" si="1010"/>
        <v>Insert into CONTA_RECEITA_DESPESA  (VERSION,ATIVO,DATE_CREATED,LAST_UPDATED,TIPO,CODIGO,DESCRICAO,DESCRICAO_DETALHADA,ANALITICO,TAMANHO) values (0,'S',sysdate,sysdate,'R','1922090300','Restituição de Recursos de Fomento e de Subvenções Financeiras - Dívida Ativa','Vide descrição do código de receita principal.','S',8);</v>
      </c>
    </row>
    <row r="4171" spans="1:20" ht="32" x14ac:dyDescent="0.2">
      <c r="A4171" s="4" t="str">
        <f t="shared" si="996"/>
        <v>1</v>
      </c>
      <c r="B4171" s="5" t="str">
        <f t="shared" si="997"/>
        <v>9</v>
      </c>
      <c r="C4171" s="5" t="str">
        <f t="shared" si="998"/>
        <v>2</v>
      </c>
      <c r="D4171" s="5" t="str">
        <f t="shared" si="999"/>
        <v>2</v>
      </c>
      <c r="E4171" s="5" t="str">
        <f t="shared" si="1000"/>
        <v>09</v>
      </c>
      <c r="F4171" s="5" t="str">
        <f t="shared" si="1001"/>
        <v>0</v>
      </c>
      <c r="G4171" s="5" t="str">
        <f t="shared" si="1002"/>
        <v>4</v>
      </c>
      <c r="H4171" s="5" t="str">
        <f t="shared" si="1003"/>
        <v>00</v>
      </c>
      <c r="I4171" s="11">
        <v>1922090400</v>
      </c>
      <c r="J4171" s="14" t="s">
        <v>5520</v>
      </c>
      <c r="K4171" s="6" t="s">
        <v>21</v>
      </c>
      <c r="L4171" s="15" t="s">
        <v>22</v>
      </c>
      <c r="N4171" t="str">
        <f t="shared" si="1004"/>
        <v>1922090400</v>
      </c>
      <c r="O4171" t="str">
        <f t="shared" si="1005"/>
        <v>'1922090400'</v>
      </c>
      <c r="P4171" t="str">
        <f t="shared" si="1006"/>
        <v>'Restituição de Recursos de Fomento e de Subvenções Financeiras - Dívida Ativa - Multas e Juros de Mora da Dívida Ativa'</v>
      </c>
      <c r="Q4171" t="str">
        <f t="shared" si="1007"/>
        <v>'Vide descrição do código de receita principal.'</v>
      </c>
      <c r="R4171" t="str">
        <f t="shared" si="1008"/>
        <v>'S'</v>
      </c>
      <c r="S4171">
        <f t="shared" si="1009"/>
        <v>8</v>
      </c>
      <c r="T4171" t="str">
        <f t="shared" si="1010"/>
        <v>Insert into CONTA_RECEITA_DESPESA  (VERSION,ATIVO,DATE_CREATED,LAST_UPDATED,TIPO,CODIGO,DESCRICAO,DESCRICAO_DETALHADA,ANALITICO,TAMANHO) values (0,'S',sysdate,sysdate,'R','1922090400','Restituição de Recursos de Fomento e de Subvenções Financeiras - Dívida Ativa - Multas e Juros de Mora da Dívida Ativa','Vide descrição do código de receita principal.','S',8);</v>
      </c>
    </row>
    <row r="4172" spans="1:20" ht="16" x14ac:dyDescent="0.2">
      <c r="A4172" s="4" t="str">
        <f t="shared" si="996"/>
        <v>1</v>
      </c>
      <c r="B4172" s="5" t="str">
        <f t="shared" si="997"/>
        <v>9</v>
      </c>
      <c r="C4172" s="5" t="str">
        <f t="shared" si="998"/>
        <v>2</v>
      </c>
      <c r="D4172" s="5" t="str">
        <f t="shared" si="999"/>
        <v>2</v>
      </c>
      <c r="E4172" s="5" t="str">
        <f t="shared" si="1000"/>
        <v>09</v>
      </c>
      <c r="F4172" s="5" t="str">
        <f t="shared" si="1001"/>
        <v>0</v>
      </c>
      <c r="G4172" s="5" t="str">
        <f t="shared" si="1002"/>
        <v>5</v>
      </c>
      <c r="H4172" s="5" t="str">
        <f t="shared" si="1003"/>
        <v>00</v>
      </c>
      <c r="I4172" s="11">
        <v>1922090500</v>
      </c>
      <c r="J4172" s="14" t="s">
        <v>5521</v>
      </c>
      <c r="K4172" s="6" t="s">
        <v>21</v>
      </c>
      <c r="L4172" s="15" t="s">
        <v>22</v>
      </c>
      <c r="N4172" t="str">
        <f t="shared" si="1004"/>
        <v>1922090500</v>
      </c>
      <c r="O4172" t="str">
        <f t="shared" si="1005"/>
        <v>'1922090500'</v>
      </c>
      <c r="P4172" t="str">
        <f t="shared" si="1006"/>
        <v>'Restituição de Recursos de Fomento e de Subvenções Financeiras - Multas'</v>
      </c>
      <c r="Q4172" t="str">
        <f t="shared" si="1007"/>
        <v>'Vide descrição do código de receita principal.'</v>
      </c>
      <c r="R4172" t="str">
        <f t="shared" si="1008"/>
        <v>'S'</v>
      </c>
      <c r="S4172">
        <f t="shared" si="1009"/>
        <v>8</v>
      </c>
      <c r="T4172" t="str">
        <f t="shared" si="1010"/>
        <v>Insert into CONTA_RECEITA_DESPESA  (VERSION,ATIVO,DATE_CREATED,LAST_UPDATED,TIPO,CODIGO,DESCRICAO,DESCRICAO_DETALHADA,ANALITICO,TAMANHO) values (0,'S',sysdate,sysdate,'R','1922090500','Restituição de Recursos de Fomento e de Subvenções Financeiras - Multas','Vide descrição do código de receita principal.','S',8);</v>
      </c>
    </row>
    <row r="4173" spans="1:20" ht="16" x14ac:dyDescent="0.2">
      <c r="A4173" s="4" t="str">
        <f t="shared" si="996"/>
        <v>1</v>
      </c>
      <c r="B4173" s="5" t="str">
        <f t="shared" si="997"/>
        <v>9</v>
      </c>
      <c r="C4173" s="5" t="str">
        <f t="shared" si="998"/>
        <v>2</v>
      </c>
      <c r="D4173" s="5" t="str">
        <f t="shared" si="999"/>
        <v>2</v>
      </c>
      <c r="E4173" s="5" t="str">
        <f t="shared" si="1000"/>
        <v>09</v>
      </c>
      <c r="F4173" s="5" t="str">
        <f t="shared" si="1001"/>
        <v>0</v>
      </c>
      <c r="G4173" s="5" t="str">
        <f t="shared" si="1002"/>
        <v>6</v>
      </c>
      <c r="H4173" s="5" t="str">
        <f t="shared" si="1003"/>
        <v>00</v>
      </c>
      <c r="I4173" s="11">
        <v>1922090600</v>
      </c>
      <c r="J4173" s="14" t="s">
        <v>5522</v>
      </c>
      <c r="K4173" s="6" t="s">
        <v>21</v>
      </c>
      <c r="L4173" s="15" t="s">
        <v>22</v>
      </c>
      <c r="N4173" t="str">
        <f t="shared" si="1004"/>
        <v>1922090600</v>
      </c>
      <c r="O4173" t="str">
        <f t="shared" si="1005"/>
        <v>'1922090600'</v>
      </c>
      <c r="P4173" t="str">
        <f t="shared" si="1006"/>
        <v>'Restituição de Recursos de Fomento e de Subvenções Financeiras - Juros de Mora'</v>
      </c>
      <c r="Q4173" t="str">
        <f t="shared" si="1007"/>
        <v>'Vide descrição do código de receita principal.'</v>
      </c>
      <c r="R4173" t="str">
        <f t="shared" si="1008"/>
        <v>'S'</v>
      </c>
      <c r="S4173">
        <f t="shared" si="1009"/>
        <v>8</v>
      </c>
      <c r="T4173" t="str">
        <f t="shared" si="1010"/>
        <v>Insert into CONTA_RECEITA_DESPESA  (VERSION,ATIVO,DATE_CREATED,LAST_UPDATED,TIPO,CODIGO,DESCRICAO,DESCRICAO_DETALHADA,ANALITICO,TAMANHO) values (0,'S',sysdate,sysdate,'R','1922090600','Restituição de Recursos de Fomento e de Subvenções Financeiras - Juros de Mora','Vide descrição do código de receita principal.','S',8);</v>
      </c>
    </row>
    <row r="4174" spans="1:20" ht="32" x14ac:dyDescent="0.2">
      <c r="A4174" s="4" t="str">
        <f t="shared" si="996"/>
        <v>1</v>
      </c>
      <c r="B4174" s="5" t="str">
        <f t="shared" si="997"/>
        <v>9</v>
      </c>
      <c r="C4174" s="5" t="str">
        <f t="shared" si="998"/>
        <v>2</v>
      </c>
      <c r="D4174" s="5" t="str">
        <f t="shared" si="999"/>
        <v>2</v>
      </c>
      <c r="E4174" s="5" t="str">
        <f t="shared" si="1000"/>
        <v>09</v>
      </c>
      <c r="F4174" s="5" t="str">
        <f t="shared" si="1001"/>
        <v>0</v>
      </c>
      <c r="G4174" s="5" t="str">
        <f t="shared" si="1002"/>
        <v>7</v>
      </c>
      <c r="H4174" s="5" t="str">
        <f t="shared" si="1003"/>
        <v>00</v>
      </c>
      <c r="I4174" s="11">
        <v>1922090700</v>
      </c>
      <c r="J4174" s="14" t="s">
        <v>5523</v>
      </c>
      <c r="K4174" s="6" t="s">
        <v>21</v>
      </c>
      <c r="L4174" s="15" t="s">
        <v>22</v>
      </c>
      <c r="N4174" t="str">
        <f t="shared" si="1004"/>
        <v>1922090700</v>
      </c>
      <c r="O4174" t="str">
        <f t="shared" si="1005"/>
        <v>'1922090700'</v>
      </c>
      <c r="P4174" t="str">
        <f t="shared" si="1006"/>
        <v>'Restituição de Recursos de Fomento e de Subvenções Financeiras - Dívida Ativa - Multas da Dívida Ativa'</v>
      </c>
      <c r="Q4174" t="str">
        <f t="shared" si="1007"/>
        <v>'Vide descrição do código de receita principal.'</v>
      </c>
      <c r="R4174" t="str">
        <f t="shared" si="1008"/>
        <v>'S'</v>
      </c>
      <c r="S4174">
        <f t="shared" si="1009"/>
        <v>8</v>
      </c>
      <c r="T4174" t="str">
        <f t="shared" si="1010"/>
        <v>Insert into CONTA_RECEITA_DESPESA  (VERSION,ATIVO,DATE_CREATED,LAST_UPDATED,TIPO,CODIGO,DESCRICAO,DESCRICAO_DETALHADA,ANALITICO,TAMANHO) values (0,'S',sysdate,sysdate,'R','1922090700','Restituição de Recursos de Fomento e de Subvenções Financeiras - Dívida Ativa - Multas da Dívida Ativa','Vide descrição do código de receita principal.','S',8);</v>
      </c>
    </row>
    <row r="4175" spans="1:20" ht="32" x14ac:dyDescent="0.2">
      <c r="A4175" s="4" t="str">
        <f t="shared" si="996"/>
        <v>1</v>
      </c>
      <c r="B4175" s="5" t="str">
        <f t="shared" si="997"/>
        <v>9</v>
      </c>
      <c r="C4175" s="5" t="str">
        <f t="shared" si="998"/>
        <v>2</v>
      </c>
      <c r="D4175" s="5" t="str">
        <f t="shared" si="999"/>
        <v>2</v>
      </c>
      <c r="E4175" s="5" t="str">
        <f t="shared" si="1000"/>
        <v>09</v>
      </c>
      <c r="F4175" s="5" t="str">
        <f t="shared" si="1001"/>
        <v>0</v>
      </c>
      <c r="G4175" s="5" t="str">
        <f t="shared" si="1002"/>
        <v>8</v>
      </c>
      <c r="H4175" s="5" t="str">
        <f t="shared" si="1003"/>
        <v>00</v>
      </c>
      <c r="I4175" s="11">
        <v>1922090800</v>
      </c>
      <c r="J4175" s="14" t="s">
        <v>5524</v>
      </c>
      <c r="K4175" s="6" t="s">
        <v>21</v>
      </c>
      <c r="L4175" s="15" t="s">
        <v>22</v>
      </c>
      <c r="N4175" t="str">
        <f t="shared" si="1004"/>
        <v>1922090800</v>
      </c>
      <c r="O4175" t="str">
        <f t="shared" si="1005"/>
        <v>'1922090800'</v>
      </c>
      <c r="P4175" t="str">
        <f t="shared" si="1006"/>
        <v>'Restituição de Recursos de Fomento e de Subvenções Financeiras - Juros de Mora da Dívida Ativa'</v>
      </c>
      <c r="Q4175" t="str">
        <f t="shared" si="1007"/>
        <v>'Vide descrição do código de receita principal.'</v>
      </c>
      <c r="R4175" t="str">
        <f t="shared" si="1008"/>
        <v>'S'</v>
      </c>
      <c r="S4175">
        <f t="shared" si="1009"/>
        <v>8</v>
      </c>
      <c r="T4175" t="str">
        <f t="shared" si="1010"/>
        <v>Insert into CONTA_RECEITA_DESPESA  (VERSION,ATIVO,DATE_CREATED,LAST_UPDATED,TIPO,CODIGO,DESCRICAO,DESCRICAO_DETALHADA,ANALITICO,TAMANHO) values (0,'S',sysdate,sysdate,'R','1922090800','Restituição de Recursos de Fomento e de Subvenções Financeiras - Juros de Mora da Dívida Ativa','Vide descrição do código de receita principal.','S',8);</v>
      </c>
    </row>
    <row r="4176" spans="1:20" ht="64" x14ac:dyDescent="0.2">
      <c r="A4176" s="4" t="str">
        <f t="shared" si="996"/>
        <v>1</v>
      </c>
      <c r="B4176" s="5" t="str">
        <f t="shared" si="997"/>
        <v>9</v>
      </c>
      <c r="C4176" s="5" t="str">
        <f t="shared" si="998"/>
        <v>2</v>
      </c>
      <c r="D4176" s="5" t="str">
        <f t="shared" si="999"/>
        <v>2</v>
      </c>
      <c r="E4176" s="5" t="str">
        <f t="shared" si="1000"/>
        <v>10</v>
      </c>
      <c r="F4176" s="5" t="str">
        <f t="shared" si="1001"/>
        <v>0</v>
      </c>
      <c r="G4176" s="5" t="str">
        <f t="shared" si="1002"/>
        <v>0</v>
      </c>
      <c r="H4176" s="5" t="str">
        <f t="shared" si="1003"/>
        <v>00</v>
      </c>
      <c r="I4176" s="11">
        <v>1922100000</v>
      </c>
      <c r="J4176" s="6" t="s">
        <v>4243</v>
      </c>
      <c r="K4176" s="6" t="s">
        <v>4244</v>
      </c>
      <c r="L4176" s="13" t="s">
        <v>11</v>
      </c>
      <c r="N4176" t="str">
        <f t="shared" si="1004"/>
        <v>1922100000</v>
      </c>
      <c r="O4176" t="str">
        <f t="shared" si="1005"/>
        <v>'1922100000'</v>
      </c>
      <c r="P4176" t="str">
        <f t="shared" si="1006"/>
        <v>'Restituição Decorrente da Não Aplicação de Incentivos Fiscais'</v>
      </c>
      <c r="Q4176" t="str">
        <f t="shared" si="1007"/>
        <v>'Agrega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4176" t="str">
        <f t="shared" si="1008"/>
        <v>'N'</v>
      </c>
      <c r="S4176">
        <f t="shared" si="1009"/>
        <v>6</v>
      </c>
      <c r="T4176" t="str">
        <f t="shared" si="1010"/>
        <v>Insert into CONTA_RECEITA_DESPESA  (VERSION,ATIVO,DATE_CREATED,LAST_UPDATED,TIPO,CODIGO,DESCRICAO,DESCRICAO_DETALHADA,ANALITICO,TAMANHO) values (0,'S',sysdate,sysdate,'R','1922100000','Restituição Decorrente da Não Aplicação de Incentivos Fiscais','Agrega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legal.','N',6);</v>
      </c>
    </row>
    <row r="4177" spans="1:20" ht="64" x14ac:dyDescent="0.2">
      <c r="A4177" s="4" t="str">
        <f t="shared" si="996"/>
        <v>1</v>
      </c>
      <c r="B4177" s="5" t="str">
        <f t="shared" si="997"/>
        <v>9</v>
      </c>
      <c r="C4177" s="5" t="str">
        <f t="shared" si="998"/>
        <v>2</v>
      </c>
      <c r="D4177" s="5" t="str">
        <f t="shared" si="999"/>
        <v>2</v>
      </c>
      <c r="E4177" s="5" t="str">
        <f t="shared" si="1000"/>
        <v>10</v>
      </c>
      <c r="F4177" s="5" t="str">
        <f t="shared" si="1001"/>
        <v>1</v>
      </c>
      <c r="G4177" s="5" t="str">
        <f t="shared" si="1002"/>
        <v>0</v>
      </c>
      <c r="H4177" s="5" t="str">
        <f t="shared" si="1003"/>
        <v>00</v>
      </c>
      <c r="I4177" s="11">
        <v>1922101000</v>
      </c>
      <c r="J4177" s="6" t="s">
        <v>4245</v>
      </c>
      <c r="K4177" s="6" t="s">
        <v>4246</v>
      </c>
      <c r="L4177" s="13" t="s">
        <v>11</v>
      </c>
      <c r="N4177" t="str">
        <f t="shared" si="1004"/>
        <v>1922101000</v>
      </c>
      <c r="O4177" t="str">
        <f t="shared" si="1005"/>
        <v>'1922101000'</v>
      </c>
      <c r="P4177" t="str">
        <f t="shared" si="1006"/>
        <v>'Restituição Decorrente da Não Aplicação de Incentivos Fiscais Relativos à Lei Rouanet'</v>
      </c>
      <c r="Q4177" t="str">
        <f t="shared" si="1007"/>
        <v>'Registra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4177" t="str">
        <f t="shared" si="1008"/>
        <v>'N'</v>
      </c>
      <c r="S4177">
        <f t="shared" si="1009"/>
        <v>7</v>
      </c>
      <c r="T4177" t="str">
        <f t="shared" si="1010"/>
        <v>Insert into CONTA_RECEITA_DESPESA  (VERSION,ATIVO,DATE_CREATED,LAST_UPDATED,TIPO,CODIGO,DESCRICAO,DESCRICAO_DETALHADA,ANALITICO,TAMANHO) values (0,'S',sysdate,sysdate,'R','1922101000','Restituição Decorrente da Não Aplicação de Incentivos Fiscais Relativos à Lei Rouanet','Registra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legal.','N',7);</v>
      </c>
    </row>
    <row r="4178" spans="1:20" ht="32" x14ac:dyDescent="0.2">
      <c r="A4178" s="4" t="str">
        <f t="shared" si="996"/>
        <v>1</v>
      </c>
      <c r="B4178" s="5" t="str">
        <f t="shared" si="997"/>
        <v>9</v>
      </c>
      <c r="C4178" s="5" t="str">
        <f t="shared" si="998"/>
        <v>2</v>
      </c>
      <c r="D4178" s="5" t="str">
        <f t="shared" si="999"/>
        <v>2</v>
      </c>
      <c r="E4178" s="5" t="str">
        <f t="shared" si="1000"/>
        <v>10</v>
      </c>
      <c r="F4178" s="5" t="str">
        <f t="shared" si="1001"/>
        <v>1</v>
      </c>
      <c r="G4178" s="5" t="str">
        <f t="shared" si="1002"/>
        <v>1</v>
      </c>
      <c r="H4178" s="5" t="str">
        <f t="shared" si="1003"/>
        <v>00</v>
      </c>
      <c r="I4178" s="11">
        <v>1922101100</v>
      </c>
      <c r="J4178" s="14" t="s">
        <v>4247</v>
      </c>
      <c r="K4178" s="6" t="s">
        <v>21</v>
      </c>
      <c r="L4178" s="15" t="s">
        <v>22</v>
      </c>
      <c r="N4178" t="str">
        <f t="shared" si="1004"/>
        <v>1922101100</v>
      </c>
      <c r="O4178" t="str">
        <f t="shared" si="1005"/>
        <v>'1922101100'</v>
      </c>
      <c r="P4178" t="str">
        <f t="shared" si="1006"/>
        <v>'Restituição Decorrente da Não Aplicação de Incentivos Fiscais Relativos à Lei Rouanet - Principal'</v>
      </c>
      <c r="Q4178" t="str">
        <f t="shared" si="1007"/>
        <v>'Vide descrição do código de receita principal.'</v>
      </c>
      <c r="R4178" t="str">
        <f t="shared" si="1008"/>
        <v>'S'</v>
      </c>
      <c r="S4178">
        <f t="shared" si="1009"/>
        <v>8</v>
      </c>
      <c r="T4178" t="str">
        <f t="shared" si="1010"/>
        <v>Insert into CONTA_RECEITA_DESPESA  (VERSION,ATIVO,DATE_CREATED,LAST_UPDATED,TIPO,CODIGO,DESCRICAO,DESCRICAO_DETALHADA,ANALITICO,TAMANHO) values (0,'S',sysdate,sysdate,'R','1922101100','Restituição Decorrente da Não Aplicação de Incentivos Fiscais Relativos à Lei Rouanet - Principal','Vide descrição do código de receita principal.','S',8);</v>
      </c>
    </row>
    <row r="4179" spans="1:20" ht="32" x14ac:dyDescent="0.2">
      <c r="A4179" s="4" t="str">
        <f t="shared" si="996"/>
        <v>1</v>
      </c>
      <c r="B4179" s="5" t="str">
        <f t="shared" si="997"/>
        <v>9</v>
      </c>
      <c r="C4179" s="5" t="str">
        <f t="shared" si="998"/>
        <v>2</v>
      </c>
      <c r="D4179" s="5" t="str">
        <f t="shared" si="999"/>
        <v>2</v>
      </c>
      <c r="E4179" s="5" t="str">
        <f t="shared" si="1000"/>
        <v>10</v>
      </c>
      <c r="F4179" s="5" t="str">
        <f t="shared" si="1001"/>
        <v>1</v>
      </c>
      <c r="G4179" s="5" t="str">
        <f t="shared" si="1002"/>
        <v>2</v>
      </c>
      <c r="H4179" s="5" t="str">
        <f t="shared" si="1003"/>
        <v>00</v>
      </c>
      <c r="I4179" s="11">
        <v>1922101200</v>
      </c>
      <c r="J4179" s="14" t="s">
        <v>4248</v>
      </c>
      <c r="K4179" s="6" t="s">
        <v>21</v>
      </c>
      <c r="L4179" s="15" t="s">
        <v>22</v>
      </c>
      <c r="N4179" t="str">
        <f t="shared" si="1004"/>
        <v>1922101200</v>
      </c>
      <c r="O4179" t="str">
        <f t="shared" si="1005"/>
        <v>'1922101200'</v>
      </c>
      <c r="P4179" t="str">
        <f t="shared" si="1006"/>
        <v>'Restituição Decorrente da Não Aplicação de Incentivos Fiscais Relativos à Lei Rouanet - Multas e Juros de Mora'</v>
      </c>
      <c r="Q4179" t="str">
        <f t="shared" si="1007"/>
        <v>'Vide descrição do código de receita principal.'</v>
      </c>
      <c r="R4179" t="str">
        <f t="shared" si="1008"/>
        <v>'S'</v>
      </c>
      <c r="S4179">
        <f t="shared" si="1009"/>
        <v>8</v>
      </c>
      <c r="T4179" t="str">
        <f t="shared" si="1010"/>
        <v>Insert into CONTA_RECEITA_DESPESA  (VERSION,ATIVO,DATE_CREATED,LAST_UPDATED,TIPO,CODIGO,DESCRICAO,DESCRICAO_DETALHADA,ANALITICO,TAMANHO) values (0,'S',sysdate,sysdate,'R','1922101200','Restituição Decorrente da Não Aplicação de Incentivos Fiscais Relativos à Lei Rouanet - Multas e Juros de Mora','Vide descrição do código de receita principal.','S',8);</v>
      </c>
    </row>
    <row r="4180" spans="1:20" ht="32" x14ac:dyDescent="0.2">
      <c r="A4180" s="4" t="str">
        <f t="shared" si="996"/>
        <v>1</v>
      </c>
      <c r="B4180" s="5" t="str">
        <f t="shared" si="997"/>
        <v>9</v>
      </c>
      <c r="C4180" s="5" t="str">
        <f t="shared" si="998"/>
        <v>2</v>
      </c>
      <c r="D4180" s="5" t="str">
        <f t="shared" si="999"/>
        <v>2</v>
      </c>
      <c r="E4180" s="5" t="str">
        <f t="shared" si="1000"/>
        <v>10</v>
      </c>
      <c r="F4180" s="5" t="str">
        <f t="shared" si="1001"/>
        <v>1</v>
      </c>
      <c r="G4180" s="5" t="str">
        <f t="shared" si="1002"/>
        <v>3</v>
      </c>
      <c r="H4180" s="5" t="str">
        <f t="shared" si="1003"/>
        <v>00</v>
      </c>
      <c r="I4180" s="11">
        <v>1922101300</v>
      </c>
      <c r="J4180" s="14" t="s">
        <v>4249</v>
      </c>
      <c r="K4180" s="6" t="s">
        <v>21</v>
      </c>
      <c r="L4180" s="15" t="s">
        <v>22</v>
      </c>
      <c r="N4180" t="str">
        <f t="shared" si="1004"/>
        <v>1922101300</v>
      </c>
      <c r="O4180" t="str">
        <f t="shared" si="1005"/>
        <v>'1922101300'</v>
      </c>
      <c r="P4180" t="str">
        <f t="shared" si="1006"/>
        <v>'Restituição Decorrente da Não Aplicação de Incentivos Fiscais Relativos à Lei Rouanet - Dívida Ativa'</v>
      </c>
      <c r="Q4180" t="str">
        <f t="shared" si="1007"/>
        <v>'Vide descrição do código de receita principal.'</v>
      </c>
      <c r="R4180" t="str">
        <f t="shared" si="1008"/>
        <v>'S'</v>
      </c>
      <c r="S4180">
        <f t="shared" si="1009"/>
        <v>8</v>
      </c>
      <c r="T4180" t="str">
        <f t="shared" si="1010"/>
        <v>Insert into CONTA_RECEITA_DESPESA  (VERSION,ATIVO,DATE_CREATED,LAST_UPDATED,TIPO,CODIGO,DESCRICAO,DESCRICAO_DETALHADA,ANALITICO,TAMANHO) values (0,'S',sysdate,sysdate,'R','1922101300','Restituição Decorrente da Não Aplicação de Incentivos Fiscais Relativos à Lei Rouanet - Dívida Ativa','Vide descrição do código de receita principal.','S',8);</v>
      </c>
    </row>
    <row r="4181" spans="1:20" ht="32" x14ac:dyDescent="0.2">
      <c r="A4181" s="4" t="str">
        <f t="shared" si="996"/>
        <v>1</v>
      </c>
      <c r="B4181" s="5" t="str">
        <f t="shared" si="997"/>
        <v>9</v>
      </c>
      <c r="C4181" s="5" t="str">
        <f t="shared" si="998"/>
        <v>2</v>
      </c>
      <c r="D4181" s="5" t="str">
        <f t="shared" si="999"/>
        <v>2</v>
      </c>
      <c r="E4181" s="5" t="str">
        <f t="shared" si="1000"/>
        <v>10</v>
      </c>
      <c r="F4181" s="5" t="str">
        <f t="shared" si="1001"/>
        <v>1</v>
      </c>
      <c r="G4181" s="5" t="str">
        <f t="shared" si="1002"/>
        <v>4</v>
      </c>
      <c r="H4181" s="5" t="str">
        <f t="shared" si="1003"/>
        <v>00</v>
      </c>
      <c r="I4181" s="11">
        <v>1922101400</v>
      </c>
      <c r="J4181" s="14" t="s">
        <v>4250</v>
      </c>
      <c r="K4181" s="6" t="s">
        <v>21</v>
      </c>
      <c r="L4181" s="15" t="s">
        <v>22</v>
      </c>
      <c r="N4181" t="str">
        <f t="shared" si="1004"/>
        <v>1922101400</v>
      </c>
      <c r="O4181" t="str">
        <f t="shared" si="1005"/>
        <v>'1922101400'</v>
      </c>
      <c r="P4181" t="str">
        <f t="shared" si="1006"/>
        <v>'Restituição Decorrente da Não Aplicação de Incentivos Fiscais Relativos à Lei Rouanet - Dívida Ativa - Multas e Juros de Mora da Dívida Ativa'</v>
      </c>
      <c r="Q4181" t="str">
        <f t="shared" si="1007"/>
        <v>'Vide descrição do código de receita principal.'</v>
      </c>
      <c r="R4181" t="str">
        <f t="shared" si="1008"/>
        <v>'S'</v>
      </c>
      <c r="S4181">
        <f t="shared" si="1009"/>
        <v>8</v>
      </c>
      <c r="T4181" t="str">
        <f t="shared" si="1010"/>
        <v>Insert into CONTA_RECEITA_DESPESA  (VERSION,ATIVO,DATE_CREATED,LAST_UPDATED,TIPO,CODIGO,DESCRICAO,DESCRICAO_DETALHADA,ANALITICO,TAMANHO) values (0,'S',sysdate,sysdate,'R','1922101400','Restituição Decorrente da Não Aplicação de Incentivos Fiscais Relativos à Lei Rouanet - Dívida Ativa - Multas e Juros de Mora da Dívida Ativa','Vide descrição do código de receita principal.','S',8);</v>
      </c>
    </row>
    <row r="4182" spans="1:20" ht="32" x14ac:dyDescent="0.2">
      <c r="A4182" s="4" t="str">
        <f t="shared" si="996"/>
        <v>1</v>
      </c>
      <c r="B4182" s="5" t="str">
        <f t="shared" si="997"/>
        <v>9</v>
      </c>
      <c r="C4182" s="5" t="str">
        <f t="shared" si="998"/>
        <v>2</v>
      </c>
      <c r="D4182" s="5" t="str">
        <f t="shared" si="999"/>
        <v>2</v>
      </c>
      <c r="E4182" s="5" t="str">
        <f t="shared" si="1000"/>
        <v>10</v>
      </c>
      <c r="F4182" s="5" t="str">
        <f t="shared" si="1001"/>
        <v>1</v>
      </c>
      <c r="G4182" s="5" t="str">
        <f t="shared" si="1002"/>
        <v>5</v>
      </c>
      <c r="H4182" s="5" t="str">
        <f t="shared" si="1003"/>
        <v>00</v>
      </c>
      <c r="I4182" s="11">
        <v>1922101500</v>
      </c>
      <c r="J4182" s="14" t="s">
        <v>4251</v>
      </c>
      <c r="K4182" s="6" t="s">
        <v>21</v>
      </c>
      <c r="L4182" s="15" t="s">
        <v>22</v>
      </c>
      <c r="N4182" t="str">
        <f t="shared" si="1004"/>
        <v>1922101500</v>
      </c>
      <c r="O4182" t="str">
        <f t="shared" si="1005"/>
        <v>'1922101500'</v>
      </c>
      <c r="P4182" t="str">
        <f t="shared" si="1006"/>
        <v>'Restituição Decorrente da Não Aplicação de Incentivos Fiscais Relativos à Lei Rouanet - Multas'</v>
      </c>
      <c r="Q4182" t="str">
        <f t="shared" si="1007"/>
        <v>'Vide descrição do código de receita principal.'</v>
      </c>
      <c r="R4182" t="str">
        <f t="shared" si="1008"/>
        <v>'S'</v>
      </c>
      <c r="S4182">
        <f t="shared" si="1009"/>
        <v>8</v>
      </c>
      <c r="T4182" t="str">
        <f t="shared" si="1010"/>
        <v>Insert into CONTA_RECEITA_DESPESA  (VERSION,ATIVO,DATE_CREATED,LAST_UPDATED,TIPO,CODIGO,DESCRICAO,DESCRICAO_DETALHADA,ANALITICO,TAMANHO) values (0,'S',sysdate,sysdate,'R','1922101500','Restituição Decorrente da Não Aplicação de Incentivos Fiscais Relativos à Lei Rouanet - Multas','Vide descrição do código de receita principal.','S',8);</v>
      </c>
    </row>
    <row r="4183" spans="1:20" ht="32" x14ac:dyDescent="0.2">
      <c r="A4183" s="4" t="str">
        <f t="shared" si="996"/>
        <v>1</v>
      </c>
      <c r="B4183" s="5" t="str">
        <f t="shared" si="997"/>
        <v>9</v>
      </c>
      <c r="C4183" s="5" t="str">
        <f t="shared" si="998"/>
        <v>2</v>
      </c>
      <c r="D4183" s="5" t="str">
        <f t="shared" si="999"/>
        <v>2</v>
      </c>
      <c r="E4183" s="5" t="str">
        <f t="shared" si="1000"/>
        <v>10</v>
      </c>
      <c r="F4183" s="5" t="str">
        <f t="shared" si="1001"/>
        <v>1</v>
      </c>
      <c r="G4183" s="5" t="str">
        <f t="shared" si="1002"/>
        <v>6</v>
      </c>
      <c r="H4183" s="5" t="str">
        <f t="shared" si="1003"/>
        <v>00</v>
      </c>
      <c r="I4183" s="11">
        <v>1922101600</v>
      </c>
      <c r="J4183" s="14" t="s">
        <v>4252</v>
      </c>
      <c r="K4183" s="6" t="s">
        <v>21</v>
      </c>
      <c r="L4183" s="15" t="s">
        <v>22</v>
      </c>
      <c r="N4183" t="str">
        <f t="shared" si="1004"/>
        <v>1922101600</v>
      </c>
      <c r="O4183" t="str">
        <f t="shared" si="1005"/>
        <v>'1922101600'</v>
      </c>
      <c r="P4183" t="str">
        <f t="shared" si="1006"/>
        <v>'Restituição Decorrente da Não Aplicação de Incentivos Fiscais Relativos à Lei Rouanet - Juros de Mora'</v>
      </c>
      <c r="Q4183" t="str">
        <f t="shared" si="1007"/>
        <v>'Vide descrição do código de receita principal.'</v>
      </c>
      <c r="R4183" t="str">
        <f t="shared" si="1008"/>
        <v>'S'</v>
      </c>
      <c r="S4183">
        <f t="shared" si="1009"/>
        <v>8</v>
      </c>
      <c r="T4183" t="str">
        <f t="shared" si="1010"/>
        <v>Insert into CONTA_RECEITA_DESPESA  (VERSION,ATIVO,DATE_CREATED,LAST_UPDATED,TIPO,CODIGO,DESCRICAO,DESCRICAO_DETALHADA,ANALITICO,TAMANHO) values (0,'S',sysdate,sysdate,'R','1922101600','Restituição Decorrente da Não Aplicação de Incentivos Fiscais Relativos à Lei Rouanet - Juros de Mora','Vide descrição do código de receita principal.','S',8);</v>
      </c>
    </row>
    <row r="4184" spans="1:20" ht="32" x14ac:dyDescent="0.2">
      <c r="A4184" s="4" t="str">
        <f t="shared" si="996"/>
        <v>1</v>
      </c>
      <c r="B4184" s="5" t="str">
        <f t="shared" si="997"/>
        <v>9</v>
      </c>
      <c r="C4184" s="5" t="str">
        <f t="shared" si="998"/>
        <v>2</v>
      </c>
      <c r="D4184" s="5" t="str">
        <f t="shared" si="999"/>
        <v>2</v>
      </c>
      <c r="E4184" s="5" t="str">
        <f t="shared" si="1000"/>
        <v>10</v>
      </c>
      <c r="F4184" s="5" t="str">
        <f t="shared" si="1001"/>
        <v>1</v>
      </c>
      <c r="G4184" s="5" t="str">
        <f t="shared" si="1002"/>
        <v>7</v>
      </c>
      <c r="H4184" s="5" t="str">
        <f t="shared" si="1003"/>
        <v>00</v>
      </c>
      <c r="I4184" s="11">
        <v>1922101700</v>
      </c>
      <c r="J4184" s="14" t="s">
        <v>4253</v>
      </c>
      <c r="K4184" s="6" t="s">
        <v>21</v>
      </c>
      <c r="L4184" s="15" t="s">
        <v>22</v>
      </c>
      <c r="N4184" t="str">
        <f t="shared" si="1004"/>
        <v>1922101700</v>
      </c>
      <c r="O4184" t="str">
        <f t="shared" si="1005"/>
        <v>'1922101700'</v>
      </c>
      <c r="P4184" t="str">
        <f t="shared" si="1006"/>
        <v>'Restituição Decorrente da Não Aplicação de Incentivos Fiscais Relativos à Lei Rouanet - Dívida Ativa - Multas da Dívida Ativa'</v>
      </c>
      <c r="Q4184" t="str">
        <f t="shared" si="1007"/>
        <v>'Vide descrição do código de receita principal.'</v>
      </c>
      <c r="R4184" t="str">
        <f t="shared" si="1008"/>
        <v>'S'</v>
      </c>
      <c r="S4184">
        <f t="shared" si="1009"/>
        <v>8</v>
      </c>
      <c r="T4184" t="str">
        <f t="shared" si="1010"/>
        <v>Insert into CONTA_RECEITA_DESPESA  (VERSION,ATIVO,DATE_CREATED,LAST_UPDATED,TIPO,CODIGO,DESCRICAO,DESCRICAO_DETALHADA,ANALITICO,TAMANHO) values (0,'S',sysdate,sysdate,'R','1922101700','Restituição Decorrente da Não Aplicação de Incentivos Fiscais Relativos à Lei Rouanet - Dívida Ativa - Multas da Dívida Ativa','Vide descrição do código de receita principal.','S',8);</v>
      </c>
    </row>
    <row r="4185" spans="1:20" ht="32" x14ac:dyDescent="0.2">
      <c r="A4185" s="4" t="str">
        <f t="shared" si="996"/>
        <v>1</v>
      </c>
      <c r="B4185" s="5" t="str">
        <f t="shared" si="997"/>
        <v>9</v>
      </c>
      <c r="C4185" s="5" t="str">
        <f t="shared" si="998"/>
        <v>2</v>
      </c>
      <c r="D4185" s="5" t="str">
        <f t="shared" si="999"/>
        <v>2</v>
      </c>
      <c r="E4185" s="5" t="str">
        <f t="shared" si="1000"/>
        <v>10</v>
      </c>
      <c r="F4185" s="5" t="str">
        <f t="shared" si="1001"/>
        <v>1</v>
      </c>
      <c r="G4185" s="5" t="str">
        <f t="shared" si="1002"/>
        <v>8</v>
      </c>
      <c r="H4185" s="5" t="str">
        <f t="shared" si="1003"/>
        <v>00</v>
      </c>
      <c r="I4185" s="11">
        <v>1922101800</v>
      </c>
      <c r="J4185" s="14" t="s">
        <v>4254</v>
      </c>
      <c r="K4185" s="6" t="s">
        <v>21</v>
      </c>
      <c r="L4185" s="15" t="s">
        <v>22</v>
      </c>
      <c r="N4185" t="str">
        <f t="shared" si="1004"/>
        <v>1922101800</v>
      </c>
      <c r="O4185" t="str">
        <f t="shared" si="1005"/>
        <v>'1922101800'</v>
      </c>
      <c r="P4185" t="str">
        <f t="shared" si="1006"/>
        <v>'Restituição Decorrente da Não Aplicação de Incentivos Fiscais Relativos à Lei Rouanet - Juros de Mora da Dívida Ativa'</v>
      </c>
      <c r="Q4185" t="str">
        <f t="shared" si="1007"/>
        <v>'Vide descrição do código de receita principal.'</v>
      </c>
      <c r="R4185" t="str">
        <f t="shared" si="1008"/>
        <v>'S'</v>
      </c>
      <c r="S4185">
        <f t="shared" si="1009"/>
        <v>8</v>
      </c>
      <c r="T4185" t="str">
        <f t="shared" si="1010"/>
        <v>Insert into CONTA_RECEITA_DESPESA  (VERSION,ATIVO,DATE_CREATED,LAST_UPDATED,TIPO,CODIGO,DESCRICAO,DESCRICAO_DETALHADA,ANALITICO,TAMANHO) values (0,'S',sysdate,sysdate,'R','1922101800','Restituição Decorrente da Não Aplicação de Incentivos Fiscais Relativos à Lei Rouanet - Juros de Mora da Dívida Ativa','Vide descrição do código de receita principal.','S',8);</v>
      </c>
    </row>
    <row r="4186" spans="1:20" ht="64" x14ac:dyDescent="0.2">
      <c r="A4186" s="4" t="str">
        <f t="shared" si="996"/>
        <v>1</v>
      </c>
      <c r="B4186" s="5" t="str">
        <f t="shared" si="997"/>
        <v>9</v>
      </c>
      <c r="C4186" s="5" t="str">
        <f t="shared" si="998"/>
        <v>2</v>
      </c>
      <c r="D4186" s="5" t="str">
        <f t="shared" si="999"/>
        <v>2</v>
      </c>
      <c r="E4186" s="5" t="str">
        <f t="shared" si="1000"/>
        <v>10</v>
      </c>
      <c r="F4186" s="5" t="str">
        <f t="shared" si="1001"/>
        <v>2</v>
      </c>
      <c r="G4186" s="5" t="str">
        <f t="shared" si="1002"/>
        <v>0</v>
      </c>
      <c r="H4186" s="5" t="str">
        <f t="shared" si="1003"/>
        <v>00</v>
      </c>
      <c r="I4186" s="11">
        <v>1922102000</v>
      </c>
      <c r="J4186" s="6" t="s">
        <v>4255</v>
      </c>
      <c r="K4186" s="6" t="s">
        <v>4256</v>
      </c>
      <c r="L4186" s="13" t="s">
        <v>11</v>
      </c>
      <c r="N4186" t="str">
        <f t="shared" si="1004"/>
        <v>1922102000</v>
      </c>
      <c r="O4186" t="str">
        <f t="shared" si="1005"/>
        <v>'1922102000'</v>
      </c>
      <c r="P4186" t="str">
        <f t="shared" si="1006"/>
        <v>'Restituição Decorrente da Não Aplicação de Incentivos Fiscais Relativos à Lei do Audiovisual'</v>
      </c>
      <c r="Q4186" t="str">
        <f t="shared" si="1007"/>
        <v>'Registra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v>
      </c>
      <c r="R4186" t="str">
        <f t="shared" si="1008"/>
        <v>'N'</v>
      </c>
      <c r="S4186">
        <f t="shared" si="1009"/>
        <v>7</v>
      </c>
      <c r="T4186" t="str">
        <f t="shared" si="1010"/>
        <v>Insert into CONTA_RECEITA_DESPESA  (VERSION,ATIVO,DATE_CREATED,LAST_UPDATED,TIPO,CODIGO,DESCRICAO,DESCRICAO_DETALHADA,ANALITICO,TAMANHO) values (0,'S',sysdate,sysdate,'R','1922102000','Restituição Decorrente da Não Aplicação de Incentivos Fiscais Relativos à Lei do Audiovisual','Registra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legal.','N',7);</v>
      </c>
    </row>
    <row r="4187" spans="1:20" ht="32" x14ac:dyDescent="0.2">
      <c r="A4187" s="4" t="str">
        <f t="shared" si="996"/>
        <v>1</v>
      </c>
      <c r="B4187" s="5" t="str">
        <f t="shared" si="997"/>
        <v>9</v>
      </c>
      <c r="C4187" s="5" t="str">
        <f t="shared" si="998"/>
        <v>2</v>
      </c>
      <c r="D4187" s="5" t="str">
        <f t="shared" si="999"/>
        <v>2</v>
      </c>
      <c r="E4187" s="5" t="str">
        <f t="shared" si="1000"/>
        <v>10</v>
      </c>
      <c r="F4187" s="5" t="str">
        <f t="shared" si="1001"/>
        <v>2</v>
      </c>
      <c r="G4187" s="5" t="str">
        <f t="shared" si="1002"/>
        <v>1</v>
      </c>
      <c r="H4187" s="5" t="str">
        <f t="shared" si="1003"/>
        <v>00</v>
      </c>
      <c r="I4187" s="11">
        <v>1922102100</v>
      </c>
      <c r="J4187" s="14" t="s">
        <v>4257</v>
      </c>
      <c r="K4187" s="6" t="s">
        <v>21</v>
      </c>
      <c r="L4187" s="15" t="s">
        <v>22</v>
      </c>
      <c r="N4187" t="str">
        <f t="shared" si="1004"/>
        <v>1922102100</v>
      </c>
      <c r="O4187" t="str">
        <f t="shared" si="1005"/>
        <v>'1922102100'</v>
      </c>
      <c r="P4187" t="str">
        <f t="shared" si="1006"/>
        <v>'Restituição Decorrente da Não Aplicação de Incentivos Fiscais Relativos à Lei do Audiovisual - Principal'</v>
      </c>
      <c r="Q4187" t="str">
        <f t="shared" si="1007"/>
        <v>'Vide descrição do código de receita principal.'</v>
      </c>
      <c r="R4187" t="str">
        <f t="shared" si="1008"/>
        <v>'S'</v>
      </c>
      <c r="S4187">
        <f t="shared" si="1009"/>
        <v>8</v>
      </c>
      <c r="T4187" t="str">
        <f t="shared" si="1010"/>
        <v>Insert into CONTA_RECEITA_DESPESA  (VERSION,ATIVO,DATE_CREATED,LAST_UPDATED,TIPO,CODIGO,DESCRICAO,DESCRICAO_DETALHADA,ANALITICO,TAMANHO) values (0,'S',sysdate,sysdate,'R','1922102100','Restituição Decorrente da Não Aplicação de Incentivos Fiscais Relativos à Lei do Audiovisual - Principal','Vide descrição do código de receita principal.','S',8);</v>
      </c>
    </row>
    <row r="4188" spans="1:20" ht="32" x14ac:dyDescent="0.2">
      <c r="A4188" s="4" t="str">
        <f t="shared" si="996"/>
        <v>1</v>
      </c>
      <c r="B4188" s="5" t="str">
        <f t="shared" si="997"/>
        <v>9</v>
      </c>
      <c r="C4188" s="5" t="str">
        <f t="shared" si="998"/>
        <v>2</v>
      </c>
      <c r="D4188" s="5" t="str">
        <f t="shared" si="999"/>
        <v>2</v>
      </c>
      <c r="E4188" s="5" t="str">
        <f t="shared" si="1000"/>
        <v>10</v>
      </c>
      <c r="F4188" s="5" t="str">
        <f t="shared" si="1001"/>
        <v>2</v>
      </c>
      <c r="G4188" s="5" t="str">
        <f t="shared" si="1002"/>
        <v>2</v>
      </c>
      <c r="H4188" s="5" t="str">
        <f t="shared" si="1003"/>
        <v>00</v>
      </c>
      <c r="I4188" s="11">
        <v>1922102200</v>
      </c>
      <c r="J4188" s="14" t="s">
        <v>4258</v>
      </c>
      <c r="K4188" s="6" t="s">
        <v>21</v>
      </c>
      <c r="L4188" s="15" t="s">
        <v>22</v>
      </c>
      <c r="N4188" t="str">
        <f t="shared" si="1004"/>
        <v>1922102200</v>
      </c>
      <c r="O4188" t="str">
        <f t="shared" si="1005"/>
        <v>'1922102200'</v>
      </c>
      <c r="P4188" t="str">
        <f t="shared" si="1006"/>
        <v>'Restituição Decorrente da Não Aplicação de Incentivos Fiscais Relativos à Lei do Audiovisual - Multas e Juros de Mora'</v>
      </c>
      <c r="Q4188" t="str">
        <f t="shared" si="1007"/>
        <v>'Vide descrição do código de receita principal.'</v>
      </c>
      <c r="R4188" t="str">
        <f t="shared" si="1008"/>
        <v>'S'</v>
      </c>
      <c r="S4188">
        <f t="shared" si="1009"/>
        <v>8</v>
      </c>
      <c r="T4188" t="str">
        <f t="shared" si="1010"/>
        <v>Insert into CONTA_RECEITA_DESPESA  (VERSION,ATIVO,DATE_CREATED,LAST_UPDATED,TIPO,CODIGO,DESCRICAO,DESCRICAO_DETALHADA,ANALITICO,TAMANHO) values (0,'S',sysdate,sysdate,'R','1922102200','Restituição Decorrente da Não Aplicação de Incentivos Fiscais Relativos à Lei do Audiovisual - Multas e Juros de Mora','Vide descrição do código de receita principal.','S',8);</v>
      </c>
    </row>
    <row r="4189" spans="1:20" ht="32" x14ac:dyDescent="0.2">
      <c r="A4189" s="4" t="str">
        <f t="shared" si="996"/>
        <v>1</v>
      </c>
      <c r="B4189" s="5" t="str">
        <f t="shared" si="997"/>
        <v>9</v>
      </c>
      <c r="C4189" s="5" t="str">
        <f t="shared" si="998"/>
        <v>2</v>
      </c>
      <c r="D4189" s="5" t="str">
        <f t="shared" si="999"/>
        <v>2</v>
      </c>
      <c r="E4189" s="5" t="str">
        <f t="shared" si="1000"/>
        <v>10</v>
      </c>
      <c r="F4189" s="5" t="str">
        <f t="shared" si="1001"/>
        <v>2</v>
      </c>
      <c r="G4189" s="5" t="str">
        <f t="shared" si="1002"/>
        <v>3</v>
      </c>
      <c r="H4189" s="5" t="str">
        <f t="shared" si="1003"/>
        <v>00</v>
      </c>
      <c r="I4189" s="11">
        <v>1922102300</v>
      </c>
      <c r="J4189" s="14" t="s">
        <v>4259</v>
      </c>
      <c r="K4189" s="6" t="s">
        <v>21</v>
      </c>
      <c r="L4189" s="15" t="s">
        <v>22</v>
      </c>
      <c r="N4189" t="str">
        <f t="shared" si="1004"/>
        <v>1922102300</v>
      </c>
      <c r="O4189" t="str">
        <f t="shared" si="1005"/>
        <v>'1922102300'</v>
      </c>
      <c r="P4189" t="str">
        <f t="shared" si="1006"/>
        <v>'Restituição Decorrente da Não Aplicação de Incentivos Fiscais Relativos à Lei do Audiovisual - Dívida Ativa'</v>
      </c>
      <c r="Q4189" t="str">
        <f t="shared" si="1007"/>
        <v>'Vide descrição do código de receita principal.'</v>
      </c>
      <c r="R4189" t="str">
        <f t="shared" si="1008"/>
        <v>'S'</v>
      </c>
      <c r="S4189">
        <f t="shared" si="1009"/>
        <v>8</v>
      </c>
      <c r="T4189" t="str">
        <f t="shared" si="1010"/>
        <v>Insert into CONTA_RECEITA_DESPESA  (VERSION,ATIVO,DATE_CREATED,LAST_UPDATED,TIPO,CODIGO,DESCRICAO,DESCRICAO_DETALHADA,ANALITICO,TAMANHO) values (0,'S',sysdate,sysdate,'R','1922102300','Restituição Decorrente da Não Aplicação de Incentivos Fiscais Relativos à Lei do Audiovisual - Dívida Ativa','Vide descrição do código de receita principal.','S',8);</v>
      </c>
    </row>
    <row r="4190" spans="1:20" ht="32" x14ac:dyDescent="0.2">
      <c r="A4190" s="4" t="str">
        <f t="shared" si="996"/>
        <v>1</v>
      </c>
      <c r="B4190" s="5" t="str">
        <f t="shared" si="997"/>
        <v>9</v>
      </c>
      <c r="C4190" s="5" t="str">
        <f t="shared" si="998"/>
        <v>2</v>
      </c>
      <c r="D4190" s="5" t="str">
        <f t="shared" si="999"/>
        <v>2</v>
      </c>
      <c r="E4190" s="5" t="str">
        <f t="shared" si="1000"/>
        <v>10</v>
      </c>
      <c r="F4190" s="5" t="str">
        <f t="shared" si="1001"/>
        <v>2</v>
      </c>
      <c r="G4190" s="5" t="str">
        <f t="shared" si="1002"/>
        <v>4</v>
      </c>
      <c r="H4190" s="5" t="str">
        <f t="shared" si="1003"/>
        <v>00</v>
      </c>
      <c r="I4190" s="11">
        <v>1922102400</v>
      </c>
      <c r="J4190" s="14" t="s">
        <v>4260</v>
      </c>
      <c r="K4190" s="6" t="s">
        <v>21</v>
      </c>
      <c r="L4190" s="15" t="s">
        <v>22</v>
      </c>
      <c r="N4190" t="str">
        <f t="shared" si="1004"/>
        <v>1922102400</v>
      </c>
      <c r="O4190" t="str">
        <f t="shared" si="1005"/>
        <v>'1922102400'</v>
      </c>
      <c r="P4190" t="str">
        <f t="shared" si="1006"/>
        <v>'Restituição Decorrente da Não Aplicação de Incentivos Fiscais Relativos à Lei do Audiovisual - Dívida Ativa - Multas e Juros de Mora da Dívida Ativa'</v>
      </c>
      <c r="Q4190" t="str">
        <f t="shared" si="1007"/>
        <v>'Vide descrição do código de receita principal.'</v>
      </c>
      <c r="R4190" t="str">
        <f t="shared" si="1008"/>
        <v>'S'</v>
      </c>
      <c r="S4190">
        <f t="shared" si="1009"/>
        <v>8</v>
      </c>
      <c r="T4190" t="str">
        <f t="shared" si="1010"/>
        <v>Insert into CONTA_RECEITA_DESPESA  (VERSION,ATIVO,DATE_CREATED,LAST_UPDATED,TIPO,CODIGO,DESCRICAO,DESCRICAO_DETALHADA,ANALITICO,TAMANHO) values (0,'S',sysdate,sysdate,'R','1922102400','Restituição Decorrente da Não Aplicação de Incentivos Fiscais Relativos à Lei do Audiovisual - Dívida Ativa - Multas e Juros de Mora da Dívida Ativa','Vide descrição do código de receita principal.','S',8);</v>
      </c>
    </row>
    <row r="4191" spans="1:20" ht="32" x14ac:dyDescent="0.2">
      <c r="A4191" s="4" t="str">
        <f t="shared" si="996"/>
        <v>1</v>
      </c>
      <c r="B4191" s="5" t="str">
        <f t="shared" si="997"/>
        <v>9</v>
      </c>
      <c r="C4191" s="5" t="str">
        <f t="shared" si="998"/>
        <v>2</v>
      </c>
      <c r="D4191" s="5" t="str">
        <f t="shared" si="999"/>
        <v>2</v>
      </c>
      <c r="E4191" s="5" t="str">
        <f t="shared" si="1000"/>
        <v>10</v>
      </c>
      <c r="F4191" s="5" t="str">
        <f t="shared" si="1001"/>
        <v>2</v>
      </c>
      <c r="G4191" s="5" t="str">
        <f t="shared" si="1002"/>
        <v>5</v>
      </c>
      <c r="H4191" s="5" t="str">
        <f t="shared" si="1003"/>
        <v>00</v>
      </c>
      <c r="I4191" s="11">
        <v>1922102500</v>
      </c>
      <c r="J4191" s="14" t="s">
        <v>4261</v>
      </c>
      <c r="K4191" s="6" t="s">
        <v>21</v>
      </c>
      <c r="L4191" s="15" t="s">
        <v>22</v>
      </c>
      <c r="N4191" t="str">
        <f t="shared" si="1004"/>
        <v>1922102500</v>
      </c>
      <c r="O4191" t="str">
        <f t="shared" si="1005"/>
        <v>'1922102500'</v>
      </c>
      <c r="P4191" t="str">
        <f t="shared" si="1006"/>
        <v>'Restituição Decorrente da Não Aplicação de Incentivos Fiscais Relativos à Lei do Audiovisual - Multas'</v>
      </c>
      <c r="Q4191" t="str">
        <f t="shared" si="1007"/>
        <v>'Vide descrição do código de receita principal.'</v>
      </c>
      <c r="R4191" t="str">
        <f t="shared" si="1008"/>
        <v>'S'</v>
      </c>
      <c r="S4191">
        <f t="shared" si="1009"/>
        <v>8</v>
      </c>
      <c r="T4191" t="str">
        <f t="shared" si="1010"/>
        <v>Insert into CONTA_RECEITA_DESPESA  (VERSION,ATIVO,DATE_CREATED,LAST_UPDATED,TIPO,CODIGO,DESCRICAO,DESCRICAO_DETALHADA,ANALITICO,TAMANHO) values (0,'S',sysdate,sysdate,'R','1922102500','Restituição Decorrente da Não Aplicação de Incentivos Fiscais Relativos à Lei do Audiovisual - Multas','Vide descrição do código de receita principal.','S',8);</v>
      </c>
    </row>
    <row r="4192" spans="1:20" ht="32" x14ac:dyDescent="0.2">
      <c r="A4192" s="4" t="str">
        <f t="shared" si="996"/>
        <v>1</v>
      </c>
      <c r="B4192" s="5" t="str">
        <f t="shared" si="997"/>
        <v>9</v>
      </c>
      <c r="C4192" s="5" t="str">
        <f t="shared" si="998"/>
        <v>2</v>
      </c>
      <c r="D4192" s="5" t="str">
        <f t="shared" si="999"/>
        <v>2</v>
      </c>
      <c r="E4192" s="5" t="str">
        <f t="shared" si="1000"/>
        <v>10</v>
      </c>
      <c r="F4192" s="5" t="str">
        <f t="shared" si="1001"/>
        <v>2</v>
      </c>
      <c r="G4192" s="5" t="str">
        <f t="shared" si="1002"/>
        <v>6</v>
      </c>
      <c r="H4192" s="5" t="str">
        <f t="shared" si="1003"/>
        <v>00</v>
      </c>
      <c r="I4192" s="11">
        <v>1922102600</v>
      </c>
      <c r="J4192" s="14" t="s">
        <v>4262</v>
      </c>
      <c r="K4192" s="6" t="s">
        <v>21</v>
      </c>
      <c r="L4192" s="15" t="s">
        <v>22</v>
      </c>
      <c r="N4192" t="str">
        <f t="shared" si="1004"/>
        <v>1922102600</v>
      </c>
      <c r="O4192" t="str">
        <f t="shared" si="1005"/>
        <v>'1922102600'</v>
      </c>
      <c r="P4192" t="str">
        <f t="shared" si="1006"/>
        <v>'Restituição Decorrente da Não Aplicação de Incentivos Fiscais Relativos à Lei do Audiovisual - Juros de Mora'</v>
      </c>
      <c r="Q4192" t="str">
        <f t="shared" si="1007"/>
        <v>'Vide descrição do código de receita principal.'</v>
      </c>
      <c r="R4192" t="str">
        <f t="shared" si="1008"/>
        <v>'S'</v>
      </c>
      <c r="S4192">
        <f t="shared" si="1009"/>
        <v>8</v>
      </c>
      <c r="T4192" t="str">
        <f t="shared" si="1010"/>
        <v>Insert into CONTA_RECEITA_DESPESA  (VERSION,ATIVO,DATE_CREATED,LAST_UPDATED,TIPO,CODIGO,DESCRICAO,DESCRICAO_DETALHADA,ANALITICO,TAMANHO) values (0,'S',sysdate,sysdate,'R','1922102600','Restituição Decorrente da Não Aplicação de Incentivos Fiscais Relativos à Lei do Audiovisual - Juros de Mora','Vide descrição do código de receita principal.','S',8);</v>
      </c>
    </row>
    <row r="4193" spans="1:20" ht="32" x14ac:dyDescent="0.2">
      <c r="A4193" s="4" t="str">
        <f t="shared" si="996"/>
        <v>1</v>
      </c>
      <c r="B4193" s="5" t="str">
        <f t="shared" si="997"/>
        <v>9</v>
      </c>
      <c r="C4193" s="5" t="str">
        <f t="shared" si="998"/>
        <v>2</v>
      </c>
      <c r="D4193" s="5" t="str">
        <f t="shared" si="999"/>
        <v>2</v>
      </c>
      <c r="E4193" s="5" t="str">
        <f t="shared" si="1000"/>
        <v>10</v>
      </c>
      <c r="F4193" s="5" t="str">
        <f t="shared" si="1001"/>
        <v>2</v>
      </c>
      <c r="G4193" s="5" t="str">
        <f t="shared" si="1002"/>
        <v>7</v>
      </c>
      <c r="H4193" s="5" t="str">
        <f t="shared" si="1003"/>
        <v>00</v>
      </c>
      <c r="I4193" s="11">
        <v>1922102700</v>
      </c>
      <c r="J4193" s="14" t="s">
        <v>4263</v>
      </c>
      <c r="K4193" s="6" t="s">
        <v>21</v>
      </c>
      <c r="L4193" s="15" t="s">
        <v>22</v>
      </c>
      <c r="N4193" t="str">
        <f t="shared" si="1004"/>
        <v>1922102700</v>
      </c>
      <c r="O4193" t="str">
        <f t="shared" si="1005"/>
        <v>'1922102700'</v>
      </c>
      <c r="P4193" t="str">
        <f t="shared" si="1006"/>
        <v>'Restituição Decorrente da Não Aplicação de Incentivos Fiscais Relativos à Lei do Audiovisual - Dívida Ativa - Multas da Dívida Ativa'</v>
      </c>
      <c r="Q4193" t="str">
        <f t="shared" si="1007"/>
        <v>'Vide descrição do código de receita principal.'</v>
      </c>
      <c r="R4193" t="str">
        <f t="shared" si="1008"/>
        <v>'S'</v>
      </c>
      <c r="S4193">
        <f t="shared" si="1009"/>
        <v>8</v>
      </c>
      <c r="T4193" t="str">
        <f t="shared" si="1010"/>
        <v>Insert into CONTA_RECEITA_DESPESA  (VERSION,ATIVO,DATE_CREATED,LAST_UPDATED,TIPO,CODIGO,DESCRICAO,DESCRICAO_DETALHADA,ANALITICO,TAMANHO) values (0,'S',sysdate,sysdate,'R','1922102700','Restituição Decorrente da Não Aplicação de Incentivos Fiscais Relativos à Lei do Audiovisual - Dívida Ativa - Multas da Dívida Ativa','Vide descrição do código de receita principal.','S',8);</v>
      </c>
    </row>
    <row r="4194" spans="1:20" ht="32" x14ac:dyDescent="0.2">
      <c r="A4194" s="4" t="str">
        <f t="shared" si="996"/>
        <v>1</v>
      </c>
      <c r="B4194" s="5" t="str">
        <f t="shared" si="997"/>
        <v>9</v>
      </c>
      <c r="C4194" s="5" t="str">
        <f t="shared" si="998"/>
        <v>2</v>
      </c>
      <c r="D4194" s="5" t="str">
        <f t="shared" si="999"/>
        <v>2</v>
      </c>
      <c r="E4194" s="5" t="str">
        <f t="shared" si="1000"/>
        <v>10</v>
      </c>
      <c r="F4194" s="5" t="str">
        <f t="shared" si="1001"/>
        <v>2</v>
      </c>
      <c r="G4194" s="5" t="str">
        <f t="shared" si="1002"/>
        <v>8</v>
      </c>
      <c r="H4194" s="5" t="str">
        <f t="shared" si="1003"/>
        <v>00</v>
      </c>
      <c r="I4194" s="11">
        <v>1922102800</v>
      </c>
      <c r="J4194" s="14" t="s">
        <v>4264</v>
      </c>
      <c r="K4194" s="6" t="s">
        <v>21</v>
      </c>
      <c r="L4194" s="15" t="s">
        <v>22</v>
      </c>
      <c r="N4194" t="str">
        <f t="shared" si="1004"/>
        <v>1922102800</v>
      </c>
      <c r="O4194" t="str">
        <f t="shared" si="1005"/>
        <v>'1922102800'</v>
      </c>
      <c r="P4194" t="str">
        <f t="shared" si="1006"/>
        <v>'Restituição Decorrente da Não Aplicação de Incentivos Fiscais Relativos à Lei do Audiovisual - Juros de Mora da Dívida Ativa'</v>
      </c>
      <c r="Q4194" t="str">
        <f t="shared" si="1007"/>
        <v>'Vide descrição do código de receita principal.'</v>
      </c>
      <c r="R4194" t="str">
        <f t="shared" si="1008"/>
        <v>'S'</v>
      </c>
      <c r="S4194">
        <f t="shared" si="1009"/>
        <v>8</v>
      </c>
      <c r="T4194" t="str">
        <f t="shared" si="1010"/>
        <v>Insert into CONTA_RECEITA_DESPESA  (VERSION,ATIVO,DATE_CREATED,LAST_UPDATED,TIPO,CODIGO,DESCRICAO,DESCRICAO_DETALHADA,ANALITICO,TAMANHO) values (0,'S',sysdate,sysdate,'R','1922102800','Restituição Decorrente da Não Aplicação de Incentivos Fiscais Relativos à Lei do Audiovisual - Juros de Mora da Dívida Ativa','Vide descrição do código de receita principal.','S',8);</v>
      </c>
    </row>
    <row r="4195" spans="1:20" ht="48" x14ac:dyDescent="0.2">
      <c r="A4195" s="4" t="str">
        <f t="shared" si="996"/>
        <v>1</v>
      </c>
      <c r="B4195" s="5" t="str">
        <f t="shared" si="997"/>
        <v>9</v>
      </c>
      <c r="C4195" s="5" t="str">
        <f t="shared" si="998"/>
        <v>2</v>
      </c>
      <c r="D4195" s="5" t="str">
        <f t="shared" si="999"/>
        <v>2</v>
      </c>
      <c r="E4195" s="5" t="str">
        <f t="shared" si="1000"/>
        <v>11</v>
      </c>
      <c r="F4195" s="5" t="str">
        <f t="shared" si="1001"/>
        <v>0</v>
      </c>
      <c r="G4195" s="5" t="str">
        <f t="shared" si="1002"/>
        <v>0</v>
      </c>
      <c r="H4195" s="5" t="str">
        <f t="shared" si="1003"/>
        <v>00</v>
      </c>
      <c r="I4195" s="11">
        <v>1922110000</v>
      </c>
      <c r="J4195" s="6" t="s">
        <v>4265</v>
      </c>
      <c r="K4195" s="6" t="s">
        <v>4266</v>
      </c>
      <c r="L4195" s="13" t="s">
        <v>11</v>
      </c>
      <c r="N4195" t="str">
        <f t="shared" si="1004"/>
        <v>1922110000</v>
      </c>
      <c r="O4195" t="str">
        <f t="shared" si="1005"/>
        <v>'1922110000'</v>
      </c>
      <c r="P4195" t="str">
        <f t="shared" si="1006"/>
        <v>'Restituição Decorrente da Aplicação Irregular de Recursos Eleitorais'</v>
      </c>
      <c r="Q4195" t="str">
        <f t="shared" si="1007"/>
        <v>'Registra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v>
      </c>
      <c r="R4195" t="str">
        <f t="shared" si="1008"/>
        <v>'N'</v>
      </c>
      <c r="S4195">
        <f t="shared" si="1009"/>
        <v>6</v>
      </c>
      <c r="T4195" t="str">
        <f t="shared" si="1010"/>
        <v>Insert into CONTA_RECEITA_DESPESA  (VERSION,ATIVO,DATE_CREATED,LAST_UPDATED,TIPO,CODIGO,DESCRICAO,DESCRICAO_DETALHADA,ANALITICO,TAMANHO) values (0,'S',sysdate,sysdate,'R','1922110000','Restituição Decorrente da Aplicação Irregular de Recursos Eleitorais','Registra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Partidário.','N',6);</v>
      </c>
    </row>
    <row r="4196" spans="1:20" ht="16" x14ac:dyDescent="0.2">
      <c r="A4196" s="4" t="str">
        <f t="shared" si="996"/>
        <v>1</v>
      </c>
      <c r="B4196" s="5" t="str">
        <f t="shared" si="997"/>
        <v>9</v>
      </c>
      <c r="C4196" s="5" t="str">
        <f t="shared" si="998"/>
        <v>2</v>
      </c>
      <c r="D4196" s="5" t="str">
        <f t="shared" si="999"/>
        <v>2</v>
      </c>
      <c r="E4196" s="5" t="str">
        <f t="shared" si="1000"/>
        <v>11</v>
      </c>
      <c r="F4196" s="5" t="str">
        <f t="shared" si="1001"/>
        <v>0</v>
      </c>
      <c r="G4196" s="5" t="str">
        <f t="shared" si="1002"/>
        <v>1</v>
      </c>
      <c r="H4196" s="5" t="str">
        <f t="shared" si="1003"/>
        <v>00</v>
      </c>
      <c r="I4196" s="11">
        <v>1922110100</v>
      </c>
      <c r="J4196" s="14" t="s">
        <v>4267</v>
      </c>
      <c r="K4196" s="6" t="s">
        <v>21</v>
      </c>
      <c r="L4196" s="15" t="s">
        <v>22</v>
      </c>
      <c r="N4196" t="str">
        <f t="shared" si="1004"/>
        <v>1922110100</v>
      </c>
      <c r="O4196" t="str">
        <f t="shared" si="1005"/>
        <v>'1922110100'</v>
      </c>
      <c r="P4196" t="str">
        <f t="shared" si="1006"/>
        <v>'Restituição Decorrente da Aplicação Irregular de Recursos Eleitorais - Principal'</v>
      </c>
      <c r="Q4196" t="str">
        <f t="shared" si="1007"/>
        <v>'Vide descrição do código de receita principal.'</v>
      </c>
      <c r="R4196" t="str">
        <f t="shared" si="1008"/>
        <v>'S'</v>
      </c>
      <c r="S4196">
        <f t="shared" si="1009"/>
        <v>8</v>
      </c>
      <c r="T4196" t="str">
        <f t="shared" si="1010"/>
        <v>Insert into CONTA_RECEITA_DESPESA  (VERSION,ATIVO,DATE_CREATED,LAST_UPDATED,TIPO,CODIGO,DESCRICAO,DESCRICAO_DETALHADA,ANALITICO,TAMANHO) values (0,'S',sysdate,sysdate,'R','1922110100','Restituição Decorrente da Aplicação Irregular de Recursos Eleitorais - Principal','Vide descrição do código de receita principal.','S',8);</v>
      </c>
    </row>
    <row r="4197" spans="1:20" ht="32" x14ac:dyDescent="0.2">
      <c r="A4197" s="4" t="str">
        <f t="shared" si="996"/>
        <v>1</v>
      </c>
      <c r="B4197" s="5" t="str">
        <f t="shared" si="997"/>
        <v>9</v>
      </c>
      <c r="C4197" s="5" t="str">
        <f t="shared" si="998"/>
        <v>2</v>
      </c>
      <c r="D4197" s="5" t="str">
        <f t="shared" si="999"/>
        <v>2</v>
      </c>
      <c r="E4197" s="5" t="str">
        <f t="shared" si="1000"/>
        <v>11</v>
      </c>
      <c r="F4197" s="5" t="str">
        <f t="shared" si="1001"/>
        <v>0</v>
      </c>
      <c r="G4197" s="5" t="str">
        <f t="shared" si="1002"/>
        <v>2</v>
      </c>
      <c r="H4197" s="5" t="str">
        <f t="shared" si="1003"/>
        <v>00</v>
      </c>
      <c r="I4197" s="11">
        <v>1922110200</v>
      </c>
      <c r="J4197" s="14" t="s">
        <v>4268</v>
      </c>
      <c r="K4197" s="6" t="s">
        <v>21</v>
      </c>
      <c r="L4197" s="15" t="s">
        <v>22</v>
      </c>
      <c r="N4197" t="str">
        <f t="shared" si="1004"/>
        <v>1922110200</v>
      </c>
      <c r="O4197" t="str">
        <f t="shared" si="1005"/>
        <v>'1922110200'</v>
      </c>
      <c r="P4197" t="str">
        <f t="shared" si="1006"/>
        <v>'Restituição Decorrente da Aplicação Irregular de Recursos Eleitorais - Multas e Juros de Mora'</v>
      </c>
      <c r="Q4197" t="str">
        <f t="shared" si="1007"/>
        <v>'Vide descrição do código de receita principal.'</v>
      </c>
      <c r="R4197" t="str">
        <f t="shared" si="1008"/>
        <v>'S'</v>
      </c>
      <c r="S4197">
        <f t="shared" si="1009"/>
        <v>8</v>
      </c>
      <c r="T4197" t="str">
        <f t="shared" si="1010"/>
        <v>Insert into CONTA_RECEITA_DESPESA  (VERSION,ATIVO,DATE_CREATED,LAST_UPDATED,TIPO,CODIGO,DESCRICAO,DESCRICAO_DETALHADA,ANALITICO,TAMANHO) values (0,'S',sysdate,sysdate,'R','1922110200','Restituição Decorrente da Aplicação Irregular de Recursos Eleitorais - Multas e Juros de Mora','Vide descrição do código de receita principal.','S',8);</v>
      </c>
    </row>
    <row r="4198" spans="1:20" ht="16" x14ac:dyDescent="0.2">
      <c r="A4198" s="4" t="str">
        <f t="shared" si="996"/>
        <v>1</v>
      </c>
      <c r="B4198" s="5" t="str">
        <f t="shared" si="997"/>
        <v>9</v>
      </c>
      <c r="C4198" s="5" t="str">
        <f t="shared" si="998"/>
        <v>2</v>
      </c>
      <c r="D4198" s="5" t="str">
        <f t="shared" si="999"/>
        <v>2</v>
      </c>
      <c r="E4198" s="5" t="str">
        <f t="shared" si="1000"/>
        <v>11</v>
      </c>
      <c r="F4198" s="5" t="str">
        <f t="shared" si="1001"/>
        <v>0</v>
      </c>
      <c r="G4198" s="5" t="str">
        <f t="shared" si="1002"/>
        <v>3</v>
      </c>
      <c r="H4198" s="5" t="str">
        <f t="shared" si="1003"/>
        <v>00</v>
      </c>
      <c r="I4198" s="11">
        <v>1922110300</v>
      </c>
      <c r="J4198" s="14" t="s">
        <v>4269</v>
      </c>
      <c r="K4198" s="6" t="s">
        <v>21</v>
      </c>
      <c r="L4198" s="15" t="s">
        <v>22</v>
      </c>
      <c r="N4198" t="str">
        <f t="shared" si="1004"/>
        <v>1922110300</v>
      </c>
      <c r="O4198" t="str">
        <f t="shared" si="1005"/>
        <v>'1922110300'</v>
      </c>
      <c r="P4198" t="str">
        <f t="shared" si="1006"/>
        <v>'Restituição Decorrente da Aplicação Irregular de Recursos Eleitorais - Dívida Ativa'</v>
      </c>
      <c r="Q4198" t="str">
        <f t="shared" si="1007"/>
        <v>'Vide descrição do código de receita principal.'</v>
      </c>
      <c r="R4198" t="str">
        <f t="shared" si="1008"/>
        <v>'S'</v>
      </c>
      <c r="S4198">
        <f t="shared" si="1009"/>
        <v>8</v>
      </c>
      <c r="T4198" t="str">
        <f t="shared" si="1010"/>
        <v>Insert into CONTA_RECEITA_DESPESA  (VERSION,ATIVO,DATE_CREATED,LAST_UPDATED,TIPO,CODIGO,DESCRICAO,DESCRICAO_DETALHADA,ANALITICO,TAMANHO) values (0,'S',sysdate,sysdate,'R','1922110300','Restituição Decorrente da Aplicação Irregular de Recursos Eleitorais - Dívida Ativa','Vide descrição do código de receita principal.','S',8);</v>
      </c>
    </row>
    <row r="4199" spans="1:20" ht="32" x14ac:dyDescent="0.2">
      <c r="A4199" s="4" t="str">
        <f t="shared" si="996"/>
        <v>1</v>
      </c>
      <c r="B4199" s="5" t="str">
        <f t="shared" si="997"/>
        <v>9</v>
      </c>
      <c r="C4199" s="5" t="str">
        <f t="shared" si="998"/>
        <v>2</v>
      </c>
      <c r="D4199" s="5" t="str">
        <f t="shared" si="999"/>
        <v>2</v>
      </c>
      <c r="E4199" s="5" t="str">
        <f t="shared" si="1000"/>
        <v>11</v>
      </c>
      <c r="F4199" s="5" t="str">
        <f t="shared" si="1001"/>
        <v>0</v>
      </c>
      <c r="G4199" s="5" t="str">
        <f t="shared" si="1002"/>
        <v>4</v>
      </c>
      <c r="H4199" s="5" t="str">
        <f t="shared" si="1003"/>
        <v>00</v>
      </c>
      <c r="I4199" s="11">
        <v>1922110400</v>
      </c>
      <c r="J4199" s="14" t="s">
        <v>4270</v>
      </c>
      <c r="K4199" s="6" t="s">
        <v>21</v>
      </c>
      <c r="L4199" s="15" t="s">
        <v>22</v>
      </c>
      <c r="N4199" t="str">
        <f t="shared" si="1004"/>
        <v>1922110400</v>
      </c>
      <c r="O4199" t="str">
        <f t="shared" si="1005"/>
        <v>'1922110400'</v>
      </c>
      <c r="P4199" t="str">
        <f t="shared" si="1006"/>
        <v>'Restituição Decorrente da Aplicação Irregular de Recursos Eleitorais - Dívida Ativa - Multas e Juros de Mora da Dívida Ativa'</v>
      </c>
      <c r="Q4199" t="str">
        <f t="shared" si="1007"/>
        <v>'Vide descrição do código de receita principal.'</v>
      </c>
      <c r="R4199" t="str">
        <f t="shared" si="1008"/>
        <v>'S'</v>
      </c>
      <c r="S4199">
        <f t="shared" si="1009"/>
        <v>8</v>
      </c>
      <c r="T4199" t="str">
        <f t="shared" si="1010"/>
        <v>Insert into CONTA_RECEITA_DESPESA  (VERSION,ATIVO,DATE_CREATED,LAST_UPDATED,TIPO,CODIGO,DESCRICAO,DESCRICAO_DETALHADA,ANALITICO,TAMANHO) values (0,'S',sysdate,sysdate,'R','1922110400','Restituição Decorrente da Aplicação Irregular de Recursos Eleitorais - Dívida Ativa - Multas e Juros de Mora da Dívida Ativa','Vide descrição do código de receita principal.','S',8);</v>
      </c>
    </row>
    <row r="4200" spans="1:20" ht="16" x14ac:dyDescent="0.2">
      <c r="A4200" s="4" t="str">
        <f t="shared" si="996"/>
        <v>1</v>
      </c>
      <c r="B4200" s="5" t="str">
        <f t="shared" si="997"/>
        <v>9</v>
      </c>
      <c r="C4200" s="5" t="str">
        <f t="shared" si="998"/>
        <v>2</v>
      </c>
      <c r="D4200" s="5" t="str">
        <f t="shared" si="999"/>
        <v>2</v>
      </c>
      <c r="E4200" s="5" t="str">
        <f t="shared" si="1000"/>
        <v>11</v>
      </c>
      <c r="F4200" s="5" t="str">
        <f t="shared" si="1001"/>
        <v>0</v>
      </c>
      <c r="G4200" s="5" t="str">
        <f t="shared" si="1002"/>
        <v>5</v>
      </c>
      <c r="H4200" s="5" t="str">
        <f t="shared" si="1003"/>
        <v>00</v>
      </c>
      <c r="I4200" s="11">
        <v>1922110500</v>
      </c>
      <c r="J4200" s="14" t="s">
        <v>4271</v>
      </c>
      <c r="K4200" s="6" t="s">
        <v>21</v>
      </c>
      <c r="L4200" s="15" t="s">
        <v>22</v>
      </c>
      <c r="N4200" t="str">
        <f t="shared" si="1004"/>
        <v>1922110500</v>
      </c>
      <c r="O4200" t="str">
        <f t="shared" si="1005"/>
        <v>'1922110500'</v>
      </c>
      <c r="P4200" t="str">
        <f t="shared" si="1006"/>
        <v>'Restituição Decorrente da Aplicação Irregular de Recursos Eleitorais - Multas'</v>
      </c>
      <c r="Q4200" t="str">
        <f t="shared" si="1007"/>
        <v>'Vide descrição do código de receita principal.'</v>
      </c>
      <c r="R4200" t="str">
        <f t="shared" si="1008"/>
        <v>'S'</v>
      </c>
      <c r="S4200">
        <f t="shared" si="1009"/>
        <v>8</v>
      </c>
      <c r="T4200" t="str">
        <f t="shared" si="1010"/>
        <v>Insert into CONTA_RECEITA_DESPESA  (VERSION,ATIVO,DATE_CREATED,LAST_UPDATED,TIPO,CODIGO,DESCRICAO,DESCRICAO_DETALHADA,ANALITICO,TAMANHO) values (0,'S',sysdate,sysdate,'R','1922110500','Restituição Decorrente da Aplicação Irregular de Recursos Eleitorais - Multas','Vide descrição do código de receita principal.','S',8);</v>
      </c>
    </row>
    <row r="4201" spans="1:20" ht="16" x14ac:dyDescent="0.2">
      <c r="A4201" s="4" t="str">
        <f t="shared" si="996"/>
        <v>1</v>
      </c>
      <c r="B4201" s="5" t="str">
        <f t="shared" si="997"/>
        <v>9</v>
      </c>
      <c r="C4201" s="5" t="str">
        <f t="shared" si="998"/>
        <v>2</v>
      </c>
      <c r="D4201" s="5" t="str">
        <f t="shared" si="999"/>
        <v>2</v>
      </c>
      <c r="E4201" s="5" t="str">
        <f t="shared" si="1000"/>
        <v>11</v>
      </c>
      <c r="F4201" s="5" t="str">
        <f t="shared" si="1001"/>
        <v>0</v>
      </c>
      <c r="G4201" s="5" t="str">
        <f t="shared" si="1002"/>
        <v>6</v>
      </c>
      <c r="H4201" s="5" t="str">
        <f t="shared" si="1003"/>
        <v>00</v>
      </c>
      <c r="I4201" s="11">
        <v>1922110600</v>
      </c>
      <c r="J4201" s="14" t="s">
        <v>4272</v>
      </c>
      <c r="K4201" s="6" t="s">
        <v>21</v>
      </c>
      <c r="L4201" s="15" t="s">
        <v>22</v>
      </c>
      <c r="N4201" t="str">
        <f t="shared" si="1004"/>
        <v>1922110600</v>
      </c>
      <c r="O4201" t="str">
        <f t="shared" si="1005"/>
        <v>'1922110600'</v>
      </c>
      <c r="P4201" t="str">
        <f t="shared" si="1006"/>
        <v>'Restituição Decorrente da Aplicação Irregular de Recursos Eleitorais - Juros de Mora'</v>
      </c>
      <c r="Q4201" t="str">
        <f t="shared" si="1007"/>
        <v>'Vide descrição do código de receita principal.'</v>
      </c>
      <c r="R4201" t="str">
        <f t="shared" si="1008"/>
        <v>'S'</v>
      </c>
      <c r="S4201">
        <f t="shared" si="1009"/>
        <v>8</v>
      </c>
      <c r="T4201" t="str">
        <f t="shared" si="1010"/>
        <v>Insert into CONTA_RECEITA_DESPESA  (VERSION,ATIVO,DATE_CREATED,LAST_UPDATED,TIPO,CODIGO,DESCRICAO,DESCRICAO_DETALHADA,ANALITICO,TAMANHO) values (0,'S',sysdate,sysdate,'R','1922110600','Restituição Decorrente da Aplicação Irregular de Recursos Eleitorais - Juros de Mora','Vide descrição do código de receita principal.','S',8);</v>
      </c>
    </row>
    <row r="4202" spans="1:20" ht="32" x14ac:dyDescent="0.2">
      <c r="A4202" s="4" t="str">
        <f t="shared" si="996"/>
        <v>1</v>
      </c>
      <c r="B4202" s="5" t="str">
        <f t="shared" si="997"/>
        <v>9</v>
      </c>
      <c r="C4202" s="5" t="str">
        <f t="shared" si="998"/>
        <v>2</v>
      </c>
      <c r="D4202" s="5" t="str">
        <f t="shared" si="999"/>
        <v>2</v>
      </c>
      <c r="E4202" s="5" t="str">
        <f t="shared" si="1000"/>
        <v>11</v>
      </c>
      <c r="F4202" s="5" t="str">
        <f t="shared" si="1001"/>
        <v>0</v>
      </c>
      <c r="G4202" s="5" t="str">
        <f t="shared" si="1002"/>
        <v>7</v>
      </c>
      <c r="H4202" s="5" t="str">
        <f t="shared" si="1003"/>
        <v>00</v>
      </c>
      <c r="I4202" s="11">
        <v>1922110700</v>
      </c>
      <c r="J4202" s="14" t="s">
        <v>4273</v>
      </c>
      <c r="K4202" s="6" t="s">
        <v>21</v>
      </c>
      <c r="L4202" s="15" t="s">
        <v>22</v>
      </c>
      <c r="N4202" t="str">
        <f t="shared" si="1004"/>
        <v>1922110700</v>
      </c>
      <c r="O4202" t="str">
        <f t="shared" si="1005"/>
        <v>'1922110700'</v>
      </c>
      <c r="P4202" t="str">
        <f t="shared" si="1006"/>
        <v>'Restituição Decorrente da Aplicação Irregular de Recursos Eleitorais - Dívida Ativa - Multas da Dívida Ativa'</v>
      </c>
      <c r="Q4202" t="str">
        <f t="shared" si="1007"/>
        <v>'Vide descrição do código de receita principal.'</v>
      </c>
      <c r="R4202" t="str">
        <f t="shared" si="1008"/>
        <v>'S'</v>
      </c>
      <c r="S4202">
        <f t="shared" si="1009"/>
        <v>8</v>
      </c>
      <c r="T4202" t="str">
        <f t="shared" si="1010"/>
        <v>Insert into CONTA_RECEITA_DESPESA  (VERSION,ATIVO,DATE_CREATED,LAST_UPDATED,TIPO,CODIGO,DESCRICAO,DESCRICAO_DETALHADA,ANALITICO,TAMANHO) values (0,'S',sysdate,sysdate,'R','1922110700','Restituição Decorrente da Aplicação Irregular de Recursos Eleitorais - Dívida Ativa - Multas da Dívida Ativa','Vide descrição do código de receita principal.','S',8);</v>
      </c>
    </row>
    <row r="4203" spans="1:20" ht="32" x14ac:dyDescent="0.2">
      <c r="A4203" s="4" t="str">
        <f t="shared" si="996"/>
        <v>1</v>
      </c>
      <c r="B4203" s="5" t="str">
        <f t="shared" si="997"/>
        <v>9</v>
      </c>
      <c r="C4203" s="5" t="str">
        <f t="shared" si="998"/>
        <v>2</v>
      </c>
      <c r="D4203" s="5" t="str">
        <f t="shared" si="999"/>
        <v>2</v>
      </c>
      <c r="E4203" s="5" t="str">
        <f t="shared" si="1000"/>
        <v>11</v>
      </c>
      <c r="F4203" s="5" t="str">
        <f t="shared" si="1001"/>
        <v>0</v>
      </c>
      <c r="G4203" s="5" t="str">
        <f t="shared" si="1002"/>
        <v>8</v>
      </c>
      <c r="H4203" s="5" t="str">
        <f t="shared" si="1003"/>
        <v>00</v>
      </c>
      <c r="I4203" s="11">
        <v>1922110800</v>
      </c>
      <c r="J4203" s="14" t="s">
        <v>4274</v>
      </c>
      <c r="K4203" s="6" t="s">
        <v>21</v>
      </c>
      <c r="L4203" s="15" t="s">
        <v>22</v>
      </c>
      <c r="N4203" t="str">
        <f t="shared" si="1004"/>
        <v>1922110800</v>
      </c>
      <c r="O4203" t="str">
        <f t="shared" si="1005"/>
        <v>'1922110800'</v>
      </c>
      <c r="P4203" t="str">
        <f t="shared" si="1006"/>
        <v>'Restituição Decorrente da Aplicação Irregular de Recursos Eleitorais - Juros de Mora da Dívida Ativa'</v>
      </c>
      <c r="Q4203" t="str">
        <f t="shared" si="1007"/>
        <v>'Vide descrição do código de receita principal.'</v>
      </c>
      <c r="R4203" t="str">
        <f t="shared" si="1008"/>
        <v>'S'</v>
      </c>
      <c r="S4203">
        <f t="shared" si="1009"/>
        <v>8</v>
      </c>
      <c r="T4203" t="str">
        <f t="shared" si="1010"/>
        <v>Insert into CONTA_RECEITA_DESPESA  (VERSION,ATIVO,DATE_CREATED,LAST_UPDATED,TIPO,CODIGO,DESCRICAO,DESCRICAO_DETALHADA,ANALITICO,TAMANHO) values (0,'S',sysdate,sysdate,'R','1922110800','Restituição Decorrente da Aplicação Irregular de Recursos Eleitorais - Juros de Mora da Dívida Ativa','Vide descrição do código de receita principal.','S',8);</v>
      </c>
    </row>
    <row r="4204" spans="1:20" ht="48" x14ac:dyDescent="0.2">
      <c r="A4204" s="4" t="str">
        <f t="shared" si="996"/>
        <v>1</v>
      </c>
      <c r="B4204" s="5" t="str">
        <f t="shared" si="997"/>
        <v>9</v>
      </c>
      <c r="C4204" s="5" t="str">
        <f t="shared" si="998"/>
        <v>2</v>
      </c>
      <c r="D4204" s="5" t="str">
        <f t="shared" si="999"/>
        <v>2</v>
      </c>
      <c r="E4204" s="5" t="str">
        <f t="shared" si="1000"/>
        <v>12</v>
      </c>
      <c r="F4204" s="5" t="str">
        <f t="shared" si="1001"/>
        <v>0</v>
      </c>
      <c r="G4204" s="5" t="str">
        <f t="shared" si="1002"/>
        <v>0</v>
      </c>
      <c r="H4204" s="5" t="str">
        <f t="shared" si="1003"/>
        <v>00</v>
      </c>
      <c r="I4204" s="11">
        <v>1922120000</v>
      </c>
      <c r="J4204" s="6" t="s">
        <v>4275</v>
      </c>
      <c r="K4204" s="6" t="s">
        <v>4276</v>
      </c>
      <c r="L4204" s="13" t="s">
        <v>11</v>
      </c>
      <c r="N4204" t="str">
        <f t="shared" si="1004"/>
        <v>1922120000</v>
      </c>
      <c r="O4204" t="str">
        <f t="shared" si="1005"/>
        <v>'1922120000'</v>
      </c>
      <c r="P4204" t="str">
        <f t="shared" si="1006"/>
        <v>'Restituição de Depósitos de Setenças Judiciais não Sacados'</v>
      </c>
      <c r="Q4204" t="str">
        <f t="shared" si="1007"/>
        <v>'Registra receitas decorrentes de restituições, ao órgão concedente, de depósitos relativos a precatórios e a sentenças de pequeno valor que não foram sacados pelos respectivos beneficiários há mais de dois anos.'</v>
      </c>
      <c r="R4204" t="str">
        <f t="shared" si="1008"/>
        <v>'N'</v>
      </c>
      <c r="S4204">
        <f t="shared" si="1009"/>
        <v>6</v>
      </c>
      <c r="T4204" t="str">
        <f t="shared" si="1010"/>
        <v>Insert into CONTA_RECEITA_DESPESA  (VERSION,ATIVO,DATE_CREATED,LAST_UPDATED,TIPO,CODIGO,DESCRICAO,DESCRICAO_DETALHADA,ANALITICO,TAMANHO) values (0,'S',sysdate,sysdate,'R','1922120000','Restituição de Depósitos de Setenças Judiciais não Sacados','Registra receitas decorrentes de restituições, ao órgão concedente, de depósitos relativos a precatórios e a sentenças de pequeno valor que não foram sacados pelos respectivos beneficiários há mais de dois anos.','N',6);</v>
      </c>
    </row>
    <row r="4205" spans="1:20" ht="16" x14ac:dyDescent="0.2">
      <c r="A4205" s="4" t="str">
        <f t="shared" si="996"/>
        <v>1</v>
      </c>
      <c r="B4205" s="5" t="str">
        <f t="shared" si="997"/>
        <v>9</v>
      </c>
      <c r="C4205" s="5" t="str">
        <f t="shared" si="998"/>
        <v>2</v>
      </c>
      <c r="D4205" s="5" t="str">
        <f t="shared" si="999"/>
        <v>2</v>
      </c>
      <c r="E4205" s="5" t="str">
        <f t="shared" si="1000"/>
        <v>12</v>
      </c>
      <c r="F4205" s="5" t="str">
        <f t="shared" si="1001"/>
        <v>0</v>
      </c>
      <c r="G4205" s="5" t="str">
        <f t="shared" si="1002"/>
        <v>1</v>
      </c>
      <c r="H4205" s="5" t="str">
        <f t="shared" si="1003"/>
        <v>00</v>
      </c>
      <c r="I4205" s="11">
        <v>1922120100</v>
      </c>
      <c r="J4205" s="14" t="s">
        <v>4277</v>
      </c>
      <c r="K4205" s="6" t="s">
        <v>21</v>
      </c>
      <c r="L4205" s="15" t="s">
        <v>22</v>
      </c>
      <c r="N4205" t="str">
        <f t="shared" si="1004"/>
        <v>1922120100</v>
      </c>
      <c r="O4205" t="str">
        <f t="shared" si="1005"/>
        <v>'1922120100'</v>
      </c>
      <c r="P4205" t="str">
        <f t="shared" si="1006"/>
        <v>'Restituição de Depósitos de Setenças Judiciais não Sacados - Principal'</v>
      </c>
      <c r="Q4205" t="str">
        <f t="shared" si="1007"/>
        <v>'Vide descrição do código de receita principal.'</v>
      </c>
      <c r="R4205" t="str">
        <f t="shared" si="1008"/>
        <v>'S'</v>
      </c>
      <c r="S4205">
        <f t="shared" si="1009"/>
        <v>8</v>
      </c>
      <c r="T4205" t="str">
        <f t="shared" si="1010"/>
        <v>Insert into CONTA_RECEITA_DESPESA  (VERSION,ATIVO,DATE_CREATED,LAST_UPDATED,TIPO,CODIGO,DESCRICAO,DESCRICAO_DETALHADA,ANALITICO,TAMANHO) values (0,'S',sysdate,sysdate,'R','1922120100','Restituição de Depósitos de Setenças Judiciais não Sacados - Principal','Vide descrição do código de receita principal.','S',8);</v>
      </c>
    </row>
    <row r="4206" spans="1:20" ht="16" x14ac:dyDescent="0.2">
      <c r="A4206" s="4" t="str">
        <f t="shared" si="996"/>
        <v>1</v>
      </c>
      <c r="B4206" s="5" t="str">
        <f t="shared" si="997"/>
        <v>9</v>
      </c>
      <c r="C4206" s="5" t="str">
        <f t="shared" si="998"/>
        <v>2</v>
      </c>
      <c r="D4206" s="5" t="str">
        <f t="shared" si="999"/>
        <v>2</v>
      </c>
      <c r="E4206" s="5" t="str">
        <f t="shared" si="1000"/>
        <v>12</v>
      </c>
      <c r="F4206" s="5" t="str">
        <f t="shared" si="1001"/>
        <v>0</v>
      </c>
      <c r="G4206" s="5" t="str">
        <f t="shared" si="1002"/>
        <v>2</v>
      </c>
      <c r="H4206" s="5" t="str">
        <f t="shared" si="1003"/>
        <v>00</v>
      </c>
      <c r="I4206" s="11">
        <v>1922120200</v>
      </c>
      <c r="J4206" s="14" t="s">
        <v>4278</v>
      </c>
      <c r="K4206" s="6" t="s">
        <v>21</v>
      </c>
      <c r="L4206" s="15" t="s">
        <v>22</v>
      </c>
      <c r="N4206" t="str">
        <f t="shared" si="1004"/>
        <v>1922120200</v>
      </c>
      <c r="O4206" t="str">
        <f t="shared" si="1005"/>
        <v>'1922120200'</v>
      </c>
      <c r="P4206" t="str">
        <f t="shared" si="1006"/>
        <v>'Restituição de Depósitos de Setenças Judiciais não Sacados - Multas e Juros de Mora'</v>
      </c>
      <c r="Q4206" t="str">
        <f t="shared" si="1007"/>
        <v>'Vide descrição do código de receita principal.'</v>
      </c>
      <c r="R4206" t="str">
        <f t="shared" si="1008"/>
        <v>'S'</v>
      </c>
      <c r="S4206">
        <f t="shared" si="1009"/>
        <v>8</v>
      </c>
      <c r="T4206" t="str">
        <f t="shared" si="1010"/>
        <v>Insert into CONTA_RECEITA_DESPESA  (VERSION,ATIVO,DATE_CREATED,LAST_UPDATED,TIPO,CODIGO,DESCRICAO,DESCRICAO_DETALHADA,ANALITICO,TAMANHO) values (0,'S',sysdate,sysdate,'R','1922120200','Restituição de Depósitos de Setenças Judiciais não Sacados - Multas e Juros de Mora','Vide descrição do código de receita principal.','S',8);</v>
      </c>
    </row>
    <row r="4207" spans="1:20" ht="16" x14ac:dyDescent="0.2">
      <c r="A4207" s="4" t="str">
        <f t="shared" si="996"/>
        <v>1</v>
      </c>
      <c r="B4207" s="5" t="str">
        <f t="shared" si="997"/>
        <v>9</v>
      </c>
      <c r="C4207" s="5" t="str">
        <f t="shared" si="998"/>
        <v>2</v>
      </c>
      <c r="D4207" s="5" t="str">
        <f t="shared" si="999"/>
        <v>2</v>
      </c>
      <c r="E4207" s="5" t="str">
        <f t="shared" si="1000"/>
        <v>12</v>
      </c>
      <c r="F4207" s="5" t="str">
        <f t="shared" si="1001"/>
        <v>0</v>
      </c>
      <c r="G4207" s="5" t="str">
        <f t="shared" si="1002"/>
        <v>3</v>
      </c>
      <c r="H4207" s="5" t="str">
        <f t="shared" si="1003"/>
        <v>00</v>
      </c>
      <c r="I4207" s="11">
        <v>1922120300</v>
      </c>
      <c r="J4207" s="14" t="s">
        <v>4279</v>
      </c>
      <c r="K4207" s="6" t="s">
        <v>21</v>
      </c>
      <c r="L4207" s="15" t="s">
        <v>22</v>
      </c>
      <c r="N4207" t="str">
        <f t="shared" si="1004"/>
        <v>1922120300</v>
      </c>
      <c r="O4207" t="str">
        <f t="shared" si="1005"/>
        <v>'1922120300'</v>
      </c>
      <c r="P4207" t="str">
        <f t="shared" si="1006"/>
        <v>'Restituição de Depósitos de Setenças Judiciais não Sacados - Dívida Ativa'</v>
      </c>
      <c r="Q4207" t="str">
        <f t="shared" si="1007"/>
        <v>'Vide descrição do código de receita principal.'</v>
      </c>
      <c r="R4207" t="str">
        <f t="shared" si="1008"/>
        <v>'S'</v>
      </c>
      <c r="S4207">
        <f t="shared" si="1009"/>
        <v>8</v>
      </c>
      <c r="T4207" t="str">
        <f t="shared" si="1010"/>
        <v>Insert into CONTA_RECEITA_DESPESA  (VERSION,ATIVO,DATE_CREATED,LAST_UPDATED,TIPO,CODIGO,DESCRICAO,DESCRICAO_DETALHADA,ANALITICO,TAMANHO) values (0,'S',sysdate,sysdate,'R','1922120300','Restituição de Depósitos de Setenças Judiciais não Sacados - Dívida Ativa','Vide descrição do código de receita principal.','S',8);</v>
      </c>
    </row>
    <row r="4208" spans="1:20" ht="32" x14ac:dyDescent="0.2">
      <c r="A4208" s="4" t="str">
        <f t="shared" si="996"/>
        <v>1</v>
      </c>
      <c r="B4208" s="5" t="str">
        <f t="shared" si="997"/>
        <v>9</v>
      </c>
      <c r="C4208" s="5" t="str">
        <f t="shared" si="998"/>
        <v>2</v>
      </c>
      <c r="D4208" s="5" t="str">
        <f t="shared" si="999"/>
        <v>2</v>
      </c>
      <c r="E4208" s="5" t="str">
        <f t="shared" si="1000"/>
        <v>12</v>
      </c>
      <c r="F4208" s="5" t="str">
        <f t="shared" si="1001"/>
        <v>0</v>
      </c>
      <c r="G4208" s="5" t="str">
        <f t="shared" si="1002"/>
        <v>4</v>
      </c>
      <c r="H4208" s="5" t="str">
        <f t="shared" si="1003"/>
        <v>00</v>
      </c>
      <c r="I4208" s="11">
        <v>1922120400</v>
      </c>
      <c r="J4208" s="14" t="s">
        <v>4280</v>
      </c>
      <c r="K4208" s="6" t="s">
        <v>21</v>
      </c>
      <c r="L4208" s="15" t="s">
        <v>22</v>
      </c>
      <c r="N4208" t="str">
        <f t="shared" si="1004"/>
        <v>1922120400</v>
      </c>
      <c r="O4208" t="str">
        <f t="shared" si="1005"/>
        <v>'1922120400'</v>
      </c>
      <c r="P4208" t="str">
        <f t="shared" si="1006"/>
        <v>'Restituição de Depósitos de Setenças Judiciais não Sacados - Dívida Ativa - Multas e Juros de Mora da Dívida Ativa'</v>
      </c>
      <c r="Q4208" t="str">
        <f t="shared" si="1007"/>
        <v>'Vide descrição do código de receita principal.'</v>
      </c>
      <c r="R4208" t="str">
        <f t="shared" si="1008"/>
        <v>'S'</v>
      </c>
      <c r="S4208">
        <f t="shared" si="1009"/>
        <v>8</v>
      </c>
      <c r="T4208" t="str">
        <f t="shared" si="1010"/>
        <v>Insert into CONTA_RECEITA_DESPESA  (VERSION,ATIVO,DATE_CREATED,LAST_UPDATED,TIPO,CODIGO,DESCRICAO,DESCRICAO_DETALHADA,ANALITICO,TAMANHO) values (0,'S',sysdate,sysdate,'R','1922120400','Restituição de Depósitos de Setenças Judiciais não Sacados - Dívida Ativa - Multas e Juros de Mora da Dívida Ativa','Vide descrição do código de receita principal.','S',8);</v>
      </c>
    </row>
    <row r="4209" spans="1:20" ht="16" x14ac:dyDescent="0.2">
      <c r="A4209" s="4" t="str">
        <f t="shared" si="996"/>
        <v>1</v>
      </c>
      <c r="B4209" s="5" t="str">
        <f t="shared" si="997"/>
        <v>9</v>
      </c>
      <c r="C4209" s="5" t="str">
        <f t="shared" si="998"/>
        <v>2</v>
      </c>
      <c r="D4209" s="5" t="str">
        <f t="shared" si="999"/>
        <v>2</v>
      </c>
      <c r="E4209" s="5" t="str">
        <f t="shared" si="1000"/>
        <v>12</v>
      </c>
      <c r="F4209" s="5" t="str">
        <f t="shared" si="1001"/>
        <v>0</v>
      </c>
      <c r="G4209" s="5" t="str">
        <f t="shared" si="1002"/>
        <v>5</v>
      </c>
      <c r="H4209" s="5" t="str">
        <f t="shared" si="1003"/>
        <v>00</v>
      </c>
      <c r="I4209" s="11">
        <v>1922120500</v>
      </c>
      <c r="J4209" s="14" t="s">
        <v>4281</v>
      </c>
      <c r="K4209" s="6" t="s">
        <v>21</v>
      </c>
      <c r="L4209" s="15" t="s">
        <v>22</v>
      </c>
      <c r="N4209" t="str">
        <f t="shared" si="1004"/>
        <v>1922120500</v>
      </c>
      <c r="O4209" t="str">
        <f t="shared" si="1005"/>
        <v>'1922120500'</v>
      </c>
      <c r="P4209" t="str">
        <f t="shared" si="1006"/>
        <v>'Restituição de Depósitos de Setenças Judiciais não Sacados - Multas'</v>
      </c>
      <c r="Q4209" t="str">
        <f t="shared" si="1007"/>
        <v>'Vide descrição do código de receita principal.'</v>
      </c>
      <c r="R4209" t="str">
        <f t="shared" si="1008"/>
        <v>'S'</v>
      </c>
      <c r="S4209">
        <f t="shared" si="1009"/>
        <v>8</v>
      </c>
      <c r="T4209" t="str">
        <f t="shared" si="1010"/>
        <v>Insert into CONTA_RECEITA_DESPESA  (VERSION,ATIVO,DATE_CREATED,LAST_UPDATED,TIPO,CODIGO,DESCRICAO,DESCRICAO_DETALHADA,ANALITICO,TAMANHO) values (0,'S',sysdate,sysdate,'R','1922120500','Restituição de Depósitos de Setenças Judiciais não Sacados - Multas','Vide descrição do código de receita principal.','S',8);</v>
      </c>
    </row>
    <row r="4210" spans="1:20" ht="16" x14ac:dyDescent="0.2">
      <c r="A4210" s="4" t="str">
        <f t="shared" si="996"/>
        <v>1</v>
      </c>
      <c r="B4210" s="5" t="str">
        <f t="shared" si="997"/>
        <v>9</v>
      </c>
      <c r="C4210" s="5" t="str">
        <f t="shared" si="998"/>
        <v>2</v>
      </c>
      <c r="D4210" s="5" t="str">
        <f t="shared" si="999"/>
        <v>2</v>
      </c>
      <c r="E4210" s="5" t="str">
        <f t="shared" si="1000"/>
        <v>12</v>
      </c>
      <c r="F4210" s="5" t="str">
        <f t="shared" si="1001"/>
        <v>0</v>
      </c>
      <c r="G4210" s="5" t="str">
        <f t="shared" si="1002"/>
        <v>6</v>
      </c>
      <c r="H4210" s="5" t="str">
        <f t="shared" si="1003"/>
        <v>00</v>
      </c>
      <c r="I4210" s="11">
        <v>1922120600</v>
      </c>
      <c r="J4210" s="14" t="s">
        <v>4282</v>
      </c>
      <c r="K4210" s="6" t="s">
        <v>21</v>
      </c>
      <c r="L4210" s="15" t="s">
        <v>22</v>
      </c>
      <c r="N4210" t="str">
        <f t="shared" si="1004"/>
        <v>1922120600</v>
      </c>
      <c r="O4210" t="str">
        <f t="shared" si="1005"/>
        <v>'1922120600'</v>
      </c>
      <c r="P4210" t="str">
        <f t="shared" si="1006"/>
        <v>'Restituição de Depósitos de Setenças Judiciais não Sacados - Juros de Mora'</v>
      </c>
      <c r="Q4210" t="str">
        <f t="shared" si="1007"/>
        <v>'Vide descrição do código de receita principal.'</v>
      </c>
      <c r="R4210" t="str">
        <f t="shared" si="1008"/>
        <v>'S'</v>
      </c>
      <c r="S4210">
        <f t="shared" si="1009"/>
        <v>8</v>
      </c>
      <c r="T4210" t="str">
        <f t="shared" si="1010"/>
        <v>Insert into CONTA_RECEITA_DESPESA  (VERSION,ATIVO,DATE_CREATED,LAST_UPDATED,TIPO,CODIGO,DESCRICAO,DESCRICAO_DETALHADA,ANALITICO,TAMANHO) values (0,'S',sysdate,sysdate,'R','1922120600','Restituição de Depósitos de Setenças Judiciais não Sacados - Juros de Mora','Vide descrição do código de receita principal.','S',8);</v>
      </c>
    </row>
    <row r="4211" spans="1:20" ht="32" x14ac:dyDescent="0.2">
      <c r="A4211" s="4" t="str">
        <f t="shared" si="996"/>
        <v>1</v>
      </c>
      <c r="B4211" s="5" t="str">
        <f t="shared" si="997"/>
        <v>9</v>
      </c>
      <c r="C4211" s="5" t="str">
        <f t="shared" si="998"/>
        <v>2</v>
      </c>
      <c r="D4211" s="5" t="str">
        <f t="shared" si="999"/>
        <v>2</v>
      </c>
      <c r="E4211" s="5" t="str">
        <f t="shared" si="1000"/>
        <v>12</v>
      </c>
      <c r="F4211" s="5" t="str">
        <f t="shared" si="1001"/>
        <v>0</v>
      </c>
      <c r="G4211" s="5" t="str">
        <f t="shared" si="1002"/>
        <v>7</v>
      </c>
      <c r="H4211" s="5" t="str">
        <f t="shared" si="1003"/>
        <v>00</v>
      </c>
      <c r="I4211" s="11">
        <v>1922120700</v>
      </c>
      <c r="J4211" s="14" t="s">
        <v>4283</v>
      </c>
      <c r="K4211" s="6" t="s">
        <v>21</v>
      </c>
      <c r="L4211" s="15" t="s">
        <v>22</v>
      </c>
      <c r="N4211" t="str">
        <f t="shared" si="1004"/>
        <v>1922120700</v>
      </c>
      <c r="O4211" t="str">
        <f t="shared" si="1005"/>
        <v>'1922120700'</v>
      </c>
      <c r="P4211" t="str">
        <f t="shared" si="1006"/>
        <v>'Restituição de Depósitos de Setenças Judiciais não Sacados - Dívida Ativa - Multas da Dívida Ativa'</v>
      </c>
      <c r="Q4211" t="str">
        <f t="shared" si="1007"/>
        <v>'Vide descrição do código de receita principal.'</v>
      </c>
      <c r="R4211" t="str">
        <f t="shared" si="1008"/>
        <v>'S'</v>
      </c>
      <c r="S4211">
        <f t="shared" si="1009"/>
        <v>8</v>
      </c>
      <c r="T4211" t="str">
        <f t="shared" si="1010"/>
        <v>Insert into CONTA_RECEITA_DESPESA  (VERSION,ATIVO,DATE_CREATED,LAST_UPDATED,TIPO,CODIGO,DESCRICAO,DESCRICAO_DETALHADA,ANALITICO,TAMANHO) values (0,'S',sysdate,sysdate,'R','1922120700','Restituição de Depósitos de Setenças Judiciais não Sacados - Dívida Ativa - Multas da Dívida Ativa','Vide descrição do código de receita principal.','S',8);</v>
      </c>
    </row>
    <row r="4212" spans="1:20" ht="32" x14ac:dyDescent="0.2">
      <c r="A4212" s="4" t="str">
        <f t="shared" ref="A4212:A4284" si="1011">MID($I4212,1,1)</f>
        <v>1</v>
      </c>
      <c r="B4212" s="5" t="str">
        <f t="shared" ref="B4212:B4284" si="1012">MID($I4212,2,1)</f>
        <v>9</v>
      </c>
      <c r="C4212" s="5" t="str">
        <f t="shared" ref="C4212:C4284" si="1013">MID($I4212,3,1)</f>
        <v>2</v>
      </c>
      <c r="D4212" s="5" t="str">
        <f t="shared" ref="D4212:D4284" si="1014">MID($I4212,4,1)</f>
        <v>2</v>
      </c>
      <c r="E4212" s="5" t="str">
        <f t="shared" ref="E4212:E4284" si="1015">MID($I4212,5,2)</f>
        <v>12</v>
      </c>
      <c r="F4212" s="5" t="str">
        <f t="shared" ref="F4212:F4284" si="1016">MID($I4212,7,1)</f>
        <v>0</v>
      </c>
      <c r="G4212" s="5" t="str">
        <f t="shared" ref="G4212:G4284" si="1017">MID($I4212,8,1)</f>
        <v>8</v>
      </c>
      <c r="H4212" s="5" t="str">
        <f t="shared" ref="H4212:H4284" si="1018">MID($I4212,9,2)</f>
        <v>00</v>
      </c>
      <c r="I4212" s="11">
        <v>1922120800</v>
      </c>
      <c r="J4212" s="14" t="s">
        <v>4284</v>
      </c>
      <c r="K4212" s="6" t="s">
        <v>21</v>
      </c>
      <c r="L4212" s="15" t="s">
        <v>22</v>
      </c>
      <c r="N4212" t="str">
        <f t="shared" si="1004"/>
        <v>1922120800</v>
      </c>
      <c r="O4212" t="str">
        <f t="shared" si="1005"/>
        <v>'1922120800'</v>
      </c>
      <c r="P4212" t="str">
        <f t="shared" si="1006"/>
        <v>'Restituição de Depósitos de Setenças Judiciais não Sacados - Juros de Mora da Dívida Ativa'</v>
      </c>
      <c r="Q4212" t="str">
        <f t="shared" si="1007"/>
        <v>'Vide descrição do código de receita principal.'</v>
      </c>
      <c r="R4212" t="str">
        <f t="shared" si="1008"/>
        <v>'S'</v>
      </c>
      <c r="S4212">
        <f t="shared" si="1009"/>
        <v>8</v>
      </c>
      <c r="T4212" t="str">
        <f t="shared" si="1010"/>
        <v>Insert into CONTA_RECEITA_DESPESA  (VERSION,ATIVO,DATE_CREATED,LAST_UPDATED,TIPO,CODIGO,DESCRICAO,DESCRICAO_DETALHADA,ANALITICO,TAMANHO) values (0,'S',sysdate,sysdate,'R','1922120800','Restituição de Depósitos de Setenças Judiciais não Sacados - Juros de Mora da Dívida Ativa','Vide descrição do código de receita principal.','S',8);</v>
      </c>
    </row>
    <row r="4213" spans="1:20" ht="48" x14ac:dyDescent="0.2">
      <c r="A4213" s="4" t="str">
        <f t="shared" si="1011"/>
        <v>1</v>
      </c>
      <c r="B4213" s="5" t="str">
        <f t="shared" si="1012"/>
        <v>9</v>
      </c>
      <c r="C4213" s="5" t="str">
        <f t="shared" si="1013"/>
        <v>2</v>
      </c>
      <c r="D4213" s="5" t="str">
        <f t="shared" si="1014"/>
        <v>2</v>
      </c>
      <c r="E4213" s="5" t="str">
        <f t="shared" si="1015"/>
        <v>13</v>
      </c>
      <c r="F4213" s="5" t="str">
        <f t="shared" si="1016"/>
        <v>0</v>
      </c>
      <c r="G4213" s="5" t="str">
        <f t="shared" si="1017"/>
        <v>0</v>
      </c>
      <c r="H4213" s="5" t="str">
        <f t="shared" si="1018"/>
        <v>00</v>
      </c>
      <c r="I4213" s="11">
        <v>1922130000</v>
      </c>
      <c r="J4213" s="6" t="s">
        <v>4285</v>
      </c>
      <c r="K4213" s="6" t="s">
        <v>4286</v>
      </c>
      <c r="L4213" s="13" t="s">
        <v>11</v>
      </c>
      <c r="N4213" t="str">
        <f t="shared" si="1004"/>
        <v>1922130000</v>
      </c>
      <c r="O4213" t="str">
        <f t="shared" si="1005"/>
        <v>'1922130000'</v>
      </c>
      <c r="P4213" t="str">
        <f t="shared" si="1006"/>
        <v>'Restituição de Contribuições para a Previdência Complementar do Servidor Público'</v>
      </c>
      <c r="Q4213" t="str">
        <f t="shared" si="1007"/>
        <v>'Registra receitas decorrentes de restituições de aportes financeiros dos Patrocinadores em favor da Funpresp-Exe, da Funpresp-Leg e da Funpresp-Jud, a título de adiantamento de contribuições futuras, necessários ao regular funcionamento inicial da Funpresp.'</v>
      </c>
      <c r="R4213" t="str">
        <f t="shared" si="1008"/>
        <v>'N'</v>
      </c>
      <c r="S4213">
        <f t="shared" si="1009"/>
        <v>6</v>
      </c>
      <c r="T4213" t="str">
        <f t="shared" si="1010"/>
        <v>Insert into CONTA_RECEITA_DESPESA  (VERSION,ATIVO,DATE_CREATED,LAST_UPDATED,TIPO,CODIGO,DESCRICAO,DESCRICAO_DETALHADA,ANALITICO,TAMANHO) values (0,'S',sysdate,sysdate,'R','1922130000','Restituição de Contribuições para a Previdência Complementar do Servidor Público','Registra receitas decorrentes de restituições de aportes financeiros dos Patrocinadores em favor da Funpresp-Exe, da Funpresp-Leg e da Funpresp-Jud, a título de adiantamento de contribuições futuras, necessários ao regular funcionamento inicial da Funpresp.','N',6);</v>
      </c>
    </row>
    <row r="4214" spans="1:20" ht="32" x14ac:dyDescent="0.2">
      <c r="A4214" s="4" t="str">
        <f t="shared" si="1011"/>
        <v>1</v>
      </c>
      <c r="B4214" s="5" t="str">
        <f t="shared" si="1012"/>
        <v>9</v>
      </c>
      <c r="C4214" s="5" t="str">
        <f t="shared" si="1013"/>
        <v>2</v>
      </c>
      <c r="D4214" s="5" t="str">
        <f t="shared" si="1014"/>
        <v>2</v>
      </c>
      <c r="E4214" s="5" t="str">
        <f t="shared" si="1015"/>
        <v>13</v>
      </c>
      <c r="F4214" s="5" t="str">
        <f t="shared" si="1016"/>
        <v>0</v>
      </c>
      <c r="G4214" s="5" t="str">
        <f t="shared" si="1017"/>
        <v>1</v>
      </c>
      <c r="H4214" s="5" t="str">
        <f t="shared" si="1018"/>
        <v>00</v>
      </c>
      <c r="I4214" s="11">
        <v>1922130100</v>
      </c>
      <c r="J4214" s="14" t="s">
        <v>4287</v>
      </c>
      <c r="K4214" s="6" t="s">
        <v>21</v>
      </c>
      <c r="L4214" s="15" t="s">
        <v>22</v>
      </c>
      <c r="N4214" t="str">
        <f t="shared" si="1004"/>
        <v>1922130100</v>
      </c>
      <c r="O4214" t="str">
        <f t="shared" si="1005"/>
        <v>'1922130100'</v>
      </c>
      <c r="P4214" t="str">
        <f t="shared" si="1006"/>
        <v>'Restituição de Contribuições para a Previdência Complementar do Servidor Público - Principal'</v>
      </c>
      <c r="Q4214" t="str">
        <f t="shared" si="1007"/>
        <v>'Vide descrição do código de receita principal.'</v>
      </c>
      <c r="R4214" t="str">
        <f t="shared" si="1008"/>
        <v>'S'</v>
      </c>
      <c r="S4214">
        <f t="shared" si="1009"/>
        <v>8</v>
      </c>
      <c r="T4214" t="str">
        <f t="shared" si="1010"/>
        <v>Insert into CONTA_RECEITA_DESPESA  (VERSION,ATIVO,DATE_CREATED,LAST_UPDATED,TIPO,CODIGO,DESCRICAO,DESCRICAO_DETALHADA,ANALITICO,TAMANHO) values (0,'S',sysdate,sysdate,'R','1922130100','Restituição de Contribuições para a Previdência Complementar do Servidor Público - Principal','Vide descrição do código de receita principal.','S',8);</v>
      </c>
    </row>
    <row r="4215" spans="1:20" ht="32" x14ac:dyDescent="0.2">
      <c r="A4215" s="4" t="str">
        <f t="shared" si="1011"/>
        <v>1</v>
      </c>
      <c r="B4215" s="5" t="str">
        <f t="shared" si="1012"/>
        <v>9</v>
      </c>
      <c r="C4215" s="5" t="str">
        <f t="shared" si="1013"/>
        <v>2</v>
      </c>
      <c r="D4215" s="5" t="str">
        <f t="shared" si="1014"/>
        <v>2</v>
      </c>
      <c r="E4215" s="5" t="str">
        <f t="shared" si="1015"/>
        <v>13</v>
      </c>
      <c r="F4215" s="5" t="str">
        <f t="shared" si="1016"/>
        <v>0</v>
      </c>
      <c r="G4215" s="5" t="str">
        <f t="shared" si="1017"/>
        <v>2</v>
      </c>
      <c r="H4215" s="5" t="str">
        <f t="shared" si="1018"/>
        <v>00</v>
      </c>
      <c r="I4215" s="11">
        <v>1922130200</v>
      </c>
      <c r="J4215" s="14" t="s">
        <v>4288</v>
      </c>
      <c r="K4215" s="6" t="s">
        <v>21</v>
      </c>
      <c r="L4215" s="15" t="s">
        <v>22</v>
      </c>
      <c r="N4215" t="str">
        <f t="shared" si="1004"/>
        <v>1922130200</v>
      </c>
      <c r="O4215" t="str">
        <f t="shared" si="1005"/>
        <v>'1922130200'</v>
      </c>
      <c r="P4215" t="str">
        <f t="shared" si="1006"/>
        <v>'Restituição de Contribuições para a Previdência Complementar do Servidor Público - Multas e Juros de Mora'</v>
      </c>
      <c r="Q4215" t="str">
        <f t="shared" si="1007"/>
        <v>'Vide descrição do código de receita principal.'</v>
      </c>
      <c r="R4215" t="str">
        <f t="shared" si="1008"/>
        <v>'S'</v>
      </c>
      <c r="S4215">
        <f t="shared" si="1009"/>
        <v>8</v>
      </c>
      <c r="T4215" t="str">
        <f t="shared" si="1010"/>
        <v>Insert into CONTA_RECEITA_DESPESA  (VERSION,ATIVO,DATE_CREATED,LAST_UPDATED,TIPO,CODIGO,DESCRICAO,DESCRICAO_DETALHADA,ANALITICO,TAMANHO) values (0,'S',sysdate,sysdate,'R','1922130200','Restituição de Contribuições para a Previdência Complementar do Servidor Público - Multas e Juros de Mora','Vide descrição do código de receita principal.','S',8);</v>
      </c>
    </row>
    <row r="4216" spans="1:20" ht="32" x14ac:dyDescent="0.2">
      <c r="A4216" s="4" t="str">
        <f t="shared" si="1011"/>
        <v>1</v>
      </c>
      <c r="B4216" s="5" t="str">
        <f t="shared" si="1012"/>
        <v>9</v>
      </c>
      <c r="C4216" s="5" t="str">
        <f t="shared" si="1013"/>
        <v>2</v>
      </c>
      <c r="D4216" s="5" t="str">
        <f t="shared" si="1014"/>
        <v>2</v>
      </c>
      <c r="E4216" s="5" t="str">
        <f t="shared" si="1015"/>
        <v>13</v>
      </c>
      <c r="F4216" s="5" t="str">
        <f t="shared" si="1016"/>
        <v>0</v>
      </c>
      <c r="G4216" s="5" t="str">
        <f t="shared" si="1017"/>
        <v>3</v>
      </c>
      <c r="H4216" s="5" t="str">
        <f t="shared" si="1018"/>
        <v>00</v>
      </c>
      <c r="I4216" s="11">
        <v>1922130300</v>
      </c>
      <c r="J4216" s="14" t="s">
        <v>4289</v>
      </c>
      <c r="K4216" s="6" t="s">
        <v>21</v>
      </c>
      <c r="L4216" s="15" t="s">
        <v>22</v>
      </c>
      <c r="N4216" t="str">
        <f t="shared" si="1004"/>
        <v>1922130300</v>
      </c>
      <c r="O4216" t="str">
        <f t="shared" si="1005"/>
        <v>'1922130300'</v>
      </c>
      <c r="P4216" t="str">
        <f t="shared" si="1006"/>
        <v>'Restituição de Contribuições para a Previdência Complementar do Servidor Público - Dívida Ativa'</v>
      </c>
      <c r="Q4216" t="str">
        <f t="shared" si="1007"/>
        <v>'Vide descrição do código de receita principal.'</v>
      </c>
      <c r="R4216" t="str">
        <f t="shared" si="1008"/>
        <v>'S'</v>
      </c>
      <c r="S4216">
        <f t="shared" si="1009"/>
        <v>8</v>
      </c>
      <c r="T4216" t="str">
        <f t="shared" si="1010"/>
        <v>Insert into CONTA_RECEITA_DESPESA  (VERSION,ATIVO,DATE_CREATED,LAST_UPDATED,TIPO,CODIGO,DESCRICAO,DESCRICAO_DETALHADA,ANALITICO,TAMANHO) values (0,'S',sysdate,sysdate,'R','1922130300','Restituição de Contribuições para a Previdência Complementar do Servidor Público - Dívida Ativa','Vide descrição do código de receita principal.','S',8);</v>
      </c>
    </row>
    <row r="4217" spans="1:20" ht="32" x14ac:dyDescent="0.2">
      <c r="A4217" s="4" t="str">
        <f t="shared" si="1011"/>
        <v>1</v>
      </c>
      <c r="B4217" s="5" t="str">
        <f t="shared" si="1012"/>
        <v>9</v>
      </c>
      <c r="C4217" s="5" t="str">
        <f t="shared" si="1013"/>
        <v>2</v>
      </c>
      <c r="D4217" s="5" t="str">
        <f t="shared" si="1014"/>
        <v>2</v>
      </c>
      <c r="E4217" s="5" t="str">
        <f t="shared" si="1015"/>
        <v>13</v>
      </c>
      <c r="F4217" s="5" t="str">
        <f t="shared" si="1016"/>
        <v>0</v>
      </c>
      <c r="G4217" s="5" t="str">
        <f t="shared" si="1017"/>
        <v>4</v>
      </c>
      <c r="H4217" s="5" t="str">
        <f t="shared" si="1018"/>
        <v>00</v>
      </c>
      <c r="I4217" s="11">
        <v>1922130400</v>
      </c>
      <c r="J4217" s="14" t="s">
        <v>4290</v>
      </c>
      <c r="K4217" s="6" t="s">
        <v>21</v>
      </c>
      <c r="L4217" s="15" t="s">
        <v>22</v>
      </c>
      <c r="N4217" t="str">
        <f t="shared" si="1004"/>
        <v>1922130400</v>
      </c>
      <c r="O4217" t="str">
        <f t="shared" si="1005"/>
        <v>'1922130400'</v>
      </c>
      <c r="P4217" t="str">
        <f t="shared" si="1006"/>
        <v>'Restituição de Contribuições para a Previdência Complementar do Servidor Público - Dívida Ativa - Multas e Juros de Mora da Dívida Ativa'</v>
      </c>
      <c r="Q4217" t="str">
        <f t="shared" si="1007"/>
        <v>'Vide descrição do código de receita principal.'</v>
      </c>
      <c r="R4217" t="str">
        <f t="shared" si="1008"/>
        <v>'S'</v>
      </c>
      <c r="S4217">
        <f t="shared" si="1009"/>
        <v>8</v>
      </c>
      <c r="T4217" t="str">
        <f t="shared" si="1010"/>
        <v>Insert into CONTA_RECEITA_DESPESA  (VERSION,ATIVO,DATE_CREATED,LAST_UPDATED,TIPO,CODIGO,DESCRICAO,DESCRICAO_DETALHADA,ANALITICO,TAMANHO) values (0,'S',sysdate,sysdate,'R','1922130400','Restituição de Contribuições para a Previdência Complementar do Servidor Público - Dívida Ativa - Multas e Juros de Mora da Dívida Ativa','Vide descrição do código de receita principal.','S',8);</v>
      </c>
    </row>
    <row r="4218" spans="1:20" ht="32" x14ac:dyDescent="0.2">
      <c r="A4218" s="4" t="str">
        <f t="shared" si="1011"/>
        <v>1</v>
      </c>
      <c r="B4218" s="5" t="str">
        <f t="shared" si="1012"/>
        <v>9</v>
      </c>
      <c r="C4218" s="5" t="str">
        <f t="shared" si="1013"/>
        <v>2</v>
      </c>
      <c r="D4218" s="5" t="str">
        <f t="shared" si="1014"/>
        <v>2</v>
      </c>
      <c r="E4218" s="5" t="str">
        <f t="shared" si="1015"/>
        <v>13</v>
      </c>
      <c r="F4218" s="5" t="str">
        <f t="shared" si="1016"/>
        <v>0</v>
      </c>
      <c r="G4218" s="5" t="str">
        <f t="shared" si="1017"/>
        <v>5</v>
      </c>
      <c r="H4218" s="5" t="str">
        <f t="shared" si="1018"/>
        <v>00</v>
      </c>
      <c r="I4218" s="11">
        <v>1922130500</v>
      </c>
      <c r="J4218" s="14" t="s">
        <v>4291</v>
      </c>
      <c r="K4218" s="6" t="s">
        <v>21</v>
      </c>
      <c r="L4218" s="15" t="s">
        <v>22</v>
      </c>
      <c r="N4218" t="str">
        <f t="shared" si="1004"/>
        <v>1922130500</v>
      </c>
      <c r="O4218" t="str">
        <f t="shared" si="1005"/>
        <v>'1922130500'</v>
      </c>
      <c r="P4218" t="str">
        <f t="shared" si="1006"/>
        <v>'Restituição de Contribuições para a Previdência Complementar do Servidor Público - Multas'</v>
      </c>
      <c r="Q4218" t="str">
        <f t="shared" si="1007"/>
        <v>'Vide descrição do código de receita principal.'</v>
      </c>
      <c r="R4218" t="str">
        <f t="shared" si="1008"/>
        <v>'S'</v>
      </c>
      <c r="S4218">
        <f t="shared" si="1009"/>
        <v>8</v>
      </c>
      <c r="T4218" t="str">
        <f t="shared" si="1010"/>
        <v>Insert into CONTA_RECEITA_DESPESA  (VERSION,ATIVO,DATE_CREATED,LAST_UPDATED,TIPO,CODIGO,DESCRICAO,DESCRICAO_DETALHADA,ANALITICO,TAMANHO) values (0,'S',sysdate,sysdate,'R','1922130500','Restituição de Contribuições para a Previdência Complementar do Servidor Público - Multas','Vide descrição do código de receita principal.','S',8);</v>
      </c>
    </row>
    <row r="4219" spans="1:20" ht="32" x14ac:dyDescent="0.2">
      <c r="A4219" s="4" t="str">
        <f t="shared" si="1011"/>
        <v>1</v>
      </c>
      <c r="B4219" s="5" t="str">
        <f t="shared" si="1012"/>
        <v>9</v>
      </c>
      <c r="C4219" s="5" t="str">
        <f t="shared" si="1013"/>
        <v>2</v>
      </c>
      <c r="D4219" s="5" t="str">
        <f t="shared" si="1014"/>
        <v>2</v>
      </c>
      <c r="E4219" s="5" t="str">
        <f t="shared" si="1015"/>
        <v>13</v>
      </c>
      <c r="F4219" s="5" t="str">
        <f t="shared" si="1016"/>
        <v>0</v>
      </c>
      <c r="G4219" s="5" t="str">
        <f t="shared" si="1017"/>
        <v>6</v>
      </c>
      <c r="H4219" s="5" t="str">
        <f t="shared" si="1018"/>
        <v>00</v>
      </c>
      <c r="I4219" s="11">
        <v>1922130600</v>
      </c>
      <c r="J4219" s="14" t="s">
        <v>4292</v>
      </c>
      <c r="K4219" s="6" t="s">
        <v>21</v>
      </c>
      <c r="L4219" s="15" t="s">
        <v>22</v>
      </c>
      <c r="N4219" t="str">
        <f t="shared" si="1004"/>
        <v>1922130600</v>
      </c>
      <c r="O4219" t="str">
        <f t="shared" si="1005"/>
        <v>'1922130600'</v>
      </c>
      <c r="P4219" t="str">
        <f t="shared" si="1006"/>
        <v>'Restituição de Contribuições para a Previdência Complementar do Servidor Público - Juros de Mora'</v>
      </c>
      <c r="Q4219" t="str">
        <f t="shared" si="1007"/>
        <v>'Vide descrição do código de receita principal.'</v>
      </c>
      <c r="R4219" t="str">
        <f t="shared" si="1008"/>
        <v>'S'</v>
      </c>
      <c r="S4219">
        <f t="shared" si="1009"/>
        <v>8</v>
      </c>
      <c r="T4219" t="str">
        <f t="shared" si="1010"/>
        <v>Insert into CONTA_RECEITA_DESPESA  (VERSION,ATIVO,DATE_CREATED,LAST_UPDATED,TIPO,CODIGO,DESCRICAO,DESCRICAO_DETALHADA,ANALITICO,TAMANHO) values (0,'S',sysdate,sysdate,'R','1922130600','Restituição de Contribuições para a Previdência Complementar do Servidor Público - Juros de Mora','Vide descrição do código de receita principal.','S',8);</v>
      </c>
    </row>
    <row r="4220" spans="1:20" ht="32" x14ac:dyDescent="0.2">
      <c r="A4220" s="4" t="str">
        <f t="shared" si="1011"/>
        <v>1</v>
      </c>
      <c r="B4220" s="5" t="str">
        <f t="shared" si="1012"/>
        <v>9</v>
      </c>
      <c r="C4220" s="5" t="str">
        <f t="shared" si="1013"/>
        <v>2</v>
      </c>
      <c r="D4220" s="5" t="str">
        <f t="shared" si="1014"/>
        <v>2</v>
      </c>
      <c r="E4220" s="5" t="str">
        <f t="shared" si="1015"/>
        <v>13</v>
      </c>
      <c r="F4220" s="5" t="str">
        <f t="shared" si="1016"/>
        <v>0</v>
      </c>
      <c r="G4220" s="5" t="str">
        <f t="shared" si="1017"/>
        <v>7</v>
      </c>
      <c r="H4220" s="5" t="str">
        <f t="shared" si="1018"/>
        <v>00</v>
      </c>
      <c r="I4220" s="11">
        <v>1922130700</v>
      </c>
      <c r="J4220" s="14" t="s">
        <v>4293</v>
      </c>
      <c r="K4220" s="6" t="s">
        <v>21</v>
      </c>
      <c r="L4220" s="15" t="s">
        <v>22</v>
      </c>
      <c r="N4220" t="str">
        <f t="shared" si="1004"/>
        <v>1922130700</v>
      </c>
      <c r="O4220" t="str">
        <f t="shared" si="1005"/>
        <v>'1922130700'</v>
      </c>
      <c r="P4220" t="str">
        <f t="shared" si="1006"/>
        <v>'Restituição de Contribuições para a Previdência Complementar do Servidor Público - Dívida Ativa - Multas da Dívida Ativa'</v>
      </c>
      <c r="Q4220" t="str">
        <f t="shared" si="1007"/>
        <v>'Vide descrição do código de receita principal.'</v>
      </c>
      <c r="R4220" t="str">
        <f t="shared" si="1008"/>
        <v>'S'</v>
      </c>
      <c r="S4220">
        <f t="shared" si="1009"/>
        <v>8</v>
      </c>
      <c r="T4220" t="str">
        <f t="shared" si="1010"/>
        <v>Insert into CONTA_RECEITA_DESPESA  (VERSION,ATIVO,DATE_CREATED,LAST_UPDATED,TIPO,CODIGO,DESCRICAO,DESCRICAO_DETALHADA,ANALITICO,TAMANHO) values (0,'S',sysdate,sysdate,'R','1922130700','Restituição de Contribuições para a Previdência Complementar do Servidor Público - Dívida Ativa - Multas da Dívida Ativa','Vide descrição do código de receita principal.','S',8);</v>
      </c>
    </row>
    <row r="4221" spans="1:20" ht="32" x14ac:dyDescent="0.2">
      <c r="A4221" s="4" t="str">
        <f t="shared" si="1011"/>
        <v>1</v>
      </c>
      <c r="B4221" s="5" t="str">
        <f t="shared" si="1012"/>
        <v>9</v>
      </c>
      <c r="C4221" s="5" t="str">
        <f t="shared" si="1013"/>
        <v>2</v>
      </c>
      <c r="D4221" s="5" t="str">
        <f t="shared" si="1014"/>
        <v>2</v>
      </c>
      <c r="E4221" s="5" t="str">
        <f t="shared" si="1015"/>
        <v>13</v>
      </c>
      <c r="F4221" s="5" t="str">
        <f t="shared" si="1016"/>
        <v>0</v>
      </c>
      <c r="G4221" s="5" t="str">
        <f t="shared" si="1017"/>
        <v>8</v>
      </c>
      <c r="H4221" s="5" t="str">
        <f t="shared" si="1018"/>
        <v>00</v>
      </c>
      <c r="I4221" s="11">
        <v>1922130800</v>
      </c>
      <c r="J4221" s="14" t="s">
        <v>4294</v>
      </c>
      <c r="K4221" s="6" t="s">
        <v>21</v>
      </c>
      <c r="L4221" s="15" t="s">
        <v>22</v>
      </c>
      <c r="N4221" t="str">
        <f t="shared" si="1004"/>
        <v>1922130800</v>
      </c>
      <c r="O4221" t="str">
        <f t="shared" si="1005"/>
        <v>'1922130800'</v>
      </c>
      <c r="P4221" t="str">
        <f t="shared" si="1006"/>
        <v>'Restituição de Contribuições para a Previdência Complementar do Servidor Público - Juros de Mora da Dívida Ativa'</v>
      </c>
      <c r="Q4221" t="str">
        <f t="shared" si="1007"/>
        <v>'Vide descrição do código de receita principal.'</v>
      </c>
      <c r="R4221" t="str">
        <f t="shared" si="1008"/>
        <v>'S'</v>
      </c>
      <c r="S4221">
        <f t="shared" si="1009"/>
        <v>8</v>
      </c>
      <c r="T4221" t="str">
        <f t="shared" si="1010"/>
        <v>Insert into CONTA_RECEITA_DESPESA  (VERSION,ATIVO,DATE_CREATED,LAST_UPDATED,TIPO,CODIGO,DESCRICAO,DESCRICAO_DETALHADA,ANALITICO,TAMANHO) values (0,'S',sysdate,sysdate,'R','1922130800','Restituição de Contribuições para a Previdência Complementar do Servidor Público - Juros de Mora da Dívida Ativa','Vide descrição do código de receita principal.','S',8);</v>
      </c>
    </row>
    <row r="4222" spans="1:20" ht="16" x14ac:dyDescent="0.2">
      <c r="A4222" s="4" t="str">
        <f t="shared" si="1011"/>
        <v>1</v>
      </c>
      <c r="B4222" s="5" t="str">
        <f t="shared" si="1012"/>
        <v>9</v>
      </c>
      <c r="C4222" s="5" t="str">
        <f t="shared" si="1013"/>
        <v>2</v>
      </c>
      <c r="D4222" s="5" t="str">
        <f t="shared" si="1014"/>
        <v>2</v>
      </c>
      <c r="E4222" s="5" t="str">
        <f t="shared" si="1015"/>
        <v>14</v>
      </c>
      <c r="F4222" s="5" t="str">
        <f t="shared" si="1016"/>
        <v>0</v>
      </c>
      <c r="G4222" s="5" t="str">
        <f t="shared" si="1017"/>
        <v>0</v>
      </c>
      <c r="H4222" s="5" t="str">
        <f t="shared" si="1018"/>
        <v>00</v>
      </c>
      <c r="I4222" s="11">
        <v>1922140000</v>
      </c>
      <c r="J4222" s="6" t="s">
        <v>5525</v>
      </c>
      <c r="K4222" s="6" t="s">
        <v>5526</v>
      </c>
      <c r="L4222" s="13" t="s">
        <v>11</v>
      </c>
      <c r="N4222" t="str">
        <f t="shared" si="1004"/>
        <v>1922140000</v>
      </c>
      <c r="O4222" t="str">
        <f t="shared" si="1005"/>
        <v>'1922140000'</v>
      </c>
      <c r="P4222" t="str">
        <f t="shared" si="1006"/>
        <v>'Restituição de Recursos Transferidos'</v>
      </c>
      <c r="Q4222" t="str">
        <f t="shared" si="1007"/>
        <v>'Registra devolução de recursos transferidos.'</v>
      </c>
      <c r="R4222" t="str">
        <f t="shared" si="1008"/>
        <v>'N'</v>
      </c>
      <c r="S4222">
        <f t="shared" si="1009"/>
        <v>6</v>
      </c>
      <c r="T4222" t="str">
        <f t="shared" si="1010"/>
        <v>Insert into CONTA_RECEITA_DESPESA  (VERSION,ATIVO,DATE_CREATED,LAST_UPDATED,TIPO,CODIGO,DESCRICAO,DESCRICAO_DETALHADA,ANALITICO,TAMANHO) values (0,'S',sysdate,sysdate,'R','1922140000','Restituição de Recursos Transferidos','Registra devolução de recursos transferidos.','N',6);</v>
      </c>
    </row>
    <row r="4223" spans="1:20" ht="16" x14ac:dyDescent="0.2">
      <c r="A4223" s="4" t="str">
        <f t="shared" si="1011"/>
        <v>1</v>
      </c>
      <c r="B4223" s="5" t="str">
        <f t="shared" si="1012"/>
        <v>9</v>
      </c>
      <c r="C4223" s="5" t="str">
        <f t="shared" si="1013"/>
        <v>2</v>
      </c>
      <c r="D4223" s="5" t="str">
        <f t="shared" si="1014"/>
        <v>2</v>
      </c>
      <c r="E4223" s="5" t="str">
        <f t="shared" si="1015"/>
        <v>14</v>
      </c>
      <c r="F4223" s="5" t="str">
        <f t="shared" si="1016"/>
        <v>1</v>
      </c>
      <c r="G4223" s="5" t="str">
        <f t="shared" si="1017"/>
        <v>0</v>
      </c>
      <c r="H4223" s="5" t="str">
        <f t="shared" si="1018"/>
        <v>00</v>
      </c>
      <c r="I4223" s="11">
        <v>1922141000</v>
      </c>
      <c r="J4223" s="6" t="s">
        <v>5527</v>
      </c>
      <c r="K4223" s="6" t="s">
        <v>5528</v>
      </c>
      <c r="L4223" s="13" t="s">
        <v>11</v>
      </c>
      <c r="N4223" t="str">
        <f t="shared" si="1004"/>
        <v>1922141000</v>
      </c>
      <c r="O4223" t="str">
        <f t="shared" si="1005"/>
        <v>'1922141000'</v>
      </c>
      <c r="P4223" t="str">
        <f t="shared" si="1006"/>
        <v>'Restituição de Recursos Primários Transferidos'</v>
      </c>
      <c r="Q4223" t="str">
        <f t="shared" si="1007"/>
        <v>'Registra devolução de recursos primários transferidos.'</v>
      </c>
      <c r="R4223" t="str">
        <f t="shared" si="1008"/>
        <v>'N'</v>
      </c>
      <c r="S4223">
        <f t="shared" si="1009"/>
        <v>7</v>
      </c>
      <c r="T4223" t="str">
        <f t="shared" si="1010"/>
        <v>Insert into CONTA_RECEITA_DESPESA  (VERSION,ATIVO,DATE_CREATED,LAST_UPDATED,TIPO,CODIGO,DESCRICAO,DESCRICAO_DETALHADA,ANALITICO,TAMANHO) values (0,'S',sysdate,sysdate,'R','1922141000','Restituição de Recursos Primários Transferidos','Registra devolução de recursos primários transferidos.','N',7);</v>
      </c>
    </row>
    <row r="4224" spans="1:20" ht="16" x14ac:dyDescent="0.2">
      <c r="A4224" s="4" t="str">
        <f t="shared" si="1011"/>
        <v>1</v>
      </c>
      <c r="B4224" s="5" t="str">
        <f t="shared" si="1012"/>
        <v>9</v>
      </c>
      <c r="C4224" s="5" t="str">
        <f t="shared" si="1013"/>
        <v>2</v>
      </c>
      <c r="D4224" s="5" t="str">
        <f t="shared" si="1014"/>
        <v>2</v>
      </c>
      <c r="E4224" s="5" t="str">
        <f t="shared" si="1015"/>
        <v>14</v>
      </c>
      <c r="F4224" s="5" t="str">
        <f t="shared" si="1016"/>
        <v>1</v>
      </c>
      <c r="G4224" s="5" t="str">
        <f t="shared" si="1017"/>
        <v>1</v>
      </c>
      <c r="H4224" s="5" t="str">
        <f t="shared" si="1018"/>
        <v>00</v>
      </c>
      <c r="I4224" s="11">
        <v>1922141100</v>
      </c>
      <c r="J4224" s="14" t="s">
        <v>5529</v>
      </c>
      <c r="K4224" s="6" t="s">
        <v>21</v>
      </c>
      <c r="L4224" s="15" t="s">
        <v>22</v>
      </c>
      <c r="N4224" t="str">
        <f t="shared" si="1004"/>
        <v>1922141100</v>
      </c>
      <c r="O4224" t="str">
        <f t="shared" si="1005"/>
        <v>'1922141100'</v>
      </c>
      <c r="P4224" t="str">
        <f t="shared" si="1006"/>
        <v>'Restituição de Recursos Primários Transferidos - Principal'</v>
      </c>
      <c r="Q4224" t="str">
        <f t="shared" si="1007"/>
        <v>'Vide descrição do código de receita principal.'</v>
      </c>
      <c r="R4224" t="str">
        <f t="shared" si="1008"/>
        <v>'S'</v>
      </c>
      <c r="S4224">
        <f t="shared" si="1009"/>
        <v>8</v>
      </c>
      <c r="T4224" t="str">
        <f t="shared" si="1010"/>
        <v>Insert into CONTA_RECEITA_DESPESA  (VERSION,ATIVO,DATE_CREATED,LAST_UPDATED,TIPO,CODIGO,DESCRICAO,DESCRICAO_DETALHADA,ANALITICO,TAMANHO) values (0,'S',sysdate,sysdate,'R','1922141100','Restituição de Recursos Primários Transferidos - Principal','Vide descrição do código de receita principal.','S',8);</v>
      </c>
    </row>
    <row r="4225" spans="1:20" ht="16" x14ac:dyDescent="0.2">
      <c r="A4225" s="4" t="str">
        <f t="shared" si="1011"/>
        <v>1</v>
      </c>
      <c r="B4225" s="5" t="str">
        <f t="shared" si="1012"/>
        <v>9</v>
      </c>
      <c r="C4225" s="5" t="str">
        <f t="shared" si="1013"/>
        <v>2</v>
      </c>
      <c r="D4225" s="5" t="str">
        <f t="shared" si="1014"/>
        <v>2</v>
      </c>
      <c r="E4225" s="5" t="str">
        <f t="shared" si="1015"/>
        <v>14</v>
      </c>
      <c r="F4225" s="5" t="str">
        <f t="shared" si="1016"/>
        <v>1</v>
      </c>
      <c r="G4225" s="5" t="str">
        <f t="shared" si="1017"/>
        <v>2</v>
      </c>
      <c r="H4225" s="5" t="str">
        <f t="shared" si="1018"/>
        <v>00</v>
      </c>
      <c r="I4225" s="11">
        <v>1922141200</v>
      </c>
      <c r="J4225" s="14" t="s">
        <v>5530</v>
      </c>
      <c r="K4225" s="6" t="s">
        <v>21</v>
      </c>
      <c r="L4225" s="15" t="s">
        <v>22</v>
      </c>
      <c r="N4225" t="str">
        <f t="shared" si="1004"/>
        <v>1922141200</v>
      </c>
      <c r="O4225" t="str">
        <f t="shared" si="1005"/>
        <v>'1922141200'</v>
      </c>
      <c r="P4225" t="str">
        <f t="shared" si="1006"/>
        <v>'Restituição de Recursos Primários Transferidos - Multas e Juros de Mora'</v>
      </c>
      <c r="Q4225" t="str">
        <f t="shared" si="1007"/>
        <v>'Vide descrição do código de receita principal.'</v>
      </c>
      <c r="R4225" t="str">
        <f t="shared" si="1008"/>
        <v>'S'</v>
      </c>
      <c r="S4225">
        <f t="shared" si="1009"/>
        <v>8</v>
      </c>
      <c r="T4225" t="str">
        <f t="shared" si="1010"/>
        <v>Insert into CONTA_RECEITA_DESPESA  (VERSION,ATIVO,DATE_CREATED,LAST_UPDATED,TIPO,CODIGO,DESCRICAO,DESCRICAO_DETALHADA,ANALITICO,TAMANHO) values (0,'S',sysdate,sysdate,'R','1922141200','Restituição de Recursos Primários Transferidos - Multas e Juros de Mora','Vide descrição do código de receita principal.','S',8);</v>
      </c>
    </row>
    <row r="4226" spans="1:20" ht="16" x14ac:dyDescent="0.2">
      <c r="A4226" s="4" t="str">
        <f t="shared" si="1011"/>
        <v>1</v>
      </c>
      <c r="B4226" s="5" t="str">
        <f t="shared" si="1012"/>
        <v>9</v>
      </c>
      <c r="C4226" s="5" t="str">
        <f t="shared" si="1013"/>
        <v>2</v>
      </c>
      <c r="D4226" s="5" t="str">
        <f t="shared" si="1014"/>
        <v>2</v>
      </c>
      <c r="E4226" s="5" t="str">
        <f t="shared" si="1015"/>
        <v>14</v>
      </c>
      <c r="F4226" s="5" t="str">
        <f t="shared" si="1016"/>
        <v>1</v>
      </c>
      <c r="G4226" s="5" t="str">
        <f t="shared" si="1017"/>
        <v>3</v>
      </c>
      <c r="H4226" s="5" t="str">
        <f t="shared" si="1018"/>
        <v>00</v>
      </c>
      <c r="I4226" s="11">
        <v>1922141300</v>
      </c>
      <c r="J4226" s="14" t="s">
        <v>5531</v>
      </c>
      <c r="K4226" s="6" t="s">
        <v>21</v>
      </c>
      <c r="L4226" s="15" t="s">
        <v>22</v>
      </c>
      <c r="N4226" t="str">
        <f t="shared" si="1004"/>
        <v>1922141300</v>
      </c>
      <c r="O4226" t="str">
        <f t="shared" si="1005"/>
        <v>'1922141300'</v>
      </c>
      <c r="P4226" t="str">
        <f t="shared" si="1006"/>
        <v>'Restituição de Recursos Primários Transferidos - Dívida Ativa'</v>
      </c>
      <c r="Q4226" t="str">
        <f t="shared" si="1007"/>
        <v>'Vide descrição do código de receita principal.'</v>
      </c>
      <c r="R4226" t="str">
        <f t="shared" si="1008"/>
        <v>'S'</v>
      </c>
      <c r="S4226">
        <f t="shared" si="1009"/>
        <v>8</v>
      </c>
      <c r="T4226" t="str">
        <f t="shared" si="1010"/>
        <v>Insert into CONTA_RECEITA_DESPESA  (VERSION,ATIVO,DATE_CREATED,LAST_UPDATED,TIPO,CODIGO,DESCRICAO,DESCRICAO_DETALHADA,ANALITICO,TAMANHO) values (0,'S',sysdate,sysdate,'R','1922141300','Restituição de Recursos Primários Transferidos - Dívida Ativa','Vide descrição do código de receita principal.','S',8);</v>
      </c>
    </row>
    <row r="4227" spans="1:20" ht="32" x14ac:dyDescent="0.2">
      <c r="A4227" s="4" t="str">
        <f t="shared" si="1011"/>
        <v>1</v>
      </c>
      <c r="B4227" s="5" t="str">
        <f t="shared" si="1012"/>
        <v>9</v>
      </c>
      <c r="C4227" s="5" t="str">
        <f t="shared" si="1013"/>
        <v>2</v>
      </c>
      <c r="D4227" s="5" t="str">
        <f t="shared" si="1014"/>
        <v>2</v>
      </c>
      <c r="E4227" s="5" t="str">
        <f t="shared" si="1015"/>
        <v>14</v>
      </c>
      <c r="F4227" s="5" t="str">
        <f t="shared" si="1016"/>
        <v>1</v>
      </c>
      <c r="G4227" s="5" t="str">
        <f t="shared" si="1017"/>
        <v>4</v>
      </c>
      <c r="H4227" s="5" t="str">
        <f t="shared" si="1018"/>
        <v>00</v>
      </c>
      <c r="I4227" s="11">
        <v>1922141400</v>
      </c>
      <c r="J4227" s="14" t="s">
        <v>5532</v>
      </c>
      <c r="K4227" s="6" t="s">
        <v>21</v>
      </c>
      <c r="L4227" s="15" t="s">
        <v>22</v>
      </c>
      <c r="N4227" t="str">
        <f t="shared" si="1004"/>
        <v>1922141400</v>
      </c>
      <c r="O4227" t="str">
        <f t="shared" si="1005"/>
        <v>'1922141400'</v>
      </c>
      <c r="P4227" t="str">
        <f t="shared" si="1006"/>
        <v>'Restituição de Recursos Primários Transferidos - Dívida Ativa - Multas e Juros de Mora da Dívida Ativa'</v>
      </c>
      <c r="Q4227" t="str">
        <f t="shared" si="1007"/>
        <v>'Vide descrição do código de receita principal.'</v>
      </c>
      <c r="R4227" t="str">
        <f t="shared" si="1008"/>
        <v>'S'</v>
      </c>
      <c r="S4227">
        <f t="shared" si="1009"/>
        <v>8</v>
      </c>
      <c r="T4227" t="str">
        <f t="shared" si="1010"/>
        <v>Insert into CONTA_RECEITA_DESPESA  (VERSION,ATIVO,DATE_CREATED,LAST_UPDATED,TIPO,CODIGO,DESCRICAO,DESCRICAO_DETALHADA,ANALITICO,TAMANHO) values (0,'S',sysdate,sysdate,'R','1922141400','Restituição de Recursos Primários Transferidos - Dívida Ativa - Multas e Juros de Mora da Dívida Ativa','Vide descrição do código de receita principal.','S',8);</v>
      </c>
    </row>
    <row r="4228" spans="1:20" ht="16" x14ac:dyDescent="0.2">
      <c r="A4228" s="4" t="str">
        <f t="shared" si="1011"/>
        <v>1</v>
      </c>
      <c r="B4228" s="5" t="str">
        <f t="shared" si="1012"/>
        <v>9</v>
      </c>
      <c r="C4228" s="5" t="str">
        <f t="shared" si="1013"/>
        <v>2</v>
      </c>
      <c r="D4228" s="5" t="str">
        <f t="shared" si="1014"/>
        <v>2</v>
      </c>
      <c r="E4228" s="5" t="str">
        <f t="shared" si="1015"/>
        <v>14</v>
      </c>
      <c r="F4228" s="5" t="str">
        <f t="shared" si="1016"/>
        <v>1</v>
      </c>
      <c r="G4228" s="5" t="str">
        <f t="shared" si="1017"/>
        <v>5</v>
      </c>
      <c r="H4228" s="5" t="str">
        <f t="shared" si="1018"/>
        <v>00</v>
      </c>
      <c r="I4228" s="11">
        <v>1922141500</v>
      </c>
      <c r="J4228" s="14" t="s">
        <v>5533</v>
      </c>
      <c r="K4228" s="6" t="s">
        <v>21</v>
      </c>
      <c r="L4228" s="15" t="s">
        <v>22</v>
      </c>
      <c r="N4228" t="str">
        <f t="shared" si="1004"/>
        <v>1922141500</v>
      </c>
      <c r="O4228" t="str">
        <f t="shared" si="1005"/>
        <v>'1922141500'</v>
      </c>
      <c r="P4228" t="str">
        <f t="shared" si="1006"/>
        <v>'Restituição de Recursos Primários Transferidos - Multas'</v>
      </c>
      <c r="Q4228" t="str">
        <f t="shared" si="1007"/>
        <v>'Vide descrição do código de receita principal.'</v>
      </c>
      <c r="R4228" t="str">
        <f t="shared" si="1008"/>
        <v>'S'</v>
      </c>
      <c r="S4228">
        <f t="shared" si="1009"/>
        <v>8</v>
      </c>
      <c r="T4228" t="str">
        <f t="shared" si="1010"/>
        <v>Insert into CONTA_RECEITA_DESPESA  (VERSION,ATIVO,DATE_CREATED,LAST_UPDATED,TIPO,CODIGO,DESCRICAO,DESCRICAO_DETALHADA,ANALITICO,TAMANHO) values (0,'S',sysdate,sysdate,'R','1922141500','Restituição de Recursos Primários Transferidos - Multas','Vide descrição do código de receita principal.','S',8);</v>
      </c>
    </row>
    <row r="4229" spans="1:20" ht="16" x14ac:dyDescent="0.2">
      <c r="A4229" s="4" t="str">
        <f t="shared" si="1011"/>
        <v>1</v>
      </c>
      <c r="B4229" s="5" t="str">
        <f t="shared" si="1012"/>
        <v>9</v>
      </c>
      <c r="C4229" s="5" t="str">
        <f t="shared" si="1013"/>
        <v>2</v>
      </c>
      <c r="D4229" s="5" t="str">
        <f t="shared" si="1014"/>
        <v>2</v>
      </c>
      <c r="E4229" s="5" t="str">
        <f t="shared" si="1015"/>
        <v>14</v>
      </c>
      <c r="F4229" s="5" t="str">
        <f t="shared" si="1016"/>
        <v>1</v>
      </c>
      <c r="G4229" s="5" t="str">
        <f t="shared" si="1017"/>
        <v>6</v>
      </c>
      <c r="H4229" s="5" t="str">
        <f t="shared" si="1018"/>
        <v>00</v>
      </c>
      <c r="I4229" s="11">
        <v>1922141600</v>
      </c>
      <c r="J4229" s="14" t="s">
        <v>5534</v>
      </c>
      <c r="K4229" s="6" t="s">
        <v>21</v>
      </c>
      <c r="L4229" s="15" t="s">
        <v>22</v>
      </c>
      <c r="N4229" t="str">
        <f t="shared" si="1004"/>
        <v>1922141600</v>
      </c>
      <c r="O4229" t="str">
        <f t="shared" si="1005"/>
        <v>'1922141600'</v>
      </c>
      <c r="P4229" t="str">
        <f t="shared" si="1006"/>
        <v>'Restituição de Recursos Primários Transferidos - Juros de Mora'</v>
      </c>
      <c r="Q4229" t="str">
        <f t="shared" si="1007"/>
        <v>'Vide descrição do código de receita principal.'</v>
      </c>
      <c r="R4229" t="str">
        <f t="shared" si="1008"/>
        <v>'S'</v>
      </c>
      <c r="S4229">
        <f t="shared" si="1009"/>
        <v>8</v>
      </c>
      <c r="T4229" t="str">
        <f t="shared" si="1010"/>
        <v>Insert into CONTA_RECEITA_DESPESA  (VERSION,ATIVO,DATE_CREATED,LAST_UPDATED,TIPO,CODIGO,DESCRICAO,DESCRICAO_DETALHADA,ANALITICO,TAMANHO) values (0,'S',sysdate,sysdate,'R','1922141600','Restituição de Recursos Primários Transferidos - Juros de Mora','Vide descrição do código de receita principal.','S',8);</v>
      </c>
    </row>
    <row r="4230" spans="1:20" ht="16" x14ac:dyDescent="0.2">
      <c r="A4230" s="4" t="str">
        <f t="shared" si="1011"/>
        <v>1</v>
      </c>
      <c r="B4230" s="5" t="str">
        <f t="shared" si="1012"/>
        <v>9</v>
      </c>
      <c r="C4230" s="5" t="str">
        <f t="shared" si="1013"/>
        <v>2</v>
      </c>
      <c r="D4230" s="5" t="str">
        <f t="shared" si="1014"/>
        <v>2</v>
      </c>
      <c r="E4230" s="5" t="str">
        <f t="shared" si="1015"/>
        <v>14</v>
      </c>
      <c r="F4230" s="5" t="str">
        <f t="shared" si="1016"/>
        <v>1</v>
      </c>
      <c r="G4230" s="5" t="str">
        <f t="shared" si="1017"/>
        <v>7</v>
      </c>
      <c r="H4230" s="5" t="str">
        <f t="shared" si="1018"/>
        <v>00</v>
      </c>
      <c r="I4230" s="11">
        <v>1922141700</v>
      </c>
      <c r="J4230" s="14" t="s">
        <v>5535</v>
      </c>
      <c r="K4230" s="6" t="s">
        <v>21</v>
      </c>
      <c r="L4230" s="15" t="s">
        <v>22</v>
      </c>
      <c r="N4230" t="str">
        <f t="shared" ref="N4230:N4293" si="1019">SUBSTITUTE(I4230,".","")</f>
        <v>1922141700</v>
      </c>
      <c r="O4230" t="str">
        <f t="shared" ref="O4230:O4293" si="1020">_xlfn.CONCAT("'",N4230,"'")</f>
        <v>'1922141700'</v>
      </c>
      <c r="P4230" t="str">
        <f t="shared" ref="P4230:P4293" si="1021">_xlfn.CONCAT("'",CLEAN(J4230),"'")</f>
        <v>'Restituição de Recursos Primários Transferidos - Dívida Ativa - Multas da Dívida Ativa'</v>
      </c>
      <c r="Q4230" t="str">
        <f t="shared" ref="Q4230:Q4293" si="1022">_xlfn.CONCAT("'",CLEAN(K4230),"'")</f>
        <v>'Vide descrição do código de receita principal.'</v>
      </c>
      <c r="R4230" t="str">
        <f t="shared" ref="R4230:R4293" si="1023">IF(TRIM(L4230)="NÃO","'N'",IF(TRIM(L4230)="SIM","'S'","*ERR0*"))</f>
        <v>'S'</v>
      </c>
      <c r="S4230">
        <f t="shared" ref="S4230:S4293" si="1024">IF(RIGHT(N4230,2)&lt;&gt;"00",10,IF(MID(N4230,8,1)&lt;&gt;"0",8,IF(MID(N4230,7,1)&lt;&gt;"0",7,IF(MID(N4230,5,2)&lt;&gt;"00",6,IF(MID(N4230,4,1)&lt;&gt;"0",4,IF(MID(N4230,3,1)&lt;&gt;"0",3,IF(MID(N4230,2,1)&lt;&gt;"0",2,IF(LEFT(N4230,1)&lt;&gt;"0",1,"*ERR0*"))))))))</f>
        <v>8</v>
      </c>
      <c r="T4230" t="str">
        <f t="shared" ref="T4230:T4293" si="1025">_xlfn.CONCAT("Insert into CONTA_RECEITA_DESPESA  (VERSION,ATIVO,DATE_CREATED,LAST_UPDATED,TIPO,CODIGO,DESCRICAO,DESCRICAO_DETALHADA,ANALITICO,TAMANHO) values (0,'S',sysdate,sysdate,'R',",O4230,",",P4230,",",Q4230,",",R4230,",",S4230,");")</f>
        <v>Insert into CONTA_RECEITA_DESPESA  (VERSION,ATIVO,DATE_CREATED,LAST_UPDATED,TIPO,CODIGO,DESCRICAO,DESCRICAO_DETALHADA,ANALITICO,TAMANHO) values (0,'S',sysdate,sysdate,'R','1922141700','Restituição de Recursos Primários Transferidos - Dívida Ativa - Multas da Dívida Ativa','Vide descrição do código de receita principal.','S',8);</v>
      </c>
    </row>
    <row r="4231" spans="1:20" ht="16" x14ac:dyDescent="0.2">
      <c r="A4231" s="4" t="str">
        <f t="shared" si="1011"/>
        <v>1</v>
      </c>
      <c r="B4231" s="5" t="str">
        <f t="shared" si="1012"/>
        <v>9</v>
      </c>
      <c r="C4231" s="5" t="str">
        <f t="shared" si="1013"/>
        <v>2</v>
      </c>
      <c r="D4231" s="5" t="str">
        <f t="shared" si="1014"/>
        <v>2</v>
      </c>
      <c r="E4231" s="5" t="str">
        <f t="shared" si="1015"/>
        <v>14</v>
      </c>
      <c r="F4231" s="5" t="str">
        <f t="shared" si="1016"/>
        <v>1</v>
      </c>
      <c r="G4231" s="5" t="str">
        <f t="shared" si="1017"/>
        <v>8</v>
      </c>
      <c r="H4231" s="5" t="str">
        <f t="shared" si="1018"/>
        <v>00</v>
      </c>
      <c r="I4231" s="11">
        <v>1922141800</v>
      </c>
      <c r="J4231" s="14" t="s">
        <v>5536</v>
      </c>
      <c r="K4231" s="6" t="s">
        <v>21</v>
      </c>
      <c r="L4231" s="15" t="s">
        <v>22</v>
      </c>
      <c r="N4231" t="str">
        <f t="shared" si="1019"/>
        <v>1922141800</v>
      </c>
      <c r="O4231" t="str">
        <f t="shared" si="1020"/>
        <v>'1922141800'</v>
      </c>
      <c r="P4231" t="str">
        <f t="shared" si="1021"/>
        <v>'Restituição de Recursos Primários Transferidos - Juros de Mora da Dívida Ativa'</v>
      </c>
      <c r="Q4231" t="str">
        <f t="shared" si="1022"/>
        <v>'Vide descrição do código de receita principal.'</v>
      </c>
      <c r="R4231" t="str">
        <f t="shared" si="1023"/>
        <v>'S'</v>
      </c>
      <c r="S4231">
        <f t="shared" si="1024"/>
        <v>8</v>
      </c>
      <c r="T4231" t="str">
        <f t="shared" si="1025"/>
        <v>Insert into CONTA_RECEITA_DESPESA  (VERSION,ATIVO,DATE_CREATED,LAST_UPDATED,TIPO,CODIGO,DESCRICAO,DESCRICAO_DETALHADA,ANALITICO,TAMANHO) values (0,'S',sysdate,sysdate,'R','1922141800','Restituição de Recursos Primários Transferidos - Juros de Mora da Dívida Ativa','Vide descrição do código de receita principal.','S',8);</v>
      </c>
    </row>
    <row r="4232" spans="1:20" ht="16" x14ac:dyDescent="0.2">
      <c r="A4232" s="4" t="str">
        <f t="shared" si="1011"/>
        <v>1</v>
      </c>
      <c r="B4232" s="5" t="str">
        <f t="shared" si="1012"/>
        <v>9</v>
      </c>
      <c r="C4232" s="5" t="str">
        <f t="shared" si="1013"/>
        <v>2</v>
      </c>
      <c r="D4232" s="5" t="str">
        <f t="shared" si="1014"/>
        <v>2</v>
      </c>
      <c r="E4232" s="5" t="str">
        <f t="shared" si="1015"/>
        <v>14</v>
      </c>
      <c r="F4232" s="5" t="str">
        <f t="shared" si="1016"/>
        <v>2</v>
      </c>
      <c r="G4232" s="5" t="str">
        <f t="shared" si="1017"/>
        <v>0</v>
      </c>
      <c r="H4232" s="5" t="str">
        <f t="shared" si="1018"/>
        <v>00</v>
      </c>
      <c r="I4232" s="11">
        <v>1922142000</v>
      </c>
      <c r="J4232" s="6" t="s">
        <v>5537</v>
      </c>
      <c r="K4232" s="6" t="s">
        <v>5538</v>
      </c>
      <c r="L4232" s="13" t="s">
        <v>11</v>
      </c>
      <c r="N4232" t="str">
        <f t="shared" si="1019"/>
        <v>1922142000</v>
      </c>
      <c r="O4232" t="str">
        <f t="shared" si="1020"/>
        <v>'1922142000'</v>
      </c>
      <c r="P4232" t="str">
        <f t="shared" si="1021"/>
        <v>'Restituição de Recursos Financeiros Transferidos'</v>
      </c>
      <c r="Q4232" t="str">
        <f t="shared" si="1022"/>
        <v>'Registra devolução de recursos financeiros transferidos.'</v>
      </c>
      <c r="R4232" t="str">
        <f t="shared" si="1023"/>
        <v>'N'</v>
      </c>
      <c r="S4232">
        <f t="shared" si="1024"/>
        <v>7</v>
      </c>
      <c r="T4232" t="str">
        <f t="shared" si="1025"/>
        <v>Insert into CONTA_RECEITA_DESPESA  (VERSION,ATIVO,DATE_CREATED,LAST_UPDATED,TIPO,CODIGO,DESCRICAO,DESCRICAO_DETALHADA,ANALITICO,TAMANHO) values (0,'S',sysdate,sysdate,'R','1922142000','Restituição de Recursos Financeiros Transferidos','Registra devolução de recursos financeiros transferidos.','N',7);</v>
      </c>
    </row>
    <row r="4233" spans="1:20" ht="16" x14ac:dyDescent="0.2">
      <c r="A4233" s="4" t="str">
        <f t="shared" si="1011"/>
        <v>1</v>
      </c>
      <c r="B4233" s="5" t="str">
        <f t="shared" si="1012"/>
        <v>9</v>
      </c>
      <c r="C4233" s="5" t="str">
        <f t="shared" si="1013"/>
        <v>2</v>
      </c>
      <c r="D4233" s="5" t="str">
        <f t="shared" si="1014"/>
        <v>2</v>
      </c>
      <c r="E4233" s="5" t="str">
        <f t="shared" si="1015"/>
        <v>14</v>
      </c>
      <c r="F4233" s="5" t="str">
        <f t="shared" si="1016"/>
        <v>2</v>
      </c>
      <c r="G4233" s="5" t="str">
        <f t="shared" si="1017"/>
        <v>1</v>
      </c>
      <c r="H4233" s="5" t="str">
        <f t="shared" si="1018"/>
        <v>00</v>
      </c>
      <c r="I4233" s="11">
        <v>1922142100</v>
      </c>
      <c r="J4233" s="14" t="s">
        <v>5539</v>
      </c>
      <c r="K4233" s="6" t="s">
        <v>21</v>
      </c>
      <c r="L4233" s="15" t="s">
        <v>22</v>
      </c>
      <c r="N4233" t="str">
        <f t="shared" si="1019"/>
        <v>1922142100</v>
      </c>
      <c r="O4233" t="str">
        <f t="shared" si="1020"/>
        <v>'1922142100'</v>
      </c>
      <c r="P4233" t="str">
        <f t="shared" si="1021"/>
        <v>'Restituição de Recursos Financeiros Transferidos - Principal'</v>
      </c>
      <c r="Q4233" t="str">
        <f t="shared" si="1022"/>
        <v>'Vide descrição do código de receita principal.'</v>
      </c>
      <c r="R4233" t="str">
        <f t="shared" si="1023"/>
        <v>'S'</v>
      </c>
      <c r="S4233">
        <f t="shared" si="1024"/>
        <v>8</v>
      </c>
      <c r="T4233" t="str">
        <f t="shared" si="1025"/>
        <v>Insert into CONTA_RECEITA_DESPESA  (VERSION,ATIVO,DATE_CREATED,LAST_UPDATED,TIPO,CODIGO,DESCRICAO,DESCRICAO_DETALHADA,ANALITICO,TAMANHO) values (0,'S',sysdate,sysdate,'R','1922142100','Restituição de Recursos Financeiros Transferidos - Principal','Vide descrição do código de receita principal.','S',8);</v>
      </c>
    </row>
    <row r="4234" spans="1:20" ht="16" x14ac:dyDescent="0.2">
      <c r="A4234" s="4" t="str">
        <f t="shared" si="1011"/>
        <v>1</v>
      </c>
      <c r="B4234" s="5" t="str">
        <f t="shared" si="1012"/>
        <v>9</v>
      </c>
      <c r="C4234" s="5" t="str">
        <f t="shared" si="1013"/>
        <v>2</v>
      </c>
      <c r="D4234" s="5" t="str">
        <f t="shared" si="1014"/>
        <v>2</v>
      </c>
      <c r="E4234" s="5" t="str">
        <f t="shared" si="1015"/>
        <v>14</v>
      </c>
      <c r="F4234" s="5" t="str">
        <f t="shared" si="1016"/>
        <v>2</v>
      </c>
      <c r="G4234" s="5" t="str">
        <f t="shared" si="1017"/>
        <v>2</v>
      </c>
      <c r="H4234" s="5" t="str">
        <f t="shared" si="1018"/>
        <v>00</v>
      </c>
      <c r="I4234" s="11">
        <v>1922142200</v>
      </c>
      <c r="J4234" s="14" t="s">
        <v>5540</v>
      </c>
      <c r="K4234" s="6" t="s">
        <v>21</v>
      </c>
      <c r="L4234" s="15" t="s">
        <v>22</v>
      </c>
      <c r="N4234" t="str">
        <f t="shared" si="1019"/>
        <v>1922142200</v>
      </c>
      <c r="O4234" t="str">
        <f t="shared" si="1020"/>
        <v>'1922142200'</v>
      </c>
      <c r="P4234" t="str">
        <f t="shared" si="1021"/>
        <v>'Restituição de Recursos Financeiros Transferidos - Multas e Juros de Mora'</v>
      </c>
      <c r="Q4234" t="str">
        <f t="shared" si="1022"/>
        <v>'Vide descrição do código de receita principal.'</v>
      </c>
      <c r="R4234" t="str">
        <f t="shared" si="1023"/>
        <v>'S'</v>
      </c>
      <c r="S4234">
        <f t="shared" si="1024"/>
        <v>8</v>
      </c>
      <c r="T4234" t="str">
        <f t="shared" si="1025"/>
        <v>Insert into CONTA_RECEITA_DESPESA  (VERSION,ATIVO,DATE_CREATED,LAST_UPDATED,TIPO,CODIGO,DESCRICAO,DESCRICAO_DETALHADA,ANALITICO,TAMANHO) values (0,'S',sysdate,sysdate,'R','1922142200','Restituição de Recursos Financeiros Transferidos - Multas e Juros de Mora','Vide descrição do código de receita principal.','S',8);</v>
      </c>
    </row>
    <row r="4235" spans="1:20" ht="16" x14ac:dyDescent="0.2">
      <c r="A4235" s="4" t="str">
        <f t="shared" si="1011"/>
        <v>1</v>
      </c>
      <c r="B4235" s="5" t="str">
        <f t="shared" si="1012"/>
        <v>9</v>
      </c>
      <c r="C4235" s="5" t="str">
        <f t="shared" si="1013"/>
        <v>2</v>
      </c>
      <c r="D4235" s="5" t="str">
        <f t="shared" si="1014"/>
        <v>2</v>
      </c>
      <c r="E4235" s="5" t="str">
        <f t="shared" si="1015"/>
        <v>14</v>
      </c>
      <c r="F4235" s="5" t="str">
        <f t="shared" si="1016"/>
        <v>2</v>
      </c>
      <c r="G4235" s="5" t="str">
        <f t="shared" si="1017"/>
        <v>3</v>
      </c>
      <c r="H4235" s="5" t="str">
        <f t="shared" si="1018"/>
        <v>00</v>
      </c>
      <c r="I4235" s="11">
        <v>1922142300</v>
      </c>
      <c r="J4235" s="14" t="s">
        <v>5541</v>
      </c>
      <c r="K4235" s="6" t="s">
        <v>21</v>
      </c>
      <c r="L4235" s="15" t="s">
        <v>22</v>
      </c>
      <c r="N4235" t="str">
        <f t="shared" si="1019"/>
        <v>1922142300</v>
      </c>
      <c r="O4235" t="str">
        <f t="shared" si="1020"/>
        <v>'1922142300'</v>
      </c>
      <c r="P4235" t="str">
        <f t="shared" si="1021"/>
        <v>'Restituição de Recursos Financeiros Transferidos - Dívida Ativa'</v>
      </c>
      <c r="Q4235" t="str">
        <f t="shared" si="1022"/>
        <v>'Vide descrição do código de receita principal.'</v>
      </c>
      <c r="R4235" t="str">
        <f t="shared" si="1023"/>
        <v>'S'</v>
      </c>
      <c r="S4235">
        <f t="shared" si="1024"/>
        <v>8</v>
      </c>
      <c r="T4235" t="str">
        <f t="shared" si="1025"/>
        <v>Insert into CONTA_RECEITA_DESPESA  (VERSION,ATIVO,DATE_CREATED,LAST_UPDATED,TIPO,CODIGO,DESCRICAO,DESCRICAO_DETALHADA,ANALITICO,TAMANHO) values (0,'S',sysdate,sysdate,'R','1922142300','Restituição de Recursos Financeiros Transferidos - Dívida Ativa','Vide descrição do código de receita principal.','S',8);</v>
      </c>
    </row>
    <row r="4236" spans="1:20" ht="32" x14ac:dyDescent="0.2">
      <c r="A4236" s="4" t="str">
        <f t="shared" si="1011"/>
        <v>1</v>
      </c>
      <c r="B4236" s="5" t="str">
        <f t="shared" si="1012"/>
        <v>9</v>
      </c>
      <c r="C4236" s="5" t="str">
        <f t="shared" si="1013"/>
        <v>2</v>
      </c>
      <c r="D4236" s="5" t="str">
        <f t="shared" si="1014"/>
        <v>2</v>
      </c>
      <c r="E4236" s="5" t="str">
        <f t="shared" si="1015"/>
        <v>14</v>
      </c>
      <c r="F4236" s="5" t="str">
        <f t="shared" si="1016"/>
        <v>2</v>
      </c>
      <c r="G4236" s="5" t="str">
        <f t="shared" si="1017"/>
        <v>4</v>
      </c>
      <c r="H4236" s="5" t="str">
        <f t="shared" si="1018"/>
        <v>00</v>
      </c>
      <c r="I4236" s="11">
        <v>1922142400</v>
      </c>
      <c r="J4236" s="14" t="s">
        <v>5542</v>
      </c>
      <c r="K4236" s="6" t="s">
        <v>21</v>
      </c>
      <c r="L4236" s="15" t="s">
        <v>22</v>
      </c>
      <c r="N4236" t="str">
        <f t="shared" si="1019"/>
        <v>1922142400</v>
      </c>
      <c r="O4236" t="str">
        <f t="shared" si="1020"/>
        <v>'1922142400'</v>
      </c>
      <c r="P4236" t="str">
        <f t="shared" si="1021"/>
        <v>'Restituição de Recursos Financeiros Transferidos - Dívida Ativa - Multas e Juros de Mora da Dívida Ativa'</v>
      </c>
      <c r="Q4236" t="str">
        <f t="shared" si="1022"/>
        <v>'Vide descrição do código de receita principal.'</v>
      </c>
      <c r="R4236" t="str">
        <f t="shared" si="1023"/>
        <v>'S'</v>
      </c>
      <c r="S4236">
        <f t="shared" si="1024"/>
        <v>8</v>
      </c>
      <c r="T4236" t="str">
        <f t="shared" si="1025"/>
        <v>Insert into CONTA_RECEITA_DESPESA  (VERSION,ATIVO,DATE_CREATED,LAST_UPDATED,TIPO,CODIGO,DESCRICAO,DESCRICAO_DETALHADA,ANALITICO,TAMANHO) values (0,'S',sysdate,sysdate,'R','1922142400','Restituição de Recursos Financeiros Transferidos - Dívida Ativa - Multas e Juros de Mora da Dívida Ativa','Vide descrição do código de receita principal.','S',8);</v>
      </c>
    </row>
    <row r="4237" spans="1:20" ht="16" x14ac:dyDescent="0.2">
      <c r="A4237" s="4" t="str">
        <f t="shared" si="1011"/>
        <v>1</v>
      </c>
      <c r="B4237" s="5" t="str">
        <f t="shared" si="1012"/>
        <v>9</v>
      </c>
      <c r="C4237" s="5" t="str">
        <f t="shared" si="1013"/>
        <v>2</v>
      </c>
      <c r="D4237" s="5" t="str">
        <f t="shared" si="1014"/>
        <v>2</v>
      </c>
      <c r="E4237" s="5" t="str">
        <f t="shared" si="1015"/>
        <v>14</v>
      </c>
      <c r="F4237" s="5" t="str">
        <f t="shared" si="1016"/>
        <v>2</v>
      </c>
      <c r="G4237" s="5" t="str">
        <f t="shared" si="1017"/>
        <v>5</v>
      </c>
      <c r="H4237" s="5" t="str">
        <f t="shared" si="1018"/>
        <v>00</v>
      </c>
      <c r="I4237" s="11">
        <v>1922142500</v>
      </c>
      <c r="J4237" s="14" t="s">
        <v>5543</v>
      </c>
      <c r="K4237" s="6" t="s">
        <v>21</v>
      </c>
      <c r="L4237" s="15" t="s">
        <v>22</v>
      </c>
      <c r="N4237" t="str">
        <f t="shared" si="1019"/>
        <v>1922142500</v>
      </c>
      <c r="O4237" t="str">
        <f t="shared" si="1020"/>
        <v>'1922142500'</v>
      </c>
      <c r="P4237" t="str">
        <f t="shared" si="1021"/>
        <v>'Restituição de Recursos Financeiros Transferidos - Multas'</v>
      </c>
      <c r="Q4237" t="str">
        <f t="shared" si="1022"/>
        <v>'Vide descrição do código de receita principal.'</v>
      </c>
      <c r="R4237" t="str">
        <f t="shared" si="1023"/>
        <v>'S'</v>
      </c>
      <c r="S4237">
        <f t="shared" si="1024"/>
        <v>8</v>
      </c>
      <c r="T4237" t="str">
        <f t="shared" si="1025"/>
        <v>Insert into CONTA_RECEITA_DESPESA  (VERSION,ATIVO,DATE_CREATED,LAST_UPDATED,TIPO,CODIGO,DESCRICAO,DESCRICAO_DETALHADA,ANALITICO,TAMANHO) values (0,'S',sysdate,sysdate,'R','1922142500','Restituição de Recursos Financeiros Transferidos - Multas','Vide descrição do código de receita principal.','S',8);</v>
      </c>
    </row>
    <row r="4238" spans="1:20" ht="16" x14ac:dyDescent="0.2">
      <c r="A4238" s="4" t="str">
        <f t="shared" si="1011"/>
        <v>1</v>
      </c>
      <c r="B4238" s="5" t="str">
        <f t="shared" si="1012"/>
        <v>9</v>
      </c>
      <c r="C4238" s="5" t="str">
        <f t="shared" si="1013"/>
        <v>2</v>
      </c>
      <c r="D4238" s="5" t="str">
        <f t="shared" si="1014"/>
        <v>2</v>
      </c>
      <c r="E4238" s="5" t="str">
        <f t="shared" si="1015"/>
        <v>14</v>
      </c>
      <c r="F4238" s="5" t="str">
        <f t="shared" si="1016"/>
        <v>2</v>
      </c>
      <c r="G4238" s="5" t="str">
        <f t="shared" si="1017"/>
        <v>6</v>
      </c>
      <c r="H4238" s="5" t="str">
        <f t="shared" si="1018"/>
        <v>00</v>
      </c>
      <c r="I4238" s="11">
        <v>1922142600</v>
      </c>
      <c r="J4238" s="14" t="s">
        <v>5544</v>
      </c>
      <c r="K4238" s="6" t="s">
        <v>21</v>
      </c>
      <c r="L4238" s="15" t="s">
        <v>22</v>
      </c>
      <c r="N4238" t="str">
        <f t="shared" si="1019"/>
        <v>1922142600</v>
      </c>
      <c r="O4238" t="str">
        <f t="shared" si="1020"/>
        <v>'1922142600'</v>
      </c>
      <c r="P4238" t="str">
        <f t="shared" si="1021"/>
        <v>'Restituição de Recursos Financeiros Transferidos - Juros de Mora'</v>
      </c>
      <c r="Q4238" t="str">
        <f t="shared" si="1022"/>
        <v>'Vide descrição do código de receita principal.'</v>
      </c>
      <c r="R4238" t="str">
        <f t="shared" si="1023"/>
        <v>'S'</v>
      </c>
      <c r="S4238">
        <f t="shared" si="1024"/>
        <v>8</v>
      </c>
      <c r="T4238" t="str">
        <f t="shared" si="1025"/>
        <v>Insert into CONTA_RECEITA_DESPESA  (VERSION,ATIVO,DATE_CREATED,LAST_UPDATED,TIPO,CODIGO,DESCRICAO,DESCRICAO_DETALHADA,ANALITICO,TAMANHO) values (0,'S',sysdate,sysdate,'R','1922142600','Restituição de Recursos Financeiros Transferidos - Juros de Mora','Vide descrição do código de receita principal.','S',8);</v>
      </c>
    </row>
    <row r="4239" spans="1:20" ht="16" x14ac:dyDescent="0.2">
      <c r="A4239" s="4" t="str">
        <f t="shared" si="1011"/>
        <v>1</v>
      </c>
      <c r="B4239" s="5" t="str">
        <f t="shared" si="1012"/>
        <v>9</v>
      </c>
      <c r="C4239" s="5" t="str">
        <f t="shared" si="1013"/>
        <v>2</v>
      </c>
      <c r="D4239" s="5" t="str">
        <f t="shared" si="1014"/>
        <v>2</v>
      </c>
      <c r="E4239" s="5" t="str">
        <f t="shared" si="1015"/>
        <v>14</v>
      </c>
      <c r="F4239" s="5" t="str">
        <f t="shared" si="1016"/>
        <v>2</v>
      </c>
      <c r="G4239" s="5" t="str">
        <f t="shared" si="1017"/>
        <v>7</v>
      </c>
      <c r="H4239" s="5" t="str">
        <f t="shared" si="1018"/>
        <v>00</v>
      </c>
      <c r="I4239" s="11">
        <v>1922142700</v>
      </c>
      <c r="J4239" s="14" t="s">
        <v>5545</v>
      </c>
      <c r="K4239" s="6" t="s">
        <v>21</v>
      </c>
      <c r="L4239" s="15" t="s">
        <v>22</v>
      </c>
      <c r="N4239" t="str">
        <f t="shared" si="1019"/>
        <v>1922142700</v>
      </c>
      <c r="O4239" t="str">
        <f t="shared" si="1020"/>
        <v>'1922142700'</v>
      </c>
      <c r="P4239" t="str">
        <f t="shared" si="1021"/>
        <v>'Restituição de Recursos Financeiros Transferidos - Dívida Ativa - Multas da Dívida Ativa'</v>
      </c>
      <c r="Q4239" t="str">
        <f t="shared" si="1022"/>
        <v>'Vide descrição do código de receita principal.'</v>
      </c>
      <c r="R4239" t="str">
        <f t="shared" si="1023"/>
        <v>'S'</v>
      </c>
      <c r="S4239">
        <f t="shared" si="1024"/>
        <v>8</v>
      </c>
      <c r="T4239" t="str">
        <f t="shared" si="1025"/>
        <v>Insert into CONTA_RECEITA_DESPESA  (VERSION,ATIVO,DATE_CREATED,LAST_UPDATED,TIPO,CODIGO,DESCRICAO,DESCRICAO_DETALHADA,ANALITICO,TAMANHO) values (0,'S',sysdate,sysdate,'R','1922142700','Restituição de Recursos Financeiros Transferidos - Dívida Ativa - Multas da Dívida Ativa','Vide descrição do código de receita principal.','S',8);</v>
      </c>
    </row>
    <row r="4240" spans="1:20" ht="16" x14ac:dyDescent="0.2">
      <c r="A4240" s="4" t="str">
        <f t="shared" si="1011"/>
        <v>1</v>
      </c>
      <c r="B4240" s="5" t="str">
        <f t="shared" si="1012"/>
        <v>9</v>
      </c>
      <c r="C4240" s="5" t="str">
        <f t="shared" si="1013"/>
        <v>2</v>
      </c>
      <c r="D4240" s="5" t="str">
        <f t="shared" si="1014"/>
        <v>2</v>
      </c>
      <c r="E4240" s="5" t="str">
        <f t="shared" si="1015"/>
        <v>14</v>
      </c>
      <c r="F4240" s="5" t="str">
        <f t="shared" si="1016"/>
        <v>2</v>
      </c>
      <c r="G4240" s="5" t="str">
        <f t="shared" si="1017"/>
        <v>8</v>
      </c>
      <c r="H4240" s="5" t="str">
        <f t="shared" si="1018"/>
        <v>00</v>
      </c>
      <c r="I4240" s="11">
        <v>1922142800</v>
      </c>
      <c r="J4240" s="14" t="s">
        <v>5546</v>
      </c>
      <c r="K4240" s="6" t="s">
        <v>21</v>
      </c>
      <c r="L4240" s="15" t="s">
        <v>22</v>
      </c>
      <c r="N4240" t="str">
        <f t="shared" si="1019"/>
        <v>1922142800</v>
      </c>
      <c r="O4240" t="str">
        <f t="shared" si="1020"/>
        <v>'1922142800'</v>
      </c>
      <c r="P4240" t="str">
        <f t="shared" si="1021"/>
        <v>'Restituição de Recursos Financeiros Transferidos - Juros de Mora da Dívida Ativa'</v>
      </c>
      <c r="Q4240" t="str">
        <f t="shared" si="1022"/>
        <v>'Vide descrição do código de receita principal.'</v>
      </c>
      <c r="R4240" t="str">
        <f t="shared" si="1023"/>
        <v>'S'</v>
      </c>
      <c r="S4240">
        <f t="shared" si="1024"/>
        <v>8</v>
      </c>
      <c r="T4240" t="str">
        <f t="shared" si="1025"/>
        <v>Insert into CONTA_RECEITA_DESPESA  (VERSION,ATIVO,DATE_CREATED,LAST_UPDATED,TIPO,CODIGO,DESCRICAO,DESCRICAO_DETALHADA,ANALITICO,TAMANHO) values (0,'S',sysdate,sysdate,'R','1922142800','Restituição de Recursos Financeiros Transferidos - Juros de Mora da Dívida Ativa','Vide descrição do código de receita principal.','S',8);</v>
      </c>
    </row>
    <row r="4241" spans="1:20" ht="16" x14ac:dyDescent="0.2">
      <c r="A4241" s="4" t="str">
        <f t="shared" si="1011"/>
        <v>1</v>
      </c>
      <c r="B4241" s="5" t="str">
        <f t="shared" si="1012"/>
        <v>9</v>
      </c>
      <c r="C4241" s="5" t="str">
        <f t="shared" si="1013"/>
        <v>2</v>
      </c>
      <c r="D4241" s="5" t="str">
        <f t="shared" si="1014"/>
        <v>2</v>
      </c>
      <c r="E4241" s="5" t="str">
        <f t="shared" si="1015"/>
        <v>50</v>
      </c>
      <c r="F4241" s="5" t="str">
        <f t="shared" si="1016"/>
        <v>0</v>
      </c>
      <c r="G4241" s="5" t="str">
        <f t="shared" si="1017"/>
        <v>0</v>
      </c>
      <c r="H4241" s="5" t="str">
        <f t="shared" si="1018"/>
        <v>00</v>
      </c>
      <c r="I4241" s="11">
        <v>1922500000</v>
      </c>
      <c r="J4241" s="6" t="s">
        <v>4295</v>
      </c>
      <c r="K4241" s="6" t="s">
        <v>4296</v>
      </c>
      <c r="L4241" s="13" t="s">
        <v>11</v>
      </c>
      <c r="N4241" t="str">
        <f t="shared" si="1019"/>
        <v>1922500000</v>
      </c>
      <c r="O4241" t="str">
        <f t="shared" si="1020"/>
        <v>'1922500000'</v>
      </c>
      <c r="P4241" t="str">
        <f t="shared" si="1021"/>
        <v>'Restituições de Recursos Recebidos do SUS'</v>
      </c>
      <c r="Q4241" t="str">
        <f t="shared" si="1022"/>
        <v>'Registra as receitas oriundas de restituições ao ente público de recursos do SUS.'</v>
      </c>
      <c r="R4241" t="str">
        <f t="shared" si="1023"/>
        <v>'N'</v>
      </c>
      <c r="S4241">
        <f t="shared" si="1024"/>
        <v>6</v>
      </c>
      <c r="T4241" t="str">
        <f t="shared" si="1025"/>
        <v>Insert into CONTA_RECEITA_DESPESA  (VERSION,ATIVO,DATE_CREATED,LAST_UPDATED,TIPO,CODIGO,DESCRICAO,DESCRICAO_DETALHADA,ANALITICO,TAMANHO) values (0,'S',sysdate,sysdate,'R','1922500000','Restituições de Recursos Recebidos do SUS','Registra as receitas oriundas de restituições ao ente público de recursos do SUS.','N',6);</v>
      </c>
    </row>
    <row r="4242" spans="1:20" ht="16" x14ac:dyDescent="0.2">
      <c r="A4242" s="4" t="str">
        <f t="shared" si="1011"/>
        <v>1</v>
      </c>
      <c r="B4242" s="5" t="str">
        <f t="shared" si="1012"/>
        <v>9</v>
      </c>
      <c r="C4242" s="5" t="str">
        <f t="shared" si="1013"/>
        <v>2</v>
      </c>
      <c r="D4242" s="5" t="str">
        <f t="shared" si="1014"/>
        <v>2</v>
      </c>
      <c r="E4242" s="5" t="str">
        <f t="shared" si="1015"/>
        <v>50</v>
      </c>
      <c r="F4242" s="5" t="str">
        <f t="shared" si="1016"/>
        <v>0</v>
      </c>
      <c r="G4242" s="5" t="str">
        <f t="shared" si="1017"/>
        <v>1</v>
      </c>
      <c r="H4242" s="5" t="str">
        <f t="shared" si="1018"/>
        <v>00</v>
      </c>
      <c r="I4242" s="11">
        <v>1922500100</v>
      </c>
      <c r="J4242" s="14" t="s">
        <v>4297</v>
      </c>
      <c r="K4242" s="6" t="s">
        <v>21</v>
      </c>
      <c r="L4242" s="15" t="s">
        <v>22</v>
      </c>
      <c r="N4242" t="str">
        <f t="shared" si="1019"/>
        <v>1922500100</v>
      </c>
      <c r="O4242" t="str">
        <f t="shared" si="1020"/>
        <v>'1922500100'</v>
      </c>
      <c r="P4242" t="str">
        <f t="shared" si="1021"/>
        <v>'Restituições de Recursos Recebidos do SUS - Principal'</v>
      </c>
      <c r="Q4242" t="str">
        <f t="shared" si="1022"/>
        <v>'Vide descrição do código de receita principal.'</v>
      </c>
      <c r="R4242" t="str">
        <f t="shared" si="1023"/>
        <v>'S'</v>
      </c>
      <c r="S4242">
        <f t="shared" si="1024"/>
        <v>8</v>
      </c>
      <c r="T4242" t="str">
        <f t="shared" si="1025"/>
        <v>Insert into CONTA_RECEITA_DESPESA  (VERSION,ATIVO,DATE_CREATED,LAST_UPDATED,TIPO,CODIGO,DESCRICAO,DESCRICAO_DETALHADA,ANALITICO,TAMANHO) values (0,'S',sysdate,sysdate,'R','1922500100','Restituições de Recursos Recebidos do SUS - Principal','Vide descrição do código de receita principal.','S',8);</v>
      </c>
    </row>
    <row r="4243" spans="1:20" ht="16" x14ac:dyDescent="0.2">
      <c r="A4243" s="4" t="str">
        <f t="shared" si="1011"/>
        <v>1</v>
      </c>
      <c r="B4243" s="5" t="str">
        <f t="shared" si="1012"/>
        <v>9</v>
      </c>
      <c r="C4243" s="5" t="str">
        <f t="shared" si="1013"/>
        <v>2</v>
      </c>
      <c r="D4243" s="5" t="str">
        <f t="shared" si="1014"/>
        <v>2</v>
      </c>
      <c r="E4243" s="5" t="str">
        <f t="shared" si="1015"/>
        <v>50</v>
      </c>
      <c r="F4243" s="5" t="str">
        <f t="shared" si="1016"/>
        <v>0</v>
      </c>
      <c r="G4243" s="5" t="str">
        <f t="shared" si="1017"/>
        <v>2</v>
      </c>
      <c r="H4243" s="5" t="str">
        <f t="shared" si="1018"/>
        <v>00</v>
      </c>
      <c r="I4243" s="11">
        <v>1922500200</v>
      </c>
      <c r="J4243" s="14" t="s">
        <v>4298</v>
      </c>
      <c r="K4243" s="6" t="s">
        <v>21</v>
      </c>
      <c r="L4243" s="15" t="s">
        <v>22</v>
      </c>
      <c r="N4243" t="str">
        <f t="shared" si="1019"/>
        <v>1922500200</v>
      </c>
      <c r="O4243" t="str">
        <f t="shared" si="1020"/>
        <v>'1922500200'</v>
      </c>
      <c r="P4243" t="str">
        <f t="shared" si="1021"/>
        <v>'Restituições de Recursos Recebidos do SUS - Multas e Juros de Mora'</v>
      </c>
      <c r="Q4243" t="str">
        <f t="shared" si="1022"/>
        <v>'Vide descrição do código de receita principal.'</v>
      </c>
      <c r="R4243" t="str">
        <f t="shared" si="1023"/>
        <v>'S'</v>
      </c>
      <c r="S4243">
        <f t="shared" si="1024"/>
        <v>8</v>
      </c>
      <c r="T4243" t="str">
        <f t="shared" si="1025"/>
        <v>Insert into CONTA_RECEITA_DESPESA  (VERSION,ATIVO,DATE_CREATED,LAST_UPDATED,TIPO,CODIGO,DESCRICAO,DESCRICAO_DETALHADA,ANALITICO,TAMANHO) values (0,'S',sysdate,sysdate,'R','1922500200','Restituições de Recursos Recebidos do SUS - Multas e Juros de Mora','Vide descrição do código de receita principal.','S',8);</v>
      </c>
    </row>
    <row r="4244" spans="1:20" ht="16" x14ac:dyDescent="0.2">
      <c r="A4244" s="4" t="str">
        <f t="shared" si="1011"/>
        <v>1</v>
      </c>
      <c r="B4244" s="5" t="str">
        <f t="shared" si="1012"/>
        <v>9</v>
      </c>
      <c r="C4244" s="5" t="str">
        <f t="shared" si="1013"/>
        <v>2</v>
      </c>
      <c r="D4244" s="5" t="str">
        <f t="shared" si="1014"/>
        <v>2</v>
      </c>
      <c r="E4244" s="5" t="str">
        <f t="shared" si="1015"/>
        <v>50</v>
      </c>
      <c r="F4244" s="5" t="str">
        <f t="shared" si="1016"/>
        <v>0</v>
      </c>
      <c r="G4244" s="5" t="str">
        <f t="shared" si="1017"/>
        <v>3</v>
      </c>
      <c r="H4244" s="5" t="str">
        <f t="shared" si="1018"/>
        <v>00</v>
      </c>
      <c r="I4244" s="11">
        <v>1922500300</v>
      </c>
      <c r="J4244" s="14" t="s">
        <v>4299</v>
      </c>
      <c r="K4244" s="6" t="s">
        <v>21</v>
      </c>
      <c r="L4244" s="15" t="s">
        <v>22</v>
      </c>
      <c r="N4244" t="str">
        <f t="shared" si="1019"/>
        <v>1922500300</v>
      </c>
      <c r="O4244" t="str">
        <f t="shared" si="1020"/>
        <v>'1922500300'</v>
      </c>
      <c r="P4244" t="str">
        <f t="shared" si="1021"/>
        <v>'Restituições de Recursos Recebidos do SUS - Dívida Ativa'</v>
      </c>
      <c r="Q4244" t="str">
        <f t="shared" si="1022"/>
        <v>'Vide descrição do código de receita principal.'</v>
      </c>
      <c r="R4244" t="str">
        <f t="shared" si="1023"/>
        <v>'S'</v>
      </c>
      <c r="S4244">
        <f t="shared" si="1024"/>
        <v>8</v>
      </c>
      <c r="T4244" t="str">
        <f t="shared" si="1025"/>
        <v>Insert into CONTA_RECEITA_DESPESA  (VERSION,ATIVO,DATE_CREATED,LAST_UPDATED,TIPO,CODIGO,DESCRICAO,DESCRICAO_DETALHADA,ANALITICO,TAMANHO) values (0,'S',sysdate,sysdate,'R','1922500300','Restituições de Recursos Recebidos do SUS - Dívida Ativa','Vide descrição do código de receita principal.','S',8);</v>
      </c>
    </row>
    <row r="4245" spans="1:20" ht="32" x14ac:dyDescent="0.2">
      <c r="A4245" s="4" t="str">
        <f t="shared" si="1011"/>
        <v>1</v>
      </c>
      <c r="B4245" s="5" t="str">
        <f t="shared" si="1012"/>
        <v>9</v>
      </c>
      <c r="C4245" s="5" t="str">
        <f t="shared" si="1013"/>
        <v>2</v>
      </c>
      <c r="D4245" s="5" t="str">
        <f t="shared" si="1014"/>
        <v>2</v>
      </c>
      <c r="E4245" s="5" t="str">
        <f t="shared" si="1015"/>
        <v>50</v>
      </c>
      <c r="F4245" s="5" t="str">
        <f t="shared" si="1016"/>
        <v>0</v>
      </c>
      <c r="G4245" s="5" t="str">
        <f t="shared" si="1017"/>
        <v>4</v>
      </c>
      <c r="H4245" s="5" t="str">
        <f t="shared" si="1018"/>
        <v>00</v>
      </c>
      <c r="I4245" s="11">
        <v>1922500400</v>
      </c>
      <c r="J4245" s="14" t="s">
        <v>4300</v>
      </c>
      <c r="K4245" s="6" t="s">
        <v>21</v>
      </c>
      <c r="L4245" s="15" t="s">
        <v>22</v>
      </c>
      <c r="N4245" t="str">
        <f t="shared" si="1019"/>
        <v>1922500400</v>
      </c>
      <c r="O4245" t="str">
        <f t="shared" si="1020"/>
        <v>'1922500400'</v>
      </c>
      <c r="P4245" t="str">
        <f t="shared" si="1021"/>
        <v>'Restituições de Recursos Recebidos do SUS - Dívida Ativa - Multas e Juros de Mora da Dívida Ativa'</v>
      </c>
      <c r="Q4245" t="str">
        <f t="shared" si="1022"/>
        <v>'Vide descrição do código de receita principal.'</v>
      </c>
      <c r="R4245" t="str">
        <f t="shared" si="1023"/>
        <v>'S'</v>
      </c>
      <c r="S4245">
        <f t="shared" si="1024"/>
        <v>8</v>
      </c>
      <c r="T4245" t="str">
        <f t="shared" si="1025"/>
        <v>Insert into CONTA_RECEITA_DESPESA  (VERSION,ATIVO,DATE_CREATED,LAST_UPDATED,TIPO,CODIGO,DESCRICAO,DESCRICAO_DETALHADA,ANALITICO,TAMANHO) values (0,'S',sysdate,sysdate,'R','1922500400','Restituições de Recursos Recebidos do SUS - Dívida Ativa - Multas e Juros de Mora da Dívida Ativa','Vide descrição do código de receita principal.','S',8);</v>
      </c>
    </row>
    <row r="4246" spans="1:20" ht="16" x14ac:dyDescent="0.2">
      <c r="A4246" s="4" t="str">
        <f t="shared" si="1011"/>
        <v>1</v>
      </c>
      <c r="B4246" s="5" t="str">
        <f t="shared" si="1012"/>
        <v>9</v>
      </c>
      <c r="C4246" s="5" t="str">
        <f t="shared" si="1013"/>
        <v>2</v>
      </c>
      <c r="D4246" s="5" t="str">
        <f t="shared" si="1014"/>
        <v>2</v>
      </c>
      <c r="E4246" s="5" t="str">
        <f t="shared" si="1015"/>
        <v>50</v>
      </c>
      <c r="F4246" s="5" t="str">
        <f t="shared" si="1016"/>
        <v>0</v>
      </c>
      <c r="G4246" s="5" t="str">
        <f t="shared" si="1017"/>
        <v>5</v>
      </c>
      <c r="H4246" s="5" t="str">
        <f t="shared" si="1018"/>
        <v>00</v>
      </c>
      <c r="I4246" s="11">
        <v>1922500500</v>
      </c>
      <c r="J4246" s="14" t="s">
        <v>4301</v>
      </c>
      <c r="K4246" s="6" t="s">
        <v>21</v>
      </c>
      <c r="L4246" s="15" t="s">
        <v>22</v>
      </c>
      <c r="N4246" t="str">
        <f t="shared" si="1019"/>
        <v>1922500500</v>
      </c>
      <c r="O4246" t="str">
        <f t="shared" si="1020"/>
        <v>'1922500500'</v>
      </c>
      <c r="P4246" t="str">
        <f t="shared" si="1021"/>
        <v>'Restituições de Recursos Recebidos do SUS - Multas'</v>
      </c>
      <c r="Q4246" t="str">
        <f t="shared" si="1022"/>
        <v>'Vide descrição do código de receita principal.'</v>
      </c>
      <c r="R4246" t="str">
        <f t="shared" si="1023"/>
        <v>'S'</v>
      </c>
      <c r="S4246">
        <f t="shared" si="1024"/>
        <v>8</v>
      </c>
      <c r="T4246" t="str">
        <f t="shared" si="1025"/>
        <v>Insert into CONTA_RECEITA_DESPESA  (VERSION,ATIVO,DATE_CREATED,LAST_UPDATED,TIPO,CODIGO,DESCRICAO,DESCRICAO_DETALHADA,ANALITICO,TAMANHO) values (0,'S',sysdate,sysdate,'R','1922500500','Restituições de Recursos Recebidos do SUS - Multas','Vide descrição do código de receita principal.','S',8);</v>
      </c>
    </row>
    <row r="4247" spans="1:20" ht="16" x14ac:dyDescent="0.2">
      <c r="A4247" s="4" t="str">
        <f t="shared" si="1011"/>
        <v>1</v>
      </c>
      <c r="B4247" s="5" t="str">
        <f t="shared" si="1012"/>
        <v>9</v>
      </c>
      <c r="C4247" s="5" t="str">
        <f t="shared" si="1013"/>
        <v>2</v>
      </c>
      <c r="D4247" s="5" t="str">
        <f t="shared" si="1014"/>
        <v>2</v>
      </c>
      <c r="E4247" s="5" t="str">
        <f t="shared" si="1015"/>
        <v>50</v>
      </c>
      <c r="F4247" s="5" t="str">
        <f t="shared" si="1016"/>
        <v>0</v>
      </c>
      <c r="G4247" s="5" t="str">
        <f t="shared" si="1017"/>
        <v>6</v>
      </c>
      <c r="H4247" s="5" t="str">
        <f t="shared" si="1018"/>
        <v>00</v>
      </c>
      <c r="I4247" s="11">
        <v>1922500600</v>
      </c>
      <c r="J4247" s="14" t="s">
        <v>4302</v>
      </c>
      <c r="K4247" s="6" t="s">
        <v>21</v>
      </c>
      <c r="L4247" s="15" t="s">
        <v>22</v>
      </c>
      <c r="N4247" t="str">
        <f t="shared" si="1019"/>
        <v>1922500600</v>
      </c>
      <c r="O4247" t="str">
        <f t="shared" si="1020"/>
        <v>'1922500600'</v>
      </c>
      <c r="P4247" t="str">
        <f t="shared" si="1021"/>
        <v>'Restituições de Recursos Recebidos do SUS - Juros de Mora'</v>
      </c>
      <c r="Q4247" t="str">
        <f t="shared" si="1022"/>
        <v>'Vide descrição do código de receita principal.'</v>
      </c>
      <c r="R4247" t="str">
        <f t="shared" si="1023"/>
        <v>'S'</v>
      </c>
      <c r="S4247">
        <f t="shared" si="1024"/>
        <v>8</v>
      </c>
      <c r="T4247" t="str">
        <f t="shared" si="1025"/>
        <v>Insert into CONTA_RECEITA_DESPESA  (VERSION,ATIVO,DATE_CREATED,LAST_UPDATED,TIPO,CODIGO,DESCRICAO,DESCRICAO_DETALHADA,ANALITICO,TAMANHO) values (0,'S',sysdate,sysdate,'R','1922500600','Restituições de Recursos Recebidos do SUS - Juros de Mora','Vide descrição do código de receita principal.','S',8);</v>
      </c>
    </row>
    <row r="4248" spans="1:20" ht="16" x14ac:dyDescent="0.2">
      <c r="A4248" s="4" t="str">
        <f t="shared" si="1011"/>
        <v>1</v>
      </c>
      <c r="B4248" s="5" t="str">
        <f t="shared" si="1012"/>
        <v>9</v>
      </c>
      <c r="C4248" s="5" t="str">
        <f t="shared" si="1013"/>
        <v>2</v>
      </c>
      <c r="D4248" s="5" t="str">
        <f t="shared" si="1014"/>
        <v>2</v>
      </c>
      <c r="E4248" s="5" t="str">
        <f t="shared" si="1015"/>
        <v>50</v>
      </c>
      <c r="F4248" s="5" t="str">
        <f t="shared" si="1016"/>
        <v>0</v>
      </c>
      <c r="G4248" s="5" t="str">
        <f t="shared" si="1017"/>
        <v>7</v>
      </c>
      <c r="H4248" s="5" t="str">
        <f t="shared" si="1018"/>
        <v>00</v>
      </c>
      <c r="I4248" s="11">
        <v>1922500700</v>
      </c>
      <c r="J4248" s="14" t="s">
        <v>4303</v>
      </c>
      <c r="K4248" s="6" t="s">
        <v>21</v>
      </c>
      <c r="L4248" s="15" t="s">
        <v>22</v>
      </c>
      <c r="N4248" t="str">
        <f t="shared" si="1019"/>
        <v>1922500700</v>
      </c>
      <c r="O4248" t="str">
        <f t="shared" si="1020"/>
        <v>'1922500700'</v>
      </c>
      <c r="P4248" t="str">
        <f t="shared" si="1021"/>
        <v>'Restituições de Recursos Recebidos do SUS - Dívida Ativa - Multas da Dívida Ativa'</v>
      </c>
      <c r="Q4248" t="str">
        <f t="shared" si="1022"/>
        <v>'Vide descrição do código de receita principal.'</v>
      </c>
      <c r="R4248" t="str">
        <f t="shared" si="1023"/>
        <v>'S'</v>
      </c>
      <c r="S4248">
        <f t="shared" si="1024"/>
        <v>8</v>
      </c>
      <c r="T4248" t="str">
        <f t="shared" si="1025"/>
        <v>Insert into CONTA_RECEITA_DESPESA  (VERSION,ATIVO,DATE_CREATED,LAST_UPDATED,TIPO,CODIGO,DESCRICAO,DESCRICAO_DETALHADA,ANALITICO,TAMANHO) values (0,'S',sysdate,sysdate,'R','1922500700','Restituições de Recursos Recebidos do SUS - Dívida Ativa - Multas da Dívida Ativa','Vide descrição do código de receita principal.','S',8);</v>
      </c>
    </row>
    <row r="4249" spans="1:20" ht="16" x14ac:dyDescent="0.2">
      <c r="A4249" s="4" t="str">
        <f t="shared" si="1011"/>
        <v>1</v>
      </c>
      <c r="B4249" s="5" t="str">
        <f t="shared" si="1012"/>
        <v>9</v>
      </c>
      <c r="C4249" s="5" t="str">
        <f t="shared" si="1013"/>
        <v>2</v>
      </c>
      <c r="D4249" s="5" t="str">
        <f t="shared" si="1014"/>
        <v>2</v>
      </c>
      <c r="E4249" s="5" t="str">
        <f t="shared" si="1015"/>
        <v>50</v>
      </c>
      <c r="F4249" s="5" t="str">
        <f t="shared" si="1016"/>
        <v>0</v>
      </c>
      <c r="G4249" s="5" t="str">
        <f t="shared" si="1017"/>
        <v>8</v>
      </c>
      <c r="H4249" s="5" t="str">
        <f t="shared" si="1018"/>
        <v>00</v>
      </c>
      <c r="I4249" s="11">
        <v>1922500800</v>
      </c>
      <c r="J4249" s="14" t="s">
        <v>4304</v>
      </c>
      <c r="K4249" s="6" t="s">
        <v>21</v>
      </c>
      <c r="L4249" s="15" t="s">
        <v>22</v>
      </c>
      <c r="N4249" t="str">
        <f t="shared" si="1019"/>
        <v>1922500800</v>
      </c>
      <c r="O4249" t="str">
        <f t="shared" si="1020"/>
        <v>'1922500800'</v>
      </c>
      <c r="P4249" t="str">
        <f t="shared" si="1021"/>
        <v>'Restituições de Recursos Recebidos do SUS - Juros de Mora da Dívida Ativa'</v>
      </c>
      <c r="Q4249" t="str">
        <f t="shared" si="1022"/>
        <v>'Vide descrição do código de receita principal.'</v>
      </c>
      <c r="R4249" t="str">
        <f t="shared" si="1023"/>
        <v>'S'</v>
      </c>
      <c r="S4249">
        <f t="shared" si="1024"/>
        <v>8</v>
      </c>
      <c r="T4249" t="str">
        <f t="shared" si="1025"/>
        <v>Insert into CONTA_RECEITA_DESPESA  (VERSION,ATIVO,DATE_CREATED,LAST_UPDATED,TIPO,CODIGO,DESCRICAO,DESCRICAO_DETALHADA,ANALITICO,TAMANHO) values (0,'S',sysdate,sysdate,'R','1922500800','Restituições de Recursos Recebidos do SUS - Juros de Mora da Dívida Ativa','Vide descrição do código de receita principal.','S',8);</v>
      </c>
    </row>
    <row r="4250" spans="1:20" ht="32" x14ac:dyDescent="0.2">
      <c r="A4250" s="4" t="str">
        <f t="shared" si="1011"/>
        <v>1</v>
      </c>
      <c r="B4250" s="5" t="str">
        <f t="shared" si="1012"/>
        <v>9</v>
      </c>
      <c r="C4250" s="5" t="str">
        <f t="shared" si="1013"/>
        <v>2</v>
      </c>
      <c r="D4250" s="5" t="str">
        <f t="shared" si="1014"/>
        <v>2</v>
      </c>
      <c r="E4250" s="5" t="str">
        <f t="shared" si="1015"/>
        <v>51</v>
      </c>
      <c r="F4250" s="5" t="str">
        <f t="shared" si="1016"/>
        <v>0</v>
      </c>
      <c r="G4250" s="5" t="str">
        <f t="shared" si="1017"/>
        <v>0</v>
      </c>
      <c r="H4250" s="5" t="str">
        <f t="shared" si="1018"/>
        <v>00</v>
      </c>
      <c r="I4250" s="11">
        <v>1922510000</v>
      </c>
      <c r="J4250" s="6" t="s">
        <v>4305</v>
      </c>
      <c r="K4250" s="6" t="s">
        <v>4306</v>
      </c>
      <c r="L4250" s="13" t="s">
        <v>11</v>
      </c>
      <c r="N4250" t="str">
        <f t="shared" si="1019"/>
        <v>1922510000</v>
      </c>
      <c r="O4250" t="str">
        <f t="shared" si="1020"/>
        <v>'1922510000'</v>
      </c>
      <c r="P4250" t="str">
        <f t="shared" si="1021"/>
        <v>'Restituições de Recursos do FUNDEB'</v>
      </c>
      <c r="Q4250" t="str">
        <f t="shared" si="1022"/>
        <v>'Registra as receitas oriundas de restituições ao ente público de recursos do Fundeb que tenham sido utilizados indevidamente ou não tenham sido utilizados.'</v>
      </c>
      <c r="R4250" t="str">
        <f t="shared" si="1023"/>
        <v>'N'</v>
      </c>
      <c r="S4250">
        <f t="shared" si="1024"/>
        <v>6</v>
      </c>
      <c r="T4250" t="str">
        <f t="shared" si="1025"/>
        <v>Insert into CONTA_RECEITA_DESPESA  (VERSION,ATIVO,DATE_CREATED,LAST_UPDATED,TIPO,CODIGO,DESCRICAO,DESCRICAO_DETALHADA,ANALITICO,TAMANHO) values (0,'S',sysdate,sysdate,'R','1922510000','Restituições de Recursos do FUNDEB','Registra as receitas oriundas de restituições ao ente público de recursos do Fundeb que tenham sido utilizados indevidamente ou não tenham sido utilizados.','N',6);</v>
      </c>
    </row>
    <row r="4251" spans="1:20" ht="16" x14ac:dyDescent="0.2">
      <c r="A4251" s="4" t="str">
        <f t="shared" si="1011"/>
        <v>1</v>
      </c>
      <c r="B4251" s="5" t="str">
        <f t="shared" si="1012"/>
        <v>9</v>
      </c>
      <c r="C4251" s="5" t="str">
        <f t="shared" si="1013"/>
        <v>2</v>
      </c>
      <c r="D4251" s="5" t="str">
        <f t="shared" si="1014"/>
        <v>2</v>
      </c>
      <c r="E4251" s="5" t="str">
        <f t="shared" si="1015"/>
        <v>51</v>
      </c>
      <c r="F4251" s="5" t="str">
        <f t="shared" si="1016"/>
        <v>0</v>
      </c>
      <c r="G4251" s="5" t="str">
        <f t="shared" si="1017"/>
        <v>1</v>
      </c>
      <c r="H4251" s="5" t="str">
        <f t="shared" si="1018"/>
        <v>00</v>
      </c>
      <c r="I4251" s="11">
        <v>1922510100</v>
      </c>
      <c r="J4251" s="14" t="s">
        <v>4307</v>
      </c>
      <c r="K4251" s="6" t="s">
        <v>21</v>
      </c>
      <c r="L4251" s="15" t="s">
        <v>22</v>
      </c>
      <c r="N4251" t="str">
        <f t="shared" si="1019"/>
        <v>1922510100</v>
      </c>
      <c r="O4251" t="str">
        <f t="shared" si="1020"/>
        <v>'1922510100'</v>
      </c>
      <c r="P4251" t="str">
        <f t="shared" si="1021"/>
        <v>'Restituições de Recursos do FUNDEB - Principal'</v>
      </c>
      <c r="Q4251" t="str">
        <f t="shared" si="1022"/>
        <v>'Vide descrição do código de receita principal.'</v>
      </c>
      <c r="R4251" t="str">
        <f t="shared" si="1023"/>
        <v>'S'</v>
      </c>
      <c r="S4251">
        <f t="shared" si="1024"/>
        <v>8</v>
      </c>
      <c r="T4251" t="str">
        <f t="shared" si="1025"/>
        <v>Insert into CONTA_RECEITA_DESPESA  (VERSION,ATIVO,DATE_CREATED,LAST_UPDATED,TIPO,CODIGO,DESCRICAO,DESCRICAO_DETALHADA,ANALITICO,TAMANHO) values (0,'S',sysdate,sysdate,'R','1922510100','Restituições de Recursos do FUNDEB - Principal','Vide descrição do código de receita principal.','S',8);</v>
      </c>
    </row>
    <row r="4252" spans="1:20" ht="16" x14ac:dyDescent="0.2">
      <c r="A4252" s="4" t="str">
        <f t="shared" si="1011"/>
        <v>1</v>
      </c>
      <c r="B4252" s="5" t="str">
        <f t="shared" si="1012"/>
        <v>9</v>
      </c>
      <c r="C4252" s="5" t="str">
        <f t="shared" si="1013"/>
        <v>2</v>
      </c>
      <c r="D4252" s="5" t="str">
        <f t="shared" si="1014"/>
        <v>2</v>
      </c>
      <c r="E4252" s="5" t="str">
        <f t="shared" si="1015"/>
        <v>51</v>
      </c>
      <c r="F4252" s="5" t="str">
        <f t="shared" si="1016"/>
        <v>0</v>
      </c>
      <c r="G4252" s="5" t="str">
        <f t="shared" si="1017"/>
        <v>2</v>
      </c>
      <c r="H4252" s="5" t="str">
        <f t="shared" si="1018"/>
        <v>00</v>
      </c>
      <c r="I4252" s="11">
        <v>1922510200</v>
      </c>
      <c r="J4252" s="14" t="s">
        <v>4308</v>
      </c>
      <c r="K4252" s="6" t="s">
        <v>21</v>
      </c>
      <c r="L4252" s="15" t="s">
        <v>22</v>
      </c>
      <c r="N4252" t="str">
        <f t="shared" si="1019"/>
        <v>1922510200</v>
      </c>
      <c r="O4252" t="str">
        <f t="shared" si="1020"/>
        <v>'1922510200'</v>
      </c>
      <c r="P4252" t="str">
        <f t="shared" si="1021"/>
        <v>'Restituições de Recursos do FUNDEB - Multas e Juros de Mora'</v>
      </c>
      <c r="Q4252" t="str">
        <f t="shared" si="1022"/>
        <v>'Vide descrição do código de receita principal.'</v>
      </c>
      <c r="R4252" t="str">
        <f t="shared" si="1023"/>
        <v>'S'</v>
      </c>
      <c r="S4252">
        <f t="shared" si="1024"/>
        <v>8</v>
      </c>
      <c r="T4252" t="str">
        <f t="shared" si="1025"/>
        <v>Insert into CONTA_RECEITA_DESPESA  (VERSION,ATIVO,DATE_CREATED,LAST_UPDATED,TIPO,CODIGO,DESCRICAO,DESCRICAO_DETALHADA,ANALITICO,TAMANHO) values (0,'S',sysdate,sysdate,'R','1922510200','Restituições de Recursos do FUNDEB - Multas e Juros de Mora','Vide descrição do código de receita principal.','S',8);</v>
      </c>
    </row>
    <row r="4253" spans="1:20" ht="16" x14ac:dyDescent="0.2">
      <c r="A4253" s="4" t="str">
        <f t="shared" si="1011"/>
        <v>1</v>
      </c>
      <c r="B4253" s="5" t="str">
        <f t="shared" si="1012"/>
        <v>9</v>
      </c>
      <c r="C4253" s="5" t="str">
        <f t="shared" si="1013"/>
        <v>2</v>
      </c>
      <c r="D4253" s="5" t="str">
        <f t="shared" si="1014"/>
        <v>2</v>
      </c>
      <c r="E4253" s="5" t="str">
        <f t="shared" si="1015"/>
        <v>51</v>
      </c>
      <c r="F4253" s="5" t="str">
        <f t="shared" si="1016"/>
        <v>0</v>
      </c>
      <c r="G4253" s="5" t="str">
        <f t="shared" si="1017"/>
        <v>3</v>
      </c>
      <c r="H4253" s="5" t="str">
        <f t="shared" si="1018"/>
        <v>00</v>
      </c>
      <c r="I4253" s="11">
        <v>1922510300</v>
      </c>
      <c r="J4253" s="14" t="s">
        <v>4309</v>
      </c>
      <c r="K4253" s="6" t="s">
        <v>21</v>
      </c>
      <c r="L4253" s="15" t="s">
        <v>22</v>
      </c>
      <c r="N4253" t="str">
        <f t="shared" si="1019"/>
        <v>1922510300</v>
      </c>
      <c r="O4253" t="str">
        <f t="shared" si="1020"/>
        <v>'1922510300'</v>
      </c>
      <c r="P4253" t="str">
        <f t="shared" si="1021"/>
        <v>'Restituições de Recursos do FUNDEB - Dívida Ativa'</v>
      </c>
      <c r="Q4253" t="str">
        <f t="shared" si="1022"/>
        <v>'Vide descrição do código de receita principal.'</v>
      </c>
      <c r="R4253" t="str">
        <f t="shared" si="1023"/>
        <v>'S'</v>
      </c>
      <c r="S4253">
        <f t="shared" si="1024"/>
        <v>8</v>
      </c>
      <c r="T4253" t="str">
        <f t="shared" si="1025"/>
        <v>Insert into CONTA_RECEITA_DESPESA  (VERSION,ATIVO,DATE_CREATED,LAST_UPDATED,TIPO,CODIGO,DESCRICAO,DESCRICAO_DETALHADA,ANALITICO,TAMANHO) values (0,'S',sysdate,sysdate,'R','1922510300','Restituições de Recursos do FUNDEB - Dívida Ativa','Vide descrição do código de receita principal.','S',8);</v>
      </c>
    </row>
    <row r="4254" spans="1:20" ht="32" x14ac:dyDescent="0.2">
      <c r="A4254" s="4" t="str">
        <f t="shared" si="1011"/>
        <v>1</v>
      </c>
      <c r="B4254" s="5" t="str">
        <f t="shared" si="1012"/>
        <v>9</v>
      </c>
      <c r="C4254" s="5" t="str">
        <f t="shared" si="1013"/>
        <v>2</v>
      </c>
      <c r="D4254" s="5" t="str">
        <f t="shared" si="1014"/>
        <v>2</v>
      </c>
      <c r="E4254" s="5" t="str">
        <f t="shared" si="1015"/>
        <v>51</v>
      </c>
      <c r="F4254" s="5" t="str">
        <f t="shared" si="1016"/>
        <v>0</v>
      </c>
      <c r="G4254" s="5" t="str">
        <f t="shared" si="1017"/>
        <v>4</v>
      </c>
      <c r="H4254" s="5" t="str">
        <f t="shared" si="1018"/>
        <v>00</v>
      </c>
      <c r="I4254" s="11">
        <v>1922510400</v>
      </c>
      <c r="J4254" s="14" t="s">
        <v>4310</v>
      </c>
      <c r="K4254" s="6" t="s">
        <v>21</v>
      </c>
      <c r="L4254" s="15" t="s">
        <v>22</v>
      </c>
      <c r="N4254" t="str">
        <f t="shared" si="1019"/>
        <v>1922510400</v>
      </c>
      <c r="O4254" t="str">
        <f t="shared" si="1020"/>
        <v>'1922510400'</v>
      </c>
      <c r="P4254" t="str">
        <f t="shared" si="1021"/>
        <v>'Restituições de Recursos do FUNDEB - Dívida Ativa - Multas e Juros de Mora da Dívida Ativa'</v>
      </c>
      <c r="Q4254" t="str">
        <f t="shared" si="1022"/>
        <v>'Vide descrição do código de receita principal.'</v>
      </c>
      <c r="R4254" t="str">
        <f t="shared" si="1023"/>
        <v>'S'</v>
      </c>
      <c r="S4254">
        <f t="shared" si="1024"/>
        <v>8</v>
      </c>
      <c r="T4254" t="str">
        <f t="shared" si="1025"/>
        <v>Insert into CONTA_RECEITA_DESPESA  (VERSION,ATIVO,DATE_CREATED,LAST_UPDATED,TIPO,CODIGO,DESCRICAO,DESCRICAO_DETALHADA,ANALITICO,TAMANHO) values (0,'S',sysdate,sysdate,'R','1922510400','Restituições de Recursos do FUNDEB - Dívida Ativa - Multas e Juros de Mora da Dívida Ativa','Vide descrição do código de receita principal.','S',8);</v>
      </c>
    </row>
    <row r="4255" spans="1:20" ht="16" x14ac:dyDescent="0.2">
      <c r="A4255" s="4" t="str">
        <f t="shared" si="1011"/>
        <v>1</v>
      </c>
      <c r="B4255" s="5" t="str">
        <f t="shared" si="1012"/>
        <v>9</v>
      </c>
      <c r="C4255" s="5" t="str">
        <f t="shared" si="1013"/>
        <v>2</v>
      </c>
      <c r="D4255" s="5" t="str">
        <f t="shared" si="1014"/>
        <v>2</v>
      </c>
      <c r="E4255" s="5" t="str">
        <f t="shared" si="1015"/>
        <v>51</v>
      </c>
      <c r="F4255" s="5" t="str">
        <f t="shared" si="1016"/>
        <v>0</v>
      </c>
      <c r="G4255" s="5" t="str">
        <f t="shared" si="1017"/>
        <v>5</v>
      </c>
      <c r="H4255" s="5" t="str">
        <f t="shared" si="1018"/>
        <v>00</v>
      </c>
      <c r="I4255" s="11">
        <v>1922510500</v>
      </c>
      <c r="J4255" s="14" t="s">
        <v>4311</v>
      </c>
      <c r="K4255" s="6" t="s">
        <v>21</v>
      </c>
      <c r="L4255" s="15" t="s">
        <v>22</v>
      </c>
      <c r="N4255" t="str">
        <f t="shared" si="1019"/>
        <v>1922510500</v>
      </c>
      <c r="O4255" t="str">
        <f t="shared" si="1020"/>
        <v>'1922510500'</v>
      </c>
      <c r="P4255" t="str">
        <f t="shared" si="1021"/>
        <v>'Restituições de Recursos do FUNDEB - Multas'</v>
      </c>
      <c r="Q4255" t="str">
        <f t="shared" si="1022"/>
        <v>'Vide descrição do código de receita principal.'</v>
      </c>
      <c r="R4255" t="str">
        <f t="shared" si="1023"/>
        <v>'S'</v>
      </c>
      <c r="S4255">
        <f t="shared" si="1024"/>
        <v>8</v>
      </c>
      <c r="T4255" t="str">
        <f t="shared" si="1025"/>
        <v>Insert into CONTA_RECEITA_DESPESA  (VERSION,ATIVO,DATE_CREATED,LAST_UPDATED,TIPO,CODIGO,DESCRICAO,DESCRICAO_DETALHADA,ANALITICO,TAMANHO) values (0,'S',sysdate,sysdate,'R','1922510500','Restituições de Recursos do FUNDEB - Multas','Vide descrição do código de receita principal.','S',8);</v>
      </c>
    </row>
    <row r="4256" spans="1:20" ht="16" x14ac:dyDescent="0.2">
      <c r="A4256" s="4" t="str">
        <f t="shared" si="1011"/>
        <v>1</v>
      </c>
      <c r="B4256" s="5" t="str">
        <f t="shared" si="1012"/>
        <v>9</v>
      </c>
      <c r="C4256" s="5" t="str">
        <f t="shared" si="1013"/>
        <v>2</v>
      </c>
      <c r="D4256" s="5" t="str">
        <f t="shared" si="1014"/>
        <v>2</v>
      </c>
      <c r="E4256" s="5" t="str">
        <f t="shared" si="1015"/>
        <v>51</v>
      </c>
      <c r="F4256" s="5" t="str">
        <f t="shared" si="1016"/>
        <v>0</v>
      </c>
      <c r="G4256" s="5" t="str">
        <f t="shared" si="1017"/>
        <v>6</v>
      </c>
      <c r="H4256" s="5" t="str">
        <f t="shared" si="1018"/>
        <v>00</v>
      </c>
      <c r="I4256" s="11">
        <v>1922510600</v>
      </c>
      <c r="J4256" s="14" t="s">
        <v>4312</v>
      </c>
      <c r="K4256" s="6" t="s">
        <v>21</v>
      </c>
      <c r="L4256" s="15" t="s">
        <v>22</v>
      </c>
      <c r="N4256" t="str">
        <f t="shared" si="1019"/>
        <v>1922510600</v>
      </c>
      <c r="O4256" t="str">
        <f t="shared" si="1020"/>
        <v>'1922510600'</v>
      </c>
      <c r="P4256" t="str">
        <f t="shared" si="1021"/>
        <v>'Restituições de Recursos do FUNDEB - Juros de Mora'</v>
      </c>
      <c r="Q4256" t="str">
        <f t="shared" si="1022"/>
        <v>'Vide descrição do código de receita principal.'</v>
      </c>
      <c r="R4256" t="str">
        <f t="shared" si="1023"/>
        <v>'S'</v>
      </c>
      <c r="S4256">
        <f t="shared" si="1024"/>
        <v>8</v>
      </c>
      <c r="T4256" t="str">
        <f t="shared" si="1025"/>
        <v>Insert into CONTA_RECEITA_DESPESA  (VERSION,ATIVO,DATE_CREATED,LAST_UPDATED,TIPO,CODIGO,DESCRICAO,DESCRICAO_DETALHADA,ANALITICO,TAMANHO) values (0,'S',sysdate,sysdate,'R','1922510600','Restituições de Recursos do FUNDEB - Juros de Mora','Vide descrição do código de receita principal.','S',8);</v>
      </c>
    </row>
    <row r="4257" spans="1:20" ht="16" x14ac:dyDescent="0.2">
      <c r="A4257" s="4" t="str">
        <f t="shared" si="1011"/>
        <v>1</v>
      </c>
      <c r="B4257" s="5" t="str">
        <f t="shared" si="1012"/>
        <v>9</v>
      </c>
      <c r="C4257" s="5" t="str">
        <f t="shared" si="1013"/>
        <v>2</v>
      </c>
      <c r="D4257" s="5" t="str">
        <f t="shared" si="1014"/>
        <v>2</v>
      </c>
      <c r="E4257" s="5" t="str">
        <f t="shared" si="1015"/>
        <v>51</v>
      </c>
      <c r="F4257" s="5" t="str">
        <f t="shared" si="1016"/>
        <v>0</v>
      </c>
      <c r="G4257" s="5" t="str">
        <f t="shared" si="1017"/>
        <v>7</v>
      </c>
      <c r="H4257" s="5" t="str">
        <f t="shared" si="1018"/>
        <v>00</v>
      </c>
      <c r="I4257" s="11">
        <v>1922510700</v>
      </c>
      <c r="J4257" s="14" t="s">
        <v>4313</v>
      </c>
      <c r="K4257" s="6" t="s">
        <v>21</v>
      </c>
      <c r="L4257" s="15" t="s">
        <v>22</v>
      </c>
      <c r="N4257" t="str">
        <f t="shared" si="1019"/>
        <v>1922510700</v>
      </c>
      <c r="O4257" t="str">
        <f t="shared" si="1020"/>
        <v>'1922510700'</v>
      </c>
      <c r="P4257" t="str">
        <f t="shared" si="1021"/>
        <v>'Restituições de Recursos do FUNDEB - Dívida Ativa - Multas da Dívida Ativa'</v>
      </c>
      <c r="Q4257" t="str">
        <f t="shared" si="1022"/>
        <v>'Vide descrição do código de receita principal.'</v>
      </c>
      <c r="R4257" t="str">
        <f t="shared" si="1023"/>
        <v>'S'</v>
      </c>
      <c r="S4257">
        <f t="shared" si="1024"/>
        <v>8</v>
      </c>
      <c r="T4257" t="str">
        <f t="shared" si="1025"/>
        <v>Insert into CONTA_RECEITA_DESPESA  (VERSION,ATIVO,DATE_CREATED,LAST_UPDATED,TIPO,CODIGO,DESCRICAO,DESCRICAO_DETALHADA,ANALITICO,TAMANHO) values (0,'S',sysdate,sysdate,'R','1922510700','Restituições de Recursos do FUNDEB - Dívida Ativa - Multas da Dívida Ativa','Vide descrição do código de receita principal.','S',8);</v>
      </c>
    </row>
    <row r="4258" spans="1:20" ht="16" x14ac:dyDescent="0.2">
      <c r="A4258" s="4" t="str">
        <f t="shared" si="1011"/>
        <v>1</v>
      </c>
      <c r="B4258" s="5" t="str">
        <f t="shared" si="1012"/>
        <v>9</v>
      </c>
      <c r="C4258" s="5" t="str">
        <f t="shared" si="1013"/>
        <v>2</v>
      </c>
      <c r="D4258" s="5" t="str">
        <f t="shared" si="1014"/>
        <v>2</v>
      </c>
      <c r="E4258" s="5" t="str">
        <f t="shared" si="1015"/>
        <v>51</v>
      </c>
      <c r="F4258" s="5" t="str">
        <f t="shared" si="1016"/>
        <v>0</v>
      </c>
      <c r="G4258" s="5" t="str">
        <f t="shared" si="1017"/>
        <v>8</v>
      </c>
      <c r="H4258" s="5" t="str">
        <f t="shared" si="1018"/>
        <v>00</v>
      </c>
      <c r="I4258" s="11">
        <v>1922510800</v>
      </c>
      <c r="J4258" s="14" t="s">
        <v>4314</v>
      </c>
      <c r="K4258" s="6" t="s">
        <v>21</v>
      </c>
      <c r="L4258" s="15" t="s">
        <v>22</v>
      </c>
      <c r="N4258" t="str">
        <f t="shared" si="1019"/>
        <v>1922510800</v>
      </c>
      <c r="O4258" t="str">
        <f t="shared" si="1020"/>
        <v>'1922510800'</v>
      </c>
      <c r="P4258" t="str">
        <f t="shared" si="1021"/>
        <v>'Restituições de Recursos do FUNDEB - Juros de Mora da Dívida Ativa'</v>
      </c>
      <c r="Q4258" t="str">
        <f t="shared" si="1022"/>
        <v>'Vide descrição do código de receita principal.'</v>
      </c>
      <c r="R4258" t="str">
        <f t="shared" si="1023"/>
        <v>'S'</v>
      </c>
      <c r="S4258">
        <f t="shared" si="1024"/>
        <v>8</v>
      </c>
      <c r="T4258" t="str">
        <f t="shared" si="1025"/>
        <v>Insert into CONTA_RECEITA_DESPESA  (VERSION,ATIVO,DATE_CREATED,LAST_UPDATED,TIPO,CODIGO,DESCRICAO,DESCRICAO_DETALHADA,ANALITICO,TAMANHO) values (0,'S',sysdate,sysdate,'R','1922510800','Restituições de Recursos do FUNDEB - Juros de Mora da Dívida Ativa','Vide descrição do código de receita principal.','S',8);</v>
      </c>
    </row>
    <row r="4259" spans="1:20" ht="16" x14ac:dyDescent="0.2">
      <c r="A4259" s="4" t="str">
        <f t="shared" si="1011"/>
        <v>1</v>
      </c>
      <c r="B4259" s="5" t="str">
        <f t="shared" si="1012"/>
        <v>9</v>
      </c>
      <c r="C4259" s="5" t="str">
        <f t="shared" si="1013"/>
        <v>2</v>
      </c>
      <c r="D4259" s="5" t="str">
        <f t="shared" si="1014"/>
        <v>2</v>
      </c>
      <c r="E4259" s="5" t="str">
        <f t="shared" si="1015"/>
        <v>99</v>
      </c>
      <c r="F4259" s="5" t="str">
        <f t="shared" si="1016"/>
        <v>0</v>
      </c>
      <c r="G4259" s="5" t="str">
        <f t="shared" si="1017"/>
        <v>0</v>
      </c>
      <c r="H4259" s="5" t="str">
        <f t="shared" si="1018"/>
        <v>00</v>
      </c>
      <c r="I4259" s="11">
        <v>1922990000</v>
      </c>
      <c r="J4259" s="6" t="s">
        <v>4315</v>
      </c>
      <c r="K4259" s="6" t="s">
        <v>4316</v>
      </c>
      <c r="L4259" s="13" t="s">
        <v>11</v>
      </c>
      <c r="N4259" t="str">
        <f t="shared" si="1019"/>
        <v>1922990000</v>
      </c>
      <c r="O4259" t="str">
        <f t="shared" si="1020"/>
        <v>'1922990000'</v>
      </c>
      <c r="P4259" t="str">
        <f t="shared" si="1021"/>
        <v>'Outras Restituições'</v>
      </c>
      <c r="Q4259" t="str">
        <f t="shared" si="1022"/>
        <v>'Registra receitas decorrentes de restituições não classificadas nos itens anteriores.'</v>
      </c>
      <c r="R4259" t="str">
        <f t="shared" si="1023"/>
        <v>'N'</v>
      </c>
      <c r="S4259">
        <f t="shared" si="1024"/>
        <v>6</v>
      </c>
      <c r="T4259" t="str">
        <f t="shared" si="1025"/>
        <v>Insert into CONTA_RECEITA_DESPESA  (VERSION,ATIVO,DATE_CREATED,LAST_UPDATED,TIPO,CODIGO,DESCRICAO,DESCRICAO_DETALHADA,ANALITICO,TAMANHO) values (0,'S',sysdate,sysdate,'R','1922990000','Outras Restituições','Registra receitas decorrentes de restituições não classificadas nos itens anteriores.','N',6);</v>
      </c>
    </row>
    <row r="4260" spans="1:20" ht="16" x14ac:dyDescent="0.2">
      <c r="A4260" s="4" t="str">
        <f t="shared" si="1011"/>
        <v>1</v>
      </c>
      <c r="B4260" s="5" t="str">
        <f t="shared" si="1012"/>
        <v>9</v>
      </c>
      <c r="C4260" s="5" t="str">
        <f t="shared" si="1013"/>
        <v>2</v>
      </c>
      <c r="D4260" s="5" t="str">
        <f t="shared" si="1014"/>
        <v>2</v>
      </c>
      <c r="E4260" s="5" t="str">
        <f t="shared" si="1015"/>
        <v>99</v>
      </c>
      <c r="F4260" s="5" t="str">
        <f t="shared" si="1016"/>
        <v>0</v>
      </c>
      <c r="G4260" s="5" t="str">
        <f t="shared" si="1017"/>
        <v>1</v>
      </c>
      <c r="H4260" s="5" t="str">
        <f t="shared" si="1018"/>
        <v>00</v>
      </c>
      <c r="I4260" s="11">
        <v>1922990100</v>
      </c>
      <c r="J4260" s="14" t="s">
        <v>4317</v>
      </c>
      <c r="K4260" s="6" t="s">
        <v>21</v>
      </c>
      <c r="L4260" s="15" t="s">
        <v>22</v>
      </c>
      <c r="N4260" t="str">
        <f t="shared" si="1019"/>
        <v>1922990100</v>
      </c>
      <c r="O4260" t="str">
        <f t="shared" si="1020"/>
        <v>'1922990100'</v>
      </c>
      <c r="P4260" t="str">
        <f t="shared" si="1021"/>
        <v>'Outras Restituições - Principal'</v>
      </c>
      <c r="Q4260" t="str">
        <f t="shared" si="1022"/>
        <v>'Vide descrição do código de receita principal.'</v>
      </c>
      <c r="R4260" t="str">
        <f t="shared" si="1023"/>
        <v>'S'</v>
      </c>
      <c r="S4260">
        <f t="shared" si="1024"/>
        <v>8</v>
      </c>
      <c r="T4260" t="str">
        <f t="shared" si="1025"/>
        <v>Insert into CONTA_RECEITA_DESPESA  (VERSION,ATIVO,DATE_CREATED,LAST_UPDATED,TIPO,CODIGO,DESCRICAO,DESCRICAO_DETALHADA,ANALITICO,TAMANHO) values (0,'S',sysdate,sysdate,'R','1922990100','Outras Restituições - Principal','Vide descrição do código de receita principal.','S',8);</v>
      </c>
    </row>
    <row r="4261" spans="1:20" ht="16" x14ac:dyDescent="0.2">
      <c r="A4261" s="4" t="str">
        <f t="shared" si="1011"/>
        <v>1</v>
      </c>
      <c r="B4261" s="5" t="str">
        <f t="shared" si="1012"/>
        <v>9</v>
      </c>
      <c r="C4261" s="5" t="str">
        <f t="shared" si="1013"/>
        <v>2</v>
      </c>
      <c r="D4261" s="5" t="str">
        <f t="shared" si="1014"/>
        <v>2</v>
      </c>
      <c r="E4261" s="5" t="str">
        <f t="shared" si="1015"/>
        <v>99</v>
      </c>
      <c r="F4261" s="5" t="str">
        <f t="shared" si="1016"/>
        <v>0</v>
      </c>
      <c r="G4261" s="5" t="str">
        <f t="shared" si="1017"/>
        <v>2</v>
      </c>
      <c r="H4261" s="5" t="str">
        <f t="shared" si="1018"/>
        <v>00</v>
      </c>
      <c r="I4261" s="11">
        <v>1922990200</v>
      </c>
      <c r="J4261" s="14" t="s">
        <v>4318</v>
      </c>
      <c r="K4261" s="6" t="s">
        <v>21</v>
      </c>
      <c r="L4261" s="15" t="s">
        <v>22</v>
      </c>
      <c r="N4261" t="str">
        <f t="shared" si="1019"/>
        <v>1922990200</v>
      </c>
      <c r="O4261" t="str">
        <f t="shared" si="1020"/>
        <v>'1922990200'</v>
      </c>
      <c r="P4261" t="str">
        <f t="shared" si="1021"/>
        <v>'Outras Restituições - Multas e Juros de Mora'</v>
      </c>
      <c r="Q4261" t="str">
        <f t="shared" si="1022"/>
        <v>'Vide descrição do código de receita principal.'</v>
      </c>
      <c r="R4261" t="str">
        <f t="shared" si="1023"/>
        <v>'S'</v>
      </c>
      <c r="S4261">
        <f t="shared" si="1024"/>
        <v>8</v>
      </c>
      <c r="T4261" t="str">
        <f t="shared" si="1025"/>
        <v>Insert into CONTA_RECEITA_DESPESA  (VERSION,ATIVO,DATE_CREATED,LAST_UPDATED,TIPO,CODIGO,DESCRICAO,DESCRICAO_DETALHADA,ANALITICO,TAMANHO) values (0,'S',sysdate,sysdate,'R','1922990200','Outras Restituições - Multas e Juros de Mora','Vide descrição do código de receita principal.','S',8);</v>
      </c>
    </row>
    <row r="4262" spans="1:20" ht="16" x14ac:dyDescent="0.2">
      <c r="A4262" s="4" t="str">
        <f t="shared" si="1011"/>
        <v>1</v>
      </c>
      <c r="B4262" s="5" t="str">
        <f t="shared" si="1012"/>
        <v>9</v>
      </c>
      <c r="C4262" s="5" t="str">
        <f t="shared" si="1013"/>
        <v>2</v>
      </c>
      <c r="D4262" s="5" t="str">
        <f t="shared" si="1014"/>
        <v>2</v>
      </c>
      <c r="E4262" s="5" t="str">
        <f t="shared" si="1015"/>
        <v>99</v>
      </c>
      <c r="F4262" s="5" t="str">
        <f t="shared" si="1016"/>
        <v>0</v>
      </c>
      <c r="G4262" s="5" t="str">
        <f t="shared" si="1017"/>
        <v>3</v>
      </c>
      <c r="H4262" s="5" t="str">
        <f t="shared" si="1018"/>
        <v>00</v>
      </c>
      <c r="I4262" s="11">
        <v>1922990300</v>
      </c>
      <c r="J4262" s="14" t="s">
        <v>4319</v>
      </c>
      <c r="K4262" s="6" t="s">
        <v>21</v>
      </c>
      <c r="L4262" s="15" t="s">
        <v>22</v>
      </c>
      <c r="N4262" t="str">
        <f t="shared" si="1019"/>
        <v>1922990300</v>
      </c>
      <c r="O4262" t="str">
        <f t="shared" si="1020"/>
        <v>'1922990300'</v>
      </c>
      <c r="P4262" t="str">
        <f t="shared" si="1021"/>
        <v>'Outras Restituições - Dívida Ativa'</v>
      </c>
      <c r="Q4262" t="str">
        <f t="shared" si="1022"/>
        <v>'Vide descrição do código de receita principal.'</v>
      </c>
      <c r="R4262" t="str">
        <f t="shared" si="1023"/>
        <v>'S'</v>
      </c>
      <c r="S4262">
        <f t="shared" si="1024"/>
        <v>8</v>
      </c>
      <c r="T4262" t="str">
        <f t="shared" si="1025"/>
        <v>Insert into CONTA_RECEITA_DESPESA  (VERSION,ATIVO,DATE_CREATED,LAST_UPDATED,TIPO,CODIGO,DESCRICAO,DESCRICAO_DETALHADA,ANALITICO,TAMANHO) values (0,'S',sysdate,sysdate,'R','1922990300','Outras Restituições - Dívida Ativa','Vide descrição do código de receita principal.','S',8);</v>
      </c>
    </row>
    <row r="4263" spans="1:20" ht="16" x14ac:dyDescent="0.2">
      <c r="A4263" s="4" t="str">
        <f t="shared" si="1011"/>
        <v>1</v>
      </c>
      <c r="B4263" s="5" t="str">
        <f t="shared" si="1012"/>
        <v>9</v>
      </c>
      <c r="C4263" s="5" t="str">
        <f t="shared" si="1013"/>
        <v>2</v>
      </c>
      <c r="D4263" s="5" t="str">
        <f t="shared" si="1014"/>
        <v>2</v>
      </c>
      <c r="E4263" s="5" t="str">
        <f t="shared" si="1015"/>
        <v>99</v>
      </c>
      <c r="F4263" s="5" t="str">
        <f t="shared" si="1016"/>
        <v>0</v>
      </c>
      <c r="G4263" s="5" t="str">
        <f t="shared" si="1017"/>
        <v>4</v>
      </c>
      <c r="H4263" s="5" t="str">
        <f t="shared" si="1018"/>
        <v>00</v>
      </c>
      <c r="I4263" s="11">
        <v>1922990400</v>
      </c>
      <c r="J4263" s="14" t="s">
        <v>4320</v>
      </c>
      <c r="K4263" s="6" t="s">
        <v>21</v>
      </c>
      <c r="L4263" s="15" t="s">
        <v>22</v>
      </c>
      <c r="N4263" t="str">
        <f t="shared" si="1019"/>
        <v>1922990400</v>
      </c>
      <c r="O4263" t="str">
        <f t="shared" si="1020"/>
        <v>'1922990400'</v>
      </c>
      <c r="P4263" t="str">
        <f t="shared" si="1021"/>
        <v>'Outras Restituições - Dívida Ativa - Multas e Juros de Mora da Dívida Ativa'</v>
      </c>
      <c r="Q4263" t="str">
        <f t="shared" si="1022"/>
        <v>'Vide descrição do código de receita principal.'</v>
      </c>
      <c r="R4263" t="str">
        <f t="shared" si="1023"/>
        <v>'S'</v>
      </c>
      <c r="S4263">
        <f t="shared" si="1024"/>
        <v>8</v>
      </c>
      <c r="T4263" t="str">
        <f t="shared" si="1025"/>
        <v>Insert into CONTA_RECEITA_DESPESA  (VERSION,ATIVO,DATE_CREATED,LAST_UPDATED,TIPO,CODIGO,DESCRICAO,DESCRICAO_DETALHADA,ANALITICO,TAMANHO) values (0,'S',sysdate,sysdate,'R','1922990400','Outras Restituições - Dívida Ativa - Multas e Juros de Mora da Dívida Ativa','Vide descrição do código de receita principal.','S',8);</v>
      </c>
    </row>
    <row r="4264" spans="1:20" ht="16" x14ac:dyDescent="0.2">
      <c r="A4264" s="4" t="str">
        <f t="shared" si="1011"/>
        <v>1</v>
      </c>
      <c r="B4264" s="5" t="str">
        <f t="shared" si="1012"/>
        <v>9</v>
      </c>
      <c r="C4264" s="5" t="str">
        <f t="shared" si="1013"/>
        <v>2</v>
      </c>
      <c r="D4264" s="5" t="str">
        <f t="shared" si="1014"/>
        <v>2</v>
      </c>
      <c r="E4264" s="5" t="str">
        <f t="shared" si="1015"/>
        <v>99</v>
      </c>
      <c r="F4264" s="5" t="str">
        <f t="shared" si="1016"/>
        <v>0</v>
      </c>
      <c r="G4264" s="5" t="str">
        <f t="shared" si="1017"/>
        <v>5</v>
      </c>
      <c r="H4264" s="5" t="str">
        <f t="shared" si="1018"/>
        <v>00</v>
      </c>
      <c r="I4264" s="11">
        <v>1922990500</v>
      </c>
      <c r="J4264" s="14" t="s">
        <v>4321</v>
      </c>
      <c r="K4264" s="6" t="s">
        <v>21</v>
      </c>
      <c r="L4264" s="15" t="s">
        <v>22</v>
      </c>
      <c r="N4264" t="str">
        <f t="shared" si="1019"/>
        <v>1922990500</v>
      </c>
      <c r="O4264" t="str">
        <f t="shared" si="1020"/>
        <v>'1922990500'</v>
      </c>
      <c r="P4264" t="str">
        <f t="shared" si="1021"/>
        <v>'Outras Restituições - Multas'</v>
      </c>
      <c r="Q4264" t="str">
        <f t="shared" si="1022"/>
        <v>'Vide descrição do código de receita principal.'</v>
      </c>
      <c r="R4264" t="str">
        <f t="shared" si="1023"/>
        <v>'S'</v>
      </c>
      <c r="S4264">
        <f t="shared" si="1024"/>
        <v>8</v>
      </c>
      <c r="T4264" t="str">
        <f t="shared" si="1025"/>
        <v>Insert into CONTA_RECEITA_DESPESA  (VERSION,ATIVO,DATE_CREATED,LAST_UPDATED,TIPO,CODIGO,DESCRICAO,DESCRICAO_DETALHADA,ANALITICO,TAMANHO) values (0,'S',sysdate,sysdate,'R','1922990500','Outras Restituições - Multas','Vide descrição do código de receita principal.','S',8);</v>
      </c>
    </row>
    <row r="4265" spans="1:20" ht="16" x14ac:dyDescent="0.2">
      <c r="A4265" s="4" t="str">
        <f t="shared" si="1011"/>
        <v>1</v>
      </c>
      <c r="B4265" s="5" t="str">
        <f t="shared" si="1012"/>
        <v>9</v>
      </c>
      <c r="C4265" s="5" t="str">
        <f t="shared" si="1013"/>
        <v>2</v>
      </c>
      <c r="D4265" s="5" t="str">
        <f t="shared" si="1014"/>
        <v>2</v>
      </c>
      <c r="E4265" s="5" t="str">
        <f t="shared" si="1015"/>
        <v>99</v>
      </c>
      <c r="F4265" s="5" t="str">
        <f t="shared" si="1016"/>
        <v>0</v>
      </c>
      <c r="G4265" s="5" t="str">
        <f t="shared" si="1017"/>
        <v>6</v>
      </c>
      <c r="H4265" s="5" t="str">
        <f t="shared" si="1018"/>
        <v>00</v>
      </c>
      <c r="I4265" s="11">
        <v>1922990600</v>
      </c>
      <c r="J4265" s="14" t="s">
        <v>4322</v>
      </c>
      <c r="K4265" s="6" t="s">
        <v>21</v>
      </c>
      <c r="L4265" s="15" t="s">
        <v>22</v>
      </c>
      <c r="N4265" t="str">
        <f t="shared" si="1019"/>
        <v>1922990600</v>
      </c>
      <c r="O4265" t="str">
        <f t="shared" si="1020"/>
        <v>'1922990600'</v>
      </c>
      <c r="P4265" t="str">
        <f t="shared" si="1021"/>
        <v>'Outras Restituições - Juros de Mora'</v>
      </c>
      <c r="Q4265" t="str">
        <f t="shared" si="1022"/>
        <v>'Vide descrição do código de receita principal.'</v>
      </c>
      <c r="R4265" t="str">
        <f t="shared" si="1023"/>
        <v>'S'</v>
      </c>
      <c r="S4265">
        <f t="shared" si="1024"/>
        <v>8</v>
      </c>
      <c r="T4265" t="str">
        <f t="shared" si="1025"/>
        <v>Insert into CONTA_RECEITA_DESPESA  (VERSION,ATIVO,DATE_CREATED,LAST_UPDATED,TIPO,CODIGO,DESCRICAO,DESCRICAO_DETALHADA,ANALITICO,TAMANHO) values (0,'S',sysdate,sysdate,'R','1922990600','Outras Restituições - Juros de Mora','Vide descrição do código de receita principal.','S',8);</v>
      </c>
    </row>
    <row r="4266" spans="1:20" ht="16" x14ac:dyDescent="0.2">
      <c r="A4266" s="4" t="str">
        <f t="shared" si="1011"/>
        <v>1</v>
      </c>
      <c r="B4266" s="5" t="str">
        <f t="shared" si="1012"/>
        <v>9</v>
      </c>
      <c r="C4266" s="5" t="str">
        <f t="shared" si="1013"/>
        <v>2</v>
      </c>
      <c r="D4266" s="5" t="str">
        <f t="shared" si="1014"/>
        <v>2</v>
      </c>
      <c r="E4266" s="5" t="str">
        <f t="shared" si="1015"/>
        <v>99</v>
      </c>
      <c r="F4266" s="5" t="str">
        <f t="shared" si="1016"/>
        <v>0</v>
      </c>
      <c r="G4266" s="5" t="str">
        <f t="shared" si="1017"/>
        <v>7</v>
      </c>
      <c r="H4266" s="5" t="str">
        <f t="shared" si="1018"/>
        <v>00</v>
      </c>
      <c r="I4266" s="11">
        <v>1922990700</v>
      </c>
      <c r="J4266" s="14" t="s">
        <v>4323</v>
      </c>
      <c r="K4266" s="6" t="s">
        <v>21</v>
      </c>
      <c r="L4266" s="15" t="s">
        <v>22</v>
      </c>
      <c r="N4266" t="str">
        <f t="shared" si="1019"/>
        <v>1922990700</v>
      </c>
      <c r="O4266" t="str">
        <f t="shared" si="1020"/>
        <v>'1922990700'</v>
      </c>
      <c r="P4266" t="str">
        <f t="shared" si="1021"/>
        <v>'Outras Restituições - Dívida Ativa - Multas da Dívida Ativa'</v>
      </c>
      <c r="Q4266" t="str">
        <f t="shared" si="1022"/>
        <v>'Vide descrição do código de receita principal.'</v>
      </c>
      <c r="R4266" t="str">
        <f t="shared" si="1023"/>
        <v>'S'</v>
      </c>
      <c r="S4266">
        <f t="shared" si="1024"/>
        <v>8</v>
      </c>
      <c r="T4266" t="str">
        <f t="shared" si="1025"/>
        <v>Insert into CONTA_RECEITA_DESPESA  (VERSION,ATIVO,DATE_CREATED,LAST_UPDATED,TIPO,CODIGO,DESCRICAO,DESCRICAO_DETALHADA,ANALITICO,TAMANHO) values (0,'S',sysdate,sysdate,'R','1922990700','Outras Restituições - Dívida Ativa - Multas da Dívida Ativa','Vide descrição do código de receita principal.','S',8);</v>
      </c>
    </row>
    <row r="4267" spans="1:20" ht="16" x14ac:dyDescent="0.2">
      <c r="A4267" s="4" t="str">
        <f t="shared" si="1011"/>
        <v>1</v>
      </c>
      <c r="B4267" s="5" t="str">
        <f t="shared" si="1012"/>
        <v>9</v>
      </c>
      <c r="C4267" s="5" t="str">
        <f t="shared" si="1013"/>
        <v>2</v>
      </c>
      <c r="D4267" s="5" t="str">
        <f t="shared" si="1014"/>
        <v>2</v>
      </c>
      <c r="E4267" s="5" t="str">
        <f t="shared" si="1015"/>
        <v>99</v>
      </c>
      <c r="F4267" s="5" t="str">
        <f t="shared" si="1016"/>
        <v>0</v>
      </c>
      <c r="G4267" s="5" t="str">
        <f t="shared" si="1017"/>
        <v>8</v>
      </c>
      <c r="H4267" s="5" t="str">
        <f t="shared" si="1018"/>
        <v>00</v>
      </c>
      <c r="I4267" s="11">
        <v>1922990800</v>
      </c>
      <c r="J4267" s="14" t="s">
        <v>4324</v>
      </c>
      <c r="K4267" s="6" t="s">
        <v>21</v>
      </c>
      <c r="L4267" s="15" t="s">
        <v>22</v>
      </c>
      <c r="N4267" t="str">
        <f t="shared" si="1019"/>
        <v>1922990800</v>
      </c>
      <c r="O4267" t="str">
        <f t="shared" si="1020"/>
        <v>'1922990800'</v>
      </c>
      <c r="P4267" t="str">
        <f t="shared" si="1021"/>
        <v>'Outras Restituições - Juros de Mora da Dívida Ativa'</v>
      </c>
      <c r="Q4267" t="str">
        <f t="shared" si="1022"/>
        <v>'Vide descrição do código de receita principal.'</v>
      </c>
      <c r="R4267" t="str">
        <f t="shared" si="1023"/>
        <v>'S'</v>
      </c>
      <c r="S4267">
        <f t="shared" si="1024"/>
        <v>8</v>
      </c>
      <c r="T4267" t="str">
        <f t="shared" si="1025"/>
        <v>Insert into CONTA_RECEITA_DESPESA  (VERSION,ATIVO,DATE_CREATED,LAST_UPDATED,TIPO,CODIGO,DESCRICAO,DESCRICAO_DETALHADA,ANALITICO,TAMANHO) values (0,'S',sysdate,sysdate,'R','1922990800','Outras Restituições - Juros de Mora da Dívida Ativa','Vide descrição do código de receita principal.','S',8);</v>
      </c>
    </row>
    <row r="4268" spans="1:20" s="23" customFormat="1" ht="32" x14ac:dyDescent="0.2">
      <c r="A4268" s="16" t="str">
        <f t="shared" si="1011"/>
        <v>1</v>
      </c>
      <c r="B4268" s="17" t="str">
        <f t="shared" si="1012"/>
        <v>9</v>
      </c>
      <c r="C4268" s="17" t="str">
        <f t="shared" si="1013"/>
        <v>2</v>
      </c>
      <c r="D4268" s="17" t="str">
        <f t="shared" si="1014"/>
        <v>2</v>
      </c>
      <c r="E4268" s="17" t="str">
        <f t="shared" si="1015"/>
        <v>99</v>
      </c>
      <c r="F4268" s="17" t="str">
        <f t="shared" si="1016"/>
        <v>1</v>
      </c>
      <c r="G4268" s="17" t="str">
        <f t="shared" si="1017"/>
        <v>0</v>
      </c>
      <c r="H4268" s="17" t="str">
        <f t="shared" si="1018"/>
        <v>00</v>
      </c>
      <c r="I4268" s="18">
        <v>1922991000</v>
      </c>
      <c r="J4268" s="19" t="s">
        <v>5763</v>
      </c>
      <c r="K4268" s="19" t="s">
        <v>5762</v>
      </c>
      <c r="L4268" s="24" t="s">
        <v>11</v>
      </c>
      <c r="N4268" t="str">
        <f t="shared" si="1019"/>
        <v>1922991000</v>
      </c>
      <c r="O4268" t="str">
        <f t="shared" si="1020"/>
        <v>'1922991000'</v>
      </c>
      <c r="P4268" t="str">
        <f t="shared" si="1021"/>
        <v>'Outras Restituições decorrentes de decisões do TCM/PA no exercício corrente e anteriores'</v>
      </c>
      <c r="Q4268" t="str">
        <f t="shared" si="1022"/>
        <v>'Registra receitas decorrentes de restituições decorrentes de decisões do TCM/PA no Exercício corrente e anteriores.'</v>
      </c>
      <c r="R4268" t="str">
        <f t="shared" si="1023"/>
        <v>'N'</v>
      </c>
      <c r="S4268">
        <f t="shared" si="1024"/>
        <v>7</v>
      </c>
      <c r="T4268" t="str">
        <f t="shared" si="1025"/>
        <v>Insert into CONTA_RECEITA_DESPESA  (VERSION,ATIVO,DATE_CREATED,LAST_UPDATED,TIPO,CODIGO,DESCRICAO,DESCRICAO_DETALHADA,ANALITICO,TAMANHO) values (0,'S',sysdate,sysdate,'R','1922991000','Outras Restituições decorrentes de decisões do TCM/PA no exercício corrente e anteriores','Registra receitas decorrentes de restituições decorrentes de decisões do TCM/PA no Exercício corrente e anteriores.','N',7);</v>
      </c>
    </row>
    <row r="4269" spans="1:20" s="23" customFormat="1" ht="16" x14ac:dyDescent="0.2">
      <c r="A4269" s="16" t="str">
        <f t="shared" si="1011"/>
        <v>1</v>
      </c>
      <c r="B4269" s="17" t="str">
        <f t="shared" si="1012"/>
        <v>9</v>
      </c>
      <c r="C4269" s="17" t="str">
        <f t="shared" si="1013"/>
        <v>2</v>
      </c>
      <c r="D4269" s="17" t="str">
        <f t="shared" si="1014"/>
        <v>2</v>
      </c>
      <c r="E4269" s="17" t="str">
        <f t="shared" si="1015"/>
        <v>99</v>
      </c>
      <c r="F4269" s="17" t="str">
        <f t="shared" si="1016"/>
        <v>1</v>
      </c>
      <c r="G4269" s="17" t="str">
        <f t="shared" si="1017"/>
        <v>1</v>
      </c>
      <c r="H4269" s="17" t="str">
        <f t="shared" si="1018"/>
        <v>00</v>
      </c>
      <c r="I4269" s="18">
        <v>1922991100</v>
      </c>
      <c r="J4269" s="21" t="s">
        <v>4317</v>
      </c>
      <c r="K4269" s="19" t="s">
        <v>21</v>
      </c>
      <c r="L4269" s="22" t="s">
        <v>22</v>
      </c>
      <c r="N4269" t="str">
        <f t="shared" si="1019"/>
        <v>1922991100</v>
      </c>
      <c r="O4269" t="str">
        <f t="shared" si="1020"/>
        <v>'1922991100'</v>
      </c>
      <c r="P4269" t="str">
        <f t="shared" si="1021"/>
        <v>'Outras Restituições - Principal'</v>
      </c>
      <c r="Q4269" t="str">
        <f t="shared" si="1022"/>
        <v>'Vide descrição do código de receita principal.'</v>
      </c>
      <c r="R4269" t="str">
        <f t="shared" si="1023"/>
        <v>'S'</v>
      </c>
      <c r="S4269">
        <f t="shared" si="1024"/>
        <v>8</v>
      </c>
      <c r="T4269" t="str">
        <f t="shared" si="1025"/>
        <v>Insert into CONTA_RECEITA_DESPESA  (VERSION,ATIVO,DATE_CREATED,LAST_UPDATED,TIPO,CODIGO,DESCRICAO,DESCRICAO_DETALHADA,ANALITICO,TAMANHO) values (0,'S',sysdate,sysdate,'R','1922991100','Outras Restituições - Principal','Vide descrição do código de receita principal.','S',8);</v>
      </c>
    </row>
    <row r="4270" spans="1:20" s="23" customFormat="1" ht="16" x14ac:dyDescent="0.2">
      <c r="A4270" s="16" t="str">
        <f t="shared" si="1011"/>
        <v>1</v>
      </c>
      <c r="B4270" s="17" t="str">
        <f t="shared" si="1012"/>
        <v>9</v>
      </c>
      <c r="C4270" s="17" t="str">
        <f t="shared" si="1013"/>
        <v>2</v>
      </c>
      <c r="D4270" s="17" t="str">
        <f t="shared" si="1014"/>
        <v>2</v>
      </c>
      <c r="E4270" s="17" t="str">
        <f t="shared" si="1015"/>
        <v>99</v>
      </c>
      <c r="F4270" s="17" t="str">
        <f t="shared" si="1016"/>
        <v>1</v>
      </c>
      <c r="G4270" s="17" t="str">
        <f t="shared" si="1017"/>
        <v>2</v>
      </c>
      <c r="H4270" s="17" t="str">
        <f t="shared" si="1018"/>
        <v>00</v>
      </c>
      <c r="I4270" s="18">
        <v>1922991200</v>
      </c>
      <c r="J4270" s="21" t="s">
        <v>4318</v>
      </c>
      <c r="K4270" s="19" t="s">
        <v>21</v>
      </c>
      <c r="L4270" s="22" t="s">
        <v>22</v>
      </c>
      <c r="N4270" t="str">
        <f t="shared" si="1019"/>
        <v>1922991200</v>
      </c>
      <c r="O4270" t="str">
        <f t="shared" si="1020"/>
        <v>'1922991200'</v>
      </c>
      <c r="P4270" t="str">
        <f t="shared" si="1021"/>
        <v>'Outras Restituições - Multas e Juros de Mora'</v>
      </c>
      <c r="Q4270" t="str">
        <f t="shared" si="1022"/>
        <v>'Vide descrição do código de receita principal.'</v>
      </c>
      <c r="R4270" t="str">
        <f t="shared" si="1023"/>
        <v>'S'</v>
      </c>
      <c r="S4270">
        <f t="shared" si="1024"/>
        <v>8</v>
      </c>
      <c r="T4270" t="str">
        <f t="shared" si="1025"/>
        <v>Insert into CONTA_RECEITA_DESPESA  (VERSION,ATIVO,DATE_CREATED,LAST_UPDATED,TIPO,CODIGO,DESCRICAO,DESCRICAO_DETALHADA,ANALITICO,TAMANHO) values (0,'S',sysdate,sysdate,'R','1922991200','Outras Restituições - Multas e Juros de Mora','Vide descrição do código de receita principal.','S',8);</v>
      </c>
    </row>
    <row r="4271" spans="1:20" s="23" customFormat="1" ht="16" x14ac:dyDescent="0.2">
      <c r="A4271" s="16" t="str">
        <f t="shared" si="1011"/>
        <v>1</v>
      </c>
      <c r="B4271" s="17" t="str">
        <f t="shared" si="1012"/>
        <v>9</v>
      </c>
      <c r="C4271" s="17" t="str">
        <f t="shared" si="1013"/>
        <v>2</v>
      </c>
      <c r="D4271" s="17" t="str">
        <f t="shared" si="1014"/>
        <v>2</v>
      </c>
      <c r="E4271" s="17" t="str">
        <f t="shared" si="1015"/>
        <v>99</v>
      </c>
      <c r="F4271" s="17" t="str">
        <f t="shared" si="1016"/>
        <v>1</v>
      </c>
      <c r="G4271" s="17" t="str">
        <f t="shared" si="1017"/>
        <v>3</v>
      </c>
      <c r="H4271" s="17" t="str">
        <f t="shared" si="1018"/>
        <v>00</v>
      </c>
      <c r="I4271" s="18">
        <v>1922991300</v>
      </c>
      <c r="J4271" s="21" t="s">
        <v>4319</v>
      </c>
      <c r="K4271" s="19" t="s">
        <v>21</v>
      </c>
      <c r="L4271" s="22" t="s">
        <v>22</v>
      </c>
      <c r="N4271" t="str">
        <f t="shared" si="1019"/>
        <v>1922991300</v>
      </c>
      <c r="O4271" t="str">
        <f t="shared" si="1020"/>
        <v>'1922991300'</v>
      </c>
      <c r="P4271" t="str">
        <f t="shared" si="1021"/>
        <v>'Outras Restituições - Dívida Ativa'</v>
      </c>
      <c r="Q4271" t="str">
        <f t="shared" si="1022"/>
        <v>'Vide descrição do código de receita principal.'</v>
      </c>
      <c r="R4271" t="str">
        <f t="shared" si="1023"/>
        <v>'S'</v>
      </c>
      <c r="S4271">
        <f t="shared" si="1024"/>
        <v>8</v>
      </c>
      <c r="T4271" t="str">
        <f t="shared" si="1025"/>
        <v>Insert into CONTA_RECEITA_DESPESA  (VERSION,ATIVO,DATE_CREATED,LAST_UPDATED,TIPO,CODIGO,DESCRICAO,DESCRICAO_DETALHADA,ANALITICO,TAMANHO) values (0,'S',sysdate,sysdate,'R','1922991300','Outras Restituições - Dívida Ativa','Vide descrição do código de receita principal.','S',8);</v>
      </c>
    </row>
    <row r="4272" spans="1:20" s="23" customFormat="1" ht="16" x14ac:dyDescent="0.2">
      <c r="A4272" s="16" t="str">
        <f t="shared" si="1011"/>
        <v>1</v>
      </c>
      <c r="B4272" s="17" t="str">
        <f t="shared" si="1012"/>
        <v>9</v>
      </c>
      <c r="C4272" s="17" t="str">
        <f t="shared" si="1013"/>
        <v>2</v>
      </c>
      <c r="D4272" s="17" t="str">
        <f t="shared" si="1014"/>
        <v>2</v>
      </c>
      <c r="E4272" s="17" t="str">
        <f t="shared" si="1015"/>
        <v>99</v>
      </c>
      <c r="F4272" s="17" t="str">
        <f t="shared" si="1016"/>
        <v>1</v>
      </c>
      <c r="G4272" s="17" t="str">
        <f t="shared" si="1017"/>
        <v>4</v>
      </c>
      <c r="H4272" s="17" t="str">
        <f t="shared" si="1018"/>
        <v>00</v>
      </c>
      <c r="I4272" s="18">
        <v>1922991400</v>
      </c>
      <c r="J4272" s="21" t="s">
        <v>4320</v>
      </c>
      <c r="K4272" s="19" t="s">
        <v>21</v>
      </c>
      <c r="L4272" s="22" t="s">
        <v>22</v>
      </c>
      <c r="N4272" t="str">
        <f t="shared" si="1019"/>
        <v>1922991400</v>
      </c>
      <c r="O4272" t="str">
        <f t="shared" si="1020"/>
        <v>'1922991400'</v>
      </c>
      <c r="P4272" t="str">
        <f t="shared" si="1021"/>
        <v>'Outras Restituições - Dívida Ativa - Multas e Juros de Mora da Dívida Ativa'</v>
      </c>
      <c r="Q4272" t="str">
        <f t="shared" si="1022"/>
        <v>'Vide descrição do código de receita principal.'</v>
      </c>
      <c r="R4272" t="str">
        <f t="shared" si="1023"/>
        <v>'S'</v>
      </c>
      <c r="S4272">
        <f t="shared" si="1024"/>
        <v>8</v>
      </c>
      <c r="T4272" t="str">
        <f t="shared" si="1025"/>
        <v>Insert into CONTA_RECEITA_DESPESA  (VERSION,ATIVO,DATE_CREATED,LAST_UPDATED,TIPO,CODIGO,DESCRICAO,DESCRICAO_DETALHADA,ANALITICO,TAMANHO) values (0,'S',sysdate,sysdate,'R','1922991400','Outras Restituições - Dívida Ativa - Multas e Juros de Mora da Dívida Ativa','Vide descrição do código de receita principal.','S',8);</v>
      </c>
    </row>
    <row r="4273" spans="1:20" s="23" customFormat="1" ht="16" x14ac:dyDescent="0.2">
      <c r="A4273" s="16" t="str">
        <f t="shared" si="1011"/>
        <v>1</v>
      </c>
      <c r="B4273" s="17" t="str">
        <f t="shared" si="1012"/>
        <v>9</v>
      </c>
      <c r="C4273" s="17" t="str">
        <f t="shared" si="1013"/>
        <v>2</v>
      </c>
      <c r="D4273" s="17" t="str">
        <f t="shared" si="1014"/>
        <v>2</v>
      </c>
      <c r="E4273" s="17" t="str">
        <f t="shared" si="1015"/>
        <v>99</v>
      </c>
      <c r="F4273" s="17" t="str">
        <f t="shared" si="1016"/>
        <v>1</v>
      </c>
      <c r="G4273" s="17" t="str">
        <f t="shared" si="1017"/>
        <v>5</v>
      </c>
      <c r="H4273" s="17" t="str">
        <f t="shared" si="1018"/>
        <v>00</v>
      </c>
      <c r="I4273" s="18">
        <v>1922991500</v>
      </c>
      <c r="J4273" s="21" t="s">
        <v>4321</v>
      </c>
      <c r="K4273" s="19" t="s">
        <v>21</v>
      </c>
      <c r="L4273" s="22" t="s">
        <v>22</v>
      </c>
      <c r="N4273" t="str">
        <f t="shared" si="1019"/>
        <v>1922991500</v>
      </c>
      <c r="O4273" t="str">
        <f t="shared" si="1020"/>
        <v>'1922991500'</v>
      </c>
      <c r="P4273" t="str">
        <f t="shared" si="1021"/>
        <v>'Outras Restituições - Multas'</v>
      </c>
      <c r="Q4273" t="str">
        <f t="shared" si="1022"/>
        <v>'Vide descrição do código de receita principal.'</v>
      </c>
      <c r="R4273" t="str">
        <f t="shared" si="1023"/>
        <v>'S'</v>
      </c>
      <c r="S4273">
        <f t="shared" si="1024"/>
        <v>8</v>
      </c>
      <c r="T4273" t="str">
        <f t="shared" si="1025"/>
        <v>Insert into CONTA_RECEITA_DESPESA  (VERSION,ATIVO,DATE_CREATED,LAST_UPDATED,TIPO,CODIGO,DESCRICAO,DESCRICAO_DETALHADA,ANALITICO,TAMANHO) values (0,'S',sysdate,sysdate,'R','1922991500','Outras Restituições - Multas','Vide descrição do código de receita principal.','S',8);</v>
      </c>
    </row>
    <row r="4274" spans="1:20" s="23" customFormat="1" ht="16" x14ac:dyDescent="0.2">
      <c r="A4274" s="16" t="str">
        <f t="shared" si="1011"/>
        <v>1</v>
      </c>
      <c r="B4274" s="17" t="str">
        <f t="shared" si="1012"/>
        <v>9</v>
      </c>
      <c r="C4274" s="17" t="str">
        <f t="shared" si="1013"/>
        <v>2</v>
      </c>
      <c r="D4274" s="17" t="str">
        <f t="shared" si="1014"/>
        <v>2</v>
      </c>
      <c r="E4274" s="17" t="str">
        <f t="shared" si="1015"/>
        <v>99</v>
      </c>
      <c r="F4274" s="17" t="str">
        <f t="shared" si="1016"/>
        <v>1</v>
      </c>
      <c r="G4274" s="17" t="str">
        <f t="shared" si="1017"/>
        <v>6</v>
      </c>
      <c r="H4274" s="17" t="str">
        <f t="shared" si="1018"/>
        <v>00</v>
      </c>
      <c r="I4274" s="18">
        <v>1922991600</v>
      </c>
      <c r="J4274" s="21" t="s">
        <v>4322</v>
      </c>
      <c r="K4274" s="19" t="s">
        <v>21</v>
      </c>
      <c r="L4274" s="22" t="s">
        <v>22</v>
      </c>
      <c r="N4274" t="str">
        <f t="shared" si="1019"/>
        <v>1922991600</v>
      </c>
      <c r="O4274" t="str">
        <f t="shared" si="1020"/>
        <v>'1922991600'</v>
      </c>
      <c r="P4274" t="str">
        <f t="shared" si="1021"/>
        <v>'Outras Restituições - Juros de Mora'</v>
      </c>
      <c r="Q4274" t="str">
        <f t="shared" si="1022"/>
        <v>'Vide descrição do código de receita principal.'</v>
      </c>
      <c r="R4274" t="str">
        <f t="shared" si="1023"/>
        <v>'S'</v>
      </c>
      <c r="S4274">
        <f t="shared" si="1024"/>
        <v>8</v>
      </c>
      <c r="T4274" t="str">
        <f t="shared" si="1025"/>
        <v>Insert into CONTA_RECEITA_DESPESA  (VERSION,ATIVO,DATE_CREATED,LAST_UPDATED,TIPO,CODIGO,DESCRICAO,DESCRICAO_DETALHADA,ANALITICO,TAMANHO) values (0,'S',sysdate,sysdate,'R','1922991600','Outras Restituições - Juros de Mora','Vide descrição do código de receita principal.','S',8);</v>
      </c>
    </row>
    <row r="4275" spans="1:20" s="23" customFormat="1" ht="16" x14ac:dyDescent="0.2">
      <c r="A4275" s="16" t="str">
        <f t="shared" si="1011"/>
        <v>1</v>
      </c>
      <c r="B4275" s="17" t="str">
        <f t="shared" si="1012"/>
        <v>9</v>
      </c>
      <c r="C4275" s="17" t="str">
        <f t="shared" si="1013"/>
        <v>2</v>
      </c>
      <c r="D4275" s="17" t="str">
        <f t="shared" si="1014"/>
        <v>2</v>
      </c>
      <c r="E4275" s="17" t="str">
        <f t="shared" si="1015"/>
        <v>99</v>
      </c>
      <c r="F4275" s="17" t="str">
        <f t="shared" si="1016"/>
        <v>1</v>
      </c>
      <c r="G4275" s="17" t="str">
        <f t="shared" si="1017"/>
        <v>7</v>
      </c>
      <c r="H4275" s="17" t="str">
        <f t="shared" si="1018"/>
        <v>00</v>
      </c>
      <c r="I4275" s="18">
        <v>1922991700</v>
      </c>
      <c r="J4275" s="21" t="s">
        <v>4323</v>
      </c>
      <c r="K4275" s="19" t="s">
        <v>21</v>
      </c>
      <c r="L4275" s="22" t="s">
        <v>22</v>
      </c>
      <c r="N4275" t="str">
        <f t="shared" si="1019"/>
        <v>1922991700</v>
      </c>
      <c r="O4275" t="str">
        <f t="shared" si="1020"/>
        <v>'1922991700'</v>
      </c>
      <c r="P4275" t="str">
        <f t="shared" si="1021"/>
        <v>'Outras Restituições - Dívida Ativa - Multas da Dívida Ativa'</v>
      </c>
      <c r="Q4275" t="str">
        <f t="shared" si="1022"/>
        <v>'Vide descrição do código de receita principal.'</v>
      </c>
      <c r="R4275" t="str">
        <f t="shared" si="1023"/>
        <v>'S'</v>
      </c>
      <c r="S4275">
        <f t="shared" si="1024"/>
        <v>8</v>
      </c>
      <c r="T4275" t="str">
        <f t="shared" si="1025"/>
        <v>Insert into CONTA_RECEITA_DESPESA  (VERSION,ATIVO,DATE_CREATED,LAST_UPDATED,TIPO,CODIGO,DESCRICAO,DESCRICAO_DETALHADA,ANALITICO,TAMANHO) values (0,'S',sysdate,sysdate,'R','1922991700','Outras Restituições - Dívida Ativa - Multas da Dívida Ativa','Vide descrição do código de receita principal.','S',8);</v>
      </c>
    </row>
    <row r="4276" spans="1:20" s="23" customFormat="1" ht="16" x14ac:dyDescent="0.2">
      <c r="A4276" s="16" t="str">
        <f t="shared" si="1011"/>
        <v>1</v>
      </c>
      <c r="B4276" s="17" t="str">
        <f t="shared" si="1012"/>
        <v>9</v>
      </c>
      <c r="C4276" s="17" t="str">
        <f t="shared" si="1013"/>
        <v>2</v>
      </c>
      <c r="D4276" s="17" t="str">
        <f t="shared" si="1014"/>
        <v>2</v>
      </c>
      <c r="E4276" s="17" t="str">
        <f t="shared" si="1015"/>
        <v>99</v>
      </c>
      <c r="F4276" s="17" t="str">
        <f t="shared" si="1016"/>
        <v>1</v>
      </c>
      <c r="G4276" s="17" t="str">
        <f t="shared" si="1017"/>
        <v>8</v>
      </c>
      <c r="H4276" s="17" t="str">
        <f t="shared" si="1018"/>
        <v>00</v>
      </c>
      <c r="I4276" s="18">
        <v>1922991800</v>
      </c>
      <c r="J4276" s="21" t="s">
        <v>4324</v>
      </c>
      <c r="K4276" s="19" t="s">
        <v>21</v>
      </c>
      <c r="L4276" s="22" t="s">
        <v>22</v>
      </c>
      <c r="N4276" t="str">
        <f t="shared" si="1019"/>
        <v>1922991800</v>
      </c>
      <c r="O4276" t="str">
        <f t="shared" si="1020"/>
        <v>'1922991800'</v>
      </c>
      <c r="P4276" t="str">
        <f t="shared" si="1021"/>
        <v>'Outras Restituições - Juros de Mora da Dívida Ativa'</v>
      </c>
      <c r="Q4276" t="str">
        <f t="shared" si="1022"/>
        <v>'Vide descrição do código de receita principal.'</v>
      </c>
      <c r="R4276" t="str">
        <f t="shared" si="1023"/>
        <v>'S'</v>
      </c>
      <c r="S4276">
        <f t="shared" si="1024"/>
        <v>8</v>
      </c>
      <c r="T4276" t="str">
        <f t="shared" si="1025"/>
        <v>Insert into CONTA_RECEITA_DESPESA  (VERSION,ATIVO,DATE_CREATED,LAST_UPDATED,TIPO,CODIGO,DESCRICAO,DESCRICAO_DETALHADA,ANALITICO,TAMANHO) values (0,'S',sysdate,sysdate,'R','1922991800','Outras Restituições - Juros de Mora da Dívida Ativa','Vide descrição do código de receita principal.','S',8);</v>
      </c>
    </row>
    <row r="4277" spans="1:20" ht="16" x14ac:dyDescent="0.2">
      <c r="A4277" s="4" t="str">
        <f t="shared" si="1011"/>
        <v>1</v>
      </c>
      <c r="B4277" s="5" t="str">
        <f t="shared" si="1012"/>
        <v>9</v>
      </c>
      <c r="C4277" s="5" t="str">
        <f t="shared" si="1013"/>
        <v>2</v>
      </c>
      <c r="D4277" s="5" t="str">
        <f t="shared" si="1014"/>
        <v>3</v>
      </c>
      <c r="E4277" s="5" t="str">
        <f t="shared" si="1015"/>
        <v>00</v>
      </c>
      <c r="F4277" s="5" t="str">
        <f t="shared" si="1016"/>
        <v>0</v>
      </c>
      <c r="G4277" s="5" t="str">
        <f t="shared" si="1017"/>
        <v>0</v>
      </c>
      <c r="H4277" s="5" t="str">
        <f t="shared" si="1018"/>
        <v>00</v>
      </c>
      <c r="I4277" s="11">
        <v>1923000000</v>
      </c>
      <c r="J4277" s="6" t="s">
        <v>4325</v>
      </c>
      <c r="K4277" s="6" t="s">
        <v>4326</v>
      </c>
      <c r="L4277" s="13" t="s">
        <v>11</v>
      </c>
      <c r="N4277" t="str">
        <f t="shared" si="1019"/>
        <v>1923000000</v>
      </c>
      <c r="O4277" t="str">
        <f t="shared" si="1020"/>
        <v>'1923000000'</v>
      </c>
      <c r="P4277" t="str">
        <f t="shared" si="1021"/>
        <v>'Ressarcimentos'</v>
      </c>
      <c r="Q4277" t="str">
        <f t="shared" si="1022"/>
        <v>'Agrega recursos referentes a ressarcimentos recebidos pelo ente público.'</v>
      </c>
      <c r="R4277" t="str">
        <f t="shared" si="1023"/>
        <v>'N'</v>
      </c>
      <c r="S4277">
        <f t="shared" si="1024"/>
        <v>4</v>
      </c>
      <c r="T4277" t="str">
        <f t="shared" si="1025"/>
        <v>Insert into CONTA_RECEITA_DESPESA  (VERSION,ATIVO,DATE_CREATED,LAST_UPDATED,TIPO,CODIGO,DESCRICAO,DESCRICAO_DETALHADA,ANALITICO,TAMANHO) values (0,'S',sysdate,sysdate,'R','1923000000','Ressarcimentos','Agrega recursos referentes a ressarcimentos recebidos pelo ente público.','N',4);</v>
      </c>
    </row>
    <row r="4278" spans="1:20" ht="16" x14ac:dyDescent="0.2">
      <c r="A4278" s="4" t="str">
        <f t="shared" si="1011"/>
        <v>1</v>
      </c>
      <c r="B4278" s="5" t="str">
        <f t="shared" si="1012"/>
        <v>9</v>
      </c>
      <c r="C4278" s="5" t="str">
        <f t="shared" si="1013"/>
        <v>2</v>
      </c>
      <c r="D4278" s="5" t="str">
        <f t="shared" si="1014"/>
        <v>3</v>
      </c>
      <c r="E4278" s="5" t="str">
        <f t="shared" si="1015"/>
        <v>01</v>
      </c>
      <c r="F4278" s="5" t="str">
        <f t="shared" si="1016"/>
        <v>0</v>
      </c>
      <c r="G4278" s="5" t="str">
        <f t="shared" si="1017"/>
        <v>0</v>
      </c>
      <c r="H4278" s="5" t="str">
        <f t="shared" si="1018"/>
        <v>00</v>
      </c>
      <c r="I4278" s="11">
        <v>1923010000</v>
      </c>
      <c r="J4278" s="6" t="s">
        <v>4327</v>
      </c>
      <c r="K4278" s="6" t="s">
        <v>4328</v>
      </c>
      <c r="L4278" s="13" t="s">
        <v>11</v>
      </c>
      <c r="N4278" t="str">
        <f t="shared" si="1019"/>
        <v>1923010000</v>
      </c>
      <c r="O4278" t="str">
        <f t="shared" si="1020"/>
        <v>'1923010000'</v>
      </c>
      <c r="P4278" t="str">
        <f t="shared" si="1021"/>
        <v>'Ressarcimento por Operadoras de Seguros Privados de Assistência a Saúde'</v>
      </c>
      <c r="Q4278" t="str">
        <f t="shared" si="1022"/>
        <v>'Registra receitas de ressarcimentos por operadoras de seguros privados de assistência à saúde.'</v>
      </c>
      <c r="R4278" t="str">
        <f t="shared" si="1023"/>
        <v>'N'</v>
      </c>
      <c r="S4278">
        <f t="shared" si="1024"/>
        <v>6</v>
      </c>
      <c r="T4278" t="str">
        <f t="shared" si="1025"/>
        <v>Insert into CONTA_RECEITA_DESPESA  (VERSION,ATIVO,DATE_CREATED,LAST_UPDATED,TIPO,CODIGO,DESCRICAO,DESCRICAO_DETALHADA,ANALITICO,TAMANHO) values (0,'S',sysdate,sysdate,'R','1923010000','Ressarcimento por Operadoras de Seguros Privados de Assistência a Saúde','Registra receitas de ressarcimentos por operadoras de seguros privados de assistência à saúde.','N',6);</v>
      </c>
    </row>
    <row r="4279" spans="1:20" ht="16" x14ac:dyDescent="0.2">
      <c r="A4279" s="4" t="str">
        <f t="shared" si="1011"/>
        <v>1</v>
      </c>
      <c r="B4279" s="5" t="str">
        <f t="shared" si="1012"/>
        <v>9</v>
      </c>
      <c r="C4279" s="5" t="str">
        <f t="shared" si="1013"/>
        <v>2</v>
      </c>
      <c r="D4279" s="5" t="str">
        <f t="shared" si="1014"/>
        <v>3</v>
      </c>
      <c r="E4279" s="5" t="str">
        <f t="shared" si="1015"/>
        <v>01</v>
      </c>
      <c r="F4279" s="5" t="str">
        <f t="shared" si="1016"/>
        <v>0</v>
      </c>
      <c r="G4279" s="5" t="str">
        <f t="shared" si="1017"/>
        <v>1</v>
      </c>
      <c r="H4279" s="5" t="str">
        <f t="shared" si="1018"/>
        <v>00</v>
      </c>
      <c r="I4279" s="11">
        <v>1923010100</v>
      </c>
      <c r="J4279" s="14" t="s">
        <v>4329</v>
      </c>
      <c r="K4279" s="6" t="s">
        <v>21</v>
      </c>
      <c r="L4279" s="15" t="s">
        <v>22</v>
      </c>
      <c r="N4279" t="str">
        <f t="shared" si="1019"/>
        <v>1923010100</v>
      </c>
      <c r="O4279" t="str">
        <f t="shared" si="1020"/>
        <v>'1923010100'</v>
      </c>
      <c r="P4279" t="str">
        <f t="shared" si="1021"/>
        <v>'Ressarcimento por Operadoras de Seguros Privados de Assistência a Saúde - Principal'</v>
      </c>
      <c r="Q4279" t="str">
        <f t="shared" si="1022"/>
        <v>'Vide descrição do código de receita principal.'</v>
      </c>
      <c r="R4279" t="str">
        <f t="shared" si="1023"/>
        <v>'S'</v>
      </c>
      <c r="S4279">
        <f t="shared" si="1024"/>
        <v>8</v>
      </c>
      <c r="T4279" t="str">
        <f t="shared" si="1025"/>
        <v>Insert into CONTA_RECEITA_DESPESA  (VERSION,ATIVO,DATE_CREATED,LAST_UPDATED,TIPO,CODIGO,DESCRICAO,DESCRICAO_DETALHADA,ANALITICO,TAMANHO) values (0,'S',sysdate,sysdate,'R','1923010100','Ressarcimento por Operadoras de Seguros Privados de Assistência a Saúde - Principal','Vide descrição do código de receita principal.','S',8);</v>
      </c>
    </row>
    <row r="4280" spans="1:20" ht="32" x14ac:dyDescent="0.2">
      <c r="A4280" s="4" t="str">
        <f t="shared" si="1011"/>
        <v>1</v>
      </c>
      <c r="B4280" s="5" t="str">
        <f t="shared" si="1012"/>
        <v>9</v>
      </c>
      <c r="C4280" s="5" t="str">
        <f t="shared" si="1013"/>
        <v>2</v>
      </c>
      <c r="D4280" s="5" t="str">
        <f t="shared" si="1014"/>
        <v>3</v>
      </c>
      <c r="E4280" s="5" t="str">
        <f t="shared" si="1015"/>
        <v>01</v>
      </c>
      <c r="F4280" s="5" t="str">
        <f t="shared" si="1016"/>
        <v>0</v>
      </c>
      <c r="G4280" s="5" t="str">
        <f t="shared" si="1017"/>
        <v>2</v>
      </c>
      <c r="H4280" s="5" t="str">
        <f t="shared" si="1018"/>
        <v>00</v>
      </c>
      <c r="I4280" s="11">
        <v>1923010200</v>
      </c>
      <c r="J4280" s="14" t="s">
        <v>4330</v>
      </c>
      <c r="K4280" s="6" t="s">
        <v>21</v>
      </c>
      <c r="L4280" s="15" t="s">
        <v>22</v>
      </c>
      <c r="N4280" t="str">
        <f t="shared" si="1019"/>
        <v>1923010200</v>
      </c>
      <c r="O4280" t="str">
        <f t="shared" si="1020"/>
        <v>'1923010200'</v>
      </c>
      <c r="P4280" t="str">
        <f t="shared" si="1021"/>
        <v>'Ressarcimento por Operadoras de Seguros Privados de Assistência a Saúde - Multas e Juros de Mora'</v>
      </c>
      <c r="Q4280" t="str">
        <f t="shared" si="1022"/>
        <v>'Vide descrição do código de receita principal.'</v>
      </c>
      <c r="R4280" t="str">
        <f t="shared" si="1023"/>
        <v>'S'</v>
      </c>
      <c r="S4280">
        <f t="shared" si="1024"/>
        <v>8</v>
      </c>
      <c r="T4280" t="str">
        <f t="shared" si="1025"/>
        <v>Insert into CONTA_RECEITA_DESPESA  (VERSION,ATIVO,DATE_CREATED,LAST_UPDATED,TIPO,CODIGO,DESCRICAO,DESCRICAO_DETALHADA,ANALITICO,TAMANHO) values (0,'S',sysdate,sysdate,'R','1923010200','Ressarcimento por Operadoras de Seguros Privados de Assistência a Saúde - Multas e Juros de Mora','Vide descrição do código de receita principal.','S',8);</v>
      </c>
    </row>
    <row r="4281" spans="1:20" ht="16" x14ac:dyDescent="0.2">
      <c r="A4281" s="4" t="str">
        <f t="shared" si="1011"/>
        <v>1</v>
      </c>
      <c r="B4281" s="5" t="str">
        <f t="shared" si="1012"/>
        <v>9</v>
      </c>
      <c r="C4281" s="5" t="str">
        <f t="shared" si="1013"/>
        <v>2</v>
      </c>
      <c r="D4281" s="5" t="str">
        <f t="shared" si="1014"/>
        <v>3</v>
      </c>
      <c r="E4281" s="5" t="str">
        <f t="shared" si="1015"/>
        <v>01</v>
      </c>
      <c r="F4281" s="5" t="str">
        <f t="shared" si="1016"/>
        <v>0</v>
      </c>
      <c r="G4281" s="5" t="str">
        <f t="shared" si="1017"/>
        <v>3</v>
      </c>
      <c r="H4281" s="5" t="str">
        <f t="shared" si="1018"/>
        <v>00</v>
      </c>
      <c r="I4281" s="11">
        <v>1923010300</v>
      </c>
      <c r="J4281" s="14" t="s">
        <v>4331</v>
      </c>
      <c r="K4281" s="6" t="s">
        <v>21</v>
      </c>
      <c r="L4281" s="15" t="s">
        <v>22</v>
      </c>
      <c r="N4281" t="str">
        <f t="shared" si="1019"/>
        <v>1923010300</v>
      </c>
      <c r="O4281" t="str">
        <f t="shared" si="1020"/>
        <v>'1923010300'</v>
      </c>
      <c r="P4281" t="str">
        <f t="shared" si="1021"/>
        <v>'Ressarcimento por Operadoras de Seguros Privados de Assistência a Saúde - Dívida Ativa'</v>
      </c>
      <c r="Q4281" t="str">
        <f t="shared" si="1022"/>
        <v>'Vide descrição do código de receita principal.'</v>
      </c>
      <c r="R4281" t="str">
        <f t="shared" si="1023"/>
        <v>'S'</v>
      </c>
      <c r="S4281">
        <f t="shared" si="1024"/>
        <v>8</v>
      </c>
      <c r="T4281" t="str">
        <f t="shared" si="1025"/>
        <v>Insert into CONTA_RECEITA_DESPESA  (VERSION,ATIVO,DATE_CREATED,LAST_UPDATED,TIPO,CODIGO,DESCRICAO,DESCRICAO_DETALHADA,ANALITICO,TAMANHO) values (0,'S',sysdate,sysdate,'R','1923010300','Ressarcimento por Operadoras de Seguros Privados de Assistência a Saúde - Dívida Ativa','Vide descrição do código de receita principal.','S',8);</v>
      </c>
    </row>
    <row r="4282" spans="1:20" ht="32" x14ac:dyDescent="0.2">
      <c r="A4282" s="4" t="str">
        <f t="shared" si="1011"/>
        <v>1</v>
      </c>
      <c r="B4282" s="5" t="str">
        <f t="shared" si="1012"/>
        <v>9</v>
      </c>
      <c r="C4282" s="5" t="str">
        <f t="shared" si="1013"/>
        <v>2</v>
      </c>
      <c r="D4282" s="5" t="str">
        <f t="shared" si="1014"/>
        <v>3</v>
      </c>
      <c r="E4282" s="5" t="str">
        <f t="shared" si="1015"/>
        <v>01</v>
      </c>
      <c r="F4282" s="5" t="str">
        <f t="shared" si="1016"/>
        <v>0</v>
      </c>
      <c r="G4282" s="5" t="str">
        <f t="shared" si="1017"/>
        <v>4</v>
      </c>
      <c r="H4282" s="5" t="str">
        <f t="shared" si="1018"/>
        <v>00</v>
      </c>
      <c r="I4282" s="11">
        <v>1923010400</v>
      </c>
      <c r="J4282" s="14" t="s">
        <v>4332</v>
      </c>
      <c r="K4282" s="6" t="s">
        <v>21</v>
      </c>
      <c r="L4282" s="15" t="s">
        <v>22</v>
      </c>
      <c r="N4282" t="str">
        <f t="shared" si="1019"/>
        <v>1923010400</v>
      </c>
      <c r="O4282" t="str">
        <f t="shared" si="1020"/>
        <v>'1923010400'</v>
      </c>
      <c r="P4282" t="str">
        <f t="shared" si="1021"/>
        <v>'Ressarcimento por Operadoras de Seguros Privados de Assistência a Saúde - Dívida Ativa - Multas e Juros de Mora da Dívida Ativa'</v>
      </c>
      <c r="Q4282" t="str">
        <f t="shared" si="1022"/>
        <v>'Vide descrição do código de receita principal.'</v>
      </c>
      <c r="R4282" t="str">
        <f t="shared" si="1023"/>
        <v>'S'</v>
      </c>
      <c r="S4282">
        <f t="shared" si="1024"/>
        <v>8</v>
      </c>
      <c r="T4282" t="str">
        <f t="shared" si="1025"/>
        <v>Insert into CONTA_RECEITA_DESPESA  (VERSION,ATIVO,DATE_CREATED,LAST_UPDATED,TIPO,CODIGO,DESCRICAO,DESCRICAO_DETALHADA,ANALITICO,TAMANHO) values (0,'S',sysdate,sysdate,'R','1923010400','Ressarcimento por Operadoras de Seguros Privados de Assistência a Saúde - Dívida Ativa - Multas e Juros de Mora da Dívida Ativa','Vide descrição do código de receita principal.','S',8);</v>
      </c>
    </row>
    <row r="4283" spans="1:20" ht="16" x14ac:dyDescent="0.2">
      <c r="A4283" s="4" t="str">
        <f t="shared" si="1011"/>
        <v>1</v>
      </c>
      <c r="B4283" s="5" t="str">
        <f t="shared" si="1012"/>
        <v>9</v>
      </c>
      <c r="C4283" s="5" t="str">
        <f t="shared" si="1013"/>
        <v>2</v>
      </c>
      <c r="D4283" s="5" t="str">
        <f t="shared" si="1014"/>
        <v>3</v>
      </c>
      <c r="E4283" s="5" t="str">
        <f t="shared" si="1015"/>
        <v>01</v>
      </c>
      <c r="F4283" s="5" t="str">
        <f t="shared" si="1016"/>
        <v>0</v>
      </c>
      <c r="G4283" s="5" t="str">
        <f t="shared" si="1017"/>
        <v>5</v>
      </c>
      <c r="H4283" s="5" t="str">
        <f t="shared" si="1018"/>
        <v>00</v>
      </c>
      <c r="I4283" s="11">
        <v>1923010500</v>
      </c>
      <c r="J4283" s="14" t="s">
        <v>4333</v>
      </c>
      <c r="K4283" s="6" t="s">
        <v>21</v>
      </c>
      <c r="L4283" s="15" t="s">
        <v>22</v>
      </c>
      <c r="N4283" t="str">
        <f t="shared" si="1019"/>
        <v>1923010500</v>
      </c>
      <c r="O4283" t="str">
        <f t="shared" si="1020"/>
        <v>'1923010500'</v>
      </c>
      <c r="P4283" t="str">
        <f t="shared" si="1021"/>
        <v>'Ressarcimento por Operadoras de Seguros Privados de Assistência a Saúde - Multas'</v>
      </c>
      <c r="Q4283" t="str">
        <f t="shared" si="1022"/>
        <v>'Vide descrição do código de receita principal.'</v>
      </c>
      <c r="R4283" t="str">
        <f t="shared" si="1023"/>
        <v>'S'</v>
      </c>
      <c r="S4283">
        <f t="shared" si="1024"/>
        <v>8</v>
      </c>
      <c r="T4283" t="str">
        <f t="shared" si="1025"/>
        <v>Insert into CONTA_RECEITA_DESPESA  (VERSION,ATIVO,DATE_CREATED,LAST_UPDATED,TIPO,CODIGO,DESCRICAO,DESCRICAO_DETALHADA,ANALITICO,TAMANHO) values (0,'S',sysdate,sysdate,'R','1923010500','Ressarcimento por Operadoras de Seguros Privados de Assistência a Saúde - Multas','Vide descrição do código de receita principal.','S',8);</v>
      </c>
    </row>
    <row r="4284" spans="1:20" ht="16" x14ac:dyDescent="0.2">
      <c r="A4284" s="4" t="str">
        <f t="shared" si="1011"/>
        <v>1</v>
      </c>
      <c r="B4284" s="5" t="str">
        <f t="shared" si="1012"/>
        <v>9</v>
      </c>
      <c r="C4284" s="5" t="str">
        <f t="shared" si="1013"/>
        <v>2</v>
      </c>
      <c r="D4284" s="5" t="str">
        <f t="shared" si="1014"/>
        <v>3</v>
      </c>
      <c r="E4284" s="5" t="str">
        <f t="shared" si="1015"/>
        <v>01</v>
      </c>
      <c r="F4284" s="5" t="str">
        <f t="shared" si="1016"/>
        <v>0</v>
      </c>
      <c r="G4284" s="5" t="str">
        <f t="shared" si="1017"/>
        <v>6</v>
      </c>
      <c r="H4284" s="5" t="str">
        <f t="shared" si="1018"/>
        <v>00</v>
      </c>
      <c r="I4284" s="11">
        <v>1923010600</v>
      </c>
      <c r="J4284" s="14" t="s">
        <v>4334</v>
      </c>
      <c r="K4284" s="6" t="s">
        <v>21</v>
      </c>
      <c r="L4284" s="15" t="s">
        <v>22</v>
      </c>
      <c r="N4284" t="str">
        <f t="shared" si="1019"/>
        <v>1923010600</v>
      </c>
      <c r="O4284" t="str">
        <f t="shared" si="1020"/>
        <v>'1923010600'</v>
      </c>
      <c r="P4284" t="str">
        <f t="shared" si="1021"/>
        <v>'Ressarcimento por Operadoras de Seguros Privados de Assistência a Saúde - Juros de Mora'</v>
      </c>
      <c r="Q4284" t="str">
        <f t="shared" si="1022"/>
        <v>'Vide descrição do código de receita principal.'</v>
      </c>
      <c r="R4284" t="str">
        <f t="shared" si="1023"/>
        <v>'S'</v>
      </c>
      <c r="S4284">
        <f t="shared" si="1024"/>
        <v>8</v>
      </c>
      <c r="T4284" t="str">
        <f t="shared" si="1025"/>
        <v>Insert into CONTA_RECEITA_DESPESA  (VERSION,ATIVO,DATE_CREATED,LAST_UPDATED,TIPO,CODIGO,DESCRICAO,DESCRICAO_DETALHADA,ANALITICO,TAMANHO) values (0,'S',sysdate,sysdate,'R','1923010600','Ressarcimento por Operadoras de Seguros Privados de Assistência a Saúde - Juros de Mora','Vide descrição do código de receita principal.','S',8);</v>
      </c>
    </row>
    <row r="4285" spans="1:20" ht="32" x14ac:dyDescent="0.2">
      <c r="A4285" s="4" t="str">
        <f t="shared" ref="A4285:A4356" si="1026">MID($I4285,1,1)</f>
        <v>1</v>
      </c>
      <c r="B4285" s="5" t="str">
        <f t="shared" ref="B4285:B4356" si="1027">MID($I4285,2,1)</f>
        <v>9</v>
      </c>
      <c r="C4285" s="5" t="str">
        <f t="shared" ref="C4285:C4356" si="1028">MID($I4285,3,1)</f>
        <v>2</v>
      </c>
      <c r="D4285" s="5" t="str">
        <f t="shared" ref="D4285:D4356" si="1029">MID($I4285,4,1)</f>
        <v>3</v>
      </c>
      <c r="E4285" s="5" t="str">
        <f t="shared" ref="E4285:E4356" si="1030">MID($I4285,5,2)</f>
        <v>01</v>
      </c>
      <c r="F4285" s="5" t="str">
        <f t="shared" ref="F4285:F4356" si="1031">MID($I4285,7,1)</f>
        <v>0</v>
      </c>
      <c r="G4285" s="5" t="str">
        <f t="shared" ref="G4285:G4356" si="1032">MID($I4285,8,1)</f>
        <v>7</v>
      </c>
      <c r="H4285" s="5" t="str">
        <f t="shared" ref="H4285:H4356" si="1033">MID($I4285,9,2)</f>
        <v>00</v>
      </c>
      <c r="I4285" s="11">
        <v>1923010700</v>
      </c>
      <c r="J4285" s="14" t="s">
        <v>4335</v>
      </c>
      <c r="K4285" s="6" t="s">
        <v>21</v>
      </c>
      <c r="L4285" s="15" t="s">
        <v>22</v>
      </c>
      <c r="N4285" t="str">
        <f t="shared" si="1019"/>
        <v>1923010700</v>
      </c>
      <c r="O4285" t="str">
        <f t="shared" si="1020"/>
        <v>'1923010700'</v>
      </c>
      <c r="P4285" t="str">
        <f t="shared" si="1021"/>
        <v>'Ressarcimento por Operadoras de Seguros Privados de Assistência a Saúde - Dívida Ativa - Multas da Dívida Ativa'</v>
      </c>
      <c r="Q4285" t="str">
        <f t="shared" si="1022"/>
        <v>'Vide descrição do código de receita principal.'</v>
      </c>
      <c r="R4285" t="str">
        <f t="shared" si="1023"/>
        <v>'S'</v>
      </c>
      <c r="S4285">
        <f t="shared" si="1024"/>
        <v>8</v>
      </c>
      <c r="T4285" t="str">
        <f t="shared" si="1025"/>
        <v>Insert into CONTA_RECEITA_DESPESA  (VERSION,ATIVO,DATE_CREATED,LAST_UPDATED,TIPO,CODIGO,DESCRICAO,DESCRICAO_DETALHADA,ANALITICO,TAMANHO) values (0,'S',sysdate,sysdate,'R','1923010700','Ressarcimento por Operadoras de Seguros Privados de Assistência a Saúde - Dívida Ativa - Multas da Dívida Ativa','Vide descrição do código de receita principal.','S',8);</v>
      </c>
    </row>
    <row r="4286" spans="1:20" ht="32" x14ac:dyDescent="0.2">
      <c r="A4286" s="4" t="str">
        <f t="shared" si="1026"/>
        <v>1</v>
      </c>
      <c r="B4286" s="5" t="str">
        <f t="shared" si="1027"/>
        <v>9</v>
      </c>
      <c r="C4286" s="5" t="str">
        <f t="shared" si="1028"/>
        <v>2</v>
      </c>
      <c r="D4286" s="5" t="str">
        <f t="shared" si="1029"/>
        <v>3</v>
      </c>
      <c r="E4286" s="5" t="str">
        <f t="shared" si="1030"/>
        <v>01</v>
      </c>
      <c r="F4286" s="5" t="str">
        <f t="shared" si="1031"/>
        <v>0</v>
      </c>
      <c r="G4286" s="5" t="str">
        <f t="shared" si="1032"/>
        <v>8</v>
      </c>
      <c r="H4286" s="5" t="str">
        <f t="shared" si="1033"/>
        <v>00</v>
      </c>
      <c r="I4286" s="11">
        <v>1923010800</v>
      </c>
      <c r="J4286" s="14" t="s">
        <v>4336</v>
      </c>
      <c r="K4286" s="6" t="s">
        <v>21</v>
      </c>
      <c r="L4286" s="15" t="s">
        <v>22</v>
      </c>
      <c r="N4286" t="str">
        <f t="shared" si="1019"/>
        <v>1923010800</v>
      </c>
      <c r="O4286" t="str">
        <f t="shared" si="1020"/>
        <v>'1923010800'</v>
      </c>
      <c r="P4286" t="str">
        <f t="shared" si="1021"/>
        <v>'Ressarcimento por Operadoras de Seguros Privados de Assistência a Saúde - Juros de Mora da Dívida Ativa'</v>
      </c>
      <c r="Q4286" t="str">
        <f t="shared" si="1022"/>
        <v>'Vide descrição do código de receita principal.'</v>
      </c>
      <c r="R4286" t="str">
        <f t="shared" si="1023"/>
        <v>'S'</v>
      </c>
      <c r="S4286">
        <f t="shared" si="1024"/>
        <v>8</v>
      </c>
      <c r="T4286" t="str">
        <f t="shared" si="1025"/>
        <v>Insert into CONTA_RECEITA_DESPESA  (VERSION,ATIVO,DATE_CREATED,LAST_UPDATED,TIPO,CODIGO,DESCRICAO,DESCRICAO_DETALHADA,ANALITICO,TAMANHO) values (0,'S',sysdate,sysdate,'R','1923010800','Ressarcimento por Operadoras de Seguros Privados de Assistência a Saúde - Juros de Mora da Dívida Ativa','Vide descrição do código de receita principal.','S',8);</v>
      </c>
    </row>
    <row r="4287" spans="1:20" ht="16" x14ac:dyDescent="0.2">
      <c r="A4287" s="4" t="str">
        <f t="shared" si="1026"/>
        <v>1</v>
      </c>
      <c r="B4287" s="5" t="str">
        <f t="shared" si="1027"/>
        <v>9</v>
      </c>
      <c r="C4287" s="5" t="str">
        <f t="shared" si="1028"/>
        <v>2</v>
      </c>
      <c r="D4287" s="5" t="str">
        <f t="shared" si="1029"/>
        <v>3</v>
      </c>
      <c r="E4287" s="5" t="str">
        <f t="shared" si="1030"/>
        <v>02</v>
      </c>
      <c r="F4287" s="5" t="str">
        <f t="shared" si="1031"/>
        <v>0</v>
      </c>
      <c r="G4287" s="5" t="str">
        <f t="shared" si="1032"/>
        <v>0</v>
      </c>
      <c r="H4287" s="5" t="str">
        <f t="shared" si="1033"/>
        <v>00</v>
      </c>
      <c r="I4287" s="11">
        <v>1923020000</v>
      </c>
      <c r="J4287" s="6" t="s">
        <v>4337</v>
      </c>
      <c r="K4287" s="6" t="s">
        <v>4338</v>
      </c>
      <c r="L4287" s="13" t="s">
        <v>11</v>
      </c>
      <c r="N4287" t="str">
        <f t="shared" si="1019"/>
        <v>1923020000</v>
      </c>
      <c r="O4287" t="str">
        <f t="shared" si="1020"/>
        <v>'1923020000'</v>
      </c>
      <c r="P4287" t="str">
        <f t="shared" si="1021"/>
        <v>'Ressarcimento de Custos'</v>
      </c>
      <c r="Q4287" t="str">
        <f t="shared" si="1022"/>
        <v>'Registra receitas oriundas do ressarcimento de custos'</v>
      </c>
      <c r="R4287" t="str">
        <f t="shared" si="1023"/>
        <v>'N'</v>
      </c>
      <c r="S4287">
        <f t="shared" si="1024"/>
        <v>6</v>
      </c>
      <c r="T4287" t="str">
        <f t="shared" si="1025"/>
        <v>Insert into CONTA_RECEITA_DESPESA  (VERSION,ATIVO,DATE_CREATED,LAST_UPDATED,TIPO,CODIGO,DESCRICAO,DESCRICAO_DETALHADA,ANALITICO,TAMANHO) values (0,'S',sysdate,sysdate,'R','1923020000','Ressarcimento de Custos','Registra receitas oriundas do ressarcimento de custos','N',6);</v>
      </c>
    </row>
    <row r="4288" spans="1:20" ht="16" x14ac:dyDescent="0.2">
      <c r="A4288" s="4" t="str">
        <f t="shared" si="1026"/>
        <v>1</v>
      </c>
      <c r="B4288" s="5" t="str">
        <f t="shared" si="1027"/>
        <v>9</v>
      </c>
      <c r="C4288" s="5" t="str">
        <f t="shared" si="1028"/>
        <v>2</v>
      </c>
      <c r="D4288" s="5" t="str">
        <f t="shared" si="1029"/>
        <v>3</v>
      </c>
      <c r="E4288" s="5" t="str">
        <f t="shared" si="1030"/>
        <v>02</v>
      </c>
      <c r="F4288" s="5" t="str">
        <f t="shared" si="1031"/>
        <v>0</v>
      </c>
      <c r="G4288" s="5" t="str">
        <f t="shared" si="1032"/>
        <v>1</v>
      </c>
      <c r="H4288" s="5" t="str">
        <f t="shared" si="1033"/>
        <v>00</v>
      </c>
      <c r="I4288" s="11">
        <v>1923020100</v>
      </c>
      <c r="J4288" s="14" t="s">
        <v>4339</v>
      </c>
      <c r="K4288" s="6" t="s">
        <v>21</v>
      </c>
      <c r="L4288" s="15" t="s">
        <v>22</v>
      </c>
      <c r="N4288" t="str">
        <f t="shared" si="1019"/>
        <v>1923020100</v>
      </c>
      <c r="O4288" t="str">
        <f t="shared" si="1020"/>
        <v>'1923020100'</v>
      </c>
      <c r="P4288" t="str">
        <f t="shared" si="1021"/>
        <v>'Ressarcimento de Custos - Principal'</v>
      </c>
      <c r="Q4288" t="str">
        <f t="shared" si="1022"/>
        <v>'Vide descrição do código de receita principal.'</v>
      </c>
      <c r="R4288" t="str">
        <f t="shared" si="1023"/>
        <v>'S'</v>
      </c>
      <c r="S4288">
        <f t="shared" si="1024"/>
        <v>8</v>
      </c>
      <c r="T4288" t="str">
        <f t="shared" si="1025"/>
        <v>Insert into CONTA_RECEITA_DESPESA  (VERSION,ATIVO,DATE_CREATED,LAST_UPDATED,TIPO,CODIGO,DESCRICAO,DESCRICAO_DETALHADA,ANALITICO,TAMANHO) values (0,'S',sysdate,sysdate,'R','1923020100','Ressarcimento de Custos - Principal','Vide descrição do código de receita principal.','S',8);</v>
      </c>
    </row>
    <row r="4289" spans="1:20" ht="16" x14ac:dyDescent="0.2">
      <c r="A4289" s="4" t="str">
        <f t="shared" si="1026"/>
        <v>1</v>
      </c>
      <c r="B4289" s="5" t="str">
        <f t="shared" si="1027"/>
        <v>9</v>
      </c>
      <c r="C4289" s="5" t="str">
        <f t="shared" si="1028"/>
        <v>2</v>
      </c>
      <c r="D4289" s="5" t="str">
        <f t="shared" si="1029"/>
        <v>3</v>
      </c>
      <c r="E4289" s="5" t="str">
        <f t="shared" si="1030"/>
        <v>02</v>
      </c>
      <c r="F4289" s="5" t="str">
        <f t="shared" si="1031"/>
        <v>0</v>
      </c>
      <c r="G4289" s="5" t="str">
        <f t="shared" si="1032"/>
        <v>2</v>
      </c>
      <c r="H4289" s="5" t="str">
        <f t="shared" si="1033"/>
        <v>00</v>
      </c>
      <c r="I4289" s="11">
        <v>1923020200</v>
      </c>
      <c r="J4289" s="14" t="s">
        <v>4340</v>
      </c>
      <c r="K4289" s="6" t="s">
        <v>21</v>
      </c>
      <c r="L4289" s="15" t="s">
        <v>22</v>
      </c>
      <c r="N4289" t="str">
        <f t="shared" si="1019"/>
        <v>1923020200</v>
      </c>
      <c r="O4289" t="str">
        <f t="shared" si="1020"/>
        <v>'1923020200'</v>
      </c>
      <c r="P4289" t="str">
        <f t="shared" si="1021"/>
        <v>'Ressarcimento de Custos - Multas e Juros de Mora'</v>
      </c>
      <c r="Q4289" t="str">
        <f t="shared" si="1022"/>
        <v>'Vide descrição do código de receita principal.'</v>
      </c>
      <c r="R4289" t="str">
        <f t="shared" si="1023"/>
        <v>'S'</v>
      </c>
      <c r="S4289">
        <f t="shared" si="1024"/>
        <v>8</v>
      </c>
      <c r="T4289" t="str">
        <f t="shared" si="1025"/>
        <v>Insert into CONTA_RECEITA_DESPESA  (VERSION,ATIVO,DATE_CREATED,LAST_UPDATED,TIPO,CODIGO,DESCRICAO,DESCRICAO_DETALHADA,ANALITICO,TAMANHO) values (0,'S',sysdate,sysdate,'R','1923020200','Ressarcimento de Custos - Multas e Juros de Mora','Vide descrição do código de receita principal.','S',8);</v>
      </c>
    </row>
    <row r="4290" spans="1:20" ht="16" x14ac:dyDescent="0.2">
      <c r="A4290" s="4" t="str">
        <f t="shared" si="1026"/>
        <v>1</v>
      </c>
      <c r="B4290" s="5" t="str">
        <f t="shared" si="1027"/>
        <v>9</v>
      </c>
      <c r="C4290" s="5" t="str">
        <f t="shared" si="1028"/>
        <v>2</v>
      </c>
      <c r="D4290" s="5" t="str">
        <f t="shared" si="1029"/>
        <v>3</v>
      </c>
      <c r="E4290" s="5" t="str">
        <f t="shared" si="1030"/>
        <v>02</v>
      </c>
      <c r="F4290" s="5" t="str">
        <f t="shared" si="1031"/>
        <v>0</v>
      </c>
      <c r="G4290" s="5" t="str">
        <f t="shared" si="1032"/>
        <v>3</v>
      </c>
      <c r="H4290" s="5" t="str">
        <f t="shared" si="1033"/>
        <v>00</v>
      </c>
      <c r="I4290" s="11">
        <v>1923020300</v>
      </c>
      <c r="J4290" s="14" t="s">
        <v>4341</v>
      </c>
      <c r="K4290" s="6" t="s">
        <v>21</v>
      </c>
      <c r="L4290" s="15" t="s">
        <v>22</v>
      </c>
      <c r="N4290" t="str">
        <f t="shared" si="1019"/>
        <v>1923020300</v>
      </c>
      <c r="O4290" t="str">
        <f t="shared" si="1020"/>
        <v>'1923020300'</v>
      </c>
      <c r="P4290" t="str">
        <f t="shared" si="1021"/>
        <v>'Ressarcimento de Custos - Dívida Ativa'</v>
      </c>
      <c r="Q4290" t="str">
        <f t="shared" si="1022"/>
        <v>'Vide descrição do código de receita principal.'</v>
      </c>
      <c r="R4290" t="str">
        <f t="shared" si="1023"/>
        <v>'S'</v>
      </c>
      <c r="S4290">
        <f t="shared" si="1024"/>
        <v>8</v>
      </c>
      <c r="T4290" t="str">
        <f t="shared" si="1025"/>
        <v>Insert into CONTA_RECEITA_DESPESA  (VERSION,ATIVO,DATE_CREATED,LAST_UPDATED,TIPO,CODIGO,DESCRICAO,DESCRICAO_DETALHADA,ANALITICO,TAMANHO) values (0,'S',sysdate,sysdate,'R','1923020300','Ressarcimento de Custos - Dívida Ativa','Vide descrição do código de receita principal.','S',8);</v>
      </c>
    </row>
    <row r="4291" spans="1:20" ht="16" x14ac:dyDescent="0.2">
      <c r="A4291" s="4" t="str">
        <f t="shared" si="1026"/>
        <v>1</v>
      </c>
      <c r="B4291" s="5" t="str">
        <f t="shared" si="1027"/>
        <v>9</v>
      </c>
      <c r="C4291" s="5" t="str">
        <f t="shared" si="1028"/>
        <v>2</v>
      </c>
      <c r="D4291" s="5" t="str">
        <f t="shared" si="1029"/>
        <v>3</v>
      </c>
      <c r="E4291" s="5" t="str">
        <f t="shared" si="1030"/>
        <v>02</v>
      </c>
      <c r="F4291" s="5" t="str">
        <f t="shared" si="1031"/>
        <v>0</v>
      </c>
      <c r="G4291" s="5" t="str">
        <f t="shared" si="1032"/>
        <v>4</v>
      </c>
      <c r="H4291" s="5" t="str">
        <f t="shared" si="1033"/>
        <v>00</v>
      </c>
      <c r="I4291" s="11">
        <v>1923020400</v>
      </c>
      <c r="J4291" s="14" t="s">
        <v>4342</v>
      </c>
      <c r="K4291" s="6" t="s">
        <v>21</v>
      </c>
      <c r="L4291" s="15" t="s">
        <v>22</v>
      </c>
      <c r="N4291" t="str">
        <f t="shared" si="1019"/>
        <v>1923020400</v>
      </c>
      <c r="O4291" t="str">
        <f t="shared" si="1020"/>
        <v>'1923020400'</v>
      </c>
      <c r="P4291" t="str">
        <f t="shared" si="1021"/>
        <v>'Ressarcimento de Custos - Dívida Ativa - Multas e Juros de Mora da Dívida Ativa'</v>
      </c>
      <c r="Q4291" t="str">
        <f t="shared" si="1022"/>
        <v>'Vide descrição do código de receita principal.'</v>
      </c>
      <c r="R4291" t="str">
        <f t="shared" si="1023"/>
        <v>'S'</v>
      </c>
      <c r="S4291">
        <f t="shared" si="1024"/>
        <v>8</v>
      </c>
      <c r="T4291" t="str">
        <f t="shared" si="1025"/>
        <v>Insert into CONTA_RECEITA_DESPESA  (VERSION,ATIVO,DATE_CREATED,LAST_UPDATED,TIPO,CODIGO,DESCRICAO,DESCRICAO_DETALHADA,ANALITICO,TAMANHO) values (0,'S',sysdate,sysdate,'R','1923020400','Ressarcimento de Custos - Dívida Ativa - Multas e Juros de Mora da Dívida Ativa','Vide descrição do código de receita principal.','S',8);</v>
      </c>
    </row>
    <row r="4292" spans="1:20" ht="16" x14ac:dyDescent="0.2">
      <c r="A4292" s="4" t="str">
        <f t="shared" si="1026"/>
        <v>1</v>
      </c>
      <c r="B4292" s="5" t="str">
        <f t="shared" si="1027"/>
        <v>9</v>
      </c>
      <c r="C4292" s="5" t="str">
        <f t="shared" si="1028"/>
        <v>2</v>
      </c>
      <c r="D4292" s="5" t="str">
        <f t="shared" si="1029"/>
        <v>3</v>
      </c>
      <c r="E4292" s="5" t="str">
        <f t="shared" si="1030"/>
        <v>02</v>
      </c>
      <c r="F4292" s="5" t="str">
        <f t="shared" si="1031"/>
        <v>0</v>
      </c>
      <c r="G4292" s="5" t="str">
        <f t="shared" si="1032"/>
        <v>5</v>
      </c>
      <c r="H4292" s="5" t="str">
        <f t="shared" si="1033"/>
        <v>00</v>
      </c>
      <c r="I4292" s="11">
        <v>1923020500</v>
      </c>
      <c r="J4292" s="14" t="s">
        <v>4343</v>
      </c>
      <c r="K4292" s="6" t="s">
        <v>21</v>
      </c>
      <c r="L4292" s="15" t="s">
        <v>22</v>
      </c>
      <c r="N4292" t="str">
        <f t="shared" si="1019"/>
        <v>1923020500</v>
      </c>
      <c r="O4292" t="str">
        <f t="shared" si="1020"/>
        <v>'1923020500'</v>
      </c>
      <c r="P4292" t="str">
        <f t="shared" si="1021"/>
        <v>'Ressarcimento de Custos - Multas'</v>
      </c>
      <c r="Q4292" t="str">
        <f t="shared" si="1022"/>
        <v>'Vide descrição do código de receita principal.'</v>
      </c>
      <c r="R4292" t="str">
        <f t="shared" si="1023"/>
        <v>'S'</v>
      </c>
      <c r="S4292">
        <f t="shared" si="1024"/>
        <v>8</v>
      </c>
      <c r="T4292" t="str">
        <f t="shared" si="1025"/>
        <v>Insert into CONTA_RECEITA_DESPESA  (VERSION,ATIVO,DATE_CREATED,LAST_UPDATED,TIPO,CODIGO,DESCRICAO,DESCRICAO_DETALHADA,ANALITICO,TAMANHO) values (0,'S',sysdate,sysdate,'R','1923020500','Ressarcimento de Custos - Multas','Vide descrição do código de receita principal.','S',8);</v>
      </c>
    </row>
    <row r="4293" spans="1:20" ht="16" x14ac:dyDescent="0.2">
      <c r="A4293" s="4" t="str">
        <f t="shared" si="1026"/>
        <v>1</v>
      </c>
      <c r="B4293" s="5" t="str">
        <f t="shared" si="1027"/>
        <v>9</v>
      </c>
      <c r="C4293" s="5" t="str">
        <f t="shared" si="1028"/>
        <v>2</v>
      </c>
      <c r="D4293" s="5" t="str">
        <f t="shared" si="1029"/>
        <v>3</v>
      </c>
      <c r="E4293" s="5" t="str">
        <f t="shared" si="1030"/>
        <v>02</v>
      </c>
      <c r="F4293" s="5" t="str">
        <f t="shared" si="1031"/>
        <v>0</v>
      </c>
      <c r="G4293" s="5" t="str">
        <f t="shared" si="1032"/>
        <v>6</v>
      </c>
      <c r="H4293" s="5" t="str">
        <f t="shared" si="1033"/>
        <v>00</v>
      </c>
      <c r="I4293" s="11">
        <v>1923020600</v>
      </c>
      <c r="J4293" s="14" t="s">
        <v>4344</v>
      </c>
      <c r="K4293" s="6" t="s">
        <v>21</v>
      </c>
      <c r="L4293" s="15" t="s">
        <v>22</v>
      </c>
      <c r="N4293" t="str">
        <f t="shared" si="1019"/>
        <v>1923020600</v>
      </c>
      <c r="O4293" t="str">
        <f t="shared" si="1020"/>
        <v>'1923020600'</v>
      </c>
      <c r="P4293" t="str">
        <f t="shared" si="1021"/>
        <v>'Ressarcimento de Custos - Juros de Mora'</v>
      </c>
      <c r="Q4293" t="str">
        <f t="shared" si="1022"/>
        <v>'Vide descrição do código de receita principal.'</v>
      </c>
      <c r="R4293" t="str">
        <f t="shared" si="1023"/>
        <v>'S'</v>
      </c>
      <c r="S4293">
        <f t="shared" si="1024"/>
        <v>8</v>
      </c>
      <c r="T4293" t="str">
        <f t="shared" si="1025"/>
        <v>Insert into CONTA_RECEITA_DESPESA  (VERSION,ATIVO,DATE_CREATED,LAST_UPDATED,TIPO,CODIGO,DESCRICAO,DESCRICAO_DETALHADA,ANALITICO,TAMANHO) values (0,'S',sysdate,sysdate,'R','1923020600','Ressarcimento de Custos - Juros de Mora','Vide descrição do código de receita principal.','S',8);</v>
      </c>
    </row>
    <row r="4294" spans="1:20" ht="16" x14ac:dyDescent="0.2">
      <c r="A4294" s="4" t="str">
        <f t="shared" si="1026"/>
        <v>1</v>
      </c>
      <c r="B4294" s="5" t="str">
        <f t="shared" si="1027"/>
        <v>9</v>
      </c>
      <c r="C4294" s="5" t="str">
        <f t="shared" si="1028"/>
        <v>2</v>
      </c>
      <c r="D4294" s="5" t="str">
        <f t="shared" si="1029"/>
        <v>3</v>
      </c>
      <c r="E4294" s="5" t="str">
        <f t="shared" si="1030"/>
        <v>02</v>
      </c>
      <c r="F4294" s="5" t="str">
        <f t="shared" si="1031"/>
        <v>0</v>
      </c>
      <c r="G4294" s="5" t="str">
        <f t="shared" si="1032"/>
        <v>7</v>
      </c>
      <c r="H4294" s="5" t="str">
        <f t="shared" si="1033"/>
        <v>00</v>
      </c>
      <c r="I4294" s="11">
        <v>1923020700</v>
      </c>
      <c r="J4294" s="14" t="s">
        <v>4345</v>
      </c>
      <c r="K4294" s="6" t="s">
        <v>21</v>
      </c>
      <c r="L4294" s="15" t="s">
        <v>22</v>
      </c>
      <c r="N4294" t="str">
        <f t="shared" ref="N4294:N4357" si="1034">SUBSTITUTE(I4294,".","")</f>
        <v>1923020700</v>
      </c>
      <c r="O4294" t="str">
        <f t="shared" ref="O4294:O4357" si="1035">_xlfn.CONCAT("'",N4294,"'")</f>
        <v>'1923020700'</v>
      </c>
      <c r="P4294" t="str">
        <f t="shared" ref="P4294:P4357" si="1036">_xlfn.CONCAT("'",CLEAN(J4294),"'")</f>
        <v>'Ressarcimento de Custos - Dívida Ativa - Multas da Dívida Ativa'</v>
      </c>
      <c r="Q4294" t="str">
        <f t="shared" ref="Q4294:Q4357" si="1037">_xlfn.CONCAT("'",CLEAN(K4294),"'")</f>
        <v>'Vide descrição do código de receita principal.'</v>
      </c>
      <c r="R4294" t="str">
        <f t="shared" ref="R4294:R4357" si="1038">IF(TRIM(L4294)="NÃO","'N'",IF(TRIM(L4294)="SIM","'S'","*ERR0*"))</f>
        <v>'S'</v>
      </c>
      <c r="S4294">
        <f t="shared" ref="S4294:S4357" si="1039">IF(RIGHT(N4294,2)&lt;&gt;"00",10,IF(MID(N4294,8,1)&lt;&gt;"0",8,IF(MID(N4294,7,1)&lt;&gt;"0",7,IF(MID(N4294,5,2)&lt;&gt;"00",6,IF(MID(N4294,4,1)&lt;&gt;"0",4,IF(MID(N4294,3,1)&lt;&gt;"0",3,IF(MID(N4294,2,1)&lt;&gt;"0",2,IF(LEFT(N4294,1)&lt;&gt;"0",1,"*ERR0*"))))))))</f>
        <v>8</v>
      </c>
      <c r="T4294" t="str">
        <f t="shared" ref="T4294:T4357" si="1040">_xlfn.CONCAT("Insert into CONTA_RECEITA_DESPESA  (VERSION,ATIVO,DATE_CREATED,LAST_UPDATED,TIPO,CODIGO,DESCRICAO,DESCRICAO_DETALHADA,ANALITICO,TAMANHO) values (0,'S',sysdate,sysdate,'R',",O4294,",",P4294,",",Q4294,",",R4294,",",S4294,");")</f>
        <v>Insert into CONTA_RECEITA_DESPESA  (VERSION,ATIVO,DATE_CREATED,LAST_UPDATED,TIPO,CODIGO,DESCRICAO,DESCRICAO_DETALHADA,ANALITICO,TAMANHO) values (0,'S',sysdate,sysdate,'R','1923020700','Ressarcimento de Custos - Dívida Ativa - Multas da Dívida Ativa','Vide descrição do código de receita principal.','S',8);</v>
      </c>
    </row>
    <row r="4295" spans="1:20" ht="16" x14ac:dyDescent="0.2">
      <c r="A4295" s="4" t="str">
        <f t="shared" si="1026"/>
        <v>1</v>
      </c>
      <c r="B4295" s="5" t="str">
        <f t="shared" si="1027"/>
        <v>9</v>
      </c>
      <c r="C4295" s="5" t="str">
        <f t="shared" si="1028"/>
        <v>2</v>
      </c>
      <c r="D4295" s="5" t="str">
        <f t="shared" si="1029"/>
        <v>3</v>
      </c>
      <c r="E4295" s="5" t="str">
        <f t="shared" si="1030"/>
        <v>02</v>
      </c>
      <c r="F4295" s="5" t="str">
        <f t="shared" si="1031"/>
        <v>0</v>
      </c>
      <c r="G4295" s="5" t="str">
        <f t="shared" si="1032"/>
        <v>8</v>
      </c>
      <c r="H4295" s="5" t="str">
        <f t="shared" si="1033"/>
        <v>00</v>
      </c>
      <c r="I4295" s="11">
        <v>1923020800</v>
      </c>
      <c r="J4295" s="14" t="s">
        <v>4346</v>
      </c>
      <c r="K4295" s="6" t="s">
        <v>21</v>
      </c>
      <c r="L4295" s="15" t="s">
        <v>22</v>
      </c>
      <c r="N4295" t="str">
        <f t="shared" si="1034"/>
        <v>1923020800</v>
      </c>
      <c r="O4295" t="str">
        <f t="shared" si="1035"/>
        <v>'1923020800'</v>
      </c>
      <c r="P4295" t="str">
        <f t="shared" si="1036"/>
        <v>'Ressarcimento de Custos - Juros de Mora da Dívida Ativa'</v>
      </c>
      <c r="Q4295" t="str">
        <f t="shared" si="1037"/>
        <v>'Vide descrição do código de receita principal.'</v>
      </c>
      <c r="R4295" t="str">
        <f t="shared" si="1038"/>
        <v>'S'</v>
      </c>
      <c r="S4295">
        <f t="shared" si="1039"/>
        <v>8</v>
      </c>
      <c r="T4295" t="str">
        <f t="shared" si="1040"/>
        <v>Insert into CONTA_RECEITA_DESPESA  (VERSION,ATIVO,DATE_CREATED,LAST_UPDATED,TIPO,CODIGO,DESCRICAO,DESCRICAO_DETALHADA,ANALITICO,TAMANHO) values (0,'S',sysdate,sysdate,'R','1923020800','Ressarcimento de Custos - Juros de Mora da Dívida Ativa','Vide descrição do código de receita principal.','S',8);</v>
      </c>
    </row>
    <row r="4296" spans="1:20" ht="48" x14ac:dyDescent="0.2">
      <c r="A4296" s="4" t="str">
        <f t="shared" si="1026"/>
        <v>1</v>
      </c>
      <c r="B4296" s="5" t="str">
        <f t="shared" si="1027"/>
        <v>9</v>
      </c>
      <c r="C4296" s="5" t="str">
        <f t="shared" si="1028"/>
        <v>2</v>
      </c>
      <c r="D4296" s="5" t="str">
        <f t="shared" si="1029"/>
        <v>3</v>
      </c>
      <c r="E4296" s="5" t="str">
        <f t="shared" si="1030"/>
        <v>03</v>
      </c>
      <c r="F4296" s="5" t="str">
        <f t="shared" si="1031"/>
        <v>0</v>
      </c>
      <c r="G4296" s="5" t="str">
        <f t="shared" si="1032"/>
        <v>0</v>
      </c>
      <c r="H4296" s="5" t="str">
        <f t="shared" si="1033"/>
        <v>00</v>
      </c>
      <c r="I4296" s="11">
        <v>1923030000</v>
      </c>
      <c r="J4296" s="6" t="s">
        <v>4347</v>
      </c>
      <c r="K4296" s="6" t="s">
        <v>4348</v>
      </c>
      <c r="L4296" s="13" t="s">
        <v>11</v>
      </c>
      <c r="N4296" t="str">
        <f t="shared" si="1034"/>
        <v>1923030000</v>
      </c>
      <c r="O4296" t="str">
        <f t="shared" si="1035"/>
        <v>'1923030000'</v>
      </c>
      <c r="P4296" t="str">
        <f t="shared" si="1036"/>
        <v>'Reversão de Garantias'</v>
      </c>
      <c r="Q4296" t="str">
        <f t="shared" si="1037"/>
        <v>'Registra as receitas relativas à incorporação de valores perdidos em favor da União, quando nos casos de reversão de depósito de garantias, ou outros assemelhados, nos casos relacionados a contratos administrativos.'</v>
      </c>
      <c r="R4296" t="str">
        <f t="shared" si="1038"/>
        <v>'N'</v>
      </c>
      <c r="S4296">
        <f t="shared" si="1039"/>
        <v>6</v>
      </c>
      <c r="T4296" t="str">
        <f t="shared" si="1040"/>
        <v>Insert into CONTA_RECEITA_DESPESA  (VERSION,ATIVO,DATE_CREATED,LAST_UPDATED,TIPO,CODIGO,DESCRICAO,DESCRICAO_DETALHADA,ANALITICO,TAMANHO) values (0,'S',sysdate,sysdate,'R','1923030000','Reversão de Garantias','Registra as receitas relativas à incorporação de valores perdidos em favor da União, quando nos casos de reversão de depósito de garantias, ou outros assemelhados, nos casos relacionados a contratos administrativos.','N',6);</v>
      </c>
    </row>
    <row r="4297" spans="1:20" ht="16" x14ac:dyDescent="0.2">
      <c r="A4297" s="4" t="str">
        <f t="shared" si="1026"/>
        <v>1</v>
      </c>
      <c r="B4297" s="5" t="str">
        <f t="shared" si="1027"/>
        <v>9</v>
      </c>
      <c r="C4297" s="5" t="str">
        <f t="shared" si="1028"/>
        <v>2</v>
      </c>
      <c r="D4297" s="5" t="str">
        <f t="shared" si="1029"/>
        <v>3</v>
      </c>
      <c r="E4297" s="5" t="str">
        <f t="shared" si="1030"/>
        <v>03</v>
      </c>
      <c r="F4297" s="5" t="str">
        <f t="shared" si="1031"/>
        <v>0</v>
      </c>
      <c r="G4297" s="5" t="str">
        <f t="shared" si="1032"/>
        <v>1</v>
      </c>
      <c r="H4297" s="5" t="str">
        <f t="shared" si="1033"/>
        <v>00</v>
      </c>
      <c r="I4297" s="11">
        <v>1923030100</v>
      </c>
      <c r="J4297" s="14" t="s">
        <v>4349</v>
      </c>
      <c r="K4297" s="6" t="s">
        <v>21</v>
      </c>
      <c r="L4297" s="15" t="s">
        <v>22</v>
      </c>
      <c r="N4297" t="str">
        <f t="shared" si="1034"/>
        <v>1923030100</v>
      </c>
      <c r="O4297" t="str">
        <f t="shared" si="1035"/>
        <v>'1923030100'</v>
      </c>
      <c r="P4297" t="str">
        <f t="shared" si="1036"/>
        <v>'Reversão de Garantias - Principal'</v>
      </c>
      <c r="Q4297" t="str">
        <f t="shared" si="1037"/>
        <v>'Vide descrição do código de receita principal.'</v>
      </c>
      <c r="R4297" t="str">
        <f t="shared" si="1038"/>
        <v>'S'</v>
      </c>
      <c r="S4297">
        <f t="shared" si="1039"/>
        <v>8</v>
      </c>
      <c r="T4297" t="str">
        <f t="shared" si="1040"/>
        <v>Insert into CONTA_RECEITA_DESPESA  (VERSION,ATIVO,DATE_CREATED,LAST_UPDATED,TIPO,CODIGO,DESCRICAO,DESCRICAO_DETALHADA,ANALITICO,TAMANHO) values (0,'S',sysdate,sysdate,'R','1923030100','Reversão de Garantias - Principal','Vide descrição do código de receita principal.','S',8);</v>
      </c>
    </row>
    <row r="4298" spans="1:20" ht="16" x14ac:dyDescent="0.2">
      <c r="A4298" s="4" t="str">
        <f t="shared" si="1026"/>
        <v>1</v>
      </c>
      <c r="B4298" s="5" t="str">
        <f t="shared" si="1027"/>
        <v>9</v>
      </c>
      <c r="C4298" s="5" t="str">
        <f t="shared" si="1028"/>
        <v>2</v>
      </c>
      <c r="D4298" s="5" t="str">
        <f t="shared" si="1029"/>
        <v>3</v>
      </c>
      <c r="E4298" s="5" t="str">
        <f t="shared" si="1030"/>
        <v>03</v>
      </c>
      <c r="F4298" s="5" t="str">
        <f t="shared" si="1031"/>
        <v>0</v>
      </c>
      <c r="G4298" s="5" t="str">
        <f t="shared" si="1032"/>
        <v>2</v>
      </c>
      <c r="H4298" s="5" t="str">
        <f t="shared" si="1033"/>
        <v>00</v>
      </c>
      <c r="I4298" s="11">
        <v>1923030200</v>
      </c>
      <c r="J4298" s="14" t="s">
        <v>4350</v>
      </c>
      <c r="K4298" s="6" t="s">
        <v>21</v>
      </c>
      <c r="L4298" s="15" t="s">
        <v>22</v>
      </c>
      <c r="N4298" t="str">
        <f t="shared" si="1034"/>
        <v>1923030200</v>
      </c>
      <c r="O4298" t="str">
        <f t="shared" si="1035"/>
        <v>'1923030200'</v>
      </c>
      <c r="P4298" t="str">
        <f t="shared" si="1036"/>
        <v>'Reversão de Garantias - Multas e Juros de Mora'</v>
      </c>
      <c r="Q4298" t="str">
        <f t="shared" si="1037"/>
        <v>'Vide descrição do código de receita principal.'</v>
      </c>
      <c r="R4298" t="str">
        <f t="shared" si="1038"/>
        <v>'S'</v>
      </c>
      <c r="S4298">
        <f t="shared" si="1039"/>
        <v>8</v>
      </c>
      <c r="T4298" t="str">
        <f t="shared" si="1040"/>
        <v>Insert into CONTA_RECEITA_DESPESA  (VERSION,ATIVO,DATE_CREATED,LAST_UPDATED,TIPO,CODIGO,DESCRICAO,DESCRICAO_DETALHADA,ANALITICO,TAMANHO) values (0,'S',sysdate,sysdate,'R','1923030200','Reversão de Garantias - Multas e Juros de Mora','Vide descrição do código de receita principal.','S',8);</v>
      </c>
    </row>
    <row r="4299" spans="1:20" ht="16" x14ac:dyDescent="0.2">
      <c r="A4299" s="4" t="str">
        <f t="shared" si="1026"/>
        <v>1</v>
      </c>
      <c r="B4299" s="5" t="str">
        <f t="shared" si="1027"/>
        <v>9</v>
      </c>
      <c r="C4299" s="5" t="str">
        <f t="shared" si="1028"/>
        <v>2</v>
      </c>
      <c r="D4299" s="5" t="str">
        <f t="shared" si="1029"/>
        <v>3</v>
      </c>
      <c r="E4299" s="5" t="str">
        <f t="shared" si="1030"/>
        <v>03</v>
      </c>
      <c r="F4299" s="5" t="str">
        <f t="shared" si="1031"/>
        <v>0</v>
      </c>
      <c r="G4299" s="5" t="str">
        <f t="shared" si="1032"/>
        <v>3</v>
      </c>
      <c r="H4299" s="5" t="str">
        <f t="shared" si="1033"/>
        <v>00</v>
      </c>
      <c r="I4299" s="11">
        <v>1923030300</v>
      </c>
      <c r="J4299" s="14" t="s">
        <v>4351</v>
      </c>
      <c r="K4299" s="6" t="s">
        <v>21</v>
      </c>
      <c r="L4299" s="15" t="s">
        <v>22</v>
      </c>
      <c r="N4299" t="str">
        <f t="shared" si="1034"/>
        <v>1923030300</v>
      </c>
      <c r="O4299" t="str">
        <f t="shared" si="1035"/>
        <v>'1923030300'</v>
      </c>
      <c r="P4299" t="str">
        <f t="shared" si="1036"/>
        <v>'Reversão de Garantias - Dívida Ativa'</v>
      </c>
      <c r="Q4299" t="str">
        <f t="shared" si="1037"/>
        <v>'Vide descrição do código de receita principal.'</v>
      </c>
      <c r="R4299" t="str">
        <f t="shared" si="1038"/>
        <v>'S'</v>
      </c>
      <c r="S4299">
        <f t="shared" si="1039"/>
        <v>8</v>
      </c>
      <c r="T4299" t="str">
        <f t="shared" si="1040"/>
        <v>Insert into CONTA_RECEITA_DESPESA  (VERSION,ATIVO,DATE_CREATED,LAST_UPDATED,TIPO,CODIGO,DESCRICAO,DESCRICAO_DETALHADA,ANALITICO,TAMANHO) values (0,'S',sysdate,sysdate,'R','1923030300','Reversão de Garantias - Dívida Ativa','Vide descrição do código de receita principal.','S',8);</v>
      </c>
    </row>
    <row r="4300" spans="1:20" ht="16" x14ac:dyDescent="0.2">
      <c r="A4300" s="4" t="str">
        <f t="shared" si="1026"/>
        <v>1</v>
      </c>
      <c r="B4300" s="5" t="str">
        <f t="shared" si="1027"/>
        <v>9</v>
      </c>
      <c r="C4300" s="5" t="str">
        <f t="shared" si="1028"/>
        <v>2</v>
      </c>
      <c r="D4300" s="5" t="str">
        <f t="shared" si="1029"/>
        <v>3</v>
      </c>
      <c r="E4300" s="5" t="str">
        <f t="shared" si="1030"/>
        <v>03</v>
      </c>
      <c r="F4300" s="5" t="str">
        <f t="shared" si="1031"/>
        <v>0</v>
      </c>
      <c r="G4300" s="5" t="str">
        <f t="shared" si="1032"/>
        <v>4</v>
      </c>
      <c r="H4300" s="5" t="str">
        <f t="shared" si="1033"/>
        <v>00</v>
      </c>
      <c r="I4300" s="11">
        <v>1923030400</v>
      </c>
      <c r="J4300" s="14" t="s">
        <v>4352</v>
      </c>
      <c r="K4300" s="6" t="s">
        <v>21</v>
      </c>
      <c r="L4300" s="15" t="s">
        <v>22</v>
      </c>
      <c r="N4300" t="str">
        <f t="shared" si="1034"/>
        <v>1923030400</v>
      </c>
      <c r="O4300" t="str">
        <f t="shared" si="1035"/>
        <v>'1923030400'</v>
      </c>
      <c r="P4300" t="str">
        <f t="shared" si="1036"/>
        <v>'Reversão de Garantias - Dívida Ativa - Multas e Juros de Mora da Dívida Ativa'</v>
      </c>
      <c r="Q4300" t="str">
        <f t="shared" si="1037"/>
        <v>'Vide descrição do código de receita principal.'</v>
      </c>
      <c r="R4300" t="str">
        <f t="shared" si="1038"/>
        <v>'S'</v>
      </c>
      <c r="S4300">
        <f t="shared" si="1039"/>
        <v>8</v>
      </c>
      <c r="T4300" t="str">
        <f t="shared" si="1040"/>
        <v>Insert into CONTA_RECEITA_DESPESA  (VERSION,ATIVO,DATE_CREATED,LAST_UPDATED,TIPO,CODIGO,DESCRICAO,DESCRICAO_DETALHADA,ANALITICO,TAMANHO) values (0,'S',sysdate,sysdate,'R','1923030400','Reversão de Garantias - Dívida Ativa - Multas e Juros de Mora da Dívida Ativa','Vide descrição do código de receita principal.','S',8);</v>
      </c>
    </row>
    <row r="4301" spans="1:20" ht="16" x14ac:dyDescent="0.2">
      <c r="A4301" s="4" t="str">
        <f t="shared" si="1026"/>
        <v>1</v>
      </c>
      <c r="B4301" s="5" t="str">
        <f t="shared" si="1027"/>
        <v>9</v>
      </c>
      <c r="C4301" s="5" t="str">
        <f t="shared" si="1028"/>
        <v>2</v>
      </c>
      <c r="D4301" s="5" t="str">
        <f t="shared" si="1029"/>
        <v>3</v>
      </c>
      <c r="E4301" s="5" t="str">
        <f t="shared" si="1030"/>
        <v>03</v>
      </c>
      <c r="F4301" s="5" t="str">
        <f t="shared" si="1031"/>
        <v>0</v>
      </c>
      <c r="G4301" s="5" t="str">
        <f t="shared" si="1032"/>
        <v>5</v>
      </c>
      <c r="H4301" s="5" t="str">
        <f t="shared" si="1033"/>
        <v>00</v>
      </c>
      <c r="I4301" s="11">
        <v>1923030500</v>
      </c>
      <c r="J4301" s="14" t="s">
        <v>4353</v>
      </c>
      <c r="K4301" s="6" t="s">
        <v>21</v>
      </c>
      <c r="L4301" s="15" t="s">
        <v>22</v>
      </c>
      <c r="N4301" t="str">
        <f t="shared" si="1034"/>
        <v>1923030500</v>
      </c>
      <c r="O4301" t="str">
        <f t="shared" si="1035"/>
        <v>'1923030500'</v>
      </c>
      <c r="P4301" t="str">
        <f t="shared" si="1036"/>
        <v>'Reversão de Garantias - Multas'</v>
      </c>
      <c r="Q4301" t="str">
        <f t="shared" si="1037"/>
        <v>'Vide descrição do código de receita principal.'</v>
      </c>
      <c r="R4301" t="str">
        <f t="shared" si="1038"/>
        <v>'S'</v>
      </c>
      <c r="S4301">
        <f t="shared" si="1039"/>
        <v>8</v>
      </c>
      <c r="T4301" t="str">
        <f t="shared" si="1040"/>
        <v>Insert into CONTA_RECEITA_DESPESA  (VERSION,ATIVO,DATE_CREATED,LAST_UPDATED,TIPO,CODIGO,DESCRICAO,DESCRICAO_DETALHADA,ANALITICO,TAMANHO) values (0,'S',sysdate,sysdate,'R','1923030500','Reversão de Garantias - Multas','Vide descrição do código de receita principal.','S',8);</v>
      </c>
    </row>
    <row r="4302" spans="1:20" ht="16" x14ac:dyDescent="0.2">
      <c r="A4302" s="4" t="str">
        <f t="shared" si="1026"/>
        <v>1</v>
      </c>
      <c r="B4302" s="5" t="str">
        <f t="shared" si="1027"/>
        <v>9</v>
      </c>
      <c r="C4302" s="5" t="str">
        <f t="shared" si="1028"/>
        <v>2</v>
      </c>
      <c r="D4302" s="5" t="str">
        <f t="shared" si="1029"/>
        <v>3</v>
      </c>
      <c r="E4302" s="5" t="str">
        <f t="shared" si="1030"/>
        <v>03</v>
      </c>
      <c r="F4302" s="5" t="str">
        <f t="shared" si="1031"/>
        <v>0</v>
      </c>
      <c r="G4302" s="5" t="str">
        <f t="shared" si="1032"/>
        <v>6</v>
      </c>
      <c r="H4302" s="5" t="str">
        <f t="shared" si="1033"/>
        <v>00</v>
      </c>
      <c r="I4302" s="11">
        <v>1923030600</v>
      </c>
      <c r="J4302" s="14" t="s">
        <v>4354</v>
      </c>
      <c r="K4302" s="6" t="s">
        <v>21</v>
      </c>
      <c r="L4302" s="15" t="s">
        <v>22</v>
      </c>
      <c r="N4302" t="str">
        <f t="shared" si="1034"/>
        <v>1923030600</v>
      </c>
      <c r="O4302" t="str">
        <f t="shared" si="1035"/>
        <v>'1923030600'</v>
      </c>
      <c r="P4302" t="str">
        <f t="shared" si="1036"/>
        <v>'Reversão de Garantias - Juros de Mora'</v>
      </c>
      <c r="Q4302" t="str">
        <f t="shared" si="1037"/>
        <v>'Vide descrição do código de receita principal.'</v>
      </c>
      <c r="R4302" t="str">
        <f t="shared" si="1038"/>
        <v>'S'</v>
      </c>
      <c r="S4302">
        <f t="shared" si="1039"/>
        <v>8</v>
      </c>
      <c r="T4302" t="str">
        <f t="shared" si="1040"/>
        <v>Insert into CONTA_RECEITA_DESPESA  (VERSION,ATIVO,DATE_CREATED,LAST_UPDATED,TIPO,CODIGO,DESCRICAO,DESCRICAO_DETALHADA,ANALITICO,TAMANHO) values (0,'S',sysdate,sysdate,'R','1923030600','Reversão de Garantias - Juros de Mora','Vide descrição do código de receita principal.','S',8);</v>
      </c>
    </row>
    <row r="4303" spans="1:20" ht="16" x14ac:dyDescent="0.2">
      <c r="A4303" s="4" t="str">
        <f t="shared" si="1026"/>
        <v>1</v>
      </c>
      <c r="B4303" s="5" t="str">
        <f t="shared" si="1027"/>
        <v>9</v>
      </c>
      <c r="C4303" s="5" t="str">
        <f t="shared" si="1028"/>
        <v>2</v>
      </c>
      <c r="D4303" s="5" t="str">
        <f t="shared" si="1029"/>
        <v>3</v>
      </c>
      <c r="E4303" s="5" t="str">
        <f t="shared" si="1030"/>
        <v>03</v>
      </c>
      <c r="F4303" s="5" t="str">
        <f t="shared" si="1031"/>
        <v>0</v>
      </c>
      <c r="G4303" s="5" t="str">
        <f t="shared" si="1032"/>
        <v>7</v>
      </c>
      <c r="H4303" s="5" t="str">
        <f t="shared" si="1033"/>
        <v>00</v>
      </c>
      <c r="I4303" s="11">
        <v>1923030700</v>
      </c>
      <c r="J4303" s="14" t="s">
        <v>4355</v>
      </c>
      <c r="K4303" s="6" t="s">
        <v>21</v>
      </c>
      <c r="L4303" s="15" t="s">
        <v>22</v>
      </c>
      <c r="N4303" t="str">
        <f t="shared" si="1034"/>
        <v>1923030700</v>
      </c>
      <c r="O4303" t="str">
        <f t="shared" si="1035"/>
        <v>'1923030700'</v>
      </c>
      <c r="P4303" t="str">
        <f t="shared" si="1036"/>
        <v>'Reversão de Garantias - Dívida Ativa - Multas da Dívida Ativa'</v>
      </c>
      <c r="Q4303" t="str">
        <f t="shared" si="1037"/>
        <v>'Vide descrição do código de receita principal.'</v>
      </c>
      <c r="R4303" t="str">
        <f t="shared" si="1038"/>
        <v>'S'</v>
      </c>
      <c r="S4303">
        <f t="shared" si="1039"/>
        <v>8</v>
      </c>
      <c r="T4303" t="str">
        <f t="shared" si="1040"/>
        <v>Insert into CONTA_RECEITA_DESPESA  (VERSION,ATIVO,DATE_CREATED,LAST_UPDATED,TIPO,CODIGO,DESCRICAO,DESCRICAO_DETALHADA,ANALITICO,TAMANHO) values (0,'S',sysdate,sysdate,'R','1923030700','Reversão de Garantias - Dívida Ativa - Multas da Dívida Ativa','Vide descrição do código de receita principal.','S',8);</v>
      </c>
    </row>
    <row r="4304" spans="1:20" ht="16" x14ac:dyDescent="0.2">
      <c r="A4304" s="4" t="str">
        <f t="shared" si="1026"/>
        <v>1</v>
      </c>
      <c r="B4304" s="5" t="str">
        <f t="shared" si="1027"/>
        <v>9</v>
      </c>
      <c r="C4304" s="5" t="str">
        <f t="shared" si="1028"/>
        <v>2</v>
      </c>
      <c r="D4304" s="5" t="str">
        <f t="shared" si="1029"/>
        <v>3</v>
      </c>
      <c r="E4304" s="5" t="str">
        <f t="shared" si="1030"/>
        <v>03</v>
      </c>
      <c r="F4304" s="5" t="str">
        <f t="shared" si="1031"/>
        <v>0</v>
      </c>
      <c r="G4304" s="5" t="str">
        <f t="shared" si="1032"/>
        <v>8</v>
      </c>
      <c r="H4304" s="5" t="str">
        <f t="shared" si="1033"/>
        <v>00</v>
      </c>
      <c r="I4304" s="11">
        <v>1923030800</v>
      </c>
      <c r="J4304" s="14" t="s">
        <v>4356</v>
      </c>
      <c r="K4304" s="6" t="s">
        <v>21</v>
      </c>
      <c r="L4304" s="15" t="s">
        <v>22</v>
      </c>
      <c r="N4304" t="str">
        <f t="shared" si="1034"/>
        <v>1923030800</v>
      </c>
      <c r="O4304" t="str">
        <f t="shared" si="1035"/>
        <v>'1923030800'</v>
      </c>
      <c r="P4304" t="str">
        <f t="shared" si="1036"/>
        <v>'Reversão de Garantias - Juros de Mora da Dívida Ativa'</v>
      </c>
      <c r="Q4304" t="str">
        <f t="shared" si="1037"/>
        <v>'Vide descrição do código de receita principal.'</v>
      </c>
      <c r="R4304" t="str">
        <f t="shared" si="1038"/>
        <v>'S'</v>
      </c>
      <c r="S4304">
        <f t="shared" si="1039"/>
        <v>8</v>
      </c>
      <c r="T4304" t="str">
        <f t="shared" si="1040"/>
        <v>Insert into CONTA_RECEITA_DESPESA  (VERSION,ATIVO,DATE_CREATED,LAST_UPDATED,TIPO,CODIGO,DESCRICAO,DESCRICAO_DETALHADA,ANALITICO,TAMANHO) values (0,'S',sysdate,sysdate,'R','1923030800','Reversão de Garantias - Juros de Mora da Dívida Ativa','Vide descrição do código de receita principal.','S',8);</v>
      </c>
    </row>
    <row r="4305" spans="1:20" ht="32" x14ac:dyDescent="0.2">
      <c r="A4305" s="4" t="str">
        <f t="shared" si="1026"/>
        <v>1</v>
      </c>
      <c r="B4305" s="5" t="str">
        <f t="shared" si="1027"/>
        <v>9</v>
      </c>
      <c r="C4305" s="5" t="str">
        <f t="shared" si="1028"/>
        <v>2</v>
      </c>
      <c r="D4305" s="5" t="str">
        <f t="shared" si="1029"/>
        <v>3</v>
      </c>
      <c r="E4305" s="5" t="str">
        <f t="shared" si="1030"/>
        <v>04</v>
      </c>
      <c r="F4305" s="5" t="str">
        <f t="shared" si="1031"/>
        <v>0</v>
      </c>
      <c r="G4305" s="5" t="str">
        <f t="shared" si="1032"/>
        <v>0</v>
      </c>
      <c r="H4305" s="5" t="str">
        <f t="shared" si="1033"/>
        <v>00</v>
      </c>
      <c r="I4305" s="11">
        <v>1923040000</v>
      </c>
      <c r="J4305" s="6" t="s">
        <v>4357</v>
      </c>
      <c r="K4305" s="6" t="s">
        <v>4358</v>
      </c>
      <c r="L4305" s="13" t="s">
        <v>11</v>
      </c>
      <c r="N4305" t="str">
        <f t="shared" si="1034"/>
        <v>1923040000</v>
      </c>
      <c r="O4305" t="str">
        <f t="shared" si="1035"/>
        <v>'1923040000'</v>
      </c>
      <c r="P4305" t="str">
        <f t="shared" si="1036"/>
        <v>'Ressarcimento ao Regime Geral de Previdência Social - RGPS'</v>
      </c>
      <c r="Q4305" t="str">
        <f t="shared" si="1037"/>
        <v>'Registra os recursos decorrentes do ressarcimento de ações regressivas oriundas da relação de trabalho.'</v>
      </c>
      <c r="R4305" t="str">
        <f t="shared" si="1038"/>
        <v>'N'</v>
      </c>
      <c r="S4305">
        <f t="shared" si="1039"/>
        <v>6</v>
      </c>
      <c r="T4305" t="str">
        <f t="shared" si="1040"/>
        <v>Insert into CONTA_RECEITA_DESPESA  (VERSION,ATIVO,DATE_CREATED,LAST_UPDATED,TIPO,CODIGO,DESCRICAO,DESCRICAO_DETALHADA,ANALITICO,TAMANHO) values (0,'S',sysdate,sysdate,'R','1923040000','Ressarcimento ao Regime Geral de Previdência Social - RGPS','Registra os recursos decorrentes do ressarcimento de ações regressivas oriundas da relação de trabalho.','N',6);</v>
      </c>
    </row>
    <row r="4306" spans="1:20" ht="16" x14ac:dyDescent="0.2">
      <c r="A4306" s="4" t="str">
        <f t="shared" si="1026"/>
        <v>1</v>
      </c>
      <c r="B4306" s="5" t="str">
        <f t="shared" si="1027"/>
        <v>9</v>
      </c>
      <c r="C4306" s="5" t="str">
        <f t="shared" si="1028"/>
        <v>2</v>
      </c>
      <c r="D4306" s="5" t="str">
        <f t="shared" si="1029"/>
        <v>3</v>
      </c>
      <c r="E4306" s="5" t="str">
        <f t="shared" si="1030"/>
        <v>04</v>
      </c>
      <c r="F4306" s="5" t="str">
        <f t="shared" si="1031"/>
        <v>0</v>
      </c>
      <c r="G4306" s="5" t="str">
        <f t="shared" si="1032"/>
        <v>1</v>
      </c>
      <c r="H4306" s="5" t="str">
        <f t="shared" si="1033"/>
        <v>00</v>
      </c>
      <c r="I4306" s="11">
        <v>1923040100</v>
      </c>
      <c r="J4306" s="14" t="s">
        <v>4359</v>
      </c>
      <c r="K4306" s="6" t="s">
        <v>21</v>
      </c>
      <c r="L4306" s="15" t="s">
        <v>22</v>
      </c>
      <c r="N4306" t="str">
        <f t="shared" si="1034"/>
        <v>1923040100</v>
      </c>
      <c r="O4306" t="str">
        <f t="shared" si="1035"/>
        <v>'1923040100'</v>
      </c>
      <c r="P4306" t="str">
        <f t="shared" si="1036"/>
        <v>'Ressarcimento ao Regime Geral de Previdência Social - RGPS - Principal'</v>
      </c>
      <c r="Q4306" t="str">
        <f t="shared" si="1037"/>
        <v>'Vide descrição do código de receita principal.'</v>
      </c>
      <c r="R4306" t="str">
        <f t="shared" si="1038"/>
        <v>'S'</v>
      </c>
      <c r="S4306">
        <f t="shared" si="1039"/>
        <v>8</v>
      </c>
      <c r="T4306" t="str">
        <f t="shared" si="1040"/>
        <v>Insert into CONTA_RECEITA_DESPESA  (VERSION,ATIVO,DATE_CREATED,LAST_UPDATED,TIPO,CODIGO,DESCRICAO,DESCRICAO_DETALHADA,ANALITICO,TAMANHO) values (0,'S',sysdate,sysdate,'R','1923040100','Ressarcimento ao Regime Geral de Previdência Social - RGPS - Principal','Vide descrição do código de receita principal.','S',8);</v>
      </c>
    </row>
    <row r="4307" spans="1:20" ht="16" x14ac:dyDescent="0.2">
      <c r="A4307" s="4" t="str">
        <f t="shared" si="1026"/>
        <v>1</v>
      </c>
      <c r="B4307" s="5" t="str">
        <f t="shared" si="1027"/>
        <v>9</v>
      </c>
      <c r="C4307" s="5" t="str">
        <f t="shared" si="1028"/>
        <v>2</v>
      </c>
      <c r="D4307" s="5" t="str">
        <f t="shared" si="1029"/>
        <v>3</v>
      </c>
      <c r="E4307" s="5" t="str">
        <f t="shared" si="1030"/>
        <v>04</v>
      </c>
      <c r="F4307" s="5" t="str">
        <f t="shared" si="1031"/>
        <v>0</v>
      </c>
      <c r="G4307" s="5" t="str">
        <f t="shared" si="1032"/>
        <v>2</v>
      </c>
      <c r="H4307" s="5" t="str">
        <f t="shared" si="1033"/>
        <v>00</v>
      </c>
      <c r="I4307" s="11">
        <v>1923040200</v>
      </c>
      <c r="J4307" s="14" t="s">
        <v>4360</v>
      </c>
      <c r="K4307" s="6" t="s">
        <v>21</v>
      </c>
      <c r="L4307" s="15" t="s">
        <v>22</v>
      </c>
      <c r="N4307" t="str">
        <f t="shared" si="1034"/>
        <v>1923040200</v>
      </c>
      <c r="O4307" t="str">
        <f t="shared" si="1035"/>
        <v>'1923040200'</v>
      </c>
      <c r="P4307" t="str">
        <f t="shared" si="1036"/>
        <v>'Ressarcimento ao Regime Geral de Previdência Social - RGPS - Multas e Juros de Mora'</v>
      </c>
      <c r="Q4307" t="str">
        <f t="shared" si="1037"/>
        <v>'Vide descrição do código de receita principal.'</v>
      </c>
      <c r="R4307" t="str">
        <f t="shared" si="1038"/>
        <v>'S'</v>
      </c>
      <c r="S4307">
        <f t="shared" si="1039"/>
        <v>8</v>
      </c>
      <c r="T4307" t="str">
        <f t="shared" si="1040"/>
        <v>Insert into CONTA_RECEITA_DESPESA  (VERSION,ATIVO,DATE_CREATED,LAST_UPDATED,TIPO,CODIGO,DESCRICAO,DESCRICAO_DETALHADA,ANALITICO,TAMANHO) values (0,'S',sysdate,sysdate,'R','1923040200','Ressarcimento ao Regime Geral de Previdência Social - RGPS - Multas e Juros de Mora','Vide descrição do código de receita principal.','S',8);</v>
      </c>
    </row>
    <row r="4308" spans="1:20" ht="16" x14ac:dyDescent="0.2">
      <c r="A4308" s="4" t="str">
        <f t="shared" si="1026"/>
        <v>1</v>
      </c>
      <c r="B4308" s="5" t="str">
        <f t="shared" si="1027"/>
        <v>9</v>
      </c>
      <c r="C4308" s="5" t="str">
        <f t="shared" si="1028"/>
        <v>2</v>
      </c>
      <c r="D4308" s="5" t="str">
        <f t="shared" si="1029"/>
        <v>3</v>
      </c>
      <c r="E4308" s="5" t="str">
        <f t="shared" si="1030"/>
        <v>04</v>
      </c>
      <c r="F4308" s="5" t="str">
        <f t="shared" si="1031"/>
        <v>0</v>
      </c>
      <c r="G4308" s="5" t="str">
        <f t="shared" si="1032"/>
        <v>3</v>
      </c>
      <c r="H4308" s="5" t="str">
        <f t="shared" si="1033"/>
        <v>00</v>
      </c>
      <c r="I4308" s="11">
        <v>1923040300</v>
      </c>
      <c r="J4308" s="14" t="s">
        <v>4361</v>
      </c>
      <c r="K4308" s="6" t="s">
        <v>21</v>
      </c>
      <c r="L4308" s="15" t="s">
        <v>22</v>
      </c>
      <c r="N4308" t="str">
        <f t="shared" si="1034"/>
        <v>1923040300</v>
      </c>
      <c r="O4308" t="str">
        <f t="shared" si="1035"/>
        <v>'1923040300'</v>
      </c>
      <c r="P4308" t="str">
        <f t="shared" si="1036"/>
        <v>'Ressarcimento ao Regime Geral de Previdência Social - RGPS - Dívida Ativa'</v>
      </c>
      <c r="Q4308" t="str">
        <f t="shared" si="1037"/>
        <v>'Vide descrição do código de receita principal.'</v>
      </c>
      <c r="R4308" t="str">
        <f t="shared" si="1038"/>
        <v>'S'</v>
      </c>
      <c r="S4308">
        <f t="shared" si="1039"/>
        <v>8</v>
      </c>
      <c r="T4308" t="str">
        <f t="shared" si="1040"/>
        <v>Insert into CONTA_RECEITA_DESPESA  (VERSION,ATIVO,DATE_CREATED,LAST_UPDATED,TIPO,CODIGO,DESCRICAO,DESCRICAO_DETALHADA,ANALITICO,TAMANHO) values (0,'S',sysdate,sysdate,'R','1923040300','Ressarcimento ao Regime Geral de Previdência Social - RGPS - Dívida Ativa','Vide descrição do código de receita principal.','S',8);</v>
      </c>
    </row>
    <row r="4309" spans="1:20" ht="32" x14ac:dyDescent="0.2">
      <c r="A4309" s="4" t="str">
        <f t="shared" si="1026"/>
        <v>1</v>
      </c>
      <c r="B4309" s="5" t="str">
        <f t="shared" si="1027"/>
        <v>9</v>
      </c>
      <c r="C4309" s="5" t="str">
        <f t="shared" si="1028"/>
        <v>2</v>
      </c>
      <c r="D4309" s="5" t="str">
        <f t="shared" si="1029"/>
        <v>3</v>
      </c>
      <c r="E4309" s="5" t="str">
        <f t="shared" si="1030"/>
        <v>04</v>
      </c>
      <c r="F4309" s="5" t="str">
        <f t="shared" si="1031"/>
        <v>0</v>
      </c>
      <c r="G4309" s="5" t="str">
        <f t="shared" si="1032"/>
        <v>4</v>
      </c>
      <c r="H4309" s="5" t="str">
        <f t="shared" si="1033"/>
        <v>00</v>
      </c>
      <c r="I4309" s="11">
        <v>1923040400</v>
      </c>
      <c r="J4309" s="14" t="s">
        <v>4362</v>
      </c>
      <c r="K4309" s="6" t="s">
        <v>21</v>
      </c>
      <c r="L4309" s="15" t="s">
        <v>22</v>
      </c>
      <c r="N4309" t="str">
        <f t="shared" si="1034"/>
        <v>1923040400</v>
      </c>
      <c r="O4309" t="str">
        <f t="shared" si="1035"/>
        <v>'1923040400'</v>
      </c>
      <c r="P4309" t="str">
        <f t="shared" si="1036"/>
        <v>'Ressarcimento ao Regime Geral de Previdência Social - RGPS - Dívida Ativa - Multas e Juros de Mora da Dívida Ativa'</v>
      </c>
      <c r="Q4309" t="str">
        <f t="shared" si="1037"/>
        <v>'Vide descrição do código de receita principal.'</v>
      </c>
      <c r="R4309" t="str">
        <f t="shared" si="1038"/>
        <v>'S'</v>
      </c>
      <c r="S4309">
        <f t="shared" si="1039"/>
        <v>8</v>
      </c>
      <c r="T4309" t="str">
        <f t="shared" si="1040"/>
        <v>Insert into CONTA_RECEITA_DESPESA  (VERSION,ATIVO,DATE_CREATED,LAST_UPDATED,TIPO,CODIGO,DESCRICAO,DESCRICAO_DETALHADA,ANALITICO,TAMANHO) values (0,'S',sysdate,sysdate,'R','1923040400','Ressarcimento ao Regime Geral de Previdência Social - RGPS - Dívida Ativa - Multas e Juros de Mora da Dívida Ativa','Vide descrição do código de receita principal.','S',8);</v>
      </c>
    </row>
    <row r="4310" spans="1:20" ht="16" x14ac:dyDescent="0.2">
      <c r="A4310" s="4" t="str">
        <f t="shared" si="1026"/>
        <v>1</v>
      </c>
      <c r="B4310" s="5" t="str">
        <f t="shared" si="1027"/>
        <v>9</v>
      </c>
      <c r="C4310" s="5" t="str">
        <f t="shared" si="1028"/>
        <v>2</v>
      </c>
      <c r="D4310" s="5" t="str">
        <f t="shared" si="1029"/>
        <v>3</v>
      </c>
      <c r="E4310" s="5" t="str">
        <f t="shared" si="1030"/>
        <v>04</v>
      </c>
      <c r="F4310" s="5" t="str">
        <f t="shared" si="1031"/>
        <v>0</v>
      </c>
      <c r="G4310" s="5" t="str">
        <f t="shared" si="1032"/>
        <v>5</v>
      </c>
      <c r="H4310" s="5" t="str">
        <f t="shared" si="1033"/>
        <v>00</v>
      </c>
      <c r="I4310" s="11">
        <v>1923040500</v>
      </c>
      <c r="J4310" s="14" t="s">
        <v>4363</v>
      </c>
      <c r="K4310" s="6" t="s">
        <v>21</v>
      </c>
      <c r="L4310" s="15" t="s">
        <v>22</v>
      </c>
      <c r="N4310" t="str">
        <f t="shared" si="1034"/>
        <v>1923040500</v>
      </c>
      <c r="O4310" t="str">
        <f t="shared" si="1035"/>
        <v>'1923040500'</v>
      </c>
      <c r="P4310" t="str">
        <f t="shared" si="1036"/>
        <v>'Ressarcimento ao Regime Geral de Previdência Social - RGPS - Multas'</v>
      </c>
      <c r="Q4310" t="str">
        <f t="shared" si="1037"/>
        <v>'Vide descrição do código de receita principal.'</v>
      </c>
      <c r="R4310" t="str">
        <f t="shared" si="1038"/>
        <v>'S'</v>
      </c>
      <c r="S4310">
        <f t="shared" si="1039"/>
        <v>8</v>
      </c>
      <c r="T4310" t="str">
        <f t="shared" si="1040"/>
        <v>Insert into CONTA_RECEITA_DESPESA  (VERSION,ATIVO,DATE_CREATED,LAST_UPDATED,TIPO,CODIGO,DESCRICAO,DESCRICAO_DETALHADA,ANALITICO,TAMANHO) values (0,'S',sysdate,sysdate,'R','1923040500','Ressarcimento ao Regime Geral de Previdência Social - RGPS - Multas','Vide descrição do código de receita principal.','S',8);</v>
      </c>
    </row>
    <row r="4311" spans="1:20" ht="16" x14ac:dyDescent="0.2">
      <c r="A4311" s="4" t="str">
        <f t="shared" si="1026"/>
        <v>1</v>
      </c>
      <c r="B4311" s="5" t="str">
        <f t="shared" si="1027"/>
        <v>9</v>
      </c>
      <c r="C4311" s="5" t="str">
        <f t="shared" si="1028"/>
        <v>2</v>
      </c>
      <c r="D4311" s="5" t="str">
        <f t="shared" si="1029"/>
        <v>3</v>
      </c>
      <c r="E4311" s="5" t="str">
        <f t="shared" si="1030"/>
        <v>04</v>
      </c>
      <c r="F4311" s="5" t="str">
        <f t="shared" si="1031"/>
        <v>0</v>
      </c>
      <c r="G4311" s="5" t="str">
        <f t="shared" si="1032"/>
        <v>6</v>
      </c>
      <c r="H4311" s="5" t="str">
        <f t="shared" si="1033"/>
        <v>00</v>
      </c>
      <c r="I4311" s="11">
        <v>1923040600</v>
      </c>
      <c r="J4311" s="14" t="s">
        <v>4364</v>
      </c>
      <c r="K4311" s="6" t="s">
        <v>21</v>
      </c>
      <c r="L4311" s="15" t="s">
        <v>22</v>
      </c>
      <c r="N4311" t="str">
        <f t="shared" si="1034"/>
        <v>1923040600</v>
      </c>
      <c r="O4311" t="str">
        <f t="shared" si="1035"/>
        <v>'1923040600'</v>
      </c>
      <c r="P4311" t="str">
        <f t="shared" si="1036"/>
        <v>'Ressarcimento ao Regime Geral de Previdência Social - RGPS - Juros de Mora'</v>
      </c>
      <c r="Q4311" t="str">
        <f t="shared" si="1037"/>
        <v>'Vide descrição do código de receita principal.'</v>
      </c>
      <c r="R4311" t="str">
        <f t="shared" si="1038"/>
        <v>'S'</v>
      </c>
      <c r="S4311">
        <f t="shared" si="1039"/>
        <v>8</v>
      </c>
      <c r="T4311" t="str">
        <f t="shared" si="1040"/>
        <v>Insert into CONTA_RECEITA_DESPESA  (VERSION,ATIVO,DATE_CREATED,LAST_UPDATED,TIPO,CODIGO,DESCRICAO,DESCRICAO_DETALHADA,ANALITICO,TAMANHO) values (0,'S',sysdate,sysdate,'R','1923040600','Ressarcimento ao Regime Geral de Previdência Social - RGPS - Juros de Mora','Vide descrição do código de receita principal.','S',8);</v>
      </c>
    </row>
    <row r="4312" spans="1:20" ht="32" x14ac:dyDescent="0.2">
      <c r="A4312" s="4" t="str">
        <f t="shared" si="1026"/>
        <v>1</v>
      </c>
      <c r="B4312" s="5" t="str">
        <f t="shared" si="1027"/>
        <v>9</v>
      </c>
      <c r="C4312" s="5" t="str">
        <f t="shared" si="1028"/>
        <v>2</v>
      </c>
      <c r="D4312" s="5" t="str">
        <f t="shared" si="1029"/>
        <v>3</v>
      </c>
      <c r="E4312" s="5" t="str">
        <f t="shared" si="1030"/>
        <v>04</v>
      </c>
      <c r="F4312" s="5" t="str">
        <f t="shared" si="1031"/>
        <v>0</v>
      </c>
      <c r="G4312" s="5" t="str">
        <f t="shared" si="1032"/>
        <v>7</v>
      </c>
      <c r="H4312" s="5" t="str">
        <f t="shared" si="1033"/>
        <v>00</v>
      </c>
      <c r="I4312" s="11">
        <v>1923040700</v>
      </c>
      <c r="J4312" s="14" t="s">
        <v>4365</v>
      </c>
      <c r="K4312" s="6" t="s">
        <v>21</v>
      </c>
      <c r="L4312" s="15" t="s">
        <v>22</v>
      </c>
      <c r="N4312" t="str">
        <f t="shared" si="1034"/>
        <v>1923040700</v>
      </c>
      <c r="O4312" t="str">
        <f t="shared" si="1035"/>
        <v>'1923040700'</v>
      </c>
      <c r="P4312" t="str">
        <f t="shared" si="1036"/>
        <v>'Ressarcimento ao Regime Geral de Previdência Social - RGPS - Dívida Ativa - Multas da Dívida Ativa'</v>
      </c>
      <c r="Q4312" t="str">
        <f t="shared" si="1037"/>
        <v>'Vide descrição do código de receita principal.'</v>
      </c>
      <c r="R4312" t="str">
        <f t="shared" si="1038"/>
        <v>'S'</v>
      </c>
      <c r="S4312">
        <f t="shared" si="1039"/>
        <v>8</v>
      </c>
      <c r="T4312" t="str">
        <f t="shared" si="1040"/>
        <v>Insert into CONTA_RECEITA_DESPESA  (VERSION,ATIVO,DATE_CREATED,LAST_UPDATED,TIPO,CODIGO,DESCRICAO,DESCRICAO_DETALHADA,ANALITICO,TAMANHO) values (0,'S',sysdate,sysdate,'R','1923040700','Ressarcimento ao Regime Geral de Previdência Social - RGPS - Dívida Ativa - Multas da Dívida Ativa','Vide descrição do código de receita principal.','S',8);</v>
      </c>
    </row>
    <row r="4313" spans="1:20" ht="32" x14ac:dyDescent="0.2">
      <c r="A4313" s="4" t="str">
        <f t="shared" si="1026"/>
        <v>1</v>
      </c>
      <c r="B4313" s="5" t="str">
        <f t="shared" si="1027"/>
        <v>9</v>
      </c>
      <c r="C4313" s="5" t="str">
        <f t="shared" si="1028"/>
        <v>2</v>
      </c>
      <c r="D4313" s="5" t="str">
        <f t="shared" si="1029"/>
        <v>3</v>
      </c>
      <c r="E4313" s="5" t="str">
        <f t="shared" si="1030"/>
        <v>04</v>
      </c>
      <c r="F4313" s="5" t="str">
        <f t="shared" si="1031"/>
        <v>0</v>
      </c>
      <c r="G4313" s="5" t="str">
        <f t="shared" si="1032"/>
        <v>8</v>
      </c>
      <c r="H4313" s="5" t="str">
        <f t="shared" si="1033"/>
        <v>00</v>
      </c>
      <c r="I4313" s="11">
        <v>1923040800</v>
      </c>
      <c r="J4313" s="14" t="s">
        <v>4366</v>
      </c>
      <c r="K4313" s="6" t="s">
        <v>21</v>
      </c>
      <c r="L4313" s="15" t="s">
        <v>22</v>
      </c>
      <c r="N4313" t="str">
        <f t="shared" si="1034"/>
        <v>1923040800</v>
      </c>
      <c r="O4313" t="str">
        <f t="shared" si="1035"/>
        <v>'1923040800'</v>
      </c>
      <c r="P4313" t="str">
        <f t="shared" si="1036"/>
        <v>'Ressarcimento ao Regime Geral de Previdência Social - RGPS - Juros de Mora da Dívida Ativa'</v>
      </c>
      <c r="Q4313" t="str">
        <f t="shared" si="1037"/>
        <v>'Vide descrição do código de receita principal.'</v>
      </c>
      <c r="R4313" t="str">
        <f t="shared" si="1038"/>
        <v>'S'</v>
      </c>
      <c r="S4313">
        <f t="shared" si="1039"/>
        <v>8</v>
      </c>
      <c r="T4313" t="str">
        <f t="shared" si="1040"/>
        <v>Insert into CONTA_RECEITA_DESPESA  (VERSION,ATIVO,DATE_CREATED,LAST_UPDATED,TIPO,CODIGO,DESCRICAO,DESCRICAO_DETALHADA,ANALITICO,TAMANHO) values (0,'S',sysdate,sysdate,'R','1923040800','Ressarcimento ao Regime Geral de Previdência Social - RGPS - Juros de Mora da Dívida Ativa','Vide descrição do código de receita principal.','S',8);</v>
      </c>
    </row>
    <row r="4314" spans="1:20" ht="48" x14ac:dyDescent="0.2">
      <c r="A4314" s="16" t="str">
        <f t="shared" si="1026"/>
        <v>1</v>
      </c>
      <c r="B4314" s="17" t="str">
        <f t="shared" si="1027"/>
        <v>9</v>
      </c>
      <c r="C4314" s="17" t="str">
        <f t="shared" si="1028"/>
        <v>2</v>
      </c>
      <c r="D4314" s="17" t="str">
        <f t="shared" si="1029"/>
        <v>3</v>
      </c>
      <c r="E4314" s="17" t="str">
        <f t="shared" si="1030"/>
        <v>05</v>
      </c>
      <c r="F4314" s="17" t="str">
        <f t="shared" si="1031"/>
        <v>0</v>
      </c>
      <c r="G4314" s="17" t="str">
        <f t="shared" si="1032"/>
        <v>0</v>
      </c>
      <c r="H4314" s="17" t="str">
        <f t="shared" si="1033"/>
        <v>00</v>
      </c>
      <c r="I4314" s="18">
        <v>1923050000</v>
      </c>
      <c r="J4314" s="19" t="s">
        <v>5758</v>
      </c>
      <c r="K4314" s="19" t="s">
        <v>5759</v>
      </c>
      <c r="L4314" s="38" t="s">
        <v>11</v>
      </c>
      <c r="N4314" t="str">
        <f t="shared" si="1034"/>
        <v>1923050000</v>
      </c>
      <c r="O4314" t="str">
        <f t="shared" si="1035"/>
        <v>'1923050000'</v>
      </c>
      <c r="P4314" t="str">
        <f t="shared" si="1036"/>
        <v>'Ressarcimento por Danos Causados por Usurpação de Recursos Minerais por Lavra Ilegal.'</v>
      </c>
      <c r="Q4314" t="str">
        <f t="shared" si="1037"/>
        <v>'Registra o ingresso de recursos oriundos da indenização e/ou ressarcimento por danos causados por usurpação de recursos minerais por lavra ilegal, destinados à ANM, conforme previsto em acordos firmados pela União.'</v>
      </c>
      <c r="R4314" t="str">
        <f t="shared" si="1038"/>
        <v>'N'</v>
      </c>
      <c r="S4314">
        <f t="shared" si="1039"/>
        <v>6</v>
      </c>
      <c r="T4314" t="str">
        <f t="shared" si="1040"/>
        <v>Insert into CONTA_RECEITA_DESPESA  (VERSION,ATIVO,DATE_CREATED,LAST_UPDATED,TIPO,CODIGO,DESCRICAO,DESCRICAO_DETALHADA,ANALITICO,TAMANHO) values (0,'S',sysdate,sysdate,'R','1923050000','Ressarcimento por Danos Causados por Usurpação de Recursos Minerais por Lavra Ilegal.','Registra o ingresso de recursos oriundos da indenização e/ou ressarcimento por danos causados por usurpação de recursos minerais por lavra ilegal, destinados à ANM, conforme previsto em acordos firmados pela União.','N',6);</v>
      </c>
    </row>
    <row r="4315" spans="1:20" ht="32" x14ac:dyDescent="0.2">
      <c r="A4315" s="16" t="str">
        <f t="shared" si="1026"/>
        <v>1</v>
      </c>
      <c r="B4315" s="17" t="str">
        <f t="shared" si="1027"/>
        <v>9</v>
      </c>
      <c r="C4315" s="17" t="str">
        <f t="shared" si="1028"/>
        <v>2</v>
      </c>
      <c r="D4315" s="17" t="str">
        <f t="shared" si="1029"/>
        <v>3</v>
      </c>
      <c r="E4315" s="17" t="str">
        <f t="shared" si="1030"/>
        <v>05</v>
      </c>
      <c r="F4315" s="17" t="str">
        <f t="shared" si="1031"/>
        <v>0</v>
      </c>
      <c r="G4315" s="17" t="str">
        <f t="shared" si="1032"/>
        <v>1</v>
      </c>
      <c r="H4315" s="17" t="str">
        <f t="shared" si="1033"/>
        <v>00</v>
      </c>
      <c r="I4315" s="18">
        <v>1923050100</v>
      </c>
      <c r="J4315" s="21" t="s">
        <v>5877</v>
      </c>
      <c r="K4315" s="19" t="s">
        <v>21</v>
      </c>
      <c r="L4315" s="37" t="s">
        <v>22</v>
      </c>
      <c r="N4315" t="str">
        <f t="shared" si="1034"/>
        <v>1923050100</v>
      </c>
      <c r="O4315" t="str">
        <f t="shared" si="1035"/>
        <v>'1923050100'</v>
      </c>
      <c r="P4315" t="str">
        <f t="shared" si="1036"/>
        <v>'Ressarcimento por Danos Causados por Usurpação de Recursos Minerais por Lavra Ilegal - Principal'</v>
      </c>
      <c r="Q4315" t="str">
        <f t="shared" si="1037"/>
        <v>'Vide descrição do código de receita principal.'</v>
      </c>
      <c r="R4315" t="str">
        <f t="shared" si="1038"/>
        <v>'S'</v>
      </c>
      <c r="S4315">
        <f t="shared" si="1039"/>
        <v>8</v>
      </c>
      <c r="T4315" t="str">
        <f t="shared" si="1040"/>
        <v>Insert into CONTA_RECEITA_DESPESA  (VERSION,ATIVO,DATE_CREATED,LAST_UPDATED,TIPO,CODIGO,DESCRICAO,DESCRICAO_DETALHADA,ANALITICO,TAMANHO) values (0,'S',sysdate,sysdate,'R','1923050100','Ressarcimento por Danos Causados por Usurpação de Recursos Minerais por Lavra Ilegal - Principal','Vide descrição do código de receita principal.','S',8);</v>
      </c>
    </row>
    <row r="4316" spans="1:20" ht="32" x14ac:dyDescent="0.2">
      <c r="A4316" s="16" t="str">
        <f t="shared" si="1026"/>
        <v>1</v>
      </c>
      <c r="B4316" s="17" t="str">
        <f t="shared" si="1027"/>
        <v>9</v>
      </c>
      <c r="C4316" s="17" t="str">
        <f t="shared" si="1028"/>
        <v>2</v>
      </c>
      <c r="D4316" s="17" t="str">
        <f t="shared" si="1029"/>
        <v>3</v>
      </c>
      <c r="E4316" s="17" t="str">
        <f t="shared" si="1030"/>
        <v>05</v>
      </c>
      <c r="F4316" s="17" t="str">
        <f t="shared" si="1031"/>
        <v>0</v>
      </c>
      <c r="G4316" s="17" t="str">
        <f t="shared" si="1032"/>
        <v>2</v>
      </c>
      <c r="H4316" s="17" t="str">
        <f t="shared" si="1033"/>
        <v>00</v>
      </c>
      <c r="I4316" s="18">
        <v>1923050200</v>
      </c>
      <c r="J4316" s="21" t="s">
        <v>5878</v>
      </c>
      <c r="K4316" s="19" t="s">
        <v>21</v>
      </c>
      <c r="L4316" s="37" t="s">
        <v>22</v>
      </c>
      <c r="N4316" t="str">
        <f t="shared" si="1034"/>
        <v>1923050200</v>
      </c>
      <c r="O4316" t="str">
        <f t="shared" si="1035"/>
        <v>'1923050200'</v>
      </c>
      <c r="P4316" t="str">
        <f t="shared" si="1036"/>
        <v>'Ressarcimento por Danos Causados por Usurpação de Recursos Minerais por Lavra Ilegal - Multas e Juros de Mora'</v>
      </c>
      <c r="Q4316" t="str">
        <f t="shared" si="1037"/>
        <v>'Vide descrição do código de receita principal.'</v>
      </c>
      <c r="R4316" t="str">
        <f t="shared" si="1038"/>
        <v>'S'</v>
      </c>
      <c r="S4316">
        <f t="shared" si="1039"/>
        <v>8</v>
      </c>
      <c r="T4316" t="str">
        <f t="shared" si="1040"/>
        <v>Insert into CONTA_RECEITA_DESPESA  (VERSION,ATIVO,DATE_CREATED,LAST_UPDATED,TIPO,CODIGO,DESCRICAO,DESCRICAO_DETALHADA,ANALITICO,TAMANHO) values (0,'S',sysdate,sysdate,'R','1923050200','Ressarcimento por Danos Causados por Usurpação de Recursos Minerais por Lavra Ilegal - Multas e Juros de Mora','Vide descrição do código de receita principal.','S',8);</v>
      </c>
    </row>
    <row r="4317" spans="1:20" ht="32" x14ac:dyDescent="0.2">
      <c r="A4317" s="16" t="str">
        <f t="shared" si="1026"/>
        <v>1</v>
      </c>
      <c r="B4317" s="17" t="str">
        <f t="shared" si="1027"/>
        <v>9</v>
      </c>
      <c r="C4317" s="17" t="str">
        <f t="shared" si="1028"/>
        <v>2</v>
      </c>
      <c r="D4317" s="17" t="str">
        <f t="shared" si="1029"/>
        <v>3</v>
      </c>
      <c r="E4317" s="17" t="str">
        <f t="shared" si="1030"/>
        <v>05</v>
      </c>
      <c r="F4317" s="17" t="str">
        <f t="shared" si="1031"/>
        <v>0</v>
      </c>
      <c r="G4317" s="17" t="str">
        <f t="shared" si="1032"/>
        <v>3</v>
      </c>
      <c r="H4317" s="17" t="str">
        <f t="shared" si="1033"/>
        <v>00</v>
      </c>
      <c r="I4317" s="18">
        <v>1923050300</v>
      </c>
      <c r="J4317" s="21" t="s">
        <v>5879</v>
      </c>
      <c r="K4317" s="19" t="s">
        <v>21</v>
      </c>
      <c r="L4317" s="37" t="s">
        <v>22</v>
      </c>
      <c r="N4317" t="str">
        <f t="shared" si="1034"/>
        <v>1923050300</v>
      </c>
      <c r="O4317" t="str">
        <f t="shared" si="1035"/>
        <v>'1923050300'</v>
      </c>
      <c r="P4317" t="str">
        <f t="shared" si="1036"/>
        <v>'Ressarcimento por Danos Causados por Usurpação de Recursos Minerais por Lavra Ilegal - Dívida Ativa'</v>
      </c>
      <c r="Q4317" t="str">
        <f t="shared" si="1037"/>
        <v>'Vide descrição do código de receita principal.'</v>
      </c>
      <c r="R4317" t="str">
        <f t="shared" si="1038"/>
        <v>'S'</v>
      </c>
      <c r="S4317">
        <f t="shared" si="1039"/>
        <v>8</v>
      </c>
      <c r="T4317" t="str">
        <f t="shared" si="1040"/>
        <v>Insert into CONTA_RECEITA_DESPESA  (VERSION,ATIVO,DATE_CREATED,LAST_UPDATED,TIPO,CODIGO,DESCRICAO,DESCRICAO_DETALHADA,ANALITICO,TAMANHO) values (0,'S',sysdate,sysdate,'R','1923050300','Ressarcimento por Danos Causados por Usurpação de Recursos Minerais por Lavra Ilegal - Dívida Ativa','Vide descrição do código de receita principal.','S',8);</v>
      </c>
    </row>
    <row r="4318" spans="1:20" ht="32" x14ac:dyDescent="0.2">
      <c r="A4318" s="16" t="str">
        <f t="shared" si="1026"/>
        <v>1</v>
      </c>
      <c r="B4318" s="17" t="str">
        <f t="shared" si="1027"/>
        <v>9</v>
      </c>
      <c r="C4318" s="17" t="str">
        <f t="shared" si="1028"/>
        <v>2</v>
      </c>
      <c r="D4318" s="17" t="str">
        <f t="shared" si="1029"/>
        <v>3</v>
      </c>
      <c r="E4318" s="17" t="str">
        <f t="shared" si="1030"/>
        <v>05</v>
      </c>
      <c r="F4318" s="17" t="str">
        <f t="shared" si="1031"/>
        <v>0</v>
      </c>
      <c r="G4318" s="17" t="str">
        <f t="shared" si="1032"/>
        <v>4</v>
      </c>
      <c r="H4318" s="17" t="str">
        <f t="shared" si="1033"/>
        <v>00</v>
      </c>
      <c r="I4318" s="18">
        <v>1923050400</v>
      </c>
      <c r="J4318" s="21" t="s">
        <v>5880</v>
      </c>
      <c r="K4318" s="19" t="s">
        <v>21</v>
      </c>
      <c r="L4318" s="37" t="s">
        <v>22</v>
      </c>
      <c r="N4318" t="str">
        <f t="shared" si="1034"/>
        <v>1923050400</v>
      </c>
      <c r="O4318" t="str">
        <f t="shared" si="1035"/>
        <v>'1923050400'</v>
      </c>
      <c r="P4318" t="str">
        <f t="shared" si="1036"/>
        <v>'Ressarcimento por Danos Causados por Usurpação de Recursos Minerais por Lavra Ilegal - Dívida Ativa - Multas e Juros de Mora da Dívida Ativa'</v>
      </c>
      <c r="Q4318" t="str">
        <f t="shared" si="1037"/>
        <v>'Vide descrição do código de receita principal.'</v>
      </c>
      <c r="R4318" t="str">
        <f t="shared" si="1038"/>
        <v>'S'</v>
      </c>
      <c r="S4318">
        <f t="shared" si="1039"/>
        <v>8</v>
      </c>
      <c r="T4318" t="str">
        <f t="shared" si="1040"/>
        <v>Insert into CONTA_RECEITA_DESPESA  (VERSION,ATIVO,DATE_CREATED,LAST_UPDATED,TIPO,CODIGO,DESCRICAO,DESCRICAO_DETALHADA,ANALITICO,TAMANHO) values (0,'S',sysdate,sysdate,'R','1923050400','Ressarcimento por Danos Causados por Usurpação de Recursos Minerais por Lavra Ilegal - Dívida Ativa - Multas e Juros de Mora da Dívida Ativa','Vide descrição do código de receita principal.','S',8);</v>
      </c>
    </row>
    <row r="4319" spans="1:20" ht="32" x14ac:dyDescent="0.2">
      <c r="A4319" s="16" t="str">
        <f t="shared" si="1026"/>
        <v>1</v>
      </c>
      <c r="B4319" s="17" t="str">
        <f t="shared" si="1027"/>
        <v>9</v>
      </c>
      <c r="C4319" s="17" t="str">
        <f t="shared" si="1028"/>
        <v>2</v>
      </c>
      <c r="D4319" s="17" t="str">
        <f t="shared" si="1029"/>
        <v>3</v>
      </c>
      <c r="E4319" s="17" t="str">
        <f t="shared" si="1030"/>
        <v>05</v>
      </c>
      <c r="F4319" s="17" t="str">
        <f t="shared" si="1031"/>
        <v>0</v>
      </c>
      <c r="G4319" s="17" t="str">
        <f t="shared" si="1032"/>
        <v>5</v>
      </c>
      <c r="H4319" s="17" t="str">
        <f t="shared" si="1033"/>
        <v>00</v>
      </c>
      <c r="I4319" s="18">
        <v>1923050500</v>
      </c>
      <c r="J4319" s="21" t="s">
        <v>5881</v>
      </c>
      <c r="K4319" s="19" t="s">
        <v>21</v>
      </c>
      <c r="L4319" s="37" t="s">
        <v>22</v>
      </c>
      <c r="N4319" t="str">
        <f t="shared" si="1034"/>
        <v>1923050500</v>
      </c>
      <c r="O4319" t="str">
        <f t="shared" si="1035"/>
        <v>'1923050500'</v>
      </c>
      <c r="P4319" t="str">
        <f t="shared" si="1036"/>
        <v>'Ressarcimento por Danos Causados por Usurpação de Recursos Minerais por Lavra Ilegal - Multas'</v>
      </c>
      <c r="Q4319" t="str">
        <f t="shared" si="1037"/>
        <v>'Vide descrição do código de receita principal.'</v>
      </c>
      <c r="R4319" t="str">
        <f t="shared" si="1038"/>
        <v>'S'</v>
      </c>
      <c r="S4319">
        <f t="shared" si="1039"/>
        <v>8</v>
      </c>
      <c r="T4319" t="str">
        <f t="shared" si="1040"/>
        <v>Insert into CONTA_RECEITA_DESPESA  (VERSION,ATIVO,DATE_CREATED,LAST_UPDATED,TIPO,CODIGO,DESCRICAO,DESCRICAO_DETALHADA,ANALITICO,TAMANHO) values (0,'S',sysdate,sysdate,'R','1923050500','Ressarcimento por Danos Causados por Usurpação de Recursos Minerais por Lavra Ilegal - Multas','Vide descrição do código de receita principal.','S',8);</v>
      </c>
    </row>
    <row r="4320" spans="1:20" ht="32" x14ac:dyDescent="0.2">
      <c r="A4320" s="16" t="str">
        <f t="shared" si="1026"/>
        <v>1</v>
      </c>
      <c r="B4320" s="17" t="str">
        <f t="shared" si="1027"/>
        <v>9</v>
      </c>
      <c r="C4320" s="17" t="str">
        <f t="shared" si="1028"/>
        <v>2</v>
      </c>
      <c r="D4320" s="17" t="str">
        <f t="shared" si="1029"/>
        <v>3</v>
      </c>
      <c r="E4320" s="17" t="str">
        <f t="shared" si="1030"/>
        <v>05</v>
      </c>
      <c r="F4320" s="17" t="str">
        <f t="shared" si="1031"/>
        <v>0</v>
      </c>
      <c r="G4320" s="17" t="str">
        <f t="shared" si="1032"/>
        <v>6</v>
      </c>
      <c r="H4320" s="17" t="str">
        <f t="shared" si="1033"/>
        <v>00</v>
      </c>
      <c r="I4320" s="18">
        <v>1923050600</v>
      </c>
      <c r="J4320" s="21" t="s">
        <v>5882</v>
      </c>
      <c r="K4320" s="19" t="s">
        <v>21</v>
      </c>
      <c r="L4320" s="37" t="s">
        <v>22</v>
      </c>
      <c r="N4320" t="str">
        <f t="shared" si="1034"/>
        <v>1923050600</v>
      </c>
      <c r="O4320" t="str">
        <f t="shared" si="1035"/>
        <v>'1923050600'</v>
      </c>
      <c r="P4320" t="str">
        <f t="shared" si="1036"/>
        <v>'Ressarcimento por Danos Causados por Usurpação de Recursos Minerais por Lavra Ilegal - Juros de Mora'</v>
      </c>
      <c r="Q4320" t="str">
        <f t="shared" si="1037"/>
        <v>'Vide descrição do código de receita principal.'</v>
      </c>
      <c r="R4320" t="str">
        <f t="shared" si="1038"/>
        <v>'S'</v>
      </c>
      <c r="S4320">
        <f t="shared" si="1039"/>
        <v>8</v>
      </c>
      <c r="T4320" t="str">
        <f t="shared" si="1040"/>
        <v>Insert into CONTA_RECEITA_DESPESA  (VERSION,ATIVO,DATE_CREATED,LAST_UPDATED,TIPO,CODIGO,DESCRICAO,DESCRICAO_DETALHADA,ANALITICO,TAMANHO) values (0,'S',sysdate,sysdate,'R','1923050600','Ressarcimento por Danos Causados por Usurpação de Recursos Minerais por Lavra Ilegal - Juros de Mora','Vide descrição do código de receita principal.','S',8);</v>
      </c>
    </row>
    <row r="4321" spans="1:20" ht="32" x14ac:dyDescent="0.2">
      <c r="A4321" s="16" t="str">
        <f t="shared" si="1026"/>
        <v>1</v>
      </c>
      <c r="B4321" s="17" t="str">
        <f t="shared" si="1027"/>
        <v>9</v>
      </c>
      <c r="C4321" s="17" t="str">
        <f t="shared" si="1028"/>
        <v>2</v>
      </c>
      <c r="D4321" s="17" t="str">
        <f t="shared" si="1029"/>
        <v>3</v>
      </c>
      <c r="E4321" s="17" t="str">
        <f t="shared" si="1030"/>
        <v>05</v>
      </c>
      <c r="F4321" s="17" t="str">
        <f t="shared" si="1031"/>
        <v>0</v>
      </c>
      <c r="G4321" s="17" t="str">
        <f t="shared" si="1032"/>
        <v>7</v>
      </c>
      <c r="H4321" s="17" t="str">
        <f t="shared" si="1033"/>
        <v>00</v>
      </c>
      <c r="I4321" s="18">
        <v>1923050700</v>
      </c>
      <c r="J4321" s="21" t="s">
        <v>5883</v>
      </c>
      <c r="K4321" s="19" t="s">
        <v>21</v>
      </c>
      <c r="L4321" s="37" t="s">
        <v>22</v>
      </c>
      <c r="N4321" t="str">
        <f t="shared" si="1034"/>
        <v>1923050700</v>
      </c>
      <c r="O4321" t="str">
        <f t="shared" si="1035"/>
        <v>'1923050700'</v>
      </c>
      <c r="P4321" t="str">
        <f t="shared" si="1036"/>
        <v>'Ressarcimento por Danos Causados por Usurpação de Recursos Minerais por Lavra Ilegal - Dívida Ativa - Multas da Dívida Ativa'</v>
      </c>
      <c r="Q4321" t="str">
        <f t="shared" si="1037"/>
        <v>'Vide descrição do código de receita principal.'</v>
      </c>
      <c r="R4321" t="str">
        <f t="shared" si="1038"/>
        <v>'S'</v>
      </c>
      <c r="S4321">
        <f t="shared" si="1039"/>
        <v>8</v>
      </c>
      <c r="T4321" t="str">
        <f t="shared" si="1040"/>
        <v>Insert into CONTA_RECEITA_DESPESA  (VERSION,ATIVO,DATE_CREATED,LAST_UPDATED,TIPO,CODIGO,DESCRICAO,DESCRICAO_DETALHADA,ANALITICO,TAMANHO) values (0,'S',sysdate,sysdate,'R','1923050700','Ressarcimento por Danos Causados por Usurpação de Recursos Minerais por Lavra Ilegal - Dívida Ativa - Multas da Dívida Ativa','Vide descrição do código de receita principal.','S',8);</v>
      </c>
    </row>
    <row r="4322" spans="1:20" ht="32" x14ac:dyDescent="0.2">
      <c r="A4322" s="16" t="str">
        <f t="shared" si="1026"/>
        <v>1</v>
      </c>
      <c r="B4322" s="17" t="str">
        <f t="shared" si="1027"/>
        <v>9</v>
      </c>
      <c r="C4322" s="17" t="str">
        <f t="shared" si="1028"/>
        <v>2</v>
      </c>
      <c r="D4322" s="17" t="str">
        <f t="shared" si="1029"/>
        <v>3</v>
      </c>
      <c r="E4322" s="17" t="str">
        <f t="shared" si="1030"/>
        <v>05</v>
      </c>
      <c r="F4322" s="17" t="str">
        <f t="shared" si="1031"/>
        <v>0</v>
      </c>
      <c r="G4322" s="17" t="str">
        <f t="shared" si="1032"/>
        <v>8</v>
      </c>
      <c r="H4322" s="17" t="str">
        <f t="shared" si="1033"/>
        <v>00</v>
      </c>
      <c r="I4322" s="18">
        <v>1923050800</v>
      </c>
      <c r="J4322" s="21" t="s">
        <v>5884</v>
      </c>
      <c r="K4322" s="19" t="s">
        <v>21</v>
      </c>
      <c r="L4322" s="37" t="s">
        <v>22</v>
      </c>
      <c r="N4322" t="str">
        <f t="shared" si="1034"/>
        <v>1923050800</v>
      </c>
      <c r="O4322" t="str">
        <f t="shared" si="1035"/>
        <v>'1923050800'</v>
      </c>
      <c r="P4322" t="str">
        <f t="shared" si="1036"/>
        <v>'Ressarcimento por Danos Causados por Usurpação de Recursos Minerais por Lavra Ilegal - Juros de Mora da Dívida Ativa'</v>
      </c>
      <c r="Q4322" t="str">
        <f t="shared" si="1037"/>
        <v>'Vide descrição do código de receita principal.'</v>
      </c>
      <c r="R4322" t="str">
        <f t="shared" si="1038"/>
        <v>'S'</v>
      </c>
      <c r="S4322">
        <f t="shared" si="1039"/>
        <v>8</v>
      </c>
      <c r="T4322" t="str">
        <f t="shared" si="1040"/>
        <v>Insert into CONTA_RECEITA_DESPESA  (VERSION,ATIVO,DATE_CREATED,LAST_UPDATED,TIPO,CODIGO,DESCRICAO,DESCRICAO_DETALHADA,ANALITICO,TAMANHO) values (0,'S',sysdate,sysdate,'R','1923050800','Ressarcimento por Danos Causados por Usurpação de Recursos Minerais por Lavra Ilegal - Juros de Mora da Dívida Ativa','Vide descrição do código de receita principal.','S',8);</v>
      </c>
    </row>
    <row r="4323" spans="1:20" ht="16" x14ac:dyDescent="0.2">
      <c r="A4323" s="4" t="str">
        <f t="shared" si="1026"/>
        <v>1</v>
      </c>
      <c r="B4323" s="5" t="str">
        <f t="shared" si="1027"/>
        <v>9</v>
      </c>
      <c r="C4323" s="5" t="str">
        <f t="shared" si="1028"/>
        <v>2</v>
      </c>
      <c r="D4323" s="5" t="str">
        <f t="shared" si="1029"/>
        <v>3</v>
      </c>
      <c r="E4323" s="5" t="str">
        <f t="shared" si="1030"/>
        <v>99</v>
      </c>
      <c r="F4323" s="5" t="str">
        <f t="shared" si="1031"/>
        <v>0</v>
      </c>
      <c r="G4323" s="5" t="str">
        <f t="shared" si="1032"/>
        <v>0</v>
      </c>
      <c r="H4323" s="5" t="str">
        <f t="shared" si="1033"/>
        <v>00</v>
      </c>
      <c r="I4323" s="11">
        <v>1923990000</v>
      </c>
      <c r="J4323" s="6" t="s">
        <v>4367</v>
      </c>
      <c r="K4323" s="6" t="s">
        <v>4368</v>
      </c>
      <c r="L4323" s="13" t="s">
        <v>11</v>
      </c>
      <c r="N4323" t="str">
        <f t="shared" si="1034"/>
        <v>1923990000</v>
      </c>
      <c r="O4323" t="str">
        <f t="shared" si="1035"/>
        <v>'1923990000'</v>
      </c>
      <c r="P4323" t="str">
        <f t="shared" si="1036"/>
        <v>'Outros Ressarcimentos'</v>
      </c>
      <c r="Q4323" t="str">
        <f t="shared" si="1037"/>
        <v>'Registra receitas oriundas de ressarcimentos não previstos nos itens anteriores'</v>
      </c>
      <c r="R4323" t="str">
        <f t="shared" si="1038"/>
        <v>'N'</v>
      </c>
      <c r="S4323">
        <f t="shared" si="1039"/>
        <v>6</v>
      </c>
      <c r="T4323" t="str">
        <f t="shared" si="1040"/>
        <v>Insert into CONTA_RECEITA_DESPESA  (VERSION,ATIVO,DATE_CREATED,LAST_UPDATED,TIPO,CODIGO,DESCRICAO,DESCRICAO_DETALHADA,ANALITICO,TAMANHO) values (0,'S',sysdate,sysdate,'R','1923990000','Outros Ressarcimentos','Registra receitas oriundas de ressarcimentos não previstos nos itens anteriores','N',6);</v>
      </c>
    </row>
    <row r="4324" spans="1:20" ht="16" x14ac:dyDescent="0.2">
      <c r="A4324" s="4" t="str">
        <f t="shared" si="1026"/>
        <v>1</v>
      </c>
      <c r="B4324" s="5" t="str">
        <f t="shared" si="1027"/>
        <v>9</v>
      </c>
      <c r="C4324" s="5" t="str">
        <f t="shared" si="1028"/>
        <v>2</v>
      </c>
      <c r="D4324" s="5" t="str">
        <f t="shared" si="1029"/>
        <v>3</v>
      </c>
      <c r="E4324" s="5" t="str">
        <f t="shared" si="1030"/>
        <v>99</v>
      </c>
      <c r="F4324" s="5" t="str">
        <f t="shared" si="1031"/>
        <v>0</v>
      </c>
      <c r="G4324" s="5" t="str">
        <f t="shared" si="1032"/>
        <v>1</v>
      </c>
      <c r="H4324" s="5" t="str">
        <f t="shared" si="1033"/>
        <v>00</v>
      </c>
      <c r="I4324" s="11">
        <v>1923990100</v>
      </c>
      <c r="J4324" s="14" t="s">
        <v>4369</v>
      </c>
      <c r="K4324" s="6" t="s">
        <v>21</v>
      </c>
      <c r="L4324" s="15" t="s">
        <v>22</v>
      </c>
      <c r="N4324" t="str">
        <f t="shared" si="1034"/>
        <v>1923990100</v>
      </c>
      <c r="O4324" t="str">
        <f t="shared" si="1035"/>
        <v>'1923990100'</v>
      </c>
      <c r="P4324" t="str">
        <f t="shared" si="1036"/>
        <v>'Outros Ressarcimentos - Principal'</v>
      </c>
      <c r="Q4324" t="str">
        <f t="shared" si="1037"/>
        <v>'Vide descrição do código de receita principal.'</v>
      </c>
      <c r="R4324" t="str">
        <f t="shared" si="1038"/>
        <v>'S'</v>
      </c>
      <c r="S4324">
        <f t="shared" si="1039"/>
        <v>8</v>
      </c>
      <c r="T4324" t="str">
        <f t="shared" si="1040"/>
        <v>Insert into CONTA_RECEITA_DESPESA  (VERSION,ATIVO,DATE_CREATED,LAST_UPDATED,TIPO,CODIGO,DESCRICAO,DESCRICAO_DETALHADA,ANALITICO,TAMANHO) values (0,'S',sysdate,sysdate,'R','1923990100','Outros Ressarcimentos - Principal','Vide descrição do código de receita principal.','S',8);</v>
      </c>
    </row>
    <row r="4325" spans="1:20" ht="16" x14ac:dyDescent="0.2">
      <c r="A4325" s="4" t="str">
        <f t="shared" si="1026"/>
        <v>1</v>
      </c>
      <c r="B4325" s="5" t="str">
        <f t="shared" si="1027"/>
        <v>9</v>
      </c>
      <c r="C4325" s="5" t="str">
        <f t="shared" si="1028"/>
        <v>2</v>
      </c>
      <c r="D4325" s="5" t="str">
        <f t="shared" si="1029"/>
        <v>3</v>
      </c>
      <c r="E4325" s="5" t="str">
        <f t="shared" si="1030"/>
        <v>99</v>
      </c>
      <c r="F4325" s="5" t="str">
        <f t="shared" si="1031"/>
        <v>0</v>
      </c>
      <c r="G4325" s="5" t="str">
        <f t="shared" si="1032"/>
        <v>2</v>
      </c>
      <c r="H4325" s="5" t="str">
        <f t="shared" si="1033"/>
        <v>00</v>
      </c>
      <c r="I4325" s="11">
        <v>1923990200</v>
      </c>
      <c r="J4325" s="14" t="s">
        <v>4370</v>
      </c>
      <c r="K4325" s="6" t="s">
        <v>21</v>
      </c>
      <c r="L4325" s="15" t="s">
        <v>22</v>
      </c>
      <c r="N4325" t="str">
        <f t="shared" si="1034"/>
        <v>1923990200</v>
      </c>
      <c r="O4325" t="str">
        <f t="shared" si="1035"/>
        <v>'1923990200'</v>
      </c>
      <c r="P4325" t="str">
        <f t="shared" si="1036"/>
        <v>'Outros Ressarcimentos - Multas e Juros de Mora'</v>
      </c>
      <c r="Q4325" t="str">
        <f t="shared" si="1037"/>
        <v>'Vide descrição do código de receita principal.'</v>
      </c>
      <c r="R4325" t="str">
        <f t="shared" si="1038"/>
        <v>'S'</v>
      </c>
      <c r="S4325">
        <f t="shared" si="1039"/>
        <v>8</v>
      </c>
      <c r="T4325" t="str">
        <f t="shared" si="1040"/>
        <v>Insert into CONTA_RECEITA_DESPESA  (VERSION,ATIVO,DATE_CREATED,LAST_UPDATED,TIPO,CODIGO,DESCRICAO,DESCRICAO_DETALHADA,ANALITICO,TAMANHO) values (0,'S',sysdate,sysdate,'R','1923990200','Outros Ressarcimentos - Multas e Juros de Mora','Vide descrição do código de receita principal.','S',8);</v>
      </c>
    </row>
    <row r="4326" spans="1:20" ht="16" x14ac:dyDescent="0.2">
      <c r="A4326" s="4" t="str">
        <f t="shared" si="1026"/>
        <v>1</v>
      </c>
      <c r="B4326" s="5" t="str">
        <f t="shared" si="1027"/>
        <v>9</v>
      </c>
      <c r="C4326" s="5" t="str">
        <f t="shared" si="1028"/>
        <v>2</v>
      </c>
      <c r="D4326" s="5" t="str">
        <f t="shared" si="1029"/>
        <v>3</v>
      </c>
      <c r="E4326" s="5" t="str">
        <f t="shared" si="1030"/>
        <v>99</v>
      </c>
      <c r="F4326" s="5" t="str">
        <f t="shared" si="1031"/>
        <v>0</v>
      </c>
      <c r="G4326" s="5" t="str">
        <f t="shared" si="1032"/>
        <v>3</v>
      </c>
      <c r="H4326" s="5" t="str">
        <f t="shared" si="1033"/>
        <v>00</v>
      </c>
      <c r="I4326" s="11">
        <v>1923990300</v>
      </c>
      <c r="J4326" s="14" t="s">
        <v>4371</v>
      </c>
      <c r="K4326" s="6" t="s">
        <v>21</v>
      </c>
      <c r="L4326" s="15" t="s">
        <v>22</v>
      </c>
      <c r="N4326" t="str">
        <f t="shared" si="1034"/>
        <v>1923990300</v>
      </c>
      <c r="O4326" t="str">
        <f t="shared" si="1035"/>
        <v>'1923990300'</v>
      </c>
      <c r="P4326" t="str">
        <f t="shared" si="1036"/>
        <v>'Outros Ressarcimentos - Dívida Ativa'</v>
      </c>
      <c r="Q4326" t="str">
        <f t="shared" si="1037"/>
        <v>'Vide descrição do código de receita principal.'</v>
      </c>
      <c r="R4326" t="str">
        <f t="shared" si="1038"/>
        <v>'S'</v>
      </c>
      <c r="S4326">
        <f t="shared" si="1039"/>
        <v>8</v>
      </c>
      <c r="T4326" t="str">
        <f t="shared" si="1040"/>
        <v>Insert into CONTA_RECEITA_DESPESA  (VERSION,ATIVO,DATE_CREATED,LAST_UPDATED,TIPO,CODIGO,DESCRICAO,DESCRICAO_DETALHADA,ANALITICO,TAMANHO) values (0,'S',sysdate,sysdate,'R','1923990300','Outros Ressarcimentos - Dívida Ativa','Vide descrição do código de receita principal.','S',8);</v>
      </c>
    </row>
    <row r="4327" spans="1:20" ht="16" x14ac:dyDescent="0.2">
      <c r="A4327" s="4" t="str">
        <f t="shared" si="1026"/>
        <v>1</v>
      </c>
      <c r="B4327" s="5" t="str">
        <f t="shared" si="1027"/>
        <v>9</v>
      </c>
      <c r="C4327" s="5" t="str">
        <f t="shared" si="1028"/>
        <v>2</v>
      </c>
      <c r="D4327" s="5" t="str">
        <f t="shared" si="1029"/>
        <v>3</v>
      </c>
      <c r="E4327" s="5" t="str">
        <f t="shared" si="1030"/>
        <v>99</v>
      </c>
      <c r="F4327" s="5" t="str">
        <f t="shared" si="1031"/>
        <v>0</v>
      </c>
      <c r="G4327" s="5" t="str">
        <f t="shared" si="1032"/>
        <v>4</v>
      </c>
      <c r="H4327" s="5" t="str">
        <f t="shared" si="1033"/>
        <v>00</v>
      </c>
      <c r="I4327" s="11">
        <v>1923990400</v>
      </c>
      <c r="J4327" s="14" t="s">
        <v>4372</v>
      </c>
      <c r="K4327" s="6" t="s">
        <v>21</v>
      </c>
      <c r="L4327" s="15" t="s">
        <v>22</v>
      </c>
      <c r="N4327" t="str">
        <f t="shared" si="1034"/>
        <v>1923990400</v>
      </c>
      <c r="O4327" t="str">
        <f t="shared" si="1035"/>
        <v>'1923990400'</v>
      </c>
      <c r="P4327" t="str">
        <f t="shared" si="1036"/>
        <v>'Outros Ressarcimentos - Dívida Ativa - Multas e Juros de Mora da Dívida Ativa'</v>
      </c>
      <c r="Q4327" t="str">
        <f t="shared" si="1037"/>
        <v>'Vide descrição do código de receita principal.'</v>
      </c>
      <c r="R4327" t="str">
        <f t="shared" si="1038"/>
        <v>'S'</v>
      </c>
      <c r="S4327">
        <f t="shared" si="1039"/>
        <v>8</v>
      </c>
      <c r="T4327" t="str">
        <f t="shared" si="1040"/>
        <v>Insert into CONTA_RECEITA_DESPESA  (VERSION,ATIVO,DATE_CREATED,LAST_UPDATED,TIPO,CODIGO,DESCRICAO,DESCRICAO_DETALHADA,ANALITICO,TAMANHO) values (0,'S',sysdate,sysdate,'R','1923990400','Outros Ressarcimentos - Dívida Ativa - Multas e Juros de Mora da Dívida Ativa','Vide descrição do código de receita principal.','S',8);</v>
      </c>
    </row>
    <row r="4328" spans="1:20" ht="16" x14ac:dyDescent="0.2">
      <c r="A4328" s="4" t="str">
        <f t="shared" si="1026"/>
        <v>1</v>
      </c>
      <c r="B4328" s="5" t="str">
        <f t="shared" si="1027"/>
        <v>9</v>
      </c>
      <c r="C4328" s="5" t="str">
        <f t="shared" si="1028"/>
        <v>2</v>
      </c>
      <c r="D4328" s="5" t="str">
        <f t="shared" si="1029"/>
        <v>3</v>
      </c>
      <c r="E4328" s="5" t="str">
        <f t="shared" si="1030"/>
        <v>99</v>
      </c>
      <c r="F4328" s="5" t="str">
        <f t="shared" si="1031"/>
        <v>0</v>
      </c>
      <c r="G4328" s="5" t="str">
        <f t="shared" si="1032"/>
        <v>5</v>
      </c>
      <c r="H4328" s="5" t="str">
        <f t="shared" si="1033"/>
        <v>00</v>
      </c>
      <c r="I4328" s="11">
        <v>1923990500</v>
      </c>
      <c r="J4328" s="14" t="s">
        <v>4373</v>
      </c>
      <c r="K4328" s="6" t="s">
        <v>21</v>
      </c>
      <c r="L4328" s="15" t="s">
        <v>22</v>
      </c>
      <c r="N4328" t="str">
        <f t="shared" si="1034"/>
        <v>1923990500</v>
      </c>
      <c r="O4328" t="str">
        <f t="shared" si="1035"/>
        <v>'1923990500'</v>
      </c>
      <c r="P4328" t="str">
        <f t="shared" si="1036"/>
        <v>'Outros Ressarcimentos - Multas'</v>
      </c>
      <c r="Q4328" t="str">
        <f t="shared" si="1037"/>
        <v>'Vide descrição do código de receita principal.'</v>
      </c>
      <c r="R4328" t="str">
        <f t="shared" si="1038"/>
        <v>'S'</v>
      </c>
      <c r="S4328">
        <f t="shared" si="1039"/>
        <v>8</v>
      </c>
      <c r="T4328" t="str">
        <f t="shared" si="1040"/>
        <v>Insert into CONTA_RECEITA_DESPESA  (VERSION,ATIVO,DATE_CREATED,LAST_UPDATED,TIPO,CODIGO,DESCRICAO,DESCRICAO_DETALHADA,ANALITICO,TAMANHO) values (0,'S',sysdate,sysdate,'R','1923990500','Outros Ressarcimentos - Multas','Vide descrição do código de receita principal.','S',8);</v>
      </c>
    </row>
    <row r="4329" spans="1:20" ht="16" x14ac:dyDescent="0.2">
      <c r="A4329" s="4" t="str">
        <f t="shared" si="1026"/>
        <v>1</v>
      </c>
      <c r="B4329" s="5" t="str">
        <f t="shared" si="1027"/>
        <v>9</v>
      </c>
      <c r="C4329" s="5" t="str">
        <f t="shared" si="1028"/>
        <v>2</v>
      </c>
      <c r="D4329" s="5" t="str">
        <f t="shared" si="1029"/>
        <v>3</v>
      </c>
      <c r="E4329" s="5" t="str">
        <f t="shared" si="1030"/>
        <v>99</v>
      </c>
      <c r="F4329" s="5" t="str">
        <f t="shared" si="1031"/>
        <v>0</v>
      </c>
      <c r="G4329" s="5" t="str">
        <f t="shared" si="1032"/>
        <v>6</v>
      </c>
      <c r="H4329" s="5" t="str">
        <f t="shared" si="1033"/>
        <v>00</v>
      </c>
      <c r="I4329" s="11">
        <v>1923990600</v>
      </c>
      <c r="J4329" s="14" t="s">
        <v>4374</v>
      </c>
      <c r="K4329" s="6" t="s">
        <v>21</v>
      </c>
      <c r="L4329" s="15" t="s">
        <v>22</v>
      </c>
      <c r="N4329" t="str">
        <f t="shared" si="1034"/>
        <v>1923990600</v>
      </c>
      <c r="O4329" t="str">
        <f t="shared" si="1035"/>
        <v>'1923990600'</v>
      </c>
      <c r="P4329" t="str">
        <f t="shared" si="1036"/>
        <v>'Outros Ressarcimentos - Juros de Mora'</v>
      </c>
      <c r="Q4329" t="str">
        <f t="shared" si="1037"/>
        <v>'Vide descrição do código de receita principal.'</v>
      </c>
      <c r="R4329" t="str">
        <f t="shared" si="1038"/>
        <v>'S'</v>
      </c>
      <c r="S4329">
        <f t="shared" si="1039"/>
        <v>8</v>
      </c>
      <c r="T4329" t="str">
        <f t="shared" si="1040"/>
        <v>Insert into CONTA_RECEITA_DESPESA  (VERSION,ATIVO,DATE_CREATED,LAST_UPDATED,TIPO,CODIGO,DESCRICAO,DESCRICAO_DETALHADA,ANALITICO,TAMANHO) values (0,'S',sysdate,sysdate,'R','1923990600','Outros Ressarcimentos - Juros de Mora','Vide descrição do código de receita principal.','S',8);</v>
      </c>
    </row>
    <row r="4330" spans="1:20" ht="16" x14ac:dyDescent="0.2">
      <c r="A4330" s="4" t="str">
        <f t="shared" si="1026"/>
        <v>1</v>
      </c>
      <c r="B4330" s="5" t="str">
        <f t="shared" si="1027"/>
        <v>9</v>
      </c>
      <c r="C4330" s="5" t="str">
        <f t="shared" si="1028"/>
        <v>2</v>
      </c>
      <c r="D4330" s="5" t="str">
        <f t="shared" si="1029"/>
        <v>3</v>
      </c>
      <c r="E4330" s="5" t="str">
        <f t="shared" si="1030"/>
        <v>99</v>
      </c>
      <c r="F4330" s="5" t="str">
        <f t="shared" si="1031"/>
        <v>0</v>
      </c>
      <c r="G4330" s="5" t="str">
        <f t="shared" si="1032"/>
        <v>7</v>
      </c>
      <c r="H4330" s="5" t="str">
        <f t="shared" si="1033"/>
        <v>00</v>
      </c>
      <c r="I4330" s="11">
        <v>1923990700</v>
      </c>
      <c r="J4330" s="14" t="s">
        <v>4375</v>
      </c>
      <c r="K4330" s="6" t="s">
        <v>21</v>
      </c>
      <c r="L4330" s="15" t="s">
        <v>22</v>
      </c>
      <c r="N4330" t="str">
        <f t="shared" si="1034"/>
        <v>1923990700</v>
      </c>
      <c r="O4330" t="str">
        <f t="shared" si="1035"/>
        <v>'1923990700'</v>
      </c>
      <c r="P4330" t="str">
        <f t="shared" si="1036"/>
        <v>'Outros Ressarcimentos - Dívida Ativa - Multas da Dívida Ativa'</v>
      </c>
      <c r="Q4330" t="str">
        <f t="shared" si="1037"/>
        <v>'Vide descrição do código de receita principal.'</v>
      </c>
      <c r="R4330" t="str">
        <f t="shared" si="1038"/>
        <v>'S'</v>
      </c>
      <c r="S4330">
        <f t="shared" si="1039"/>
        <v>8</v>
      </c>
      <c r="T4330" t="str">
        <f t="shared" si="1040"/>
        <v>Insert into CONTA_RECEITA_DESPESA  (VERSION,ATIVO,DATE_CREATED,LAST_UPDATED,TIPO,CODIGO,DESCRICAO,DESCRICAO_DETALHADA,ANALITICO,TAMANHO) values (0,'S',sysdate,sysdate,'R','1923990700','Outros Ressarcimentos - Dívida Ativa - Multas da Dívida Ativa','Vide descrição do código de receita principal.','S',8);</v>
      </c>
    </row>
    <row r="4331" spans="1:20" ht="16" x14ac:dyDescent="0.2">
      <c r="A4331" s="4" t="str">
        <f t="shared" si="1026"/>
        <v>1</v>
      </c>
      <c r="B4331" s="5" t="str">
        <f t="shared" si="1027"/>
        <v>9</v>
      </c>
      <c r="C4331" s="5" t="str">
        <f t="shared" si="1028"/>
        <v>2</v>
      </c>
      <c r="D4331" s="5" t="str">
        <f t="shared" si="1029"/>
        <v>3</v>
      </c>
      <c r="E4331" s="5" t="str">
        <f t="shared" si="1030"/>
        <v>99</v>
      </c>
      <c r="F4331" s="5" t="str">
        <f t="shared" si="1031"/>
        <v>0</v>
      </c>
      <c r="G4331" s="5" t="str">
        <f t="shared" si="1032"/>
        <v>8</v>
      </c>
      <c r="H4331" s="5" t="str">
        <f t="shared" si="1033"/>
        <v>00</v>
      </c>
      <c r="I4331" s="11">
        <v>1923990800</v>
      </c>
      <c r="J4331" s="14" t="s">
        <v>4376</v>
      </c>
      <c r="K4331" s="6" t="s">
        <v>21</v>
      </c>
      <c r="L4331" s="15" t="s">
        <v>22</v>
      </c>
      <c r="N4331" t="str">
        <f t="shared" si="1034"/>
        <v>1923990800</v>
      </c>
      <c r="O4331" t="str">
        <f t="shared" si="1035"/>
        <v>'1923990800'</v>
      </c>
      <c r="P4331" t="str">
        <f t="shared" si="1036"/>
        <v>'Outros Ressarcimentos - Juros de Mora da Dívida Ativa'</v>
      </c>
      <c r="Q4331" t="str">
        <f t="shared" si="1037"/>
        <v>'Vide descrição do código de receita principal.'</v>
      </c>
      <c r="R4331" t="str">
        <f t="shared" si="1038"/>
        <v>'S'</v>
      </c>
      <c r="S4331">
        <f t="shared" si="1039"/>
        <v>8</v>
      </c>
      <c r="T4331" t="str">
        <f t="shared" si="1040"/>
        <v>Insert into CONTA_RECEITA_DESPESA  (VERSION,ATIVO,DATE_CREATED,LAST_UPDATED,TIPO,CODIGO,DESCRICAO,DESCRICAO_DETALHADA,ANALITICO,TAMANHO) values (0,'S',sysdate,sysdate,'R','1923990800','Outros Ressarcimentos - Juros de Mora da Dívida Ativa','Vide descrição do código de receita principal.','S',8);</v>
      </c>
    </row>
    <row r="4332" spans="1:20" ht="16" x14ac:dyDescent="0.2">
      <c r="A4332" s="4" t="str">
        <f t="shared" si="1026"/>
        <v>1</v>
      </c>
      <c r="B4332" s="5" t="str">
        <f t="shared" si="1027"/>
        <v>9</v>
      </c>
      <c r="C4332" s="5" t="str">
        <f t="shared" si="1028"/>
        <v>3</v>
      </c>
      <c r="D4332" s="5" t="str">
        <f t="shared" si="1029"/>
        <v>0</v>
      </c>
      <c r="E4332" s="5" t="str">
        <f t="shared" si="1030"/>
        <v>00</v>
      </c>
      <c r="F4332" s="5" t="str">
        <f t="shared" si="1031"/>
        <v>0</v>
      </c>
      <c r="G4332" s="5" t="str">
        <f t="shared" si="1032"/>
        <v>0</v>
      </c>
      <c r="H4332" s="5" t="str">
        <f t="shared" si="1033"/>
        <v>00</v>
      </c>
      <c r="I4332" s="11">
        <v>1930000000</v>
      </c>
      <c r="J4332" s="6" t="s">
        <v>4377</v>
      </c>
      <c r="K4332" s="6" t="s">
        <v>4378</v>
      </c>
      <c r="L4332" s="13" t="s">
        <v>11</v>
      </c>
      <c r="N4332" t="str">
        <f t="shared" si="1034"/>
        <v>1930000000</v>
      </c>
      <c r="O4332" t="str">
        <f t="shared" si="1035"/>
        <v>'1930000000'</v>
      </c>
      <c r="P4332" t="str">
        <f t="shared" si="1036"/>
        <v>'Bens, Direitos e Valores Incorporados ao Patrimônio Público'</v>
      </c>
      <c r="Q4332" t="str">
        <f t="shared" si="1037"/>
        <v>'Agrega receitas oriundas de bens, direitos e valores Incorporados ao patrimônio público.'</v>
      </c>
      <c r="R4332" t="str">
        <f t="shared" si="1038"/>
        <v>'N'</v>
      </c>
      <c r="S4332">
        <f t="shared" si="1039"/>
        <v>3</v>
      </c>
      <c r="T4332" t="str">
        <f t="shared" si="1040"/>
        <v>Insert into CONTA_RECEITA_DESPESA  (VERSION,ATIVO,DATE_CREATED,LAST_UPDATED,TIPO,CODIGO,DESCRICAO,DESCRICAO_DETALHADA,ANALITICO,TAMANHO) values (0,'S',sysdate,sysdate,'R','1930000000','Bens, Direitos e Valores Incorporados ao Patrimônio Público','Agrega receitas oriundas de bens, direitos e valores Incorporados ao patrimônio público.','N',3);</v>
      </c>
    </row>
    <row r="4333" spans="1:20" ht="16" x14ac:dyDescent="0.2">
      <c r="A4333" s="4" t="str">
        <f t="shared" si="1026"/>
        <v>1</v>
      </c>
      <c r="B4333" s="5" t="str">
        <f t="shared" si="1027"/>
        <v>9</v>
      </c>
      <c r="C4333" s="5" t="str">
        <f t="shared" si="1028"/>
        <v>3</v>
      </c>
      <c r="D4333" s="5" t="str">
        <f t="shared" si="1029"/>
        <v>1</v>
      </c>
      <c r="E4333" s="5" t="str">
        <f t="shared" si="1030"/>
        <v>00</v>
      </c>
      <c r="F4333" s="5" t="str">
        <f t="shared" si="1031"/>
        <v>0</v>
      </c>
      <c r="G4333" s="5" t="str">
        <f t="shared" si="1032"/>
        <v>0</v>
      </c>
      <c r="H4333" s="5" t="str">
        <f t="shared" si="1033"/>
        <v>00</v>
      </c>
      <c r="I4333" s="11">
        <v>1931000000</v>
      </c>
      <c r="J4333" s="6" t="s">
        <v>4377</v>
      </c>
      <c r="K4333" s="6" t="s">
        <v>5547</v>
      </c>
      <c r="L4333" s="13" t="s">
        <v>11</v>
      </c>
      <c r="N4333" t="str">
        <f t="shared" si="1034"/>
        <v>1931000000</v>
      </c>
      <c r="O4333" t="str">
        <f t="shared" si="1035"/>
        <v>'1931000000'</v>
      </c>
      <c r="P4333" t="str">
        <f t="shared" si="1036"/>
        <v>'Bens, Direitos e Valores Incorporados ao Patrimônio Público'</v>
      </c>
      <c r="Q4333" t="str">
        <f t="shared" si="1037"/>
        <v>'Agrega receitas oriundas de bens, direitos e valores incorporados ao patrimônio público.'</v>
      </c>
      <c r="R4333" t="str">
        <f t="shared" si="1038"/>
        <v>'N'</v>
      </c>
      <c r="S4333">
        <f t="shared" si="1039"/>
        <v>4</v>
      </c>
      <c r="T4333" t="str">
        <f t="shared" si="1040"/>
        <v>Insert into CONTA_RECEITA_DESPESA  (VERSION,ATIVO,DATE_CREATED,LAST_UPDATED,TIPO,CODIGO,DESCRICAO,DESCRICAO_DETALHADA,ANALITICO,TAMANHO) values (0,'S',sysdate,sysdate,'R','1931000000','Bens, Direitos e Valores Incorporados ao Patrimônio Público','Agrega receitas oriundas de bens, direitos e valores incorporados ao patrimônio público.','N',4);</v>
      </c>
    </row>
    <row r="4334" spans="1:20" ht="32" x14ac:dyDescent="0.2">
      <c r="A4334" s="4" t="str">
        <f t="shared" si="1026"/>
        <v>1</v>
      </c>
      <c r="B4334" s="5" t="str">
        <f t="shared" si="1027"/>
        <v>9</v>
      </c>
      <c r="C4334" s="5" t="str">
        <f t="shared" si="1028"/>
        <v>3</v>
      </c>
      <c r="D4334" s="5" t="str">
        <f t="shared" si="1029"/>
        <v>1</v>
      </c>
      <c r="E4334" s="5" t="str">
        <f t="shared" si="1030"/>
        <v>01</v>
      </c>
      <c r="F4334" s="5" t="str">
        <f t="shared" si="1031"/>
        <v>0</v>
      </c>
      <c r="G4334" s="5" t="str">
        <f t="shared" si="1032"/>
        <v>0</v>
      </c>
      <c r="H4334" s="5" t="str">
        <f t="shared" si="1033"/>
        <v>00</v>
      </c>
      <c r="I4334" s="11">
        <v>1931010000</v>
      </c>
      <c r="J4334" s="6" t="s">
        <v>5548</v>
      </c>
      <c r="K4334" s="6" t="s">
        <v>5549</v>
      </c>
      <c r="L4334" s="13" t="s">
        <v>11</v>
      </c>
      <c r="N4334" t="str">
        <f t="shared" si="1034"/>
        <v>1931010000</v>
      </c>
      <c r="O4334" t="str">
        <f t="shared" si="1035"/>
        <v>'1931010000'</v>
      </c>
      <c r="P4334" t="str">
        <f t="shared" si="1036"/>
        <v>'Bens, Direitos e Valores Perdidos em Favor do Poder Público em Crimes Comuns'</v>
      </c>
      <c r="Q4334" t="str">
        <f t="shared" si="1037"/>
        <v>'Regsitra as receitas relativas à alienação de bens, direitos e valores perdidos em favor da União em decorrência de penas impostas pela prática de crimes comuns.'</v>
      </c>
      <c r="R4334" t="str">
        <f t="shared" si="1038"/>
        <v>'N'</v>
      </c>
      <c r="S4334">
        <f t="shared" si="1039"/>
        <v>6</v>
      </c>
      <c r="T4334" t="str">
        <f t="shared" si="1040"/>
        <v>Insert into CONTA_RECEITA_DESPESA  (VERSION,ATIVO,DATE_CREATED,LAST_UPDATED,TIPO,CODIGO,DESCRICAO,DESCRICAO_DETALHADA,ANALITICO,TAMANHO) values (0,'S',sysdate,sysdate,'R','1931010000','Bens, Direitos e Valores Perdidos em Favor do Poder Público em Crimes Comuns','Regsitra as receitas relativas à alienação de bens, direitos e valores perdidos em favor da União em decorrência de penas impostas pela prática de crimes comuns.','N',6);</v>
      </c>
    </row>
    <row r="4335" spans="1:20" ht="32" x14ac:dyDescent="0.2">
      <c r="A4335" s="4" t="str">
        <f t="shared" si="1026"/>
        <v>1</v>
      </c>
      <c r="B4335" s="5" t="str">
        <f t="shared" si="1027"/>
        <v>9</v>
      </c>
      <c r="C4335" s="5" t="str">
        <f t="shared" si="1028"/>
        <v>3</v>
      </c>
      <c r="D4335" s="5" t="str">
        <f t="shared" si="1029"/>
        <v>1</v>
      </c>
      <c r="E4335" s="5" t="str">
        <f t="shared" si="1030"/>
        <v>01</v>
      </c>
      <c r="F4335" s="5" t="str">
        <f t="shared" si="1031"/>
        <v>0</v>
      </c>
      <c r="G4335" s="5" t="str">
        <f t="shared" si="1032"/>
        <v>1</v>
      </c>
      <c r="H4335" s="5" t="str">
        <f t="shared" si="1033"/>
        <v>00</v>
      </c>
      <c r="I4335" s="11">
        <v>1931010100</v>
      </c>
      <c r="J4335" s="14" t="s">
        <v>5550</v>
      </c>
      <c r="K4335" s="6" t="s">
        <v>21</v>
      </c>
      <c r="L4335" s="15" t="s">
        <v>22</v>
      </c>
      <c r="N4335" t="str">
        <f t="shared" si="1034"/>
        <v>1931010100</v>
      </c>
      <c r="O4335" t="str">
        <f t="shared" si="1035"/>
        <v>'1931010100'</v>
      </c>
      <c r="P4335" t="str">
        <f t="shared" si="1036"/>
        <v>'Bens, Direitos e Valores Perdidos em Favor do Poder Público em Crimes Comuns - Principal'</v>
      </c>
      <c r="Q4335" t="str">
        <f t="shared" si="1037"/>
        <v>'Vide descrição do código de receita principal.'</v>
      </c>
      <c r="R4335" t="str">
        <f t="shared" si="1038"/>
        <v>'S'</v>
      </c>
      <c r="S4335">
        <f t="shared" si="1039"/>
        <v>8</v>
      </c>
      <c r="T4335" t="str">
        <f t="shared" si="1040"/>
        <v>Insert into CONTA_RECEITA_DESPESA  (VERSION,ATIVO,DATE_CREATED,LAST_UPDATED,TIPO,CODIGO,DESCRICAO,DESCRICAO_DETALHADA,ANALITICO,TAMANHO) values (0,'S',sysdate,sysdate,'R','1931010100','Bens, Direitos e Valores Perdidos em Favor do Poder Público em Crimes Comuns - Principal','Vide descrição do código de receita principal.','S',8);</v>
      </c>
    </row>
    <row r="4336" spans="1:20" ht="32" x14ac:dyDescent="0.2">
      <c r="A4336" s="4" t="str">
        <f t="shared" si="1026"/>
        <v>1</v>
      </c>
      <c r="B4336" s="5" t="str">
        <f t="shared" si="1027"/>
        <v>9</v>
      </c>
      <c r="C4336" s="5" t="str">
        <f t="shared" si="1028"/>
        <v>3</v>
      </c>
      <c r="D4336" s="5" t="str">
        <f t="shared" si="1029"/>
        <v>1</v>
      </c>
      <c r="E4336" s="5" t="str">
        <f t="shared" si="1030"/>
        <v>01</v>
      </c>
      <c r="F4336" s="5" t="str">
        <f t="shared" si="1031"/>
        <v>0</v>
      </c>
      <c r="G4336" s="5" t="str">
        <f t="shared" si="1032"/>
        <v>2</v>
      </c>
      <c r="H4336" s="5" t="str">
        <f t="shared" si="1033"/>
        <v>00</v>
      </c>
      <c r="I4336" s="11">
        <v>1931010200</v>
      </c>
      <c r="J4336" s="14" t="s">
        <v>5551</v>
      </c>
      <c r="K4336" s="6" t="s">
        <v>21</v>
      </c>
      <c r="L4336" s="15" t="s">
        <v>22</v>
      </c>
      <c r="N4336" t="str">
        <f t="shared" si="1034"/>
        <v>1931010200</v>
      </c>
      <c r="O4336" t="str">
        <f t="shared" si="1035"/>
        <v>'1931010200'</v>
      </c>
      <c r="P4336" t="str">
        <f t="shared" si="1036"/>
        <v>'Bens, Direitos e Valores Perdidos em Favor do Poder Público em Crimes Comuns - Multas e Juros de Mora'</v>
      </c>
      <c r="Q4336" t="str">
        <f t="shared" si="1037"/>
        <v>'Vide descrição do código de receita principal.'</v>
      </c>
      <c r="R4336" t="str">
        <f t="shared" si="1038"/>
        <v>'S'</v>
      </c>
      <c r="S4336">
        <f t="shared" si="1039"/>
        <v>8</v>
      </c>
      <c r="T4336" t="str">
        <f t="shared" si="1040"/>
        <v>Insert into CONTA_RECEITA_DESPESA  (VERSION,ATIVO,DATE_CREATED,LAST_UPDATED,TIPO,CODIGO,DESCRICAO,DESCRICAO_DETALHADA,ANALITICO,TAMANHO) values (0,'S',sysdate,sysdate,'R','1931010200','Bens, Direitos e Valores Perdidos em Favor do Poder Público em Crimes Comuns - Multas e Juros de Mora','Vide descrição do código de receita principal.','S',8);</v>
      </c>
    </row>
    <row r="4337" spans="1:20" ht="32" x14ac:dyDescent="0.2">
      <c r="A4337" s="4" t="str">
        <f t="shared" si="1026"/>
        <v>1</v>
      </c>
      <c r="B4337" s="5" t="str">
        <f t="shared" si="1027"/>
        <v>9</v>
      </c>
      <c r="C4337" s="5" t="str">
        <f t="shared" si="1028"/>
        <v>3</v>
      </c>
      <c r="D4337" s="5" t="str">
        <f t="shared" si="1029"/>
        <v>1</v>
      </c>
      <c r="E4337" s="5" t="str">
        <f t="shared" si="1030"/>
        <v>01</v>
      </c>
      <c r="F4337" s="5" t="str">
        <f t="shared" si="1031"/>
        <v>0</v>
      </c>
      <c r="G4337" s="5" t="str">
        <f t="shared" si="1032"/>
        <v>3</v>
      </c>
      <c r="H4337" s="5" t="str">
        <f t="shared" si="1033"/>
        <v>00</v>
      </c>
      <c r="I4337" s="11">
        <v>1931010300</v>
      </c>
      <c r="J4337" s="14" t="s">
        <v>5552</v>
      </c>
      <c r="K4337" s="6" t="s">
        <v>21</v>
      </c>
      <c r="L4337" s="15" t="s">
        <v>22</v>
      </c>
      <c r="N4337" t="str">
        <f t="shared" si="1034"/>
        <v>1931010300</v>
      </c>
      <c r="O4337" t="str">
        <f t="shared" si="1035"/>
        <v>'1931010300'</v>
      </c>
      <c r="P4337" t="str">
        <f t="shared" si="1036"/>
        <v>'Bens, Direitos e Valores Perdidos em Favor do Poder Público em Crimes Comuns - Dívida Ativa'</v>
      </c>
      <c r="Q4337" t="str">
        <f t="shared" si="1037"/>
        <v>'Vide descrição do código de receita principal.'</v>
      </c>
      <c r="R4337" t="str">
        <f t="shared" si="1038"/>
        <v>'S'</v>
      </c>
      <c r="S4337">
        <f t="shared" si="1039"/>
        <v>8</v>
      </c>
      <c r="T4337" t="str">
        <f t="shared" si="1040"/>
        <v>Insert into CONTA_RECEITA_DESPESA  (VERSION,ATIVO,DATE_CREATED,LAST_UPDATED,TIPO,CODIGO,DESCRICAO,DESCRICAO_DETALHADA,ANALITICO,TAMANHO) values (0,'S',sysdate,sysdate,'R','1931010300','Bens, Direitos e Valores Perdidos em Favor do Poder Público em Crimes Comuns - Dívida Ativa','Vide descrição do código de receita principal.','S',8);</v>
      </c>
    </row>
    <row r="4338" spans="1:20" ht="32" x14ac:dyDescent="0.2">
      <c r="A4338" s="4" t="str">
        <f t="shared" si="1026"/>
        <v>1</v>
      </c>
      <c r="B4338" s="5" t="str">
        <f t="shared" si="1027"/>
        <v>9</v>
      </c>
      <c r="C4338" s="5" t="str">
        <f t="shared" si="1028"/>
        <v>3</v>
      </c>
      <c r="D4338" s="5" t="str">
        <f t="shared" si="1029"/>
        <v>1</v>
      </c>
      <c r="E4338" s="5" t="str">
        <f t="shared" si="1030"/>
        <v>01</v>
      </c>
      <c r="F4338" s="5" t="str">
        <f t="shared" si="1031"/>
        <v>0</v>
      </c>
      <c r="G4338" s="5" t="str">
        <f t="shared" si="1032"/>
        <v>4</v>
      </c>
      <c r="H4338" s="5" t="str">
        <f t="shared" si="1033"/>
        <v>00</v>
      </c>
      <c r="I4338" s="11">
        <v>1931010400</v>
      </c>
      <c r="J4338" s="14" t="s">
        <v>5553</v>
      </c>
      <c r="K4338" s="6" t="s">
        <v>21</v>
      </c>
      <c r="L4338" s="15" t="s">
        <v>22</v>
      </c>
      <c r="N4338" t="str">
        <f t="shared" si="1034"/>
        <v>1931010400</v>
      </c>
      <c r="O4338" t="str">
        <f t="shared" si="1035"/>
        <v>'1931010400'</v>
      </c>
      <c r="P4338" t="str">
        <f t="shared" si="1036"/>
        <v>'Bens, Direitos e Valores Perdidos em Favor do Poder Público em Crimes Comuns - Dívida Ativa - Multas e Juros de Mora da Dívida Ativa'</v>
      </c>
      <c r="Q4338" t="str">
        <f t="shared" si="1037"/>
        <v>'Vide descrição do código de receita principal.'</v>
      </c>
      <c r="R4338" t="str">
        <f t="shared" si="1038"/>
        <v>'S'</v>
      </c>
      <c r="S4338">
        <f t="shared" si="1039"/>
        <v>8</v>
      </c>
      <c r="T4338" t="str">
        <f t="shared" si="1040"/>
        <v>Insert into CONTA_RECEITA_DESPESA  (VERSION,ATIVO,DATE_CREATED,LAST_UPDATED,TIPO,CODIGO,DESCRICAO,DESCRICAO_DETALHADA,ANALITICO,TAMANHO) values (0,'S',sysdate,sysdate,'R','1931010400','Bens, Direitos e Valores Perdidos em Favor do Poder Público em Crimes Comuns - Dívida Ativa - Multas e Juros de Mora da Dívida Ativa','Vide descrição do código de receita principal.','S',8);</v>
      </c>
    </row>
    <row r="4339" spans="1:20" ht="16" x14ac:dyDescent="0.2">
      <c r="A4339" s="4" t="str">
        <f t="shared" si="1026"/>
        <v>1</v>
      </c>
      <c r="B4339" s="5" t="str">
        <f t="shared" si="1027"/>
        <v>9</v>
      </c>
      <c r="C4339" s="5" t="str">
        <f t="shared" si="1028"/>
        <v>3</v>
      </c>
      <c r="D4339" s="5" t="str">
        <f t="shared" si="1029"/>
        <v>1</v>
      </c>
      <c r="E4339" s="5" t="str">
        <f t="shared" si="1030"/>
        <v>01</v>
      </c>
      <c r="F4339" s="5" t="str">
        <f t="shared" si="1031"/>
        <v>0</v>
      </c>
      <c r="G4339" s="5" t="str">
        <f t="shared" si="1032"/>
        <v>5</v>
      </c>
      <c r="H4339" s="5" t="str">
        <f t="shared" si="1033"/>
        <v>00</v>
      </c>
      <c r="I4339" s="11">
        <v>1931010500</v>
      </c>
      <c r="J4339" s="14" t="s">
        <v>5554</v>
      </c>
      <c r="K4339" s="6" t="s">
        <v>21</v>
      </c>
      <c r="L4339" s="15" t="s">
        <v>22</v>
      </c>
      <c r="N4339" t="str">
        <f t="shared" si="1034"/>
        <v>1931010500</v>
      </c>
      <c r="O4339" t="str">
        <f t="shared" si="1035"/>
        <v>'1931010500'</v>
      </c>
      <c r="P4339" t="str">
        <f t="shared" si="1036"/>
        <v>'Bens, Direitos e Valores Perdidos em Favor do Poder Público em Crimes Comuns - Multas'</v>
      </c>
      <c r="Q4339" t="str">
        <f t="shared" si="1037"/>
        <v>'Vide descrição do código de receita principal.'</v>
      </c>
      <c r="R4339" t="str">
        <f t="shared" si="1038"/>
        <v>'S'</v>
      </c>
      <c r="S4339">
        <f t="shared" si="1039"/>
        <v>8</v>
      </c>
      <c r="T4339" t="str">
        <f t="shared" si="1040"/>
        <v>Insert into CONTA_RECEITA_DESPESA  (VERSION,ATIVO,DATE_CREATED,LAST_UPDATED,TIPO,CODIGO,DESCRICAO,DESCRICAO_DETALHADA,ANALITICO,TAMANHO) values (0,'S',sysdate,sysdate,'R','1931010500','Bens, Direitos e Valores Perdidos em Favor do Poder Público em Crimes Comuns - Multas','Vide descrição do código de receita principal.','S',8);</v>
      </c>
    </row>
    <row r="4340" spans="1:20" ht="32" x14ac:dyDescent="0.2">
      <c r="A4340" s="4" t="str">
        <f t="shared" si="1026"/>
        <v>1</v>
      </c>
      <c r="B4340" s="5" t="str">
        <f t="shared" si="1027"/>
        <v>9</v>
      </c>
      <c r="C4340" s="5" t="str">
        <f t="shared" si="1028"/>
        <v>3</v>
      </c>
      <c r="D4340" s="5" t="str">
        <f t="shared" si="1029"/>
        <v>1</v>
      </c>
      <c r="E4340" s="5" t="str">
        <f t="shared" si="1030"/>
        <v>01</v>
      </c>
      <c r="F4340" s="5" t="str">
        <f t="shared" si="1031"/>
        <v>0</v>
      </c>
      <c r="G4340" s="5" t="str">
        <f t="shared" si="1032"/>
        <v>6</v>
      </c>
      <c r="H4340" s="5" t="str">
        <f t="shared" si="1033"/>
        <v>00</v>
      </c>
      <c r="I4340" s="11">
        <v>1931010600</v>
      </c>
      <c r="J4340" s="14" t="s">
        <v>5555</v>
      </c>
      <c r="K4340" s="6" t="s">
        <v>21</v>
      </c>
      <c r="L4340" s="15" t="s">
        <v>22</v>
      </c>
      <c r="N4340" t="str">
        <f t="shared" si="1034"/>
        <v>1931010600</v>
      </c>
      <c r="O4340" t="str">
        <f t="shared" si="1035"/>
        <v>'1931010600'</v>
      </c>
      <c r="P4340" t="str">
        <f t="shared" si="1036"/>
        <v>'Bens, Direitos e Valores Perdidos em Favor do Poder Público em Crimes Comuns - Juros de Mora'</v>
      </c>
      <c r="Q4340" t="str">
        <f t="shared" si="1037"/>
        <v>'Vide descrição do código de receita principal.'</v>
      </c>
      <c r="R4340" t="str">
        <f t="shared" si="1038"/>
        <v>'S'</v>
      </c>
      <c r="S4340">
        <f t="shared" si="1039"/>
        <v>8</v>
      </c>
      <c r="T4340" t="str">
        <f t="shared" si="1040"/>
        <v>Insert into CONTA_RECEITA_DESPESA  (VERSION,ATIVO,DATE_CREATED,LAST_UPDATED,TIPO,CODIGO,DESCRICAO,DESCRICAO_DETALHADA,ANALITICO,TAMANHO) values (0,'S',sysdate,sysdate,'R','1931010600','Bens, Direitos e Valores Perdidos em Favor do Poder Público em Crimes Comuns - Juros de Mora','Vide descrição do código de receita principal.','S',8);</v>
      </c>
    </row>
    <row r="4341" spans="1:20" ht="32" x14ac:dyDescent="0.2">
      <c r="A4341" s="4" t="str">
        <f t="shared" si="1026"/>
        <v>1</v>
      </c>
      <c r="B4341" s="5" t="str">
        <f t="shared" si="1027"/>
        <v>9</v>
      </c>
      <c r="C4341" s="5" t="str">
        <f t="shared" si="1028"/>
        <v>3</v>
      </c>
      <c r="D4341" s="5" t="str">
        <f t="shared" si="1029"/>
        <v>1</v>
      </c>
      <c r="E4341" s="5" t="str">
        <f t="shared" si="1030"/>
        <v>01</v>
      </c>
      <c r="F4341" s="5" t="str">
        <f t="shared" si="1031"/>
        <v>0</v>
      </c>
      <c r="G4341" s="5" t="str">
        <f t="shared" si="1032"/>
        <v>7</v>
      </c>
      <c r="H4341" s="5" t="str">
        <f t="shared" si="1033"/>
        <v>00</v>
      </c>
      <c r="I4341" s="11">
        <v>1931010700</v>
      </c>
      <c r="J4341" s="14" t="s">
        <v>5556</v>
      </c>
      <c r="K4341" s="6" t="s">
        <v>21</v>
      </c>
      <c r="L4341" s="15" t="s">
        <v>22</v>
      </c>
      <c r="N4341" t="str">
        <f t="shared" si="1034"/>
        <v>1931010700</v>
      </c>
      <c r="O4341" t="str">
        <f t="shared" si="1035"/>
        <v>'1931010700'</v>
      </c>
      <c r="P4341" t="str">
        <f t="shared" si="1036"/>
        <v>'Bens, Direitos e Valores Perdidos em Favor do Poder Público em Crimes Comuns - Dívida Ativa - Multas da Dívida Ativa'</v>
      </c>
      <c r="Q4341" t="str">
        <f t="shared" si="1037"/>
        <v>'Vide descrição do código de receita principal.'</v>
      </c>
      <c r="R4341" t="str">
        <f t="shared" si="1038"/>
        <v>'S'</v>
      </c>
      <c r="S4341">
        <f t="shared" si="1039"/>
        <v>8</v>
      </c>
      <c r="T4341" t="str">
        <f t="shared" si="1040"/>
        <v>Insert into CONTA_RECEITA_DESPESA  (VERSION,ATIVO,DATE_CREATED,LAST_UPDATED,TIPO,CODIGO,DESCRICAO,DESCRICAO_DETALHADA,ANALITICO,TAMANHO) values (0,'S',sysdate,sysdate,'R','1931010700','Bens, Direitos e Valores Perdidos em Favor do Poder Público em Crimes Comuns - Dívida Ativa - Multas da Dívida Ativa','Vide descrição do código de receita principal.','S',8);</v>
      </c>
    </row>
    <row r="4342" spans="1:20" ht="32" x14ac:dyDescent="0.2">
      <c r="A4342" s="4" t="str">
        <f t="shared" si="1026"/>
        <v>1</v>
      </c>
      <c r="B4342" s="5" t="str">
        <f t="shared" si="1027"/>
        <v>9</v>
      </c>
      <c r="C4342" s="5" t="str">
        <f t="shared" si="1028"/>
        <v>3</v>
      </c>
      <c r="D4342" s="5" t="str">
        <f t="shared" si="1029"/>
        <v>1</v>
      </c>
      <c r="E4342" s="5" t="str">
        <f t="shared" si="1030"/>
        <v>01</v>
      </c>
      <c r="F4342" s="5" t="str">
        <f t="shared" si="1031"/>
        <v>0</v>
      </c>
      <c r="G4342" s="5" t="str">
        <f t="shared" si="1032"/>
        <v>8</v>
      </c>
      <c r="H4342" s="5" t="str">
        <f t="shared" si="1033"/>
        <v>00</v>
      </c>
      <c r="I4342" s="11">
        <v>1931010800</v>
      </c>
      <c r="J4342" s="14" t="s">
        <v>5557</v>
      </c>
      <c r="K4342" s="6" t="s">
        <v>21</v>
      </c>
      <c r="L4342" s="15" t="s">
        <v>22</v>
      </c>
      <c r="N4342" t="str">
        <f t="shared" si="1034"/>
        <v>1931010800</v>
      </c>
      <c r="O4342" t="str">
        <f t="shared" si="1035"/>
        <v>'1931010800'</v>
      </c>
      <c r="P4342" t="str">
        <f t="shared" si="1036"/>
        <v>'Bens, Direitos e Valores Perdidos em Favor do Poder Público em Crimes Comuns - Juros de Mora da Dívida Ativa'</v>
      </c>
      <c r="Q4342" t="str">
        <f t="shared" si="1037"/>
        <v>'Vide descrição do código de receita principal.'</v>
      </c>
      <c r="R4342" t="str">
        <f t="shared" si="1038"/>
        <v>'S'</v>
      </c>
      <c r="S4342">
        <f t="shared" si="1039"/>
        <v>8</v>
      </c>
      <c r="T4342" t="str">
        <f t="shared" si="1040"/>
        <v>Insert into CONTA_RECEITA_DESPESA  (VERSION,ATIVO,DATE_CREATED,LAST_UPDATED,TIPO,CODIGO,DESCRICAO,DESCRICAO_DETALHADA,ANALITICO,TAMANHO) values (0,'S',sysdate,sysdate,'R','1931010800','Bens, Direitos e Valores Perdidos em Favor do Poder Público em Crimes Comuns - Juros de Mora da Dívida Ativa','Vide descrição do código de receita principal.','S',8);</v>
      </c>
    </row>
    <row r="4343" spans="1:20" ht="32" x14ac:dyDescent="0.2">
      <c r="A4343" s="4" t="str">
        <f t="shared" si="1026"/>
        <v>1</v>
      </c>
      <c r="B4343" s="5" t="str">
        <f t="shared" si="1027"/>
        <v>9</v>
      </c>
      <c r="C4343" s="5" t="str">
        <f t="shared" si="1028"/>
        <v>3</v>
      </c>
      <c r="D4343" s="5" t="str">
        <f t="shared" si="1029"/>
        <v>1</v>
      </c>
      <c r="E4343" s="5" t="str">
        <f t="shared" si="1030"/>
        <v>02</v>
      </c>
      <c r="F4343" s="5" t="str">
        <f t="shared" si="1031"/>
        <v>0</v>
      </c>
      <c r="G4343" s="5" t="str">
        <f t="shared" si="1032"/>
        <v>0</v>
      </c>
      <c r="H4343" s="5" t="str">
        <f t="shared" si="1033"/>
        <v>00</v>
      </c>
      <c r="I4343" s="11">
        <v>1931020000</v>
      </c>
      <c r="J4343" s="6" t="s">
        <v>5558</v>
      </c>
      <c r="K4343" s="6" t="s">
        <v>5559</v>
      </c>
      <c r="L4343" s="13" t="s">
        <v>11</v>
      </c>
      <c r="N4343" t="str">
        <f t="shared" si="1034"/>
        <v>1931020000</v>
      </c>
      <c r="O4343" t="str">
        <f t="shared" si="1035"/>
        <v>'1931020000'</v>
      </c>
      <c r="P4343" t="str">
        <f t="shared" si="1036"/>
        <v>'Alienação de Bens e Mercadorias Apreendidos por Infrações à Legislação Aduaneira'</v>
      </c>
      <c r="Q4343" t="str">
        <f t="shared" si="1037"/>
        <v>'Registra as receitas oriundas de bens apreendidos, pelos órgãos fiscalizadores, por infrações à legislação aduaneira.'</v>
      </c>
      <c r="R4343" t="str">
        <f t="shared" si="1038"/>
        <v>'N'</v>
      </c>
      <c r="S4343">
        <f t="shared" si="1039"/>
        <v>6</v>
      </c>
      <c r="T4343" t="str">
        <f t="shared" si="1040"/>
        <v>Insert into CONTA_RECEITA_DESPESA  (VERSION,ATIVO,DATE_CREATED,LAST_UPDATED,TIPO,CODIGO,DESCRICAO,DESCRICAO_DETALHADA,ANALITICO,TAMANHO) values (0,'S',sysdate,sysdate,'R','1931020000','Alienação de Bens e Mercadorias Apreendidos por Infrações à Legislação Aduaneira','Registra as receitas oriundas de bens apreendidos, pelos órgãos fiscalizadores, por infrações à legislação aduaneira.','N',6);</v>
      </c>
    </row>
    <row r="4344" spans="1:20" ht="32" x14ac:dyDescent="0.2">
      <c r="A4344" s="4" t="str">
        <f t="shared" si="1026"/>
        <v>1</v>
      </c>
      <c r="B4344" s="5" t="str">
        <f t="shared" si="1027"/>
        <v>9</v>
      </c>
      <c r="C4344" s="5" t="str">
        <f t="shared" si="1028"/>
        <v>3</v>
      </c>
      <c r="D4344" s="5" t="str">
        <f t="shared" si="1029"/>
        <v>1</v>
      </c>
      <c r="E4344" s="5" t="str">
        <f t="shared" si="1030"/>
        <v>02</v>
      </c>
      <c r="F4344" s="5" t="str">
        <f t="shared" si="1031"/>
        <v>0</v>
      </c>
      <c r="G4344" s="5" t="str">
        <f t="shared" si="1032"/>
        <v>1</v>
      </c>
      <c r="H4344" s="5" t="str">
        <f t="shared" si="1033"/>
        <v>00</v>
      </c>
      <c r="I4344" s="11">
        <v>1931020100</v>
      </c>
      <c r="J4344" s="14" t="s">
        <v>5560</v>
      </c>
      <c r="K4344" s="6" t="s">
        <v>21</v>
      </c>
      <c r="L4344" s="15" t="s">
        <v>22</v>
      </c>
      <c r="N4344" t="str">
        <f t="shared" si="1034"/>
        <v>1931020100</v>
      </c>
      <c r="O4344" t="str">
        <f t="shared" si="1035"/>
        <v>'1931020100'</v>
      </c>
      <c r="P4344" t="str">
        <f t="shared" si="1036"/>
        <v>'Alienação de Bens e Mercadorias Apreendidos por Infrações à Legislação Aduaneira - Principal'</v>
      </c>
      <c r="Q4344" t="str">
        <f t="shared" si="1037"/>
        <v>'Vide descrição do código de receita principal.'</v>
      </c>
      <c r="R4344" t="str">
        <f t="shared" si="1038"/>
        <v>'S'</v>
      </c>
      <c r="S4344">
        <f t="shared" si="1039"/>
        <v>8</v>
      </c>
      <c r="T4344" t="str">
        <f t="shared" si="1040"/>
        <v>Insert into CONTA_RECEITA_DESPESA  (VERSION,ATIVO,DATE_CREATED,LAST_UPDATED,TIPO,CODIGO,DESCRICAO,DESCRICAO_DETALHADA,ANALITICO,TAMANHO) values (0,'S',sysdate,sysdate,'R','1931020100','Alienação de Bens e Mercadorias Apreendidos por Infrações à Legislação Aduaneira - Principal','Vide descrição do código de receita principal.','S',8);</v>
      </c>
    </row>
    <row r="4345" spans="1:20" ht="32" x14ac:dyDescent="0.2">
      <c r="A4345" s="4" t="str">
        <f t="shared" si="1026"/>
        <v>1</v>
      </c>
      <c r="B4345" s="5" t="str">
        <f t="shared" si="1027"/>
        <v>9</v>
      </c>
      <c r="C4345" s="5" t="str">
        <f t="shared" si="1028"/>
        <v>3</v>
      </c>
      <c r="D4345" s="5" t="str">
        <f t="shared" si="1029"/>
        <v>1</v>
      </c>
      <c r="E4345" s="5" t="str">
        <f t="shared" si="1030"/>
        <v>02</v>
      </c>
      <c r="F4345" s="5" t="str">
        <f t="shared" si="1031"/>
        <v>0</v>
      </c>
      <c r="G4345" s="5" t="str">
        <f t="shared" si="1032"/>
        <v>2</v>
      </c>
      <c r="H4345" s="5" t="str">
        <f t="shared" si="1033"/>
        <v>00</v>
      </c>
      <c r="I4345" s="11">
        <v>1931020200</v>
      </c>
      <c r="J4345" s="14" t="s">
        <v>5561</v>
      </c>
      <c r="K4345" s="6" t="s">
        <v>21</v>
      </c>
      <c r="L4345" s="15" t="s">
        <v>22</v>
      </c>
      <c r="N4345" t="str">
        <f t="shared" si="1034"/>
        <v>1931020200</v>
      </c>
      <c r="O4345" t="str">
        <f t="shared" si="1035"/>
        <v>'1931020200'</v>
      </c>
      <c r="P4345" t="str">
        <f t="shared" si="1036"/>
        <v>'Alienação de Bens e Mercadorias Apreendidos por Infrações à Legislação Aduaneira - Multas e Juros de Mora'</v>
      </c>
      <c r="Q4345" t="str">
        <f t="shared" si="1037"/>
        <v>'Vide descrição do código de receita principal.'</v>
      </c>
      <c r="R4345" t="str">
        <f t="shared" si="1038"/>
        <v>'S'</v>
      </c>
      <c r="S4345">
        <f t="shared" si="1039"/>
        <v>8</v>
      </c>
      <c r="T4345" t="str">
        <f t="shared" si="1040"/>
        <v>Insert into CONTA_RECEITA_DESPESA  (VERSION,ATIVO,DATE_CREATED,LAST_UPDATED,TIPO,CODIGO,DESCRICAO,DESCRICAO_DETALHADA,ANALITICO,TAMANHO) values (0,'S',sysdate,sysdate,'R','1931020200','Alienação de Bens e Mercadorias Apreendidos por Infrações à Legislação Aduaneira - Multas e Juros de Mora','Vide descrição do código de receita principal.','S',8);</v>
      </c>
    </row>
    <row r="4346" spans="1:20" ht="32" x14ac:dyDescent="0.2">
      <c r="A4346" s="4" t="str">
        <f t="shared" si="1026"/>
        <v>1</v>
      </c>
      <c r="B4346" s="5" t="str">
        <f t="shared" si="1027"/>
        <v>9</v>
      </c>
      <c r="C4346" s="5" t="str">
        <f t="shared" si="1028"/>
        <v>3</v>
      </c>
      <c r="D4346" s="5" t="str">
        <f t="shared" si="1029"/>
        <v>1</v>
      </c>
      <c r="E4346" s="5" t="str">
        <f t="shared" si="1030"/>
        <v>02</v>
      </c>
      <c r="F4346" s="5" t="str">
        <f t="shared" si="1031"/>
        <v>0</v>
      </c>
      <c r="G4346" s="5" t="str">
        <f t="shared" si="1032"/>
        <v>3</v>
      </c>
      <c r="H4346" s="5" t="str">
        <f t="shared" si="1033"/>
        <v>00</v>
      </c>
      <c r="I4346" s="11">
        <v>1931020300</v>
      </c>
      <c r="J4346" s="14" t="s">
        <v>5562</v>
      </c>
      <c r="K4346" s="6" t="s">
        <v>21</v>
      </c>
      <c r="L4346" s="15" t="s">
        <v>22</v>
      </c>
      <c r="N4346" t="str">
        <f t="shared" si="1034"/>
        <v>1931020300</v>
      </c>
      <c r="O4346" t="str">
        <f t="shared" si="1035"/>
        <v>'1931020300'</v>
      </c>
      <c r="P4346" t="str">
        <f t="shared" si="1036"/>
        <v>'Alienação de Bens e Mercadorias Apreendidos por Infrações à Legislação Aduaneira - Dívida Ativa'</v>
      </c>
      <c r="Q4346" t="str">
        <f t="shared" si="1037"/>
        <v>'Vide descrição do código de receita principal.'</v>
      </c>
      <c r="R4346" t="str">
        <f t="shared" si="1038"/>
        <v>'S'</v>
      </c>
      <c r="S4346">
        <f t="shared" si="1039"/>
        <v>8</v>
      </c>
      <c r="T4346" t="str">
        <f t="shared" si="1040"/>
        <v>Insert into CONTA_RECEITA_DESPESA  (VERSION,ATIVO,DATE_CREATED,LAST_UPDATED,TIPO,CODIGO,DESCRICAO,DESCRICAO_DETALHADA,ANALITICO,TAMANHO) values (0,'S',sysdate,sysdate,'R','1931020300','Alienação de Bens e Mercadorias Apreendidos por Infrações à Legislação Aduaneira - Dívida Ativa','Vide descrição do código de receita principal.','S',8);</v>
      </c>
    </row>
    <row r="4347" spans="1:20" ht="32" x14ac:dyDescent="0.2">
      <c r="A4347" s="4" t="str">
        <f t="shared" si="1026"/>
        <v>1</v>
      </c>
      <c r="B4347" s="5" t="str">
        <f t="shared" si="1027"/>
        <v>9</v>
      </c>
      <c r="C4347" s="5" t="str">
        <f t="shared" si="1028"/>
        <v>3</v>
      </c>
      <c r="D4347" s="5" t="str">
        <f t="shared" si="1029"/>
        <v>1</v>
      </c>
      <c r="E4347" s="5" t="str">
        <f t="shared" si="1030"/>
        <v>02</v>
      </c>
      <c r="F4347" s="5" t="str">
        <f t="shared" si="1031"/>
        <v>0</v>
      </c>
      <c r="G4347" s="5" t="str">
        <f t="shared" si="1032"/>
        <v>4</v>
      </c>
      <c r="H4347" s="5" t="str">
        <f t="shared" si="1033"/>
        <v>00</v>
      </c>
      <c r="I4347" s="11">
        <v>1931020400</v>
      </c>
      <c r="J4347" s="14" t="s">
        <v>5563</v>
      </c>
      <c r="K4347" s="6" t="s">
        <v>21</v>
      </c>
      <c r="L4347" s="15" t="s">
        <v>22</v>
      </c>
      <c r="N4347" t="str">
        <f t="shared" si="1034"/>
        <v>1931020400</v>
      </c>
      <c r="O4347" t="str">
        <f t="shared" si="1035"/>
        <v>'1931020400'</v>
      </c>
      <c r="P4347" t="str">
        <f t="shared" si="1036"/>
        <v>'Alienação de Bens e Mercadorias Apreendidos por Infrações à Legislação Aduaneira - Dívida Ativa - Multas e Juros de Mora da Dívida Ativa'</v>
      </c>
      <c r="Q4347" t="str">
        <f t="shared" si="1037"/>
        <v>'Vide descrição do código de receita principal.'</v>
      </c>
      <c r="R4347" t="str">
        <f t="shared" si="1038"/>
        <v>'S'</v>
      </c>
      <c r="S4347">
        <f t="shared" si="1039"/>
        <v>8</v>
      </c>
      <c r="T4347" t="str">
        <f t="shared" si="1040"/>
        <v>Insert into CONTA_RECEITA_DESPESA  (VERSION,ATIVO,DATE_CREATED,LAST_UPDATED,TIPO,CODIGO,DESCRICAO,DESCRICAO_DETALHADA,ANALITICO,TAMANHO) values (0,'S',sysdate,sysdate,'R','1931020400','Alienação de Bens e Mercadorias Apreendidos por Infrações à Legislação Aduaneira - Dívida Ativa - Multas e Juros de Mora da Dívida Ativa','Vide descrição do código de receita principal.','S',8);</v>
      </c>
    </row>
    <row r="4348" spans="1:20" ht="32" x14ac:dyDescent="0.2">
      <c r="A4348" s="4" t="str">
        <f t="shared" si="1026"/>
        <v>1</v>
      </c>
      <c r="B4348" s="5" t="str">
        <f t="shared" si="1027"/>
        <v>9</v>
      </c>
      <c r="C4348" s="5" t="str">
        <f t="shared" si="1028"/>
        <v>3</v>
      </c>
      <c r="D4348" s="5" t="str">
        <f t="shared" si="1029"/>
        <v>1</v>
      </c>
      <c r="E4348" s="5" t="str">
        <f t="shared" si="1030"/>
        <v>02</v>
      </c>
      <c r="F4348" s="5" t="str">
        <f t="shared" si="1031"/>
        <v>0</v>
      </c>
      <c r="G4348" s="5" t="str">
        <f t="shared" si="1032"/>
        <v>5</v>
      </c>
      <c r="H4348" s="5" t="str">
        <f t="shared" si="1033"/>
        <v>00</v>
      </c>
      <c r="I4348" s="11">
        <v>1931020500</v>
      </c>
      <c r="J4348" s="14" t="s">
        <v>5564</v>
      </c>
      <c r="K4348" s="6" t="s">
        <v>21</v>
      </c>
      <c r="L4348" s="15" t="s">
        <v>22</v>
      </c>
      <c r="N4348" t="str">
        <f t="shared" si="1034"/>
        <v>1931020500</v>
      </c>
      <c r="O4348" t="str">
        <f t="shared" si="1035"/>
        <v>'1931020500'</v>
      </c>
      <c r="P4348" t="str">
        <f t="shared" si="1036"/>
        <v>'Alienação de Bens e Mercadorias Apreendidos por Infrações à Legislação Aduaneira - Multas'</v>
      </c>
      <c r="Q4348" t="str">
        <f t="shared" si="1037"/>
        <v>'Vide descrição do código de receita principal.'</v>
      </c>
      <c r="R4348" t="str">
        <f t="shared" si="1038"/>
        <v>'S'</v>
      </c>
      <c r="S4348">
        <f t="shared" si="1039"/>
        <v>8</v>
      </c>
      <c r="T4348" t="str">
        <f t="shared" si="1040"/>
        <v>Insert into CONTA_RECEITA_DESPESA  (VERSION,ATIVO,DATE_CREATED,LAST_UPDATED,TIPO,CODIGO,DESCRICAO,DESCRICAO_DETALHADA,ANALITICO,TAMANHO) values (0,'S',sysdate,sysdate,'R','1931020500','Alienação de Bens e Mercadorias Apreendidos por Infrações à Legislação Aduaneira - Multas','Vide descrição do código de receita principal.','S',8);</v>
      </c>
    </row>
    <row r="4349" spans="1:20" ht="32" x14ac:dyDescent="0.2">
      <c r="A4349" s="4" t="str">
        <f t="shared" si="1026"/>
        <v>1</v>
      </c>
      <c r="B4349" s="5" t="str">
        <f t="shared" si="1027"/>
        <v>9</v>
      </c>
      <c r="C4349" s="5" t="str">
        <f t="shared" si="1028"/>
        <v>3</v>
      </c>
      <c r="D4349" s="5" t="str">
        <f t="shared" si="1029"/>
        <v>1</v>
      </c>
      <c r="E4349" s="5" t="str">
        <f t="shared" si="1030"/>
        <v>02</v>
      </c>
      <c r="F4349" s="5" t="str">
        <f t="shared" si="1031"/>
        <v>0</v>
      </c>
      <c r="G4349" s="5" t="str">
        <f t="shared" si="1032"/>
        <v>6</v>
      </c>
      <c r="H4349" s="5" t="str">
        <f t="shared" si="1033"/>
        <v>00</v>
      </c>
      <c r="I4349" s="11">
        <v>1931020600</v>
      </c>
      <c r="J4349" s="14" t="s">
        <v>5565</v>
      </c>
      <c r="K4349" s="6" t="s">
        <v>21</v>
      </c>
      <c r="L4349" s="15" t="s">
        <v>22</v>
      </c>
      <c r="N4349" t="str">
        <f t="shared" si="1034"/>
        <v>1931020600</v>
      </c>
      <c r="O4349" t="str">
        <f t="shared" si="1035"/>
        <v>'1931020600'</v>
      </c>
      <c r="P4349" t="str">
        <f t="shared" si="1036"/>
        <v>'Alienação de Bens e Mercadorias Apreendidos por Infrações à Legislação Aduaneira - Juros de Mora'</v>
      </c>
      <c r="Q4349" t="str">
        <f t="shared" si="1037"/>
        <v>'Vide descrição do código de receita principal.'</v>
      </c>
      <c r="R4349" t="str">
        <f t="shared" si="1038"/>
        <v>'S'</v>
      </c>
      <c r="S4349">
        <f t="shared" si="1039"/>
        <v>8</v>
      </c>
      <c r="T4349" t="str">
        <f t="shared" si="1040"/>
        <v>Insert into CONTA_RECEITA_DESPESA  (VERSION,ATIVO,DATE_CREATED,LAST_UPDATED,TIPO,CODIGO,DESCRICAO,DESCRICAO_DETALHADA,ANALITICO,TAMANHO) values (0,'S',sysdate,sysdate,'R','1931020600','Alienação de Bens e Mercadorias Apreendidos por Infrações à Legislação Aduaneira - Juros de Mora','Vide descrição do código de receita principal.','S',8);</v>
      </c>
    </row>
    <row r="4350" spans="1:20" ht="32" x14ac:dyDescent="0.2">
      <c r="A4350" s="4" t="str">
        <f t="shared" si="1026"/>
        <v>1</v>
      </c>
      <c r="B4350" s="5" t="str">
        <f t="shared" si="1027"/>
        <v>9</v>
      </c>
      <c r="C4350" s="5" t="str">
        <f t="shared" si="1028"/>
        <v>3</v>
      </c>
      <c r="D4350" s="5" t="str">
        <f t="shared" si="1029"/>
        <v>1</v>
      </c>
      <c r="E4350" s="5" t="str">
        <f t="shared" si="1030"/>
        <v>02</v>
      </c>
      <c r="F4350" s="5" t="str">
        <f t="shared" si="1031"/>
        <v>0</v>
      </c>
      <c r="G4350" s="5" t="str">
        <f t="shared" si="1032"/>
        <v>7</v>
      </c>
      <c r="H4350" s="5" t="str">
        <f t="shared" si="1033"/>
        <v>00</v>
      </c>
      <c r="I4350" s="11">
        <v>1931020700</v>
      </c>
      <c r="J4350" s="14" t="s">
        <v>5566</v>
      </c>
      <c r="K4350" s="6" t="s">
        <v>21</v>
      </c>
      <c r="L4350" s="15" t="s">
        <v>22</v>
      </c>
      <c r="N4350" t="str">
        <f t="shared" si="1034"/>
        <v>1931020700</v>
      </c>
      <c r="O4350" t="str">
        <f t="shared" si="1035"/>
        <v>'1931020700'</v>
      </c>
      <c r="P4350" t="str">
        <f t="shared" si="1036"/>
        <v>'Alienação de Bens e Mercadorias Apreendidos por Infrações à Legislação Aduaneira - Dívida Ativa - Multas da Dívida Ativa'</v>
      </c>
      <c r="Q4350" t="str">
        <f t="shared" si="1037"/>
        <v>'Vide descrição do código de receita principal.'</v>
      </c>
      <c r="R4350" t="str">
        <f t="shared" si="1038"/>
        <v>'S'</v>
      </c>
      <c r="S4350">
        <f t="shared" si="1039"/>
        <v>8</v>
      </c>
      <c r="T4350" t="str">
        <f t="shared" si="1040"/>
        <v>Insert into CONTA_RECEITA_DESPESA  (VERSION,ATIVO,DATE_CREATED,LAST_UPDATED,TIPO,CODIGO,DESCRICAO,DESCRICAO_DETALHADA,ANALITICO,TAMANHO) values (0,'S',sysdate,sysdate,'R','1931020700','Alienação de Bens e Mercadorias Apreendidos por Infrações à Legislação Aduaneira - Dívida Ativa - Multas da Dívida Ativa','Vide descrição do código de receita principal.','S',8);</v>
      </c>
    </row>
    <row r="4351" spans="1:20" ht="32" x14ac:dyDescent="0.2">
      <c r="A4351" s="4" t="str">
        <f t="shared" si="1026"/>
        <v>1</v>
      </c>
      <c r="B4351" s="5" t="str">
        <f t="shared" si="1027"/>
        <v>9</v>
      </c>
      <c r="C4351" s="5" t="str">
        <f t="shared" si="1028"/>
        <v>3</v>
      </c>
      <c r="D4351" s="5" t="str">
        <f t="shared" si="1029"/>
        <v>1</v>
      </c>
      <c r="E4351" s="5" t="str">
        <f t="shared" si="1030"/>
        <v>02</v>
      </c>
      <c r="F4351" s="5" t="str">
        <f t="shared" si="1031"/>
        <v>0</v>
      </c>
      <c r="G4351" s="5" t="str">
        <f t="shared" si="1032"/>
        <v>8</v>
      </c>
      <c r="H4351" s="5" t="str">
        <f t="shared" si="1033"/>
        <v>00</v>
      </c>
      <c r="I4351" s="11">
        <v>1931020800</v>
      </c>
      <c r="J4351" s="14" t="s">
        <v>5567</v>
      </c>
      <c r="K4351" s="6" t="s">
        <v>21</v>
      </c>
      <c r="L4351" s="15" t="s">
        <v>22</v>
      </c>
      <c r="N4351" t="str">
        <f t="shared" si="1034"/>
        <v>1931020800</v>
      </c>
      <c r="O4351" t="str">
        <f t="shared" si="1035"/>
        <v>'1931020800'</v>
      </c>
      <c r="P4351" t="str">
        <f t="shared" si="1036"/>
        <v>'Alienação de Bens e Mercadorias Apreendidos por Infrações à Legislação Aduaneira - Juros de Mora da Dívida Ativa'</v>
      </c>
      <c r="Q4351" t="str">
        <f t="shared" si="1037"/>
        <v>'Vide descrição do código de receita principal.'</v>
      </c>
      <c r="R4351" t="str">
        <f t="shared" si="1038"/>
        <v>'S'</v>
      </c>
      <c r="S4351">
        <f t="shared" si="1039"/>
        <v>8</v>
      </c>
      <c r="T4351" t="str">
        <f t="shared" si="1040"/>
        <v>Insert into CONTA_RECEITA_DESPESA  (VERSION,ATIVO,DATE_CREATED,LAST_UPDATED,TIPO,CODIGO,DESCRICAO,DESCRICAO_DETALHADA,ANALITICO,TAMANHO) values (0,'S',sysdate,sysdate,'R','1931020800','Alienação de Bens e Mercadorias Apreendidos por Infrações à Legislação Aduaneira - Juros de Mora da Dívida Ativa','Vide descrição do código de receita principal.','S',8);</v>
      </c>
    </row>
    <row r="4352" spans="1:20" ht="112" x14ac:dyDescent="0.2">
      <c r="A4352" s="4" t="str">
        <f t="shared" si="1026"/>
        <v>1</v>
      </c>
      <c r="B4352" s="5" t="str">
        <f t="shared" si="1027"/>
        <v>9</v>
      </c>
      <c r="C4352" s="5" t="str">
        <f t="shared" si="1028"/>
        <v>3</v>
      </c>
      <c r="D4352" s="5" t="str">
        <f t="shared" si="1029"/>
        <v>1</v>
      </c>
      <c r="E4352" s="5" t="str">
        <f t="shared" si="1030"/>
        <v>03</v>
      </c>
      <c r="F4352" s="5" t="str">
        <f t="shared" si="1031"/>
        <v>0</v>
      </c>
      <c r="G4352" s="5" t="str">
        <f t="shared" si="1032"/>
        <v>0</v>
      </c>
      <c r="H4352" s="5" t="str">
        <f t="shared" si="1033"/>
        <v>00</v>
      </c>
      <c r="I4352" s="11">
        <v>1931030000</v>
      </c>
      <c r="J4352" s="6" t="s">
        <v>4379</v>
      </c>
      <c r="K4352" s="6" t="s">
        <v>4380</v>
      </c>
      <c r="L4352" s="13" t="s">
        <v>11</v>
      </c>
      <c r="N4352" t="str">
        <f t="shared" si="1034"/>
        <v>1931030000</v>
      </c>
      <c r="O4352" t="str">
        <f t="shared" si="1035"/>
        <v>'1931030000'</v>
      </c>
      <c r="P4352" t="str">
        <f t="shared" si="1036"/>
        <v>'Depósitos Abandonados (Dinheiro e/ou Objetos de Valor)'</v>
      </c>
      <c r="Q4352" t="str">
        <f t="shared" si="1037"/>
        <v>'Registra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v>
      </c>
      <c r="R4352" t="str">
        <f t="shared" si="1038"/>
        <v>'N'</v>
      </c>
      <c r="S4352">
        <f t="shared" si="1039"/>
        <v>6</v>
      </c>
      <c r="T4352" t="str">
        <f t="shared" si="1040"/>
        <v>Insert into CONTA_RECEITA_DESPESA  (VERSION,ATIVO,DATE_CREATED,LAST_UPDATED,TIPO,CODIGO,DESCRICAO,DESCRICAO_DETALHADA,ANALITICO,TAMANHO) values (0,'S',sysdate,sysdate,'R','1931030000','Depósitos Abandonados (Dinheiro e/ou Objetos de Valor)','Registra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anos.','N',6);</v>
      </c>
    </row>
    <row r="4353" spans="1:20" ht="16" x14ac:dyDescent="0.2">
      <c r="A4353" s="4" t="str">
        <f t="shared" si="1026"/>
        <v>1</v>
      </c>
      <c r="B4353" s="5" t="str">
        <f t="shared" si="1027"/>
        <v>9</v>
      </c>
      <c r="C4353" s="5" t="str">
        <f t="shared" si="1028"/>
        <v>3</v>
      </c>
      <c r="D4353" s="5" t="str">
        <f t="shared" si="1029"/>
        <v>1</v>
      </c>
      <c r="E4353" s="5" t="str">
        <f t="shared" si="1030"/>
        <v>03</v>
      </c>
      <c r="F4353" s="5" t="str">
        <f t="shared" si="1031"/>
        <v>0</v>
      </c>
      <c r="G4353" s="5" t="str">
        <f t="shared" si="1032"/>
        <v>1</v>
      </c>
      <c r="H4353" s="5" t="str">
        <f t="shared" si="1033"/>
        <v>00</v>
      </c>
      <c r="I4353" s="11">
        <v>1931030100</v>
      </c>
      <c r="J4353" s="14" t="s">
        <v>4381</v>
      </c>
      <c r="K4353" s="6" t="s">
        <v>21</v>
      </c>
      <c r="L4353" s="15" t="s">
        <v>22</v>
      </c>
      <c r="N4353" t="str">
        <f t="shared" si="1034"/>
        <v>1931030100</v>
      </c>
      <c r="O4353" t="str">
        <f t="shared" si="1035"/>
        <v>'1931030100'</v>
      </c>
      <c r="P4353" t="str">
        <f t="shared" si="1036"/>
        <v>'Depósitos Abandonados (Dinheiro e/ou Objetos de Valor) - Principal'</v>
      </c>
      <c r="Q4353" t="str">
        <f t="shared" si="1037"/>
        <v>'Vide descrição do código de receita principal.'</v>
      </c>
      <c r="R4353" t="str">
        <f t="shared" si="1038"/>
        <v>'S'</v>
      </c>
      <c r="S4353">
        <f t="shared" si="1039"/>
        <v>8</v>
      </c>
      <c r="T4353" t="str">
        <f t="shared" si="1040"/>
        <v>Insert into CONTA_RECEITA_DESPESA  (VERSION,ATIVO,DATE_CREATED,LAST_UPDATED,TIPO,CODIGO,DESCRICAO,DESCRICAO_DETALHADA,ANALITICO,TAMANHO) values (0,'S',sysdate,sysdate,'R','1931030100','Depósitos Abandonados (Dinheiro e/ou Objetos de Valor) - Principal','Vide descrição do código de receita principal.','S',8);</v>
      </c>
    </row>
    <row r="4354" spans="1:20" ht="16" x14ac:dyDescent="0.2">
      <c r="A4354" s="4" t="str">
        <f t="shared" si="1026"/>
        <v>1</v>
      </c>
      <c r="B4354" s="5" t="str">
        <f t="shared" si="1027"/>
        <v>9</v>
      </c>
      <c r="C4354" s="5" t="str">
        <f t="shared" si="1028"/>
        <v>3</v>
      </c>
      <c r="D4354" s="5" t="str">
        <f t="shared" si="1029"/>
        <v>1</v>
      </c>
      <c r="E4354" s="5" t="str">
        <f t="shared" si="1030"/>
        <v>03</v>
      </c>
      <c r="F4354" s="5" t="str">
        <f t="shared" si="1031"/>
        <v>0</v>
      </c>
      <c r="G4354" s="5" t="str">
        <f t="shared" si="1032"/>
        <v>2</v>
      </c>
      <c r="H4354" s="5" t="str">
        <f t="shared" si="1033"/>
        <v>00</v>
      </c>
      <c r="I4354" s="11">
        <v>1931030200</v>
      </c>
      <c r="J4354" s="14" t="s">
        <v>4382</v>
      </c>
      <c r="K4354" s="6" t="s">
        <v>21</v>
      </c>
      <c r="L4354" s="15" t="s">
        <v>22</v>
      </c>
      <c r="N4354" t="str">
        <f t="shared" si="1034"/>
        <v>1931030200</v>
      </c>
      <c r="O4354" t="str">
        <f t="shared" si="1035"/>
        <v>'1931030200'</v>
      </c>
      <c r="P4354" t="str">
        <f t="shared" si="1036"/>
        <v>'Depósitos Abandonados (Dinheiro e/ou Objetos de Valor) - Multas e Juros de Mora'</v>
      </c>
      <c r="Q4354" t="str">
        <f t="shared" si="1037"/>
        <v>'Vide descrição do código de receita principal.'</v>
      </c>
      <c r="R4354" t="str">
        <f t="shared" si="1038"/>
        <v>'S'</v>
      </c>
      <c r="S4354">
        <f t="shared" si="1039"/>
        <v>8</v>
      </c>
      <c r="T4354" t="str">
        <f t="shared" si="1040"/>
        <v>Insert into CONTA_RECEITA_DESPESA  (VERSION,ATIVO,DATE_CREATED,LAST_UPDATED,TIPO,CODIGO,DESCRICAO,DESCRICAO_DETALHADA,ANALITICO,TAMANHO) values (0,'S',sysdate,sysdate,'R','1931030200','Depósitos Abandonados (Dinheiro e/ou Objetos de Valor) - Multas e Juros de Mora','Vide descrição do código de receita principal.','S',8);</v>
      </c>
    </row>
    <row r="4355" spans="1:20" ht="16" x14ac:dyDescent="0.2">
      <c r="A4355" s="4" t="str">
        <f t="shared" si="1026"/>
        <v>1</v>
      </c>
      <c r="B4355" s="5" t="str">
        <f t="shared" si="1027"/>
        <v>9</v>
      </c>
      <c r="C4355" s="5" t="str">
        <f t="shared" si="1028"/>
        <v>3</v>
      </c>
      <c r="D4355" s="5" t="str">
        <f t="shared" si="1029"/>
        <v>1</v>
      </c>
      <c r="E4355" s="5" t="str">
        <f t="shared" si="1030"/>
        <v>03</v>
      </c>
      <c r="F4355" s="5" t="str">
        <f t="shared" si="1031"/>
        <v>0</v>
      </c>
      <c r="G4355" s="5" t="str">
        <f t="shared" si="1032"/>
        <v>3</v>
      </c>
      <c r="H4355" s="5" t="str">
        <f t="shared" si="1033"/>
        <v>00</v>
      </c>
      <c r="I4355" s="11">
        <v>1931030300</v>
      </c>
      <c r="J4355" s="14" t="s">
        <v>4383</v>
      </c>
      <c r="K4355" s="6" t="s">
        <v>21</v>
      </c>
      <c r="L4355" s="15" t="s">
        <v>22</v>
      </c>
      <c r="N4355" t="str">
        <f t="shared" si="1034"/>
        <v>1931030300</v>
      </c>
      <c r="O4355" t="str">
        <f t="shared" si="1035"/>
        <v>'1931030300'</v>
      </c>
      <c r="P4355" t="str">
        <f t="shared" si="1036"/>
        <v>'Depósitos Abandonados (Dinheiro e/ou Objetos de Valor) - Dívida Ativa'</v>
      </c>
      <c r="Q4355" t="str">
        <f t="shared" si="1037"/>
        <v>'Vide descrição do código de receita principal.'</v>
      </c>
      <c r="R4355" t="str">
        <f t="shared" si="1038"/>
        <v>'S'</v>
      </c>
      <c r="S4355">
        <f t="shared" si="1039"/>
        <v>8</v>
      </c>
      <c r="T4355" t="str">
        <f t="shared" si="1040"/>
        <v>Insert into CONTA_RECEITA_DESPESA  (VERSION,ATIVO,DATE_CREATED,LAST_UPDATED,TIPO,CODIGO,DESCRICAO,DESCRICAO_DETALHADA,ANALITICO,TAMANHO) values (0,'S',sysdate,sysdate,'R','1931030300','Depósitos Abandonados (Dinheiro e/ou Objetos de Valor) - Dívida Ativa','Vide descrição do código de receita principal.','S',8);</v>
      </c>
    </row>
    <row r="4356" spans="1:20" ht="32" x14ac:dyDescent="0.2">
      <c r="A4356" s="4" t="str">
        <f t="shared" si="1026"/>
        <v>1</v>
      </c>
      <c r="B4356" s="5" t="str">
        <f t="shared" si="1027"/>
        <v>9</v>
      </c>
      <c r="C4356" s="5" t="str">
        <f t="shared" si="1028"/>
        <v>3</v>
      </c>
      <c r="D4356" s="5" t="str">
        <f t="shared" si="1029"/>
        <v>1</v>
      </c>
      <c r="E4356" s="5" t="str">
        <f t="shared" si="1030"/>
        <v>03</v>
      </c>
      <c r="F4356" s="5" t="str">
        <f t="shared" si="1031"/>
        <v>0</v>
      </c>
      <c r="G4356" s="5" t="str">
        <f t="shared" si="1032"/>
        <v>4</v>
      </c>
      <c r="H4356" s="5" t="str">
        <f t="shared" si="1033"/>
        <v>00</v>
      </c>
      <c r="I4356" s="11">
        <v>1931030400</v>
      </c>
      <c r="J4356" s="14" t="s">
        <v>4384</v>
      </c>
      <c r="K4356" s="6" t="s">
        <v>21</v>
      </c>
      <c r="L4356" s="15" t="s">
        <v>22</v>
      </c>
      <c r="N4356" t="str">
        <f t="shared" si="1034"/>
        <v>1931030400</v>
      </c>
      <c r="O4356" t="str">
        <f t="shared" si="1035"/>
        <v>'1931030400'</v>
      </c>
      <c r="P4356" t="str">
        <f t="shared" si="1036"/>
        <v>'Depósitos Abandonados (Dinheiro e/ou Objetos de Valor) - Dívida Ativa - Multas e Juros de Mora da Dívida Ativa'</v>
      </c>
      <c r="Q4356" t="str">
        <f t="shared" si="1037"/>
        <v>'Vide descrição do código de receita principal.'</v>
      </c>
      <c r="R4356" t="str">
        <f t="shared" si="1038"/>
        <v>'S'</v>
      </c>
      <c r="S4356">
        <f t="shared" si="1039"/>
        <v>8</v>
      </c>
      <c r="T4356" t="str">
        <f t="shared" si="1040"/>
        <v>Insert into CONTA_RECEITA_DESPESA  (VERSION,ATIVO,DATE_CREATED,LAST_UPDATED,TIPO,CODIGO,DESCRICAO,DESCRICAO_DETALHADA,ANALITICO,TAMANHO) values (0,'S',sysdate,sysdate,'R','1931030400','Depósitos Abandonados (Dinheiro e/ou Objetos de Valor) - Dívida Ativa - Multas e Juros de Mora da Dívida Ativa','Vide descrição do código de receita principal.','S',8);</v>
      </c>
    </row>
    <row r="4357" spans="1:20" ht="16" x14ac:dyDescent="0.2">
      <c r="A4357" s="4" t="str">
        <f t="shared" ref="A4357:A4428" si="1041">MID($I4357,1,1)</f>
        <v>1</v>
      </c>
      <c r="B4357" s="5" t="str">
        <f t="shared" ref="B4357:B4428" si="1042">MID($I4357,2,1)</f>
        <v>9</v>
      </c>
      <c r="C4357" s="5" t="str">
        <f t="shared" ref="C4357:C4428" si="1043">MID($I4357,3,1)</f>
        <v>3</v>
      </c>
      <c r="D4357" s="5" t="str">
        <f t="shared" ref="D4357:D4428" si="1044">MID($I4357,4,1)</f>
        <v>1</v>
      </c>
      <c r="E4357" s="5" t="str">
        <f t="shared" ref="E4357:E4428" si="1045">MID($I4357,5,2)</f>
        <v>03</v>
      </c>
      <c r="F4357" s="5" t="str">
        <f t="shared" ref="F4357:F4428" si="1046">MID($I4357,7,1)</f>
        <v>0</v>
      </c>
      <c r="G4357" s="5" t="str">
        <f t="shared" ref="G4357:G4428" si="1047">MID($I4357,8,1)</f>
        <v>5</v>
      </c>
      <c r="H4357" s="5" t="str">
        <f t="shared" ref="H4357:H4428" si="1048">MID($I4357,9,2)</f>
        <v>00</v>
      </c>
      <c r="I4357" s="11">
        <v>1931030500</v>
      </c>
      <c r="J4357" s="14" t="s">
        <v>4385</v>
      </c>
      <c r="K4357" s="6" t="s">
        <v>21</v>
      </c>
      <c r="L4357" s="15" t="s">
        <v>22</v>
      </c>
      <c r="N4357" t="str">
        <f t="shared" si="1034"/>
        <v>1931030500</v>
      </c>
      <c r="O4357" t="str">
        <f t="shared" si="1035"/>
        <v>'1931030500'</v>
      </c>
      <c r="P4357" t="str">
        <f t="shared" si="1036"/>
        <v>'Depósitos Abandonados (Dinheiro e/ou Objetos de Valor) - Multas'</v>
      </c>
      <c r="Q4357" t="str">
        <f t="shared" si="1037"/>
        <v>'Vide descrição do código de receita principal.'</v>
      </c>
      <c r="R4357" t="str">
        <f t="shared" si="1038"/>
        <v>'S'</v>
      </c>
      <c r="S4357">
        <f t="shared" si="1039"/>
        <v>8</v>
      </c>
      <c r="T4357" t="str">
        <f t="shared" si="1040"/>
        <v>Insert into CONTA_RECEITA_DESPESA  (VERSION,ATIVO,DATE_CREATED,LAST_UPDATED,TIPO,CODIGO,DESCRICAO,DESCRICAO_DETALHADA,ANALITICO,TAMANHO) values (0,'S',sysdate,sysdate,'R','1931030500','Depósitos Abandonados (Dinheiro e/ou Objetos de Valor) - Multas','Vide descrição do código de receita principal.','S',8);</v>
      </c>
    </row>
    <row r="4358" spans="1:20" ht="16" x14ac:dyDescent="0.2">
      <c r="A4358" s="4" t="str">
        <f t="shared" si="1041"/>
        <v>1</v>
      </c>
      <c r="B4358" s="5" t="str">
        <f t="shared" si="1042"/>
        <v>9</v>
      </c>
      <c r="C4358" s="5" t="str">
        <f t="shared" si="1043"/>
        <v>3</v>
      </c>
      <c r="D4358" s="5" t="str">
        <f t="shared" si="1044"/>
        <v>1</v>
      </c>
      <c r="E4358" s="5" t="str">
        <f t="shared" si="1045"/>
        <v>03</v>
      </c>
      <c r="F4358" s="5" t="str">
        <f t="shared" si="1046"/>
        <v>0</v>
      </c>
      <c r="G4358" s="5" t="str">
        <f t="shared" si="1047"/>
        <v>6</v>
      </c>
      <c r="H4358" s="5" t="str">
        <f t="shared" si="1048"/>
        <v>00</v>
      </c>
      <c r="I4358" s="11">
        <v>1931030600</v>
      </c>
      <c r="J4358" s="14" t="s">
        <v>4386</v>
      </c>
      <c r="K4358" s="6" t="s">
        <v>21</v>
      </c>
      <c r="L4358" s="15" t="s">
        <v>22</v>
      </c>
      <c r="N4358" t="str">
        <f t="shared" ref="N4358:N4421" si="1049">SUBSTITUTE(I4358,".","")</f>
        <v>1931030600</v>
      </c>
      <c r="O4358" t="str">
        <f t="shared" ref="O4358:O4421" si="1050">_xlfn.CONCAT("'",N4358,"'")</f>
        <v>'1931030600'</v>
      </c>
      <c r="P4358" t="str">
        <f t="shared" ref="P4358:P4421" si="1051">_xlfn.CONCAT("'",CLEAN(J4358),"'")</f>
        <v>'Depósitos Abandonados (Dinheiro e/ou Objetos de Valor) - Juros de Mora'</v>
      </c>
      <c r="Q4358" t="str">
        <f t="shared" ref="Q4358:Q4421" si="1052">_xlfn.CONCAT("'",CLEAN(K4358),"'")</f>
        <v>'Vide descrição do código de receita principal.'</v>
      </c>
      <c r="R4358" t="str">
        <f t="shared" ref="R4358:R4421" si="1053">IF(TRIM(L4358)="NÃO","'N'",IF(TRIM(L4358)="SIM","'S'","*ERR0*"))</f>
        <v>'S'</v>
      </c>
      <c r="S4358">
        <f t="shared" ref="S4358:S4421" si="1054">IF(RIGHT(N4358,2)&lt;&gt;"00",10,IF(MID(N4358,8,1)&lt;&gt;"0",8,IF(MID(N4358,7,1)&lt;&gt;"0",7,IF(MID(N4358,5,2)&lt;&gt;"00",6,IF(MID(N4358,4,1)&lt;&gt;"0",4,IF(MID(N4358,3,1)&lt;&gt;"0",3,IF(MID(N4358,2,1)&lt;&gt;"0",2,IF(LEFT(N4358,1)&lt;&gt;"0",1,"*ERR0*"))))))))</f>
        <v>8</v>
      </c>
      <c r="T4358" t="str">
        <f t="shared" ref="T4358:T4421" si="1055">_xlfn.CONCAT("Insert into CONTA_RECEITA_DESPESA  (VERSION,ATIVO,DATE_CREATED,LAST_UPDATED,TIPO,CODIGO,DESCRICAO,DESCRICAO_DETALHADA,ANALITICO,TAMANHO) values (0,'S',sysdate,sysdate,'R',",O4358,",",P4358,",",Q4358,",",R4358,",",S4358,");")</f>
        <v>Insert into CONTA_RECEITA_DESPESA  (VERSION,ATIVO,DATE_CREATED,LAST_UPDATED,TIPO,CODIGO,DESCRICAO,DESCRICAO_DETALHADA,ANALITICO,TAMANHO) values (0,'S',sysdate,sysdate,'R','1931030600','Depósitos Abandonados (Dinheiro e/ou Objetos de Valor) - Juros de Mora','Vide descrição do código de receita principal.','S',8);</v>
      </c>
    </row>
    <row r="4359" spans="1:20" ht="32" x14ac:dyDescent="0.2">
      <c r="A4359" s="4" t="str">
        <f t="shared" si="1041"/>
        <v>1</v>
      </c>
      <c r="B4359" s="5" t="str">
        <f t="shared" si="1042"/>
        <v>9</v>
      </c>
      <c r="C4359" s="5" t="str">
        <f t="shared" si="1043"/>
        <v>3</v>
      </c>
      <c r="D4359" s="5" t="str">
        <f t="shared" si="1044"/>
        <v>1</v>
      </c>
      <c r="E4359" s="5" t="str">
        <f t="shared" si="1045"/>
        <v>03</v>
      </c>
      <c r="F4359" s="5" t="str">
        <f t="shared" si="1046"/>
        <v>0</v>
      </c>
      <c r="G4359" s="5" t="str">
        <f t="shared" si="1047"/>
        <v>7</v>
      </c>
      <c r="H4359" s="5" t="str">
        <f t="shared" si="1048"/>
        <v>00</v>
      </c>
      <c r="I4359" s="11">
        <v>1931030700</v>
      </c>
      <c r="J4359" s="14" t="s">
        <v>4387</v>
      </c>
      <c r="K4359" s="6" t="s">
        <v>21</v>
      </c>
      <c r="L4359" s="15" t="s">
        <v>22</v>
      </c>
      <c r="N4359" t="str">
        <f t="shared" si="1049"/>
        <v>1931030700</v>
      </c>
      <c r="O4359" t="str">
        <f t="shared" si="1050"/>
        <v>'1931030700'</v>
      </c>
      <c r="P4359" t="str">
        <f t="shared" si="1051"/>
        <v>'Depósitos Abandonados (Dinheiro e/ou Objetos de Valor) - Dívida Ativa - Multas da Dívida Ativa'</v>
      </c>
      <c r="Q4359" t="str">
        <f t="shared" si="1052"/>
        <v>'Vide descrição do código de receita principal.'</v>
      </c>
      <c r="R4359" t="str">
        <f t="shared" si="1053"/>
        <v>'S'</v>
      </c>
      <c r="S4359">
        <f t="shared" si="1054"/>
        <v>8</v>
      </c>
      <c r="T4359" t="str">
        <f t="shared" si="1055"/>
        <v>Insert into CONTA_RECEITA_DESPESA  (VERSION,ATIVO,DATE_CREATED,LAST_UPDATED,TIPO,CODIGO,DESCRICAO,DESCRICAO_DETALHADA,ANALITICO,TAMANHO) values (0,'S',sysdate,sysdate,'R','1931030700','Depósitos Abandonados (Dinheiro e/ou Objetos de Valor) - Dívida Ativa - Multas da Dívida Ativa','Vide descrição do código de receita principal.','S',8);</v>
      </c>
    </row>
    <row r="4360" spans="1:20" ht="16" x14ac:dyDescent="0.2">
      <c r="A4360" s="4" t="str">
        <f t="shared" si="1041"/>
        <v>1</v>
      </c>
      <c r="B4360" s="5" t="str">
        <f t="shared" si="1042"/>
        <v>9</v>
      </c>
      <c r="C4360" s="5" t="str">
        <f t="shared" si="1043"/>
        <v>3</v>
      </c>
      <c r="D4360" s="5" t="str">
        <f t="shared" si="1044"/>
        <v>1</v>
      </c>
      <c r="E4360" s="5" t="str">
        <f t="shared" si="1045"/>
        <v>03</v>
      </c>
      <c r="F4360" s="5" t="str">
        <f t="shared" si="1046"/>
        <v>0</v>
      </c>
      <c r="G4360" s="5" t="str">
        <f t="shared" si="1047"/>
        <v>8</v>
      </c>
      <c r="H4360" s="5" t="str">
        <f t="shared" si="1048"/>
        <v>00</v>
      </c>
      <c r="I4360" s="11">
        <v>1931030800</v>
      </c>
      <c r="J4360" s="14" t="s">
        <v>4388</v>
      </c>
      <c r="K4360" s="6" t="s">
        <v>21</v>
      </c>
      <c r="L4360" s="15" t="s">
        <v>22</v>
      </c>
      <c r="N4360" t="str">
        <f t="shared" si="1049"/>
        <v>1931030800</v>
      </c>
      <c r="O4360" t="str">
        <f t="shared" si="1050"/>
        <v>'1931030800'</v>
      </c>
      <c r="P4360" t="str">
        <f t="shared" si="1051"/>
        <v>'Depósitos Abandonados (Dinheiro e/ou Objetos de Valor) - Juros de Mora da Dívida Ativa'</v>
      </c>
      <c r="Q4360" t="str">
        <f t="shared" si="1052"/>
        <v>'Vide descrição do código de receita principal.'</v>
      </c>
      <c r="R4360" t="str">
        <f t="shared" si="1053"/>
        <v>'S'</v>
      </c>
      <c r="S4360">
        <f t="shared" si="1054"/>
        <v>8</v>
      </c>
      <c r="T4360" t="str">
        <f t="shared" si="1055"/>
        <v>Insert into CONTA_RECEITA_DESPESA  (VERSION,ATIVO,DATE_CREATED,LAST_UPDATED,TIPO,CODIGO,DESCRICAO,DESCRICAO_DETALHADA,ANALITICO,TAMANHO) values (0,'S',sysdate,sysdate,'R','1931030800','Depósitos Abandonados (Dinheiro e/ou Objetos de Valor) - Juros de Mora da Dívida Ativa','Vide descrição do código de receita principal.','S',8);</v>
      </c>
    </row>
    <row r="4361" spans="1:20" ht="32" x14ac:dyDescent="0.2">
      <c r="A4361" s="4" t="str">
        <f t="shared" si="1041"/>
        <v>1</v>
      </c>
      <c r="B4361" s="5" t="str">
        <f t="shared" si="1042"/>
        <v>9</v>
      </c>
      <c r="C4361" s="5" t="str">
        <f t="shared" si="1043"/>
        <v>3</v>
      </c>
      <c r="D4361" s="5" t="str">
        <f t="shared" si="1044"/>
        <v>1</v>
      </c>
      <c r="E4361" s="5" t="str">
        <f t="shared" si="1045"/>
        <v>04</v>
      </c>
      <c r="F4361" s="5" t="str">
        <f t="shared" si="1046"/>
        <v>0</v>
      </c>
      <c r="G4361" s="5" t="str">
        <f t="shared" si="1047"/>
        <v>0</v>
      </c>
      <c r="H4361" s="5" t="str">
        <f t="shared" si="1048"/>
        <v>00</v>
      </c>
      <c r="I4361" s="11">
        <v>1931040000</v>
      </c>
      <c r="J4361" s="6" t="s">
        <v>4389</v>
      </c>
      <c r="K4361" s="6" t="s">
        <v>4390</v>
      </c>
      <c r="L4361" s="13" t="s">
        <v>11</v>
      </c>
      <c r="N4361" t="str">
        <f t="shared" si="1049"/>
        <v>1931040000</v>
      </c>
      <c r="O4361" t="str">
        <f t="shared" si="1050"/>
        <v>'1931040000'</v>
      </c>
      <c r="P4361" t="str">
        <f t="shared" si="1051"/>
        <v>'Prêmios Prescritos de Concursos de Prognósticos'</v>
      </c>
      <c r="Q4361" t="str">
        <f t="shared" si="1052"/>
        <v>'Registra receitas decorrentes de prêmios de concursos de prognósticos não procurados pelos contemplados dentro de prazo de prescrição.'</v>
      </c>
      <c r="R4361" t="str">
        <f t="shared" si="1053"/>
        <v>'N'</v>
      </c>
      <c r="S4361">
        <f t="shared" si="1054"/>
        <v>6</v>
      </c>
      <c r="T4361" t="str">
        <f t="shared" si="1055"/>
        <v>Insert into CONTA_RECEITA_DESPESA  (VERSION,ATIVO,DATE_CREATED,LAST_UPDATED,TIPO,CODIGO,DESCRICAO,DESCRICAO_DETALHADA,ANALITICO,TAMANHO) values (0,'S',sysdate,sysdate,'R','1931040000','Prêmios Prescritos de Concursos de Prognósticos','Registra receitas decorrentes de prêmios de concursos de prognósticos não procurados pelos contemplados dentro de prazo de prescrição.','N',6);</v>
      </c>
    </row>
    <row r="4362" spans="1:20" ht="16" x14ac:dyDescent="0.2">
      <c r="A4362" s="4" t="str">
        <f t="shared" si="1041"/>
        <v>1</v>
      </c>
      <c r="B4362" s="5" t="str">
        <f t="shared" si="1042"/>
        <v>9</v>
      </c>
      <c r="C4362" s="5" t="str">
        <f t="shared" si="1043"/>
        <v>3</v>
      </c>
      <c r="D4362" s="5" t="str">
        <f t="shared" si="1044"/>
        <v>1</v>
      </c>
      <c r="E4362" s="5" t="str">
        <f t="shared" si="1045"/>
        <v>04</v>
      </c>
      <c r="F4362" s="5" t="str">
        <f t="shared" si="1046"/>
        <v>0</v>
      </c>
      <c r="G4362" s="5" t="str">
        <f t="shared" si="1047"/>
        <v>1</v>
      </c>
      <c r="H4362" s="5" t="str">
        <f t="shared" si="1048"/>
        <v>00</v>
      </c>
      <c r="I4362" s="11">
        <v>1931040100</v>
      </c>
      <c r="J4362" s="14" t="s">
        <v>4391</v>
      </c>
      <c r="K4362" s="6" t="s">
        <v>21</v>
      </c>
      <c r="L4362" s="15" t="s">
        <v>22</v>
      </c>
      <c r="N4362" t="str">
        <f t="shared" si="1049"/>
        <v>1931040100</v>
      </c>
      <c r="O4362" t="str">
        <f t="shared" si="1050"/>
        <v>'1931040100'</v>
      </c>
      <c r="P4362" t="str">
        <f t="shared" si="1051"/>
        <v>'Prêmios Prescritos de Concursos de Prognósticos - Principal'</v>
      </c>
      <c r="Q4362" t="str">
        <f t="shared" si="1052"/>
        <v>'Vide descrição do código de receita principal.'</v>
      </c>
      <c r="R4362" t="str">
        <f t="shared" si="1053"/>
        <v>'S'</v>
      </c>
      <c r="S4362">
        <f t="shared" si="1054"/>
        <v>8</v>
      </c>
      <c r="T4362" t="str">
        <f t="shared" si="1055"/>
        <v>Insert into CONTA_RECEITA_DESPESA  (VERSION,ATIVO,DATE_CREATED,LAST_UPDATED,TIPO,CODIGO,DESCRICAO,DESCRICAO_DETALHADA,ANALITICO,TAMANHO) values (0,'S',sysdate,sysdate,'R','1931040100','Prêmios Prescritos de Concursos de Prognósticos - Principal','Vide descrição do código de receita principal.','S',8);</v>
      </c>
    </row>
    <row r="4363" spans="1:20" ht="16" x14ac:dyDescent="0.2">
      <c r="A4363" s="4" t="str">
        <f t="shared" si="1041"/>
        <v>1</v>
      </c>
      <c r="B4363" s="5" t="str">
        <f t="shared" si="1042"/>
        <v>9</v>
      </c>
      <c r="C4363" s="5" t="str">
        <f t="shared" si="1043"/>
        <v>3</v>
      </c>
      <c r="D4363" s="5" t="str">
        <f t="shared" si="1044"/>
        <v>1</v>
      </c>
      <c r="E4363" s="5" t="str">
        <f t="shared" si="1045"/>
        <v>04</v>
      </c>
      <c r="F4363" s="5" t="str">
        <f t="shared" si="1046"/>
        <v>0</v>
      </c>
      <c r="G4363" s="5" t="str">
        <f t="shared" si="1047"/>
        <v>2</v>
      </c>
      <c r="H4363" s="5" t="str">
        <f t="shared" si="1048"/>
        <v>00</v>
      </c>
      <c r="I4363" s="11">
        <v>1931040200</v>
      </c>
      <c r="J4363" s="14" t="s">
        <v>4392</v>
      </c>
      <c r="K4363" s="6" t="s">
        <v>21</v>
      </c>
      <c r="L4363" s="15" t="s">
        <v>22</v>
      </c>
      <c r="N4363" t="str">
        <f t="shared" si="1049"/>
        <v>1931040200</v>
      </c>
      <c r="O4363" t="str">
        <f t="shared" si="1050"/>
        <v>'1931040200'</v>
      </c>
      <c r="P4363" t="str">
        <f t="shared" si="1051"/>
        <v>'Prêmios Prescritos de Concursos de Prognósticos - Multas e Juros de Mora'</v>
      </c>
      <c r="Q4363" t="str">
        <f t="shared" si="1052"/>
        <v>'Vide descrição do código de receita principal.'</v>
      </c>
      <c r="R4363" t="str">
        <f t="shared" si="1053"/>
        <v>'S'</v>
      </c>
      <c r="S4363">
        <f t="shared" si="1054"/>
        <v>8</v>
      </c>
      <c r="T4363" t="str">
        <f t="shared" si="1055"/>
        <v>Insert into CONTA_RECEITA_DESPESA  (VERSION,ATIVO,DATE_CREATED,LAST_UPDATED,TIPO,CODIGO,DESCRICAO,DESCRICAO_DETALHADA,ANALITICO,TAMANHO) values (0,'S',sysdate,sysdate,'R','1931040200','Prêmios Prescritos de Concursos de Prognósticos - Multas e Juros de Mora','Vide descrição do código de receita principal.','S',8);</v>
      </c>
    </row>
    <row r="4364" spans="1:20" ht="16" x14ac:dyDescent="0.2">
      <c r="A4364" s="4" t="str">
        <f t="shared" si="1041"/>
        <v>1</v>
      </c>
      <c r="B4364" s="5" t="str">
        <f t="shared" si="1042"/>
        <v>9</v>
      </c>
      <c r="C4364" s="5" t="str">
        <f t="shared" si="1043"/>
        <v>3</v>
      </c>
      <c r="D4364" s="5" t="str">
        <f t="shared" si="1044"/>
        <v>1</v>
      </c>
      <c r="E4364" s="5" t="str">
        <f t="shared" si="1045"/>
        <v>04</v>
      </c>
      <c r="F4364" s="5" t="str">
        <f t="shared" si="1046"/>
        <v>0</v>
      </c>
      <c r="G4364" s="5" t="str">
        <f t="shared" si="1047"/>
        <v>3</v>
      </c>
      <c r="H4364" s="5" t="str">
        <f t="shared" si="1048"/>
        <v>00</v>
      </c>
      <c r="I4364" s="11">
        <v>1931040300</v>
      </c>
      <c r="J4364" s="14" t="s">
        <v>4393</v>
      </c>
      <c r="K4364" s="6" t="s">
        <v>21</v>
      </c>
      <c r="L4364" s="15" t="s">
        <v>22</v>
      </c>
      <c r="N4364" t="str">
        <f t="shared" si="1049"/>
        <v>1931040300</v>
      </c>
      <c r="O4364" t="str">
        <f t="shared" si="1050"/>
        <v>'1931040300'</v>
      </c>
      <c r="P4364" t="str">
        <f t="shared" si="1051"/>
        <v>'Prêmios Prescritos de Concursos de Prognósticos - Dívida Ativa'</v>
      </c>
      <c r="Q4364" t="str">
        <f t="shared" si="1052"/>
        <v>'Vide descrição do código de receita principal.'</v>
      </c>
      <c r="R4364" t="str">
        <f t="shared" si="1053"/>
        <v>'S'</v>
      </c>
      <c r="S4364">
        <f t="shared" si="1054"/>
        <v>8</v>
      </c>
      <c r="T4364" t="str">
        <f t="shared" si="1055"/>
        <v>Insert into CONTA_RECEITA_DESPESA  (VERSION,ATIVO,DATE_CREATED,LAST_UPDATED,TIPO,CODIGO,DESCRICAO,DESCRICAO_DETALHADA,ANALITICO,TAMANHO) values (0,'S',sysdate,sysdate,'R','1931040300','Prêmios Prescritos de Concursos de Prognósticos - Dívida Ativa','Vide descrição do código de receita principal.','S',8);</v>
      </c>
    </row>
    <row r="4365" spans="1:20" ht="32" x14ac:dyDescent="0.2">
      <c r="A4365" s="4" t="str">
        <f t="shared" si="1041"/>
        <v>1</v>
      </c>
      <c r="B4365" s="5" t="str">
        <f t="shared" si="1042"/>
        <v>9</v>
      </c>
      <c r="C4365" s="5" t="str">
        <f t="shared" si="1043"/>
        <v>3</v>
      </c>
      <c r="D4365" s="5" t="str">
        <f t="shared" si="1044"/>
        <v>1</v>
      </c>
      <c r="E4365" s="5" t="str">
        <f t="shared" si="1045"/>
        <v>04</v>
      </c>
      <c r="F4365" s="5" t="str">
        <f t="shared" si="1046"/>
        <v>0</v>
      </c>
      <c r="G4365" s="5" t="str">
        <f t="shared" si="1047"/>
        <v>4</v>
      </c>
      <c r="H4365" s="5" t="str">
        <f t="shared" si="1048"/>
        <v>00</v>
      </c>
      <c r="I4365" s="11">
        <v>1931040400</v>
      </c>
      <c r="J4365" s="14" t="s">
        <v>4394</v>
      </c>
      <c r="K4365" s="6" t="s">
        <v>21</v>
      </c>
      <c r="L4365" s="15" t="s">
        <v>22</v>
      </c>
      <c r="N4365" t="str">
        <f t="shared" si="1049"/>
        <v>1931040400</v>
      </c>
      <c r="O4365" t="str">
        <f t="shared" si="1050"/>
        <v>'1931040400'</v>
      </c>
      <c r="P4365" t="str">
        <f t="shared" si="1051"/>
        <v>'Prêmios Prescritos de Concursos de Prognósticos - Dívida Ativa - Multas e Juros de Mora da Dívida Ativa'</v>
      </c>
      <c r="Q4365" t="str">
        <f t="shared" si="1052"/>
        <v>'Vide descrição do código de receita principal.'</v>
      </c>
      <c r="R4365" t="str">
        <f t="shared" si="1053"/>
        <v>'S'</v>
      </c>
      <c r="S4365">
        <f t="shared" si="1054"/>
        <v>8</v>
      </c>
      <c r="T4365" t="str">
        <f t="shared" si="1055"/>
        <v>Insert into CONTA_RECEITA_DESPESA  (VERSION,ATIVO,DATE_CREATED,LAST_UPDATED,TIPO,CODIGO,DESCRICAO,DESCRICAO_DETALHADA,ANALITICO,TAMANHO) values (0,'S',sysdate,sysdate,'R','1931040400','Prêmios Prescritos de Concursos de Prognósticos - Dívida Ativa - Multas e Juros de Mora da Dívida Ativa','Vide descrição do código de receita principal.','S',8);</v>
      </c>
    </row>
    <row r="4366" spans="1:20" ht="16" x14ac:dyDescent="0.2">
      <c r="A4366" s="4" t="str">
        <f t="shared" si="1041"/>
        <v>1</v>
      </c>
      <c r="B4366" s="5" t="str">
        <f t="shared" si="1042"/>
        <v>9</v>
      </c>
      <c r="C4366" s="5" t="str">
        <f t="shared" si="1043"/>
        <v>3</v>
      </c>
      <c r="D4366" s="5" t="str">
        <f t="shared" si="1044"/>
        <v>1</v>
      </c>
      <c r="E4366" s="5" t="str">
        <f t="shared" si="1045"/>
        <v>04</v>
      </c>
      <c r="F4366" s="5" t="str">
        <f t="shared" si="1046"/>
        <v>0</v>
      </c>
      <c r="G4366" s="5" t="str">
        <f t="shared" si="1047"/>
        <v>5</v>
      </c>
      <c r="H4366" s="5" t="str">
        <f t="shared" si="1048"/>
        <v>00</v>
      </c>
      <c r="I4366" s="11">
        <v>1931040500</v>
      </c>
      <c r="J4366" s="14" t="s">
        <v>4395</v>
      </c>
      <c r="K4366" s="6" t="s">
        <v>21</v>
      </c>
      <c r="L4366" s="15" t="s">
        <v>22</v>
      </c>
      <c r="N4366" t="str">
        <f t="shared" si="1049"/>
        <v>1931040500</v>
      </c>
      <c r="O4366" t="str">
        <f t="shared" si="1050"/>
        <v>'1931040500'</v>
      </c>
      <c r="P4366" t="str">
        <f t="shared" si="1051"/>
        <v>'Prêmios Prescritos de Concursos de Prognósticos - Multas'</v>
      </c>
      <c r="Q4366" t="str">
        <f t="shared" si="1052"/>
        <v>'Vide descrição do código de receita principal.'</v>
      </c>
      <c r="R4366" t="str">
        <f t="shared" si="1053"/>
        <v>'S'</v>
      </c>
      <c r="S4366">
        <f t="shared" si="1054"/>
        <v>8</v>
      </c>
      <c r="T4366" t="str">
        <f t="shared" si="1055"/>
        <v>Insert into CONTA_RECEITA_DESPESA  (VERSION,ATIVO,DATE_CREATED,LAST_UPDATED,TIPO,CODIGO,DESCRICAO,DESCRICAO_DETALHADA,ANALITICO,TAMANHO) values (0,'S',sysdate,sysdate,'R','1931040500','Prêmios Prescritos de Concursos de Prognósticos - Multas','Vide descrição do código de receita principal.','S',8);</v>
      </c>
    </row>
    <row r="4367" spans="1:20" ht="16" x14ac:dyDescent="0.2">
      <c r="A4367" s="4" t="str">
        <f t="shared" si="1041"/>
        <v>1</v>
      </c>
      <c r="B4367" s="5" t="str">
        <f t="shared" si="1042"/>
        <v>9</v>
      </c>
      <c r="C4367" s="5" t="str">
        <f t="shared" si="1043"/>
        <v>3</v>
      </c>
      <c r="D4367" s="5" t="str">
        <f t="shared" si="1044"/>
        <v>1</v>
      </c>
      <c r="E4367" s="5" t="str">
        <f t="shared" si="1045"/>
        <v>04</v>
      </c>
      <c r="F4367" s="5" t="str">
        <f t="shared" si="1046"/>
        <v>0</v>
      </c>
      <c r="G4367" s="5" t="str">
        <f t="shared" si="1047"/>
        <v>6</v>
      </c>
      <c r="H4367" s="5" t="str">
        <f t="shared" si="1048"/>
        <v>00</v>
      </c>
      <c r="I4367" s="11">
        <v>1931040600</v>
      </c>
      <c r="J4367" s="14" t="s">
        <v>4396</v>
      </c>
      <c r="K4367" s="6" t="s">
        <v>21</v>
      </c>
      <c r="L4367" s="15" t="s">
        <v>22</v>
      </c>
      <c r="N4367" t="str">
        <f t="shared" si="1049"/>
        <v>1931040600</v>
      </c>
      <c r="O4367" t="str">
        <f t="shared" si="1050"/>
        <v>'1931040600'</v>
      </c>
      <c r="P4367" t="str">
        <f t="shared" si="1051"/>
        <v>'Prêmios Prescritos de Concursos de Prognósticos - Juros de Mora'</v>
      </c>
      <c r="Q4367" t="str">
        <f t="shared" si="1052"/>
        <v>'Vide descrição do código de receita principal.'</v>
      </c>
      <c r="R4367" t="str">
        <f t="shared" si="1053"/>
        <v>'S'</v>
      </c>
      <c r="S4367">
        <f t="shared" si="1054"/>
        <v>8</v>
      </c>
      <c r="T4367" t="str">
        <f t="shared" si="1055"/>
        <v>Insert into CONTA_RECEITA_DESPESA  (VERSION,ATIVO,DATE_CREATED,LAST_UPDATED,TIPO,CODIGO,DESCRICAO,DESCRICAO_DETALHADA,ANALITICO,TAMANHO) values (0,'S',sysdate,sysdate,'R','1931040600','Prêmios Prescritos de Concursos de Prognósticos - Juros de Mora','Vide descrição do código de receita principal.','S',8);</v>
      </c>
    </row>
    <row r="4368" spans="1:20" ht="16" x14ac:dyDescent="0.2">
      <c r="A4368" s="4" t="str">
        <f t="shared" si="1041"/>
        <v>1</v>
      </c>
      <c r="B4368" s="5" t="str">
        <f t="shared" si="1042"/>
        <v>9</v>
      </c>
      <c r="C4368" s="5" t="str">
        <f t="shared" si="1043"/>
        <v>3</v>
      </c>
      <c r="D4368" s="5" t="str">
        <f t="shared" si="1044"/>
        <v>1</v>
      </c>
      <c r="E4368" s="5" t="str">
        <f t="shared" si="1045"/>
        <v>04</v>
      </c>
      <c r="F4368" s="5" t="str">
        <f t="shared" si="1046"/>
        <v>0</v>
      </c>
      <c r="G4368" s="5" t="str">
        <f t="shared" si="1047"/>
        <v>7</v>
      </c>
      <c r="H4368" s="5" t="str">
        <f t="shared" si="1048"/>
        <v>00</v>
      </c>
      <c r="I4368" s="11">
        <v>1931040700</v>
      </c>
      <c r="J4368" s="14" t="s">
        <v>4397</v>
      </c>
      <c r="K4368" s="6" t="s">
        <v>21</v>
      </c>
      <c r="L4368" s="15" t="s">
        <v>22</v>
      </c>
      <c r="N4368" t="str">
        <f t="shared" si="1049"/>
        <v>1931040700</v>
      </c>
      <c r="O4368" t="str">
        <f t="shared" si="1050"/>
        <v>'1931040700'</v>
      </c>
      <c r="P4368" t="str">
        <f t="shared" si="1051"/>
        <v>'Prêmios Prescritos de Concursos de Prognósticos - Dívida Ativa - Multas da Dívida Ativa'</v>
      </c>
      <c r="Q4368" t="str">
        <f t="shared" si="1052"/>
        <v>'Vide descrição do código de receita principal.'</v>
      </c>
      <c r="R4368" t="str">
        <f t="shared" si="1053"/>
        <v>'S'</v>
      </c>
      <c r="S4368">
        <f t="shared" si="1054"/>
        <v>8</v>
      </c>
      <c r="T4368" t="str">
        <f t="shared" si="1055"/>
        <v>Insert into CONTA_RECEITA_DESPESA  (VERSION,ATIVO,DATE_CREATED,LAST_UPDATED,TIPO,CODIGO,DESCRICAO,DESCRICAO_DETALHADA,ANALITICO,TAMANHO) values (0,'S',sysdate,sysdate,'R','1931040700','Prêmios Prescritos de Concursos de Prognósticos - Dívida Ativa - Multas da Dívida Ativa','Vide descrição do código de receita principal.','S',8);</v>
      </c>
    </row>
    <row r="4369" spans="1:20" ht="16" x14ac:dyDescent="0.2">
      <c r="A4369" s="4" t="str">
        <f t="shared" si="1041"/>
        <v>1</v>
      </c>
      <c r="B4369" s="5" t="str">
        <f t="shared" si="1042"/>
        <v>9</v>
      </c>
      <c r="C4369" s="5" t="str">
        <f t="shared" si="1043"/>
        <v>3</v>
      </c>
      <c r="D4369" s="5" t="str">
        <f t="shared" si="1044"/>
        <v>1</v>
      </c>
      <c r="E4369" s="5" t="str">
        <f t="shared" si="1045"/>
        <v>04</v>
      </c>
      <c r="F4369" s="5" t="str">
        <f t="shared" si="1046"/>
        <v>0</v>
      </c>
      <c r="G4369" s="5" t="str">
        <f t="shared" si="1047"/>
        <v>8</v>
      </c>
      <c r="H4369" s="5" t="str">
        <f t="shared" si="1048"/>
        <v>00</v>
      </c>
      <c r="I4369" s="11">
        <v>1931040800</v>
      </c>
      <c r="J4369" s="14" t="s">
        <v>4398</v>
      </c>
      <c r="K4369" s="6" t="s">
        <v>21</v>
      </c>
      <c r="L4369" s="15" t="s">
        <v>22</v>
      </c>
      <c r="N4369" t="str">
        <f t="shared" si="1049"/>
        <v>1931040800</v>
      </c>
      <c r="O4369" t="str">
        <f t="shared" si="1050"/>
        <v>'1931040800'</v>
      </c>
      <c r="P4369" t="str">
        <f t="shared" si="1051"/>
        <v>'Prêmios Prescritos de Concursos de Prognósticos - Juros de Mora da Dívida Ativa'</v>
      </c>
      <c r="Q4369" t="str">
        <f t="shared" si="1052"/>
        <v>'Vide descrição do código de receita principal.'</v>
      </c>
      <c r="R4369" t="str">
        <f t="shared" si="1053"/>
        <v>'S'</v>
      </c>
      <c r="S4369">
        <f t="shared" si="1054"/>
        <v>8</v>
      </c>
      <c r="T4369" t="str">
        <f t="shared" si="1055"/>
        <v>Insert into CONTA_RECEITA_DESPESA  (VERSION,ATIVO,DATE_CREATED,LAST_UPDATED,TIPO,CODIGO,DESCRICAO,DESCRICAO_DETALHADA,ANALITICO,TAMANHO) values (0,'S',sysdate,sysdate,'R','1931040800','Prêmios Prescritos de Concursos de Prognósticos - Juros de Mora da Dívida Ativa','Vide descrição do código de receita principal.','S',8);</v>
      </c>
    </row>
    <row r="4370" spans="1:20" ht="48" x14ac:dyDescent="0.2">
      <c r="A4370" s="4" t="str">
        <f t="shared" si="1041"/>
        <v>1</v>
      </c>
      <c r="B4370" s="5" t="str">
        <f t="shared" si="1042"/>
        <v>9</v>
      </c>
      <c r="C4370" s="5" t="str">
        <f t="shared" si="1043"/>
        <v>3</v>
      </c>
      <c r="D4370" s="5" t="str">
        <f t="shared" si="1044"/>
        <v>1</v>
      </c>
      <c r="E4370" s="5" t="str">
        <f t="shared" si="1045"/>
        <v>05</v>
      </c>
      <c r="F4370" s="5" t="str">
        <f t="shared" si="1046"/>
        <v>0</v>
      </c>
      <c r="G4370" s="5" t="str">
        <f t="shared" si="1047"/>
        <v>0</v>
      </c>
      <c r="H4370" s="5" t="str">
        <f t="shared" si="1048"/>
        <v>00</v>
      </c>
      <c r="I4370" s="11">
        <v>1931050000</v>
      </c>
      <c r="J4370" s="6" t="s">
        <v>4399</v>
      </c>
      <c r="K4370" s="6" t="s">
        <v>4400</v>
      </c>
      <c r="L4370" s="13" t="s">
        <v>11</v>
      </c>
      <c r="N4370" t="str">
        <f t="shared" si="1049"/>
        <v>1931050000</v>
      </c>
      <c r="O4370" t="str">
        <f t="shared" si="1050"/>
        <v>'1931050000'</v>
      </c>
      <c r="P4370" t="str">
        <f t="shared" si="1051"/>
        <v>'Receitas Reconhecidas por Força de Decisões Judiciais e de Tribunais Administrativos'</v>
      </c>
      <c r="Q4370" t="str">
        <f t="shared" si="1052"/>
        <v>'Registra as receitas que somente passaram a ser reconhecidas como orçamentárias por força de Decisões no âmbito da Justiça ou de Tribunais Administrativos, como por exemplo os Tribunais de Contas dos entes federados.'</v>
      </c>
      <c r="R4370" t="str">
        <f t="shared" si="1053"/>
        <v>'N'</v>
      </c>
      <c r="S4370">
        <f t="shared" si="1054"/>
        <v>6</v>
      </c>
      <c r="T4370" t="str">
        <f t="shared" si="1055"/>
        <v>Insert into CONTA_RECEITA_DESPESA  (VERSION,ATIVO,DATE_CREATED,LAST_UPDATED,TIPO,CODIGO,DESCRICAO,DESCRICAO_DETALHADA,ANALITICO,TAMANHO) values (0,'S',sysdate,sysdate,'R','1931050000','Receitas Reconhecidas por Força de Decisões Judiciais e de Tribunais Administrativos','Registra as receitas que somente passaram a ser reconhecidas como orçamentárias por força de Decisões no âmbito da Justiça ou de Tribunais Administrativos, como por exemplo os Tribunais de Contas dos entes federados.','N',6);</v>
      </c>
    </row>
    <row r="4371" spans="1:20" ht="32" x14ac:dyDescent="0.2">
      <c r="A4371" s="4" t="str">
        <f t="shared" si="1041"/>
        <v>1</v>
      </c>
      <c r="B4371" s="5" t="str">
        <f t="shared" si="1042"/>
        <v>9</v>
      </c>
      <c r="C4371" s="5" t="str">
        <f t="shared" si="1043"/>
        <v>3</v>
      </c>
      <c r="D4371" s="5" t="str">
        <f t="shared" si="1044"/>
        <v>1</v>
      </c>
      <c r="E4371" s="5" t="str">
        <f t="shared" si="1045"/>
        <v>05</v>
      </c>
      <c r="F4371" s="5" t="str">
        <f t="shared" si="1046"/>
        <v>0</v>
      </c>
      <c r="G4371" s="5" t="str">
        <f t="shared" si="1047"/>
        <v>1</v>
      </c>
      <c r="H4371" s="5" t="str">
        <f t="shared" si="1048"/>
        <v>00</v>
      </c>
      <c r="I4371" s="11">
        <v>1931050100</v>
      </c>
      <c r="J4371" s="14" t="s">
        <v>4401</v>
      </c>
      <c r="K4371" s="6" t="s">
        <v>21</v>
      </c>
      <c r="L4371" s="15" t="s">
        <v>22</v>
      </c>
      <c r="N4371" t="str">
        <f t="shared" si="1049"/>
        <v>1931050100</v>
      </c>
      <c r="O4371" t="str">
        <f t="shared" si="1050"/>
        <v>'1931050100'</v>
      </c>
      <c r="P4371" t="str">
        <f t="shared" si="1051"/>
        <v>'Receitas Reconhecidas por Força de Decisões Judiciais e de Tribunais Administrativos - Principal'</v>
      </c>
      <c r="Q4371" t="str">
        <f t="shared" si="1052"/>
        <v>'Vide descrição do código de receita principal.'</v>
      </c>
      <c r="R4371" t="str">
        <f t="shared" si="1053"/>
        <v>'S'</v>
      </c>
      <c r="S4371">
        <f t="shared" si="1054"/>
        <v>8</v>
      </c>
      <c r="T4371" t="str">
        <f t="shared" si="1055"/>
        <v>Insert into CONTA_RECEITA_DESPESA  (VERSION,ATIVO,DATE_CREATED,LAST_UPDATED,TIPO,CODIGO,DESCRICAO,DESCRICAO_DETALHADA,ANALITICO,TAMANHO) values (0,'S',sysdate,sysdate,'R','1931050100','Receitas Reconhecidas por Força de Decisões Judiciais e de Tribunais Administrativos - Principal','Vide descrição do código de receita principal.','S',8);</v>
      </c>
    </row>
    <row r="4372" spans="1:20" ht="32" x14ac:dyDescent="0.2">
      <c r="A4372" s="4" t="str">
        <f t="shared" si="1041"/>
        <v>1</v>
      </c>
      <c r="B4372" s="5" t="str">
        <f t="shared" si="1042"/>
        <v>9</v>
      </c>
      <c r="C4372" s="5" t="str">
        <f t="shared" si="1043"/>
        <v>3</v>
      </c>
      <c r="D4372" s="5" t="str">
        <f t="shared" si="1044"/>
        <v>1</v>
      </c>
      <c r="E4372" s="5" t="str">
        <f t="shared" si="1045"/>
        <v>05</v>
      </c>
      <c r="F4372" s="5" t="str">
        <f t="shared" si="1046"/>
        <v>0</v>
      </c>
      <c r="G4372" s="5" t="str">
        <f t="shared" si="1047"/>
        <v>2</v>
      </c>
      <c r="H4372" s="5" t="str">
        <f t="shared" si="1048"/>
        <v>00</v>
      </c>
      <c r="I4372" s="11">
        <v>1931050200</v>
      </c>
      <c r="J4372" s="14" t="s">
        <v>4402</v>
      </c>
      <c r="K4372" s="6" t="s">
        <v>21</v>
      </c>
      <c r="L4372" s="15" t="s">
        <v>22</v>
      </c>
      <c r="N4372" t="str">
        <f t="shared" si="1049"/>
        <v>1931050200</v>
      </c>
      <c r="O4372" t="str">
        <f t="shared" si="1050"/>
        <v>'1931050200'</v>
      </c>
      <c r="P4372" t="str">
        <f t="shared" si="1051"/>
        <v>'Receitas Reconhecidas por Força de Decisões Judiciais e de Tribunais Administrativos - Multas e Juros de Mora'</v>
      </c>
      <c r="Q4372" t="str">
        <f t="shared" si="1052"/>
        <v>'Vide descrição do código de receita principal.'</v>
      </c>
      <c r="R4372" t="str">
        <f t="shared" si="1053"/>
        <v>'S'</v>
      </c>
      <c r="S4372">
        <f t="shared" si="1054"/>
        <v>8</v>
      </c>
      <c r="T4372" t="str">
        <f t="shared" si="1055"/>
        <v>Insert into CONTA_RECEITA_DESPESA  (VERSION,ATIVO,DATE_CREATED,LAST_UPDATED,TIPO,CODIGO,DESCRICAO,DESCRICAO_DETALHADA,ANALITICO,TAMANHO) values (0,'S',sysdate,sysdate,'R','1931050200','Receitas Reconhecidas por Força de Decisões Judiciais e de Tribunais Administrativos - Multas e Juros de Mora','Vide descrição do código de receita principal.','S',8);</v>
      </c>
    </row>
    <row r="4373" spans="1:20" ht="32" x14ac:dyDescent="0.2">
      <c r="A4373" s="4" t="str">
        <f t="shared" si="1041"/>
        <v>1</v>
      </c>
      <c r="B4373" s="5" t="str">
        <f t="shared" si="1042"/>
        <v>9</v>
      </c>
      <c r="C4373" s="5" t="str">
        <f t="shared" si="1043"/>
        <v>3</v>
      </c>
      <c r="D4373" s="5" t="str">
        <f t="shared" si="1044"/>
        <v>1</v>
      </c>
      <c r="E4373" s="5" t="str">
        <f t="shared" si="1045"/>
        <v>05</v>
      </c>
      <c r="F4373" s="5" t="str">
        <f t="shared" si="1046"/>
        <v>0</v>
      </c>
      <c r="G4373" s="5" t="str">
        <f t="shared" si="1047"/>
        <v>3</v>
      </c>
      <c r="H4373" s="5" t="str">
        <f t="shared" si="1048"/>
        <v>00</v>
      </c>
      <c r="I4373" s="11">
        <v>1931050300</v>
      </c>
      <c r="J4373" s="14" t="s">
        <v>4403</v>
      </c>
      <c r="K4373" s="6" t="s">
        <v>21</v>
      </c>
      <c r="L4373" s="15" t="s">
        <v>22</v>
      </c>
      <c r="N4373" t="str">
        <f t="shared" si="1049"/>
        <v>1931050300</v>
      </c>
      <c r="O4373" t="str">
        <f t="shared" si="1050"/>
        <v>'1931050300'</v>
      </c>
      <c r="P4373" t="str">
        <f t="shared" si="1051"/>
        <v>'Receitas Reconhecidas por Força de Decisões Judiciais e de Tribunais Administrativos - Dívida Ativa'</v>
      </c>
      <c r="Q4373" t="str">
        <f t="shared" si="1052"/>
        <v>'Vide descrição do código de receita principal.'</v>
      </c>
      <c r="R4373" t="str">
        <f t="shared" si="1053"/>
        <v>'S'</v>
      </c>
      <c r="S4373">
        <f t="shared" si="1054"/>
        <v>8</v>
      </c>
      <c r="T4373" t="str">
        <f t="shared" si="1055"/>
        <v>Insert into CONTA_RECEITA_DESPESA  (VERSION,ATIVO,DATE_CREATED,LAST_UPDATED,TIPO,CODIGO,DESCRICAO,DESCRICAO_DETALHADA,ANALITICO,TAMANHO) values (0,'S',sysdate,sysdate,'R','1931050300','Receitas Reconhecidas por Força de Decisões Judiciais e de Tribunais Administrativos - Dívida Ativa','Vide descrição do código de receita principal.','S',8);</v>
      </c>
    </row>
    <row r="4374" spans="1:20" ht="32" x14ac:dyDescent="0.2">
      <c r="A4374" s="4" t="str">
        <f t="shared" si="1041"/>
        <v>1</v>
      </c>
      <c r="B4374" s="5" t="str">
        <f t="shared" si="1042"/>
        <v>9</v>
      </c>
      <c r="C4374" s="5" t="str">
        <f t="shared" si="1043"/>
        <v>3</v>
      </c>
      <c r="D4374" s="5" t="str">
        <f t="shared" si="1044"/>
        <v>1</v>
      </c>
      <c r="E4374" s="5" t="str">
        <f t="shared" si="1045"/>
        <v>05</v>
      </c>
      <c r="F4374" s="5" t="str">
        <f t="shared" si="1046"/>
        <v>0</v>
      </c>
      <c r="G4374" s="5" t="str">
        <f t="shared" si="1047"/>
        <v>4</v>
      </c>
      <c r="H4374" s="5" t="str">
        <f t="shared" si="1048"/>
        <v>00</v>
      </c>
      <c r="I4374" s="11">
        <v>1931050400</v>
      </c>
      <c r="J4374" s="14" t="s">
        <v>4404</v>
      </c>
      <c r="K4374" s="6" t="s">
        <v>21</v>
      </c>
      <c r="L4374" s="15" t="s">
        <v>22</v>
      </c>
      <c r="N4374" t="str">
        <f t="shared" si="1049"/>
        <v>1931050400</v>
      </c>
      <c r="O4374" t="str">
        <f t="shared" si="1050"/>
        <v>'1931050400'</v>
      </c>
      <c r="P4374" t="str">
        <f t="shared" si="1051"/>
        <v>'Receitas Reconhecidas por Força de Decisões Judiciais e de Tribunais Administrativos - Dívida Ativa - Multas e Juros de Mora da Dívida Ativa'</v>
      </c>
      <c r="Q4374" t="str">
        <f t="shared" si="1052"/>
        <v>'Vide descrição do código de receita principal.'</v>
      </c>
      <c r="R4374" t="str">
        <f t="shared" si="1053"/>
        <v>'S'</v>
      </c>
      <c r="S4374">
        <f t="shared" si="1054"/>
        <v>8</v>
      </c>
      <c r="T4374" t="str">
        <f t="shared" si="1055"/>
        <v>Insert into CONTA_RECEITA_DESPESA  (VERSION,ATIVO,DATE_CREATED,LAST_UPDATED,TIPO,CODIGO,DESCRICAO,DESCRICAO_DETALHADA,ANALITICO,TAMANHO) values (0,'S',sysdate,sysdate,'R','1931050400','Receitas Reconhecidas por Força de Decisões Judiciais e de Tribunais Administrativos - Dívida Ativa - Multas e Juros de Mora da Dívida Ativa','Vide descrição do código de receita principal.','S',8);</v>
      </c>
    </row>
    <row r="4375" spans="1:20" ht="32" x14ac:dyDescent="0.2">
      <c r="A4375" s="4" t="str">
        <f t="shared" si="1041"/>
        <v>1</v>
      </c>
      <c r="B4375" s="5" t="str">
        <f t="shared" si="1042"/>
        <v>9</v>
      </c>
      <c r="C4375" s="5" t="str">
        <f t="shared" si="1043"/>
        <v>3</v>
      </c>
      <c r="D4375" s="5" t="str">
        <f t="shared" si="1044"/>
        <v>1</v>
      </c>
      <c r="E4375" s="5" t="str">
        <f t="shared" si="1045"/>
        <v>05</v>
      </c>
      <c r="F4375" s="5" t="str">
        <f t="shared" si="1046"/>
        <v>0</v>
      </c>
      <c r="G4375" s="5" t="str">
        <f t="shared" si="1047"/>
        <v>5</v>
      </c>
      <c r="H4375" s="5" t="str">
        <f t="shared" si="1048"/>
        <v>00</v>
      </c>
      <c r="I4375" s="11">
        <v>1931050500</v>
      </c>
      <c r="J4375" s="14" t="s">
        <v>4405</v>
      </c>
      <c r="K4375" s="6" t="s">
        <v>21</v>
      </c>
      <c r="L4375" s="15" t="s">
        <v>22</v>
      </c>
      <c r="N4375" t="str">
        <f t="shared" si="1049"/>
        <v>1931050500</v>
      </c>
      <c r="O4375" t="str">
        <f t="shared" si="1050"/>
        <v>'1931050500'</v>
      </c>
      <c r="P4375" t="str">
        <f t="shared" si="1051"/>
        <v>'Receitas Reconhecidas por Força de Decisões Judiciais e de Tribunais Administrativos - Multas'</v>
      </c>
      <c r="Q4375" t="str">
        <f t="shared" si="1052"/>
        <v>'Vide descrição do código de receita principal.'</v>
      </c>
      <c r="R4375" t="str">
        <f t="shared" si="1053"/>
        <v>'S'</v>
      </c>
      <c r="S4375">
        <f t="shared" si="1054"/>
        <v>8</v>
      </c>
      <c r="T4375" t="str">
        <f t="shared" si="1055"/>
        <v>Insert into CONTA_RECEITA_DESPESA  (VERSION,ATIVO,DATE_CREATED,LAST_UPDATED,TIPO,CODIGO,DESCRICAO,DESCRICAO_DETALHADA,ANALITICO,TAMANHO) values (0,'S',sysdate,sysdate,'R','1931050500','Receitas Reconhecidas por Força de Decisões Judiciais e de Tribunais Administrativos - Multas','Vide descrição do código de receita principal.','S',8);</v>
      </c>
    </row>
    <row r="4376" spans="1:20" ht="32" x14ac:dyDescent="0.2">
      <c r="A4376" s="4" t="str">
        <f t="shared" si="1041"/>
        <v>1</v>
      </c>
      <c r="B4376" s="5" t="str">
        <f t="shared" si="1042"/>
        <v>9</v>
      </c>
      <c r="C4376" s="5" t="str">
        <f t="shared" si="1043"/>
        <v>3</v>
      </c>
      <c r="D4376" s="5" t="str">
        <f t="shared" si="1044"/>
        <v>1</v>
      </c>
      <c r="E4376" s="5" t="str">
        <f t="shared" si="1045"/>
        <v>05</v>
      </c>
      <c r="F4376" s="5" t="str">
        <f t="shared" si="1046"/>
        <v>0</v>
      </c>
      <c r="G4376" s="5" t="str">
        <f t="shared" si="1047"/>
        <v>6</v>
      </c>
      <c r="H4376" s="5" t="str">
        <f t="shared" si="1048"/>
        <v>00</v>
      </c>
      <c r="I4376" s="11">
        <v>1931050600</v>
      </c>
      <c r="J4376" s="14" t="s">
        <v>4406</v>
      </c>
      <c r="K4376" s="6" t="s">
        <v>21</v>
      </c>
      <c r="L4376" s="15" t="s">
        <v>22</v>
      </c>
      <c r="N4376" t="str">
        <f t="shared" si="1049"/>
        <v>1931050600</v>
      </c>
      <c r="O4376" t="str">
        <f t="shared" si="1050"/>
        <v>'1931050600'</v>
      </c>
      <c r="P4376" t="str">
        <f t="shared" si="1051"/>
        <v>'Receitas Reconhecidas por Força de Decisões Judiciais e de Tribunais Administrativos - Juros de Mora'</v>
      </c>
      <c r="Q4376" t="str">
        <f t="shared" si="1052"/>
        <v>'Vide descrição do código de receita principal.'</v>
      </c>
      <c r="R4376" t="str">
        <f t="shared" si="1053"/>
        <v>'S'</v>
      </c>
      <c r="S4376">
        <f t="shared" si="1054"/>
        <v>8</v>
      </c>
      <c r="T4376" t="str">
        <f t="shared" si="1055"/>
        <v>Insert into CONTA_RECEITA_DESPESA  (VERSION,ATIVO,DATE_CREATED,LAST_UPDATED,TIPO,CODIGO,DESCRICAO,DESCRICAO_DETALHADA,ANALITICO,TAMANHO) values (0,'S',sysdate,sysdate,'R','1931050600','Receitas Reconhecidas por Força de Decisões Judiciais e de Tribunais Administrativos - Juros de Mora','Vide descrição do código de receita principal.','S',8);</v>
      </c>
    </row>
    <row r="4377" spans="1:20" ht="32" x14ac:dyDescent="0.2">
      <c r="A4377" s="4" t="str">
        <f t="shared" si="1041"/>
        <v>1</v>
      </c>
      <c r="B4377" s="5" t="str">
        <f t="shared" si="1042"/>
        <v>9</v>
      </c>
      <c r="C4377" s="5" t="str">
        <f t="shared" si="1043"/>
        <v>3</v>
      </c>
      <c r="D4377" s="5" t="str">
        <f t="shared" si="1044"/>
        <v>1</v>
      </c>
      <c r="E4377" s="5" t="str">
        <f t="shared" si="1045"/>
        <v>05</v>
      </c>
      <c r="F4377" s="5" t="str">
        <f t="shared" si="1046"/>
        <v>0</v>
      </c>
      <c r="G4377" s="5" t="str">
        <f t="shared" si="1047"/>
        <v>7</v>
      </c>
      <c r="H4377" s="5" t="str">
        <f t="shared" si="1048"/>
        <v>00</v>
      </c>
      <c r="I4377" s="11">
        <v>1931050700</v>
      </c>
      <c r="J4377" s="14" t="s">
        <v>4407</v>
      </c>
      <c r="K4377" s="6" t="s">
        <v>21</v>
      </c>
      <c r="L4377" s="15" t="s">
        <v>22</v>
      </c>
      <c r="N4377" t="str">
        <f t="shared" si="1049"/>
        <v>1931050700</v>
      </c>
      <c r="O4377" t="str">
        <f t="shared" si="1050"/>
        <v>'1931050700'</v>
      </c>
      <c r="P4377" t="str">
        <f t="shared" si="1051"/>
        <v>'Receitas Reconhecidas por Força de Decisões Judiciais e de Tribunais Administrativos - Dívida Ativa - Multas da Dívida Ativa'</v>
      </c>
      <c r="Q4377" t="str">
        <f t="shared" si="1052"/>
        <v>'Vide descrição do código de receita principal.'</v>
      </c>
      <c r="R4377" t="str">
        <f t="shared" si="1053"/>
        <v>'S'</v>
      </c>
      <c r="S4377">
        <f t="shared" si="1054"/>
        <v>8</v>
      </c>
      <c r="T4377" t="str">
        <f t="shared" si="1055"/>
        <v>Insert into CONTA_RECEITA_DESPESA  (VERSION,ATIVO,DATE_CREATED,LAST_UPDATED,TIPO,CODIGO,DESCRICAO,DESCRICAO_DETALHADA,ANALITICO,TAMANHO) values (0,'S',sysdate,sysdate,'R','1931050700','Receitas Reconhecidas por Força de Decisões Judiciais e de Tribunais Administrativos - Dívida Ativa - Multas da Dívida Ativa','Vide descrição do código de receita principal.','S',8);</v>
      </c>
    </row>
    <row r="4378" spans="1:20" ht="32" x14ac:dyDescent="0.2">
      <c r="A4378" s="4" t="str">
        <f t="shared" si="1041"/>
        <v>1</v>
      </c>
      <c r="B4378" s="5" t="str">
        <f t="shared" si="1042"/>
        <v>9</v>
      </c>
      <c r="C4378" s="5" t="str">
        <f t="shared" si="1043"/>
        <v>3</v>
      </c>
      <c r="D4378" s="5" t="str">
        <f t="shared" si="1044"/>
        <v>1</v>
      </c>
      <c r="E4378" s="5" t="str">
        <f t="shared" si="1045"/>
        <v>05</v>
      </c>
      <c r="F4378" s="5" t="str">
        <f t="shared" si="1046"/>
        <v>0</v>
      </c>
      <c r="G4378" s="5" t="str">
        <f t="shared" si="1047"/>
        <v>8</v>
      </c>
      <c r="H4378" s="5" t="str">
        <f t="shared" si="1048"/>
        <v>00</v>
      </c>
      <c r="I4378" s="11">
        <v>1931050800</v>
      </c>
      <c r="J4378" s="14" t="s">
        <v>4408</v>
      </c>
      <c r="K4378" s="6" t="s">
        <v>21</v>
      </c>
      <c r="L4378" s="15" t="s">
        <v>22</v>
      </c>
      <c r="N4378" t="str">
        <f t="shared" si="1049"/>
        <v>1931050800</v>
      </c>
      <c r="O4378" t="str">
        <f t="shared" si="1050"/>
        <v>'1931050800'</v>
      </c>
      <c r="P4378" t="str">
        <f t="shared" si="1051"/>
        <v>'Receitas Reconhecidas por Força de Decisões Judiciais e de Tribunais Administrativos - Juros de Mora da Dívida Ativa'</v>
      </c>
      <c r="Q4378" t="str">
        <f t="shared" si="1052"/>
        <v>'Vide descrição do código de receita principal.'</v>
      </c>
      <c r="R4378" t="str">
        <f t="shared" si="1053"/>
        <v>'S'</v>
      </c>
      <c r="S4378">
        <f t="shared" si="1054"/>
        <v>8</v>
      </c>
      <c r="T4378" t="str">
        <f t="shared" si="1055"/>
        <v>Insert into CONTA_RECEITA_DESPESA  (VERSION,ATIVO,DATE_CREATED,LAST_UPDATED,TIPO,CODIGO,DESCRICAO,DESCRICAO_DETALHADA,ANALITICO,TAMANHO) values (0,'S',sysdate,sysdate,'R','1931050800','Receitas Reconhecidas por Força de Decisões Judiciais e de Tribunais Administrativos - Juros de Mora da Dívida Ativa','Vide descrição do código de receita principal.','S',8);</v>
      </c>
    </row>
    <row r="4379" spans="1:20" ht="32" x14ac:dyDescent="0.2">
      <c r="A4379" s="4" t="str">
        <f t="shared" si="1041"/>
        <v>1</v>
      </c>
      <c r="B4379" s="5" t="str">
        <f t="shared" si="1042"/>
        <v>9</v>
      </c>
      <c r="C4379" s="5" t="str">
        <f t="shared" si="1043"/>
        <v>3</v>
      </c>
      <c r="D4379" s="5" t="str">
        <f t="shared" si="1044"/>
        <v>1</v>
      </c>
      <c r="E4379" s="5" t="str">
        <f t="shared" si="1045"/>
        <v>06</v>
      </c>
      <c r="F4379" s="5" t="str">
        <f t="shared" si="1046"/>
        <v>0</v>
      </c>
      <c r="G4379" s="5" t="str">
        <f t="shared" si="1047"/>
        <v>0</v>
      </c>
      <c r="H4379" s="5" t="str">
        <f t="shared" si="1048"/>
        <v>00</v>
      </c>
      <c r="I4379" s="11">
        <v>1931060000</v>
      </c>
      <c r="J4379" s="6" t="s">
        <v>4409</v>
      </c>
      <c r="K4379" s="6" t="s">
        <v>4410</v>
      </c>
      <c r="L4379" s="13" t="s">
        <v>11</v>
      </c>
      <c r="N4379" t="str">
        <f t="shared" si="1049"/>
        <v>1931060000</v>
      </c>
      <c r="O4379" t="str">
        <f t="shared" si="1050"/>
        <v>'1931060000'</v>
      </c>
      <c r="P4379" t="str">
        <f t="shared" si="1051"/>
        <v>'Bens, Direitos e Valores Objeto de Renúncia Voluntária em Acordo de Não Persecução Penal'</v>
      </c>
      <c r="Q4379" t="str">
        <f t="shared" si="1052"/>
        <v>'Registra receitas provenientes de renúncia voluntária em acordo de não persecução penal.'</v>
      </c>
      <c r="R4379" t="str">
        <f t="shared" si="1053"/>
        <v>'N'</v>
      </c>
      <c r="S4379">
        <f t="shared" si="1054"/>
        <v>6</v>
      </c>
      <c r="T4379" t="str">
        <f t="shared" si="1055"/>
        <v>Insert into CONTA_RECEITA_DESPESA  (VERSION,ATIVO,DATE_CREATED,LAST_UPDATED,TIPO,CODIGO,DESCRICAO,DESCRICAO_DETALHADA,ANALITICO,TAMANHO) values (0,'S',sysdate,sysdate,'R','1931060000','Bens, Direitos e Valores Objeto de Renúncia Voluntária em Acordo de Não Persecução Penal','Registra receitas provenientes de renúncia voluntária em acordo de não persecução penal.','N',6);</v>
      </c>
    </row>
    <row r="4380" spans="1:20" ht="32" x14ac:dyDescent="0.2">
      <c r="A4380" s="4" t="str">
        <f t="shared" si="1041"/>
        <v>1</v>
      </c>
      <c r="B4380" s="5" t="str">
        <f t="shared" si="1042"/>
        <v>9</v>
      </c>
      <c r="C4380" s="5" t="str">
        <f t="shared" si="1043"/>
        <v>3</v>
      </c>
      <c r="D4380" s="5" t="str">
        <f t="shared" si="1044"/>
        <v>1</v>
      </c>
      <c r="E4380" s="5" t="str">
        <f t="shared" si="1045"/>
        <v>06</v>
      </c>
      <c r="F4380" s="5" t="str">
        <f t="shared" si="1046"/>
        <v>0</v>
      </c>
      <c r="G4380" s="5" t="str">
        <f t="shared" si="1047"/>
        <v>1</v>
      </c>
      <c r="H4380" s="5" t="str">
        <f t="shared" si="1048"/>
        <v>00</v>
      </c>
      <c r="I4380" s="11">
        <v>1931060100</v>
      </c>
      <c r="J4380" s="14" t="s">
        <v>4411</v>
      </c>
      <c r="K4380" s="6" t="s">
        <v>21</v>
      </c>
      <c r="L4380" s="15" t="s">
        <v>22</v>
      </c>
      <c r="N4380" t="str">
        <f t="shared" si="1049"/>
        <v>1931060100</v>
      </c>
      <c r="O4380" t="str">
        <f t="shared" si="1050"/>
        <v>'1931060100'</v>
      </c>
      <c r="P4380" t="str">
        <f t="shared" si="1051"/>
        <v>'Bens, Direitos e Valores Objeto de Renúncia Voluntária em Acordo de Não Persecução Penal - Principal'</v>
      </c>
      <c r="Q4380" t="str">
        <f t="shared" si="1052"/>
        <v>'Vide descrição do código de receita principal.'</v>
      </c>
      <c r="R4380" t="str">
        <f t="shared" si="1053"/>
        <v>'S'</v>
      </c>
      <c r="S4380">
        <f t="shared" si="1054"/>
        <v>8</v>
      </c>
      <c r="T4380" t="str">
        <f t="shared" si="1055"/>
        <v>Insert into CONTA_RECEITA_DESPESA  (VERSION,ATIVO,DATE_CREATED,LAST_UPDATED,TIPO,CODIGO,DESCRICAO,DESCRICAO_DETALHADA,ANALITICO,TAMANHO) values (0,'S',sysdate,sysdate,'R','1931060100','Bens, Direitos e Valores Objeto de Renúncia Voluntária em Acordo de Não Persecução Penal - Principal','Vide descrição do código de receita principal.','S',8);</v>
      </c>
    </row>
    <row r="4381" spans="1:20" ht="32" x14ac:dyDescent="0.2">
      <c r="A4381" s="4" t="str">
        <f t="shared" si="1041"/>
        <v>1</v>
      </c>
      <c r="B4381" s="5" t="str">
        <f t="shared" si="1042"/>
        <v>9</v>
      </c>
      <c r="C4381" s="5" t="str">
        <f t="shared" si="1043"/>
        <v>3</v>
      </c>
      <c r="D4381" s="5" t="str">
        <f t="shared" si="1044"/>
        <v>1</v>
      </c>
      <c r="E4381" s="5" t="str">
        <f t="shared" si="1045"/>
        <v>06</v>
      </c>
      <c r="F4381" s="5" t="str">
        <f t="shared" si="1046"/>
        <v>0</v>
      </c>
      <c r="G4381" s="5" t="str">
        <f t="shared" si="1047"/>
        <v>2</v>
      </c>
      <c r="H4381" s="5" t="str">
        <f t="shared" si="1048"/>
        <v>00</v>
      </c>
      <c r="I4381" s="11">
        <v>1931060200</v>
      </c>
      <c r="J4381" s="14" t="s">
        <v>4412</v>
      </c>
      <c r="K4381" s="6" t="s">
        <v>21</v>
      </c>
      <c r="L4381" s="15" t="s">
        <v>22</v>
      </c>
      <c r="N4381" t="str">
        <f t="shared" si="1049"/>
        <v>1931060200</v>
      </c>
      <c r="O4381" t="str">
        <f t="shared" si="1050"/>
        <v>'1931060200'</v>
      </c>
      <c r="P4381" t="str">
        <f t="shared" si="1051"/>
        <v>'Bens, Direitos e Valores Objeto de Renúncia Voluntária em Acordo de Não Persecução Penal - Multas e Juros de Mora'</v>
      </c>
      <c r="Q4381" t="str">
        <f t="shared" si="1052"/>
        <v>'Vide descrição do código de receita principal.'</v>
      </c>
      <c r="R4381" t="str">
        <f t="shared" si="1053"/>
        <v>'S'</v>
      </c>
      <c r="S4381">
        <f t="shared" si="1054"/>
        <v>8</v>
      </c>
      <c r="T4381" t="str">
        <f t="shared" si="1055"/>
        <v>Insert into CONTA_RECEITA_DESPESA  (VERSION,ATIVO,DATE_CREATED,LAST_UPDATED,TIPO,CODIGO,DESCRICAO,DESCRICAO_DETALHADA,ANALITICO,TAMANHO) values (0,'S',sysdate,sysdate,'R','1931060200','Bens, Direitos e Valores Objeto de Renúncia Voluntária em Acordo de Não Persecução Penal - Multas e Juros de Mora','Vide descrição do código de receita principal.','S',8);</v>
      </c>
    </row>
    <row r="4382" spans="1:20" ht="32" x14ac:dyDescent="0.2">
      <c r="A4382" s="4" t="str">
        <f t="shared" si="1041"/>
        <v>1</v>
      </c>
      <c r="B4382" s="5" t="str">
        <f t="shared" si="1042"/>
        <v>9</v>
      </c>
      <c r="C4382" s="5" t="str">
        <f t="shared" si="1043"/>
        <v>3</v>
      </c>
      <c r="D4382" s="5" t="str">
        <f t="shared" si="1044"/>
        <v>1</v>
      </c>
      <c r="E4382" s="5" t="str">
        <f t="shared" si="1045"/>
        <v>06</v>
      </c>
      <c r="F4382" s="5" t="str">
        <f t="shared" si="1046"/>
        <v>0</v>
      </c>
      <c r="G4382" s="5" t="str">
        <f t="shared" si="1047"/>
        <v>3</v>
      </c>
      <c r="H4382" s="5" t="str">
        <f t="shared" si="1048"/>
        <v>00</v>
      </c>
      <c r="I4382" s="11">
        <v>1931060300</v>
      </c>
      <c r="J4382" s="14" t="s">
        <v>4413</v>
      </c>
      <c r="K4382" s="6" t="s">
        <v>21</v>
      </c>
      <c r="L4382" s="15" t="s">
        <v>22</v>
      </c>
      <c r="N4382" t="str">
        <f t="shared" si="1049"/>
        <v>1931060300</v>
      </c>
      <c r="O4382" t="str">
        <f t="shared" si="1050"/>
        <v>'1931060300'</v>
      </c>
      <c r="P4382" t="str">
        <f t="shared" si="1051"/>
        <v>'Bens, Direitos e Valores Objeto de Renúncia Voluntária em Acordo de Não Persecução Penal - Dívida Ativa'</v>
      </c>
      <c r="Q4382" t="str">
        <f t="shared" si="1052"/>
        <v>'Vide descrição do código de receita principal.'</v>
      </c>
      <c r="R4382" t="str">
        <f t="shared" si="1053"/>
        <v>'S'</v>
      </c>
      <c r="S4382">
        <f t="shared" si="1054"/>
        <v>8</v>
      </c>
      <c r="T4382" t="str">
        <f t="shared" si="1055"/>
        <v>Insert into CONTA_RECEITA_DESPESA  (VERSION,ATIVO,DATE_CREATED,LAST_UPDATED,TIPO,CODIGO,DESCRICAO,DESCRICAO_DETALHADA,ANALITICO,TAMANHO) values (0,'S',sysdate,sysdate,'R','1931060300','Bens, Direitos e Valores Objeto de Renúncia Voluntária em Acordo de Não Persecução Penal - Dívida Ativa','Vide descrição do código de receita principal.','S',8);</v>
      </c>
    </row>
    <row r="4383" spans="1:20" ht="32" x14ac:dyDescent="0.2">
      <c r="A4383" s="4" t="str">
        <f t="shared" si="1041"/>
        <v>1</v>
      </c>
      <c r="B4383" s="5" t="str">
        <f t="shared" si="1042"/>
        <v>9</v>
      </c>
      <c r="C4383" s="5" t="str">
        <f t="shared" si="1043"/>
        <v>3</v>
      </c>
      <c r="D4383" s="5" t="str">
        <f t="shared" si="1044"/>
        <v>1</v>
      </c>
      <c r="E4383" s="5" t="str">
        <f t="shared" si="1045"/>
        <v>06</v>
      </c>
      <c r="F4383" s="5" t="str">
        <f t="shared" si="1046"/>
        <v>0</v>
      </c>
      <c r="G4383" s="5" t="str">
        <f t="shared" si="1047"/>
        <v>4</v>
      </c>
      <c r="H4383" s="5" t="str">
        <f t="shared" si="1048"/>
        <v>00</v>
      </c>
      <c r="I4383" s="11">
        <v>1931060400</v>
      </c>
      <c r="J4383" s="14" t="s">
        <v>4414</v>
      </c>
      <c r="K4383" s="6" t="s">
        <v>21</v>
      </c>
      <c r="L4383" s="15" t="s">
        <v>22</v>
      </c>
      <c r="N4383" t="str">
        <f t="shared" si="1049"/>
        <v>1931060400</v>
      </c>
      <c r="O4383" t="str">
        <f t="shared" si="1050"/>
        <v>'1931060400'</v>
      </c>
      <c r="P4383" t="str">
        <f t="shared" si="1051"/>
        <v>'Bens, Direitos e Valores Objeto de Renúncia Voluntária em Acordo de Não Persecução Penal - Dívida Ativa - Multas e Juros de Mora da Dívida Ativa'</v>
      </c>
      <c r="Q4383" t="str">
        <f t="shared" si="1052"/>
        <v>'Vide descrição do código de receita principal.'</v>
      </c>
      <c r="R4383" t="str">
        <f t="shared" si="1053"/>
        <v>'S'</v>
      </c>
      <c r="S4383">
        <f t="shared" si="1054"/>
        <v>8</v>
      </c>
      <c r="T4383" t="str">
        <f t="shared" si="1055"/>
        <v>Insert into CONTA_RECEITA_DESPESA  (VERSION,ATIVO,DATE_CREATED,LAST_UPDATED,TIPO,CODIGO,DESCRICAO,DESCRICAO_DETALHADA,ANALITICO,TAMANHO) values (0,'S',sysdate,sysdate,'R','1931060400','Bens, Direitos e Valores Objeto de Renúncia Voluntária em Acordo de Não Persecução Penal - Dívida Ativa - Multas e Juros de Mora da Dívida Ativa','Vide descrição do código de receita principal.','S',8);</v>
      </c>
    </row>
    <row r="4384" spans="1:20" ht="32" x14ac:dyDescent="0.2">
      <c r="A4384" s="4" t="str">
        <f t="shared" si="1041"/>
        <v>1</v>
      </c>
      <c r="B4384" s="5" t="str">
        <f t="shared" si="1042"/>
        <v>9</v>
      </c>
      <c r="C4384" s="5" t="str">
        <f t="shared" si="1043"/>
        <v>3</v>
      </c>
      <c r="D4384" s="5" t="str">
        <f t="shared" si="1044"/>
        <v>1</v>
      </c>
      <c r="E4384" s="5" t="str">
        <f t="shared" si="1045"/>
        <v>06</v>
      </c>
      <c r="F4384" s="5" t="str">
        <f t="shared" si="1046"/>
        <v>0</v>
      </c>
      <c r="G4384" s="5" t="str">
        <f t="shared" si="1047"/>
        <v>5</v>
      </c>
      <c r="H4384" s="5" t="str">
        <f t="shared" si="1048"/>
        <v>00</v>
      </c>
      <c r="I4384" s="11">
        <v>1931060500</v>
      </c>
      <c r="J4384" s="14" t="s">
        <v>4415</v>
      </c>
      <c r="K4384" s="6" t="s">
        <v>21</v>
      </c>
      <c r="L4384" s="15" t="s">
        <v>22</v>
      </c>
      <c r="N4384" t="str">
        <f t="shared" si="1049"/>
        <v>1931060500</v>
      </c>
      <c r="O4384" t="str">
        <f t="shared" si="1050"/>
        <v>'1931060500'</v>
      </c>
      <c r="P4384" t="str">
        <f t="shared" si="1051"/>
        <v>'Bens, Direitos e Valores Objeto de Renúncia Voluntária em Acordo de Não Persecução Penal - Multas'</v>
      </c>
      <c r="Q4384" t="str">
        <f t="shared" si="1052"/>
        <v>'Vide descrição do código de receita principal.'</v>
      </c>
      <c r="R4384" t="str">
        <f t="shared" si="1053"/>
        <v>'S'</v>
      </c>
      <c r="S4384">
        <f t="shared" si="1054"/>
        <v>8</v>
      </c>
      <c r="T4384" t="str">
        <f t="shared" si="1055"/>
        <v>Insert into CONTA_RECEITA_DESPESA  (VERSION,ATIVO,DATE_CREATED,LAST_UPDATED,TIPO,CODIGO,DESCRICAO,DESCRICAO_DETALHADA,ANALITICO,TAMANHO) values (0,'S',sysdate,sysdate,'R','1931060500','Bens, Direitos e Valores Objeto de Renúncia Voluntária em Acordo de Não Persecução Penal - Multas','Vide descrição do código de receita principal.','S',8);</v>
      </c>
    </row>
    <row r="4385" spans="1:20" ht="32" x14ac:dyDescent="0.2">
      <c r="A4385" s="4" t="str">
        <f t="shared" si="1041"/>
        <v>1</v>
      </c>
      <c r="B4385" s="5" t="str">
        <f t="shared" si="1042"/>
        <v>9</v>
      </c>
      <c r="C4385" s="5" t="str">
        <f t="shared" si="1043"/>
        <v>3</v>
      </c>
      <c r="D4385" s="5" t="str">
        <f t="shared" si="1044"/>
        <v>1</v>
      </c>
      <c r="E4385" s="5" t="str">
        <f t="shared" si="1045"/>
        <v>06</v>
      </c>
      <c r="F4385" s="5" t="str">
        <f t="shared" si="1046"/>
        <v>0</v>
      </c>
      <c r="G4385" s="5" t="str">
        <f t="shared" si="1047"/>
        <v>6</v>
      </c>
      <c r="H4385" s="5" t="str">
        <f t="shared" si="1048"/>
        <v>00</v>
      </c>
      <c r="I4385" s="11">
        <v>1931060600</v>
      </c>
      <c r="J4385" s="14" t="s">
        <v>4416</v>
      </c>
      <c r="K4385" s="6" t="s">
        <v>21</v>
      </c>
      <c r="L4385" s="15" t="s">
        <v>22</v>
      </c>
      <c r="N4385" t="str">
        <f t="shared" si="1049"/>
        <v>1931060600</v>
      </c>
      <c r="O4385" t="str">
        <f t="shared" si="1050"/>
        <v>'1931060600'</v>
      </c>
      <c r="P4385" t="str">
        <f t="shared" si="1051"/>
        <v>'Bens, Direitos e Valores Objeto de Renúncia Voluntária em Acordo de Não Persecução Penal - Juros de Mora'</v>
      </c>
      <c r="Q4385" t="str">
        <f t="shared" si="1052"/>
        <v>'Vide descrição do código de receita principal.'</v>
      </c>
      <c r="R4385" t="str">
        <f t="shared" si="1053"/>
        <v>'S'</v>
      </c>
      <c r="S4385">
        <f t="shared" si="1054"/>
        <v>8</v>
      </c>
      <c r="T4385" t="str">
        <f t="shared" si="1055"/>
        <v>Insert into CONTA_RECEITA_DESPESA  (VERSION,ATIVO,DATE_CREATED,LAST_UPDATED,TIPO,CODIGO,DESCRICAO,DESCRICAO_DETALHADA,ANALITICO,TAMANHO) values (0,'S',sysdate,sysdate,'R','1931060600','Bens, Direitos e Valores Objeto de Renúncia Voluntária em Acordo de Não Persecução Penal - Juros de Mora','Vide descrição do código de receita principal.','S',8);</v>
      </c>
    </row>
    <row r="4386" spans="1:20" ht="32" x14ac:dyDescent="0.2">
      <c r="A4386" s="4" t="str">
        <f t="shared" si="1041"/>
        <v>1</v>
      </c>
      <c r="B4386" s="5" t="str">
        <f t="shared" si="1042"/>
        <v>9</v>
      </c>
      <c r="C4386" s="5" t="str">
        <f t="shared" si="1043"/>
        <v>3</v>
      </c>
      <c r="D4386" s="5" t="str">
        <f t="shared" si="1044"/>
        <v>1</v>
      </c>
      <c r="E4386" s="5" t="str">
        <f t="shared" si="1045"/>
        <v>06</v>
      </c>
      <c r="F4386" s="5" t="str">
        <f t="shared" si="1046"/>
        <v>0</v>
      </c>
      <c r="G4386" s="5" t="str">
        <f t="shared" si="1047"/>
        <v>7</v>
      </c>
      <c r="H4386" s="5" t="str">
        <f t="shared" si="1048"/>
        <v>00</v>
      </c>
      <c r="I4386" s="11">
        <v>1931060700</v>
      </c>
      <c r="J4386" s="14" t="s">
        <v>4417</v>
      </c>
      <c r="K4386" s="6" t="s">
        <v>21</v>
      </c>
      <c r="L4386" s="15" t="s">
        <v>22</v>
      </c>
      <c r="N4386" t="str">
        <f t="shared" si="1049"/>
        <v>1931060700</v>
      </c>
      <c r="O4386" t="str">
        <f t="shared" si="1050"/>
        <v>'1931060700'</v>
      </c>
      <c r="P4386" t="str">
        <f t="shared" si="1051"/>
        <v>'Bens, Direitos e Valores Objeto de Renúncia Voluntária em Acordo de Não Persecução Penal - Dívida Ativa - Multas da Dívida Ativa'</v>
      </c>
      <c r="Q4386" t="str">
        <f t="shared" si="1052"/>
        <v>'Vide descrição do código de receita principal.'</v>
      </c>
      <c r="R4386" t="str">
        <f t="shared" si="1053"/>
        <v>'S'</v>
      </c>
      <c r="S4386">
        <f t="shared" si="1054"/>
        <v>8</v>
      </c>
      <c r="T4386" t="str">
        <f t="shared" si="1055"/>
        <v>Insert into CONTA_RECEITA_DESPESA  (VERSION,ATIVO,DATE_CREATED,LAST_UPDATED,TIPO,CODIGO,DESCRICAO,DESCRICAO_DETALHADA,ANALITICO,TAMANHO) values (0,'S',sysdate,sysdate,'R','1931060700','Bens, Direitos e Valores Objeto de Renúncia Voluntária em Acordo de Não Persecução Penal - Dívida Ativa - Multas da Dívida Ativa','Vide descrição do código de receita principal.','S',8);</v>
      </c>
    </row>
    <row r="4387" spans="1:20" ht="32" x14ac:dyDescent="0.2">
      <c r="A4387" s="4" t="str">
        <f t="shared" si="1041"/>
        <v>1</v>
      </c>
      <c r="B4387" s="5" t="str">
        <f t="shared" si="1042"/>
        <v>9</v>
      </c>
      <c r="C4387" s="5" t="str">
        <f t="shared" si="1043"/>
        <v>3</v>
      </c>
      <c r="D4387" s="5" t="str">
        <f t="shared" si="1044"/>
        <v>1</v>
      </c>
      <c r="E4387" s="5" t="str">
        <f t="shared" si="1045"/>
        <v>06</v>
      </c>
      <c r="F4387" s="5" t="str">
        <f t="shared" si="1046"/>
        <v>0</v>
      </c>
      <c r="G4387" s="5" t="str">
        <f t="shared" si="1047"/>
        <v>8</v>
      </c>
      <c r="H4387" s="5" t="str">
        <f t="shared" si="1048"/>
        <v>00</v>
      </c>
      <c r="I4387" s="11">
        <v>1931060800</v>
      </c>
      <c r="J4387" s="14" t="s">
        <v>4418</v>
      </c>
      <c r="K4387" s="6" t="s">
        <v>21</v>
      </c>
      <c r="L4387" s="15" t="s">
        <v>22</v>
      </c>
      <c r="N4387" t="str">
        <f t="shared" si="1049"/>
        <v>1931060800</v>
      </c>
      <c r="O4387" t="str">
        <f t="shared" si="1050"/>
        <v>'1931060800'</v>
      </c>
      <c r="P4387" t="str">
        <f t="shared" si="1051"/>
        <v>'Bens, Direitos e Valores Objeto de Renúncia Voluntária em Acordo de Não Persecução Penal - Juros de Mora da Dívida Ativa'</v>
      </c>
      <c r="Q4387" t="str">
        <f t="shared" si="1052"/>
        <v>'Vide descrição do código de receita principal.'</v>
      </c>
      <c r="R4387" t="str">
        <f t="shared" si="1053"/>
        <v>'S'</v>
      </c>
      <c r="S4387">
        <f t="shared" si="1054"/>
        <v>8</v>
      </c>
      <c r="T4387" t="str">
        <f t="shared" si="1055"/>
        <v>Insert into CONTA_RECEITA_DESPESA  (VERSION,ATIVO,DATE_CREATED,LAST_UPDATED,TIPO,CODIGO,DESCRICAO,DESCRICAO_DETALHADA,ANALITICO,TAMANHO) values (0,'S',sysdate,sysdate,'R','1931060800','Bens, Direitos e Valores Objeto de Renúncia Voluntária em Acordo de Não Persecução Penal - Juros de Mora da Dívida Ativa','Vide descrição do código de receita principal.','S',8);</v>
      </c>
    </row>
    <row r="4388" spans="1:20" ht="48" x14ac:dyDescent="0.2">
      <c r="A4388" s="4" t="str">
        <f t="shared" si="1041"/>
        <v>1</v>
      </c>
      <c r="B4388" s="5" t="str">
        <f t="shared" si="1042"/>
        <v>9</v>
      </c>
      <c r="C4388" s="5" t="str">
        <f t="shared" si="1043"/>
        <v>3</v>
      </c>
      <c r="D4388" s="5" t="str">
        <f t="shared" si="1044"/>
        <v>1</v>
      </c>
      <c r="E4388" s="5" t="str">
        <f t="shared" si="1045"/>
        <v>07</v>
      </c>
      <c r="F4388" s="5" t="str">
        <f t="shared" si="1046"/>
        <v>0</v>
      </c>
      <c r="G4388" s="5" t="str">
        <f t="shared" si="1047"/>
        <v>0</v>
      </c>
      <c r="H4388" s="5" t="str">
        <f t="shared" si="1048"/>
        <v>00</v>
      </c>
      <c r="I4388" s="11">
        <v>1931070000</v>
      </c>
      <c r="J4388" s="6" t="s">
        <v>5568</v>
      </c>
      <c r="K4388" s="6" t="s">
        <v>5569</v>
      </c>
      <c r="L4388" s="13" t="s">
        <v>11</v>
      </c>
      <c r="N4388" t="str">
        <f t="shared" si="1049"/>
        <v>1931070000</v>
      </c>
      <c r="O4388" t="str">
        <f t="shared" si="1050"/>
        <v>'1931070000'</v>
      </c>
      <c r="P4388" t="str">
        <f t="shared" si="1051"/>
        <v>'Bens, Direitos e Valores Perdidos em Favor da União em Crimes de "Lavagem" ou Ocultação de Bens, Direitos e Valores'</v>
      </c>
      <c r="Q4388" t="str">
        <f t="shared" si="1052"/>
        <v>'Registra o valor de bens, direitos, e valores declarados perdidos pelo Poder Judiciário federal, bem como daqueles repatriados em decorrência da prática de crimes de "lavagem" ou ocultação de bens, direitos e valores, convertidos em dinheiro.'</v>
      </c>
      <c r="R4388" t="str">
        <f t="shared" si="1053"/>
        <v>'N'</v>
      </c>
      <c r="S4388">
        <f t="shared" si="1054"/>
        <v>6</v>
      </c>
      <c r="T4388" t="str">
        <f t="shared" si="1055"/>
        <v>Insert into CONTA_RECEITA_DESPESA  (VERSION,ATIVO,DATE_CREATED,LAST_UPDATED,TIPO,CODIGO,DESCRICAO,DESCRICAO_DETALHADA,ANALITICO,TAMANHO) values (0,'S',sysdate,sysdate,'R','1931070000','Bens, Direitos e Valores Perdidos em Favor da União em Crimes de "Lavagem" ou Ocultação de Bens, Direitos e Valores','Registra o valor de bens, direitos, e valores declarados perdidos pelo Poder Judiciário federal, bem como daqueles repatriados em decorrência da prática de crimes de "lavagem" ou ocultação de bens, direitos e valores, convertidos em dinheiro.','N',6);</v>
      </c>
    </row>
    <row r="4389" spans="1:20" ht="32" x14ac:dyDescent="0.2">
      <c r="A4389" s="4" t="str">
        <f t="shared" si="1041"/>
        <v>1</v>
      </c>
      <c r="B4389" s="5" t="str">
        <f t="shared" si="1042"/>
        <v>9</v>
      </c>
      <c r="C4389" s="5" t="str">
        <f t="shared" si="1043"/>
        <v>3</v>
      </c>
      <c r="D4389" s="5" t="str">
        <f t="shared" si="1044"/>
        <v>1</v>
      </c>
      <c r="E4389" s="5" t="str">
        <f t="shared" si="1045"/>
        <v>07</v>
      </c>
      <c r="F4389" s="5" t="str">
        <f t="shared" si="1046"/>
        <v>0</v>
      </c>
      <c r="G4389" s="5" t="str">
        <f t="shared" si="1047"/>
        <v>1</v>
      </c>
      <c r="H4389" s="5" t="str">
        <f t="shared" si="1048"/>
        <v>00</v>
      </c>
      <c r="I4389" s="11">
        <v>1931070100</v>
      </c>
      <c r="J4389" s="14" t="s">
        <v>5570</v>
      </c>
      <c r="K4389" s="6" t="s">
        <v>21</v>
      </c>
      <c r="L4389" s="15" t="s">
        <v>22</v>
      </c>
      <c r="N4389" t="str">
        <f t="shared" si="1049"/>
        <v>1931070100</v>
      </c>
      <c r="O4389" t="str">
        <f t="shared" si="1050"/>
        <v>'1931070100'</v>
      </c>
      <c r="P4389" t="str">
        <f t="shared" si="1051"/>
        <v>'Bens, Direitos e Valores Perdidos em Favor da União em Crimes de "Lavagem" ou Ocultação de Bens, Direitos e Valores - Principal'</v>
      </c>
      <c r="Q4389" t="str">
        <f t="shared" si="1052"/>
        <v>'Vide descrição do código de receita principal.'</v>
      </c>
      <c r="R4389" t="str">
        <f t="shared" si="1053"/>
        <v>'S'</v>
      </c>
      <c r="S4389">
        <f t="shared" si="1054"/>
        <v>8</v>
      </c>
      <c r="T4389" t="str">
        <f t="shared" si="1055"/>
        <v>Insert into CONTA_RECEITA_DESPESA  (VERSION,ATIVO,DATE_CREATED,LAST_UPDATED,TIPO,CODIGO,DESCRICAO,DESCRICAO_DETALHADA,ANALITICO,TAMANHO) values (0,'S',sysdate,sysdate,'R','1931070100','Bens, Direitos e Valores Perdidos em Favor da União em Crimes de "Lavagem" ou Ocultação de Bens, Direitos e Valores - Principal','Vide descrição do código de receita principal.','S',8);</v>
      </c>
    </row>
    <row r="4390" spans="1:20" ht="32" x14ac:dyDescent="0.2">
      <c r="A4390" s="4" t="str">
        <f t="shared" si="1041"/>
        <v>1</v>
      </c>
      <c r="B4390" s="5" t="str">
        <f t="shared" si="1042"/>
        <v>9</v>
      </c>
      <c r="C4390" s="5" t="str">
        <f t="shared" si="1043"/>
        <v>3</v>
      </c>
      <c r="D4390" s="5" t="str">
        <f t="shared" si="1044"/>
        <v>1</v>
      </c>
      <c r="E4390" s="5" t="str">
        <f t="shared" si="1045"/>
        <v>07</v>
      </c>
      <c r="F4390" s="5" t="str">
        <f t="shared" si="1046"/>
        <v>0</v>
      </c>
      <c r="G4390" s="5" t="str">
        <f t="shared" si="1047"/>
        <v>2</v>
      </c>
      <c r="H4390" s="5" t="str">
        <f t="shared" si="1048"/>
        <v>00</v>
      </c>
      <c r="I4390" s="11">
        <v>1931070200</v>
      </c>
      <c r="J4390" s="14" t="s">
        <v>5571</v>
      </c>
      <c r="K4390" s="6" t="s">
        <v>21</v>
      </c>
      <c r="L4390" s="15" t="s">
        <v>22</v>
      </c>
      <c r="N4390" t="str">
        <f t="shared" si="1049"/>
        <v>1931070200</v>
      </c>
      <c r="O4390" t="str">
        <f t="shared" si="1050"/>
        <v>'1931070200'</v>
      </c>
      <c r="P4390" t="str">
        <f t="shared" si="1051"/>
        <v>'Bens, Direitos e Valores Perdidos em Favor da União em Crimes de "Lavagem" ou Ocultação de Bens, Direitos e Valores - Multas e Juros de Mora'</v>
      </c>
      <c r="Q4390" t="str">
        <f t="shared" si="1052"/>
        <v>'Vide descrição do código de receita principal.'</v>
      </c>
      <c r="R4390" t="str">
        <f t="shared" si="1053"/>
        <v>'S'</v>
      </c>
      <c r="S4390">
        <f t="shared" si="1054"/>
        <v>8</v>
      </c>
      <c r="T4390" t="str">
        <f t="shared" si="1055"/>
        <v>Insert into CONTA_RECEITA_DESPESA  (VERSION,ATIVO,DATE_CREATED,LAST_UPDATED,TIPO,CODIGO,DESCRICAO,DESCRICAO_DETALHADA,ANALITICO,TAMANHO) values (0,'S',sysdate,sysdate,'R','1931070200','Bens, Direitos e Valores Perdidos em Favor da União em Crimes de "Lavagem" ou Ocultação de Bens, Direitos e Valores - Multas e Juros de Mora','Vide descrição do código de receita principal.','S',8);</v>
      </c>
    </row>
    <row r="4391" spans="1:20" ht="32" x14ac:dyDescent="0.2">
      <c r="A4391" s="4" t="str">
        <f t="shared" si="1041"/>
        <v>1</v>
      </c>
      <c r="B4391" s="5" t="str">
        <f t="shared" si="1042"/>
        <v>9</v>
      </c>
      <c r="C4391" s="5" t="str">
        <f t="shared" si="1043"/>
        <v>3</v>
      </c>
      <c r="D4391" s="5" t="str">
        <f t="shared" si="1044"/>
        <v>1</v>
      </c>
      <c r="E4391" s="5" t="str">
        <f t="shared" si="1045"/>
        <v>07</v>
      </c>
      <c r="F4391" s="5" t="str">
        <f t="shared" si="1046"/>
        <v>0</v>
      </c>
      <c r="G4391" s="5" t="str">
        <f t="shared" si="1047"/>
        <v>3</v>
      </c>
      <c r="H4391" s="5" t="str">
        <f t="shared" si="1048"/>
        <v>00</v>
      </c>
      <c r="I4391" s="11">
        <v>1931070300</v>
      </c>
      <c r="J4391" s="14" t="s">
        <v>5572</v>
      </c>
      <c r="K4391" s="6" t="s">
        <v>21</v>
      </c>
      <c r="L4391" s="15" t="s">
        <v>22</v>
      </c>
      <c r="N4391" t="str">
        <f t="shared" si="1049"/>
        <v>1931070300</v>
      </c>
      <c r="O4391" t="str">
        <f t="shared" si="1050"/>
        <v>'1931070300'</v>
      </c>
      <c r="P4391" t="str">
        <f t="shared" si="1051"/>
        <v>'Bens, Direitos e Valores Perdidos em Favor da União em Crimes de "Lavagem" ou Ocultação de Bens, Direitos e Valores - Dívida Ativa'</v>
      </c>
      <c r="Q4391" t="str">
        <f t="shared" si="1052"/>
        <v>'Vide descrição do código de receita principal.'</v>
      </c>
      <c r="R4391" t="str">
        <f t="shared" si="1053"/>
        <v>'S'</v>
      </c>
      <c r="S4391">
        <f t="shared" si="1054"/>
        <v>8</v>
      </c>
      <c r="T4391" t="str">
        <f t="shared" si="1055"/>
        <v>Insert into CONTA_RECEITA_DESPESA  (VERSION,ATIVO,DATE_CREATED,LAST_UPDATED,TIPO,CODIGO,DESCRICAO,DESCRICAO_DETALHADA,ANALITICO,TAMANHO) values (0,'S',sysdate,sysdate,'R','1931070300','Bens, Direitos e Valores Perdidos em Favor da União em Crimes de "Lavagem" ou Ocultação de Bens, Direitos e Valores - Dívida Ativa','Vide descrição do código de receita principal.','S',8);</v>
      </c>
    </row>
    <row r="4392" spans="1:20" ht="48" x14ac:dyDescent="0.2">
      <c r="A4392" s="4" t="str">
        <f t="shared" si="1041"/>
        <v>1</v>
      </c>
      <c r="B4392" s="5" t="str">
        <f t="shared" si="1042"/>
        <v>9</v>
      </c>
      <c r="C4392" s="5" t="str">
        <f t="shared" si="1043"/>
        <v>3</v>
      </c>
      <c r="D4392" s="5" t="str">
        <f t="shared" si="1044"/>
        <v>1</v>
      </c>
      <c r="E4392" s="5" t="str">
        <f t="shared" si="1045"/>
        <v>07</v>
      </c>
      <c r="F4392" s="5" t="str">
        <f t="shared" si="1046"/>
        <v>0</v>
      </c>
      <c r="G4392" s="5" t="str">
        <f t="shared" si="1047"/>
        <v>4</v>
      </c>
      <c r="H4392" s="5" t="str">
        <f t="shared" si="1048"/>
        <v>00</v>
      </c>
      <c r="I4392" s="11">
        <v>1931070400</v>
      </c>
      <c r="J4392" s="14" t="s">
        <v>5573</v>
      </c>
      <c r="K4392" s="6" t="s">
        <v>21</v>
      </c>
      <c r="L4392" s="15" t="s">
        <v>22</v>
      </c>
      <c r="N4392" t="str">
        <f t="shared" si="1049"/>
        <v>1931070400</v>
      </c>
      <c r="O4392" t="str">
        <f t="shared" si="1050"/>
        <v>'1931070400'</v>
      </c>
      <c r="P4392" t="str">
        <f t="shared" si="1051"/>
        <v>'Bens, Direitos e Valores Perdidos em Favor da União em Crimes de "Lavagem" ou Ocultação de Bens, Direitos e Valores - Dívida Ativa - Multas e Juros de Mora da Dívida Ativa'</v>
      </c>
      <c r="Q4392" t="str">
        <f t="shared" si="1052"/>
        <v>'Vide descrição do código de receita principal.'</v>
      </c>
      <c r="R4392" t="str">
        <f t="shared" si="1053"/>
        <v>'S'</v>
      </c>
      <c r="S4392">
        <f t="shared" si="1054"/>
        <v>8</v>
      </c>
      <c r="T4392" t="str">
        <f t="shared" si="1055"/>
        <v>Insert into CONTA_RECEITA_DESPESA  (VERSION,ATIVO,DATE_CREATED,LAST_UPDATED,TIPO,CODIGO,DESCRICAO,DESCRICAO_DETALHADA,ANALITICO,TAMANHO) values (0,'S',sysdate,sysdate,'R','1931070400','Bens, Direitos e Valores Perdidos em Favor da União em Crimes de "Lavagem" ou Ocultação de Bens, Direitos e Valores - Dívida Ativa - Multas e Juros de Mora da Dívida Ativa','Vide descrição do código de receita principal.','S',8);</v>
      </c>
    </row>
    <row r="4393" spans="1:20" ht="32" x14ac:dyDescent="0.2">
      <c r="A4393" s="4" t="str">
        <f t="shared" si="1041"/>
        <v>1</v>
      </c>
      <c r="B4393" s="5" t="str">
        <f t="shared" si="1042"/>
        <v>9</v>
      </c>
      <c r="C4393" s="5" t="str">
        <f t="shared" si="1043"/>
        <v>3</v>
      </c>
      <c r="D4393" s="5" t="str">
        <f t="shared" si="1044"/>
        <v>1</v>
      </c>
      <c r="E4393" s="5" t="str">
        <f t="shared" si="1045"/>
        <v>07</v>
      </c>
      <c r="F4393" s="5" t="str">
        <f t="shared" si="1046"/>
        <v>0</v>
      </c>
      <c r="G4393" s="5" t="str">
        <f t="shared" si="1047"/>
        <v>5</v>
      </c>
      <c r="H4393" s="5" t="str">
        <f t="shared" si="1048"/>
        <v>00</v>
      </c>
      <c r="I4393" s="11">
        <v>1931070500</v>
      </c>
      <c r="J4393" s="14" t="s">
        <v>5574</v>
      </c>
      <c r="K4393" s="6" t="s">
        <v>21</v>
      </c>
      <c r="L4393" s="15" t="s">
        <v>22</v>
      </c>
      <c r="N4393" t="str">
        <f t="shared" si="1049"/>
        <v>1931070500</v>
      </c>
      <c r="O4393" t="str">
        <f t="shared" si="1050"/>
        <v>'1931070500'</v>
      </c>
      <c r="P4393" t="str">
        <f t="shared" si="1051"/>
        <v>'Bens, Direitos e Valores Perdidos em Favor da União em Crimes de "Lavagem" ou Ocultação de Bens, Direitos e Valores - Multas'</v>
      </c>
      <c r="Q4393" t="str">
        <f t="shared" si="1052"/>
        <v>'Vide descrição do código de receita principal.'</v>
      </c>
      <c r="R4393" t="str">
        <f t="shared" si="1053"/>
        <v>'S'</v>
      </c>
      <c r="S4393">
        <f t="shared" si="1054"/>
        <v>8</v>
      </c>
      <c r="T4393" t="str">
        <f t="shared" si="1055"/>
        <v>Insert into CONTA_RECEITA_DESPESA  (VERSION,ATIVO,DATE_CREATED,LAST_UPDATED,TIPO,CODIGO,DESCRICAO,DESCRICAO_DETALHADA,ANALITICO,TAMANHO) values (0,'S',sysdate,sysdate,'R','1931070500','Bens, Direitos e Valores Perdidos em Favor da União em Crimes de "Lavagem" ou Ocultação de Bens, Direitos e Valores - Multas','Vide descrição do código de receita principal.','S',8);</v>
      </c>
    </row>
    <row r="4394" spans="1:20" ht="32" x14ac:dyDescent="0.2">
      <c r="A4394" s="4" t="str">
        <f t="shared" si="1041"/>
        <v>1</v>
      </c>
      <c r="B4394" s="5" t="str">
        <f t="shared" si="1042"/>
        <v>9</v>
      </c>
      <c r="C4394" s="5" t="str">
        <f t="shared" si="1043"/>
        <v>3</v>
      </c>
      <c r="D4394" s="5" t="str">
        <f t="shared" si="1044"/>
        <v>1</v>
      </c>
      <c r="E4394" s="5" t="str">
        <f t="shared" si="1045"/>
        <v>07</v>
      </c>
      <c r="F4394" s="5" t="str">
        <f t="shared" si="1046"/>
        <v>0</v>
      </c>
      <c r="G4394" s="5" t="str">
        <f t="shared" si="1047"/>
        <v>6</v>
      </c>
      <c r="H4394" s="5" t="str">
        <f t="shared" si="1048"/>
        <v>00</v>
      </c>
      <c r="I4394" s="11">
        <v>1931070600</v>
      </c>
      <c r="J4394" s="14" t="s">
        <v>5575</v>
      </c>
      <c r="K4394" s="6" t="s">
        <v>21</v>
      </c>
      <c r="L4394" s="15" t="s">
        <v>22</v>
      </c>
      <c r="N4394" t="str">
        <f t="shared" si="1049"/>
        <v>1931070600</v>
      </c>
      <c r="O4394" t="str">
        <f t="shared" si="1050"/>
        <v>'1931070600'</v>
      </c>
      <c r="P4394" t="str">
        <f t="shared" si="1051"/>
        <v>'Bens, Direitos e Valores Perdidos em Favor da União em Crimes de "Lavagem" ou Ocultação de Bens, Direitos e Valores - Juros de Mora'</v>
      </c>
      <c r="Q4394" t="str">
        <f t="shared" si="1052"/>
        <v>'Vide descrição do código de receita principal.'</v>
      </c>
      <c r="R4394" t="str">
        <f t="shared" si="1053"/>
        <v>'S'</v>
      </c>
      <c r="S4394">
        <f t="shared" si="1054"/>
        <v>8</v>
      </c>
      <c r="T4394" t="str">
        <f t="shared" si="1055"/>
        <v>Insert into CONTA_RECEITA_DESPESA  (VERSION,ATIVO,DATE_CREATED,LAST_UPDATED,TIPO,CODIGO,DESCRICAO,DESCRICAO_DETALHADA,ANALITICO,TAMANHO) values (0,'S',sysdate,sysdate,'R','1931070600','Bens, Direitos e Valores Perdidos em Favor da União em Crimes de "Lavagem" ou Ocultação de Bens, Direitos e Valores - Juros de Mora','Vide descrição do código de receita principal.','S',8);</v>
      </c>
    </row>
    <row r="4395" spans="1:20" ht="32" x14ac:dyDescent="0.2">
      <c r="A4395" s="4" t="str">
        <f t="shared" si="1041"/>
        <v>1</v>
      </c>
      <c r="B4395" s="5" t="str">
        <f t="shared" si="1042"/>
        <v>9</v>
      </c>
      <c r="C4395" s="5" t="str">
        <f t="shared" si="1043"/>
        <v>3</v>
      </c>
      <c r="D4395" s="5" t="str">
        <f t="shared" si="1044"/>
        <v>1</v>
      </c>
      <c r="E4395" s="5" t="str">
        <f t="shared" si="1045"/>
        <v>07</v>
      </c>
      <c r="F4395" s="5" t="str">
        <f t="shared" si="1046"/>
        <v>0</v>
      </c>
      <c r="G4395" s="5" t="str">
        <f t="shared" si="1047"/>
        <v>7</v>
      </c>
      <c r="H4395" s="5" t="str">
        <f t="shared" si="1048"/>
        <v>00</v>
      </c>
      <c r="I4395" s="11">
        <v>1931070700</v>
      </c>
      <c r="J4395" s="14" t="s">
        <v>5576</v>
      </c>
      <c r="K4395" s="6" t="s">
        <v>21</v>
      </c>
      <c r="L4395" s="15" t="s">
        <v>22</v>
      </c>
      <c r="N4395" t="str">
        <f t="shared" si="1049"/>
        <v>1931070700</v>
      </c>
      <c r="O4395" t="str">
        <f t="shared" si="1050"/>
        <v>'1931070700'</v>
      </c>
      <c r="P4395" t="str">
        <f t="shared" si="1051"/>
        <v>'Bens, Direitos e Valores Perdidos em Favor da União em Crimes de "Lavagem" ou Ocultação de Bens, Direitos e Valores - Dívida Ativa - Multas da Dívida Ativa'</v>
      </c>
      <c r="Q4395" t="str">
        <f t="shared" si="1052"/>
        <v>'Vide descrição do código de receita principal.'</v>
      </c>
      <c r="R4395" t="str">
        <f t="shared" si="1053"/>
        <v>'S'</v>
      </c>
      <c r="S4395">
        <f t="shared" si="1054"/>
        <v>8</v>
      </c>
      <c r="T4395" t="str">
        <f t="shared" si="1055"/>
        <v>Insert into CONTA_RECEITA_DESPESA  (VERSION,ATIVO,DATE_CREATED,LAST_UPDATED,TIPO,CODIGO,DESCRICAO,DESCRICAO_DETALHADA,ANALITICO,TAMANHO) values (0,'S',sysdate,sysdate,'R','1931070700','Bens, Direitos e Valores Perdidos em Favor da União em Crimes de "Lavagem" ou Ocultação de Bens, Direitos e Valores - Dívida Ativa - Multas da Dívida Ativa','Vide descrição do código de receita principal.','S',8);</v>
      </c>
    </row>
    <row r="4396" spans="1:20" ht="32" x14ac:dyDescent="0.2">
      <c r="A4396" s="4" t="str">
        <f t="shared" si="1041"/>
        <v>1</v>
      </c>
      <c r="B4396" s="5" t="str">
        <f t="shared" si="1042"/>
        <v>9</v>
      </c>
      <c r="C4396" s="5" t="str">
        <f t="shared" si="1043"/>
        <v>3</v>
      </c>
      <c r="D4396" s="5" t="str">
        <f t="shared" si="1044"/>
        <v>1</v>
      </c>
      <c r="E4396" s="5" t="str">
        <f t="shared" si="1045"/>
        <v>07</v>
      </c>
      <c r="F4396" s="5" t="str">
        <f t="shared" si="1046"/>
        <v>0</v>
      </c>
      <c r="G4396" s="5" t="str">
        <f t="shared" si="1047"/>
        <v>8</v>
      </c>
      <c r="H4396" s="5" t="str">
        <f t="shared" si="1048"/>
        <v>00</v>
      </c>
      <c r="I4396" s="11">
        <v>1931070800</v>
      </c>
      <c r="J4396" s="14" t="s">
        <v>5577</v>
      </c>
      <c r="K4396" s="6" t="s">
        <v>21</v>
      </c>
      <c r="L4396" s="15" t="s">
        <v>22</v>
      </c>
      <c r="N4396" t="str">
        <f t="shared" si="1049"/>
        <v>1931070800</v>
      </c>
      <c r="O4396" t="str">
        <f t="shared" si="1050"/>
        <v>'1931070800'</v>
      </c>
      <c r="P4396" t="str">
        <f t="shared" si="1051"/>
        <v>'Bens, Direitos e Valores Perdidos em Favor da União em Crimes de "Lavagem" ou Ocultação de Bens, Direitos e Valores - Juros de Mora da Dívida Ativa'</v>
      </c>
      <c r="Q4396" t="str">
        <f t="shared" si="1052"/>
        <v>'Vide descrição do código de receita principal.'</v>
      </c>
      <c r="R4396" t="str">
        <f t="shared" si="1053"/>
        <v>'S'</v>
      </c>
      <c r="S4396">
        <f t="shared" si="1054"/>
        <v>8</v>
      </c>
      <c r="T4396" t="str">
        <f t="shared" si="1055"/>
        <v>Insert into CONTA_RECEITA_DESPESA  (VERSION,ATIVO,DATE_CREATED,LAST_UPDATED,TIPO,CODIGO,DESCRICAO,DESCRICAO_DETALHADA,ANALITICO,TAMANHO) values (0,'S',sysdate,sysdate,'R','1931070800','Bens, Direitos e Valores Perdidos em Favor da União em Crimes de "Lavagem" ou Ocultação de Bens, Direitos e Valores - Juros de Mora da Dívida Ativa','Vide descrição do código de receita principal.','S',8);</v>
      </c>
    </row>
    <row r="4397" spans="1:20" ht="48" x14ac:dyDescent="0.2">
      <c r="A4397" s="4" t="str">
        <f t="shared" si="1041"/>
        <v>1</v>
      </c>
      <c r="B4397" s="5" t="str">
        <f t="shared" si="1042"/>
        <v>9</v>
      </c>
      <c r="C4397" s="5" t="str">
        <f t="shared" si="1043"/>
        <v>3</v>
      </c>
      <c r="D4397" s="5" t="str">
        <f t="shared" si="1044"/>
        <v>1</v>
      </c>
      <c r="E4397" s="5" t="str">
        <f t="shared" si="1045"/>
        <v>08</v>
      </c>
      <c r="F4397" s="5" t="str">
        <f t="shared" si="1046"/>
        <v>0</v>
      </c>
      <c r="G4397" s="5" t="str">
        <f t="shared" si="1047"/>
        <v>0</v>
      </c>
      <c r="H4397" s="5" t="str">
        <f t="shared" si="1048"/>
        <v>00</v>
      </c>
      <c r="I4397" s="11">
        <v>1931080000</v>
      </c>
      <c r="J4397" s="6" t="s">
        <v>5578</v>
      </c>
      <c r="K4397" s="6" t="s">
        <v>5579</v>
      </c>
      <c r="L4397" s="13" t="s">
        <v>11</v>
      </c>
      <c r="N4397" t="str">
        <f t="shared" si="1049"/>
        <v>1931080000</v>
      </c>
      <c r="O4397" t="str">
        <f t="shared" si="1050"/>
        <v>'1931080000'</v>
      </c>
      <c r="P4397" t="str">
        <f t="shared" si="1051"/>
        <v>'Bens, Direitos e Valores Perdidos em Favor do Poder Público em Crimes Associados ao Tráfico Ilícito de Entorpecentes ou Drogas Afins'</v>
      </c>
      <c r="Q4397" t="str">
        <f t="shared" si="1052"/>
        <v>'Registra as receitas provenientes da alienação de bens, direitos e valores que tenham sido objeto de perdimento em favor da União, associados ao tráfico ilícito de entorpecentes e drogas afins, inclusive as glebas de qualquer região ilegais de plantas psicotrópicas.'</v>
      </c>
      <c r="R4397" t="str">
        <f t="shared" si="1053"/>
        <v>'N'</v>
      </c>
      <c r="S4397">
        <f t="shared" si="1054"/>
        <v>6</v>
      </c>
      <c r="T4397" t="str">
        <f t="shared" si="1055"/>
        <v>Insert into CONTA_RECEITA_DESPESA  (VERSION,ATIVO,DATE_CREATED,LAST_UPDATED,TIPO,CODIGO,DESCRICAO,DESCRICAO_DETALHADA,ANALITICO,TAMANHO) values (0,'S',sysdate,sysdate,'R','1931080000','Bens, Direitos e Valores Perdidos em Favor do Poder Público em Crimes Associados ao Tráfico Ilícito de Entorpecentes ou Drogas Afins','Registra as receitas provenientes da alienação de bens, direitos e valores que tenham sido objeto de perdimento em favor da União, associados ao tráfico ilícito de entorpecentes e drogas afins, inclusive as glebas de qualquer região ilegais de plantas psicotrópicas.','N',6);</v>
      </c>
    </row>
    <row r="4398" spans="1:20" ht="32" x14ac:dyDescent="0.2">
      <c r="A4398" s="4" t="str">
        <f t="shared" si="1041"/>
        <v>1</v>
      </c>
      <c r="B4398" s="5" t="str">
        <f t="shared" si="1042"/>
        <v>9</v>
      </c>
      <c r="C4398" s="5" t="str">
        <f t="shared" si="1043"/>
        <v>3</v>
      </c>
      <c r="D4398" s="5" t="str">
        <f t="shared" si="1044"/>
        <v>1</v>
      </c>
      <c r="E4398" s="5" t="str">
        <f t="shared" si="1045"/>
        <v>08</v>
      </c>
      <c r="F4398" s="5" t="str">
        <f t="shared" si="1046"/>
        <v>0</v>
      </c>
      <c r="G4398" s="5" t="str">
        <f t="shared" si="1047"/>
        <v>1</v>
      </c>
      <c r="H4398" s="5" t="str">
        <f t="shared" si="1048"/>
        <v>00</v>
      </c>
      <c r="I4398" s="11">
        <v>1931080100</v>
      </c>
      <c r="J4398" s="14" t="s">
        <v>5580</v>
      </c>
      <c r="K4398" s="6" t="s">
        <v>21</v>
      </c>
      <c r="L4398" s="15" t="s">
        <v>22</v>
      </c>
      <c r="N4398" t="str">
        <f t="shared" si="1049"/>
        <v>1931080100</v>
      </c>
      <c r="O4398" t="str">
        <f t="shared" si="1050"/>
        <v>'1931080100'</v>
      </c>
      <c r="P4398" t="str">
        <f t="shared" si="1051"/>
        <v>'Bens, Direitos e Valores Perdidos em Favor do Poder Público em Crimes Associados ao Tráfico Ilícito de Entorpecentes ou Drogas Afins - Principal'</v>
      </c>
      <c r="Q4398" t="str">
        <f t="shared" si="1052"/>
        <v>'Vide descrição do código de receita principal.'</v>
      </c>
      <c r="R4398" t="str">
        <f t="shared" si="1053"/>
        <v>'S'</v>
      </c>
      <c r="S4398">
        <f t="shared" si="1054"/>
        <v>8</v>
      </c>
      <c r="T4398" t="str">
        <f t="shared" si="1055"/>
        <v>Insert into CONTA_RECEITA_DESPESA  (VERSION,ATIVO,DATE_CREATED,LAST_UPDATED,TIPO,CODIGO,DESCRICAO,DESCRICAO_DETALHADA,ANALITICO,TAMANHO) values (0,'S',sysdate,sysdate,'R','1931080100','Bens, Direitos e Valores Perdidos em Favor do Poder Público em Crimes Associados ao Tráfico Ilícito de Entorpecentes ou Drogas Afins - Principal','Vide descrição do código de receita principal.','S',8);</v>
      </c>
    </row>
    <row r="4399" spans="1:20" ht="32" x14ac:dyDescent="0.2">
      <c r="A4399" s="4" t="str">
        <f t="shared" si="1041"/>
        <v>1</v>
      </c>
      <c r="B4399" s="5" t="str">
        <f t="shared" si="1042"/>
        <v>9</v>
      </c>
      <c r="C4399" s="5" t="str">
        <f t="shared" si="1043"/>
        <v>3</v>
      </c>
      <c r="D4399" s="5" t="str">
        <f t="shared" si="1044"/>
        <v>1</v>
      </c>
      <c r="E4399" s="5" t="str">
        <f t="shared" si="1045"/>
        <v>08</v>
      </c>
      <c r="F4399" s="5" t="str">
        <f t="shared" si="1046"/>
        <v>0</v>
      </c>
      <c r="G4399" s="5" t="str">
        <f t="shared" si="1047"/>
        <v>2</v>
      </c>
      <c r="H4399" s="5" t="str">
        <f t="shared" si="1048"/>
        <v>00</v>
      </c>
      <c r="I4399" s="11">
        <v>1931080200</v>
      </c>
      <c r="J4399" s="14" t="s">
        <v>5581</v>
      </c>
      <c r="K4399" s="6" t="s">
        <v>21</v>
      </c>
      <c r="L4399" s="15" t="s">
        <v>22</v>
      </c>
      <c r="N4399" t="str">
        <f t="shared" si="1049"/>
        <v>1931080200</v>
      </c>
      <c r="O4399" t="str">
        <f t="shared" si="1050"/>
        <v>'1931080200'</v>
      </c>
      <c r="P4399" t="str">
        <f t="shared" si="1051"/>
        <v>'Bens, Direitos e Valores Perdidos em Favor do Poder Público em Crimes Associados ao Tráfico Ilícito de Entorpecentes ou Drogas Afins - Multas e Juros de Mora'</v>
      </c>
      <c r="Q4399" t="str">
        <f t="shared" si="1052"/>
        <v>'Vide descrição do código de receita principal.'</v>
      </c>
      <c r="R4399" t="str">
        <f t="shared" si="1053"/>
        <v>'S'</v>
      </c>
      <c r="S4399">
        <f t="shared" si="1054"/>
        <v>8</v>
      </c>
      <c r="T4399" t="str">
        <f t="shared" si="1055"/>
        <v>Insert into CONTA_RECEITA_DESPESA  (VERSION,ATIVO,DATE_CREATED,LAST_UPDATED,TIPO,CODIGO,DESCRICAO,DESCRICAO_DETALHADA,ANALITICO,TAMANHO) values (0,'S',sysdate,sysdate,'R','1931080200','Bens, Direitos e Valores Perdidos em Favor do Poder Público em Crimes Associados ao Tráfico Ilícito de Entorpecentes ou Drogas Afins - Multas e Juros de Mora','Vide descrição do código de receita principal.','S',8);</v>
      </c>
    </row>
    <row r="4400" spans="1:20" ht="32" x14ac:dyDescent="0.2">
      <c r="A4400" s="4" t="str">
        <f t="shared" si="1041"/>
        <v>1</v>
      </c>
      <c r="B4400" s="5" t="str">
        <f t="shared" si="1042"/>
        <v>9</v>
      </c>
      <c r="C4400" s="5" t="str">
        <f t="shared" si="1043"/>
        <v>3</v>
      </c>
      <c r="D4400" s="5" t="str">
        <f t="shared" si="1044"/>
        <v>1</v>
      </c>
      <c r="E4400" s="5" t="str">
        <f t="shared" si="1045"/>
        <v>08</v>
      </c>
      <c r="F4400" s="5" t="str">
        <f t="shared" si="1046"/>
        <v>0</v>
      </c>
      <c r="G4400" s="5" t="str">
        <f t="shared" si="1047"/>
        <v>3</v>
      </c>
      <c r="H4400" s="5" t="str">
        <f t="shared" si="1048"/>
        <v>00</v>
      </c>
      <c r="I4400" s="11">
        <v>1931080300</v>
      </c>
      <c r="J4400" s="14" t="s">
        <v>5582</v>
      </c>
      <c r="K4400" s="6" t="s">
        <v>21</v>
      </c>
      <c r="L4400" s="15" t="s">
        <v>22</v>
      </c>
      <c r="N4400" t="str">
        <f t="shared" si="1049"/>
        <v>1931080300</v>
      </c>
      <c r="O4400" t="str">
        <f t="shared" si="1050"/>
        <v>'1931080300'</v>
      </c>
      <c r="P4400" t="str">
        <f t="shared" si="1051"/>
        <v>'Bens, Direitos e Valores Perdidos em Favor do Poder Público em Crimes Associados ao Tráfico Ilícito de Entorpecentes ou Drogas Afins - Dívida Ativa'</v>
      </c>
      <c r="Q4400" t="str">
        <f t="shared" si="1052"/>
        <v>'Vide descrição do código de receita principal.'</v>
      </c>
      <c r="R4400" t="str">
        <f t="shared" si="1053"/>
        <v>'S'</v>
      </c>
      <c r="S4400">
        <f t="shared" si="1054"/>
        <v>8</v>
      </c>
      <c r="T4400" t="str">
        <f t="shared" si="1055"/>
        <v>Insert into CONTA_RECEITA_DESPESA  (VERSION,ATIVO,DATE_CREATED,LAST_UPDATED,TIPO,CODIGO,DESCRICAO,DESCRICAO_DETALHADA,ANALITICO,TAMANHO) values (0,'S',sysdate,sysdate,'R','1931080300','Bens, Direitos e Valores Perdidos em Favor do Poder Público em Crimes Associados ao Tráfico Ilícito de Entorpecentes ou Drogas Afins - Dívida Ativa','Vide descrição do código de receita principal.','S',8);</v>
      </c>
    </row>
    <row r="4401" spans="1:20" ht="48" x14ac:dyDescent="0.2">
      <c r="A4401" s="4" t="str">
        <f t="shared" si="1041"/>
        <v>1</v>
      </c>
      <c r="B4401" s="5" t="str">
        <f t="shared" si="1042"/>
        <v>9</v>
      </c>
      <c r="C4401" s="5" t="str">
        <f t="shared" si="1043"/>
        <v>3</v>
      </c>
      <c r="D4401" s="5" t="str">
        <f t="shared" si="1044"/>
        <v>1</v>
      </c>
      <c r="E4401" s="5" t="str">
        <f t="shared" si="1045"/>
        <v>08</v>
      </c>
      <c r="F4401" s="5" t="str">
        <f t="shared" si="1046"/>
        <v>0</v>
      </c>
      <c r="G4401" s="5" t="str">
        <f t="shared" si="1047"/>
        <v>4</v>
      </c>
      <c r="H4401" s="5" t="str">
        <f t="shared" si="1048"/>
        <v>00</v>
      </c>
      <c r="I4401" s="11">
        <v>1931080400</v>
      </c>
      <c r="J4401" s="14" t="s">
        <v>5583</v>
      </c>
      <c r="K4401" s="6" t="s">
        <v>21</v>
      </c>
      <c r="L4401" s="15" t="s">
        <v>22</v>
      </c>
      <c r="N4401" t="str">
        <f t="shared" si="1049"/>
        <v>1931080400</v>
      </c>
      <c r="O4401" t="str">
        <f t="shared" si="1050"/>
        <v>'1931080400'</v>
      </c>
      <c r="P4401" t="str">
        <f t="shared" si="1051"/>
        <v>'Bens, Direitos e Valores Perdidos em Favor do Poder Público em Crimes Associados ao Tráfico Ilícito de Entorpecentes ou Drogas Afins - Dívida Ativa - Multas e Juros de Mora da Dívida Ativa'</v>
      </c>
      <c r="Q4401" t="str">
        <f t="shared" si="1052"/>
        <v>'Vide descrição do código de receita principal.'</v>
      </c>
      <c r="R4401" t="str">
        <f t="shared" si="1053"/>
        <v>'S'</v>
      </c>
      <c r="S4401">
        <f t="shared" si="1054"/>
        <v>8</v>
      </c>
      <c r="T4401" t="str">
        <f t="shared" si="1055"/>
        <v>Insert into CONTA_RECEITA_DESPESA  (VERSION,ATIVO,DATE_CREATED,LAST_UPDATED,TIPO,CODIGO,DESCRICAO,DESCRICAO_DETALHADA,ANALITICO,TAMANHO) values (0,'S',sysdate,sysdate,'R','1931080400','Bens, Direitos e Valores Perdidos em Favor do Poder Público em Crimes Associados ao Tráfico Ilícito de Entorpecentes ou Drogas Afins - Dívida Ativa - Multas e Juros de Mora da Dívida Ativa','Vide descrição do código de receita principal.','S',8);</v>
      </c>
    </row>
    <row r="4402" spans="1:20" ht="32" x14ac:dyDescent="0.2">
      <c r="A4402" s="4" t="str">
        <f t="shared" si="1041"/>
        <v>1</v>
      </c>
      <c r="B4402" s="5" t="str">
        <f t="shared" si="1042"/>
        <v>9</v>
      </c>
      <c r="C4402" s="5" t="str">
        <f t="shared" si="1043"/>
        <v>3</v>
      </c>
      <c r="D4402" s="5" t="str">
        <f t="shared" si="1044"/>
        <v>1</v>
      </c>
      <c r="E4402" s="5" t="str">
        <f t="shared" si="1045"/>
        <v>08</v>
      </c>
      <c r="F4402" s="5" t="str">
        <f t="shared" si="1046"/>
        <v>0</v>
      </c>
      <c r="G4402" s="5" t="str">
        <f t="shared" si="1047"/>
        <v>5</v>
      </c>
      <c r="H4402" s="5" t="str">
        <f t="shared" si="1048"/>
        <v>00</v>
      </c>
      <c r="I4402" s="11">
        <v>1931080500</v>
      </c>
      <c r="J4402" s="14" t="s">
        <v>5584</v>
      </c>
      <c r="K4402" s="6" t="s">
        <v>21</v>
      </c>
      <c r="L4402" s="15" t="s">
        <v>22</v>
      </c>
      <c r="N4402" t="str">
        <f t="shared" si="1049"/>
        <v>1931080500</v>
      </c>
      <c r="O4402" t="str">
        <f t="shared" si="1050"/>
        <v>'1931080500'</v>
      </c>
      <c r="P4402" t="str">
        <f t="shared" si="1051"/>
        <v>'Bens, Direitos e Valores Perdidos em Favor do Poder Público em Crimes Associados ao Tráfico Ilícito de Entorpecentes ou Drogas Afins - Multas'</v>
      </c>
      <c r="Q4402" t="str">
        <f t="shared" si="1052"/>
        <v>'Vide descrição do código de receita principal.'</v>
      </c>
      <c r="R4402" t="str">
        <f t="shared" si="1053"/>
        <v>'S'</v>
      </c>
      <c r="S4402">
        <f t="shared" si="1054"/>
        <v>8</v>
      </c>
      <c r="T4402" t="str">
        <f t="shared" si="1055"/>
        <v>Insert into CONTA_RECEITA_DESPESA  (VERSION,ATIVO,DATE_CREATED,LAST_UPDATED,TIPO,CODIGO,DESCRICAO,DESCRICAO_DETALHADA,ANALITICO,TAMANHO) values (0,'S',sysdate,sysdate,'R','1931080500','Bens, Direitos e Valores Perdidos em Favor do Poder Público em Crimes Associados ao Tráfico Ilícito de Entorpecentes ou Drogas Afins - Multas','Vide descrição do código de receita principal.','S',8);</v>
      </c>
    </row>
    <row r="4403" spans="1:20" ht="32" x14ac:dyDescent="0.2">
      <c r="A4403" s="4" t="str">
        <f t="shared" si="1041"/>
        <v>1</v>
      </c>
      <c r="B4403" s="5" t="str">
        <f t="shared" si="1042"/>
        <v>9</v>
      </c>
      <c r="C4403" s="5" t="str">
        <f t="shared" si="1043"/>
        <v>3</v>
      </c>
      <c r="D4403" s="5" t="str">
        <f t="shared" si="1044"/>
        <v>1</v>
      </c>
      <c r="E4403" s="5" t="str">
        <f t="shared" si="1045"/>
        <v>08</v>
      </c>
      <c r="F4403" s="5" t="str">
        <f t="shared" si="1046"/>
        <v>0</v>
      </c>
      <c r="G4403" s="5" t="str">
        <f t="shared" si="1047"/>
        <v>6</v>
      </c>
      <c r="H4403" s="5" t="str">
        <f t="shared" si="1048"/>
        <v>00</v>
      </c>
      <c r="I4403" s="11">
        <v>1931080600</v>
      </c>
      <c r="J4403" s="14" t="s">
        <v>5585</v>
      </c>
      <c r="K4403" s="6" t="s">
        <v>21</v>
      </c>
      <c r="L4403" s="15" t="s">
        <v>22</v>
      </c>
      <c r="N4403" t="str">
        <f t="shared" si="1049"/>
        <v>1931080600</v>
      </c>
      <c r="O4403" t="str">
        <f t="shared" si="1050"/>
        <v>'1931080600'</v>
      </c>
      <c r="P4403" t="str">
        <f t="shared" si="1051"/>
        <v>'Bens, Direitos e Valores Perdidos em Favor do Poder Público em Crimes Associados ao Tráfico Ilícito de Entorpecentes ou Drogas Afins - Juros de Mora'</v>
      </c>
      <c r="Q4403" t="str">
        <f t="shared" si="1052"/>
        <v>'Vide descrição do código de receita principal.'</v>
      </c>
      <c r="R4403" t="str">
        <f t="shared" si="1053"/>
        <v>'S'</v>
      </c>
      <c r="S4403">
        <f t="shared" si="1054"/>
        <v>8</v>
      </c>
      <c r="T4403" t="str">
        <f t="shared" si="1055"/>
        <v>Insert into CONTA_RECEITA_DESPESA  (VERSION,ATIVO,DATE_CREATED,LAST_UPDATED,TIPO,CODIGO,DESCRICAO,DESCRICAO_DETALHADA,ANALITICO,TAMANHO) values (0,'S',sysdate,sysdate,'R','1931080600','Bens, Direitos e Valores Perdidos em Favor do Poder Público em Crimes Associados ao Tráfico Ilícito de Entorpecentes ou Drogas Afins - Juros de Mora','Vide descrição do código de receita principal.','S',8);</v>
      </c>
    </row>
    <row r="4404" spans="1:20" ht="32" x14ac:dyDescent="0.2">
      <c r="A4404" s="4" t="str">
        <f t="shared" si="1041"/>
        <v>1</v>
      </c>
      <c r="B4404" s="5" t="str">
        <f t="shared" si="1042"/>
        <v>9</v>
      </c>
      <c r="C4404" s="5" t="str">
        <f t="shared" si="1043"/>
        <v>3</v>
      </c>
      <c r="D4404" s="5" t="str">
        <f t="shared" si="1044"/>
        <v>1</v>
      </c>
      <c r="E4404" s="5" t="str">
        <f t="shared" si="1045"/>
        <v>08</v>
      </c>
      <c r="F4404" s="5" t="str">
        <f t="shared" si="1046"/>
        <v>0</v>
      </c>
      <c r="G4404" s="5" t="str">
        <f t="shared" si="1047"/>
        <v>7</v>
      </c>
      <c r="H4404" s="5" t="str">
        <f t="shared" si="1048"/>
        <v>00</v>
      </c>
      <c r="I4404" s="11">
        <v>1931080700</v>
      </c>
      <c r="J4404" s="14" t="s">
        <v>5586</v>
      </c>
      <c r="K4404" s="6" t="s">
        <v>21</v>
      </c>
      <c r="L4404" s="15" t="s">
        <v>22</v>
      </c>
      <c r="N4404" t="str">
        <f t="shared" si="1049"/>
        <v>1931080700</v>
      </c>
      <c r="O4404" t="str">
        <f t="shared" si="1050"/>
        <v>'1931080700'</v>
      </c>
      <c r="P4404" t="str">
        <f t="shared" si="1051"/>
        <v>'Bens, Direitos e Valores Perdidos em Favor do Poder Público em Crimes Associados ao Tráfico Ilícito de Entorpecentes ou Drogas Afins - Dívida Ativa - Multas da Dívida Ativa'</v>
      </c>
      <c r="Q4404" t="str">
        <f t="shared" si="1052"/>
        <v>'Vide descrição do código de receita principal.'</v>
      </c>
      <c r="R4404" t="str">
        <f t="shared" si="1053"/>
        <v>'S'</v>
      </c>
      <c r="S4404">
        <f t="shared" si="1054"/>
        <v>8</v>
      </c>
      <c r="T4404" t="str">
        <f t="shared" si="1055"/>
        <v>Insert into CONTA_RECEITA_DESPESA  (VERSION,ATIVO,DATE_CREATED,LAST_UPDATED,TIPO,CODIGO,DESCRICAO,DESCRICAO_DETALHADA,ANALITICO,TAMANHO) values (0,'S',sysdate,sysdate,'R','1931080700','Bens, Direitos e Valores Perdidos em Favor do Poder Público em Crimes Associados ao Tráfico Ilícito de Entorpecentes ou Drogas Afins - Dívida Ativa - Multas da Dívida Ativa','Vide descrição do código de receita principal.','S',8);</v>
      </c>
    </row>
    <row r="4405" spans="1:20" ht="32" x14ac:dyDescent="0.2">
      <c r="A4405" s="4" t="str">
        <f t="shared" si="1041"/>
        <v>1</v>
      </c>
      <c r="B4405" s="5" t="str">
        <f t="shared" si="1042"/>
        <v>9</v>
      </c>
      <c r="C4405" s="5" t="str">
        <f t="shared" si="1043"/>
        <v>3</v>
      </c>
      <c r="D4405" s="5" t="str">
        <f t="shared" si="1044"/>
        <v>1</v>
      </c>
      <c r="E4405" s="5" t="str">
        <f t="shared" si="1045"/>
        <v>08</v>
      </c>
      <c r="F4405" s="5" t="str">
        <f t="shared" si="1046"/>
        <v>0</v>
      </c>
      <c r="G4405" s="5" t="str">
        <f t="shared" si="1047"/>
        <v>8</v>
      </c>
      <c r="H4405" s="5" t="str">
        <f t="shared" si="1048"/>
        <v>00</v>
      </c>
      <c r="I4405" s="11">
        <v>1931080800</v>
      </c>
      <c r="J4405" s="14" t="s">
        <v>5587</v>
      </c>
      <c r="K4405" s="6" t="s">
        <v>21</v>
      </c>
      <c r="L4405" s="15" t="s">
        <v>22</v>
      </c>
      <c r="N4405" t="str">
        <f t="shared" si="1049"/>
        <v>1931080800</v>
      </c>
      <c r="O4405" t="str">
        <f t="shared" si="1050"/>
        <v>'1931080800'</v>
      </c>
      <c r="P4405" t="str">
        <f t="shared" si="1051"/>
        <v>'Bens, Direitos e Valores Perdidos em Favor do Poder Público em Crimes Associados ao Tráfico Ilícito de Entorpecentes ou Drogas Afins - Juros de Mora da Dívida Ativa'</v>
      </c>
      <c r="Q4405" t="str">
        <f t="shared" si="1052"/>
        <v>'Vide descrição do código de receita principal.'</v>
      </c>
      <c r="R4405" t="str">
        <f t="shared" si="1053"/>
        <v>'S'</v>
      </c>
      <c r="S4405">
        <f t="shared" si="1054"/>
        <v>8</v>
      </c>
      <c r="T4405" t="str">
        <f t="shared" si="1055"/>
        <v>Insert into CONTA_RECEITA_DESPESA  (VERSION,ATIVO,DATE_CREATED,LAST_UPDATED,TIPO,CODIGO,DESCRICAO,DESCRICAO_DETALHADA,ANALITICO,TAMANHO) values (0,'S',sysdate,sysdate,'R','1931080800','Bens, Direitos e Valores Perdidos em Favor do Poder Público em Crimes Associados ao Tráfico Ilícito de Entorpecentes ou Drogas Afins - Juros de Mora da Dívida Ativa','Vide descrição do código de receita principal.','S',8);</v>
      </c>
    </row>
    <row r="4406" spans="1:20" ht="64" x14ac:dyDescent="0.2">
      <c r="A4406" s="16" t="str">
        <f t="shared" si="1041"/>
        <v>1</v>
      </c>
      <c r="B4406" s="17" t="str">
        <f t="shared" si="1042"/>
        <v>9</v>
      </c>
      <c r="C4406" s="17" t="str">
        <f t="shared" si="1043"/>
        <v>3</v>
      </c>
      <c r="D4406" s="17" t="str">
        <f t="shared" si="1044"/>
        <v>1</v>
      </c>
      <c r="E4406" s="17" t="str">
        <f t="shared" si="1045"/>
        <v>09</v>
      </c>
      <c r="F4406" s="17" t="str">
        <f t="shared" si="1046"/>
        <v>0</v>
      </c>
      <c r="G4406" s="17" t="str">
        <f t="shared" si="1047"/>
        <v>0</v>
      </c>
      <c r="H4406" s="17" t="str">
        <f t="shared" si="1048"/>
        <v>00</v>
      </c>
      <c r="I4406" s="18">
        <v>1931090000</v>
      </c>
      <c r="J4406" s="19" t="s">
        <v>5760</v>
      </c>
      <c r="K4406" s="19" t="s">
        <v>5761</v>
      </c>
      <c r="L4406" s="38" t="s">
        <v>11</v>
      </c>
      <c r="N4406" t="str">
        <f t="shared" si="1049"/>
        <v>1931090000</v>
      </c>
      <c r="O4406" t="str">
        <f t="shared" si="1050"/>
        <v>'1931090000'</v>
      </c>
      <c r="P4406" t="str">
        <f t="shared" si="1051"/>
        <v>'Recursos dos Patrimônios Acumulados do PIS/PASEP não Reclamados por Prazo Superior a 20 anos '</v>
      </c>
      <c r="Q4406" t="str">
        <f t="shared" si="1052"/>
        <v>'Registra o ingresso de recursos oriundos das contas referentes aos patrimônios acumulados do PIS/PASEP, não reclamados por prazo superior a 20 (vinte) anos, tidos por abandonados conforme o inciso III do caput do art. 1.275 da Lei nº 10.406, de 10 de janeiro de 2002 (Código Civil), e apropriados pelo Tesouro Nacional.'</v>
      </c>
      <c r="R4406" t="str">
        <f t="shared" si="1053"/>
        <v>'N'</v>
      </c>
      <c r="S4406">
        <f t="shared" si="1054"/>
        <v>6</v>
      </c>
      <c r="T4406" t="str">
        <f t="shared" si="1055"/>
        <v>Insert into CONTA_RECEITA_DESPESA  (VERSION,ATIVO,DATE_CREATED,LAST_UPDATED,TIPO,CODIGO,DESCRICAO,DESCRICAO_DETALHADA,ANALITICO,TAMANHO) values (0,'S',sysdate,sysdate,'R','1931090000','Recursos dos Patrimônios Acumulados do PIS/PASEP não Reclamados por Prazo Superior a 20 anos ','Registra o ingresso de recursos oriundos das contas referentes aos patrimônios acumulados do PIS/PASEP, não reclamados por prazo superior a 20 (vinte) anos, tidos por abandonados conforme o inciso III do caput do art. 1.275 da Lei nº 10.406, de 10 de janeiro de 2002 (Código Civil), e apropriados pelo Tesouro Nacional.','N',6);</v>
      </c>
    </row>
    <row r="4407" spans="1:20" ht="32" x14ac:dyDescent="0.2">
      <c r="A4407" s="16" t="str">
        <f t="shared" si="1041"/>
        <v>1</v>
      </c>
      <c r="B4407" s="17" t="str">
        <f t="shared" si="1042"/>
        <v>9</v>
      </c>
      <c r="C4407" s="17" t="str">
        <f t="shared" si="1043"/>
        <v>3</v>
      </c>
      <c r="D4407" s="17" t="str">
        <f t="shared" si="1044"/>
        <v>1</v>
      </c>
      <c r="E4407" s="17" t="str">
        <f t="shared" si="1045"/>
        <v>09</v>
      </c>
      <c r="F4407" s="17" t="str">
        <f t="shared" si="1046"/>
        <v>0</v>
      </c>
      <c r="G4407" s="17" t="str">
        <f t="shared" si="1047"/>
        <v>1</v>
      </c>
      <c r="H4407" s="17" t="str">
        <f t="shared" si="1048"/>
        <v>00</v>
      </c>
      <c r="I4407" s="18">
        <v>1931090100</v>
      </c>
      <c r="J4407" s="21" t="s">
        <v>5885</v>
      </c>
      <c r="K4407" s="19" t="s">
        <v>21</v>
      </c>
      <c r="L4407" s="37" t="s">
        <v>22</v>
      </c>
      <c r="N4407" t="str">
        <f t="shared" si="1049"/>
        <v>1931090100</v>
      </c>
      <c r="O4407" t="str">
        <f t="shared" si="1050"/>
        <v>'1931090100'</v>
      </c>
      <c r="P4407" t="str">
        <f t="shared" si="1051"/>
        <v>'Recursos dos Patrimônios Acumulados do PIS/PASEP não Reclamados por Prazo Superior a 20 anos  - Principal'</v>
      </c>
      <c r="Q4407" t="str">
        <f t="shared" si="1052"/>
        <v>'Vide descrição do código de receita principal.'</v>
      </c>
      <c r="R4407" t="str">
        <f t="shared" si="1053"/>
        <v>'S'</v>
      </c>
      <c r="S4407">
        <f t="shared" si="1054"/>
        <v>8</v>
      </c>
      <c r="T4407" t="str">
        <f t="shared" si="1055"/>
        <v>Insert into CONTA_RECEITA_DESPESA  (VERSION,ATIVO,DATE_CREATED,LAST_UPDATED,TIPO,CODIGO,DESCRICAO,DESCRICAO_DETALHADA,ANALITICO,TAMANHO) values (0,'S',sysdate,sysdate,'R','1931090100','Recursos dos Patrimônios Acumulados do PIS/PASEP não Reclamados por Prazo Superior a 20 anos  - Principal','Vide descrição do código de receita principal.','S',8);</v>
      </c>
    </row>
    <row r="4408" spans="1:20" ht="32" x14ac:dyDescent="0.2">
      <c r="A4408" s="16" t="str">
        <f t="shared" si="1041"/>
        <v>1</v>
      </c>
      <c r="B4408" s="17" t="str">
        <f t="shared" si="1042"/>
        <v>9</v>
      </c>
      <c r="C4408" s="17" t="str">
        <f t="shared" si="1043"/>
        <v>3</v>
      </c>
      <c r="D4408" s="17" t="str">
        <f t="shared" si="1044"/>
        <v>1</v>
      </c>
      <c r="E4408" s="17" t="str">
        <f t="shared" si="1045"/>
        <v>09</v>
      </c>
      <c r="F4408" s="17" t="str">
        <f t="shared" si="1046"/>
        <v>0</v>
      </c>
      <c r="G4408" s="17" t="str">
        <f t="shared" si="1047"/>
        <v>2</v>
      </c>
      <c r="H4408" s="17" t="str">
        <f t="shared" si="1048"/>
        <v>00</v>
      </c>
      <c r="I4408" s="18">
        <v>1931090200</v>
      </c>
      <c r="J4408" s="21" t="s">
        <v>5886</v>
      </c>
      <c r="K4408" s="19" t="s">
        <v>21</v>
      </c>
      <c r="L4408" s="37" t="s">
        <v>22</v>
      </c>
      <c r="N4408" t="str">
        <f t="shared" si="1049"/>
        <v>1931090200</v>
      </c>
      <c r="O4408" t="str">
        <f t="shared" si="1050"/>
        <v>'1931090200'</v>
      </c>
      <c r="P4408" t="str">
        <f t="shared" si="1051"/>
        <v>'Recursos dos Patrimônios Acumulados do PIS/PASEP não Reclamados por Prazo Superior a 20 anos - Multas e Juros de Mora'</v>
      </c>
      <c r="Q4408" t="str">
        <f t="shared" si="1052"/>
        <v>'Vide descrição do código de receita principal.'</v>
      </c>
      <c r="R4408" t="str">
        <f t="shared" si="1053"/>
        <v>'S'</v>
      </c>
      <c r="S4408">
        <f t="shared" si="1054"/>
        <v>8</v>
      </c>
      <c r="T4408" t="str">
        <f t="shared" si="1055"/>
        <v>Insert into CONTA_RECEITA_DESPESA  (VERSION,ATIVO,DATE_CREATED,LAST_UPDATED,TIPO,CODIGO,DESCRICAO,DESCRICAO_DETALHADA,ANALITICO,TAMANHO) values (0,'S',sysdate,sysdate,'R','1931090200','Recursos dos Patrimônios Acumulados do PIS/PASEP não Reclamados por Prazo Superior a 20 anos - Multas e Juros de Mora','Vide descrição do código de receita principal.','S',8);</v>
      </c>
    </row>
    <row r="4409" spans="1:20" ht="32" x14ac:dyDescent="0.2">
      <c r="A4409" s="16" t="str">
        <f t="shared" si="1041"/>
        <v>1</v>
      </c>
      <c r="B4409" s="17" t="str">
        <f t="shared" si="1042"/>
        <v>9</v>
      </c>
      <c r="C4409" s="17" t="str">
        <f t="shared" si="1043"/>
        <v>3</v>
      </c>
      <c r="D4409" s="17" t="str">
        <f t="shared" si="1044"/>
        <v>1</v>
      </c>
      <c r="E4409" s="17" t="str">
        <f t="shared" si="1045"/>
        <v>09</v>
      </c>
      <c r="F4409" s="17" t="str">
        <f t="shared" si="1046"/>
        <v>0</v>
      </c>
      <c r="G4409" s="17" t="str">
        <f t="shared" si="1047"/>
        <v>3</v>
      </c>
      <c r="H4409" s="17" t="str">
        <f t="shared" si="1048"/>
        <v>00</v>
      </c>
      <c r="I4409" s="18">
        <v>1931090300</v>
      </c>
      <c r="J4409" s="21" t="s">
        <v>5887</v>
      </c>
      <c r="K4409" s="19" t="s">
        <v>21</v>
      </c>
      <c r="L4409" s="37" t="s">
        <v>22</v>
      </c>
      <c r="N4409" t="str">
        <f t="shared" si="1049"/>
        <v>1931090300</v>
      </c>
      <c r="O4409" t="str">
        <f t="shared" si="1050"/>
        <v>'1931090300'</v>
      </c>
      <c r="P4409" t="str">
        <f t="shared" si="1051"/>
        <v>'Recursos dos Patrimônios Acumulados do PIS/PASEP não Reclamados por Prazo Superior a 20 anos - Dívida Ativa'</v>
      </c>
      <c r="Q4409" t="str">
        <f t="shared" si="1052"/>
        <v>'Vide descrição do código de receita principal.'</v>
      </c>
      <c r="R4409" t="str">
        <f t="shared" si="1053"/>
        <v>'S'</v>
      </c>
      <c r="S4409">
        <f t="shared" si="1054"/>
        <v>8</v>
      </c>
      <c r="T4409" t="str">
        <f t="shared" si="1055"/>
        <v>Insert into CONTA_RECEITA_DESPESA  (VERSION,ATIVO,DATE_CREATED,LAST_UPDATED,TIPO,CODIGO,DESCRICAO,DESCRICAO_DETALHADA,ANALITICO,TAMANHO) values (0,'S',sysdate,sysdate,'R','1931090300','Recursos dos Patrimônios Acumulados do PIS/PASEP não Reclamados por Prazo Superior a 20 anos - Dívida Ativa','Vide descrição do código de receita principal.','S',8);</v>
      </c>
    </row>
    <row r="4410" spans="1:20" ht="32" x14ac:dyDescent="0.2">
      <c r="A4410" s="16" t="str">
        <f t="shared" si="1041"/>
        <v>1</v>
      </c>
      <c r="B4410" s="17" t="str">
        <f t="shared" si="1042"/>
        <v>9</v>
      </c>
      <c r="C4410" s="17" t="str">
        <f t="shared" si="1043"/>
        <v>3</v>
      </c>
      <c r="D4410" s="17" t="str">
        <f t="shared" si="1044"/>
        <v>1</v>
      </c>
      <c r="E4410" s="17" t="str">
        <f t="shared" si="1045"/>
        <v>09</v>
      </c>
      <c r="F4410" s="17" t="str">
        <f t="shared" si="1046"/>
        <v>0</v>
      </c>
      <c r="G4410" s="17" t="str">
        <f t="shared" si="1047"/>
        <v>4</v>
      </c>
      <c r="H4410" s="17" t="str">
        <f t="shared" si="1048"/>
        <v>00</v>
      </c>
      <c r="I4410" s="18">
        <v>1931090400</v>
      </c>
      <c r="J4410" s="21" t="s">
        <v>5888</v>
      </c>
      <c r="K4410" s="19" t="s">
        <v>21</v>
      </c>
      <c r="L4410" s="37" t="s">
        <v>22</v>
      </c>
      <c r="N4410" t="str">
        <f t="shared" si="1049"/>
        <v>1931090400</v>
      </c>
      <c r="O4410" t="str">
        <f t="shared" si="1050"/>
        <v>'1931090400'</v>
      </c>
      <c r="P4410" t="str">
        <f t="shared" si="1051"/>
        <v>'Recursos dos Patrimônios Acumulados do PIS/PASEP não Reclamados por Prazo Superior a 20 anos - Dívida Ativa - Multas e Juros de Mora da Dívida Ativa'</v>
      </c>
      <c r="Q4410" t="str">
        <f t="shared" si="1052"/>
        <v>'Vide descrição do código de receita principal.'</v>
      </c>
      <c r="R4410" t="str">
        <f t="shared" si="1053"/>
        <v>'S'</v>
      </c>
      <c r="S4410">
        <f t="shared" si="1054"/>
        <v>8</v>
      </c>
      <c r="T4410" t="str">
        <f t="shared" si="1055"/>
        <v>Insert into CONTA_RECEITA_DESPESA  (VERSION,ATIVO,DATE_CREATED,LAST_UPDATED,TIPO,CODIGO,DESCRICAO,DESCRICAO_DETALHADA,ANALITICO,TAMANHO) values (0,'S',sysdate,sysdate,'R','1931090400','Recursos dos Patrimônios Acumulados do PIS/PASEP não Reclamados por Prazo Superior a 20 anos - Dívida Ativa - Multas e Juros de Mora da Dívida Ativa','Vide descrição do código de receita principal.','S',8);</v>
      </c>
    </row>
    <row r="4411" spans="1:20" ht="32" x14ac:dyDescent="0.2">
      <c r="A4411" s="16" t="str">
        <f t="shared" si="1041"/>
        <v>1</v>
      </c>
      <c r="B4411" s="17" t="str">
        <f t="shared" si="1042"/>
        <v>9</v>
      </c>
      <c r="C4411" s="17" t="str">
        <f t="shared" si="1043"/>
        <v>3</v>
      </c>
      <c r="D4411" s="17" t="str">
        <f t="shared" si="1044"/>
        <v>1</v>
      </c>
      <c r="E4411" s="17" t="str">
        <f t="shared" si="1045"/>
        <v>09</v>
      </c>
      <c r="F4411" s="17" t="str">
        <f t="shared" si="1046"/>
        <v>0</v>
      </c>
      <c r="G4411" s="17" t="str">
        <f t="shared" si="1047"/>
        <v>5</v>
      </c>
      <c r="H4411" s="17" t="str">
        <f t="shared" si="1048"/>
        <v>00</v>
      </c>
      <c r="I4411" s="18">
        <v>1931090500</v>
      </c>
      <c r="J4411" s="21" t="s">
        <v>5889</v>
      </c>
      <c r="K4411" s="19" t="s">
        <v>21</v>
      </c>
      <c r="L4411" s="37" t="s">
        <v>22</v>
      </c>
      <c r="N4411" t="str">
        <f t="shared" si="1049"/>
        <v>1931090500</v>
      </c>
      <c r="O4411" t="str">
        <f t="shared" si="1050"/>
        <v>'1931090500'</v>
      </c>
      <c r="P4411" t="str">
        <f t="shared" si="1051"/>
        <v>'Recursos dos Patrimônios Acumulados do PIS/PASEP não Reclamados por Prazo Superior a 20 anos - Multas'</v>
      </c>
      <c r="Q4411" t="str">
        <f t="shared" si="1052"/>
        <v>'Vide descrição do código de receita principal.'</v>
      </c>
      <c r="R4411" t="str">
        <f t="shared" si="1053"/>
        <v>'S'</v>
      </c>
      <c r="S4411">
        <f t="shared" si="1054"/>
        <v>8</v>
      </c>
      <c r="T4411" t="str">
        <f t="shared" si="1055"/>
        <v>Insert into CONTA_RECEITA_DESPESA  (VERSION,ATIVO,DATE_CREATED,LAST_UPDATED,TIPO,CODIGO,DESCRICAO,DESCRICAO_DETALHADA,ANALITICO,TAMANHO) values (0,'S',sysdate,sysdate,'R','1931090500','Recursos dos Patrimônios Acumulados do PIS/PASEP não Reclamados por Prazo Superior a 20 anos - Multas','Vide descrição do código de receita principal.','S',8);</v>
      </c>
    </row>
    <row r="4412" spans="1:20" ht="32" x14ac:dyDescent="0.2">
      <c r="A4412" s="16" t="str">
        <f t="shared" si="1041"/>
        <v>1</v>
      </c>
      <c r="B4412" s="17" t="str">
        <f t="shared" si="1042"/>
        <v>9</v>
      </c>
      <c r="C4412" s="17" t="str">
        <f t="shared" si="1043"/>
        <v>3</v>
      </c>
      <c r="D4412" s="17" t="str">
        <f t="shared" si="1044"/>
        <v>1</v>
      </c>
      <c r="E4412" s="17" t="str">
        <f t="shared" si="1045"/>
        <v>09</v>
      </c>
      <c r="F4412" s="17" t="str">
        <f t="shared" si="1046"/>
        <v>0</v>
      </c>
      <c r="G4412" s="17" t="str">
        <f t="shared" si="1047"/>
        <v>6</v>
      </c>
      <c r="H4412" s="17" t="str">
        <f t="shared" si="1048"/>
        <v>00</v>
      </c>
      <c r="I4412" s="18">
        <v>1931090600</v>
      </c>
      <c r="J4412" s="21" t="s">
        <v>5890</v>
      </c>
      <c r="K4412" s="19" t="s">
        <v>21</v>
      </c>
      <c r="L4412" s="37" t="s">
        <v>22</v>
      </c>
      <c r="N4412" t="str">
        <f t="shared" si="1049"/>
        <v>1931090600</v>
      </c>
      <c r="O4412" t="str">
        <f t="shared" si="1050"/>
        <v>'1931090600'</v>
      </c>
      <c r="P4412" t="str">
        <f t="shared" si="1051"/>
        <v>'Recursos dos Patrimônios Acumulados do PIS/PASEP não Reclamados por Prazo Superior a 20 anos - Juros de Mora'</v>
      </c>
      <c r="Q4412" t="str">
        <f t="shared" si="1052"/>
        <v>'Vide descrição do código de receita principal.'</v>
      </c>
      <c r="R4412" t="str">
        <f t="shared" si="1053"/>
        <v>'S'</v>
      </c>
      <c r="S4412">
        <f t="shared" si="1054"/>
        <v>8</v>
      </c>
      <c r="T4412" t="str">
        <f t="shared" si="1055"/>
        <v>Insert into CONTA_RECEITA_DESPESA  (VERSION,ATIVO,DATE_CREATED,LAST_UPDATED,TIPO,CODIGO,DESCRICAO,DESCRICAO_DETALHADA,ANALITICO,TAMANHO) values (0,'S',sysdate,sysdate,'R','1931090600','Recursos dos Patrimônios Acumulados do PIS/PASEP não Reclamados por Prazo Superior a 20 anos - Juros de Mora','Vide descrição do código de receita principal.','S',8);</v>
      </c>
    </row>
    <row r="4413" spans="1:20" ht="32" x14ac:dyDescent="0.2">
      <c r="A4413" s="16" t="str">
        <f t="shared" si="1041"/>
        <v>1</v>
      </c>
      <c r="B4413" s="17" t="str">
        <f t="shared" si="1042"/>
        <v>9</v>
      </c>
      <c r="C4413" s="17" t="str">
        <f t="shared" si="1043"/>
        <v>3</v>
      </c>
      <c r="D4413" s="17" t="str">
        <f t="shared" si="1044"/>
        <v>1</v>
      </c>
      <c r="E4413" s="17" t="str">
        <f t="shared" si="1045"/>
        <v>09</v>
      </c>
      <c r="F4413" s="17" t="str">
        <f t="shared" si="1046"/>
        <v>0</v>
      </c>
      <c r="G4413" s="17" t="str">
        <f t="shared" si="1047"/>
        <v>7</v>
      </c>
      <c r="H4413" s="17" t="str">
        <f t="shared" si="1048"/>
        <v>00</v>
      </c>
      <c r="I4413" s="18">
        <v>1931090700</v>
      </c>
      <c r="J4413" s="21" t="s">
        <v>5891</v>
      </c>
      <c r="K4413" s="19" t="s">
        <v>21</v>
      </c>
      <c r="L4413" s="37" t="s">
        <v>22</v>
      </c>
      <c r="N4413" t="str">
        <f t="shared" si="1049"/>
        <v>1931090700</v>
      </c>
      <c r="O4413" t="str">
        <f t="shared" si="1050"/>
        <v>'1931090700'</v>
      </c>
      <c r="P4413" t="str">
        <f t="shared" si="1051"/>
        <v>'Recursos dos Patrimônios Acumulados do PIS/PASEP não Reclamados por Prazo Superior a 20 anos - Dívida Ativa - Multas da Dívida Ativa'</v>
      </c>
      <c r="Q4413" t="str">
        <f t="shared" si="1052"/>
        <v>'Vide descrição do código de receita principal.'</v>
      </c>
      <c r="R4413" t="str">
        <f t="shared" si="1053"/>
        <v>'S'</v>
      </c>
      <c r="S4413">
        <f t="shared" si="1054"/>
        <v>8</v>
      </c>
      <c r="T4413" t="str">
        <f t="shared" si="1055"/>
        <v>Insert into CONTA_RECEITA_DESPESA  (VERSION,ATIVO,DATE_CREATED,LAST_UPDATED,TIPO,CODIGO,DESCRICAO,DESCRICAO_DETALHADA,ANALITICO,TAMANHO) values (0,'S',sysdate,sysdate,'R','1931090700','Recursos dos Patrimônios Acumulados do PIS/PASEP não Reclamados por Prazo Superior a 20 anos - Dívida Ativa - Multas da Dívida Ativa','Vide descrição do código de receita principal.','S',8);</v>
      </c>
    </row>
    <row r="4414" spans="1:20" ht="32" x14ac:dyDescent="0.2">
      <c r="A4414" s="16" t="str">
        <f t="shared" si="1041"/>
        <v>1</v>
      </c>
      <c r="B4414" s="17" t="str">
        <f t="shared" si="1042"/>
        <v>9</v>
      </c>
      <c r="C4414" s="17" t="str">
        <f t="shared" si="1043"/>
        <v>3</v>
      </c>
      <c r="D4414" s="17" t="str">
        <f t="shared" si="1044"/>
        <v>1</v>
      </c>
      <c r="E4414" s="17" t="str">
        <f t="shared" si="1045"/>
        <v>09</v>
      </c>
      <c r="F4414" s="17" t="str">
        <f t="shared" si="1046"/>
        <v>0</v>
      </c>
      <c r="G4414" s="17" t="str">
        <f t="shared" si="1047"/>
        <v>8</v>
      </c>
      <c r="H4414" s="17" t="str">
        <f t="shared" si="1048"/>
        <v>00</v>
      </c>
      <c r="I4414" s="18">
        <v>1931090800</v>
      </c>
      <c r="J4414" s="21" t="s">
        <v>5892</v>
      </c>
      <c r="K4414" s="19" t="s">
        <v>21</v>
      </c>
      <c r="L4414" s="37" t="s">
        <v>22</v>
      </c>
      <c r="N4414" t="str">
        <f t="shared" si="1049"/>
        <v>1931090800</v>
      </c>
      <c r="O4414" t="str">
        <f t="shared" si="1050"/>
        <v>'1931090800'</v>
      </c>
      <c r="P4414" t="str">
        <f t="shared" si="1051"/>
        <v>'Recursos dos Patrimônios Acumulados do PIS/PASEP não Reclamados por Prazo Superior a 20 anos - Juros de Mora da Dívida Ativa'</v>
      </c>
      <c r="Q4414" t="str">
        <f t="shared" si="1052"/>
        <v>'Vide descrição do código de receita principal.'</v>
      </c>
      <c r="R4414" t="str">
        <f t="shared" si="1053"/>
        <v>'S'</v>
      </c>
      <c r="S4414">
        <f t="shared" si="1054"/>
        <v>8</v>
      </c>
      <c r="T4414" t="str">
        <f t="shared" si="1055"/>
        <v>Insert into CONTA_RECEITA_DESPESA  (VERSION,ATIVO,DATE_CREATED,LAST_UPDATED,TIPO,CODIGO,DESCRICAO,DESCRICAO_DETALHADA,ANALITICO,TAMANHO) values (0,'S',sysdate,sysdate,'R','1931090800','Recursos dos Patrimônios Acumulados do PIS/PASEP não Reclamados por Prazo Superior a 20 anos - Juros de Mora da Dívida Ativa','Vide descrição do código de receita principal.','S',8);</v>
      </c>
    </row>
    <row r="4415" spans="1:20" ht="80" x14ac:dyDescent="0.2">
      <c r="A4415" s="4" t="str">
        <f t="shared" si="1041"/>
        <v>1</v>
      </c>
      <c r="B4415" s="5" t="str">
        <f t="shared" si="1042"/>
        <v>9</v>
      </c>
      <c r="C4415" s="5" t="str">
        <f t="shared" si="1043"/>
        <v>3</v>
      </c>
      <c r="D4415" s="5" t="str">
        <f t="shared" si="1044"/>
        <v>1</v>
      </c>
      <c r="E4415" s="5" t="str">
        <f t="shared" si="1045"/>
        <v>99</v>
      </c>
      <c r="F4415" s="5" t="str">
        <f t="shared" si="1046"/>
        <v>0</v>
      </c>
      <c r="G4415" s="5" t="str">
        <f t="shared" si="1047"/>
        <v>0</v>
      </c>
      <c r="H4415" s="5" t="str">
        <f t="shared" si="1048"/>
        <v>00</v>
      </c>
      <c r="I4415" s="11">
        <v>1931990000</v>
      </c>
      <c r="J4415" s="6" t="s">
        <v>5588</v>
      </c>
      <c r="K4415" s="6" t="s">
        <v>5589</v>
      </c>
      <c r="L4415" s="13" t="s">
        <v>11</v>
      </c>
      <c r="N4415" t="str">
        <f t="shared" si="1049"/>
        <v>1931990000</v>
      </c>
      <c r="O4415" t="str">
        <f t="shared" si="1050"/>
        <v>'1931990000'</v>
      </c>
      <c r="P4415" t="str">
        <f t="shared" si="1051"/>
        <v>'Bens, Direitos e Valores Perdidos em Favor do Poder Público por Demais Infrações ou Crimes Previstos em Legislação Especial'</v>
      </c>
      <c r="Q4415" t="str">
        <f t="shared" si="1052"/>
        <v>'Registra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v>
      </c>
      <c r="R4415" t="str">
        <f t="shared" si="1053"/>
        <v>'N'</v>
      </c>
      <c r="S4415">
        <f t="shared" si="1054"/>
        <v>6</v>
      </c>
      <c r="T4415" t="str">
        <f t="shared" si="1055"/>
        <v>Insert into CONTA_RECEITA_DESPESA  (VERSION,ATIVO,DATE_CREATED,LAST_UPDATED,TIPO,CODIGO,DESCRICAO,DESCRICAO_DETALHADA,ANALITICO,TAMANHO) values (0,'S',sysdate,sysdate,'R','1931990000','Bens, Direitos e Valores Perdidos em Favor do Poder Público por Demais Infrações ou Crimes Previstos em Legislação Especial','Registra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punição.','N',6);</v>
      </c>
    </row>
    <row r="4416" spans="1:20" ht="32" x14ac:dyDescent="0.2">
      <c r="A4416" s="4" t="str">
        <f t="shared" si="1041"/>
        <v>1</v>
      </c>
      <c r="B4416" s="5" t="str">
        <f t="shared" si="1042"/>
        <v>9</v>
      </c>
      <c r="C4416" s="5" t="str">
        <f t="shared" si="1043"/>
        <v>3</v>
      </c>
      <c r="D4416" s="5" t="str">
        <f t="shared" si="1044"/>
        <v>1</v>
      </c>
      <c r="E4416" s="5" t="str">
        <f t="shared" si="1045"/>
        <v>99</v>
      </c>
      <c r="F4416" s="5" t="str">
        <f t="shared" si="1046"/>
        <v>0</v>
      </c>
      <c r="G4416" s="5" t="str">
        <f t="shared" si="1047"/>
        <v>1</v>
      </c>
      <c r="H4416" s="5" t="str">
        <f t="shared" si="1048"/>
        <v>00</v>
      </c>
      <c r="I4416" s="11">
        <v>1931990100</v>
      </c>
      <c r="J4416" s="14" t="s">
        <v>5590</v>
      </c>
      <c r="K4416" s="6" t="s">
        <v>21</v>
      </c>
      <c r="L4416" s="15" t="s">
        <v>22</v>
      </c>
      <c r="N4416" t="str">
        <f t="shared" si="1049"/>
        <v>1931990100</v>
      </c>
      <c r="O4416" t="str">
        <f t="shared" si="1050"/>
        <v>'1931990100'</v>
      </c>
      <c r="P4416" t="str">
        <f t="shared" si="1051"/>
        <v>'Bens, Direitos e Valores Perdidos em Favor do Poder Público por Demais Infrações ou Crimes Previstos em Legislação Especial - Principal'</v>
      </c>
      <c r="Q4416" t="str">
        <f t="shared" si="1052"/>
        <v>'Vide descrição do código de receita principal.'</v>
      </c>
      <c r="R4416" t="str">
        <f t="shared" si="1053"/>
        <v>'S'</v>
      </c>
      <c r="S4416">
        <f t="shared" si="1054"/>
        <v>8</v>
      </c>
      <c r="T4416" t="str">
        <f t="shared" si="1055"/>
        <v>Insert into CONTA_RECEITA_DESPESA  (VERSION,ATIVO,DATE_CREATED,LAST_UPDATED,TIPO,CODIGO,DESCRICAO,DESCRICAO_DETALHADA,ANALITICO,TAMANHO) values (0,'S',sysdate,sysdate,'R','1931990100','Bens, Direitos e Valores Perdidos em Favor do Poder Público por Demais Infrações ou Crimes Previstos em Legislação Especial - Principal','Vide descrição do código de receita principal.','S',8);</v>
      </c>
    </row>
    <row r="4417" spans="1:20" ht="32" x14ac:dyDescent="0.2">
      <c r="A4417" s="4" t="str">
        <f t="shared" si="1041"/>
        <v>1</v>
      </c>
      <c r="B4417" s="5" t="str">
        <f t="shared" si="1042"/>
        <v>9</v>
      </c>
      <c r="C4417" s="5" t="str">
        <f t="shared" si="1043"/>
        <v>3</v>
      </c>
      <c r="D4417" s="5" t="str">
        <f t="shared" si="1044"/>
        <v>1</v>
      </c>
      <c r="E4417" s="5" t="str">
        <f t="shared" si="1045"/>
        <v>99</v>
      </c>
      <c r="F4417" s="5" t="str">
        <f t="shared" si="1046"/>
        <v>0</v>
      </c>
      <c r="G4417" s="5" t="str">
        <f t="shared" si="1047"/>
        <v>2</v>
      </c>
      <c r="H4417" s="5" t="str">
        <f t="shared" si="1048"/>
        <v>00</v>
      </c>
      <c r="I4417" s="11">
        <v>1931990200</v>
      </c>
      <c r="J4417" s="14" t="s">
        <v>5591</v>
      </c>
      <c r="K4417" s="6" t="s">
        <v>21</v>
      </c>
      <c r="L4417" s="15" t="s">
        <v>22</v>
      </c>
      <c r="N4417" t="str">
        <f t="shared" si="1049"/>
        <v>1931990200</v>
      </c>
      <c r="O4417" t="str">
        <f t="shared" si="1050"/>
        <v>'1931990200'</v>
      </c>
      <c r="P4417" t="str">
        <f t="shared" si="1051"/>
        <v>'Bens, Direitos e Valores Perdidos em Favor do Poder Público por Demais Infrações ou Crimes Previstos em Legislação Especial - Multas e Juros de Mora'</v>
      </c>
      <c r="Q4417" t="str">
        <f t="shared" si="1052"/>
        <v>'Vide descrição do código de receita principal.'</v>
      </c>
      <c r="R4417" t="str">
        <f t="shared" si="1053"/>
        <v>'S'</v>
      </c>
      <c r="S4417">
        <f t="shared" si="1054"/>
        <v>8</v>
      </c>
      <c r="T4417" t="str">
        <f t="shared" si="1055"/>
        <v>Insert into CONTA_RECEITA_DESPESA  (VERSION,ATIVO,DATE_CREATED,LAST_UPDATED,TIPO,CODIGO,DESCRICAO,DESCRICAO_DETALHADA,ANALITICO,TAMANHO) values (0,'S',sysdate,sysdate,'R','1931990200','Bens, Direitos e Valores Perdidos em Favor do Poder Público por Demais Infrações ou Crimes Previstos em Legislação Especial - Multas e Juros de Mora','Vide descrição do código de receita principal.','S',8);</v>
      </c>
    </row>
    <row r="4418" spans="1:20" ht="32" x14ac:dyDescent="0.2">
      <c r="A4418" s="4" t="str">
        <f t="shared" si="1041"/>
        <v>1</v>
      </c>
      <c r="B4418" s="5" t="str">
        <f t="shared" si="1042"/>
        <v>9</v>
      </c>
      <c r="C4418" s="5" t="str">
        <f t="shared" si="1043"/>
        <v>3</v>
      </c>
      <c r="D4418" s="5" t="str">
        <f t="shared" si="1044"/>
        <v>1</v>
      </c>
      <c r="E4418" s="5" t="str">
        <f t="shared" si="1045"/>
        <v>99</v>
      </c>
      <c r="F4418" s="5" t="str">
        <f t="shared" si="1046"/>
        <v>0</v>
      </c>
      <c r="G4418" s="5" t="str">
        <f t="shared" si="1047"/>
        <v>3</v>
      </c>
      <c r="H4418" s="5" t="str">
        <f t="shared" si="1048"/>
        <v>00</v>
      </c>
      <c r="I4418" s="11">
        <v>1931990300</v>
      </c>
      <c r="J4418" s="14" t="s">
        <v>5592</v>
      </c>
      <c r="K4418" s="6" t="s">
        <v>21</v>
      </c>
      <c r="L4418" s="15" t="s">
        <v>22</v>
      </c>
      <c r="N4418" t="str">
        <f t="shared" si="1049"/>
        <v>1931990300</v>
      </c>
      <c r="O4418" t="str">
        <f t="shared" si="1050"/>
        <v>'1931990300'</v>
      </c>
      <c r="P4418" t="str">
        <f t="shared" si="1051"/>
        <v>'Bens, Direitos e Valores Perdidos em Favor do Poder Público por Demais Infrações ou Crimes Previstos em Legislação Especial - Dívida Ativa'</v>
      </c>
      <c r="Q4418" t="str">
        <f t="shared" si="1052"/>
        <v>'Vide descrição do código de receita principal.'</v>
      </c>
      <c r="R4418" t="str">
        <f t="shared" si="1053"/>
        <v>'S'</v>
      </c>
      <c r="S4418">
        <f t="shared" si="1054"/>
        <v>8</v>
      </c>
      <c r="T4418" t="str">
        <f t="shared" si="1055"/>
        <v>Insert into CONTA_RECEITA_DESPESA  (VERSION,ATIVO,DATE_CREATED,LAST_UPDATED,TIPO,CODIGO,DESCRICAO,DESCRICAO_DETALHADA,ANALITICO,TAMANHO) values (0,'S',sysdate,sysdate,'R','1931990300','Bens, Direitos e Valores Perdidos em Favor do Poder Público por Demais Infrações ou Crimes Previstos em Legislação Especial - Dívida Ativa','Vide descrição do código de receita principal.','S',8);</v>
      </c>
    </row>
    <row r="4419" spans="1:20" ht="48" x14ac:dyDescent="0.2">
      <c r="A4419" s="4" t="str">
        <f t="shared" si="1041"/>
        <v>1</v>
      </c>
      <c r="B4419" s="5" t="str">
        <f t="shared" si="1042"/>
        <v>9</v>
      </c>
      <c r="C4419" s="5" t="str">
        <f t="shared" si="1043"/>
        <v>3</v>
      </c>
      <c r="D4419" s="5" t="str">
        <f t="shared" si="1044"/>
        <v>1</v>
      </c>
      <c r="E4419" s="5" t="str">
        <f t="shared" si="1045"/>
        <v>99</v>
      </c>
      <c r="F4419" s="5" t="str">
        <f t="shared" si="1046"/>
        <v>0</v>
      </c>
      <c r="G4419" s="5" t="str">
        <f t="shared" si="1047"/>
        <v>4</v>
      </c>
      <c r="H4419" s="5" t="str">
        <f t="shared" si="1048"/>
        <v>00</v>
      </c>
      <c r="I4419" s="11">
        <v>1931990400</v>
      </c>
      <c r="J4419" s="14" t="s">
        <v>5593</v>
      </c>
      <c r="K4419" s="6" t="s">
        <v>21</v>
      </c>
      <c r="L4419" s="15" t="s">
        <v>22</v>
      </c>
      <c r="N4419" t="str">
        <f t="shared" si="1049"/>
        <v>1931990400</v>
      </c>
      <c r="O4419" t="str">
        <f t="shared" si="1050"/>
        <v>'1931990400'</v>
      </c>
      <c r="P4419" t="str">
        <f t="shared" si="1051"/>
        <v>'Bens, Direitos e Valores Perdidos em Favor do Poder Público por Demais Infrações ou Crimes Previstos em Legislação Especial - Dívida Ativa - Multas e Juros de Mora da Dívida Ativa'</v>
      </c>
      <c r="Q4419" t="str">
        <f t="shared" si="1052"/>
        <v>'Vide descrição do código de receita principal.'</v>
      </c>
      <c r="R4419" t="str">
        <f t="shared" si="1053"/>
        <v>'S'</v>
      </c>
      <c r="S4419">
        <f t="shared" si="1054"/>
        <v>8</v>
      </c>
      <c r="T4419" t="str">
        <f t="shared" si="1055"/>
        <v>Insert into CONTA_RECEITA_DESPESA  (VERSION,ATIVO,DATE_CREATED,LAST_UPDATED,TIPO,CODIGO,DESCRICAO,DESCRICAO_DETALHADA,ANALITICO,TAMANHO) values (0,'S',sysdate,sysdate,'R','1931990400','Bens, Direitos e Valores Perdidos em Favor do Poder Público por Demais Infrações ou Crimes Previstos em Legislação Especial - Dívida Ativa - Multas e Juros de Mora da Dívida Ativa','Vide descrição do código de receita principal.','S',8);</v>
      </c>
    </row>
    <row r="4420" spans="1:20" ht="32" x14ac:dyDescent="0.2">
      <c r="A4420" s="4" t="str">
        <f t="shared" si="1041"/>
        <v>1</v>
      </c>
      <c r="B4420" s="5" t="str">
        <f t="shared" si="1042"/>
        <v>9</v>
      </c>
      <c r="C4420" s="5" t="str">
        <f t="shared" si="1043"/>
        <v>3</v>
      </c>
      <c r="D4420" s="5" t="str">
        <f t="shared" si="1044"/>
        <v>1</v>
      </c>
      <c r="E4420" s="5" t="str">
        <f t="shared" si="1045"/>
        <v>99</v>
      </c>
      <c r="F4420" s="5" t="str">
        <f t="shared" si="1046"/>
        <v>0</v>
      </c>
      <c r="G4420" s="5" t="str">
        <f t="shared" si="1047"/>
        <v>5</v>
      </c>
      <c r="H4420" s="5" t="str">
        <f t="shared" si="1048"/>
        <v>00</v>
      </c>
      <c r="I4420" s="11">
        <v>1931990500</v>
      </c>
      <c r="J4420" s="14" t="s">
        <v>5594</v>
      </c>
      <c r="K4420" s="6" t="s">
        <v>21</v>
      </c>
      <c r="L4420" s="15" t="s">
        <v>22</v>
      </c>
      <c r="N4420" t="str">
        <f t="shared" si="1049"/>
        <v>1931990500</v>
      </c>
      <c r="O4420" t="str">
        <f t="shared" si="1050"/>
        <v>'1931990500'</v>
      </c>
      <c r="P4420" t="str">
        <f t="shared" si="1051"/>
        <v>'Bens, Direitos e Valores Perdidos em Favor do Poder Público por Demais Infrações ou Crimes Previstos em Legislação Especial - Multas'</v>
      </c>
      <c r="Q4420" t="str">
        <f t="shared" si="1052"/>
        <v>'Vide descrição do código de receita principal.'</v>
      </c>
      <c r="R4420" t="str">
        <f t="shared" si="1053"/>
        <v>'S'</v>
      </c>
      <c r="S4420">
        <f t="shared" si="1054"/>
        <v>8</v>
      </c>
      <c r="T4420" t="str">
        <f t="shared" si="1055"/>
        <v>Insert into CONTA_RECEITA_DESPESA  (VERSION,ATIVO,DATE_CREATED,LAST_UPDATED,TIPO,CODIGO,DESCRICAO,DESCRICAO_DETALHADA,ANALITICO,TAMANHO) values (0,'S',sysdate,sysdate,'R','1931990500','Bens, Direitos e Valores Perdidos em Favor do Poder Público por Demais Infrações ou Crimes Previstos em Legislação Especial - Multas','Vide descrição do código de receita principal.','S',8);</v>
      </c>
    </row>
    <row r="4421" spans="1:20" ht="32" x14ac:dyDescent="0.2">
      <c r="A4421" s="4" t="str">
        <f t="shared" si="1041"/>
        <v>1</v>
      </c>
      <c r="B4421" s="5" t="str">
        <f t="shared" si="1042"/>
        <v>9</v>
      </c>
      <c r="C4421" s="5" t="str">
        <f t="shared" si="1043"/>
        <v>3</v>
      </c>
      <c r="D4421" s="5" t="str">
        <f t="shared" si="1044"/>
        <v>1</v>
      </c>
      <c r="E4421" s="5" t="str">
        <f t="shared" si="1045"/>
        <v>99</v>
      </c>
      <c r="F4421" s="5" t="str">
        <f t="shared" si="1046"/>
        <v>0</v>
      </c>
      <c r="G4421" s="5" t="str">
        <f t="shared" si="1047"/>
        <v>6</v>
      </c>
      <c r="H4421" s="5" t="str">
        <f t="shared" si="1048"/>
        <v>00</v>
      </c>
      <c r="I4421" s="11">
        <v>1931990600</v>
      </c>
      <c r="J4421" s="14" t="s">
        <v>5595</v>
      </c>
      <c r="K4421" s="6" t="s">
        <v>21</v>
      </c>
      <c r="L4421" s="15" t="s">
        <v>22</v>
      </c>
      <c r="N4421" t="str">
        <f t="shared" si="1049"/>
        <v>1931990600</v>
      </c>
      <c r="O4421" t="str">
        <f t="shared" si="1050"/>
        <v>'1931990600'</v>
      </c>
      <c r="P4421" t="str">
        <f t="shared" si="1051"/>
        <v>'Bens, Direitos e Valores Perdidos em Favor do Poder Público por Demais Infrações ou Crimes Previstos em Legislação Especial - Juros de Mora'</v>
      </c>
      <c r="Q4421" t="str">
        <f t="shared" si="1052"/>
        <v>'Vide descrição do código de receita principal.'</v>
      </c>
      <c r="R4421" t="str">
        <f t="shared" si="1053"/>
        <v>'S'</v>
      </c>
      <c r="S4421">
        <f t="shared" si="1054"/>
        <v>8</v>
      </c>
      <c r="T4421" t="str">
        <f t="shared" si="1055"/>
        <v>Insert into CONTA_RECEITA_DESPESA  (VERSION,ATIVO,DATE_CREATED,LAST_UPDATED,TIPO,CODIGO,DESCRICAO,DESCRICAO_DETALHADA,ANALITICO,TAMANHO) values (0,'S',sysdate,sysdate,'R','1931990600','Bens, Direitos e Valores Perdidos em Favor do Poder Público por Demais Infrações ou Crimes Previstos em Legislação Especial - Juros de Mora','Vide descrição do código de receita principal.','S',8);</v>
      </c>
    </row>
    <row r="4422" spans="1:20" ht="32" x14ac:dyDescent="0.2">
      <c r="A4422" s="4" t="str">
        <f t="shared" si="1041"/>
        <v>1</v>
      </c>
      <c r="B4422" s="5" t="str">
        <f t="shared" si="1042"/>
        <v>9</v>
      </c>
      <c r="C4422" s="5" t="str">
        <f t="shared" si="1043"/>
        <v>3</v>
      </c>
      <c r="D4422" s="5" t="str">
        <f t="shared" si="1044"/>
        <v>1</v>
      </c>
      <c r="E4422" s="5" t="str">
        <f t="shared" si="1045"/>
        <v>99</v>
      </c>
      <c r="F4422" s="5" t="str">
        <f t="shared" si="1046"/>
        <v>0</v>
      </c>
      <c r="G4422" s="5" t="str">
        <f t="shared" si="1047"/>
        <v>7</v>
      </c>
      <c r="H4422" s="5" t="str">
        <f t="shared" si="1048"/>
        <v>00</v>
      </c>
      <c r="I4422" s="11">
        <v>1931990700</v>
      </c>
      <c r="J4422" s="14" t="s">
        <v>5596</v>
      </c>
      <c r="K4422" s="6" t="s">
        <v>21</v>
      </c>
      <c r="L4422" s="15" t="s">
        <v>22</v>
      </c>
      <c r="N4422" t="str">
        <f t="shared" ref="N4422:N4485" si="1056">SUBSTITUTE(I4422,".","")</f>
        <v>1931990700</v>
      </c>
      <c r="O4422" t="str">
        <f t="shared" ref="O4422:O4485" si="1057">_xlfn.CONCAT("'",N4422,"'")</f>
        <v>'1931990700'</v>
      </c>
      <c r="P4422" t="str">
        <f t="shared" ref="P4422:P4485" si="1058">_xlfn.CONCAT("'",CLEAN(J4422),"'")</f>
        <v>'Bens, Direitos e Valores Perdidos em Favor do Poder Público por Demais Infrações ou Crimes Previstos em Legislação Especial - Dívida Ativa - Multas da Dívida Ativa'</v>
      </c>
      <c r="Q4422" t="str">
        <f t="shared" ref="Q4422:Q4485" si="1059">_xlfn.CONCAT("'",CLEAN(K4422),"'")</f>
        <v>'Vide descrição do código de receita principal.'</v>
      </c>
      <c r="R4422" t="str">
        <f t="shared" ref="R4422:R4485" si="1060">IF(TRIM(L4422)="NÃO","'N'",IF(TRIM(L4422)="SIM","'S'","*ERR0*"))</f>
        <v>'S'</v>
      </c>
      <c r="S4422">
        <f t="shared" ref="S4422:S4485" si="1061">IF(RIGHT(N4422,2)&lt;&gt;"00",10,IF(MID(N4422,8,1)&lt;&gt;"0",8,IF(MID(N4422,7,1)&lt;&gt;"0",7,IF(MID(N4422,5,2)&lt;&gt;"00",6,IF(MID(N4422,4,1)&lt;&gt;"0",4,IF(MID(N4422,3,1)&lt;&gt;"0",3,IF(MID(N4422,2,1)&lt;&gt;"0",2,IF(LEFT(N4422,1)&lt;&gt;"0",1,"*ERR0*"))))))))</f>
        <v>8</v>
      </c>
      <c r="T4422" t="str">
        <f t="shared" ref="T4422:T4485" si="1062">_xlfn.CONCAT("Insert into CONTA_RECEITA_DESPESA  (VERSION,ATIVO,DATE_CREATED,LAST_UPDATED,TIPO,CODIGO,DESCRICAO,DESCRICAO_DETALHADA,ANALITICO,TAMANHO) values (0,'S',sysdate,sysdate,'R',",O4422,",",P4422,",",Q4422,",",R4422,",",S4422,");")</f>
        <v>Insert into CONTA_RECEITA_DESPESA  (VERSION,ATIVO,DATE_CREATED,LAST_UPDATED,TIPO,CODIGO,DESCRICAO,DESCRICAO_DETALHADA,ANALITICO,TAMANHO) values (0,'S',sysdate,sysdate,'R','1931990700','Bens, Direitos e Valores Perdidos em Favor do Poder Público por Demais Infrações ou Crimes Previstos em Legislação Especial - Dívida Ativa - Multas da Dívida Ativa','Vide descrição do código de receita principal.','S',8);</v>
      </c>
    </row>
    <row r="4423" spans="1:20" ht="32" x14ac:dyDescent="0.2">
      <c r="A4423" s="4" t="str">
        <f t="shared" si="1041"/>
        <v>1</v>
      </c>
      <c r="B4423" s="5" t="str">
        <f t="shared" si="1042"/>
        <v>9</v>
      </c>
      <c r="C4423" s="5" t="str">
        <f t="shared" si="1043"/>
        <v>3</v>
      </c>
      <c r="D4423" s="5" t="str">
        <f t="shared" si="1044"/>
        <v>1</v>
      </c>
      <c r="E4423" s="5" t="str">
        <f t="shared" si="1045"/>
        <v>99</v>
      </c>
      <c r="F4423" s="5" t="str">
        <f t="shared" si="1046"/>
        <v>0</v>
      </c>
      <c r="G4423" s="5" t="str">
        <f t="shared" si="1047"/>
        <v>8</v>
      </c>
      <c r="H4423" s="5" t="str">
        <f t="shared" si="1048"/>
        <v>00</v>
      </c>
      <c r="I4423" s="11">
        <v>1931990800</v>
      </c>
      <c r="J4423" s="14" t="s">
        <v>5597</v>
      </c>
      <c r="K4423" s="6" t="s">
        <v>21</v>
      </c>
      <c r="L4423" s="15" t="s">
        <v>22</v>
      </c>
      <c r="N4423" t="str">
        <f t="shared" si="1056"/>
        <v>1931990800</v>
      </c>
      <c r="O4423" t="str">
        <f t="shared" si="1057"/>
        <v>'1931990800'</v>
      </c>
      <c r="P4423" t="str">
        <f t="shared" si="1058"/>
        <v>'Bens, Direitos e Valores Perdidos em Favor do Poder Público por Demais Infrações ou Crimes Previstos em Legislação Especial - Juros de Mora da Dívida Ativa'</v>
      </c>
      <c r="Q4423" t="str">
        <f t="shared" si="1059"/>
        <v>'Vide descrição do código de receita principal.'</v>
      </c>
      <c r="R4423" t="str">
        <f t="shared" si="1060"/>
        <v>'S'</v>
      </c>
      <c r="S4423">
        <f t="shared" si="1061"/>
        <v>8</v>
      </c>
      <c r="T4423" t="str">
        <f t="shared" si="1062"/>
        <v>Insert into CONTA_RECEITA_DESPESA  (VERSION,ATIVO,DATE_CREATED,LAST_UPDATED,TIPO,CODIGO,DESCRICAO,DESCRICAO_DETALHADA,ANALITICO,TAMANHO) values (0,'S',sysdate,sysdate,'R','1931990800','Bens, Direitos e Valores Perdidos em Favor do Poder Público por Demais Infrações ou Crimes Previstos em Legislação Especial - Juros de Mora da Dívida Ativa','Vide descrição do código de receita principal.','S',8);</v>
      </c>
    </row>
    <row r="4424" spans="1:20" ht="32" x14ac:dyDescent="0.2">
      <c r="A4424" s="4" t="str">
        <f t="shared" si="1041"/>
        <v>1</v>
      </c>
      <c r="B4424" s="5" t="str">
        <f t="shared" si="1042"/>
        <v>9</v>
      </c>
      <c r="C4424" s="5" t="str">
        <f t="shared" si="1043"/>
        <v>4</v>
      </c>
      <c r="D4424" s="5" t="str">
        <f t="shared" si="1044"/>
        <v>0</v>
      </c>
      <c r="E4424" s="5" t="str">
        <f t="shared" si="1045"/>
        <v>00</v>
      </c>
      <c r="F4424" s="5" t="str">
        <f t="shared" si="1046"/>
        <v>0</v>
      </c>
      <c r="G4424" s="5" t="str">
        <f t="shared" si="1047"/>
        <v>0</v>
      </c>
      <c r="H4424" s="5" t="str">
        <f t="shared" si="1048"/>
        <v>00</v>
      </c>
      <c r="I4424" s="11">
        <v>1940000000</v>
      </c>
      <c r="J4424" s="6" t="s">
        <v>4419</v>
      </c>
      <c r="K4424" s="6" t="s">
        <v>5598</v>
      </c>
      <c r="L4424" s="13" t="s">
        <v>11</v>
      </c>
      <c r="N4424" t="str">
        <f t="shared" si="1056"/>
        <v>1940000000</v>
      </c>
      <c r="O4424" t="str">
        <f t="shared" si="1057"/>
        <v>'1940000000'</v>
      </c>
      <c r="P4424" t="str">
        <f t="shared" si="1058"/>
        <v>'Multas e Juros de Mora das Receitas de Capital'</v>
      </c>
      <c r="Q4424" t="str">
        <f t="shared" si="1059"/>
        <v>'Agrega receitas decorrentes de multas e juros de mora pelo pagamento em atraso referente a receitas de capital.'</v>
      </c>
      <c r="R4424" t="str">
        <f t="shared" si="1060"/>
        <v>'N'</v>
      </c>
      <c r="S4424">
        <f t="shared" si="1061"/>
        <v>3</v>
      </c>
      <c r="T4424" t="str">
        <f t="shared" si="1062"/>
        <v>Insert into CONTA_RECEITA_DESPESA  (VERSION,ATIVO,DATE_CREATED,LAST_UPDATED,TIPO,CODIGO,DESCRICAO,DESCRICAO_DETALHADA,ANALITICO,TAMANHO) values (0,'S',sysdate,sysdate,'R','1940000000','Multas e Juros de Mora das Receitas de Capital','Agrega receitas decorrentes de multas e juros de mora pelo pagamento em atraso referente a receitas de capital.','N',3);</v>
      </c>
    </row>
    <row r="4425" spans="1:20" ht="32" x14ac:dyDescent="0.2">
      <c r="A4425" s="4" t="str">
        <f t="shared" si="1041"/>
        <v>1</v>
      </c>
      <c r="B4425" s="5" t="str">
        <f t="shared" si="1042"/>
        <v>9</v>
      </c>
      <c r="C4425" s="5" t="str">
        <f t="shared" si="1043"/>
        <v>4</v>
      </c>
      <c r="D4425" s="5" t="str">
        <f t="shared" si="1044"/>
        <v>1</v>
      </c>
      <c r="E4425" s="5" t="str">
        <f t="shared" si="1045"/>
        <v>00</v>
      </c>
      <c r="F4425" s="5" t="str">
        <f t="shared" si="1046"/>
        <v>0</v>
      </c>
      <c r="G4425" s="5" t="str">
        <f t="shared" si="1047"/>
        <v>0</v>
      </c>
      <c r="H4425" s="5" t="str">
        <f t="shared" si="1048"/>
        <v>00</v>
      </c>
      <c r="I4425" s="11">
        <v>1941000000</v>
      </c>
      <c r="J4425" s="6" t="s">
        <v>4420</v>
      </c>
      <c r="K4425" s="6" t="s">
        <v>5599</v>
      </c>
      <c r="L4425" s="13" t="s">
        <v>11</v>
      </c>
      <c r="N4425" t="str">
        <f t="shared" si="1056"/>
        <v>1941000000</v>
      </c>
      <c r="O4425" t="str">
        <f t="shared" si="1057"/>
        <v>'1941000000'</v>
      </c>
      <c r="P4425" t="str">
        <f t="shared" si="1058"/>
        <v>'Multas e Juros de Mora das Alienações de Bens Móveis '</v>
      </c>
      <c r="Q4425" t="str">
        <f t="shared" si="1059"/>
        <v>'Agrega receitas decorrentes de multas e juros de mora pelo pagamento em atraso de alienações de bens móveis.'</v>
      </c>
      <c r="R4425" t="str">
        <f t="shared" si="1060"/>
        <v>'N'</v>
      </c>
      <c r="S4425">
        <f t="shared" si="1061"/>
        <v>4</v>
      </c>
      <c r="T4425" t="str">
        <f t="shared" si="1062"/>
        <v>Insert into CONTA_RECEITA_DESPESA  (VERSION,ATIVO,DATE_CREATED,LAST_UPDATED,TIPO,CODIGO,DESCRICAO,DESCRICAO_DETALHADA,ANALITICO,TAMANHO) values (0,'S',sysdate,sysdate,'R','1941000000','Multas e Juros de Mora das Alienações de Bens Móveis ','Agrega receitas decorrentes de multas e juros de mora pelo pagamento em atraso de alienações de bens móveis.','N',4);</v>
      </c>
    </row>
    <row r="4426" spans="1:20" ht="32" x14ac:dyDescent="0.2">
      <c r="A4426" s="16" t="str">
        <f t="shared" si="1041"/>
        <v>1</v>
      </c>
      <c r="B4426" s="17" t="str">
        <f t="shared" si="1042"/>
        <v>9</v>
      </c>
      <c r="C4426" s="17" t="str">
        <f t="shared" si="1043"/>
        <v>4</v>
      </c>
      <c r="D4426" s="17" t="str">
        <f t="shared" si="1044"/>
        <v>1</v>
      </c>
      <c r="E4426" s="17" t="str">
        <f t="shared" si="1045"/>
        <v>01</v>
      </c>
      <c r="F4426" s="17" t="str">
        <f t="shared" si="1046"/>
        <v>0</v>
      </c>
      <c r="G4426" s="17" t="str">
        <f t="shared" si="1047"/>
        <v>0</v>
      </c>
      <c r="H4426" s="17" t="str">
        <f t="shared" si="1048"/>
        <v>00</v>
      </c>
      <c r="I4426" s="18">
        <v>1941010000</v>
      </c>
      <c r="J4426" s="19" t="s">
        <v>5893</v>
      </c>
      <c r="K4426" s="19" t="s">
        <v>5894</v>
      </c>
      <c r="L4426" s="24" t="s">
        <v>11</v>
      </c>
      <c r="N4426" t="str">
        <f t="shared" si="1056"/>
        <v>1941010000</v>
      </c>
      <c r="O4426" t="str">
        <f t="shared" si="1057"/>
        <v>'1941010000'</v>
      </c>
      <c r="P4426" t="str">
        <f t="shared" si="1058"/>
        <v>'Multas e Juros de Mora de Títulos Mobiliários'</v>
      </c>
      <c r="Q4426" t="str">
        <f t="shared" si="1059"/>
        <v>'Registra as receitas oriundas de multas e juros decorrentes da alienação de Investimentos / títulos mobiliários'</v>
      </c>
      <c r="R4426" t="str">
        <f t="shared" si="1060"/>
        <v>'N'</v>
      </c>
      <c r="S4426">
        <f t="shared" si="1061"/>
        <v>6</v>
      </c>
      <c r="T4426" t="str">
        <f t="shared" si="1062"/>
        <v>Insert into CONTA_RECEITA_DESPESA  (VERSION,ATIVO,DATE_CREATED,LAST_UPDATED,TIPO,CODIGO,DESCRICAO,DESCRICAO_DETALHADA,ANALITICO,TAMANHO) values (0,'S',sysdate,sysdate,'R','1941010000','Multas e Juros de Mora de Títulos Mobiliários','Registra as receitas oriundas de multas e juros decorrentes da alienação de Investimentos / títulos mobiliários','N',6);</v>
      </c>
    </row>
    <row r="4427" spans="1:20" ht="16" x14ac:dyDescent="0.2">
      <c r="A4427" s="16" t="str">
        <f t="shared" si="1041"/>
        <v>1</v>
      </c>
      <c r="B4427" s="17" t="str">
        <f t="shared" si="1042"/>
        <v>9</v>
      </c>
      <c r="C4427" s="17" t="str">
        <f t="shared" si="1043"/>
        <v>4</v>
      </c>
      <c r="D4427" s="17" t="str">
        <f t="shared" si="1044"/>
        <v>1</v>
      </c>
      <c r="E4427" s="17" t="str">
        <f t="shared" si="1045"/>
        <v>01</v>
      </c>
      <c r="F4427" s="17" t="str">
        <f t="shared" si="1046"/>
        <v>0</v>
      </c>
      <c r="G4427" s="17" t="str">
        <f t="shared" si="1047"/>
        <v>2</v>
      </c>
      <c r="H4427" s="17" t="str">
        <f t="shared" si="1048"/>
        <v>00</v>
      </c>
      <c r="I4427" s="18">
        <v>1941010200</v>
      </c>
      <c r="J4427" s="21" t="s">
        <v>5895</v>
      </c>
      <c r="K4427" s="19" t="s">
        <v>21</v>
      </c>
      <c r="L4427" s="22" t="s">
        <v>22</v>
      </c>
      <c r="N4427" t="str">
        <f t="shared" si="1056"/>
        <v>1941010200</v>
      </c>
      <c r="O4427" t="str">
        <f t="shared" si="1057"/>
        <v>'1941010200'</v>
      </c>
      <c r="P4427" t="str">
        <f t="shared" si="1058"/>
        <v>'Multas e Juros de Mora de Títulos Mobiliários - Multas e Juros de Mora'</v>
      </c>
      <c r="Q4427" t="str">
        <f t="shared" si="1059"/>
        <v>'Vide descrição do código de receita principal.'</v>
      </c>
      <c r="R4427" t="str">
        <f t="shared" si="1060"/>
        <v>'S'</v>
      </c>
      <c r="S4427">
        <f t="shared" si="1061"/>
        <v>8</v>
      </c>
      <c r="T4427" t="str">
        <f t="shared" si="1062"/>
        <v>Insert into CONTA_RECEITA_DESPESA  (VERSION,ATIVO,DATE_CREATED,LAST_UPDATED,TIPO,CODIGO,DESCRICAO,DESCRICAO_DETALHADA,ANALITICO,TAMANHO) values (0,'S',sysdate,sysdate,'R','1941010200','Multas e Juros de Mora de Títulos Mobiliários - Multas e Juros de Mora','Vide descrição do código de receita principal.','S',8);</v>
      </c>
    </row>
    <row r="4428" spans="1:20" ht="32" x14ac:dyDescent="0.2">
      <c r="A4428" s="16" t="str">
        <f t="shared" si="1041"/>
        <v>1</v>
      </c>
      <c r="B4428" s="17" t="str">
        <f t="shared" si="1042"/>
        <v>9</v>
      </c>
      <c r="C4428" s="17" t="str">
        <f t="shared" si="1043"/>
        <v>4</v>
      </c>
      <c r="D4428" s="17" t="str">
        <f t="shared" si="1044"/>
        <v>1</v>
      </c>
      <c r="E4428" s="17" t="str">
        <f t="shared" si="1045"/>
        <v>01</v>
      </c>
      <c r="F4428" s="17" t="str">
        <f t="shared" si="1046"/>
        <v>0</v>
      </c>
      <c r="G4428" s="17" t="str">
        <f t="shared" si="1047"/>
        <v>4</v>
      </c>
      <c r="H4428" s="17" t="str">
        <f t="shared" si="1048"/>
        <v>00</v>
      </c>
      <c r="I4428" s="18">
        <v>1941010400</v>
      </c>
      <c r="J4428" s="21" t="s">
        <v>5896</v>
      </c>
      <c r="K4428" s="19" t="s">
        <v>21</v>
      </c>
      <c r="L4428" s="22" t="s">
        <v>22</v>
      </c>
      <c r="N4428" t="str">
        <f t="shared" si="1056"/>
        <v>1941010400</v>
      </c>
      <c r="O4428" t="str">
        <f t="shared" si="1057"/>
        <v>'1941010400'</v>
      </c>
      <c r="P4428" t="str">
        <f t="shared" si="1058"/>
        <v>'Multas e Juros de Mora de Títulos Mobiliários - Dívida Ativa - Multas e Juros de Mora da Dívida Ativa'</v>
      </c>
      <c r="Q4428" t="str">
        <f t="shared" si="1059"/>
        <v>'Vide descrição do código de receita principal.'</v>
      </c>
      <c r="R4428" t="str">
        <f t="shared" si="1060"/>
        <v>'S'</v>
      </c>
      <c r="S4428">
        <f t="shared" si="1061"/>
        <v>8</v>
      </c>
      <c r="T4428" t="str">
        <f t="shared" si="1062"/>
        <v>Insert into CONTA_RECEITA_DESPESA  (VERSION,ATIVO,DATE_CREATED,LAST_UPDATED,TIPO,CODIGO,DESCRICAO,DESCRICAO_DETALHADA,ANALITICO,TAMANHO) values (0,'S',sysdate,sysdate,'R','1941010400','Multas e Juros de Mora de Títulos Mobiliários - Dívida Ativa - Multas e Juros de Mora da Dívida Ativa','Vide descrição do código de receita principal.','S',8);</v>
      </c>
    </row>
    <row r="4429" spans="1:20" ht="16" x14ac:dyDescent="0.2">
      <c r="A4429" s="16" t="str">
        <f t="shared" ref="A4429:A4492" si="1063">MID($I4429,1,1)</f>
        <v>1</v>
      </c>
      <c r="B4429" s="17" t="str">
        <f t="shared" ref="B4429:B4492" si="1064">MID($I4429,2,1)</f>
        <v>9</v>
      </c>
      <c r="C4429" s="17" t="str">
        <f t="shared" ref="C4429:C4492" si="1065">MID($I4429,3,1)</f>
        <v>4</v>
      </c>
      <c r="D4429" s="17" t="str">
        <f t="shared" ref="D4429:D4492" si="1066">MID($I4429,4,1)</f>
        <v>1</v>
      </c>
      <c r="E4429" s="17" t="str">
        <f t="shared" ref="E4429:E4492" si="1067">MID($I4429,5,2)</f>
        <v>01</v>
      </c>
      <c r="F4429" s="17" t="str">
        <f t="shared" ref="F4429:F4492" si="1068">MID($I4429,7,1)</f>
        <v>0</v>
      </c>
      <c r="G4429" s="17" t="str">
        <f t="shared" ref="G4429:G4492" si="1069">MID($I4429,8,1)</f>
        <v>5</v>
      </c>
      <c r="H4429" s="17" t="str">
        <f t="shared" ref="H4429:H4492" si="1070">MID($I4429,9,2)</f>
        <v>00</v>
      </c>
      <c r="I4429" s="18">
        <v>1941010500</v>
      </c>
      <c r="J4429" s="21" t="s">
        <v>5897</v>
      </c>
      <c r="K4429" s="19" t="s">
        <v>21</v>
      </c>
      <c r="L4429" s="22" t="s">
        <v>22</v>
      </c>
      <c r="N4429" t="str">
        <f t="shared" si="1056"/>
        <v>1941010500</v>
      </c>
      <c r="O4429" t="str">
        <f t="shared" si="1057"/>
        <v>'1941010500'</v>
      </c>
      <c r="P4429" t="str">
        <f t="shared" si="1058"/>
        <v>'Multas e Juros de Mora de Títulos Mobiliários - Multas'</v>
      </c>
      <c r="Q4429" t="str">
        <f t="shared" si="1059"/>
        <v>'Vide descrição do código de receita principal.'</v>
      </c>
      <c r="R4429" t="str">
        <f t="shared" si="1060"/>
        <v>'S'</v>
      </c>
      <c r="S4429">
        <f t="shared" si="1061"/>
        <v>8</v>
      </c>
      <c r="T4429" t="str">
        <f t="shared" si="1062"/>
        <v>Insert into CONTA_RECEITA_DESPESA  (VERSION,ATIVO,DATE_CREATED,LAST_UPDATED,TIPO,CODIGO,DESCRICAO,DESCRICAO_DETALHADA,ANALITICO,TAMANHO) values (0,'S',sysdate,sysdate,'R','1941010500','Multas e Juros de Mora de Títulos Mobiliários - Multas','Vide descrição do código de receita principal.','S',8);</v>
      </c>
    </row>
    <row r="4430" spans="1:20" ht="16" x14ac:dyDescent="0.2">
      <c r="A4430" s="16" t="str">
        <f t="shared" si="1063"/>
        <v>1</v>
      </c>
      <c r="B4430" s="17" t="str">
        <f t="shared" si="1064"/>
        <v>9</v>
      </c>
      <c r="C4430" s="17" t="str">
        <f t="shared" si="1065"/>
        <v>4</v>
      </c>
      <c r="D4430" s="17" t="str">
        <f t="shared" si="1066"/>
        <v>1</v>
      </c>
      <c r="E4430" s="17" t="str">
        <f t="shared" si="1067"/>
        <v>01</v>
      </c>
      <c r="F4430" s="17" t="str">
        <f t="shared" si="1068"/>
        <v>0</v>
      </c>
      <c r="G4430" s="17" t="str">
        <f t="shared" si="1069"/>
        <v>6</v>
      </c>
      <c r="H4430" s="17" t="str">
        <f t="shared" si="1070"/>
        <v>00</v>
      </c>
      <c r="I4430" s="18">
        <v>1941010600</v>
      </c>
      <c r="J4430" s="21" t="s">
        <v>5898</v>
      </c>
      <c r="K4430" s="19" t="s">
        <v>21</v>
      </c>
      <c r="L4430" s="22" t="s">
        <v>22</v>
      </c>
      <c r="N4430" t="str">
        <f t="shared" si="1056"/>
        <v>1941010600</v>
      </c>
      <c r="O4430" t="str">
        <f t="shared" si="1057"/>
        <v>'1941010600'</v>
      </c>
      <c r="P4430" t="str">
        <f t="shared" si="1058"/>
        <v>'Multas e Juros de Mora de Títulos Mobiliários - Juros de Mora'</v>
      </c>
      <c r="Q4430" t="str">
        <f t="shared" si="1059"/>
        <v>'Vide descrição do código de receita principal.'</v>
      </c>
      <c r="R4430" t="str">
        <f t="shared" si="1060"/>
        <v>'S'</v>
      </c>
      <c r="S4430">
        <f t="shared" si="1061"/>
        <v>8</v>
      </c>
      <c r="T4430" t="str">
        <f t="shared" si="1062"/>
        <v>Insert into CONTA_RECEITA_DESPESA  (VERSION,ATIVO,DATE_CREATED,LAST_UPDATED,TIPO,CODIGO,DESCRICAO,DESCRICAO_DETALHADA,ANALITICO,TAMANHO) values (0,'S',sysdate,sysdate,'R','1941010600','Multas e Juros de Mora de Títulos Mobiliários - Juros de Mora','Vide descrição do código de receita principal.','S',8);</v>
      </c>
    </row>
    <row r="4431" spans="1:20" ht="16" x14ac:dyDescent="0.2">
      <c r="A4431" s="16" t="str">
        <f t="shared" si="1063"/>
        <v>1</v>
      </c>
      <c r="B4431" s="17" t="str">
        <f t="shared" si="1064"/>
        <v>9</v>
      </c>
      <c r="C4431" s="17" t="str">
        <f t="shared" si="1065"/>
        <v>4</v>
      </c>
      <c r="D4431" s="17" t="str">
        <f t="shared" si="1066"/>
        <v>1</v>
      </c>
      <c r="E4431" s="17" t="str">
        <f t="shared" si="1067"/>
        <v>01</v>
      </c>
      <c r="F4431" s="17" t="str">
        <f t="shared" si="1068"/>
        <v>0</v>
      </c>
      <c r="G4431" s="17" t="str">
        <f t="shared" si="1069"/>
        <v>7</v>
      </c>
      <c r="H4431" s="17" t="str">
        <f t="shared" si="1070"/>
        <v>00</v>
      </c>
      <c r="I4431" s="18">
        <v>1941010700</v>
      </c>
      <c r="J4431" s="21" t="s">
        <v>5899</v>
      </c>
      <c r="K4431" s="19" t="s">
        <v>21</v>
      </c>
      <c r="L4431" s="22" t="s">
        <v>22</v>
      </c>
      <c r="N4431" t="str">
        <f t="shared" si="1056"/>
        <v>1941010700</v>
      </c>
      <c r="O4431" t="str">
        <f t="shared" si="1057"/>
        <v>'1941010700'</v>
      </c>
      <c r="P4431" t="str">
        <f t="shared" si="1058"/>
        <v>'Multas e Juros de Mora de Títulos Mobiliários - Dívida Ativa - Multas da Dívida Ativa'</v>
      </c>
      <c r="Q4431" t="str">
        <f t="shared" si="1059"/>
        <v>'Vide descrição do código de receita principal.'</v>
      </c>
      <c r="R4431" t="str">
        <f t="shared" si="1060"/>
        <v>'S'</v>
      </c>
      <c r="S4431">
        <f t="shared" si="1061"/>
        <v>8</v>
      </c>
      <c r="T4431" t="str">
        <f t="shared" si="1062"/>
        <v>Insert into CONTA_RECEITA_DESPESA  (VERSION,ATIVO,DATE_CREATED,LAST_UPDATED,TIPO,CODIGO,DESCRICAO,DESCRICAO_DETALHADA,ANALITICO,TAMANHO) values (0,'S',sysdate,sysdate,'R','1941010700','Multas e Juros de Mora de Títulos Mobiliários - Dívida Ativa - Multas da Dívida Ativa','Vide descrição do código de receita principal.','S',8);</v>
      </c>
    </row>
    <row r="4432" spans="1:20" ht="16" x14ac:dyDescent="0.2">
      <c r="A4432" s="16" t="str">
        <f t="shared" si="1063"/>
        <v>1</v>
      </c>
      <c r="B4432" s="17" t="str">
        <f t="shared" si="1064"/>
        <v>9</v>
      </c>
      <c r="C4432" s="17" t="str">
        <f t="shared" si="1065"/>
        <v>4</v>
      </c>
      <c r="D4432" s="17" t="str">
        <f t="shared" si="1066"/>
        <v>1</v>
      </c>
      <c r="E4432" s="17" t="str">
        <f t="shared" si="1067"/>
        <v>01</v>
      </c>
      <c r="F4432" s="17" t="str">
        <f t="shared" si="1068"/>
        <v>0</v>
      </c>
      <c r="G4432" s="17" t="str">
        <f t="shared" si="1069"/>
        <v>8</v>
      </c>
      <c r="H4432" s="17" t="str">
        <f t="shared" si="1070"/>
        <v>00</v>
      </c>
      <c r="I4432" s="18">
        <v>1941010800</v>
      </c>
      <c r="J4432" s="21" t="s">
        <v>5900</v>
      </c>
      <c r="K4432" s="19" t="s">
        <v>21</v>
      </c>
      <c r="L4432" s="22" t="s">
        <v>22</v>
      </c>
      <c r="N4432" t="str">
        <f t="shared" si="1056"/>
        <v>1941010800</v>
      </c>
      <c r="O4432" t="str">
        <f t="shared" si="1057"/>
        <v>'1941010800'</v>
      </c>
      <c r="P4432" t="str">
        <f t="shared" si="1058"/>
        <v>'Multas e Juros de Mora de Títulos Mobiliários - Juros de Mora da Dívida Ativa'</v>
      </c>
      <c r="Q4432" t="str">
        <f t="shared" si="1059"/>
        <v>'Vide descrição do código de receita principal.'</v>
      </c>
      <c r="R4432" t="str">
        <f t="shared" si="1060"/>
        <v>'S'</v>
      </c>
      <c r="S4432">
        <f t="shared" si="1061"/>
        <v>8</v>
      </c>
      <c r="T4432" t="str">
        <f t="shared" si="1062"/>
        <v>Insert into CONTA_RECEITA_DESPESA  (VERSION,ATIVO,DATE_CREATED,LAST_UPDATED,TIPO,CODIGO,DESCRICAO,DESCRICAO_DETALHADA,ANALITICO,TAMANHO) values (0,'S',sysdate,sysdate,'R','1941010800','Multas e Juros de Mora de Títulos Mobiliários - Juros de Mora da Dívida Ativa','Vide descrição do código de receita principal.','S',8);</v>
      </c>
    </row>
    <row r="4433" spans="1:20" ht="48" x14ac:dyDescent="0.2">
      <c r="A4433" s="4" t="str">
        <f t="shared" si="1063"/>
        <v>1</v>
      </c>
      <c r="B4433" s="5" t="str">
        <f t="shared" si="1064"/>
        <v>9</v>
      </c>
      <c r="C4433" s="5" t="str">
        <f t="shared" si="1065"/>
        <v>4</v>
      </c>
      <c r="D4433" s="5" t="str">
        <f t="shared" si="1066"/>
        <v>1</v>
      </c>
      <c r="E4433" s="5" t="str">
        <f t="shared" si="1067"/>
        <v>02</v>
      </c>
      <c r="F4433" s="5" t="str">
        <f t="shared" si="1068"/>
        <v>0</v>
      </c>
      <c r="G4433" s="5" t="str">
        <f t="shared" si="1069"/>
        <v>0</v>
      </c>
      <c r="H4433" s="5" t="str">
        <f t="shared" si="1070"/>
        <v>00</v>
      </c>
      <c r="I4433" s="11">
        <v>1941020000</v>
      </c>
      <c r="J4433" s="6" t="s">
        <v>4421</v>
      </c>
      <c r="K4433" s="6" t="s">
        <v>5600</v>
      </c>
      <c r="L4433" s="13" t="s">
        <v>11</v>
      </c>
      <c r="N4433" t="str">
        <f t="shared" si="1056"/>
        <v>1941020000</v>
      </c>
      <c r="O4433" t="str">
        <f t="shared" si="1057"/>
        <v>'1941020000'</v>
      </c>
      <c r="P4433" t="str">
        <f t="shared" si="1058"/>
        <v>'Multas e Juros da Alienação de Estoques'</v>
      </c>
      <c r="Q4433" t="str">
        <f t="shared" si="1059"/>
        <v>'Agrega as receitas provenientes de multas e juros de mora por pagamentos em atraso referentes a venda de estoques públicos ou privados, em consonância com a política agrícola nacional.'</v>
      </c>
      <c r="R4433" t="str">
        <f t="shared" si="1060"/>
        <v>'N'</v>
      </c>
      <c r="S4433">
        <f t="shared" si="1061"/>
        <v>6</v>
      </c>
      <c r="T4433" t="str">
        <f t="shared" si="1062"/>
        <v>Insert into CONTA_RECEITA_DESPESA  (VERSION,ATIVO,DATE_CREATED,LAST_UPDATED,TIPO,CODIGO,DESCRICAO,DESCRICAO_DETALHADA,ANALITICO,TAMANHO) values (0,'S',sysdate,sysdate,'R','1941020000','Multas e Juros da Alienação de Estoques','Agrega as receitas provenientes de multas e juros de mora por pagamentos em atraso referentes a venda de estoques públicos ou privados, em consonância com a política agrícola nacional.','N',6);</v>
      </c>
    </row>
    <row r="4434" spans="1:20" ht="48" x14ac:dyDescent="0.2">
      <c r="A4434" s="4" t="str">
        <f t="shared" si="1063"/>
        <v>1</v>
      </c>
      <c r="B4434" s="5" t="str">
        <f t="shared" si="1064"/>
        <v>9</v>
      </c>
      <c r="C4434" s="5" t="str">
        <f t="shared" si="1065"/>
        <v>4</v>
      </c>
      <c r="D4434" s="5" t="str">
        <f t="shared" si="1066"/>
        <v>1</v>
      </c>
      <c r="E4434" s="5" t="str">
        <f t="shared" si="1067"/>
        <v>02</v>
      </c>
      <c r="F4434" s="5" t="str">
        <f t="shared" si="1068"/>
        <v>1</v>
      </c>
      <c r="G4434" s="5" t="str">
        <f t="shared" si="1069"/>
        <v>0</v>
      </c>
      <c r="H4434" s="5" t="str">
        <f t="shared" si="1070"/>
        <v>00</v>
      </c>
      <c r="I4434" s="11">
        <v>1941021000</v>
      </c>
      <c r="J4434" s="6" t="s">
        <v>4422</v>
      </c>
      <c r="K4434" s="6" t="s">
        <v>5601</v>
      </c>
      <c r="L4434" s="13" t="s">
        <v>11</v>
      </c>
      <c r="N4434" t="str">
        <f t="shared" si="1056"/>
        <v>1941021000</v>
      </c>
      <c r="O4434" t="str">
        <f t="shared" si="1057"/>
        <v>'1941021000'</v>
      </c>
      <c r="P4434" t="str">
        <f t="shared" si="1058"/>
        <v>'Multas e Juros de Alienação de Estoques - Política de Garantia de Preços Mínimos'</v>
      </c>
      <c r="Q4434" t="str">
        <f t="shared" si="1059"/>
        <v>'Registra as receitas provenientes de multas e juros de mora decorrentes do pagamento em atraso referente à venda de produtos agrícolas contemplados pela Política de Garantia de Preços Mínimos - PGPM.'</v>
      </c>
      <c r="R4434" t="str">
        <f t="shared" si="1060"/>
        <v>'N'</v>
      </c>
      <c r="S4434">
        <f t="shared" si="1061"/>
        <v>7</v>
      </c>
      <c r="T4434" t="str">
        <f t="shared" si="1062"/>
        <v>Insert into CONTA_RECEITA_DESPESA  (VERSION,ATIVO,DATE_CREATED,LAST_UPDATED,TIPO,CODIGO,DESCRICAO,DESCRICAO_DETALHADA,ANALITICO,TAMANHO) values (0,'S',sysdate,sysdate,'R','1941021000','Multas e Juros de Alienação de Estoques - Política de Garantia de Preços Mínimos','Registra as receitas provenientes de multas e juros de mora decorrentes do pagamento em atraso referente à venda de produtos agrícolas contemplados pela Política de Garantia de Preços Mínimos - PGPM.','N',7);</v>
      </c>
    </row>
    <row r="4435" spans="1:20" ht="32" x14ac:dyDescent="0.2">
      <c r="A4435" s="4" t="str">
        <f t="shared" si="1063"/>
        <v>1</v>
      </c>
      <c r="B4435" s="5" t="str">
        <f t="shared" si="1064"/>
        <v>9</v>
      </c>
      <c r="C4435" s="5" t="str">
        <f t="shared" si="1065"/>
        <v>4</v>
      </c>
      <c r="D4435" s="5" t="str">
        <f t="shared" si="1066"/>
        <v>1</v>
      </c>
      <c r="E4435" s="5" t="str">
        <f t="shared" si="1067"/>
        <v>02</v>
      </c>
      <c r="F4435" s="5" t="str">
        <f t="shared" si="1068"/>
        <v>1</v>
      </c>
      <c r="G4435" s="5" t="str">
        <f t="shared" si="1069"/>
        <v>2</v>
      </c>
      <c r="H4435" s="5" t="str">
        <f t="shared" si="1070"/>
        <v>00</v>
      </c>
      <c r="I4435" s="11">
        <v>1941021200</v>
      </c>
      <c r="J4435" s="14" t="s">
        <v>4423</v>
      </c>
      <c r="K4435" s="6" t="s">
        <v>21</v>
      </c>
      <c r="L4435" s="15" t="s">
        <v>22</v>
      </c>
      <c r="N4435" t="str">
        <f t="shared" si="1056"/>
        <v>1941021200</v>
      </c>
      <c r="O4435" t="str">
        <f t="shared" si="1057"/>
        <v>'1941021200'</v>
      </c>
      <c r="P4435" t="str">
        <f t="shared" si="1058"/>
        <v>'Multas e Juros de Alienação de Estoques - Política de Garantia de Preços Mínimos - Multas e Juros de Mora'</v>
      </c>
      <c r="Q4435" t="str">
        <f t="shared" si="1059"/>
        <v>'Vide descrição do código de receita principal.'</v>
      </c>
      <c r="R4435" t="str">
        <f t="shared" si="1060"/>
        <v>'S'</v>
      </c>
      <c r="S4435">
        <f t="shared" si="1061"/>
        <v>8</v>
      </c>
      <c r="T4435" t="str">
        <f t="shared" si="1062"/>
        <v>Insert into CONTA_RECEITA_DESPESA  (VERSION,ATIVO,DATE_CREATED,LAST_UPDATED,TIPO,CODIGO,DESCRICAO,DESCRICAO_DETALHADA,ANALITICO,TAMANHO) values (0,'S',sysdate,sysdate,'R','1941021200','Multas e Juros de Alienação de Estoques - Política de Garantia de Preços Mínimos - Multas e Juros de Mora','Vide descrição do código de receita principal.','S',8);</v>
      </c>
    </row>
    <row r="4436" spans="1:20" ht="32" x14ac:dyDescent="0.2">
      <c r="A4436" s="4" t="str">
        <f t="shared" si="1063"/>
        <v>1</v>
      </c>
      <c r="B4436" s="5" t="str">
        <f t="shared" si="1064"/>
        <v>9</v>
      </c>
      <c r="C4436" s="5" t="str">
        <f t="shared" si="1065"/>
        <v>4</v>
      </c>
      <c r="D4436" s="5" t="str">
        <f t="shared" si="1066"/>
        <v>1</v>
      </c>
      <c r="E4436" s="5" t="str">
        <f t="shared" si="1067"/>
        <v>02</v>
      </c>
      <c r="F4436" s="5" t="str">
        <f t="shared" si="1068"/>
        <v>1</v>
      </c>
      <c r="G4436" s="5" t="str">
        <f t="shared" si="1069"/>
        <v>4</v>
      </c>
      <c r="H4436" s="5" t="str">
        <f t="shared" si="1070"/>
        <v>00</v>
      </c>
      <c r="I4436" s="11">
        <v>1941021400</v>
      </c>
      <c r="J4436" s="14" t="s">
        <v>4424</v>
      </c>
      <c r="K4436" s="6" t="s">
        <v>21</v>
      </c>
      <c r="L4436" s="15" t="s">
        <v>22</v>
      </c>
      <c r="N4436" t="str">
        <f t="shared" si="1056"/>
        <v>1941021400</v>
      </c>
      <c r="O4436" t="str">
        <f t="shared" si="1057"/>
        <v>'1941021400'</v>
      </c>
      <c r="P4436" t="str">
        <f t="shared" si="1058"/>
        <v>'Multas e Juros de Alienação de Estoques - Política de Garantia de Preços Mínimos - Dívida Ativa - Multas e Juros de Mora da Dívida Ativa'</v>
      </c>
      <c r="Q4436" t="str">
        <f t="shared" si="1059"/>
        <v>'Vide descrição do código de receita principal.'</v>
      </c>
      <c r="R4436" t="str">
        <f t="shared" si="1060"/>
        <v>'S'</v>
      </c>
      <c r="S4436">
        <f t="shared" si="1061"/>
        <v>8</v>
      </c>
      <c r="T4436" t="str">
        <f t="shared" si="1062"/>
        <v>Insert into CONTA_RECEITA_DESPESA  (VERSION,ATIVO,DATE_CREATED,LAST_UPDATED,TIPO,CODIGO,DESCRICAO,DESCRICAO_DETALHADA,ANALITICO,TAMANHO) values (0,'S',sysdate,sysdate,'R','1941021400','Multas e Juros de Alienação de Estoques - Política de Garantia de Preços Mínimos - Dívida Ativa - Multas e Juros de Mora da Dívida Ativa','Vide descrição do código de receita principal.','S',8);</v>
      </c>
    </row>
    <row r="4437" spans="1:20" ht="16" x14ac:dyDescent="0.2">
      <c r="A4437" s="4" t="str">
        <f t="shared" si="1063"/>
        <v>1</v>
      </c>
      <c r="B4437" s="5" t="str">
        <f t="shared" si="1064"/>
        <v>9</v>
      </c>
      <c r="C4437" s="5" t="str">
        <f t="shared" si="1065"/>
        <v>4</v>
      </c>
      <c r="D4437" s="5" t="str">
        <f t="shared" si="1066"/>
        <v>1</v>
      </c>
      <c r="E4437" s="5" t="str">
        <f t="shared" si="1067"/>
        <v>02</v>
      </c>
      <c r="F4437" s="5" t="str">
        <f t="shared" si="1068"/>
        <v>1</v>
      </c>
      <c r="G4437" s="5" t="str">
        <f t="shared" si="1069"/>
        <v>5</v>
      </c>
      <c r="H4437" s="5" t="str">
        <f t="shared" si="1070"/>
        <v>00</v>
      </c>
      <c r="I4437" s="11">
        <v>1941021500</v>
      </c>
      <c r="J4437" s="14" t="s">
        <v>4425</v>
      </c>
      <c r="K4437" s="6" t="s">
        <v>21</v>
      </c>
      <c r="L4437" s="15" t="s">
        <v>22</v>
      </c>
      <c r="N4437" t="str">
        <f t="shared" si="1056"/>
        <v>1941021500</v>
      </c>
      <c r="O4437" t="str">
        <f t="shared" si="1057"/>
        <v>'1941021500'</v>
      </c>
      <c r="P4437" t="str">
        <f t="shared" si="1058"/>
        <v>'Multas e Juros de Alienação de Estoques - Política de Garantia de Preços Mínimos - Multas'</v>
      </c>
      <c r="Q4437" t="str">
        <f t="shared" si="1059"/>
        <v>'Vide descrição do código de receita principal.'</v>
      </c>
      <c r="R4437" t="str">
        <f t="shared" si="1060"/>
        <v>'S'</v>
      </c>
      <c r="S4437">
        <f t="shared" si="1061"/>
        <v>8</v>
      </c>
      <c r="T4437" t="str">
        <f t="shared" si="1062"/>
        <v>Insert into CONTA_RECEITA_DESPESA  (VERSION,ATIVO,DATE_CREATED,LAST_UPDATED,TIPO,CODIGO,DESCRICAO,DESCRICAO_DETALHADA,ANALITICO,TAMANHO) values (0,'S',sysdate,sysdate,'R','1941021500','Multas e Juros de Alienação de Estoques - Política de Garantia de Preços Mínimos - Multas','Vide descrição do código de receita principal.','S',8);</v>
      </c>
    </row>
    <row r="4438" spans="1:20" ht="32" x14ac:dyDescent="0.2">
      <c r="A4438" s="4" t="str">
        <f t="shared" si="1063"/>
        <v>1</v>
      </c>
      <c r="B4438" s="5" t="str">
        <f t="shared" si="1064"/>
        <v>9</v>
      </c>
      <c r="C4438" s="5" t="str">
        <f t="shared" si="1065"/>
        <v>4</v>
      </c>
      <c r="D4438" s="5" t="str">
        <f t="shared" si="1066"/>
        <v>1</v>
      </c>
      <c r="E4438" s="5" t="str">
        <f t="shared" si="1067"/>
        <v>02</v>
      </c>
      <c r="F4438" s="5" t="str">
        <f t="shared" si="1068"/>
        <v>1</v>
      </c>
      <c r="G4438" s="5" t="str">
        <f t="shared" si="1069"/>
        <v>6</v>
      </c>
      <c r="H4438" s="5" t="str">
        <f t="shared" si="1070"/>
        <v>00</v>
      </c>
      <c r="I4438" s="11">
        <v>1941021600</v>
      </c>
      <c r="J4438" s="14" t="s">
        <v>4426</v>
      </c>
      <c r="K4438" s="6" t="s">
        <v>21</v>
      </c>
      <c r="L4438" s="15" t="s">
        <v>22</v>
      </c>
      <c r="N4438" t="str">
        <f t="shared" si="1056"/>
        <v>1941021600</v>
      </c>
      <c r="O4438" t="str">
        <f t="shared" si="1057"/>
        <v>'1941021600'</v>
      </c>
      <c r="P4438" t="str">
        <f t="shared" si="1058"/>
        <v>'Multas e Juros de Alienação de Estoques - Política de Garantia de Preços Mínimos - Juros de Mora'</v>
      </c>
      <c r="Q4438" t="str">
        <f t="shared" si="1059"/>
        <v>'Vide descrição do código de receita principal.'</v>
      </c>
      <c r="R4438" t="str">
        <f t="shared" si="1060"/>
        <v>'S'</v>
      </c>
      <c r="S4438">
        <f t="shared" si="1061"/>
        <v>8</v>
      </c>
      <c r="T4438" t="str">
        <f t="shared" si="1062"/>
        <v>Insert into CONTA_RECEITA_DESPESA  (VERSION,ATIVO,DATE_CREATED,LAST_UPDATED,TIPO,CODIGO,DESCRICAO,DESCRICAO_DETALHADA,ANALITICO,TAMANHO) values (0,'S',sysdate,sysdate,'R','1941021600','Multas e Juros de Alienação de Estoques - Política de Garantia de Preços Mínimos - Juros de Mora','Vide descrição do código de receita principal.','S',8);</v>
      </c>
    </row>
    <row r="4439" spans="1:20" ht="32" x14ac:dyDescent="0.2">
      <c r="A4439" s="4" t="str">
        <f t="shared" si="1063"/>
        <v>1</v>
      </c>
      <c r="B4439" s="5" t="str">
        <f t="shared" si="1064"/>
        <v>9</v>
      </c>
      <c r="C4439" s="5" t="str">
        <f t="shared" si="1065"/>
        <v>4</v>
      </c>
      <c r="D4439" s="5" t="str">
        <f t="shared" si="1066"/>
        <v>1</v>
      </c>
      <c r="E4439" s="5" t="str">
        <f t="shared" si="1067"/>
        <v>02</v>
      </c>
      <c r="F4439" s="5" t="str">
        <f t="shared" si="1068"/>
        <v>1</v>
      </c>
      <c r="G4439" s="5" t="str">
        <f t="shared" si="1069"/>
        <v>7</v>
      </c>
      <c r="H4439" s="5" t="str">
        <f t="shared" si="1070"/>
        <v>00</v>
      </c>
      <c r="I4439" s="11">
        <v>1941021700</v>
      </c>
      <c r="J4439" s="14" t="s">
        <v>4427</v>
      </c>
      <c r="K4439" s="6" t="s">
        <v>21</v>
      </c>
      <c r="L4439" s="15" t="s">
        <v>22</v>
      </c>
      <c r="N4439" t="str">
        <f t="shared" si="1056"/>
        <v>1941021700</v>
      </c>
      <c r="O4439" t="str">
        <f t="shared" si="1057"/>
        <v>'1941021700'</v>
      </c>
      <c r="P4439" t="str">
        <f t="shared" si="1058"/>
        <v>'Multas e Juros de Alienação de Estoques - Política de Garantia de Preços Mínimos - Dívida Ativa - Multas da Dívida Ativa'</v>
      </c>
      <c r="Q4439" t="str">
        <f t="shared" si="1059"/>
        <v>'Vide descrição do código de receita principal.'</v>
      </c>
      <c r="R4439" t="str">
        <f t="shared" si="1060"/>
        <v>'S'</v>
      </c>
      <c r="S4439">
        <f t="shared" si="1061"/>
        <v>8</v>
      </c>
      <c r="T4439" t="str">
        <f t="shared" si="1062"/>
        <v>Insert into CONTA_RECEITA_DESPESA  (VERSION,ATIVO,DATE_CREATED,LAST_UPDATED,TIPO,CODIGO,DESCRICAO,DESCRICAO_DETALHADA,ANALITICO,TAMANHO) values (0,'S',sysdate,sysdate,'R','1941021700','Multas e Juros de Alienação de Estoques - Política de Garantia de Preços Mínimos - Dívida Ativa - Multas da Dívida Ativa','Vide descrição do código de receita principal.','S',8);</v>
      </c>
    </row>
    <row r="4440" spans="1:20" ht="32" x14ac:dyDescent="0.2">
      <c r="A4440" s="4" t="str">
        <f t="shared" si="1063"/>
        <v>1</v>
      </c>
      <c r="B4440" s="5" t="str">
        <f t="shared" si="1064"/>
        <v>9</v>
      </c>
      <c r="C4440" s="5" t="str">
        <f t="shared" si="1065"/>
        <v>4</v>
      </c>
      <c r="D4440" s="5" t="str">
        <f t="shared" si="1066"/>
        <v>1</v>
      </c>
      <c r="E4440" s="5" t="str">
        <f t="shared" si="1067"/>
        <v>02</v>
      </c>
      <c r="F4440" s="5" t="str">
        <f t="shared" si="1068"/>
        <v>1</v>
      </c>
      <c r="G4440" s="5" t="str">
        <f t="shared" si="1069"/>
        <v>8</v>
      </c>
      <c r="H4440" s="5" t="str">
        <f t="shared" si="1070"/>
        <v>00</v>
      </c>
      <c r="I4440" s="11">
        <v>1941021800</v>
      </c>
      <c r="J4440" s="14" t="s">
        <v>4428</v>
      </c>
      <c r="K4440" s="6" t="s">
        <v>21</v>
      </c>
      <c r="L4440" s="15" t="s">
        <v>22</v>
      </c>
      <c r="N4440" t="str">
        <f t="shared" si="1056"/>
        <v>1941021800</v>
      </c>
      <c r="O4440" t="str">
        <f t="shared" si="1057"/>
        <v>'1941021800'</v>
      </c>
      <c r="P4440" t="str">
        <f t="shared" si="1058"/>
        <v>'Multas e Juros de Alienação de Estoques - Política de Garantia de Preços Mínimos - Juros de Mora da Dívida Ativa'</v>
      </c>
      <c r="Q4440" t="str">
        <f t="shared" si="1059"/>
        <v>'Vide descrição do código de receita principal.'</v>
      </c>
      <c r="R4440" t="str">
        <f t="shared" si="1060"/>
        <v>'S'</v>
      </c>
      <c r="S4440">
        <f t="shared" si="1061"/>
        <v>8</v>
      </c>
      <c r="T4440" t="str">
        <f t="shared" si="1062"/>
        <v>Insert into CONTA_RECEITA_DESPESA  (VERSION,ATIVO,DATE_CREATED,LAST_UPDATED,TIPO,CODIGO,DESCRICAO,DESCRICAO_DETALHADA,ANALITICO,TAMANHO) values (0,'S',sysdate,sysdate,'R','1941021800','Multas e Juros de Alienação de Estoques - Política de Garantia de Preços Mínimos - Juros de Mora da Dívida Ativa','Vide descrição do código de receita principal.','S',8);</v>
      </c>
    </row>
    <row r="4441" spans="1:20" ht="48" x14ac:dyDescent="0.2">
      <c r="A4441" s="4" t="str">
        <f t="shared" si="1063"/>
        <v>1</v>
      </c>
      <c r="B4441" s="5" t="str">
        <f t="shared" si="1064"/>
        <v>9</v>
      </c>
      <c r="C4441" s="5" t="str">
        <f t="shared" si="1065"/>
        <v>4</v>
      </c>
      <c r="D4441" s="5" t="str">
        <f t="shared" si="1066"/>
        <v>1</v>
      </c>
      <c r="E4441" s="5" t="str">
        <f t="shared" si="1067"/>
        <v>02</v>
      </c>
      <c r="F4441" s="5" t="str">
        <f t="shared" si="1068"/>
        <v>2</v>
      </c>
      <c r="G4441" s="5" t="str">
        <f t="shared" si="1069"/>
        <v>0</v>
      </c>
      <c r="H4441" s="5" t="str">
        <f t="shared" si="1070"/>
        <v>00</v>
      </c>
      <c r="I4441" s="11">
        <v>1941022000</v>
      </c>
      <c r="J4441" s="6" t="s">
        <v>4429</v>
      </c>
      <c r="K4441" s="6" t="s">
        <v>5602</v>
      </c>
      <c r="L4441" s="13" t="s">
        <v>11</v>
      </c>
      <c r="N4441" t="str">
        <f t="shared" si="1056"/>
        <v>1941022000</v>
      </c>
      <c r="O4441" t="str">
        <f t="shared" si="1057"/>
        <v>'1941022000'</v>
      </c>
      <c r="P4441" t="str">
        <f t="shared" si="1058"/>
        <v>'Multas e Juros de Alienação de Estoques - Destinados a Programas Sociais'</v>
      </c>
      <c r="Q4441" t="str">
        <f t="shared" si="1059"/>
        <v>'Registra as receitas provenientes de multas e juros de mora decorrentes do pagamento em atraso referente à venda de produtos alimentícios, higiênicos e de limpeza, destinados ao atendimento de programas sociais.'</v>
      </c>
      <c r="R4441" t="str">
        <f t="shared" si="1060"/>
        <v>'N'</v>
      </c>
      <c r="S4441">
        <f t="shared" si="1061"/>
        <v>7</v>
      </c>
      <c r="T4441" t="str">
        <f t="shared" si="1062"/>
        <v>Insert into CONTA_RECEITA_DESPESA  (VERSION,ATIVO,DATE_CREATED,LAST_UPDATED,TIPO,CODIGO,DESCRICAO,DESCRICAO_DETALHADA,ANALITICO,TAMANHO) values (0,'S',sysdate,sysdate,'R','1941022000','Multas e Juros de Alienação de Estoques - Destinados a Programas Sociais','Registra as receitas provenientes de multas e juros de mora decorrentes do pagamento em atraso referente à venda de produtos alimentícios, higiênicos e de limpeza, destinados ao atendimento de programas sociais.','N',7);</v>
      </c>
    </row>
    <row r="4442" spans="1:20" ht="32" x14ac:dyDescent="0.2">
      <c r="A4442" s="4" t="str">
        <f t="shared" si="1063"/>
        <v>1</v>
      </c>
      <c r="B4442" s="5" t="str">
        <f t="shared" si="1064"/>
        <v>9</v>
      </c>
      <c r="C4442" s="5" t="str">
        <f t="shared" si="1065"/>
        <v>4</v>
      </c>
      <c r="D4442" s="5" t="str">
        <f t="shared" si="1066"/>
        <v>1</v>
      </c>
      <c r="E4442" s="5" t="str">
        <f t="shared" si="1067"/>
        <v>02</v>
      </c>
      <c r="F4442" s="5" t="str">
        <f t="shared" si="1068"/>
        <v>2</v>
      </c>
      <c r="G4442" s="5" t="str">
        <f t="shared" si="1069"/>
        <v>2</v>
      </c>
      <c r="H4442" s="5" t="str">
        <f t="shared" si="1070"/>
        <v>00</v>
      </c>
      <c r="I4442" s="11">
        <v>1941022200</v>
      </c>
      <c r="J4442" s="14" t="s">
        <v>4430</v>
      </c>
      <c r="K4442" s="6" t="s">
        <v>21</v>
      </c>
      <c r="L4442" s="15" t="s">
        <v>22</v>
      </c>
      <c r="N4442" t="str">
        <f t="shared" si="1056"/>
        <v>1941022200</v>
      </c>
      <c r="O4442" t="str">
        <f t="shared" si="1057"/>
        <v>'1941022200'</v>
      </c>
      <c r="P4442" t="str">
        <f t="shared" si="1058"/>
        <v>'Multas e Juros de Alienação de Estoques - Destinados a Programas Sociais - Multas e Juros de Mora'</v>
      </c>
      <c r="Q4442" t="str">
        <f t="shared" si="1059"/>
        <v>'Vide descrição do código de receita principal.'</v>
      </c>
      <c r="R4442" t="str">
        <f t="shared" si="1060"/>
        <v>'S'</v>
      </c>
      <c r="S4442">
        <f t="shared" si="1061"/>
        <v>8</v>
      </c>
      <c r="T4442" t="str">
        <f t="shared" si="1062"/>
        <v>Insert into CONTA_RECEITA_DESPESA  (VERSION,ATIVO,DATE_CREATED,LAST_UPDATED,TIPO,CODIGO,DESCRICAO,DESCRICAO_DETALHADA,ANALITICO,TAMANHO) values (0,'S',sysdate,sysdate,'R','1941022200','Multas e Juros de Alienação de Estoques - Destinados a Programas Sociais - Multas e Juros de Mora','Vide descrição do código de receita principal.','S',8);</v>
      </c>
    </row>
    <row r="4443" spans="1:20" ht="32" x14ac:dyDescent="0.2">
      <c r="A4443" s="4" t="str">
        <f t="shared" si="1063"/>
        <v>1</v>
      </c>
      <c r="B4443" s="5" t="str">
        <f t="shared" si="1064"/>
        <v>9</v>
      </c>
      <c r="C4443" s="5" t="str">
        <f t="shared" si="1065"/>
        <v>4</v>
      </c>
      <c r="D4443" s="5" t="str">
        <f t="shared" si="1066"/>
        <v>1</v>
      </c>
      <c r="E4443" s="5" t="str">
        <f t="shared" si="1067"/>
        <v>02</v>
      </c>
      <c r="F4443" s="5" t="str">
        <f t="shared" si="1068"/>
        <v>2</v>
      </c>
      <c r="G4443" s="5" t="str">
        <f t="shared" si="1069"/>
        <v>4</v>
      </c>
      <c r="H4443" s="5" t="str">
        <f t="shared" si="1070"/>
        <v>00</v>
      </c>
      <c r="I4443" s="11">
        <v>1941022400</v>
      </c>
      <c r="J4443" s="14" t="s">
        <v>4431</v>
      </c>
      <c r="K4443" s="6" t="s">
        <v>21</v>
      </c>
      <c r="L4443" s="15" t="s">
        <v>22</v>
      </c>
      <c r="N4443" t="str">
        <f t="shared" si="1056"/>
        <v>1941022400</v>
      </c>
      <c r="O4443" t="str">
        <f t="shared" si="1057"/>
        <v>'1941022400'</v>
      </c>
      <c r="P4443" t="str">
        <f t="shared" si="1058"/>
        <v>'Multas e Juros de Alienação de Estoques - Destinados a Programas Sociais - Dívida Ativa - Multas e Juros de Mora da Dívida Ativa'</v>
      </c>
      <c r="Q4443" t="str">
        <f t="shared" si="1059"/>
        <v>'Vide descrição do código de receita principal.'</v>
      </c>
      <c r="R4443" t="str">
        <f t="shared" si="1060"/>
        <v>'S'</v>
      </c>
      <c r="S4443">
        <f t="shared" si="1061"/>
        <v>8</v>
      </c>
      <c r="T4443" t="str">
        <f t="shared" si="1062"/>
        <v>Insert into CONTA_RECEITA_DESPESA  (VERSION,ATIVO,DATE_CREATED,LAST_UPDATED,TIPO,CODIGO,DESCRICAO,DESCRICAO_DETALHADA,ANALITICO,TAMANHO) values (0,'S',sysdate,sysdate,'R','1941022400','Multas e Juros de Alienação de Estoques - Destinados a Programas Sociais - Dívida Ativa - Multas e Juros de Mora da Dívida Ativa','Vide descrição do código de receita principal.','S',8);</v>
      </c>
    </row>
    <row r="4444" spans="1:20" ht="16" x14ac:dyDescent="0.2">
      <c r="A4444" s="4" t="str">
        <f t="shared" si="1063"/>
        <v>1</v>
      </c>
      <c r="B4444" s="5" t="str">
        <f t="shared" si="1064"/>
        <v>9</v>
      </c>
      <c r="C4444" s="5" t="str">
        <f t="shared" si="1065"/>
        <v>4</v>
      </c>
      <c r="D4444" s="5" t="str">
        <f t="shared" si="1066"/>
        <v>1</v>
      </c>
      <c r="E4444" s="5" t="str">
        <f t="shared" si="1067"/>
        <v>02</v>
      </c>
      <c r="F4444" s="5" t="str">
        <f t="shared" si="1068"/>
        <v>2</v>
      </c>
      <c r="G4444" s="5" t="str">
        <f t="shared" si="1069"/>
        <v>5</v>
      </c>
      <c r="H4444" s="5" t="str">
        <f t="shared" si="1070"/>
        <v>00</v>
      </c>
      <c r="I4444" s="11">
        <v>1941022500</v>
      </c>
      <c r="J4444" s="14" t="s">
        <v>4432</v>
      </c>
      <c r="K4444" s="6" t="s">
        <v>21</v>
      </c>
      <c r="L4444" s="15" t="s">
        <v>22</v>
      </c>
      <c r="N4444" t="str">
        <f t="shared" si="1056"/>
        <v>1941022500</v>
      </c>
      <c r="O4444" t="str">
        <f t="shared" si="1057"/>
        <v>'1941022500'</v>
      </c>
      <c r="P4444" t="str">
        <f t="shared" si="1058"/>
        <v>'Multas e Juros de Alienação de Estoques - Destinados a Programas Sociais - Multas'</v>
      </c>
      <c r="Q4444" t="str">
        <f t="shared" si="1059"/>
        <v>'Vide descrição do código de receita principal.'</v>
      </c>
      <c r="R4444" t="str">
        <f t="shared" si="1060"/>
        <v>'S'</v>
      </c>
      <c r="S4444">
        <f t="shared" si="1061"/>
        <v>8</v>
      </c>
      <c r="T4444" t="str">
        <f t="shared" si="1062"/>
        <v>Insert into CONTA_RECEITA_DESPESA  (VERSION,ATIVO,DATE_CREATED,LAST_UPDATED,TIPO,CODIGO,DESCRICAO,DESCRICAO_DETALHADA,ANALITICO,TAMANHO) values (0,'S',sysdate,sysdate,'R','1941022500','Multas e Juros de Alienação de Estoques - Destinados a Programas Sociais - Multas','Vide descrição do código de receita principal.','S',8);</v>
      </c>
    </row>
    <row r="4445" spans="1:20" ht="16" x14ac:dyDescent="0.2">
      <c r="A4445" s="4" t="str">
        <f t="shared" si="1063"/>
        <v>1</v>
      </c>
      <c r="B4445" s="5" t="str">
        <f t="shared" si="1064"/>
        <v>9</v>
      </c>
      <c r="C4445" s="5" t="str">
        <f t="shared" si="1065"/>
        <v>4</v>
      </c>
      <c r="D4445" s="5" t="str">
        <f t="shared" si="1066"/>
        <v>1</v>
      </c>
      <c r="E4445" s="5" t="str">
        <f t="shared" si="1067"/>
        <v>02</v>
      </c>
      <c r="F4445" s="5" t="str">
        <f t="shared" si="1068"/>
        <v>2</v>
      </c>
      <c r="G4445" s="5" t="str">
        <f t="shared" si="1069"/>
        <v>6</v>
      </c>
      <c r="H4445" s="5" t="str">
        <f t="shared" si="1070"/>
        <v>00</v>
      </c>
      <c r="I4445" s="11">
        <v>1941022600</v>
      </c>
      <c r="J4445" s="14" t="s">
        <v>4433</v>
      </c>
      <c r="K4445" s="6" t="s">
        <v>21</v>
      </c>
      <c r="L4445" s="15" t="s">
        <v>22</v>
      </c>
      <c r="N4445" t="str">
        <f t="shared" si="1056"/>
        <v>1941022600</v>
      </c>
      <c r="O4445" t="str">
        <f t="shared" si="1057"/>
        <v>'1941022600'</v>
      </c>
      <c r="P4445" t="str">
        <f t="shared" si="1058"/>
        <v>'Multas e Juros de Alienação de Estoques - Destinados a Programas Sociais - Juros de Mora'</v>
      </c>
      <c r="Q4445" t="str">
        <f t="shared" si="1059"/>
        <v>'Vide descrição do código de receita principal.'</v>
      </c>
      <c r="R4445" t="str">
        <f t="shared" si="1060"/>
        <v>'S'</v>
      </c>
      <c r="S4445">
        <f t="shared" si="1061"/>
        <v>8</v>
      </c>
      <c r="T4445" t="str">
        <f t="shared" si="1062"/>
        <v>Insert into CONTA_RECEITA_DESPESA  (VERSION,ATIVO,DATE_CREATED,LAST_UPDATED,TIPO,CODIGO,DESCRICAO,DESCRICAO_DETALHADA,ANALITICO,TAMANHO) values (0,'S',sysdate,sysdate,'R','1941022600','Multas e Juros de Alienação de Estoques - Destinados a Programas Sociais - Juros de Mora','Vide descrição do código de receita principal.','S',8);</v>
      </c>
    </row>
    <row r="4446" spans="1:20" ht="32" x14ac:dyDescent="0.2">
      <c r="A4446" s="4" t="str">
        <f t="shared" si="1063"/>
        <v>1</v>
      </c>
      <c r="B4446" s="5" t="str">
        <f t="shared" si="1064"/>
        <v>9</v>
      </c>
      <c r="C4446" s="5" t="str">
        <f t="shared" si="1065"/>
        <v>4</v>
      </c>
      <c r="D4446" s="5" t="str">
        <f t="shared" si="1066"/>
        <v>1</v>
      </c>
      <c r="E4446" s="5" t="str">
        <f t="shared" si="1067"/>
        <v>02</v>
      </c>
      <c r="F4446" s="5" t="str">
        <f t="shared" si="1068"/>
        <v>2</v>
      </c>
      <c r="G4446" s="5" t="str">
        <f t="shared" si="1069"/>
        <v>7</v>
      </c>
      <c r="H4446" s="5" t="str">
        <f t="shared" si="1070"/>
        <v>00</v>
      </c>
      <c r="I4446" s="11">
        <v>1941022700</v>
      </c>
      <c r="J4446" s="14" t="s">
        <v>4434</v>
      </c>
      <c r="K4446" s="6" t="s">
        <v>21</v>
      </c>
      <c r="L4446" s="15" t="s">
        <v>22</v>
      </c>
      <c r="N4446" t="str">
        <f t="shared" si="1056"/>
        <v>1941022700</v>
      </c>
      <c r="O4446" t="str">
        <f t="shared" si="1057"/>
        <v>'1941022700'</v>
      </c>
      <c r="P4446" t="str">
        <f t="shared" si="1058"/>
        <v>'Multas e Juros de Alienação de Estoques - Destinados a Programas Sociais - Dívida Ativa - Multas da Dívida Ativa'</v>
      </c>
      <c r="Q4446" t="str">
        <f t="shared" si="1059"/>
        <v>'Vide descrição do código de receita principal.'</v>
      </c>
      <c r="R4446" t="str">
        <f t="shared" si="1060"/>
        <v>'S'</v>
      </c>
      <c r="S4446">
        <f t="shared" si="1061"/>
        <v>8</v>
      </c>
      <c r="T4446" t="str">
        <f t="shared" si="1062"/>
        <v>Insert into CONTA_RECEITA_DESPESA  (VERSION,ATIVO,DATE_CREATED,LAST_UPDATED,TIPO,CODIGO,DESCRICAO,DESCRICAO_DETALHADA,ANALITICO,TAMANHO) values (0,'S',sysdate,sysdate,'R','1941022700','Multas e Juros de Alienação de Estoques - Destinados a Programas Sociais - Dívida Ativa - Multas da Dívida Ativa','Vide descrição do código de receita principal.','S',8);</v>
      </c>
    </row>
    <row r="4447" spans="1:20" ht="32" x14ac:dyDescent="0.2">
      <c r="A4447" s="4" t="str">
        <f t="shared" si="1063"/>
        <v>1</v>
      </c>
      <c r="B4447" s="5" t="str">
        <f t="shared" si="1064"/>
        <v>9</v>
      </c>
      <c r="C4447" s="5" t="str">
        <f t="shared" si="1065"/>
        <v>4</v>
      </c>
      <c r="D4447" s="5" t="str">
        <f t="shared" si="1066"/>
        <v>1</v>
      </c>
      <c r="E4447" s="5" t="str">
        <f t="shared" si="1067"/>
        <v>02</v>
      </c>
      <c r="F4447" s="5" t="str">
        <f t="shared" si="1068"/>
        <v>2</v>
      </c>
      <c r="G4447" s="5" t="str">
        <f t="shared" si="1069"/>
        <v>8</v>
      </c>
      <c r="H4447" s="5" t="str">
        <f t="shared" si="1070"/>
        <v>00</v>
      </c>
      <c r="I4447" s="11">
        <v>1941022800</v>
      </c>
      <c r="J4447" s="14" t="s">
        <v>4435</v>
      </c>
      <c r="K4447" s="6" t="s">
        <v>21</v>
      </c>
      <c r="L4447" s="15" t="s">
        <v>22</v>
      </c>
      <c r="N4447" t="str">
        <f t="shared" si="1056"/>
        <v>1941022800</v>
      </c>
      <c r="O4447" t="str">
        <f t="shared" si="1057"/>
        <v>'1941022800'</v>
      </c>
      <c r="P4447" t="str">
        <f t="shared" si="1058"/>
        <v>'Multas e Juros de Alienação de Estoques - Destinados a Programas Sociais - Juros de Mora da Dívida Ativa'</v>
      </c>
      <c r="Q4447" t="str">
        <f t="shared" si="1059"/>
        <v>'Vide descrição do código de receita principal.'</v>
      </c>
      <c r="R4447" t="str">
        <f t="shared" si="1060"/>
        <v>'S'</v>
      </c>
      <c r="S4447">
        <f t="shared" si="1061"/>
        <v>8</v>
      </c>
      <c r="T4447" t="str">
        <f t="shared" si="1062"/>
        <v>Insert into CONTA_RECEITA_DESPESA  (VERSION,ATIVO,DATE_CREATED,LAST_UPDATED,TIPO,CODIGO,DESCRICAO,DESCRICAO_DETALHADA,ANALITICO,TAMANHO) values (0,'S',sysdate,sysdate,'R','1941022800','Multas e Juros de Alienação de Estoques - Destinados a Programas Sociais - Juros de Mora da Dívida Ativa','Vide descrição do código de receita principal.','S',8);</v>
      </c>
    </row>
    <row r="4448" spans="1:20" ht="64" x14ac:dyDescent="0.2">
      <c r="A4448" s="4" t="str">
        <f t="shared" si="1063"/>
        <v>1</v>
      </c>
      <c r="B4448" s="5" t="str">
        <f t="shared" si="1064"/>
        <v>9</v>
      </c>
      <c r="C4448" s="5" t="str">
        <f t="shared" si="1065"/>
        <v>4</v>
      </c>
      <c r="D4448" s="5" t="str">
        <f t="shared" si="1066"/>
        <v>1</v>
      </c>
      <c r="E4448" s="5" t="str">
        <f t="shared" si="1067"/>
        <v>02</v>
      </c>
      <c r="F4448" s="5" t="str">
        <f t="shared" si="1068"/>
        <v>3</v>
      </c>
      <c r="G4448" s="5" t="str">
        <f t="shared" si="1069"/>
        <v>0</v>
      </c>
      <c r="H4448" s="5" t="str">
        <f t="shared" si="1070"/>
        <v>00</v>
      </c>
      <c r="I4448" s="11">
        <v>1941023000</v>
      </c>
      <c r="J4448" s="6" t="s">
        <v>4436</v>
      </c>
      <c r="K4448" s="6" t="s">
        <v>5603</v>
      </c>
      <c r="L4448" s="13" t="s">
        <v>11</v>
      </c>
      <c r="N4448" t="str">
        <f t="shared" si="1056"/>
        <v>1941023000</v>
      </c>
      <c r="O4448" t="str">
        <f t="shared" si="1057"/>
        <v>'1941023000'</v>
      </c>
      <c r="P4448" t="str">
        <f t="shared" si="1058"/>
        <v>'Multas e Juros de Alienação de Estoques - Programa de Aquisição de Alimentos'</v>
      </c>
      <c r="Q4448" t="str">
        <f t="shared" si="1059"/>
        <v>'Registra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v>
      </c>
      <c r="R4448" t="str">
        <f t="shared" si="1060"/>
        <v>'N'</v>
      </c>
      <c r="S4448">
        <f t="shared" si="1061"/>
        <v>7</v>
      </c>
      <c r="T4448" t="str">
        <f t="shared" si="1062"/>
        <v>Insert into CONTA_RECEITA_DESPESA  (VERSION,ATIVO,DATE_CREATED,LAST_UPDATED,TIPO,CODIGO,DESCRICAO,DESCRICAO_DETALHADA,ANALITICO,TAMANHO) values (0,'S',sysdate,sysdate,'R','1941023000','Multas e Juros de Alienação de Estoques - Programa de Aquisição de Alimentos','Registra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MDS.','N',7);</v>
      </c>
    </row>
    <row r="4449" spans="1:20" ht="32" x14ac:dyDescent="0.2">
      <c r="A4449" s="4" t="str">
        <f t="shared" si="1063"/>
        <v>1</v>
      </c>
      <c r="B4449" s="5" t="str">
        <f t="shared" si="1064"/>
        <v>9</v>
      </c>
      <c r="C4449" s="5" t="str">
        <f t="shared" si="1065"/>
        <v>4</v>
      </c>
      <c r="D4449" s="5" t="str">
        <f t="shared" si="1066"/>
        <v>1</v>
      </c>
      <c r="E4449" s="5" t="str">
        <f t="shared" si="1067"/>
        <v>02</v>
      </c>
      <c r="F4449" s="5" t="str">
        <f t="shared" si="1068"/>
        <v>3</v>
      </c>
      <c r="G4449" s="5" t="str">
        <f t="shared" si="1069"/>
        <v>2</v>
      </c>
      <c r="H4449" s="5" t="str">
        <f t="shared" si="1070"/>
        <v>00</v>
      </c>
      <c r="I4449" s="11">
        <v>1941023200</v>
      </c>
      <c r="J4449" s="14" t="s">
        <v>4437</v>
      </c>
      <c r="K4449" s="6" t="s">
        <v>21</v>
      </c>
      <c r="L4449" s="15" t="s">
        <v>22</v>
      </c>
      <c r="N4449" t="str">
        <f t="shared" si="1056"/>
        <v>1941023200</v>
      </c>
      <c r="O4449" t="str">
        <f t="shared" si="1057"/>
        <v>'1941023200'</v>
      </c>
      <c r="P4449" t="str">
        <f t="shared" si="1058"/>
        <v>'Multas e Juros de Alienação de Estoques - Programa de Aquisição de Alimentos - Multas e Juros de Mora'</v>
      </c>
      <c r="Q4449" t="str">
        <f t="shared" si="1059"/>
        <v>'Vide descrição do código de receita principal.'</v>
      </c>
      <c r="R4449" t="str">
        <f t="shared" si="1060"/>
        <v>'S'</v>
      </c>
      <c r="S4449">
        <f t="shared" si="1061"/>
        <v>8</v>
      </c>
      <c r="T4449" t="str">
        <f t="shared" si="1062"/>
        <v>Insert into CONTA_RECEITA_DESPESA  (VERSION,ATIVO,DATE_CREATED,LAST_UPDATED,TIPO,CODIGO,DESCRICAO,DESCRICAO_DETALHADA,ANALITICO,TAMANHO) values (0,'S',sysdate,sysdate,'R','1941023200','Multas e Juros de Alienação de Estoques - Programa de Aquisição de Alimentos - Multas e Juros de Mora','Vide descrição do código de receita principal.','S',8);</v>
      </c>
    </row>
    <row r="4450" spans="1:20" ht="32" x14ac:dyDescent="0.2">
      <c r="A4450" s="4" t="str">
        <f t="shared" si="1063"/>
        <v>1</v>
      </c>
      <c r="B4450" s="5" t="str">
        <f t="shared" si="1064"/>
        <v>9</v>
      </c>
      <c r="C4450" s="5" t="str">
        <f t="shared" si="1065"/>
        <v>4</v>
      </c>
      <c r="D4450" s="5" t="str">
        <f t="shared" si="1066"/>
        <v>1</v>
      </c>
      <c r="E4450" s="5" t="str">
        <f t="shared" si="1067"/>
        <v>02</v>
      </c>
      <c r="F4450" s="5" t="str">
        <f t="shared" si="1068"/>
        <v>3</v>
      </c>
      <c r="G4450" s="5" t="str">
        <f t="shared" si="1069"/>
        <v>4</v>
      </c>
      <c r="H4450" s="5" t="str">
        <f t="shared" si="1070"/>
        <v>00</v>
      </c>
      <c r="I4450" s="11">
        <v>1941023400</v>
      </c>
      <c r="J4450" s="14" t="s">
        <v>4438</v>
      </c>
      <c r="K4450" s="6" t="s">
        <v>21</v>
      </c>
      <c r="L4450" s="15" t="s">
        <v>22</v>
      </c>
      <c r="N4450" t="str">
        <f t="shared" si="1056"/>
        <v>1941023400</v>
      </c>
      <c r="O4450" t="str">
        <f t="shared" si="1057"/>
        <v>'1941023400'</v>
      </c>
      <c r="P4450" t="str">
        <f t="shared" si="1058"/>
        <v>'Multas e Juros de Alienação de Estoques - Programa de Aquisição de Alimentos - Dívida Ativa - Multas e Juros de Mora da Dívida Ativa'</v>
      </c>
      <c r="Q4450" t="str">
        <f t="shared" si="1059"/>
        <v>'Vide descrição do código de receita principal.'</v>
      </c>
      <c r="R4450" t="str">
        <f t="shared" si="1060"/>
        <v>'S'</v>
      </c>
      <c r="S4450">
        <f t="shared" si="1061"/>
        <v>8</v>
      </c>
      <c r="T4450" t="str">
        <f t="shared" si="1062"/>
        <v>Insert into CONTA_RECEITA_DESPESA  (VERSION,ATIVO,DATE_CREATED,LAST_UPDATED,TIPO,CODIGO,DESCRICAO,DESCRICAO_DETALHADA,ANALITICO,TAMANHO) values (0,'S',sysdate,sysdate,'R','1941023400','Multas e Juros de Alienação de Estoques - Programa de Aquisição de Alimentos - Dívida Ativa - Multas e Juros de Mora da Dívida Ativa','Vide descrição do código de receita principal.','S',8);</v>
      </c>
    </row>
    <row r="4451" spans="1:20" ht="16" x14ac:dyDescent="0.2">
      <c r="A4451" s="4" t="str">
        <f t="shared" si="1063"/>
        <v>1</v>
      </c>
      <c r="B4451" s="5" t="str">
        <f t="shared" si="1064"/>
        <v>9</v>
      </c>
      <c r="C4451" s="5" t="str">
        <f t="shared" si="1065"/>
        <v>4</v>
      </c>
      <c r="D4451" s="5" t="str">
        <f t="shared" si="1066"/>
        <v>1</v>
      </c>
      <c r="E4451" s="5" t="str">
        <f t="shared" si="1067"/>
        <v>02</v>
      </c>
      <c r="F4451" s="5" t="str">
        <f t="shared" si="1068"/>
        <v>3</v>
      </c>
      <c r="G4451" s="5" t="str">
        <f t="shared" si="1069"/>
        <v>5</v>
      </c>
      <c r="H4451" s="5" t="str">
        <f t="shared" si="1070"/>
        <v>00</v>
      </c>
      <c r="I4451" s="11">
        <v>1941023500</v>
      </c>
      <c r="J4451" s="14" t="s">
        <v>4439</v>
      </c>
      <c r="K4451" s="6" t="s">
        <v>21</v>
      </c>
      <c r="L4451" s="15" t="s">
        <v>22</v>
      </c>
      <c r="N4451" t="str">
        <f t="shared" si="1056"/>
        <v>1941023500</v>
      </c>
      <c r="O4451" t="str">
        <f t="shared" si="1057"/>
        <v>'1941023500'</v>
      </c>
      <c r="P4451" t="str">
        <f t="shared" si="1058"/>
        <v>'Multas e Juros de Alienação de Estoques - Programa de Aquisição de Alimentos - Multas'</v>
      </c>
      <c r="Q4451" t="str">
        <f t="shared" si="1059"/>
        <v>'Vide descrição do código de receita principal.'</v>
      </c>
      <c r="R4451" t="str">
        <f t="shared" si="1060"/>
        <v>'S'</v>
      </c>
      <c r="S4451">
        <f t="shared" si="1061"/>
        <v>8</v>
      </c>
      <c r="T4451" t="str">
        <f t="shared" si="1062"/>
        <v>Insert into CONTA_RECEITA_DESPESA  (VERSION,ATIVO,DATE_CREATED,LAST_UPDATED,TIPO,CODIGO,DESCRICAO,DESCRICAO_DETALHADA,ANALITICO,TAMANHO) values (0,'S',sysdate,sysdate,'R','1941023500','Multas e Juros de Alienação de Estoques - Programa de Aquisição de Alimentos - Multas','Vide descrição do código de receita principal.','S',8);</v>
      </c>
    </row>
    <row r="4452" spans="1:20" ht="32" x14ac:dyDescent="0.2">
      <c r="A4452" s="4" t="str">
        <f t="shared" si="1063"/>
        <v>1</v>
      </c>
      <c r="B4452" s="5" t="str">
        <f t="shared" si="1064"/>
        <v>9</v>
      </c>
      <c r="C4452" s="5" t="str">
        <f t="shared" si="1065"/>
        <v>4</v>
      </c>
      <c r="D4452" s="5" t="str">
        <f t="shared" si="1066"/>
        <v>1</v>
      </c>
      <c r="E4452" s="5" t="str">
        <f t="shared" si="1067"/>
        <v>02</v>
      </c>
      <c r="F4452" s="5" t="str">
        <f t="shared" si="1068"/>
        <v>3</v>
      </c>
      <c r="G4452" s="5" t="str">
        <f t="shared" si="1069"/>
        <v>6</v>
      </c>
      <c r="H4452" s="5" t="str">
        <f t="shared" si="1070"/>
        <v>00</v>
      </c>
      <c r="I4452" s="11">
        <v>1941023600</v>
      </c>
      <c r="J4452" s="14" t="s">
        <v>4440</v>
      </c>
      <c r="K4452" s="6" t="s">
        <v>21</v>
      </c>
      <c r="L4452" s="15" t="s">
        <v>22</v>
      </c>
      <c r="N4452" t="str">
        <f t="shared" si="1056"/>
        <v>1941023600</v>
      </c>
      <c r="O4452" t="str">
        <f t="shared" si="1057"/>
        <v>'1941023600'</v>
      </c>
      <c r="P4452" t="str">
        <f t="shared" si="1058"/>
        <v>'Multas e Juros de Alienação de Estoques - Programa de Aquisição de Alimentos - Juros de Mora'</v>
      </c>
      <c r="Q4452" t="str">
        <f t="shared" si="1059"/>
        <v>'Vide descrição do código de receita principal.'</v>
      </c>
      <c r="R4452" t="str">
        <f t="shared" si="1060"/>
        <v>'S'</v>
      </c>
      <c r="S4452">
        <f t="shared" si="1061"/>
        <v>8</v>
      </c>
      <c r="T4452" t="str">
        <f t="shared" si="1062"/>
        <v>Insert into CONTA_RECEITA_DESPESA  (VERSION,ATIVO,DATE_CREATED,LAST_UPDATED,TIPO,CODIGO,DESCRICAO,DESCRICAO_DETALHADA,ANALITICO,TAMANHO) values (0,'S',sysdate,sysdate,'R','1941023600','Multas e Juros de Alienação de Estoques - Programa de Aquisição de Alimentos - Juros de Mora','Vide descrição do código de receita principal.','S',8);</v>
      </c>
    </row>
    <row r="4453" spans="1:20" ht="32" x14ac:dyDescent="0.2">
      <c r="A4453" s="4" t="str">
        <f t="shared" si="1063"/>
        <v>1</v>
      </c>
      <c r="B4453" s="5" t="str">
        <f t="shared" si="1064"/>
        <v>9</v>
      </c>
      <c r="C4453" s="5" t="str">
        <f t="shared" si="1065"/>
        <v>4</v>
      </c>
      <c r="D4453" s="5" t="str">
        <f t="shared" si="1066"/>
        <v>1</v>
      </c>
      <c r="E4453" s="5" t="str">
        <f t="shared" si="1067"/>
        <v>02</v>
      </c>
      <c r="F4453" s="5" t="str">
        <f t="shared" si="1068"/>
        <v>3</v>
      </c>
      <c r="G4453" s="5" t="str">
        <f t="shared" si="1069"/>
        <v>7</v>
      </c>
      <c r="H4453" s="5" t="str">
        <f t="shared" si="1070"/>
        <v>00</v>
      </c>
      <c r="I4453" s="11">
        <v>1941023700</v>
      </c>
      <c r="J4453" s="14" t="s">
        <v>4441</v>
      </c>
      <c r="K4453" s="6" t="s">
        <v>21</v>
      </c>
      <c r="L4453" s="15" t="s">
        <v>22</v>
      </c>
      <c r="N4453" t="str">
        <f t="shared" si="1056"/>
        <v>1941023700</v>
      </c>
      <c r="O4453" t="str">
        <f t="shared" si="1057"/>
        <v>'1941023700'</v>
      </c>
      <c r="P4453" t="str">
        <f t="shared" si="1058"/>
        <v>'Multas e Juros de Alienação de Estoques - Programa de Aquisição de Alimentos - Dívida Ativa - Multas da Dívida Ativa'</v>
      </c>
      <c r="Q4453" t="str">
        <f t="shared" si="1059"/>
        <v>'Vide descrição do código de receita principal.'</v>
      </c>
      <c r="R4453" t="str">
        <f t="shared" si="1060"/>
        <v>'S'</v>
      </c>
      <c r="S4453">
        <f t="shared" si="1061"/>
        <v>8</v>
      </c>
      <c r="T4453" t="str">
        <f t="shared" si="1062"/>
        <v>Insert into CONTA_RECEITA_DESPESA  (VERSION,ATIVO,DATE_CREATED,LAST_UPDATED,TIPO,CODIGO,DESCRICAO,DESCRICAO_DETALHADA,ANALITICO,TAMANHO) values (0,'S',sysdate,sysdate,'R','1941023700','Multas e Juros de Alienação de Estoques - Programa de Aquisição de Alimentos - Dívida Ativa - Multas da Dívida Ativa','Vide descrição do código de receita principal.','S',8);</v>
      </c>
    </row>
    <row r="4454" spans="1:20" ht="32" x14ac:dyDescent="0.2">
      <c r="A4454" s="4" t="str">
        <f t="shared" si="1063"/>
        <v>1</v>
      </c>
      <c r="B4454" s="5" t="str">
        <f t="shared" si="1064"/>
        <v>9</v>
      </c>
      <c r="C4454" s="5" t="str">
        <f t="shared" si="1065"/>
        <v>4</v>
      </c>
      <c r="D4454" s="5" t="str">
        <f t="shared" si="1066"/>
        <v>1</v>
      </c>
      <c r="E4454" s="5" t="str">
        <f t="shared" si="1067"/>
        <v>02</v>
      </c>
      <c r="F4454" s="5" t="str">
        <f t="shared" si="1068"/>
        <v>3</v>
      </c>
      <c r="G4454" s="5" t="str">
        <f t="shared" si="1069"/>
        <v>8</v>
      </c>
      <c r="H4454" s="5" t="str">
        <f t="shared" si="1070"/>
        <v>00</v>
      </c>
      <c r="I4454" s="11">
        <v>1941023800</v>
      </c>
      <c r="J4454" s="14" t="s">
        <v>4442</v>
      </c>
      <c r="K4454" s="6" t="s">
        <v>21</v>
      </c>
      <c r="L4454" s="15" t="s">
        <v>22</v>
      </c>
      <c r="N4454" t="str">
        <f t="shared" si="1056"/>
        <v>1941023800</v>
      </c>
      <c r="O4454" t="str">
        <f t="shared" si="1057"/>
        <v>'1941023800'</v>
      </c>
      <c r="P4454" t="str">
        <f t="shared" si="1058"/>
        <v>'Multas e Juros de Alienação de Estoques - Programa de Aquisição de Alimentos - Juros de Mora da Dívida Ativa'</v>
      </c>
      <c r="Q4454" t="str">
        <f t="shared" si="1059"/>
        <v>'Vide descrição do código de receita principal.'</v>
      </c>
      <c r="R4454" t="str">
        <f t="shared" si="1060"/>
        <v>'S'</v>
      </c>
      <c r="S4454">
        <f t="shared" si="1061"/>
        <v>8</v>
      </c>
      <c r="T4454" t="str">
        <f t="shared" si="1062"/>
        <v>Insert into CONTA_RECEITA_DESPESA  (VERSION,ATIVO,DATE_CREATED,LAST_UPDATED,TIPO,CODIGO,DESCRICAO,DESCRICAO_DETALHADA,ANALITICO,TAMANHO) values (0,'S',sysdate,sysdate,'R','1941023800','Multas e Juros de Alienação de Estoques - Programa de Aquisição de Alimentos - Juros de Mora da Dívida Ativa','Vide descrição do código de receita principal.','S',8);</v>
      </c>
    </row>
    <row r="4455" spans="1:20" ht="32" x14ac:dyDescent="0.2">
      <c r="A4455" s="4" t="str">
        <f t="shared" si="1063"/>
        <v>1</v>
      </c>
      <c r="B4455" s="5" t="str">
        <f t="shared" si="1064"/>
        <v>9</v>
      </c>
      <c r="C4455" s="5" t="str">
        <f t="shared" si="1065"/>
        <v>4</v>
      </c>
      <c r="D4455" s="5" t="str">
        <f t="shared" si="1066"/>
        <v>1</v>
      </c>
      <c r="E4455" s="5" t="str">
        <f t="shared" si="1067"/>
        <v>02</v>
      </c>
      <c r="F4455" s="5" t="str">
        <f t="shared" si="1068"/>
        <v>4</v>
      </c>
      <c r="G4455" s="5" t="str">
        <f t="shared" si="1069"/>
        <v>0</v>
      </c>
      <c r="H4455" s="5" t="str">
        <f t="shared" si="1070"/>
        <v>00</v>
      </c>
      <c r="I4455" s="11">
        <v>1941024000</v>
      </c>
      <c r="J4455" s="6" t="s">
        <v>4443</v>
      </c>
      <c r="K4455" s="6" t="s">
        <v>5604</v>
      </c>
      <c r="L4455" s="13" t="s">
        <v>11</v>
      </c>
      <c r="N4455" t="str">
        <f t="shared" si="1056"/>
        <v>1941024000</v>
      </c>
      <c r="O4455" t="str">
        <f t="shared" si="1057"/>
        <v>'1941024000'</v>
      </c>
      <c r="P4455" t="str">
        <f t="shared" si="1058"/>
        <v>'Multas e Juros de Alienação de Estoques - Funcafé'</v>
      </c>
      <c r="Q4455" t="str">
        <f t="shared" si="1059"/>
        <v>'Registra  as receitas de multas e juros provenientes da venda de estoques de café, contemplados pela política de garantia de preços mínimos, adquiridos com recursos do Tesouro Nacional.'</v>
      </c>
      <c r="R4455" t="str">
        <f t="shared" si="1060"/>
        <v>'N'</v>
      </c>
      <c r="S4455">
        <f t="shared" si="1061"/>
        <v>7</v>
      </c>
      <c r="T4455" t="str">
        <f t="shared" si="1062"/>
        <v>Insert into CONTA_RECEITA_DESPESA  (VERSION,ATIVO,DATE_CREATED,LAST_UPDATED,TIPO,CODIGO,DESCRICAO,DESCRICAO_DETALHADA,ANALITICO,TAMANHO) values (0,'S',sysdate,sysdate,'R','1941024000','Multas e Juros de Alienação de Estoques - Funcafé','Registra  as receitas de multas e juros provenientes da venda de estoques de café, contemplados pela política de garantia de preços mínimos, adquiridos com recursos do Tesouro Nacional.','N',7);</v>
      </c>
    </row>
    <row r="4456" spans="1:20" ht="16" x14ac:dyDescent="0.2">
      <c r="A4456" s="4" t="str">
        <f t="shared" si="1063"/>
        <v>1</v>
      </c>
      <c r="B4456" s="5" t="str">
        <f t="shared" si="1064"/>
        <v>9</v>
      </c>
      <c r="C4456" s="5" t="str">
        <f t="shared" si="1065"/>
        <v>4</v>
      </c>
      <c r="D4456" s="5" t="str">
        <f t="shared" si="1066"/>
        <v>1</v>
      </c>
      <c r="E4456" s="5" t="str">
        <f t="shared" si="1067"/>
        <v>02</v>
      </c>
      <c r="F4456" s="5" t="str">
        <f t="shared" si="1068"/>
        <v>4</v>
      </c>
      <c r="G4456" s="5" t="str">
        <f t="shared" si="1069"/>
        <v>2</v>
      </c>
      <c r="H4456" s="5" t="str">
        <f t="shared" si="1070"/>
        <v>00</v>
      </c>
      <c r="I4456" s="11">
        <v>1941024200</v>
      </c>
      <c r="J4456" s="14" t="s">
        <v>4444</v>
      </c>
      <c r="K4456" s="6" t="s">
        <v>21</v>
      </c>
      <c r="L4456" s="15" t="s">
        <v>22</v>
      </c>
      <c r="N4456" t="str">
        <f t="shared" si="1056"/>
        <v>1941024200</v>
      </c>
      <c r="O4456" t="str">
        <f t="shared" si="1057"/>
        <v>'1941024200'</v>
      </c>
      <c r="P4456" t="str">
        <f t="shared" si="1058"/>
        <v>'Multas e Juros de Alienação de Estoques - Funcafé - Multas e Juros de Mora'</v>
      </c>
      <c r="Q4456" t="str">
        <f t="shared" si="1059"/>
        <v>'Vide descrição do código de receita principal.'</v>
      </c>
      <c r="R4456" t="str">
        <f t="shared" si="1060"/>
        <v>'S'</v>
      </c>
      <c r="S4456">
        <f t="shared" si="1061"/>
        <v>8</v>
      </c>
      <c r="T4456" t="str">
        <f t="shared" si="1062"/>
        <v>Insert into CONTA_RECEITA_DESPESA  (VERSION,ATIVO,DATE_CREATED,LAST_UPDATED,TIPO,CODIGO,DESCRICAO,DESCRICAO_DETALHADA,ANALITICO,TAMANHO) values (0,'S',sysdate,sysdate,'R','1941024200','Multas e Juros de Alienação de Estoques - Funcafé - Multas e Juros de Mora','Vide descrição do código de receita principal.','S',8);</v>
      </c>
    </row>
    <row r="4457" spans="1:20" ht="32" x14ac:dyDescent="0.2">
      <c r="A4457" s="4" t="str">
        <f t="shared" si="1063"/>
        <v>1</v>
      </c>
      <c r="B4457" s="5" t="str">
        <f t="shared" si="1064"/>
        <v>9</v>
      </c>
      <c r="C4457" s="5" t="str">
        <f t="shared" si="1065"/>
        <v>4</v>
      </c>
      <c r="D4457" s="5" t="str">
        <f t="shared" si="1066"/>
        <v>1</v>
      </c>
      <c r="E4457" s="5" t="str">
        <f t="shared" si="1067"/>
        <v>02</v>
      </c>
      <c r="F4457" s="5" t="str">
        <f t="shared" si="1068"/>
        <v>4</v>
      </c>
      <c r="G4457" s="5" t="str">
        <f t="shared" si="1069"/>
        <v>4</v>
      </c>
      <c r="H4457" s="5" t="str">
        <f t="shared" si="1070"/>
        <v>00</v>
      </c>
      <c r="I4457" s="11">
        <v>1941024400</v>
      </c>
      <c r="J4457" s="14" t="s">
        <v>4445</v>
      </c>
      <c r="K4457" s="6" t="s">
        <v>21</v>
      </c>
      <c r="L4457" s="15" t="s">
        <v>22</v>
      </c>
      <c r="N4457" t="str">
        <f t="shared" si="1056"/>
        <v>1941024400</v>
      </c>
      <c r="O4457" t="str">
        <f t="shared" si="1057"/>
        <v>'1941024400'</v>
      </c>
      <c r="P4457" t="str">
        <f t="shared" si="1058"/>
        <v>'Multas e Juros de Alienação de Estoques - Funcafé - Dívida Ativa - Multas e Juros de Mora da Dívida Ativa'</v>
      </c>
      <c r="Q4457" t="str">
        <f t="shared" si="1059"/>
        <v>'Vide descrição do código de receita principal.'</v>
      </c>
      <c r="R4457" t="str">
        <f t="shared" si="1060"/>
        <v>'S'</v>
      </c>
      <c r="S4457">
        <f t="shared" si="1061"/>
        <v>8</v>
      </c>
      <c r="T4457" t="str">
        <f t="shared" si="1062"/>
        <v>Insert into CONTA_RECEITA_DESPESA  (VERSION,ATIVO,DATE_CREATED,LAST_UPDATED,TIPO,CODIGO,DESCRICAO,DESCRICAO_DETALHADA,ANALITICO,TAMANHO) values (0,'S',sysdate,sysdate,'R','1941024400','Multas e Juros de Alienação de Estoques - Funcafé - Dívida Ativa - Multas e Juros de Mora da Dívida Ativa','Vide descrição do código de receita principal.','S',8);</v>
      </c>
    </row>
    <row r="4458" spans="1:20" ht="16" x14ac:dyDescent="0.2">
      <c r="A4458" s="4" t="str">
        <f t="shared" si="1063"/>
        <v>1</v>
      </c>
      <c r="B4458" s="5" t="str">
        <f t="shared" si="1064"/>
        <v>9</v>
      </c>
      <c r="C4458" s="5" t="str">
        <f t="shared" si="1065"/>
        <v>4</v>
      </c>
      <c r="D4458" s="5" t="str">
        <f t="shared" si="1066"/>
        <v>1</v>
      </c>
      <c r="E4458" s="5" t="str">
        <f t="shared" si="1067"/>
        <v>02</v>
      </c>
      <c r="F4458" s="5" t="str">
        <f t="shared" si="1068"/>
        <v>4</v>
      </c>
      <c r="G4458" s="5" t="str">
        <f t="shared" si="1069"/>
        <v>5</v>
      </c>
      <c r="H4458" s="5" t="str">
        <f t="shared" si="1070"/>
        <v>00</v>
      </c>
      <c r="I4458" s="11">
        <v>1941024500</v>
      </c>
      <c r="J4458" s="14" t="s">
        <v>4446</v>
      </c>
      <c r="K4458" s="6" t="s">
        <v>21</v>
      </c>
      <c r="L4458" s="15" t="s">
        <v>22</v>
      </c>
      <c r="N4458" t="str">
        <f t="shared" si="1056"/>
        <v>1941024500</v>
      </c>
      <c r="O4458" t="str">
        <f t="shared" si="1057"/>
        <v>'1941024500'</v>
      </c>
      <c r="P4458" t="str">
        <f t="shared" si="1058"/>
        <v>'Multas e Juros de Alienação de Estoques - Funcafé - Multas'</v>
      </c>
      <c r="Q4458" t="str">
        <f t="shared" si="1059"/>
        <v>'Vide descrição do código de receita principal.'</v>
      </c>
      <c r="R4458" t="str">
        <f t="shared" si="1060"/>
        <v>'S'</v>
      </c>
      <c r="S4458">
        <f t="shared" si="1061"/>
        <v>8</v>
      </c>
      <c r="T4458" t="str">
        <f t="shared" si="1062"/>
        <v>Insert into CONTA_RECEITA_DESPESA  (VERSION,ATIVO,DATE_CREATED,LAST_UPDATED,TIPO,CODIGO,DESCRICAO,DESCRICAO_DETALHADA,ANALITICO,TAMANHO) values (0,'S',sysdate,sysdate,'R','1941024500','Multas e Juros de Alienação de Estoques - Funcafé - Multas','Vide descrição do código de receita principal.','S',8);</v>
      </c>
    </row>
    <row r="4459" spans="1:20" ht="16" x14ac:dyDescent="0.2">
      <c r="A4459" s="4" t="str">
        <f t="shared" si="1063"/>
        <v>1</v>
      </c>
      <c r="B4459" s="5" t="str">
        <f t="shared" si="1064"/>
        <v>9</v>
      </c>
      <c r="C4459" s="5" t="str">
        <f t="shared" si="1065"/>
        <v>4</v>
      </c>
      <c r="D4459" s="5" t="str">
        <f t="shared" si="1066"/>
        <v>1</v>
      </c>
      <c r="E4459" s="5" t="str">
        <f t="shared" si="1067"/>
        <v>02</v>
      </c>
      <c r="F4459" s="5" t="str">
        <f t="shared" si="1068"/>
        <v>4</v>
      </c>
      <c r="G4459" s="5" t="str">
        <f t="shared" si="1069"/>
        <v>6</v>
      </c>
      <c r="H4459" s="5" t="str">
        <f t="shared" si="1070"/>
        <v>00</v>
      </c>
      <c r="I4459" s="11">
        <v>1941024600</v>
      </c>
      <c r="J4459" s="14" t="s">
        <v>4447</v>
      </c>
      <c r="K4459" s="6" t="s">
        <v>21</v>
      </c>
      <c r="L4459" s="15" t="s">
        <v>22</v>
      </c>
      <c r="N4459" t="str">
        <f t="shared" si="1056"/>
        <v>1941024600</v>
      </c>
      <c r="O4459" t="str">
        <f t="shared" si="1057"/>
        <v>'1941024600'</v>
      </c>
      <c r="P4459" t="str">
        <f t="shared" si="1058"/>
        <v>'Multas e Juros de Alienação de Estoques - Funcafé - Juros de Mora'</v>
      </c>
      <c r="Q4459" t="str">
        <f t="shared" si="1059"/>
        <v>'Vide descrição do código de receita principal.'</v>
      </c>
      <c r="R4459" t="str">
        <f t="shared" si="1060"/>
        <v>'S'</v>
      </c>
      <c r="S4459">
        <f t="shared" si="1061"/>
        <v>8</v>
      </c>
      <c r="T4459" t="str">
        <f t="shared" si="1062"/>
        <v>Insert into CONTA_RECEITA_DESPESA  (VERSION,ATIVO,DATE_CREATED,LAST_UPDATED,TIPO,CODIGO,DESCRICAO,DESCRICAO_DETALHADA,ANALITICO,TAMANHO) values (0,'S',sysdate,sysdate,'R','1941024600','Multas e Juros de Alienação de Estoques - Funcafé - Juros de Mora','Vide descrição do código de receita principal.','S',8);</v>
      </c>
    </row>
    <row r="4460" spans="1:20" ht="16" x14ac:dyDescent="0.2">
      <c r="A4460" s="4" t="str">
        <f t="shared" si="1063"/>
        <v>1</v>
      </c>
      <c r="B4460" s="5" t="str">
        <f t="shared" si="1064"/>
        <v>9</v>
      </c>
      <c r="C4460" s="5" t="str">
        <f t="shared" si="1065"/>
        <v>4</v>
      </c>
      <c r="D4460" s="5" t="str">
        <f t="shared" si="1066"/>
        <v>1</v>
      </c>
      <c r="E4460" s="5" t="str">
        <f t="shared" si="1067"/>
        <v>02</v>
      </c>
      <c r="F4460" s="5" t="str">
        <f t="shared" si="1068"/>
        <v>4</v>
      </c>
      <c r="G4460" s="5" t="str">
        <f t="shared" si="1069"/>
        <v>7</v>
      </c>
      <c r="H4460" s="5" t="str">
        <f t="shared" si="1070"/>
        <v>00</v>
      </c>
      <c r="I4460" s="11">
        <v>1941024700</v>
      </c>
      <c r="J4460" s="14" t="s">
        <v>4448</v>
      </c>
      <c r="K4460" s="6" t="s">
        <v>21</v>
      </c>
      <c r="L4460" s="15" t="s">
        <v>22</v>
      </c>
      <c r="N4460" t="str">
        <f t="shared" si="1056"/>
        <v>1941024700</v>
      </c>
      <c r="O4460" t="str">
        <f t="shared" si="1057"/>
        <v>'1941024700'</v>
      </c>
      <c r="P4460" t="str">
        <f t="shared" si="1058"/>
        <v>'Multas e Juros de Alienação de Estoques - Funcafé - Dívida Ativa - Multas da Dívida Ativa'</v>
      </c>
      <c r="Q4460" t="str">
        <f t="shared" si="1059"/>
        <v>'Vide descrição do código de receita principal.'</v>
      </c>
      <c r="R4460" t="str">
        <f t="shared" si="1060"/>
        <v>'S'</v>
      </c>
      <c r="S4460">
        <f t="shared" si="1061"/>
        <v>8</v>
      </c>
      <c r="T4460" t="str">
        <f t="shared" si="1062"/>
        <v>Insert into CONTA_RECEITA_DESPESA  (VERSION,ATIVO,DATE_CREATED,LAST_UPDATED,TIPO,CODIGO,DESCRICAO,DESCRICAO_DETALHADA,ANALITICO,TAMANHO) values (0,'S',sysdate,sysdate,'R','1941024700','Multas e Juros de Alienação de Estoques - Funcafé - Dívida Ativa - Multas da Dívida Ativa','Vide descrição do código de receita principal.','S',8);</v>
      </c>
    </row>
    <row r="4461" spans="1:20" ht="16" x14ac:dyDescent="0.2">
      <c r="A4461" s="4" t="str">
        <f t="shared" si="1063"/>
        <v>1</v>
      </c>
      <c r="B4461" s="5" t="str">
        <f t="shared" si="1064"/>
        <v>9</v>
      </c>
      <c r="C4461" s="5" t="str">
        <f t="shared" si="1065"/>
        <v>4</v>
      </c>
      <c r="D4461" s="5" t="str">
        <f t="shared" si="1066"/>
        <v>1</v>
      </c>
      <c r="E4461" s="5" t="str">
        <f t="shared" si="1067"/>
        <v>02</v>
      </c>
      <c r="F4461" s="5" t="str">
        <f t="shared" si="1068"/>
        <v>4</v>
      </c>
      <c r="G4461" s="5" t="str">
        <f t="shared" si="1069"/>
        <v>8</v>
      </c>
      <c r="H4461" s="5" t="str">
        <f t="shared" si="1070"/>
        <v>00</v>
      </c>
      <c r="I4461" s="11">
        <v>1941024800</v>
      </c>
      <c r="J4461" s="14" t="s">
        <v>4449</v>
      </c>
      <c r="K4461" s="6" t="s">
        <v>21</v>
      </c>
      <c r="L4461" s="15" t="s">
        <v>22</v>
      </c>
      <c r="N4461" t="str">
        <f t="shared" si="1056"/>
        <v>1941024800</v>
      </c>
      <c r="O4461" t="str">
        <f t="shared" si="1057"/>
        <v>'1941024800'</v>
      </c>
      <c r="P4461" t="str">
        <f t="shared" si="1058"/>
        <v>'Multas e Juros de Alienação de Estoques - Funcafé - Juros de Mora da Dívida Ativa'</v>
      </c>
      <c r="Q4461" t="str">
        <f t="shared" si="1059"/>
        <v>'Vide descrição do código de receita principal.'</v>
      </c>
      <c r="R4461" t="str">
        <f t="shared" si="1060"/>
        <v>'S'</v>
      </c>
      <c r="S4461">
        <f t="shared" si="1061"/>
        <v>8</v>
      </c>
      <c r="T4461" t="str">
        <f t="shared" si="1062"/>
        <v>Insert into CONTA_RECEITA_DESPESA  (VERSION,ATIVO,DATE_CREATED,LAST_UPDATED,TIPO,CODIGO,DESCRICAO,DESCRICAO_DETALHADA,ANALITICO,TAMANHO) values (0,'S',sysdate,sysdate,'R','1941024800','Multas e Juros de Alienação de Estoques - Funcafé - Juros de Mora da Dívida Ativa','Vide descrição do código de receita principal.','S',8);</v>
      </c>
    </row>
    <row r="4462" spans="1:20" ht="32" x14ac:dyDescent="0.2">
      <c r="A4462" s="4" t="str">
        <f t="shared" si="1063"/>
        <v>1</v>
      </c>
      <c r="B4462" s="5" t="str">
        <f t="shared" si="1064"/>
        <v>9</v>
      </c>
      <c r="C4462" s="5" t="str">
        <f t="shared" si="1065"/>
        <v>4</v>
      </c>
      <c r="D4462" s="5" t="str">
        <f t="shared" si="1066"/>
        <v>1</v>
      </c>
      <c r="E4462" s="5" t="str">
        <f t="shared" si="1067"/>
        <v>03</v>
      </c>
      <c r="F4462" s="5" t="str">
        <f t="shared" si="1068"/>
        <v>0</v>
      </c>
      <c r="G4462" s="5" t="str">
        <f t="shared" si="1069"/>
        <v>0</v>
      </c>
      <c r="H4462" s="5" t="str">
        <f t="shared" si="1070"/>
        <v>00</v>
      </c>
      <c r="I4462" s="11">
        <v>1941030000</v>
      </c>
      <c r="J4462" s="6" t="s">
        <v>5605</v>
      </c>
      <c r="K4462" s="6" t="s">
        <v>5606</v>
      </c>
      <c r="L4462" s="13" t="s">
        <v>11</v>
      </c>
      <c r="N4462" t="str">
        <f t="shared" si="1056"/>
        <v>1941030000</v>
      </c>
      <c r="O4462" t="str">
        <f t="shared" si="1057"/>
        <v>'1941030000'</v>
      </c>
      <c r="P4462" t="str">
        <f t="shared" si="1058"/>
        <v>'Multas e Juros de Mora de Alienação de Bens Móveis e Semoventes'</v>
      </c>
      <c r="Q4462" t="str">
        <f t="shared" si="1059"/>
        <v>'Registra as receitas de multas e juros provenientes da alienação de bens móveis e semoventes. Compreende a alienação de animais, veículos, móveis, equipamentos e utensílios.'</v>
      </c>
      <c r="R4462" t="str">
        <f t="shared" si="1060"/>
        <v>'N'</v>
      </c>
      <c r="S4462">
        <f t="shared" si="1061"/>
        <v>6</v>
      </c>
      <c r="T4462" t="str">
        <f t="shared" si="1062"/>
        <v>Insert into CONTA_RECEITA_DESPESA  (VERSION,ATIVO,DATE_CREATED,LAST_UPDATED,TIPO,CODIGO,DESCRICAO,DESCRICAO_DETALHADA,ANALITICO,TAMANHO) values (0,'S',sysdate,sysdate,'R','1941030000','Multas e Juros de Mora de Alienação de Bens Móveis e Semoventes','Registra as receitas de multas e juros provenientes da alienação de bens móveis e semoventes. Compreende a alienação de animais, veículos, móveis, equipamentos e utensílios.','N',6);</v>
      </c>
    </row>
    <row r="4463" spans="1:20" ht="32" x14ac:dyDescent="0.2">
      <c r="A4463" s="4" t="str">
        <f t="shared" si="1063"/>
        <v>1</v>
      </c>
      <c r="B4463" s="5" t="str">
        <f t="shared" si="1064"/>
        <v>9</v>
      </c>
      <c r="C4463" s="5" t="str">
        <f t="shared" si="1065"/>
        <v>4</v>
      </c>
      <c r="D4463" s="5" t="str">
        <f t="shared" si="1066"/>
        <v>1</v>
      </c>
      <c r="E4463" s="5" t="str">
        <f t="shared" si="1067"/>
        <v>03</v>
      </c>
      <c r="F4463" s="5" t="str">
        <f t="shared" si="1068"/>
        <v>0</v>
      </c>
      <c r="G4463" s="5" t="str">
        <f t="shared" si="1069"/>
        <v>2</v>
      </c>
      <c r="H4463" s="5" t="str">
        <f t="shared" si="1070"/>
        <v>00</v>
      </c>
      <c r="I4463" s="11">
        <v>1941030200</v>
      </c>
      <c r="J4463" s="14" t="s">
        <v>5607</v>
      </c>
      <c r="K4463" s="6" t="s">
        <v>21</v>
      </c>
      <c r="L4463" s="15" t="s">
        <v>22</v>
      </c>
      <c r="N4463" t="str">
        <f t="shared" si="1056"/>
        <v>1941030200</v>
      </c>
      <c r="O4463" t="str">
        <f t="shared" si="1057"/>
        <v>'1941030200'</v>
      </c>
      <c r="P4463" t="str">
        <f t="shared" si="1058"/>
        <v>'Multas e Juros de Mora de Alienação de Bens Móveis e Semoventes - Multas e Juros de Mora'</v>
      </c>
      <c r="Q4463" t="str">
        <f t="shared" si="1059"/>
        <v>'Vide descrição do código de receita principal.'</v>
      </c>
      <c r="R4463" t="str">
        <f t="shared" si="1060"/>
        <v>'S'</v>
      </c>
      <c r="S4463">
        <f t="shared" si="1061"/>
        <v>8</v>
      </c>
      <c r="T4463" t="str">
        <f t="shared" si="1062"/>
        <v>Insert into CONTA_RECEITA_DESPESA  (VERSION,ATIVO,DATE_CREATED,LAST_UPDATED,TIPO,CODIGO,DESCRICAO,DESCRICAO_DETALHADA,ANALITICO,TAMANHO) values (0,'S',sysdate,sysdate,'R','1941030200','Multas e Juros de Mora de Alienação de Bens Móveis e Semoventes - Multas e Juros de Mora','Vide descrição do código de receita principal.','S',8);</v>
      </c>
    </row>
    <row r="4464" spans="1:20" ht="32" x14ac:dyDescent="0.2">
      <c r="A4464" s="4" t="str">
        <f t="shared" si="1063"/>
        <v>1</v>
      </c>
      <c r="B4464" s="5" t="str">
        <f t="shared" si="1064"/>
        <v>9</v>
      </c>
      <c r="C4464" s="5" t="str">
        <f t="shared" si="1065"/>
        <v>4</v>
      </c>
      <c r="D4464" s="5" t="str">
        <f t="shared" si="1066"/>
        <v>1</v>
      </c>
      <c r="E4464" s="5" t="str">
        <f t="shared" si="1067"/>
        <v>03</v>
      </c>
      <c r="F4464" s="5" t="str">
        <f t="shared" si="1068"/>
        <v>0</v>
      </c>
      <c r="G4464" s="5" t="str">
        <f t="shared" si="1069"/>
        <v>4</v>
      </c>
      <c r="H4464" s="5" t="str">
        <f t="shared" si="1070"/>
        <v>00</v>
      </c>
      <c r="I4464" s="11">
        <v>1941030400</v>
      </c>
      <c r="J4464" s="14" t="s">
        <v>5608</v>
      </c>
      <c r="K4464" s="6" t="s">
        <v>21</v>
      </c>
      <c r="L4464" s="15" t="s">
        <v>22</v>
      </c>
      <c r="N4464" t="str">
        <f t="shared" si="1056"/>
        <v>1941030400</v>
      </c>
      <c r="O4464" t="str">
        <f t="shared" si="1057"/>
        <v>'1941030400'</v>
      </c>
      <c r="P4464" t="str">
        <f t="shared" si="1058"/>
        <v>'Multas e Juros de Mora de Alienação de Bens Móveis e Semoventes - Dívida Ativa - Multas e Juros de Mora da Dívida Ativa'</v>
      </c>
      <c r="Q4464" t="str">
        <f t="shared" si="1059"/>
        <v>'Vide descrição do código de receita principal.'</v>
      </c>
      <c r="R4464" t="str">
        <f t="shared" si="1060"/>
        <v>'S'</v>
      </c>
      <c r="S4464">
        <f t="shared" si="1061"/>
        <v>8</v>
      </c>
      <c r="T4464" t="str">
        <f t="shared" si="1062"/>
        <v>Insert into CONTA_RECEITA_DESPESA  (VERSION,ATIVO,DATE_CREATED,LAST_UPDATED,TIPO,CODIGO,DESCRICAO,DESCRICAO_DETALHADA,ANALITICO,TAMANHO) values (0,'S',sysdate,sysdate,'R','1941030400','Multas e Juros de Mora de Alienação de Bens Móveis e Semoventes - Dívida Ativa - Multas e Juros de Mora da Dívida Ativa','Vide descrição do código de receita principal.','S',8);</v>
      </c>
    </row>
    <row r="4465" spans="1:20" ht="16" x14ac:dyDescent="0.2">
      <c r="A4465" s="4" t="str">
        <f t="shared" si="1063"/>
        <v>1</v>
      </c>
      <c r="B4465" s="5" t="str">
        <f t="shared" si="1064"/>
        <v>9</v>
      </c>
      <c r="C4465" s="5" t="str">
        <f t="shared" si="1065"/>
        <v>4</v>
      </c>
      <c r="D4465" s="5" t="str">
        <f t="shared" si="1066"/>
        <v>1</v>
      </c>
      <c r="E4465" s="5" t="str">
        <f t="shared" si="1067"/>
        <v>03</v>
      </c>
      <c r="F4465" s="5" t="str">
        <f t="shared" si="1068"/>
        <v>0</v>
      </c>
      <c r="G4465" s="5" t="str">
        <f t="shared" si="1069"/>
        <v>5</v>
      </c>
      <c r="H4465" s="5" t="str">
        <f t="shared" si="1070"/>
        <v>00</v>
      </c>
      <c r="I4465" s="11">
        <v>1941030500</v>
      </c>
      <c r="J4465" s="14" t="s">
        <v>5609</v>
      </c>
      <c r="K4465" s="6" t="s">
        <v>21</v>
      </c>
      <c r="L4465" s="15" t="s">
        <v>22</v>
      </c>
      <c r="N4465" t="str">
        <f t="shared" si="1056"/>
        <v>1941030500</v>
      </c>
      <c r="O4465" t="str">
        <f t="shared" si="1057"/>
        <v>'1941030500'</v>
      </c>
      <c r="P4465" t="str">
        <f t="shared" si="1058"/>
        <v>'Multas e Juros de Mora de Alienação de Bens Móveis e Semoventes - Multas'</v>
      </c>
      <c r="Q4465" t="str">
        <f t="shared" si="1059"/>
        <v>'Vide descrição do código de receita principal.'</v>
      </c>
      <c r="R4465" t="str">
        <f t="shared" si="1060"/>
        <v>'S'</v>
      </c>
      <c r="S4465">
        <f t="shared" si="1061"/>
        <v>8</v>
      </c>
      <c r="T4465" t="str">
        <f t="shared" si="1062"/>
        <v>Insert into CONTA_RECEITA_DESPESA  (VERSION,ATIVO,DATE_CREATED,LAST_UPDATED,TIPO,CODIGO,DESCRICAO,DESCRICAO_DETALHADA,ANALITICO,TAMANHO) values (0,'S',sysdate,sysdate,'R','1941030500','Multas e Juros de Mora de Alienação de Bens Móveis e Semoventes - Multas','Vide descrição do código de receita principal.','S',8);</v>
      </c>
    </row>
    <row r="4466" spans="1:20" ht="16" x14ac:dyDescent="0.2">
      <c r="A4466" s="4" t="str">
        <f t="shared" si="1063"/>
        <v>1</v>
      </c>
      <c r="B4466" s="5" t="str">
        <f t="shared" si="1064"/>
        <v>9</v>
      </c>
      <c r="C4466" s="5" t="str">
        <f t="shared" si="1065"/>
        <v>4</v>
      </c>
      <c r="D4466" s="5" t="str">
        <f t="shared" si="1066"/>
        <v>1</v>
      </c>
      <c r="E4466" s="5" t="str">
        <f t="shared" si="1067"/>
        <v>03</v>
      </c>
      <c r="F4466" s="5" t="str">
        <f t="shared" si="1068"/>
        <v>0</v>
      </c>
      <c r="G4466" s="5" t="str">
        <f t="shared" si="1069"/>
        <v>6</v>
      </c>
      <c r="H4466" s="5" t="str">
        <f t="shared" si="1070"/>
        <v>00</v>
      </c>
      <c r="I4466" s="11">
        <v>1941030600</v>
      </c>
      <c r="J4466" s="14" t="s">
        <v>5610</v>
      </c>
      <c r="K4466" s="6" t="s">
        <v>21</v>
      </c>
      <c r="L4466" s="15" t="s">
        <v>22</v>
      </c>
      <c r="N4466" t="str">
        <f t="shared" si="1056"/>
        <v>1941030600</v>
      </c>
      <c r="O4466" t="str">
        <f t="shared" si="1057"/>
        <v>'1941030600'</v>
      </c>
      <c r="P4466" t="str">
        <f t="shared" si="1058"/>
        <v>'Multas e Juros de Mora de Alienação de Bens Móveis e Semoventes - Juros de Mora'</v>
      </c>
      <c r="Q4466" t="str">
        <f t="shared" si="1059"/>
        <v>'Vide descrição do código de receita principal.'</v>
      </c>
      <c r="R4466" t="str">
        <f t="shared" si="1060"/>
        <v>'S'</v>
      </c>
      <c r="S4466">
        <f t="shared" si="1061"/>
        <v>8</v>
      </c>
      <c r="T4466" t="str">
        <f t="shared" si="1062"/>
        <v>Insert into CONTA_RECEITA_DESPESA  (VERSION,ATIVO,DATE_CREATED,LAST_UPDATED,TIPO,CODIGO,DESCRICAO,DESCRICAO_DETALHADA,ANALITICO,TAMANHO) values (0,'S',sysdate,sysdate,'R','1941030600','Multas e Juros de Mora de Alienação de Bens Móveis e Semoventes - Juros de Mora','Vide descrição do código de receita principal.','S',8);</v>
      </c>
    </row>
    <row r="4467" spans="1:20" ht="32" x14ac:dyDescent="0.2">
      <c r="A4467" s="4" t="str">
        <f t="shared" si="1063"/>
        <v>1</v>
      </c>
      <c r="B4467" s="5" t="str">
        <f t="shared" si="1064"/>
        <v>9</v>
      </c>
      <c r="C4467" s="5" t="str">
        <f t="shared" si="1065"/>
        <v>4</v>
      </c>
      <c r="D4467" s="5" t="str">
        <f t="shared" si="1066"/>
        <v>1</v>
      </c>
      <c r="E4467" s="5" t="str">
        <f t="shared" si="1067"/>
        <v>03</v>
      </c>
      <c r="F4467" s="5" t="str">
        <f t="shared" si="1068"/>
        <v>0</v>
      </c>
      <c r="G4467" s="5" t="str">
        <f t="shared" si="1069"/>
        <v>7</v>
      </c>
      <c r="H4467" s="5" t="str">
        <f t="shared" si="1070"/>
        <v>00</v>
      </c>
      <c r="I4467" s="11">
        <v>1941030700</v>
      </c>
      <c r="J4467" s="14" t="s">
        <v>5611</v>
      </c>
      <c r="K4467" s="6" t="s">
        <v>21</v>
      </c>
      <c r="L4467" s="15" t="s">
        <v>22</v>
      </c>
      <c r="N4467" t="str">
        <f t="shared" si="1056"/>
        <v>1941030700</v>
      </c>
      <c r="O4467" t="str">
        <f t="shared" si="1057"/>
        <v>'1941030700'</v>
      </c>
      <c r="P4467" t="str">
        <f t="shared" si="1058"/>
        <v>'Multas e Juros de Mora de Alienação de Bens Móveis e Semoventes - Dívida Ativa - Multas da Dívida Ativa'</v>
      </c>
      <c r="Q4467" t="str">
        <f t="shared" si="1059"/>
        <v>'Vide descrição do código de receita principal.'</v>
      </c>
      <c r="R4467" t="str">
        <f t="shared" si="1060"/>
        <v>'S'</v>
      </c>
      <c r="S4467">
        <f t="shared" si="1061"/>
        <v>8</v>
      </c>
      <c r="T4467" t="str">
        <f t="shared" si="1062"/>
        <v>Insert into CONTA_RECEITA_DESPESA  (VERSION,ATIVO,DATE_CREATED,LAST_UPDATED,TIPO,CODIGO,DESCRICAO,DESCRICAO_DETALHADA,ANALITICO,TAMANHO) values (0,'S',sysdate,sysdate,'R','1941030700','Multas e Juros de Mora de Alienação de Bens Móveis e Semoventes - Dívida Ativa - Multas da Dívida Ativa','Vide descrição do código de receita principal.','S',8);</v>
      </c>
    </row>
    <row r="4468" spans="1:20" ht="32" x14ac:dyDescent="0.2">
      <c r="A4468" s="4" t="str">
        <f t="shared" si="1063"/>
        <v>1</v>
      </c>
      <c r="B4468" s="5" t="str">
        <f t="shared" si="1064"/>
        <v>9</v>
      </c>
      <c r="C4468" s="5" t="str">
        <f t="shared" si="1065"/>
        <v>4</v>
      </c>
      <c r="D4468" s="5" t="str">
        <f t="shared" si="1066"/>
        <v>1</v>
      </c>
      <c r="E4468" s="5" t="str">
        <f t="shared" si="1067"/>
        <v>03</v>
      </c>
      <c r="F4468" s="5" t="str">
        <f t="shared" si="1068"/>
        <v>0</v>
      </c>
      <c r="G4468" s="5" t="str">
        <f t="shared" si="1069"/>
        <v>8</v>
      </c>
      <c r="H4468" s="5" t="str">
        <f t="shared" si="1070"/>
        <v>00</v>
      </c>
      <c r="I4468" s="11">
        <v>1941030800</v>
      </c>
      <c r="J4468" s="14" t="s">
        <v>5612</v>
      </c>
      <c r="K4468" s="6" t="s">
        <v>21</v>
      </c>
      <c r="L4468" s="15" t="s">
        <v>22</v>
      </c>
      <c r="N4468" t="str">
        <f t="shared" si="1056"/>
        <v>1941030800</v>
      </c>
      <c r="O4468" t="str">
        <f t="shared" si="1057"/>
        <v>'1941030800'</v>
      </c>
      <c r="P4468" t="str">
        <f t="shared" si="1058"/>
        <v>'Multas e Juros de Mora de Alienação de Bens Móveis e Semoventes - Juros de Mora da Dívida Ativa'</v>
      </c>
      <c r="Q4468" t="str">
        <f t="shared" si="1059"/>
        <v>'Vide descrição do código de receita principal.'</v>
      </c>
      <c r="R4468" t="str">
        <f t="shared" si="1060"/>
        <v>'S'</v>
      </c>
      <c r="S4468">
        <f t="shared" si="1061"/>
        <v>8</v>
      </c>
      <c r="T4468" t="str">
        <f t="shared" si="1062"/>
        <v>Insert into CONTA_RECEITA_DESPESA  (VERSION,ATIVO,DATE_CREATED,LAST_UPDATED,TIPO,CODIGO,DESCRICAO,DESCRICAO_DETALHADA,ANALITICO,TAMANHO) values (0,'S',sysdate,sysdate,'R','1941030800','Multas e Juros de Mora de Alienação de Bens Móveis e Semoventes - Juros de Mora da Dívida Ativa','Vide descrição do código de receita principal.','S',8);</v>
      </c>
    </row>
    <row r="4469" spans="1:20" ht="32" x14ac:dyDescent="0.2">
      <c r="A4469" s="4" t="str">
        <f t="shared" si="1063"/>
        <v>1</v>
      </c>
      <c r="B4469" s="5" t="str">
        <f t="shared" si="1064"/>
        <v>9</v>
      </c>
      <c r="C4469" s="5" t="str">
        <f t="shared" si="1065"/>
        <v>4</v>
      </c>
      <c r="D4469" s="5" t="str">
        <f t="shared" si="1066"/>
        <v>1</v>
      </c>
      <c r="E4469" s="5" t="str">
        <f t="shared" si="1067"/>
        <v>99</v>
      </c>
      <c r="F4469" s="5" t="str">
        <f t="shared" si="1068"/>
        <v>0</v>
      </c>
      <c r="G4469" s="5" t="str">
        <f t="shared" si="1069"/>
        <v>0</v>
      </c>
      <c r="H4469" s="5" t="str">
        <f t="shared" si="1070"/>
        <v>00</v>
      </c>
      <c r="I4469" s="11">
        <v>1941990000</v>
      </c>
      <c r="J4469" s="6" t="s">
        <v>4450</v>
      </c>
      <c r="K4469" s="6" t="s">
        <v>4451</v>
      </c>
      <c r="L4469" s="13" t="s">
        <v>11</v>
      </c>
      <c r="N4469" t="str">
        <f t="shared" si="1056"/>
        <v>1941990000</v>
      </c>
      <c r="O4469" t="str">
        <f t="shared" si="1057"/>
        <v>'1941990000'</v>
      </c>
      <c r="P4469" t="str">
        <f t="shared" si="1058"/>
        <v>'Outras Multas e Juros de Mora de Alienações de Bens Móveis'</v>
      </c>
      <c r="Q4469" t="str">
        <f t="shared" si="1059"/>
        <v>'Registra as receitas oriundas de multas e juros de bens de alienações de bens móveis, não especificados anteriormente.'</v>
      </c>
      <c r="R4469" t="str">
        <f t="shared" si="1060"/>
        <v>'N'</v>
      </c>
      <c r="S4469">
        <f t="shared" si="1061"/>
        <v>6</v>
      </c>
      <c r="T4469" t="str">
        <f t="shared" si="1062"/>
        <v>Insert into CONTA_RECEITA_DESPESA  (VERSION,ATIVO,DATE_CREATED,LAST_UPDATED,TIPO,CODIGO,DESCRICAO,DESCRICAO_DETALHADA,ANALITICO,TAMANHO) values (0,'S',sysdate,sysdate,'R','1941990000','Outras Multas e Juros de Mora de Alienações de Bens Móveis','Registra as receitas oriundas de multas e juros de bens de alienações de bens móveis, não especificados anteriormente.','N',6);</v>
      </c>
    </row>
    <row r="4470" spans="1:20" ht="16" x14ac:dyDescent="0.2">
      <c r="A4470" s="4" t="str">
        <f t="shared" si="1063"/>
        <v>1</v>
      </c>
      <c r="B4470" s="5" t="str">
        <f t="shared" si="1064"/>
        <v>9</v>
      </c>
      <c r="C4470" s="5" t="str">
        <f t="shared" si="1065"/>
        <v>4</v>
      </c>
      <c r="D4470" s="5" t="str">
        <f t="shared" si="1066"/>
        <v>1</v>
      </c>
      <c r="E4470" s="5" t="str">
        <f t="shared" si="1067"/>
        <v>99</v>
      </c>
      <c r="F4470" s="5" t="str">
        <f t="shared" si="1068"/>
        <v>0</v>
      </c>
      <c r="G4470" s="5" t="str">
        <f t="shared" si="1069"/>
        <v>2</v>
      </c>
      <c r="H4470" s="5" t="str">
        <f t="shared" si="1070"/>
        <v>00</v>
      </c>
      <c r="I4470" s="11">
        <v>1941990200</v>
      </c>
      <c r="J4470" s="14" t="s">
        <v>4452</v>
      </c>
      <c r="K4470" s="6" t="s">
        <v>21</v>
      </c>
      <c r="L4470" s="15" t="s">
        <v>22</v>
      </c>
      <c r="N4470" t="str">
        <f t="shared" si="1056"/>
        <v>1941990200</v>
      </c>
      <c r="O4470" t="str">
        <f t="shared" si="1057"/>
        <v>'1941990200'</v>
      </c>
      <c r="P4470" t="str">
        <f t="shared" si="1058"/>
        <v>'Outras Multas e Juros de Mora de Alienações de Bens Móveis - Multas e Juros de Mora'</v>
      </c>
      <c r="Q4470" t="str">
        <f t="shared" si="1059"/>
        <v>'Vide descrição do código de receita principal.'</v>
      </c>
      <c r="R4470" t="str">
        <f t="shared" si="1060"/>
        <v>'S'</v>
      </c>
      <c r="S4470">
        <f t="shared" si="1061"/>
        <v>8</v>
      </c>
      <c r="T4470" t="str">
        <f t="shared" si="1062"/>
        <v>Insert into CONTA_RECEITA_DESPESA  (VERSION,ATIVO,DATE_CREATED,LAST_UPDATED,TIPO,CODIGO,DESCRICAO,DESCRICAO_DETALHADA,ANALITICO,TAMANHO) values (0,'S',sysdate,sysdate,'R','1941990200','Outras Multas e Juros de Mora de Alienações de Bens Móveis - Multas e Juros de Mora','Vide descrição do código de receita principal.','S',8);</v>
      </c>
    </row>
    <row r="4471" spans="1:20" ht="32" x14ac:dyDescent="0.2">
      <c r="A4471" s="4" t="str">
        <f t="shared" si="1063"/>
        <v>1</v>
      </c>
      <c r="B4471" s="5" t="str">
        <f t="shared" si="1064"/>
        <v>9</v>
      </c>
      <c r="C4471" s="5" t="str">
        <f t="shared" si="1065"/>
        <v>4</v>
      </c>
      <c r="D4471" s="5" t="str">
        <f t="shared" si="1066"/>
        <v>1</v>
      </c>
      <c r="E4471" s="5" t="str">
        <f t="shared" si="1067"/>
        <v>99</v>
      </c>
      <c r="F4471" s="5" t="str">
        <f t="shared" si="1068"/>
        <v>0</v>
      </c>
      <c r="G4471" s="5" t="str">
        <f t="shared" si="1069"/>
        <v>4</v>
      </c>
      <c r="H4471" s="5" t="str">
        <f t="shared" si="1070"/>
        <v>00</v>
      </c>
      <c r="I4471" s="11">
        <v>1941990400</v>
      </c>
      <c r="J4471" s="14" t="s">
        <v>4453</v>
      </c>
      <c r="K4471" s="6" t="s">
        <v>21</v>
      </c>
      <c r="L4471" s="15" t="s">
        <v>22</v>
      </c>
      <c r="N4471" t="str">
        <f t="shared" si="1056"/>
        <v>1941990400</v>
      </c>
      <c r="O4471" t="str">
        <f t="shared" si="1057"/>
        <v>'1941990400'</v>
      </c>
      <c r="P4471" t="str">
        <f t="shared" si="1058"/>
        <v>'Outras Multas e Juros de Mora de Alienações de Bens Móveis - Dívida Ativa - Multas e Juros de Mora da Dívida Ativa'</v>
      </c>
      <c r="Q4471" t="str">
        <f t="shared" si="1059"/>
        <v>'Vide descrição do código de receita principal.'</v>
      </c>
      <c r="R4471" t="str">
        <f t="shared" si="1060"/>
        <v>'S'</v>
      </c>
      <c r="S4471">
        <f t="shared" si="1061"/>
        <v>8</v>
      </c>
      <c r="T4471" t="str">
        <f t="shared" si="1062"/>
        <v>Insert into CONTA_RECEITA_DESPESA  (VERSION,ATIVO,DATE_CREATED,LAST_UPDATED,TIPO,CODIGO,DESCRICAO,DESCRICAO_DETALHADA,ANALITICO,TAMANHO) values (0,'S',sysdate,sysdate,'R','1941990400','Outras Multas e Juros de Mora de Alienações de Bens Móveis - Dívida Ativa - Multas e Juros de Mora da Dívida Ativa','Vide descrição do código de receita principal.','S',8);</v>
      </c>
    </row>
    <row r="4472" spans="1:20" ht="16" x14ac:dyDescent="0.2">
      <c r="A4472" s="4" t="str">
        <f t="shared" si="1063"/>
        <v>1</v>
      </c>
      <c r="B4472" s="5" t="str">
        <f t="shared" si="1064"/>
        <v>9</v>
      </c>
      <c r="C4472" s="5" t="str">
        <f t="shared" si="1065"/>
        <v>4</v>
      </c>
      <c r="D4472" s="5" t="str">
        <f t="shared" si="1066"/>
        <v>1</v>
      </c>
      <c r="E4472" s="5" t="str">
        <f t="shared" si="1067"/>
        <v>99</v>
      </c>
      <c r="F4472" s="5" t="str">
        <f t="shared" si="1068"/>
        <v>0</v>
      </c>
      <c r="G4472" s="5" t="str">
        <f t="shared" si="1069"/>
        <v>5</v>
      </c>
      <c r="H4472" s="5" t="str">
        <f t="shared" si="1070"/>
        <v>00</v>
      </c>
      <c r="I4472" s="11">
        <v>1941990500</v>
      </c>
      <c r="J4472" s="14" t="s">
        <v>4454</v>
      </c>
      <c r="K4472" s="6" t="s">
        <v>21</v>
      </c>
      <c r="L4472" s="15" t="s">
        <v>22</v>
      </c>
      <c r="N4472" t="str">
        <f t="shared" si="1056"/>
        <v>1941990500</v>
      </c>
      <c r="O4472" t="str">
        <f t="shared" si="1057"/>
        <v>'1941990500'</v>
      </c>
      <c r="P4472" t="str">
        <f t="shared" si="1058"/>
        <v>'Outras Multas e Juros de Mora de Alienações de Bens Móveis - Multas'</v>
      </c>
      <c r="Q4472" t="str">
        <f t="shared" si="1059"/>
        <v>'Vide descrição do código de receita principal.'</v>
      </c>
      <c r="R4472" t="str">
        <f t="shared" si="1060"/>
        <v>'S'</v>
      </c>
      <c r="S4472">
        <f t="shared" si="1061"/>
        <v>8</v>
      </c>
      <c r="T4472" t="str">
        <f t="shared" si="1062"/>
        <v>Insert into CONTA_RECEITA_DESPESA  (VERSION,ATIVO,DATE_CREATED,LAST_UPDATED,TIPO,CODIGO,DESCRICAO,DESCRICAO_DETALHADA,ANALITICO,TAMANHO) values (0,'S',sysdate,sysdate,'R','1941990500','Outras Multas e Juros de Mora de Alienações de Bens Móveis - Multas','Vide descrição do código de receita principal.','S',8);</v>
      </c>
    </row>
    <row r="4473" spans="1:20" ht="16" x14ac:dyDescent="0.2">
      <c r="A4473" s="4" t="str">
        <f t="shared" si="1063"/>
        <v>1</v>
      </c>
      <c r="B4473" s="5" t="str">
        <f t="shared" si="1064"/>
        <v>9</v>
      </c>
      <c r="C4473" s="5" t="str">
        <f t="shared" si="1065"/>
        <v>4</v>
      </c>
      <c r="D4473" s="5" t="str">
        <f t="shared" si="1066"/>
        <v>1</v>
      </c>
      <c r="E4473" s="5" t="str">
        <f t="shared" si="1067"/>
        <v>99</v>
      </c>
      <c r="F4473" s="5" t="str">
        <f t="shared" si="1068"/>
        <v>0</v>
      </c>
      <c r="G4473" s="5" t="str">
        <f t="shared" si="1069"/>
        <v>6</v>
      </c>
      <c r="H4473" s="5" t="str">
        <f t="shared" si="1070"/>
        <v>00</v>
      </c>
      <c r="I4473" s="11">
        <v>1941990600</v>
      </c>
      <c r="J4473" s="14" t="s">
        <v>4455</v>
      </c>
      <c r="K4473" s="6" t="s">
        <v>21</v>
      </c>
      <c r="L4473" s="15" t="s">
        <v>22</v>
      </c>
      <c r="N4473" t="str">
        <f t="shared" si="1056"/>
        <v>1941990600</v>
      </c>
      <c r="O4473" t="str">
        <f t="shared" si="1057"/>
        <v>'1941990600'</v>
      </c>
      <c r="P4473" t="str">
        <f t="shared" si="1058"/>
        <v>'Outras Multas e Juros de Mora de Alienações de Bens Móveis - Juros de Mora'</v>
      </c>
      <c r="Q4473" t="str">
        <f t="shared" si="1059"/>
        <v>'Vide descrição do código de receita principal.'</v>
      </c>
      <c r="R4473" t="str">
        <f t="shared" si="1060"/>
        <v>'S'</v>
      </c>
      <c r="S4473">
        <f t="shared" si="1061"/>
        <v>8</v>
      </c>
      <c r="T4473" t="str">
        <f t="shared" si="1062"/>
        <v>Insert into CONTA_RECEITA_DESPESA  (VERSION,ATIVO,DATE_CREATED,LAST_UPDATED,TIPO,CODIGO,DESCRICAO,DESCRICAO_DETALHADA,ANALITICO,TAMANHO) values (0,'S',sysdate,sysdate,'R','1941990600','Outras Multas e Juros de Mora de Alienações de Bens Móveis - Juros de Mora','Vide descrição do código de receita principal.','S',8);</v>
      </c>
    </row>
    <row r="4474" spans="1:20" ht="32" x14ac:dyDescent="0.2">
      <c r="A4474" s="4" t="str">
        <f t="shared" si="1063"/>
        <v>1</v>
      </c>
      <c r="B4474" s="5" t="str">
        <f t="shared" si="1064"/>
        <v>9</v>
      </c>
      <c r="C4474" s="5" t="str">
        <f t="shared" si="1065"/>
        <v>4</v>
      </c>
      <c r="D4474" s="5" t="str">
        <f t="shared" si="1066"/>
        <v>1</v>
      </c>
      <c r="E4474" s="5" t="str">
        <f t="shared" si="1067"/>
        <v>99</v>
      </c>
      <c r="F4474" s="5" t="str">
        <f t="shared" si="1068"/>
        <v>0</v>
      </c>
      <c r="G4474" s="5" t="str">
        <f t="shared" si="1069"/>
        <v>7</v>
      </c>
      <c r="H4474" s="5" t="str">
        <f t="shared" si="1070"/>
        <v>00</v>
      </c>
      <c r="I4474" s="11">
        <v>1941990700</v>
      </c>
      <c r="J4474" s="14" t="s">
        <v>4456</v>
      </c>
      <c r="K4474" s="6" t="s">
        <v>21</v>
      </c>
      <c r="L4474" s="15" t="s">
        <v>22</v>
      </c>
      <c r="N4474" t="str">
        <f t="shared" si="1056"/>
        <v>1941990700</v>
      </c>
      <c r="O4474" t="str">
        <f t="shared" si="1057"/>
        <v>'1941990700'</v>
      </c>
      <c r="P4474" t="str">
        <f t="shared" si="1058"/>
        <v>'Outras Multas e Juros de Mora de Alienações de Bens Móveis - Dívida Ativa - Multas da Dívida Ativa'</v>
      </c>
      <c r="Q4474" t="str">
        <f t="shared" si="1059"/>
        <v>'Vide descrição do código de receita principal.'</v>
      </c>
      <c r="R4474" t="str">
        <f t="shared" si="1060"/>
        <v>'S'</v>
      </c>
      <c r="S4474">
        <f t="shared" si="1061"/>
        <v>8</v>
      </c>
      <c r="T4474" t="str">
        <f t="shared" si="1062"/>
        <v>Insert into CONTA_RECEITA_DESPESA  (VERSION,ATIVO,DATE_CREATED,LAST_UPDATED,TIPO,CODIGO,DESCRICAO,DESCRICAO_DETALHADA,ANALITICO,TAMANHO) values (0,'S',sysdate,sysdate,'R','1941990700','Outras Multas e Juros de Mora de Alienações de Bens Móveis - Dívida Ativa - Multas da Dívida Ativa','Vide descrição do código de receita principal.','S',8);</v>
      </c>
    </row>
    <row r="4475" spans="1:20" ht="32" x14ac:dyDescent="0.2">
      <c r="A4475" s="4" t="str">
        <f t="shared" si="1063"/>
        <v>1</v>
      </c>
      <c r="B4475" s="5" t="str">
        <f t="shared" si="1064"/>
        <v>9</v>
      </c>
      <c r="C4475" s="5" t="str">
        <f t="shared" si="1065"/>
        <v>4</v>
      </c>
      <c r="D4475" s="5" t="str">
        <f t="shared" si="1066"/>
        <v>1</v>
      </c>
      <c r="E4475" s="5" t="str">
        <f t="shared" si="1067"/>
        <v>99</v>
      </c>
      <c r="F4475" s="5" t="str">
        <f t="shared" si="1068"/>
        <v>0</v>
      </c>
      <c r="G4475" s="5" t="str">
        <f t="shared" si="1069"/>
        <v>8</v>
      </c>
      <c r="H4475" s="5" t="str">
        <f t="shared" si="1070"/>
        <v>00</v>
      </c>
      <c r="I4475" s="11">
        <v>1941990800</v>
      </c>
      <c r="J4475" s="14" t="s">
        <v>4457</v>
      </c>
      <c r="K4475" s="6" t="s">
        <v>21</v>
      </c>
      <c r="L4475" s="15" t="s">
        <v>22</v>
      </c>
      <c r="N4475" t="str">
        <f t="shared" si="1056"/>
        <v>1941990800</v>
      </c>
      <c r="O4475" t="str">
        <f t="shared" si="1057"/>
        <v>'1941990800'</v>
      </c>
      <c r="P4475" t="str">
        <f t="shared" si="1058"/>
        <v>'Outras Multas e Juros de Mora de Alienações de Bens Móveis - Juros de Mora da Dívida Ativa'</v>
      </c>
      <c r="Q4475" t="str">
        <f t="shared" si="1059"/>
        <v>'Vide descrição do código de receita principal.'</v>
      </c>
      <c r="R4475" t="str">
        <f t="shared" si="1060"/>
        <v>'S'</v>
      </c>
      <c r="S4475">
        <f t="shared" si="1061"/>
        <v>8</v>
      </c>
      <c r="T4475" t="str">
        <f t="shared" si="1062"/>
        <v>Insert into CONTA_RECEITA_DESPESA  (VERSION,ATIVO,DATE_CREATED,LAST_UPDATED,TIPO,CODIGO,DESCRICAO,DESCRICAO_DETALHADA,ANALITICO,TAMANHO) values (0,'S',sysdate,sysdate,'R','1941990800','Outras Multas e Juros de Mora de Alienações de Bens Móveis - Juros de Mora da Dívida Ativa','Vide descrição do código de receita principal.','S',8);</v>
      </c>
    </row>
    <row r="4476" spans="1:20" ht="32" x14ac:dyDescent="0.2">
      <c r="A4476" s="4" t="str">
        <f t="shared" si="1063"/>
        <v>1</v>
      </c>
      <c r="B4476" s="5" t="str">
        <f t="shared" si="1064"/>
        <v>9</v>
      </c>
      <c r="C4476" s="5" t="str">
        <f t="shared" si="1065"/>
        <v>4</v>
      </c>
      <c r="D4476" s="5" t="str">
        <f t="shared" si="1066"/>
        <v>2</v>
      </c>
      <c r="E4476" s="5" t="str">
        <f t="shared" si="1067"/>
        <v>00</v>
      </c>
      <c r="F4476" s="5" t="str">
        <f t="shared" si="1068"/>
        <v>0</v>
      </c>
      <c r="G4476" s="5" t="str">
        <f t="shared" si="1069"/>
        <v>0</v>
      </c>
      <c r="H4476" s="5" t="str">
        <f t="shared" si="1070"/>
        <v>00</v>
      </c>
      <c r="I4476" s="11">
        <v>1942000000</v>
      </c>
      <c r="J4476" s="6" t="s">
        <v>4458</v>
      </c>
      <c r="K4476" s="6" t="s">
        <v>5613</v>
      </c>
      <c r="L4476" s="13" t="s">
        <v>11</v>
      </c>
      <c r="N4476" t="str">
        <f t="shared" si="1056"/>
        <v>1942000000</v>
      </c>
      <c r="O4476" t="str">
        <f t="shared" si="1057"/>
        <v>'1942000000'</v>
      </c>
      <c r="P4476" t="str">
        <f t="shared" si="1058"/>
        <v>'Multas e Juros de Mora das Alienações de Bens Imóveis'</v>
      </c>
      <c r="Q4476" t="str">
        <f t="shared" si="1059"/>
        <v>'Agrega rs receitas provenientes de multas e juros de mora decorrente de pagamentos em atraso referentes à alienação de bens imóveis.'</v>
      </c>
      <c r="R4476" t="str">
        <f t="shared" si="1060"/>
        <v>'N'</v>
      </c>
      <c r="S4476">
        <f t="shared" si="1061"/>
        <v>4</v>
      </c>
      <c r="T4476" t="str">
        <f t="shared" si="1062"/>
        <v>Insert into CONTA_RECEITA_DESPESA  (VERSION,ATIVO,DATE_CREATED,LAST_UPDATED,TIPO,CODIGO,DESCRICAO,DESCRICAO_DETALHADA,ANALITICO,TAMANHO) values (0,'S',sysdate,sysdate,'R','1942000000','Multas e Juros de Mora das Alienações de Bens Imóveis','Agrega rs receitas provenientes de multas e juros de mora decorrente de pagamentos em atraso referentes à alienação de bens imóveis.','N',4);</v>
      </c>
    </row>
    <row r="4477" spans="1:20" ht="32" x14ac:dyDescent="0.2">
      <c r="A4477" s="4" t="str">
        <f t="shared" si="1063"/>
        <v>1</v>
      </c>
      <c r="B4477" s="5" t="str">
        <f t="shared" si="1064"/>
        <v>9</v>
      </c>
      <c r="C4477" s="5" t="str">
        <f t="shared" si="1065"/>
        <v>4</v>
      </c>
      <c r="D4477" s="5" t="str">
        <f t="shared" si="1066"/>
        <v>2</v>
      </c>
      <c r="E4477" s="5" t="str">
        <f t="shared" si="1067"/>
        <v>01</v>
      </c>
      <c r="F4477" s="5" t="str">
        <f t="shared" si="1068"/>
        <v>0</v>
      </c>
      <c r="G4477" s="5" t="str">
        <f t="shared" si="1069"/>
        <v>0</v>
      </c>
      <c r="H4477" s="5" t="str">
        <f t="shared" si="1070"/>
        <v>00</v>
      </c>
      <c r="I4477" s="11">
        <v>1942010000</v>
      </c>
      <c r="J4477" s="6" t="s">
        <v>4459</v>
      </c>
      <c r="K4477" s="6" t="s">
        <v>5614</v>
      </c>
      <c r="L4477" s="13" t="s">
        <v>11</v>
      </c>
      <c r="N4477" t="str">
        <f t="shared" si="1056"/>
        <v>1942010000</v>
      </c>
      <c r="O4477" t="str">
        <f t="shared" si="1057"/>
        <v>'1942010000'</v>
      </c>
      <c r="P4477" t="str">
        <f t="shared" si="1058"/>
        <v>'Multas e Juros de Mora das Alienações de Bens Imóveis em Geral'</v>
      </c>
      <c r="Q4477" t="str">
        <f t="shared" si="1059"/>
        <v>'Registra as receitas provenientes de multas e juros de mora decorrente de pagamentos em atraso referentes à alienação de bens imóveis em geral.'</v>
      </c>
      <c r="R4477" t="str">
        <f t="shared" si="1060"/>
        <v>'N'</v>
      </c>
      <c r="S4477">
        <f t="shared" si="1061"/>
        <v>6</v>
      </c>
      <c r="T4477" t="str">
        <f t="shared" si="1062"/>
        <v>Insert into CONTA_RECEITA_DESPESA  (VERSION,ATIVO,DATE_CREATED,LAST_UPDATED,TIPO,CODIGO,DESCRICAO,DESCRICAO_DETALHADA,ANALITICO,TAMANHO) values (0,'S',sysdate,sysdate,'R','1942010000','Multas e Juros de Mora das Alienações de Bens Imóveis em Geral','Registra as receitas provenientes de multas e juros de mora decorrente de pagamentos em atraso referentes à alienação de bens imóveis em geral.','N',6);</v>
      </c>
    </row>
    <row r="4478" spans="1:20" ht="16" x14ac:dyDescent="0.2">
      <c r="A4478" s="4" t="str">
        <f t="shared" si="1063"/>
        <v>1</v>
      </c>
      <c r="B4478" s="5" t="str">
        <f t="shared" si="1064"/>
        <v>9</v>
      </c>
      <c r="C4478" s="5" t="str">
        <f t="shared" si="1065"/>
        <v>4</v>
      </c>
      <c r="D4478" s="5" t="str">
        <f t="shared" si="1066"/>
        <v>2</v>
      </c>
      <c r="E4478" s="5" t="str">
        <f t="shared" si="1067"/>
        <v>01</v>
      </c>
      <c r="F4478" s="5" t="str">
        <f t="shared" si="1068"/>
        <v>0</v>
      </c>
      <c r="G4478" s="5" t="str">
        <f t="shared" si="1069"/>
        <v>2</v>
      </c>
      <c r="H4478" s="5" t="str">
        <f t="shared" si="1070"/>
        <v>00</v>
      </c>
      <c r="I4478" s="11">
        <v>1942010200</v>
      </c>
      <c r="J4478" s="14" t="s">
        <v>4460</v>
      </c>
      <c r="K4478" s="6" t="s">
        <v>21</v>
      </c>
      <c r="L4478" s="15" t="s">
        <v>22</v>
      </c>
      <c r="N4478" t="str">
        <f t="shared" si="1056"/>
        <v>1942010200</v>
      </c>
      <c r="O4478" t="str">
        <f t="shared" si="1057"/>
        <v>'1942010200'</v>
      </c>
      <c r="P4478" t="str">
        <f t="shared" si="1058"/>
        <v>'Multas e Juros de Mora das Alienações de Bens Imóveis em Geral - Multas e Juros de Mora'</v>
      </c>
      <c r="Q4478" t="str">
        <f t="shared" si="1059"/>
        <v>'Vide descrição do código de receita principal.'</v>
      </c>
      <c r="R4478" t="str">
        <f t="shared" si="1060"/>
        <v>'S'</v>
      </c>
      <c r="S4478">
        <f t="shared" si="1061"/>
        <v>8</v>
      </c>
      <c r="T4478" t="str">
        <f t="shared" si="1062"/>
        <v>Insert into CONTA_RECEITA_DESPESA  (VERSION,ATIVO,DATE_CREATED,LAST_UPDATED,TIPO,CODIGO,DESCRICAO,DESCRICAO_DETALHADA,ANALITICO,TAMANHO) values (0,'S',sysdate,sysdate,'R','1942010200','Multas e Juros de Mora das Alienações de Bens Imóveis em Geral - Multas e Juros de Mora','Vide descrição do código de receita principal.','S',8);</v>
      </c>
    </row>
    <row r="4479" spans="1:20" ht="32" x14ac:dyDescent="0.2">
      <c r="A4479" s="4" t="str">
        <f t="shared" si="1063"/>
        <v>1</v>
      </c>
      <c r="B4479" s="5" t="str">
        <f t="shared" si="1064"/>
        <v>9</v>
      </c>
      <c r="C4479" s="5" t="str">
        <f t="shared" si="1065"/>
        <v>4</v>
      </c>
      <c r="D4479" s="5" t="str">
        <f t="shared" si="1066"/>
        <v>2</v>
      </c>
      <c r="E4479" s="5" t="str">
        <f t="shared" si="1067"/>
        <v>01</v>
      </c>
      <c r="F4479" s="5" t="str">
        <f t="shared" si="1068"/>
        <v>0</v>
      </c>
      <c r="G4479" s="5" t="str">
        <f t="shared" si="1069"/>
        <v>4</v>
      </c>
      <c r="H4479" s="5" t="str">
        <f t="shared" si="1070"/>
        <v>00</v>
      </c>
      <c r="I4479" s="11">
        <v>1942010400</v>
      </c>
      <c r="J4479" s="14" t="s">
        <v>4461</v>
      </c>
      <c r="K4479" s="6" t="s">
        <v>21</v>
      </c>
      <c r="L4479" s="15" t="s">
        <v>22</v>
      </c>
      <c r="N4479" t="str">
        <f t="shared" si="1056"/>
        <v>1942010400</v>
      </c>
      <c r="O4479" t="str">
        <f t="shared" si="1057"/>
        <v>'1942010400'</v>
      </c>
      <c r="P4479" t="str">
        <f t="shared" si="1058"/>
        <v>'Multas e Juros de Mora das Alienações de Bens Imóveis em Geral - Dívida Ativa - Multas e Juros de Mora da Dívida Ativa'</v>
      </c>
      <c r="Q4479" t="str">
        <f t="shared" si="1059"/>
        <v>'Vide descrição do código de receita principal.'</v>
      </c>
      <c r="R4479" t="str">
        <f t="shared" si="1060"/>
        <v>'S'</v>
      </c>
      <c r="S4479">
        <f t="shared" si="1061"/>
        <v>8</v>
      </c>
      <c r="T4479" t="str">
        <f t="shared" si="1062"/>
        <v>Insert into CONTA_RECEITA_DESPESA  (VERSION,ATIVO,DATE_CREATED,LAST_UPDATED,TIPO,CODIGO,DESCRICAO,DESCRICAO_DETALHADA,ANALITICO,TAMANHO) values (0,'S',sysdate,sysdate,'R','1942010400','Multas e Juros de Mora das Alienações de Bens Imóveis em Geral - Dívida Ativa - Multas e Juros de Mora da Dívida Ativa','Vide descrição do código de receita principal.','S',8);</v>
      </c>
    </row>
    <row r="4480" spans="1:20" ht="16" x14ac:dyDescent="0.2">
      <c r="A4480" s="4" t="str">
        <f t="shared" si="1063"/>
        <v>1</v>
      </c>
      <c r="B4480" s="5" t="str">
        <f t="shared" si="1064"/>
        <v>9</v>
      </c>
      <c r="C4480" s="5" t="str">
        <f t="shared" si="1065"/>
        <v>4</v>
      </c>
      <c r="D4480" s="5" t="str">
        <f t="shared" si="1066"/>
        <v>2</v>
      </c>
      <c r="E4480" s="5" t="str">
        <f t="shared" si="1067"/>
        <v>01</v>
      </c>
      <c r="F4480" s="5" t="str">
        <f t="shared" si="1068"/>
        <v>0</v>
      </c>
      <c r="G4480" s="5" t="str">
        <f t="shared" si="1069"/>
        <v>5</v>
      </c>
      <c r="H4480" s="5" t="str">
        <f t="shared" si="1070"/>
        <v>00</v>
      </c>
      <c r="I4480" s="11">
        <v>1942010500</v>
      </c>
      <c r="J4480" s="14" t="s">
        <v>4462</v>
      </c>
      <c r="K4480" s="6" t="s">
        <v>21</v>
      </c>
      <c r="L4480" s="15" t="s">
        <v>22</v>
      </c>
      <c r="N4480" t="str">
        <f t="shared" si="1056"/>
        <v>1942010500</v>
      </c>
      <c r="O4480" t="str">
        <f t="shared" si="1057"/>
        <v>'1942010500'</v>
      </c>
      <c r="P4480" t="str">
        <f t="shared" si="1058"/>
        <v>'Multas e Juros de Mora das Alienações de Bens Imóveis em Geral - Multas'</v>
      </c>
      <c r="Q4480" t="str">
        <f t="shared" si="1059"/>
        <v>'Vide descrição do código de receita principal.'</v>
      </c>
      <c r="R4480" t="str">
        <f t="shared" si="1060"/>
        <v>'S'</v>
      </c>
      <c r="S4480">
        <f t="shared" si="1061"/>
        <v>8</v>
      </c>
      <c r="T4480" t="str">
        <f t="shared" si="1062"/>
        <v>Insert into CONTA_RECEITA_DESPESA  (VERSION,ATIVO,DATE_CREATED,LAST_UPDATED,TIPO,CODIGO,DESCRICAO,DESCRICAO_DETALHADA,ANALITICO,TAMANHO) values (0,'S',sysdate,sysdate,'R','1942010500','Multas e Juros de Mora das Alienações de Bens Imóveis em Geral - Multas','Vide descrição do código de receita principal.','S',8);</v>
      </c>
    </row>
    <row r="4481" spans="1:20" ht="16" x14ac:dyDescent="0.2">
      <c r="A4481" s="4" t="str">
        <f t="shared" si="1063"/>
        <v>1</v>
      </c>
      <c r="B4481" s="5" t="str">
        <f t="shared" si="1064"/>
        <v>9</v>
      </c>
      <c r="C4481" s="5" t="str">
        <f t="shared" si="1065"/>
        <v>4</v>
      </c>
      <c r="D4481" s="5" t="str">
        <f t="shared" si="1066"/>
        <v>2</v>
      </c>
      <c r="E4481" s="5" t="str">
        <f t="shared" si="1067"/>
        <v>01</v>
      </c>
      <c r="F4481" s="5" t="str">
        <f t="shared" si="1068"/>
        <v>0</v>
      </c>
      <c r="G4481" s="5" t="str">
        <f t="shared" si="1069"/>
        <v>6</v>
      </c>
      <c r="H4481" s="5" t="str">
        <f t="shared" si="1070"/>
        <v>00</v>
      </c>
      <c r="I4481" s="11">
        <v>1942010600</v>
      </c>
      <c r="J4481" s="14" t="s">
        <v>4463</v>
      </c>
      <c r="K4481" s="6" t="s">
        <v>21</v>
      </c>
      <c r="L4481" s="15" t="s">
        <v>22</v>
      </c>
      <c r="N4481" t="str">
        <f t="shared" si="1056"/>
        <v>1942010600</v>
      </c>
      <c r="O4481" t="str">
        <f t="shared" si="1057"/>
        <v>'1942010600'</v>
      </c>
      <c r="P4481" t="str">
        <f t="shared" si="1058"/>
        <v>'Multas e Juros de Mora das Alienações de Bens Imóveis em Geral - Juros de Mora'</v>
      </c>
      <c r="Q4481" t="str">
        <f t="shared" si="1059"/>
        <v>'Vide descrição do código de receita principal.'</v>
      </c>
      <c r="R4481" t="str">
        <f t="shared" si="1060"/>
        <v>'S'</v>
      </c>
      <c r="S4481">
        <f t="shared" si="1061"/>
        <v>8</v>
      </c>
      <c r="T4481" t="str">
        <f t="shared" si="1062"/>
        <v>Insert into CONTA_RECEITA_DESPESA  (VERSION,ATIVO,DATE_CREATED,LAST_UPDATED,TIPO,CODIGO,DESCRICAO,DESCRICAO_DETALHADA,ANALITICO,TAMANHO) values (0,'S',sysdate,sysdate,'R','1942010600','Multas e Juros de Mora das Alienações de Bens Imóveis em Geral - Juros de Mora','Vide descrição do código de receita principal.','S',8);</v>
      </c>
    </row>
    <row r="4482" spans="1:20" ht="32" x14ac:dyDescent="0.2">
      <c r="A4482" s="4" t="str">
        <f t="shared" si="1063"/>
        <v>1</v>
      </c>
      <c r="B4482" s="5" t="str">
        <f t="shared" si="1064"/>
        <v>9</v>
      </c>
      <c r="C4482" s="5" t="str">
        <f t="shared" si="1065"/>
        <v>4</v>
      </c>
      <c r="D4482" s="5" t="str">
        <f t="shared" si="1066"/>
        <v>2</v>
      </c>
      <c r="E4482" s="5" t="str">
        <f t="shared" si="1067"/>
        <v>01</v>
      </c>
      <c r="F4482" s="5" t="str">
        <f t="shared" si="1068"/>
        <v>0</v>
      </c>
      <c r="G4482" s="5" t="str">
        <f t="shared" si="1069"/>
        <v>7</v>
      </c>
      <c r="H4482" s="5" t="str">
        <f t="shared" si="1070"/>
        <v>00</v>
      </c>
      <c r="I4482" s="11">
        <v>1942010700</v>
      </c>
      <c r="J4482" s="14" t="s">
        <v>4464</v>
      </c>
      <c r="K4482" s="6" t="s">
        <v>21</v>
      </c>
      <c r="L4482" s="15" t="s">
        <v>22</v>
      </c>
      <c r="N4482" t="str">
        <f t="shared" si="1056"/>
        <v>1942010700</v>
      </c>
      <c r="O4482" t="str">
        <f t="shared" si="1057"/>
        <v>'1942010700'</v>
      </c>
      <c r="P4482" t="str">
        <f t="shared" si="1058"/>
        <v>'Multas e Juros de Mora das Alienações de Bens Imóveis em Geral - Dívida Ativa - Multas da Dívida Ativa'</v>
      </c>
      <c r="Q4482" t="str">
        <f t="shared" si="1059"/>
        <v>'Vide descrição do código de receita principal.'</v>
      </c>
      <c r="R4482" t="str">
        <f t="shared" si="1060"/>
        <v>'S'</v>
      </c>
      <c r="S4482">
        <f t="shared" si="1061"/>
        <v>8</v>
      </c>
      <c r="T4482" t="str">
        <f t="shared" si="1062"/>
        <v>Insert into CONTA_RECEITA_DESPESA  (VERSION,ATIVO,DATE_CREATED,LAST_UPDATED,TIPO,CODIGO,DESCRICAO,DESCRICAO_DETALHADA,ANALITICO,TAMANHO) values (0,'S',sysdate,sysdate,'R','1942010700','Multas e Juros de Mora das Alienações de Bens Imóveis em Geral - Dívida Ativa - Multas da Dívida Ativa','Vide descrição do código de receita principal.','S',8);</v>
      </c>
    </row>
    <row r="4483" spans="1:20" ht="32" x14ac:dyDescent="0.2">
      <c r="A4483" s="4" t="str">
        <f t="shared" si="1063"/>
        <v>1</v>
      </c>
      <c r="B4483" s="5" t="str">
        <f t="shared" si="1064"/>
        <v>9</v>
      </c>
      <c r="C4483" s="5" t="str">
        <f t="shared" si="1065"/>
        <v>4</v>
      </c>
      <c r="D4483" s="5" t="str">
        <f t="shared" si="1066"/>
        <v>2</v>
      </c>
      <c r="E4483" s="5" t="str">
        <f t="shared" si="1067"/>
        <v>01</v>
      </c>
      <c r="F4483" s="5" t="str">
        <f t="shared" si="1068"/>
        <v>0</v>
      </c>
      <c r="G4483" s="5" t="str">
        <f t="shared" si="1069"/>
        <v>8</v>
      </c>
      <c r="H4483" s="5" t="str">
        <f t="shared" si="1070"/>
        <v>00</v>
      </c>
      <c r="I4483" s="11">
        <v>1942010800</v>
      </c>
      <c r="J4483" s="14" t="s">
        <v>4465</v>
      </c>
      <c r="K4483" s="6" t="s">
        <v>21</v>
      </c>
      <c r="L4483" s="15" t="s">
        <v>22</v>
      </c>
      <c r="N4483" t="str">
        <f t="shared" si="1056"/>
        <v>1942010800</v>
      </c>
      <c r="O4483" t="str">
        <f t="shared" si="1057"/>
        <v>'1942010800'</v>
      </c>
      <c r="P4483" t="str">
        <f t="shared" si="1058"/>
        <v>'Multas e Juros de Mora das Alienações de Bens Imóveis em Geral - Juros de Mora da Dívida Ativa'</v>
      </c>
      <c r="Q4483" t="str">
        <f t="shared" si="1059"/>
        <v>'Vide descrição do código de receita principal.'</v>
      </c>
      <c r="R4483" t="str">
        <f t="shared" si="1060"/>
        <v>'S'</v>
      </c>
      <c r="S4483">
        <f t="shared" si="1061"/>
        <v>8</v>
      </c>
      <c r="T4483" t="str">
        <f t="shared" si="1062"/>
        <v>Insert into CONTA_RECEITA_DESPESA  (VERSION,ATIVO,DATE_CREATED,LAST_UPDATED,TIPO,CODIGO,DESCRICAO,DESCRICAO_DETALHADA,ANALITICO,TAMANHO) values (0,'S',sysdate,sysdate,'R','1942010800','Multas e Juros de Mora das Alienações de Bens Imóveis em Geral - Juros de Mora da Dívida Ativa','Vide descrição do código de receita principal.','S',8);</v>
      </c>
    </row>
    <row r="4484" spans="1:20" ht="32" x14ac:dyDescent="0.2">
      <c r="A4484" s="4" t="str">
        <f t="shared" si="1063"/>
        <v>1</v>
      </c>
      <c r="B4484" s="5" t="str">
        <f t="shared" si="1064"/>
        <v>9</v>
      </c>
      <c r="C4484" s="5" t="str">
        <f t="shared" si="1065"/>
        <v>4</v>
      </c>
      <c r="D4484" s="5" t="str">
        <f t="shared" si="1066"/>
        <v>2</v>
      </c>
      <c r="E4484" s="5" t="str">
        <f t="shared" si="1067"/>
        <v>02</v>
      </c>
      <c r="F4484" s="5" t="str">
        <f t="shared" si="1068"/>
        <v>0</v>
      </c>
      <c r="G4484" s="5" t="str">
        <f t="shared" si="1069"/>
        <v>0</v>
      </c>
      <c r="H4484" s="5" t="str">
        <f t="shared" si="1070"/>
        <v>00</v>
      </c>
      <c r="I4484" s="11">
        <v>1942020000</v>
      </c>
      <c r="J4484" s="6" t="s">
        <v>4466</v>
      </c>
      <c r="K4484" s="6" t="s">
        <v>4467</v>
      </c>
      <c r="L4484" s="13" t="s">
        <v>11</v>
      </c>
      <c r="N4484" t="str">
        <f t="shared" si="1056"/>
        <v>1942020000</v>
      </c>
      <c r="O4484" t="str">
        <f t="shared" si="1057"/>
        <v>'1942020000'</v>
      </c>
      <c r="P4484" t="str">
        <f t="shared" si="1058"/>
        <v>'Multas e Juros de Mora das Alienações de Bens Imóveis - Programa de Administração Patrimonial Imobiliária'</v>
      </c>
      <c r="Q4484" t="str">
        <f t="shared" si="1059"/>
        <v>'Registra as receitas oriundas de multas e juros decorrentes das alienações de bens imóveis do Programa de Administração Patrimonial Imobiliária.'</v>
      </c>
      <c r="R4484" t="str">
        <f t="shared" si="1060"/>
        <v>'N'</v>
      </c>
      <c r="S4484">
        <f t="shared" si="1061"/>
        <v>6</v>
      </c>
      <c r="T4484" t="str">
        <f t="shared" si="1062"/>
        <v>Insert into CONTA_RECEITA_DESPESA  (VERSION,ATIVO,DATE_CREATED,LAST_UPDATED,TIPO,CODIGO,DESCRICAO,DESCRICAO_DETALHADA,ANALITICO,TAMANHO) values (0,'S',sysdate,sysdate,'R','1942020000','Multas e Juros de Mora das Alienações de Bens Imóveis - Programa de Administração Patrimonial Imobiliária','Registra as receitas oriundas de multas e juros decorrentes das alienações de bens imóveis do Programa de Administração Patrimonial Imobiliária.','N',6);</v>
      </c>
    </row>
    <row r="4485" spans="1:20" ht="32" x14ac:dyDescent="0.2">
      <c r="A4485" s="4" t="str">
        <f t="shared" si="1063"/>
        <v>1</v>
      </c>
      <c r="B4485" s="5" t="str">
        <f t="shared" si="1064"/>
        <v>9</v>
      </c>
      <c r="C4485" s="5" t="str">
        <f t="shared" si="1065"/>
        <v>4</v>
      </c>
      <c r="D4485" s="5" t="str">
        <f t="shared" si="1066"/>
        <v>2</v>
      </c>
      <c r="E4485" s="5" t="str">
        <f t="shared" si="1067"/>
        <v>02</v>
      </c>
      <c r="F4485" s="5" t="str">
        <f t="shared" si="1068"/>
        <v>0</v>
      </c>
      <c r="G4485" s="5" t="str">
        <f t="shared" si="1069"/>
        <v>2</v>
      </c>
      <c r="H4485" s="5" t="str">
        <f t="shared" si="1070"/>
        <v>00</v>
      </c>
      <c r="I4485" s="11">
        <v>1942020200</v>
      </c>
      <c r="J4485" s="14" t="s">
        <v>4468</v>
      </c>
      <c r="K4485" s="6" t="s">
        <v>21</v>
      </c>
      <c r="L4485" s="15" t="s">
        <v>22</v>
      </c>
      <c r="N4485" t="str">
        <f t="shared" si="1056"/>
        <v>1942020200</v>
      </c>
      <c r="O4485" t="str">
        <f t="shared" si="1057"/>
        <v>'1942020200'</v>
      </c>
      <c r="P4485" t="str">
        <f t="shared" si="1058"/>
        <v>'Multas e Juros de Mora das Alienações de Bens Imóveis - Programa de Administração Patrimonial Imobiliária - Multas e Juros de Mora'</v>
      </c>
      <c r="Q4485" t="str">
        <f t="shared" si="1059"/>
        <v>'Vide descrição do código de receita principal.'</v>
      </c>
      <c r="R4485" t="str">
        <f t="shared" si="1060"/>
        <v>'S'</v>
      </c>
      <c r="S4485">
        <f t="shared" si="1061"/>
        <v>8</v>
      </c>
      <c r="T4485" t="str">
        <f t="shared" si="1062"/>
        <v>Insert into CONTA_RECEITA_DESPESA  (VERSION,ATIVO,DATE_CREATED,LAST_UPDATED,TIPO,CODIGO,DESCRICAO,DESCRICAO_DETALHADA,ANALITICO,TAMANHO) values (0,'S',sysdate,sysdate,'R','1942020200','Multas e Juros de Mora das Alienações de Bens Imóveis - Programa de Administração Patrimonial Imobiliária - Multas e Juros de Mora','Vide descrição do código de receita principal.','S',8);</v>
      </c>
    </row>
    <row r="4486" spans="1:20" ht="32" x14ac:dyDescent="0.2">
      <c r="A4486" s="4" t="str">
        <f t="shared" si="1063"/>
        <v>1</v>
      </c>
      <c r="B4486" s="5" t="str">
        <f t="shared" si="1064"/>
        <v>9</v>
      </c>
      <c r="C4486" s="5" t="str">
        <f t="shared" si="1065"/>
        <v>4</v>
      </c>
      <c r="D4486" s="5" t="str">
        <f t="shared" si="1066"/>
        <v>2</v>
      </c>
      <c r="E4486" s="5" t="str">
        <f t="shared" si="1067"/>
        <v>02</v>
      </c>
      <c r="F4486" s="5" t="str">
        <f t="shared" si="1068"/>
        <v>0</v>
      </c>
      <c r="G4486" s="5" t="str">
        <f t="shared" si="1069"/>
        <v>4</v>
      </c>
      <c r="H4486" s="5" t="str">
        <f t="shared" si="1070"/>
        <v>00</v>
      </c>
      <c r="I4486" s="11">
        <v>1942020400</v>
      </c>
      <c r="J4486" s="14" t="s">
        <v>4469</v>
      </c>
      <c r="K4486" s="6" t="s">
        <v>21</v>
      </c>
      <c r="L4486" s="15" t="s">
        <v>22</v>
      </c>
      <c r="N4486" t="str">
        <f t="shared" ref="N4486:N4549" si="1071">SUBSTITUTE(I4486,".","")</f>
        <v>1942020400</v>
      </c>
      <c r="O4486" t="str">
        <f t="shared" ref="O4486:O4549" si="1072">_xlfn.CONCAT("'",N4486,"'")</f>
        <v>'1942020400'</v>
      </c>
      <c r="P4486" t="str">
        <f t="shared" ref="P4486:P4549" si="1073">_xlfn.CONCAT("'",CLEAN(J4486),"'")</f>
        <v>'Multas e Juros de Mora das Alienações de Bens Imóveis - Programa de Administração Patrimonial Imobiliária - Dívida Ativa - Multas e Juros de Mora da Dívida Ativa'</v>
      </c>
      <c r="Q4486" t="str">
        <f t="shared" ref="Q4486:Q4549" si="1074">_xlfn.CONCAT("'",CLEAN(K4486),"'")</f>
        <v>'Vide descrição do código de receita principal.'</v>
      </c>
      <c r="R4486" t="str">
        <f t="shared" ref="R4486:R4549" si="1075">IF(TRIM(L4486)="NÃO","'N'",IF(TRIM(L4486)="SIM","'S'","*ERR0*"))</f>
        <v>'S'</v>
      </c>
      <c r="S4486">
        <f t="shared" ref="S4486:S4549" si="1076">IF(RIGHT(N4486,2)&lt;&gt;"00",10,IF(MID(N4486,8,1)&lt;&gt;"0",8,IF(MID(N4486,7,1)&lt;&gt;"0",7,IF(MID(N4486,5,2)&lt;&gt;"00",6,IF(MID(N4486,4,1)&lt;&gt;"0",4,IF(MID(N4486,3,1)&lt;&gt;"0",3,IF(MID(N4486,2,1)&lt;&gt;"0",2,IF(LEFT(N4486,1)&lt;&gt;"0",1,"*ERR0*"))))))))</f>
        <v>8</v>
      </c>
      <c r="T4486" t="str">
        <f t="shared" ref="T4486:T4549" si="1077">_xlfn.CONCAT("Insert into CONTA_RECEITA_DESPESA  (VERSION,ATIVO,DATE_CREATED,LAST_UPDATED,TIPO,CODIGO,DESCRICAO,DESCRICAO_DETALHADA,ANALITICO,TAMANHO) values (0,'S',sysdate,sysdate,'R',",O4486,",",P4486,",",Q4486,",",R4486,",",S4486,");")</f>
        <v>Insert into CONTA_RECEITA_DESPESA  (VERSION,ATIVO,DATE_CREATED,LAST_UPDATED,TIPO,CODIGO,DESCRICAO,DESCRICAO_DETALHADA,ANALITICO,TAMANHO) values (0,'S',sysdate,sysdate,'R','1942020400','Multas e Juros de Mora das Alienações de Bens Imóveis - Programa de Administração Patrimonial Imobiliária - Dívida Ativa - Multas e Juros de Mora da Dívida Ativa','Vide descrição do código de receita principal.','S',8);</v>
      </c>
    </row>
    <row r="4487" spans="1:20" ht="32" x14ac:dyDescent="0.2">
      <c r="A4487" s="4" t="str">
        <f t="shared" si="1063"/>
        <v>1</v>
      </c>
      <c r="B4487" s="5" t="str">
        <f t="shared" si="1064"/>
        <v>9</v>
      </c>
      <c r="C4487" s="5" t="str">
        <f t="shared" si="1065"/>
        <v>4</v>
      </c>
      <c r="D4487" s="5" t="str">
        <f t="shared" si="1066"/>
        <v>2</v>
      </c>
      <c r="E4487" s="5" t="str">
        <f t="shared" si="1067"/>
        <v>02</v>
      </c>
      <c r="F4487" s="5" t="str">
        <f t="shared" si="1068"/>
        <v>0</v>
      </c>
      <c r="G4487" s="5" t="str">
        <f t="shared" si="1069"/>
        <v>5</v>
      </c>
      <c r="H4487" s="5" t="str">
        <f t="shared" si="1070"/>
        <v>00</v>
      </c>
      <c r="I4487" s="11">
        <v>1942020500</v>
      </c>
      <c r="J4487" s="14" t="s">
        <v>4470</v>
      </c>
      <c r="K4487" s="6" t="s">
        <v>21</v>
      </c>
      <c r="L4487" s="15" t="s">
        <v>22</v>
      </c>
      <c r="N4487" t="str">
        <f t="shared" si="1071"/>
        <v>1942020500</v>
      </c>
      <c r="O4487" t="str">
        <f t="shared" si="1072"/>
        <v>'1942020500'</v>
      </c>
      <c r="P4487" t="str">
        <f t="shared" si="1073"/>
        <v>'Multas e Juros de Mora das Alienações de Bens Imóveis - Programa de Administração Patrimonial Imobiliária - Multas'</v>
      </c>
      <c r="Q4487" t="str">
        <f t="shared" si="1074"/>
        <v>'Vide descrição do código de receita principal.'</v>
      </c>
      <c r="R4487" t="str">
        <f t="shared" si="1075"/>
        <v>'S'</v>
      </c>
      <c r="S4487">
        <f t="shared" si="1076"/>
        <v>8</v>
      </c>
      <c r="T4487" t="str">
        <f t="shared" si="1077"/>
        <v>Insert into CONTA_RECEITA_DESPESA  (VERSION,ATIVO,DATE_CREATED,LAST_UPDATED,TIPO,CODIGO,DESCRICAO,DESCRICAO_DETALHADA,ANALITICO,TAMANHO) values (0,'S',sysdate,sysdate,'R','1942020500','Multas e Juros de Mora das Alienações de Bens Imóveis - Programa de Administração Patrimonial Imobiliária - Multas','Vide descrição do código de receita principal.','S',8);</v>
      </c>
    </row>
    <row r="4488" spans="1:20" ht="32" x14ac:dyDescent="0.2">
      <c r="A4488" s="4" t="str">
        <f t="shared" si="1063"/>
        <v>1</v>
      </c>
      <c r="B4488" s="5" t="str">
        <f t="shared" si="1064"/>
        <v>9</v>
      </c>
      <c r="C4488" s="5" t="str">
        <f t="shared" si="1065"/>
        <v>4</v>
      </c>
      <c r="D4488" s="5" t="str">
        <f t="shared" si="1066"/>
        <v>2</v>
      </c>
      <c r="E4488" s="5" t="str">
        <f t="shared" si="1067"/>
        <v>02</v>
      </c>
      <c r="F4488" s="5" t="str">
        <f t="shared" si="1068"/>
        <v>0</v>
      </c>
      <c r="G4488" s="5" t="str">
        <f t="shared" si="1069"/>
        <v>6</v>
      </c>
      <c r="H4488" s="5" t="str">
        <f t="shared" si="1070"/>
        <v>00</v>
      </c>
      <c r="I4488" s="11">
        <v>1942020600</v>
      </c>
      <c r="J4488" s="14" t="s">
        <v>4471</v>
      </c>
      <c r="K4488" s="6" t="s">
        <v>21</v>
      </c>
      <c r="L4488" s="15" t="s">
        <v>22</v>
      </c>
      <c r="N4488" t="str">
        <f t="shared" si="1071"/>
        <v>1942020600</v>
      </c>
      <c r="O4488" t="str">
        <f t="shared" si="1072"/>
        <v>'1942020600'</v>
      </c>
      <c r="P4488" t="str">
        <f t="shared" si="1073"/>
        <v>'Multas e Juros de Mora das Alienações de Bens Imóveis - Programa de Administração Patrimonial Imobiliária - Juros de Mora'</v>
      </c>
      <c r="Q4488" t="str">
        <f t="shared" si="1074"/>
        <v>'Vide descrição do código de receita principal.'</v>
      </c>
      <c r="R4488" t="str">
        <f t="shared" si="1075"/>
        <v>'S'</v>
      </c>
      <c r="S4488">
        <f t="shared" si="1076"/>
        <v>8</v>
      </c>
      <c r="T4488" t="str">
        <f t="shared" si="1077"/>
        <v>Insert into CONTA_RECEITA_DESPESA  (VERSION,ATIVO,DATE_CREATED,LAST_UPDATED,TIPO,CODIGO,DESCRICAO,DESCRICAO_DETALHADA,ANALITICO,TAMANHO) values (0,'S',sysdate,sysdate,'R','1942020600','Multas e Juros de Mora das Alienações de Bens Imóveis - Programa de Administração Patrimonial Imobiliária - Juros de Mora','Vide descrição do código de receita principal.','S',8);</v>
      </c>
    </row>
    <row r="4489" spans="1:20" ht="32" x14ac:dyDescent="0.2">
      <c r="A4489" s="4" t="str">
        <f t="shared" si="1063"/>
        <v>1</v>
      </c>
      <c r="B4489" s="5" t="str">
        <f t="shared" si="1064"/>
        <v>9</v>
      </c>
      <c r="C4489" s="5" t="str">
        <f t="shared" si="1065"/>
        <v>4</v>
      </c>
      <c r="D4489" s="5" t="str">
        <f t="shared" si="1066"/>
        <v>2</v>
      </c>
      <c r="E4489" s="5" t="str">
        <f t="shared" si="1067"/>
        <v>02</v>
      </c>
      <c r="F4489" s="5" t="str">
        <f t="shared" si="1068"/>
        <v>0</v>
      </c>
      <c r="G4489" s="5" t="str">
        <f t="shared" si="1069"/>
        <v>7</v>
      </c>
      <c r="H4489" s="5" t="str">
        <f t="shared" si="1070"/>
        <v>00</v>
      </c>
      <c r="I4489" s="11">
        <v>1942020700</v>
      </c>
      <c r="J4489" s="14" t="s">
        <v>4472</v>
      </c>
      <c r="K4489" s="6" t="s">
        <v>21</v>
      </c>
      <c r="L4489" s="15" t="s">
        <v>22</v>
      </c>
      <c r="N4489" t="str">
        <f t="shared" si="1071"/>
        <v>1942020700</v>
      </c>
      <c r="O4489" t="str">
        <f t="shared" si="1072"/>
        <v>'1942020700'</v>
      </c>
      <c r="P4489" t="str">
        <f t="shared" si="1073"/>
        <v>'Multas e Juros de Mora das Alienações de Bens Imóveis - Programa de Administração Patrimonial Imobiliária - Dívida Ativa - Multas da Dívida Ativa'</v>
      </c>
      <c r="Q4489" t="str">
        <f t="shared" si="1074"/>
        <v>'Vide descrição do código de receita principal.'</v>
      </c>
      <c r="R4489" t="str">
        <f t="shared" si="1075"/>
        <v>'S'</v>
      </c>
      <c r="S4489">
        <f t="shared" si="1076"/>
        <v>8</v>
      </c>
      <c r="T4489" t="str">
        <f t="shared" si="1077"/>
        <v>Insert into CONTA_RECEITA_DESPESA  (VERSION,ATIVO,DATE_CREATED,LAST_UPDATED,TIPO,CODIGO,DESCRICAO,DESCRICAO_DETALHADA,ANALITICO,TAMANHO) values (0,'S',sysdate,sysdate,'R','1942020700','Multas e Juros de Mora das Alienações de Bens Imóveis - Programa de Administração Patrimonial Imobiliária - Dívida Ativa - Multas da Dívida Ativa','Vide descrição do código de receita principal.','S',8);</v>
      </c>
    </row>
    <row r="4490" spans="1:20" ht="32" x14ac:dyDescent="0.2">
      <c r="A4490" s="4" t="str">
        <f t="shared" si="1063"/>
        <v>1</v>
      </c>
      <c r="B4490" s="5" t="str">
        <f t="shared" si="1064"/>
        <v>9</v>
      </c>
      <c r="C4490" s="5" t="str">
        <f t="shared" si="1065"/>
        <v>4</v>
      </c>
      <c r="D4490" s="5" t="str">
        <f t="shared" si="1066"/>
        <v>2</v>
      </c>
      <c r="E4490" s="5" t="str">
        <f t="shared" si="1067"/>
        <v>02</v>
      </c>
      <c r="F4490" s="5" t="str">
        <f t="shared" si="1068"/>
        <v>0</v>
      </c>
      <c r="G4490" s="5" t="str">
        <f t="shared" si="1069"/>
        <v>8</v>
      </c>
      <c r="H4490" s="5" t="str">
        <f t="shared" si="1070"/>
        <v>00</v>
      </c>
      <c r="I4490" s="11">
        <v>1942020800</v>
      </c>
      <c r="J4490" s="14" t="s">
        <v>4473</v>
      </c>
      <c r="K4490" s="6" t="s">
        <v>21</v>
      </c>
      <c r="L4490" s="15" t="s">
        <v>22</v>
      </c>
      <c r="N4490" t="str">
        <f t="shared" si="1071"/>
        <v>1942020800</v>
      </c>
      <c r="O4490" t="str">
        <f t="shared" si="1072"/>
        <v>'1942020800'</v>
      </c>
      <c r="P4490" t="str">
        <f t="shared" si="1073"/>
        <v>'Multas e Juros de Mora das Alienações de Bens Imóveis - Programa de Administração Patrimonial Imobiliária - Juros de Mora da Dívida Ativa'</v>
      </c>
      <c r="Q4490" t="str">
        <f t="shared" si="1074"/>
        <v>'Vide descrição do código de receita principal.'</v>
      </c>
      <c r="R4490" t="str">
        <f t="shared" si="1075"/>
        <v>'S'</v>
      </c>
      <c r="S4490">
        <f t="shared" si="1076"/>
        <v>8</v>
      </c>
      <c r="T4490" t="str">
        <f t="shared" si="1077"/>
        <v>Insert into CONTA_RECEITA_DESPESA  (VERSION,ATIVO,DATE_CREATED,LAST_UPDATED,TIPO,CODIGO,DESCRICAO,DESCRICAO_DETALHADA,ANALITICO,TAMANHO) values (0,'S',sysdate,sysdate,'R','1942020800','Multas e Juros de Mora das Alienações de Bens Imóveis - Programa de Administração Patrimonial Imobiliária - Juros de Mora da Dívida Ativa','Vide descrição do código de receita principal.','S',8);</v>
      </c>
    </row>
    <row r="4491" spans="1:20" ht="32" x14ac:dyDescent="0.2">
      <c r="A4491" s="4" t="str">
        <f t="shared" si="1063"/>
        <v>1</v>
      </c>
      <c r="B4491" s="5" t="str">
        <f t="shared" si="1064"/>
        <v>9</v>
      </c>
      <c r="C4491" s="5" t="str">
        <f t="shared" si="1065"/>
        <v>4</v>
      </c>
      <c r="D4491" s="5" t="str">
        <f t="shared" si="1066"/>
        <v>2</v>
      </c>
      <c r="E4491" s="5" t="str">
        <f t="shared" si="1067"/>
        <v>03</v>
      </c>
      <c r="F4491" s="5" t="str">
        <f t="shared" si="1068"/>
        <v>0</v>
      </c>
      <c r="G4491" s="5" t="str">
        <f t="shared" si="1069"/>
        <v>0</v>
      </c>
      <c r="H4491" s="5" t="str">
        <f t="shared" si="1070"/>
        <v>00</v>
      </c>
      <c r="I4491" s="11">
        <v>1942030000</v>
      </c>
      <c r="J4491" s="6" t="s">
        <v>4474</v>
      </c>
      <c r="K4491" s="6" t="s">
        <v>4475</v>
      </c>
      <c r="L4491" s="13" t="s">
        <v>11</v>
      </c>
      <c r="N4491" t="str">
        <f t="shared" si="1071"/>
        <v>1942030000</v>
      </c>
      <c r="O4491" t="str">
        <f t="shared" si="1072"/>
        <v>'1942030000'</v>
      </c>
      <c r="P4491" t="str">
        <f t="shared" si="1073"/>
        <v>'Multas e Juros de Mora do Adicional sobre Alienações de Bens Imóveis'</v>
      </c>
      <c r="Q4491" t="str">
        <f t="shared" si="1074"/>
        <v>'Registra as receitas oriundas de multas e juros de mora do adicional sobre alienações de bens imóveis'</v>
      </c>
      <c r="R4491" t="str">
        <f t="shared" si="1075"/>
        <v>'N'</v>
      </c>
      <c r="S4491">
        <f t="shared" si="1076"/>
        <v>6</v>
      </c>
      <c r="T4491" t="str">
        <f t="shared" si="1077"/>
        <v>Insert into CONTA_RECEITA_DESPESA  (VERSION,ATIVO,DATE_CREATED,LAST_UPDATED,TIPO,CODIGO,DESCRICAO,DESCRICAO_DETALHADA,ANALITICO,TAMANHO) values (0,'S',sysdate,sysdate,'R','1942030000','Multas e Juros de Mora do Adicional sobre Alienações de Bens Imóveis','Registra as receitas oriundas de multas e juros de mora do adicional sobre alienações de bens imóveis','N',6);</v>
      </c>
    </row>
    <row r="4492" spans="1:20" ht="32" x14ac:dyDescent="0.2">
      <c r="A4492" s="4" t="str">
        <f t="shared" si="1063"/>
        <v>1</v>
      </c>
      <c r="B4492" s="5" t="str">
        <f t="shared" si="1064"/>
        <v>9</v>
      </c>
      <c r="C4492" s="5" t="str">
        <f t="shared" si="1065"/>
        <v>4</v>
      </c>
      <c r="D4492" s="5" t="str">
        <f t="shared" si="1066"/>
        <v>2</v>
      </c>
      <c r="E4492" s="5" t="str">
        <f t="shared" si="1067"/>
        <v>03</v>
      </c>
      <c r="F4492" s="5" t="str">
        <f t="shared" si="1068"/>
        <v>0</v>
      </c>
      <c r="G4492" s="5" t="str">
        <f t="shared" si="1069"/>
        <v>2</v>
      </c>
      <c r="H4492" s="5" t="str">
        <f t="shared" si="1070"/>
        <v>00</v>
      </c>
      <c r="I4492" s="11">
        <v>1942030200</v>
      </c>
      <c r="J4492" s="14" t="s">
        <v>4476</v>
      </c>
      <c r="K4492" s="6" t="s">
        <v>21</v>
      </c>
      <c r="L4492" s="15" t="s">
        <v>22</v>
      </c>
      <c r="N4492" t="str">
        <f t="shared" si="1071"/>
        <v>1942030200</v>
      </c>
      <c r="O4492" t="str">
        <f t="shared" si="1072"/>
        <v>'1942030200'</v>
      </c>
      <c r="P4492" t="str">
        <f t="shared" si="1073"/>
        <v>'Multas e Juros de Mora do Adicional sobre Alienações de Bens Imóveis - Multas e Juros de Mora'</v>
      </c>
      <c r="Q4492" t="str">
        <f t="shared" si="1074"/>
        <v>'Vide descrição do código de receita principal.'</v>
      </c>
      <c r="R4492" t="str">
        <f t="shared" si="1075"/>
        <v>'S'</v>
      </c>
      <c r="S4492">
        <f t="shared" si="1076"/>
        <v>8</v>
      </c>
      <c r="T4492" t="str">
        <f t="shared" si="1077"/>
        <v>Insert into CONTA_RECEITA_DESPESA  (VERSION,ATIVO,DATE_CREATED,LAST_UPDATED,TIPO,CODIGO,DESCRICAO,DESCRICAO_DETALHADA,ANALITICO,TAMANHO) values (0,'S',sysdate,sysdate,'R','1942030200','Multas e Juros de Mora do Adicional sobre Alienações de Bens Imóveis - Multas e Juros de Mora','Vide descrição do código de receita principal.','S',8);</v>
      </c>
    </row>
    <row r="4493" spans="1:20" ht="32" x14ac:dyDescent="0.2">
      <c r="A4493" s="4" t="str">
        <f t="shared" ref="A4493:A4556" si="1078">MID($I4493,1,1)</f>
        <v>1</v>
      </c>
      <c r="B4493" s="5" t="str">
        <f t="shared" ref="B4493:B4556" si="1079">MID($I4493,2,1)</f>
        <v>9</v>
      </c>
      <c r="C4493" s="5" t="str">
        <f t="shared" ref="C4493:C4556" si="1080">MID($I4493,3,1)</f>
        <v>4</v>
      </c>
      <c r="D4493" s="5" t="str">
        <f t="shared" ref="D4493:D4556" si="1081">MID($I4493,4,1)</f>
        <v>2</v>
      </c>
      <c r="E4493" s="5" t="str">
        <f t="shared" ref="E4493:E4556" si="1082">MID($I4493,5,2)</f>
        <v>03</v>
      </c>
      <c r="F4493" s="5" t="str">
        <f t="shared" ref="F4493:F4556" si="1083">MID($I4493,7,1)</f>
        <v>0</v>
      </c>
      <c r="G4493" s="5" t="str">
        <f t="shared" ref="G4493:G4556" si="1084">MID($I4493,8,1)</f>
        <v>4</v>
      </c>
      <c r="H4493" s="5" t="str">
        <f t="shared" ref="H4493:H4556" si="1085">MID($I4493,9,2)</f>
        <v>00</v>
      </c>
      <c r="I4493" s="11">
        <v>1942030400</v>
      </c>
      <c r="J4493" s="14" t="s">
        <v>4477</v>
      </c>
      <c r="K4493" s="6" t="s">
        <v>21</v>
      </c>
      <c r="L4493" s="15" t="s">
        <v>22</v>
      </c>
      <c r="N4493" t="str">
        <f t="shared" si="1071"/>
        <v>1942030400</v>
      </c>
      <c r="O4493" t="str">
        <f t="shared" si="1072"/>
        <v>'1942030400'</v>
      </c>
      <c r="P4493" t="str">
        <f t="shared" si="1073"/>
        <v>'Multas e Juros de Mora do Adicional sobre Alienações de Bens Imóveis - Dívida Ativa - Multas e Juros de Mora da Dívida Ativa'</v>
      </c>
      <c r="Q4493" t="str">
        <f t="shared" si="1074"/>
        <v>'Vide descrição do código de receita principal.'</v>
      </c>
      <c r="R4493" t="str">
        <f t="shared" si="1075"/>
        <v>'S'</v>
      </c>
      <c r="S4493">
        <f t="shared" si="1076"/>
        <v>8</v>
      </c>
      <c r="T4493" t="str">
        <f t="shared" si="1077"/>
        <v>Insert into CONTA_RECEITA_DESPESA  (VERSION,ATIVO,DATE_CREATED,LAST_UPDATED,TIPO,CODIGO,DESCRICAO,DESCRICAO_DETALHADA,ANALITICO,TAMANHO) values (0,'S',sysdate,sysdate,'R','1942030400','Multas e Juros de Mora do Adicional sobre Alienações de Bens Imóveis - Dívida Ativa - Multas e Juros de Mora da Dívida Ativa','Vide descrição do código de receita principal.','S',8);</v>
      </c>
    </row>
    <row r="4494" spans="1:20" ht="16" x14ac:dyDescent="0.2">
      <c r="A4494" s="4" t="str">
        <f t="shared" si="1078"/>
        <v>1</v>
      </c>
      <c r="B4494" s="5" t="str">
        <f t="shared" si="1079"/>
        <v>9</v>
      </c>
      <c r="C4494" s="5" t="str">
        <f t="shared" si="1080"/>
        <v>4</v>
      </c>
      <c r="D4494" s="5" t="str">
        <f t="shared" si="1081"/>
        <v>2</v>
      </c>
      <c r="E4494" s="5" t="str">
        <f t="shared" si="1082"/>
        <v>03</v>
      </c>
      <c r="F4494" s="5" t="str">
        <f t="shared" si="1083"/>
        <v>0</v>
      </c>
      <c r="G4494" s="5" t="str">
        <f t="shared" si="1084"/>
        <v>5</v>
      </c>
      <c r="H4494" s="5" t="str">
        <f t="shared" si="1085"/>
        <v>00</v>
      </c>
      <c r="I4494" s="11">
        <v>1942030500</v>
      </c>
      <c r="J4494" s="14" t="s">
        <v>4478</v>
      </c>
      <c r="K4494" s="6" t="s">
        <v>21</v>
      </c>
      <c r="L4494" s="15" t="s">
        <v>22</v>
      </c>
      <c r="N4494" t="str">
        <f t="shared" si="1071"/>
        <v>1942030500</v>
      </c>
      <c r="O4494" t="str">
        <f t="shared" si="1072"/>
        <v>'1942030500'</v>
      </c>
      <c r="P4494" t="str">
        <f t="shared" si="1073"/>
        <v>'Multas e Juros de Mora do Adicional sobre Alienações de Bens Imóveis - Multas'</v>
      </c>
      <c r="Q4494" t="str">
        <f t="shared" si="1074"/>
        <v>'Vide descrição do código de receita principal.'</v>
      </c>
      <c r="R4494" t="str">
        <f t="shared" si="1075"/>
        <v>'S'</v>
      </c>
      <c r="S4494">
        <f t="shared" si="1076"/>
        <v>8</v>
      </c>
      <c r="T4494" t="str">
        <f t="shared" si="1077"/>
        <v>Insert into CONTA_RECEITA_DESPESA  (VERSION,ATIVO,DATE_CREATED,LAST_UPDATED,TIPO,CODIGO,DESCRICAO,DESCRICAO_DETALHADA,ANALITICO,TAMANHO) values (0,'S',sysdate,sysdate,'R','1942030500','Multas e Juros de Mora do Adicional sobre Alienações de Bens Imóveis - Multas','Vide descrição do código de receita principal.','S',8);</v>
      </c>
    </row>
    <row r="4495" spans="1:20" ht="16" x14ac:dyDescent="0.2">
      <c r="A4495" s="4" t="str">
        <f t="shared" si="1078"/>
        <v>1</v>
      </c>
      <c r="B4495" s="5" t="str">
        <f t="shared" si="1079"/>
        <v>9</v>
      </c>
      <c r="C4495" s="5" t="str">
        <f t="shared" si="1080"/>
        <v>4</v>
      </c>
      <c r="D4495" s="5" t="str">
        <f t="shared" si="1081"/>
        <v>2</v>
      </c>
      <c r="E4495" s="5" t="str">
        <f t="shared" si="1082"/>
        <v>03</v>
      </c>
      <c r="F4495" s="5" t="str">
        <f t="shared" si="1083"/>
        <v>0</v>
      </c>
      <c r="G4495" s="5" t="str">
        <f t="shared" si="1084"/>
        <v>6</v>
      </c>
      <c r="H4495" s="5" t="str">
        <f t="shared" si="1085"/>
        <v>00</v>
      </c>
      <c r="I4495" s="11">
        <v>1942030600</v>
      </c>
      <c r="J4495" s="14" t="s">
        <v>4479</v>
      </c>
      <c r="K4495" s="6" t="s">
        <v>21</v>
      </c>
      <c r="L4495" s="15" t="s">
        <v>22</v>
      </c>
      <c r="N4495" t="str">
        <f t="shared" si="1071"/>
        <v>1942030600</v>
      </c>
      <c r="O4495" t="str">
        <f t="shared" si="1072"/>
        <v>'1942030600'</v>
      </c>
      <c r="P4495" t="str">
        <f t="shared" si="1073"/>
        <v>'Multas e Juros de Mora do Adicional sobre Alienações de Bens Imóveis - Juros de Mora'</v>
      </c>
      <c r="Q4495" t="str">
        <f t="shared" si="1074"/>
        <v>'Vide descrição do código de receita principal.'</v>
      </c>
      <c r="R4495" t="str">
        <f t="shared" si="1075"/>
        <v>'S'</v>
      </c>
      <c r="S4495">
        <f t="shared" si="1076"/>
        <v>8</v>
      </c>
      <c r="T4495" t="str">
        <f t="shared" si="1077"/>
        <v>Insert into CONTA_RECEITA_DESPESA  (VERSION,ATIVO,DATE_CREATED,LAST_UPDATED,TIPO,CODIGO,DESCRICAO,DESCRICAO_DETALHADA,ANALITICO,TAMANHO) values (0,'S',sysdate,sysdate,'R','1942030600','Multas e Juros de Mora do Adicional sobre Alienações de Bens Imóveis - Juros de Mora','Vide descrição do código de receita principal.','S',8);</v>
      </c>
    </row>
    <row r="4496" spans="1:20" ht="32" x14ac:dyDescent="0.2">
      <c r="A4496" s="4" t="str">
        <f t="shared" si="1078"/>
        <v>1</v>
      </c>
      <c r="B4496" s="5" t="str">
        <f t="shared" si="1079"/>
        <v>9</v>
      </c>
      <c r="C4496" s="5" t="str">
        <f t="shared" si="1080"/>
        <v>4</v>
      </c>
      <c r="D4496" s="5" t="str">
        <f t="shared" si="1081"/>
        <v>2</v>
      </c>
      <c r="E4496" s="5" t="str">
        <f t="shared" si="1082"/>
        <v>03</v>
      </c>
      <c r="F4496" s="5" t="str">
        <f t="shared" si="1083"/>
        <v>0</v>
      </c>
      <c r="G4496" s="5" t="str">
        <f t="shared" si="1084"/>
        <v>7</v>
      </c>
      <c r="H4496" s="5" t="str">
        <f t="shared" si="1085"/>
        <v>00</v>
      </c>
      <c r="I4496" s="11">
        <v>1942030700</v>
      </c>
      <c r="J4496" s="14" t="s">
        <v>4480</v>
      </c>
      <c r="K4496" s="6" t="s">
        <v>21</v>
      </c>
      <c r="L4496" s="15" t="s">
        <v>22</v>
      </c>
      <c r="N4496" t="str">
        <f t="shared" si="1071"/>
        <v>1942030700</v>
      </c>
      <c r="O4496" t="str">
        <f t="shared" si="1072"/>
        <v>'1942030700'</v>
      </c>
      <c r="P4496" t="str">
        <f t="shared" si="1073"/>
        <v>'Multas e Juros de Mora do Adicional sobre Alienações de Bens Imóveis - Dívida Ativa - Multas da Dívida Ativa'</v>
      </c>
      <c r="Q4496" t="str">
        <f t="shared" si="1074"/>
        <v>'Vide descrição do código de receita principal.'</v>
      </c>
      <c r="R4496" t="str">
        <f t="shared" si="1075"/>
        <v>'S'</v>
      </c>
      <c r="S4496">
        <f t="shared" si="1076"/>
        <v>8</v>
      </c>
      <c r="T4496" t="str">
        <f t="shared" si="1077"/>
        <v>Insert into CONTA_RECEITA_DESPESA  (VERSION,ATIVO,DATE_CREATED,LAST_UPDATED,TIPO,CODIGO,DESCRICAO,DESCRICAO_DETALHADA,ANALITICO,TAMANHO) values (0,'S',sysdate,sysdate,'R','1942030700','Multas e Juros de Mora do Adicional sobre Alienações de Bens Imóveis - Dívida Ativa - Multas da Dívida Ativa','Vide descrição do código de receita principal.','S',8);</v>
      </c>
    </row>
    <row r="4497" spans="1:20" ht="32" x14ac:dyDescent="0.2">
      <c r="A4497" s="4" t="str">
        <f t="shared" si="1078"/>
        <v>1</v>
      </c>
      <c r="B4497" s="5" t="str">
        <f t="shared" si="1079"/>
        <v>9</v>
      </c>
      <c r="C4497" s="5" t="str">
        <f t="shared" si="1080"/>
        <v>4</v>
      </c>
      <c r="D4497" s="5" t="str">
        <f t="shared" si="1081"/>
        <v>2</v>
      </c>
      <c r="E4497" s="5" t="str">
        <f t="shared" si="1082"/>
        <v>03</v>
      </c>
      <c r="F4497" s="5" t="str">
        <f t="shared" si="1083"/>
        <v>0</v>
      </c>
      <c r="G4497" s="5" t="str">
        <f t="shared" si="1084"/>
        <v>8</v>
      </c>
      <c r="H4497" s="5" t="str">
        <f t="shared" si="1085"/>
        <v>00</v>
      </c>
      <c r="I4497" s="11">
        <v>1942030800</v>
      </c>
      <c r="J4497" s="14" t="s">
        <v>4481</v>
      </c>
      <c r="K4497" s="6" t="s">
        <v>21</v>
      </c>
      <c r="L4497" s="15" t="s">
        <v>22</v>
      </c>
      <c r="N4497" t="str">
        <f t="shared" si="1071"/>
        <v>1942030800</v>
      </c>
      <c r="O4497" t="str">
        <f t="shared" si="1072"/>
        <v>'1942030800'</v>
      </c>
      <c r="P4497" t="str">
        <f t="shared" si="1073"/>
        <v>'Multas e Juros de Mora do Adicional sobre Alienações de Bens Imóveis - Juros de Mora da Dívida Ativa'</v>
      </c>
      <c r="Q4497" t="str">
        <f t="shared" si="1074"/>
        <v>'Vide descrição do código de receita principal.'</v>
      </c>
      <c r="R4497" t="str">
        <f t="shared" si="1075"/>
        <v>'S'</v>
      </c>
      <c r="S4497">
        <f t="shared" si="1076"/>
        <v>8</v>
      </c>
      <c r="T4497" t="str">
        <f t="shared" si="1077"/>
        <v>Insert into CONTA_RECEITA_DESPESA  (VERSION,ATIVO,DATE_CREATED,LAST_UPDATED,TIPO,CODIGO,DESCRICAO,DESCRICAO_DETALHADA,ANALITICO,TAMANHO) values (0,'S',sysdate,sysdate,'R','1942030800','Multas e Juros de Mora do Adicional sobre Alienações de Bens Imóveis - Juros de Mora da Dívida Ativa','Vide descrição do código de receita principal.','S',8);</v>
      </c>
    </row>
    <row r="4498" spans="1:20" ht="32" x14ac:dyDescent="0.2">
      <c r="A4498" s="4" t="str">
        <f t="shared" si="1078"/>
        <v>1</v>
      </c>
      <c r="B4498" s="5" t="str">
        <f t="shared" si="1079"/>
        <v>9</v>
      </c>
      <c r="C4498" s="5" t="str">
        <f t="shared" si="1080"/>
        <v>4</v>
      </c>
      <c r="D4498" s="5" t="str">
        <f t="shared" si="1081"/>
        <v>2</v>
      </c>
      <c r="E4498" s="5" t="str">
        <f t="shared" si="1082"/>
        <v>99</v>
      </c>
      <c r="F4498" s="5" t="str">
        <f t="shared" si="1083"/>
        <v>0</v>
      </c>
      <c r="G4498" s="5" t="str">
        <f t="shared" si="1084"/>
        <v>0</v>
      </c>
      <c r="H4498" s="5" t="str">
        <f t="shared" si="1085"/>
        <v>00</v>
      </c>
      <c r="I4498" s="11">
        <v>1942990000</v>
      </c>
      <c r="J4498" s="6" t="s">
        <v>4482</v>
      </c>
      <c r="K4498" s="6" t="s">
        <v>5615</v>
      </c>
      <c r="L4498" s="13" t="s">
        <v>11</v>
      </c>
      <c r="N4498" t="str">
        <f t="shared" si="1071"/>
        <v>1942990000</v>
      </c>
      <c r="O4498" t="str">
        <f t="shared" si="1072"/>
        <v>'1942990000'</v>
      </c>
      <c r="P4498" t="str">
        <f t="shared" si="1073"/>
        <v>'Outras Multas e Juros de Mora de Alienações de Bens Imóveis'</v>
      </c>
      <c r="Q4498" t="str">
        <f t="shared" si="1074"/>
        <v>'Registra as demais receitas oriundas de multas e juros de bens de alienações de bens imóveis, não especificados anteriormente.'</v>
      </c>
      <c r="R4498" t="str">
        <f t="shared" si="1075"/>
        <v>'N'</v>
      </c>
      <c r="S4498">
        <f t="shared" si="1076"/>
        <v>6</v>
      </c>
      <c r="T4498" t="str">
        <f t="shared" si="1077"/>
        <v>Insert into CONTA_RECEITA_DESPESA  (VERSION,ATIVO,DATE_CREATED,LAST_UPDATED,TIPO,CODIGO,DESCRICAO,DESCRICAO_DETALHADA,ANALITICO,TAMANHO) values (0,'S',sysdate,sysdate,'R','1942990000','Outras Multas e Juros de Mora de Alienações de Bens Imóveis','Registra as demais receitas oriundas de multas e juros de bens de alienações de bens imóveis, não especificados anteriormente.','N',6);</v>
      </c>
    </row>
    <row r="4499" spans="1:20" ht="16" x14ac:dyDescent="0.2">
      <c r="A4499" s="4" t="str">
        <f t="shared" si="1078"/>
        <v>1</v>
      </c>
      <c r="B4499" s="5" t="str">
        <f t="shared" si="1079"/>
        <v>9</v>
      </c>
      <c r="C4499" s="5" t="str">
        <f t="shared" si="1080"/>
        <v>4</v>
      </c>
      <c r="D4499" s="5" t="str">
        <f t="shared" si="1081"/>
        <v>2</v>
      </c>
      <c r="E4499" s="5" t="str">
        <f t="shared" si="1082"/>
        <v>99</v>
      </c>
      <c r="F4499" s="5" t="str">
        <f t="shared" si="1083"/>
        <v>0</v>
      </c>
      <c r="G4499" s="5" t="str">
        <f t="shared" si="1084"/>
        <v>2</v>
      </c>
      <c r="H4499" s="5" t="str">
        <f t="shared" si="1085"/>
        <v>00</v>
      </c>
      <c r="I4499" s="11">
        <v>1942990200</v>
      </c>
      <c r="J4499" s="14" t="s">
        <v>4483</v>
      </c>
      <c r="K4499" s="6" t="s">
        <v>21</v>
      </c>
      <c r="L4499" s="15" t="s">
        <v>22</v>
      </c>
      <c r="N4499" t="str">
        <f t="shared" si="1071"/>
        <v>1942990200</v>
      </c>
      <c r="O4499" t="str">
        <f t="shared" si="1072"/>
        <v>'1942990200'</v>
      </c>
      <c r="P4499" t="str">
        <f t="shared" si="1073"/>
        <v>'Outras Multas e Juros de Mora de Alienações de Bens Imóveis - Multas e Juros de Mora'</v>
      </c>
      <c r="Q4499" t="str">
        <f t="shared" si="1074"/>
        <v>'Vide descrição do código de receita principal.'</v>
      </c>
      <c r="R4499" t="str">
        <f t="shared" si="1075"/>
        <v>'S'</v>
      </c>
      <c r="S4499">
        <f t="shared" si="1076"/>
        <v>8</v>
      </c>
      <c r="T4499" t="str">
        <f t="shared" si="1077"/>
        <v>Insert into CONTA_RECEITA_DESPESA  (VERSION,ATIVO,DATE_CREATED,LAST_UPDATED,TIPO,CODIGO,DESCRICAO,DESCRICAO_DETALHADA,ANALITICO,TAMANHO) values (0,'S',sysdate,sysdate,'R','1942990200','Outras Multas e Juros de Mora de Alienações de Bens Imóveis - Multas e Juros de Mora','Vide descrição do código de receita principal.','S',8);</v>
      </c>
    </row>
    <row r="4500" spans="1:20" ht="32" x14ac:dyDescent="0.2">
      <c r="A4500" s="4" t="str">
        <f t="shared" si="1078"/>
        <v>1</v>
      </c>
      <c r="B4500" s="5" t="str">
        <f t="shared" si="1079"/>
        <v>9</v>
      </c>
      <c r="C4500" s="5" t="str">
        <f t="shared" si="1080"/>
        <v>4</v>
      </c>
      <c r="D4500" s="5" t="str">
        <f t="shared" si="1081"/>
        <v>2</v>
      </c>
      <c r="E4500" s="5" t="str">
        <f t="shared" si="1082"/>
        <v>99</v>
      </c>
      <c r="F4500" s="5" t="str">
        <f t="shared" si="1083"/>
        <v>0</v>
      </c>
      <c r="G4500" s="5" t="str">
        <f t="shared" si="1084"/>
        <v>4</v>
      </c>
      <c r="H4500" s="5" t="str">
        <f t="shared" si="1085"/>
        <v>00</v>
      </c>
      <c r="I4500" s="11">
        <v>1942990400</v>
      </c>
      <c r="J4500" s="14" t="s">
        <v>4484</v>
      </c>
      <c r="K4500" s="6" t="s">
        <v>21</v>
      </c>
      <c r="L4500" s="15" t="s">
        <v>22</v>
      </c>
      <c r="N4500" t="str">
        <f t="shared" si="1071"/>
        <v>1942990400</v>
      </c>
      <c r="O4500" t="str">
        <f t="shared" si="1072"/>
        <v>'1942990400'</v>
      </c>
      <c r="P4500" t="str">
        <f t="shared" si="1073"/>
        <v>'Outras Multas e Juros de Mora de Alienações de Bens Imóveis - Dívida Ativa - Multas e Juros de Mora da Dívida Ativa'</v>
      </c>
      <c r="Q4500" t="str">
        <f t="shared" si="1074"/>
        <v>'Vide descrição do código de receita principal.'</v>
      </c>
      <c r="R4500" t="str">
        <f t="shared" si="1075"/>
        <v>'S'</v>
      </c>
      <c r="S4500">
        <f t="shared" si="1076"/>
        <v>8</v>
      </c>
      <c r="T4500" t="str">
        <f t="shared" si="1077"/>
        <v>Insert into CONTA_RECEITA_DESPESA  (VERSION,ATIVO,DATE_CREATED,LAST_UPDATED,TIPO,CODIGO,DESCRICAO,DESCRICAO_DETALHADA,ANALITICO,TAMANHO) values (0,'S',sysdate,sysdate,'R','1942990400','Outras Multas e Juros de Mora de Alienações de Bens Imóveis - Dívida Ativa - Multas e Juros de Mora da Dívida Ativa','Vide descrição do código de receita principal.','S',8);</v>
      </c>
    </row>
    <row r="4501" spans="1:20" ht="16" x14ac:dyDescent="0.2">
      <c r="A4501" s="4" t="str">
        <f t="shared" si="1078"/>
        <v>1</v>
      </c>
      <c r="B4501" s="5" t="str">
        <f t="shared" si="1079"/>
        <v>9</v>
      </c>
      <c r="C4501" s="5" t="str">
        <f t="shared" si="1080"/>
        <v>4</v>
      </c>
      <c r="D4501" s="5" t="str">
        <f t="shared" si="1081"/>
        <v>2</v>
      </c>
      <c r="E4501" s="5" t="str">
        <f t="shared" si="1082"/>
        <v>99</v>
      </c>
      <c r="F4501" s="5" t="str">
        <f t="shared" si="1083"/>
        <v>0</v>
      </c>
      <c r="G4501" s="5" t="str">
        <f t="shared" si="1084"/>
        <v>5</v>
      </c>
      <c r="H4501" s="5" t="str">
        <f t="shared" si="1085"/>
        <v>00</v>
      </c>
      <c r="I4501" s="11">
        <v>1942990500</v>
      </c>
      <c r="J4501" s="14" t="s">
        <v>4485</v>
      </c>
      <c r="K4501" s="6" t="s">
        <v>21</v>
      </c>
      <c r="L4501" s="15" t="s">
        <v>22</v>
      </c>
      <c r="N4501" t="str">
        <f t="shared" si="1071"/>
        <v>1942990500</v>
      </c>
      <c r="O4501" t="str">
        <f t="shared" si="1072"/>
        <v>'1942990500'</v>
      </c>
      <c r="P4501" t="str">
        <f t="shared" si="1073"/>
        <v>'Outras Multas e Juros de Mora de Alienações de Bens Imóveis - Multas'</v>
      </c>
      <c r="Q4501" t="str">
        <f t="shared" si="1074"/>
        <v>'Vide descrição do código de receita principal.'</v>
      </c>
      <c r="R4501" t="str">
        <f t="shared" si="1075"/>
        <v>'S'</v>
      </c>
      <c r="S4501">
        <f t="shared" si="1076"/>
        <v>8</v>
      </c>
      <c r="T4501" t="str">
        <f t="shared" si="1077"/>
        <v>Insert into CONTA_RECEITA_DESPESA  (VERSION,ATIVO,DATE_CREATED,LAST_UPDATED,TIPO,CODIGO,DESCRICAO,DESCRICAO_DETALHADA,ANALITICO,TAMANHO) values (0,'S',sysdate,sysdate,'R','1942990500','Outras Multas e Juros de Mora de Alienações de Bens Imóveis - Multas','Vide descrição do código de receita principal.','S',8);</v>
      </c>
    </row>
    <row r="4502" spans="1:20" ht="16" x14ac:dyDescent="0.2">
      <c r="A4502" s="4" t="str">
        <f t="shared" si="1078"/>
        <v>1</v>
      </c>
      <c r="B4502" s="5" t="str">
        <f t="shared" si="1079"/>
        <v>9</v>
      </c>
      <c r="C4502" s="5" t="str">
        <f t="shared" si="1080"/>
        <v>4</v>
      </c>
      <c r="D4502" s="5" t="str">
        <f t="shared" si="1081"/>
        <v>2</v>
      </c>
      <c r="E4502" s="5" t="str">
        <f t="shared" si="1082"/>
        <v>99</v>
      </c>
      <c r="F4502" s="5" t="str">
        <f t="shared" si="1083"/>
        <v>0</v>
      </c>
      <c r="G4502" s="5" t="str">
        <f t="shared" si="1084"/>
        <v>6</v>
      </c>
      <c r="H4502" s="5" t="str">
        <f t="shared" si="1085"/>
        <v>00</v>
      </c>
      <c r="I4502" s="11">
        <v>1942990600</v>
      </c>
      <c r="J4502" s="14" t="s">
        <v>4486</v>
      </c>
      <c r="K4502" s="6" t="s">
        <v>21</v>
      </c>
      <c r="L4502" s="15" t="s">
        <v>22</v>
      </c>
      <c r="N4502" t="str">
        <f t="shared" si="1071"/>
        <v>1942990600</v>
      </c>
      <c r="O4502" t="str">
        <f t="shared" si="1072"/>
        <v>'1942990600'</v>
      </c>
      <c r="P4502" t="str">
        <f t="shared" si="1073"/>
        <v>'Outras Multas e Juros de Mora de Alienações de Bens Imóveis - Juros de Mora'</v>
      </c>
      <c r="Q4502" t="str">
        <f t="shared" si="1074"/>
        <v>'Vide descrição do código de receita principal.'</v>
      </c>
      <c r="R4502" t="str">
        <f t="shared" si="1075"/>
        <v>'S'</v>
      </c>
      <c r="S4502">
        <f t="shared" si="1076"/>
        <v>8</v>
      </c>
      <c r="T4502" t="str">
        <f t="shared" si="1077"/>
        <v>Insert into CONTA_RECEITA_DESPESA  (VERSION,ATIVO,DATE_CREATED,LAST_UPDATED,TIPO,CODIGO,DESCRICAO,DESCRICAO_DETALHADA,ANALITICO,TAMANHO) values (0,'S',sysdate,sysdate,'R','1942990600','Outras Multas e Juros de Mora de Alienações de Bens Imóveis - Juros de Mora','Vide descrição do código de receita principal.','S',8);</v>
      </c>
    </row>
    <row r="4503" spans="1:20" ht="32" x14ac:dyDescent="0.2">
      <c r="A4503" s="4" t="str">
        <f t="shared" si="1078"/>
        <v>1</v>
      </c>
      <c r="B4503" s="5" t="str">
        <f t="shared" si="1079"/>
        <v>9</v>
      </c>
      <c r="C4503" s="5" t="str">
        <f t="shared" si="1080"/>
        <v>4</v>
      </c>
      <c r="D4503" s="5" t="str">
        <f t="shared" si="1081"/>
        <v>2</v>
      </c>
      <c r="E4503" s="5" t="str">
        <f t="shared" si="1082"/>
        <v>99</v>
      </c>
      <c r="F4503" s="5" t="str">
        <f t="shared" si="1083"/>
        <v>0</v>
      </c>
      <c r="G4503" s="5" t="str">
        <f t="shared" si="1084"/>
        <v>7</v>
      </c>
      <c r="H4503" s="5" t="str">
        <f t="shared" si="1085"/>
        <v>00</v>
      </c>
      <c r="I4503" s="11">
        <v>1942990700</v>
      </c>
      <c r="J4503" s="14" t="s">
        <v>4487</v>
      </c>
      <c r="K4503" s="6" t="s">
        <v>21</v>
      </c>
      <c r="L4503" s="15" t="s">
        <v>22</v>
      </c>
      <c r="N4503" t="str">
        <f t="shared" si="1071"/>
        <v>1942990700</v>
      </c>
      <c r="O4503" t="str">
        <f t="shared" si="1072"/>
        <v>'1942990700'</v>
      </c>
      <c r="P4503" t="str">
        <f t="shared" si="1073"/>
        <v>'Outras Multas e Juros de Mora de Alienações de Bens Imóveis - Dívida Ativa - Multas da Dívida Ativa'</v>
      </c>
      <c r="Q4503" t="str">
        <f t="shared" si="1074"/>
        <v>'Vide descrição do código de receita principal.'</v>
      </c>
      <c r="R4503" t="str">
        <f t="shared" si="1075"/>
        <v>'S'</v>
      </c>
      <c r="S4503">
        <f t="shared" si="1076"/>
        <v>8</v>
      </c>
      <c r="T4503" t="str">
        <f t="shared" si="1077"/>
        <v>Insert into CONTA_RECEITA_DESPESA  (VERSION,ATIVO,DATE_CREATED,LAST_UPDATED,TIPO,CODIGO,DESCRICAO,DESCRICAO_DETALHADA,ANALITICO,TAMANHO) values (0,'S',sysdate,sysdate,'R','1942990700','Outras Multas e Juros de Mora de Alienações de Bens Imóveis - Dívida Ativa - Multas da Dívida Ativa','Vide descrição do código de receita principal.','S',8);</v>
      </c>
    </row>
    <row r="4504" spans="1:20" ht="32" x14ac:dyDescent="0.2">
      <c r="A4504" s="4" t="str">
        <f t="shared" si="1078"/>
        <v>1</v>
      </c>
      <c r="B4504" s="5" t="str">
        <f t="shared" si="1079"/>
        <v>9</v>
      </c>
      <c r="C4504" s="5" t="str">
        <f t="shared" si="1080"/>
        <v>4</v>
      </c>
      <c r="D4504" s="5" t="str">
        <f t="shared" si="1081"/>
        <v>2</v>
      </c>
      <c r="E4504" s="5" t="str">
        <f t="shared" si="1082"/>
        <v>99</v>
      </c>
      <c r="F4504" s="5" t="str">
        <f t="shared" si="1083"/>
        <v>0</v>
      </c>
      <c r="G4504" s="5" t="str">
        <f t="shared" si="1084"/>
        <v>8</v>
      </c>
      <c r="H4504" s="5" t="str">
        <f t="shared" si="1085"/>
        <v>00</v>
      </c>
      <c r="I4504" s="11">
        <v>1942990800</v>
      </c>
      <c r="J4504" s="14" t="s">
        <v>4488</v>
      </c>
      <c r="K4504" s="6" t="s">
        <v>21</v>
      </c>
      <c r="L4504" s="15" t="s">
        <v>22</v>
      </c>
      <c r="N4504" t="str">
        <f t="shared" si="1071"/>
        <v>1942990800</v>
      </c>
      <c r="O4504" t="str">
        <f t="shared" si="1072"/>
        <v>'1942990800'</v>
      </c>
      <c r="P4504" t="str">
        <f t="shared" si="1073"/>
        <v>'Outras Multas e Juros de Mora de Alienações de Bens Imóveis - Juros de Mora da Dívida Ativa'</v>
      </c>
      <c r="Q4504" t="str">
        <f t="shared" si="1074"/>
        <v>'Vide descrição do código de receita principal.'</v>
      </c>
      <c r="R4504" t="str">
        <f t="shared" si="1075"/>
        <v>'S'</v>
      </c>
      <c r="S4504">
        <f t="shared" si="1076"/>
        <v>8</v>
      </c>
      <c r="T4504" t="str">
        <f t="shared" si="1077"/>
        <v>Insert into CONTA_RECEITA_DESPESA  (VERSION,ATIVO,DATE_CREATED,LAST_UPDATED,TIPO,CODIGO,DESCRICAO,DESCRICAO_DETALHADA,ANALITICO,TAMANHO) values (0,'S',sysdate,sysdate,'R','1942990800','Outras Multas e Juros de Mora de Alienações de Bens Imóveis - Juros de Mora da Dívida Ativa','Vide descrição do código de receita principal.','S',8);</v>
      </c>
    </row>
    <row r="4505" spans="1:20" ht="80" x14ac:dyDescent="0.2">
      <c r="A4505" s="4" t="str">
        <f t="shared" si="1078"/>
        <v>1</v>
      </c>
      <c r="B4505" s="5" t="str">
        <f t="shared" si="1079"/>
        <v>9</v>
      </c>
      <c r="C4505" s="5" t="str">
        <f t="shared" si="1080"/>
        <v>4</v>
      </c>
      <c r="D4505" s="5" t="str">
        <f t="shared" si="1081"/>
        <v>3</v>
      </c>
      <c r="E4505" s="5" t="str">
        <f t="shared" si="1082"/>
        <v>00</v>
      </c>
      <c r="F4505" s="5" t="str">
        <f t="shared" si="1083"/>
        <v>0</v>
      </c>
      <c r="G4505" s="5" t="str">
        <f t="shared" si="1084"/>
        <v>0</v>
      </c>
      <c r="H4505" s="5" t="str">
        <f t="shared" si="1085"/>
        <v>00</v>
      </c>
      <c r="I4505" s="11">
        <v>1943000000</v>
      </c>
      <c r="J4505" s="6" t="s">
        <v>4489</v>
      </c>
      <c r="K4505" s="6" t="s">
        <v>5616</v>
      </c>
      <c r="L4505" s="13" t="s">
        <v>11</v>
      </c>
      <c r="N4505" t="str">
        <f t="shared" si="1071"/>
        <v>1943000000</v>
      </c>
      <c r="O4505" t="str">
        <f t="shared" si="1072"/>
        <v>'1943000000'</v>
      </c>
      <c r="P4505" t="str">
        <f t="shared" si="1073"/>
        <v>'Multas e Juros de Mora das Alienações de Bens Intangíveis'</v>
      </c>
      <c r="Q4505" t="str">
        <f t="shared" si="1074"/>
        <v>'Agrega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505" t="str">
        <f t="shared" si="1075"/>
        <v>'N'</v>
      </c>
      <c r="S4505">
        <f t="shared" si="1076"/>
        <v>4</v>
      </c>
      <c r="T4505" t="str">
        <f t="shared" si="1077"/>
        <v>Insert into CONTA_RECEITA_DESPESA  (VERSION,ATIVO,DATE_CREATED,LAST_UPDATED,TIPO,CODIGO,DESCRICAO,DESCRICAO_DETALHADA,ANALITICO,TAMANHO) values (0,'S',sysdate,sysdate,'R','1943000000','Multas e Juros de Mora das Alienações de Bens Intangíveis','Agrega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públicos.','N',4);</v>
      </c>
    </row>
    <row r="4506" spans="1:20" ht="80" x14ac:dyDescent="0.2">
      <c r="A4506" s="4" t="str">
        <f t="shared" si="1078"/>
        <v>1</v>
      </c>
      <c r="B4506" s="5" t="str">
        <f t="shared" si="1079"/>
        <v>9</v>
      </c>
      <c r="C4506" s="5" t="str">
        <f t="shared" si="1080"/>
        <v>4</v>
      </c>
      <c r="D4506" s="5" t="str">
        <f t="shared" si="1081"/>
        <v>3</v>
      </c>
      <c r="E4506" s="5" t="str">
        <f t="shared" si="1082"/>
        <v>01</v>
      </c>
      <c r="F4506" s="5" t="str">
        <f t="shared" si="1083"/>
        <v>0</v>
      </c>
      <c r="G4506" s="5" t="str">
        <f t="shared" si="1084"/>
        <v>0</v>
      </c>
      <c r="H4506" s="5" t="str">
        <f t="shared" si="1085"/>
        <v>00</v>
      </c>
      <c r="I4506" s="11">
        <v>1943010000</v>
      </c>
      <c r="J4506" s="6" t="s">
        <v>4490</v>
      </c>
      <c r="K4506" s="6" t="s">
        <v>5617</v>
      </c>
      <c r="L4506" s="13" t="s">
        <v>11</v>
      </c>
      <c r="N4506" t="str">
        <f t="shared" si="1071"/>
        <v>1943010000</v>
      </c>
      <c r="O4506" t="str">
        <f t="shared" si="1072"/>
        <v>'1943010000'</v>
      </c>
      <c r="P4506" t="str">
        <f t="shared" si="1073"/>
        <v>'Multas e Juros da Alienação de Bens Intangíveis'</v>
      </c>
      <c r="Q4506" t="str">
        <f t="shared" si="1074"/>
        <v>'Registra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506" t="str">
        <f t="shared" si="1075"/>
        <v>'N'</v>
      </c>
      <c r="S4506">
        <f t="shared" si="1076"/>
        <v>6</v>
      </c>
      <c r="T4506" t="str">
        <f t="shared" si="1077"/>
        <v>Insert into CONTA_RECEITA_DESPESA  (VERSION,ATIVO,DATE_CREATED,LAST_UPDATED,TIPO,CODIGO,DESCRICAO,DESCRICAO_DETALHADA,ANALITICO,TAMANHO) values (0,'S',sysdate,sysdate,'R','1943010000','Multas e Juros da Alienação de Bens Intangíveis','Registra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públicos.','N',6);</v>
      </c>
    </row>
    <row r="4507" spans="1:20" ht="16" x14ac:dyDescent="0.2">
      <c r="A4507" s="4" t="str">
        <f t="shared" si="1078"/>
        <v>1</v>
      </c>
      <c r="B4507" s="5" t="str">
        <f t="shared" si="1079"/>
        <v>9</v>
      </c>
      <c r="C4507" s="5" t="str">
        <f t="shared" si="1080"/>
        <v>4</v>
      </c>
      <c r="D4507" s="5" t="str">
        <f t="shared" si="1081"/>
        <v>3</v>
      </c>
      <c r="E4507" s="5" t="str">
        <f t="shared" si="1082"/>
        <v>01</v>
      </c>
      <c r="F4507" s="5" t="str">
        <f t="shared" si="1083"/>
        <v>0</v>
      </c>
      <c r="G4507" s="5" t="str">
        <f t="shared" si="1084"/>
        <v>2</v>
      </c>
      <c r="H4507" s="5" t="str">
        <f t="shared" si="1085"/>
        <v>00</v>
      </c>
      <c r="I4507" s="11">
        <v>1943010200</v>
      </c>
      <c r="J4507" s="14" t="s">
        <v>4491</v>
      </c>
      <c r="K4507" s="6" t="s">
        <v>21</v>
      </c>
      <c r="L4507" s="15" t="s">
        <v>22</v>
      </c>
      <c r="N4507" t="str">
        <f t="shared" si="1071"/>
        <v>1943010200</v>
      </c>
      <c r="O4507" t="str">
        <f t="shared" si="1072"/>
        <v>'1943010200'</v>
      </c>
      <c r="P4507" t="str">
        <f t="shared" si="1073"/>
        <v>'Multas e Juros da Alienação de Bens Intangíveis - Multas e Juros de Mora'</v>
      </c>
      <c r="Q4507" t="str">
        <f t="shared" si="1074"/>
        <v>'Vide descrição do código de receita principal.'</v>
      </c>
      <c r="R4507" t="str">
        <f t="shared" si="1075"/>
        <v>'S'</v>
      </c>
      <c r="S4507">
        <f t="shared" si="1076"/>
        <v>8</v>
      </c>
      <c r="T4507" t="str">
        <f t="shared" si="1077"/>
        <v>Insert into CONTA_RECEITA_DESPESA  (VERSION,ATIVO,DATE_CREATED,LAST_UPDATED,TIPO,CODIGO,DESCRICAO,DESCRICAO_DETALHADA,ANALITICO,TAMANHO) values (0,'S',sysdate,sysdate,'R','1943010200','Multas e Juros da Alienação de Bens Intangíveis - Multas e Juros de Mora','Vide descrição do código de receita principal.','S',8);</v>
      </c>
    </row>
    <row r="4508" spans="1:20" ht="32" x14ac:dyDescent="0.2">
      <c r="A4508" s="4" t="str">
        <f t="shared" si="1078"/>
        <v>1</v>
      </c>
      <c r="B4508" s="5" t="str">
        <f t="shared" si="1079"/>
        <v>9</v>
      </c>
      <c r="C4508" s="5" t="str">
        <f t="shared" si="1080"/>
        <v>4</v>
      </c>
      <c r="D4508" s="5" t="str">
        <f t="shared" si="1081"/>
        <v>3</v>
      </c>
      <c r="E4508" s="5" t="str">
        <f t="shared" si="1082"/>
        <v>01</v>
      </c>
      <c r="F4508" s="5" t="str">
        <f t="shared" si="1083"/>
        <v>0</v>
      </c>
      <c r="G4508" s="5" t="str">
        <f t="shared" si="1084"/>
        <v>4</v>
      </c>
      <c r="H4508" s="5" t="str">
        <f t="shared" si="1085"/>
        <v>00</v>
      </c>
      <c r="I4508" s="11">
        <v>1943010400</v>
      </c>
      <c r="J4508" s="14" t="s">
        <v>4492</v>
      </c>
      <c r="K4508" s="6" t="s">
        <v>21</v>
      </c>
      <c r="L4508" s="15" t="s">
        <v>22</v>
      </c>
      <c r="N4508" t="str">
        <f t="shared" si="1071"/>
        <v>1943010400</v>
      </c>
      <c r="O4508" t="str">
        <f t="shared" si="1072"/>
        <v>'1943010400'</v>
      </c>
      <c r="P4508" t="str">
        <f t="shared" si="1073"/>
        <v>'Multas e Juros da Alienação de Bens Intangíveis - Dívida Ativa - Multas e Juros de Mora da Dívida Ativa'</v>
      </c>
      <c r="Q4508" t="str">
        <f t="shared" si="1074"/>
        <v>'Vide descrição do código de receita principal.'</v>
      </c>
      <c r="R4508" t="str">
        <f t="shared" si="1075"/>
        <v>'S'</v>
      </c>
      <c r="S4508">
        <f t="shared" si="1076"/>
        <v>8</v>
      </c>
      <c r="T4508" t="str">
        <f t="shared" si="1077"/>
        <v>Insert into CONTA_RECEITA_DESPESA  (VERSION,ATIVO,DATE_CREATED,LAST_UPDATED,TIPO,CODIGO,DESCRICAO,DESCRICAO_DETALHADA,ANALITICO,TAMANHO) values (0,'S',sysdate,sysdate,'R','1943010400','Multas e Juros da Alienação de Bens Intangíveis - Dívida Ativa - Multas e Juros de Mora da Dívida Ativa','Vide descrição do código de receita principal.','S',8);</v>
      </c>
    </row>
    <row r="4509" spans="1:20" ht="16" x14ac:dyDescent="0.2">
      <c r="A4509" s="4" t="str">
        <f t="shared" si="1078"/>
        <v>1</v>
      </c>
      <c r="B4509" s="5" t="str">
        <f t="shared" si="1079"/>
        <v>9</v>
      </c>
      <c r="C4509" s="5" t="str">
        <f t="shared" si="1080"/>
        <v>4</v>
      </c>
      <c r="D4509" s="5" t="str">
        <f t="shared" si="1081"/>
        <v>3</v>
      </c>
      <c r="E4509" s="5" t="str">
        <f t="shared" si="1082"/>
        <v>01</v>
      </c>
      <c r="F4509" s="5" t="str">
        <f t="shared" si="1083"/>
        <v>0</v>
      </c>
      <c r="G4509" s="5" t="str">
        <f t="shared" si="1084"/>
        <v>5</v>
      </c>
      <c r="H4509" s="5" t="str">
        <f t="shared" si="1085"/>
        <v>00</v>
      </c>
      <c r="I4509" s="11">
        <v>1943010500</v>
      </c>
      <c r="J4509" s="14" t="s">
        <v>4493</v>
      </c>
      <c r="K4509" s="6" t="s">
        <v>21</v>
      </c>
      <c r="L4509" s="15" t="s">
        <v>22</v>
      </c>
      <c r="N4509" t="str">
        <f t="shared" si="1071"/>
        <v>1943010500</v>
      </c>
      <c r="O4509" t="str">
        <f t="shared" si="1072"/>
        <v>'1943010500'</v>
      </c>
      <c r="P4509" t="str">
        <f t="shared" si="1073"/>
        <v>'Multas e Juros da Alienação de Bens Intangíveis - Multas'</v>
      </c>
      <c r="Q4509" t="str">
        <f t="shared" si="1074"/>
        <v>'Vide descrição do código de receita principal.'</v>
      </c>
      <c r="R4509" t="str">
        <f t="shared" si="1075"/>
        <v>'S'</v>
      </c>
      <c r="S4509">
        <f t="shared" si="1076"/>
        <v>8</v>
      </c>
      <c r="T4509" t="str">
        <f t="shared" si="1077"/>
        <v>Insert into CONTA_RECEITA_DESPESA  (VERSION,ATIVO,DATE_CREATED,LAST_UPDATED,TIPO,CODIGO,DESCRICAO,DESCRICAO_DETALHADA,ANALITICO,TAMANHO) values (0,'S',sysdate,sysdate,'R','1943010500','Multas e Juros da Alienação de Bens Intangíveis - Multas','Vide descrição do código de receita principal.','S',8);</v>
      </c>
    </row>
    <row r="4510" spans="1:20" ht="16" x14ac:dyDescent="0.2">
      <c r="A4510" s="4" t="str">
        <f t="shared" si="1078"/>
        <v>1</v>
      </c>
      <c r="B4510" s="5" t="str">
        <f t="shared" si="1079"/>
        <v>9</v>
      </c>
      <c r="C4510" s="5" t="str">
        <f t="shared" si="1080"/>
        <v>4</v>
      </c>
      <c r="D4510" s="5" t="str">
        <f t="shared" si="1081"/>
        <v>3</v>
      </c>
      <c r="E4510" s="5" t="str">
        <f t="shared" si="1082"/>
        <v>01</v>
      </c>
      <c r="F4510" s="5" t="str">
        <f t="shared" si="1083"/>
        <v>0</v>
      </c>
      <c r="G4510" s="5" t="str">
        <f t="shared" si="1084"/>
        <v>6</v>
      </c>
      <c r="H4510" s="5" t="str">
        <f t="shared" si="1085"/>
        <v>00</v>
      </c>
      <c r="I4510" s="11">
        <v>1943010600</v>
      </c>
      <c r="J4510" s="14" t="s">
        <v>4494</v>
      </c>
      <c r="K4510" s="6" t="s">
        <v>21</v>
      </c>
      <c r="L4510" s="15" t="s">
        <v>22</v>
      </c>
      <c r="N4510" t="str">
        <f t="shared" si="1071"/>
        <v>1943010600</v>
      </c>
      <c r="O4510" t="str">
        <f t="shared" si="1072"/>
        <v>'1943010600'</v>
      </c>
      <c r="P4510" t="str">
        <f t="shared" si="1073"/>
        <v>'Multas e Juros da Alienação de Bens Intangíveis - Juros de Mora'</v>
      </c>
      <c r="Q4510" t="str">
        <f t="shared" si="1074"/>
        <v>'Vide descrição do código de receita principal.'</v>
      </c>
      <c r="R4510" t="str">
        <f t="shared" si="1075"/>
        <v>'S'</v>
      </c>
      <c r="S4510">
        <f t="shared" si="1076"/>
        <v>8</v>
      </c>
      <c r="T4510" t="str">
        <f t="shared" si="1077"/>
        <v>Insert into CONTA_RECEITA_DESPESA  (VERSION,ATIVO,DATE_CREATED,LAST_UPDATED,TIPO,CODIGO,DESCRICAO,DESCRICAO_DETALHADA,ANALITICO,TAMANHO) values (0,'S',sysdate,sysdate,'R','1943010600','Multas e Juros da Alienação de Bens Intangíveis - Juros de Mora','Vide descrição do código de receita principal.','S',8);</v>
      </c>
    </row>
    <row r="4511" spans="1:20" ht="16" x14ac:dyDescent="0.2">
      <c r="A4511" s="4" t="str">
        <f t="shared" si="1078"/>
        <v>1</v>
      </c>
      <c r="B4511" s="5" t="str">
        <f t="shared" si="1079"/>
        <v>9</v>
      </c>
      <c r="C4511" s="5" t="str">
        <f t="shared" si="1080"/>
        <v>4</v>
      </c>
      <c r="D4511" s="5" t="str">
        <f t="shared" si="1081"/>
        <v>3</v>
      </c>
      <c r="E4511" s="5" t="str">
        <f t="shared" si="1082"/>
        <v>01</v>
      </c>
      <c r="F4511" s="5" t="str">
        <f t="shared" si="1083"/>
        <v>0</v>
      </c>
      <c r="G4511" s="5" t="str">
        <f t="shared" si="1084"/>
        <v>7</v>
      </c>
      <c r="H4511" s="5" t="str">
        <f t="shared" si="1085"/>
        <v>00</v>
      </c>
      <c r="I4511" s="11">
        <v>1943010700</v>
      </c>
      <c r="J4511" s="14" t="s">
        <v>4495</v>
      </c>
      <c r="K4511" s="6" t="s">
        <v>21</v>
      </c>
      <c r="L4511" s="15" t="s">
        <v>22</v>
      </c>
      <c r="N4511" t="str">
        <f t="shared" si="1071"/>
        <v>1943010700</v>
      </c>
      <c r="O4511" t="str">
        <f t="shared" si="1072"/>
        <v>'1943010700'</v>
      </c>
      <c r="P4511" t="str">
        <f t="shared" si="1073"/>
        <v>'Multas e Juros da Alienação de Bens Intangíveis - Dívida Ativa - Multas da Dívida Ativa'</v>
      </c>
      <c r="Q4511" t="str">
        <f t="shared" si="1074"/>
        <v>'Vide descrição do código de receita principal.'</v>
      </c>
      <c r="R4511" t="str">
        <f t="shared" si="1075"/>
        <v>'S'</v>
      </c>
      <c r="S4511">
        <f t="shared" si="1076"/>
        <v>8</v>
      </c>
      <c r="T4511" t="str">
        <f t="shared" si="1077"/>
        <v>Insert into CONTA_RECEITA_DESPESA  (VERSION,ATIVO,DATE_CREATED,LAST_UPDATED,TIPO,CODIGO,DESCRICAO,DESCRICAO_DETALHADA,ANALITICO,TAMANHO) values (0,'S',sysdate,sysdate,'R','1943010700','Multas e Juros da Alienação de Bens Intangíveis - Dívida Ativa - Multas da Dívida Ativa','Vide descrição do código de receita principal.','S',8);</v>
      </c>
    </row>
    <row r="4512" spans="1:20" ht="16" x14ac:dyDescent="0.2">
      <c r="A4512" s="4" t="str">
        <f t="shared" si="1078"/>
        <v>1</v>
      </c>
      <c r="B4512" s="5" t="str">
        <f t="shared" si="1079"/>
        <v>9</v>
      </c>
      <c r="C4512" s="5" t="str">
        <f t="shared" si="1080"/>
        <v>4</v>
      </c>
      <c r="D4512" s="5" t="str">
        <f t="shared" si="1081"/>
        <v>3</v>
      </c>
      <c r="E4512" s="5" t="str">
        <f t="shared" si="1082"/>
        <v>01</v>
      </c>
      <c r="F4512" s="5" t="str">
        <f t="shared" si="1083"/>
        <v>0</v>
      </c>
      <c r="G4512" s="5" t="str">
        <f t="shared" si="1084"/>
        <v>8</v>
      </c>
      <c r="H4512" s="5" t="str">
        <f t="shared" si="1085"/>
        <v>00</v>
      </c>
      <c r="I4512" s="11">
        <v>1943010800</v>
      </c>
      <c r="J4512" s="14" t="s">
        <v>4496</v>
      </c>
      <c r="K4512" s="6" t="s">
        <v>21</v>
      </c>
      <c r="L4512" s="15" t="s">
        <v>22</v>
      </c>
      <c r="N4512" t="str">
        <f t="shared" si="1071"/>
        <v>1943010800</v>
      </c>
      <c r="O4512" t="str">
        <f t="shared" si="1072"/>
        <v>'1943010800'</v>
      </c>
      <c r="P4512" t="str">
        <f t="shared" si="1073"/>
        <v>'Multas e Juros da Alienação de Bens Intangíveis - Juros de Mora da Dívida Ativa'</v>
      </c>
      <c r="Q4512" t="str">
        <f t="shared" si="1074"/>
        <v>'Vide descrição do código de receita principal.'</v>
      </c>
      <c r="R4512" t="str">
        <f t="shared" si="1075"/>
        <v>'S'</v>
      </c>
      <c r="S4512">
        <f t="shared" si="1076"/>
        <v>8</v>
      </c>
      <c r="T4512" t="str">
        <f t="shared" si="1077"/>
        <v>Insert into CONTA_RECEITA_DESPESA  (VERSION,ATIVO,DATE_CREATED,LAST_UPDATED,TIPO,CODIGO,DESCRICAO,DESCRICAO_DETALHADA,ANALITICO,TAMANHO) values (0,'S',sysdate,sysdate,'R','1943010800','Multas e Juros da Alienação de Bens Intangíveis - Juros de Mora da Dívida Ativa','Vide descrição do código de receita principal.','S',8);</v>
      </c>
    </row>
    <row r="4513" spans="1:20" ht="32" x14ac:dyDescent="0.2">
      <c r="A4513" s="4" t="str">
        <f t="shared" si="1078"/>
        <v>1</v>
      </c>
      <c r="B4513" s="5" t="str">
        <f t="shared" si="1079"/>
        <v>9</v>
      </c>
      <c r="C4513" s="5" t="str">
        <f t="shared" si="1080"/>
        <v>4</v>
      </c>
      <c r="D4513" s="5" t="str">
        <f t="shared" si="1081"/>
        <v>4</v>
      </c>
      <c r="E4513" s="5" t="str">
        <f t="shared" si="1082"/>
        <v>00</v>
      </c>
      <c r="F4513" s="5" t="str">
        <f t="shared" si="1083"/>
        <v>0</v>
      </c>
      <c r="G4513" s="5" t="str">
        <f t="shared" si="1084"/>
        <v>0</v>
      </c>
      <c r="H4513" s="5" t="str">
        <f t="shared" si="1085"/>
        <v>00</v>
      </c>
      <c r="I4513" s="11">
        <v>1944000000</v>
      </c>
      <c r="J4513" s="6" t="s">
        <v>4497</v>
      </c>
      <c r="K4513" s="6" t="s">
        <v>5618</v>
      </c>
      <c r="L4513" s="13" t="s">
        <v>11</v>
      </c>
      <c r="N4513" t="str">
        <f t="shared" si="1071"/>
        <v>1944000000</v>
      </c>
      <c r="O4513" t="str">
        <f t="shared" si="1072"/>
        <v>'1944000000'</v>
      </c>
      <c r="P4513" t="str">
        <f t="shared" si="1073"/>
        <v>'Multas e Juros de Mora das Amortizações de Empréstimos'</v>
      </c>
      <c r="Q4513" t="str">
        <f t="shared" si="1074"/>
        <v>'Agrega as receitas provenientes de multas e juros de financiamentos ou empréstimos concedidos  em títulos e contratos.'</v>
      </c>
      <c r="R4513" t="str">
        <f t="shared" si="1075"/>
        <v>'N'</v>
      </c>
      <c r="S4513">
        <f t="shared" si="1076"/>
        <v>4</v>
      </c>
      <c r="T4513" t="str">
        <f t="shared" si="1077"/>
        <v>Insert into CONTA_RECEITA_DESPESA  (VERSION,ATIVO,DATE_CREATED,LAST_UPDATED,TIPO,CODIGO,DESCRICAO,DESCRICAO_DETALHADA,ANALITICO,TAMANHO) values (0,'S',sysdate,sysdate,'R','1944000000','Multas e Juros de Mora das Amortizações de Empréstimos','Agrega as receitas provenientes de multas e juros de financiamentos ou empréstimos concedidos  em títulos e contratos.','N',4);</v>
      </c>
    </row>
    <row r="4514" spans="1:20" ht="32" x14ac:dyDescent="0.2">
      <c r="A4514" s="4" t="str">
        <f t="shared" si="1078"/>
        <v>1</v>
      </c>
      <c r="B4514" s="5" t="str">
        <f t="shared" si="1079"/>
        <v>9</v>
      </c>
      <c r="C4514" s="5" t="str">
        <f t="shared" si="1080"/>
        <v>4</v>
      </c>
      <c r="D4514" s="5" t="str">
        <f t="shared" si="1081"/>
        <v>4</v>
      </c>
      <c r="E4514" s="5" t="str">
        <f t="shared" si="1082"/>
        <v>01</v>
      </c>
      <c r="F4514" s="5" t="str">
        <f t="shared" si="1083"/>
        <v>0</v>
      </c>
      <c r="G4514" s="5" t="str">
        <f t="shared" si="1084"/>
        <v>0</v>
      </c>
      <c r="H4514" s="5" t="str">
        <f t="shared" si="1085"/>
        <v>00</v>
      </c>
      <c r="I4514" s="11">
        <v>1944010000</v>
      </c>
      <c r="J4514" s="6" t="s">
        <v>4498</v>
      </c>
      <c r="K4514" s="6" t="s">
        <v>5619</v>
      </c>
      <c r="L4514" s="13" t="s">
        <v>11</v>
      </c>
      <c r="N4514" t="str">
        <f t="shared" si="1071"/>
        <v>1944010000</v>
      </c>
      <c r="O4514" t="str">
        <f t="shared" si="1072"/>
        <v>'1944010000'</v>
      </c>
      <c r="P4514" t="str">
        <f t="shared" si="1073"/>
        <v>'Multas e Juros de Amortização de Empréstimos - BEA/BIB'</v>
      </c>
      <c r="Q4514" t="str">
        <f t="shared" si="1074"/>
        <v>'Registra as receitas provenientes de multas e juros de mora decorrentes do pagamento em atraso referente à Amortização de Empréstimos - BEA/BIB.'</v>
      </c>
      <c r="R4514" t="str">
        <f t="shared" si="1075"/>
        <v>'N'</v>
      </c>
      <c r="S4514">
        <f t="shared" si="1076"/>
        <v>6</v>
      </c>
      <c r="T4514" t="str">
        <f t="shared" si="1077"/>
        <v>Insert into CONTA_RECEITA_DESPESA  (VERSION,ATIVO,DATE_CREATED,LAST_UPDATED,TIPO,CODIGO,DESCRICAO,DESCRICAO_DETALHADA,ANALITICO,TAMANHO) values (0,'S',sysdate,sysdate,'R','1944010000','Multas e Juros de Amortização de Empréstimos - BEA/BIB','Registra as receitas provenientes de multas e juros de mora decorrentes do pagamento em atraso referente à Amortização de Empréstimos - BEA/BIB.','N',6);</v>
      </c>
    </row>
    <row r="4515" spans="1:20" ht="16" x14ac:dyDescent="0.2">
      <c r="A4515" s="4" t="str">
        <f t="shared" si="1078"/>
        <v>1</v>
      </c>
      <c r="B4515" s="5" t="str">
        <f t="shared" si="1079"/>
        <v>9</v>
      </c>
      <c r="C4515" s="5" t="str">
        <f t="shared" si="1080"/>
        <v>4</v>
      </c>
      <c r="D4515" s="5" t="str">
        <f t="shared" si="1081"/>
        <v>4</v>
      </c>
      <c r="E4515" s="5" t="str">
        <f t="shared" si="1082"/>
        <v>01</v>
      </c>
      <c r="F4515" s="5" t="str">
        <f t="shared" si="1083"/>
        <v>0</v>
      </c>
      <c r="G4515" s="5" t="str">
        <f t="shared" si="1084"/>
        <v>2</v>
      </c>
      <c r="H4515" s="5" t="str">
        <f t="shared" si="1085"/>
        <v>00</v>
      </c>
      <c r="I4515" s="11">
        <v>1944010200</v>
      </c>
      <c r="J4515" s="14" t="s">
        <v>4499</v>
      </c>
      <c r="K4515" s="6" t="s">
        <v>21</v>
      </c>
      <c r="L4515" s="15" t="s">
        <v>22</v>
      </c>
      <c r="N4515" t="str">
        <f t="shared" si="1071"/>
        <v>1944010200</v>
      </c>
      <c r="O4515" t="str">
        <f t="shared" si="1072"/>
        <v>'1944010200'</v>
      </c>
      <c r="P4515" t="str">
        <f t="shared" si="1073"/>
        <v>'Multas e Juros de Amortização de Empréstimos - BEA/BIB - Multas e Juros de Mora'</v>
      </c>
      <c r="Q4515" t="str">
        <f t="shared" si="1074"/>
        <v>'Vide descrição do código de receita principal.'</v>
      </c>
      <c r="R4515" t="str">
        <f t="shared" si="1075"/>
        <v>'S'</v>
      </c>
      <c r="S4515">
        <f t="shared" si="1076"/>
        <v>8</v>
      </c>
      <c r="T4515" t="str">
        <f t="shared" si="1077"/>
        <v>Insert into CONTA_RECEITA_DESPESA  (VERSION,ATIVO,DATE_CREATED,LAST_UPDATED,TIPO,CODIGO,DESCRICAO,DESCRICAO_DETALHADA,ANALITICO,TAMANHO) values (0,'S',sysdate,sysdate,'R','1944010200','Multas e Juros de Amortização de Empréstimos - BEA/BIB - Multas e Juros de Mora','Vide descrição do código de receita principal.','S',8);</v>
      </c>
    </row>
    <row r="4516" spans="1:20" ht="32" x14ac:dyDescent="0.2">
      <c r="A4516" s="4" t="str">
        <f t="shared" si="1078"/>
        <v>1</v>
      </c>
      <c r="B4516" s="5" t="str">
        <f t="shared" si="1079"/>
        <v>9</v>
      </c>
      <c r="C4516" s="5" t="str">
        <f t="shared" si="1080"/>
        <v>4</v>
      </c>
      <c r="D4516" s="5" t="str">
        <f t="shared" si="1081"/>
        <v>4</v>
      </c>
      <c r="E4516" s="5" t="str">
        <f t="shared" si="1082"/>
        <v>01</v>
      </c>
      <c r="F4516" s="5" t="str">
        <f t="shared" si="1083"/>
        <v>0</v>
      </c>
      <c r="G4516" s="5" t="str">
        <f t="shared" si="1084"/>
        <v>4</v>
      </c>
      <c r="H4516" s="5" t="str">
        <f t="shared" si="1085"/>
        <v>00</v>
      </c>
      <c r="I4516" s="11">
        <v>1944010400</v>
      </c>
      <c r="J4516" s="14" t="s">
        <v>4500</v>
      </c>
      <c r="K4516" s="6" t="s">
        <v>21</v>
      </c>
      <c r="L4516" s="15" t="s">
        <v>22</v>
      </c>
      <c r="N4516" t="str">
        <f t="shared" si="1071"/>
        <v>1944010400</v>
      </c>
      <c r="O4516" t="str">
        <f t="shared" si="1072"/>
        <v>'1944010400'</v>
      </c>
      <c r="P4516" t="str">
        <f t="shared" si="1073"/>
        <v>'Multas e Juros de Amortização de Empréstimos - BEA/BIB - Dívida Ativa - Multas e Juros de Mora da Dívida Ativa'</v>
      </c>
      <c r="Q4516" t="str">
        <f t="shared" si="1074"/>
        <v>'Vide descrição do código de receita principal.'</v>
      </c>
      <c r="R4516" t="str">
        <f t="shared" si="1075"/>
        <v>'S'</v>
      </c>
      <c r="S4516">
        <f t="shared" si="1076"/>
        <v>8</v>
      </c>
      <c r="T4516" t="str">
        <f t="shared" si="1077"/>
        <v>Insert into CONTA_RECEITA_DESPESA  (VERSION,ATIVO,DATE_CREATED,LAST_UPDATED,TIPO,CODIGO,DESCRICAO,DESCRICAO_DETALHADA,ANALITICO,TAMANHO) values (0,'S',sysdate,sysdate,'R','1944010400','Multas e Juros de Amortização de Empréstimos - BEA/BIB - Dívida Ativa - Multas e Juros de Mora da Dívida Ativa','Vide descrição do código de receita principal.','S',8);</v>
      </c>
    </row>
    <row r="4517" spans="1:20" ht="16" x14ac:dyDescent="0.2">
      <c r="A4517" s="4" t="str">
        <f t="shared" si="1078"/>
        <v>1</v>
      </c>
      <c r="B4517" s="5" t="str">
        <f t="shared" si="1079"/>
        <v>9</v>
      </c>
      <c r="C4517" s="5" t="str">
        <f t="shared" si="1080"/>
        <v>4</v>
      </c>
      <c r="D4517" s="5" t="str">
        <f t="shared" si="1081"/>
        <v>4</v>
      </c>
      <c r="E4517" s="5" t="str">
        <f t="shared" si="1082"/>
        <v>01</v>
      </c>
      <c r="F4517" s="5" t="str">
        <f t="shared" si="1083"/>
        <v>0</v>
      </c>
      <c r="G4517" s="5" t="str">
        <f t="shared" si="1084"/>
        <v>5</v>
      </c>
      <c r="H4517" s="5" t="str">
        <f t="shared" si="1085"/>
        <v>00</v>
      </c>
      <c r="I4517" s="11">
        <v>1944010500</v>
      </c>
      <c r="J4517" s="14" t="s">
        <v>4501</v>
      </c>
      <c r="K4517" s="6" t="s">
        <v>21</v>
      </c>
      <c r="L4517" s="15" t="s">
        <v>22</v>
      </c>
      <c r="N4517" t="str">
        <f t="shared" si="1071"/>
        <v>1944010500</v>
      </c>
      <c r="O4517" t="str">
        <f t="shared" si="1072"/>
        <v>'1944010500'</v>
      </c>
      <c r="P4517" t="str">
        <f t="shared" si="1073"/>
        <v>'Multas e Juros de Amortização de Empréstimos - BEA/BIB - Multas'</v>
      </c>
      <c r="Q4517" t="str">
        <f t="shared" si="1074"/>
        <v>'Vide descrição do código de receita principal.'</v>
      </c>
      <c r="R4517" t="str">
        <f t="shared" si="1075"/>
        <v>'S'</v>
      </c>
      <c r="S4517">
        <f t="shared" si="1076"/>
        <v>8</v>
      </c>
      <c r="T4517" t="str">
        <f t="shared" si="1077"/>
        <v>Insert into CONTA_RECEITA_DESPESA  (VERSION,ATIVO,DATE_CREATED,LAST_UPDATED,TIPO,CODIGO,DESCRICAO,DESCRICAO_DETALHADA,ANALITICO,TAMANHO) values (0,'S',sysdate,sysdate,'R','1944010500','Multas e Juros de Amortização de Empréstimos - BEA/BIB - Multas','Vide descrição do código de receita principal.','S',8);</v>
      </c>
    </row>
    <row r="4518" spans="1:20" ht="16" x14ac:dyDescent="0.2">
      <c r="A4518" s="4" t="str">
        <f t="shared" si="1078"/>
        <v>1</v>
      </c>
      <c r="B4518" s="5" t="str">
        <f t="shared" si="1079"/>
        <v>9</v>
      </c>
      <c r="C4518" s="5" t="str">
        <f t="shared" si="1080"/>
        <v>4</v>
      </c>
      <c r="D4518" s="5" t="str">
        <f t="shared" si="1081"/>
        <v>4</v>
      </c>
      <c r="E4518" s="5" t="str">
        <f t="shared" si="1082"/>
        <v>01</v>
      </c>
      <c r="F4518" s="5" t="str">
        <f t="shared" si="1083"/>
        <v>0</v>
      </c>
      <c r="G4518" s="5" t="str">
        <f t="shared" si="1084"/>
        <v>6</v>
      </c>
      <c r="H4518" s="5" t="str">
        <f t="shared" si="1085"/>
        <v>00</v>
      </c>
      <c r="I4518" s="11">
        <v>1944010600</v>
      </c>
      <c r="J4518" s="14" t="s">
        <v>4502</v>
      </c>
      <c r="K4518" s="6" t="s">
        <v>21</v>
      </c>
      <c r="L4518" s="15" t="s">
        <v>22</v>
      </c>
      <c r="N4518" t="str">
        <f t="shared" si="1071"/>
        <v>1944010600</v>
      </c>
      <c r="O4518" t="str">
        <f t="shared" si="1072"/>
        <v>'1944010600'</v>
      </c>
      <c r="P4518" t="str">
        <f t="shared" si="1073"/>
        <v>'Multas e Juros de Amortização de Empréstimos - BEA/BIB - Juros de Mora'</v>
      </c>
      <c r="Q4518" t="str">
        <f t="shared" si="1074"/>
        <v>'Vide descrição do código de receita principal.'</v>
      </c>
      <c r="R4518" t="str">
        <f t="shared" si="1075"/>
        <v>'S'</v>
      </c>
      <c r="S4518">
        <f t="shared" si="1076"/>
        <v>8</v>
      </c>
      <c r="T4518" t="str">
        <f t="shared" si="1077"/>
        <v>Insert into CONTA_RECEITA_DESPESA  (VERSION,ATIVO,DATE_CREATED,LAST_UPDATED,TIPO,CODIGO,DESCRICAO,DESCRICAO_DETALHADA,ANALITICO,TAMANHO) values (0,'S',sysdate,sysdate,'R','1944010600','Multas e Juros de Amortização de Empréstimos - BEA/BIB - Juros de Mora','Vide descrição do código de receita principal.','S',8);</v>
      </c>
    </row>
    <row r="4519" spans="1:20" ht="32" x14ac:dyDescent="0.2">
      <c r="A4519" s="4" t="str">
        <f t="shared" si="1078"/>
        <v>1</v>
      </c>
      <c r="B4519" s="5" t="str">
        <f t="shared" si="1079"/>
        <v>9</v>
      </c>
      <c r="C4519" s="5" t="str">
        <f t="shared" si="1080"/>
        <v>4</v>
      </c>
      <c r="D4519" s="5" t="str">
        <f t="shared" si="1081"/>
        <v>4</v>
      </c>
      <c r="E4519" s="5" t="str">
        <f t="shared" si="1082"/>
        <v>01</v>
      </c>
      <c r="F4519" s="5" t="str">
        <f t="shared" si="1083"/>
        <v>0</v>
      </c>
      <c r="G4519" s="5" t="str">
        <f t="shared" si="1084"/>
        <v>7</v>
      </c>
      <c r="H4519" s="5" t="str">
        <f t="shared" si="1085"/>
        <v>00</v>
      </c>
      <c r="I4519" s="11">
        <v>1944010700</v>
      </c>
      <c r="J4519" s="14" t="s">
        <v>4503</v>
      </c>
      <c r="K4519" s="6" t="s">
        <v>21</v>
      </c>
      <c r="L4519" s="15" t="s">
        <v>22</v>
      </c>
      <c r="N4519" t="str">
        <f t="shared" si="1071"/>
        <v>1944010700</v>
      </c>
      <c r="O4519" t="str">
        <f t="shared" si="1072"/>
        <v>'1944010700'</v>
      </c>
      <c r="P4519" t="str">
        <f t="shared" si="1073"/>
        <v>'Multas e Juros de Amortização de Empréstimos - BEA/BIB - Dívida Ativa - Multas da Dívida Ativa'</v>
      </c>
      <c r="Q4519" t="str">
        <f t="shared" si="1074"/>
        <v>'Vide descrição do código de receita principal.'</v>
      </c>
      <c r="R4519" t="str">
        <f t="shared" si="1075"/>
        <v>'S'</v>
      </c>
      <c r="S4519">
        <f t="shared" si="1076"/>
        <v>8</v>
      </c>
      <c r="T4519" t="str">
        <f t="shared" si="1077"/>
        <v>Insert into CONTA_RECEITA_DESPESA  (VERSION,ATIVO,DATE_CREATED,LAST_UPDATED,TIPO,CODIGO,DESCRICAO,DESCRICAO_DETALHADA,ANALITICO,TAMANHO) values (0,'S',sysdate,sysdate,'R','1944010700','Multas e Juros de Amortização de Empréstimos - BEA/BIB - Dívida Ativa - Multas da Dívida Ativa','Vide descrição do código de receita principal.','S',8);</v>
      </c>
    </row>
    <row r="4520" spans="1:20" ht="16" x14ac:dyDescent="0.2">
      <c r="A4520" s="4" t="str">
        <f t="shared" si="1078"/>
        <v>1</v>
      </c>
      <c r="B4520" s="5" t="str">
        <f t="shared" si="1079"/>
        <v>9</v>
      </c>
      <c r="C4520" s="5" t="str">
        <f t="shared" si="1080"/>
        <v>4</v>
      </c>
      <c r="D4520" s="5" t="str">
        <f t="shared" si="1081"/>
        <v>4</v>
      </c>
      <c r="E4520" s="5" t="str">
        <f t="shared" si="1082"/>
        <v>01</v>
      </c>
      <c r="F4520" s="5" t="str">
        <f t="shared" si="1083"/>
        <v>0</v>
      </c>
      <c r="G4520" s="5" t="str">
        <f t="shared" si="1084"/>
        <v>8</v>
      </c>
      <c r="H4520" s="5" t="str">
        <f t="shared" si="1085"/>
        <v>00</v>
      </c>
      <c r="I4520" s="11">
        <v>1944010800</v>
      </c>
      <c r="J4520" s="14" t="s">
        <v>4504</v>
      </c>
      <c r="K4520" s="6" t="s">
        <v>21</v>
      </c>
      <c r="L4520" s="15" t="s">
        <v>22</v>
      </c>
      <c r="N4520" t="str">
        <f t="shared" si="1071"/>
        <v>1944010800</v>
      </c>
      <c r="O4520" t="str">
        <f t="shared" si="1072"/>
        <v>'1944010800'</v>
      </c>
      <c r="P4520" t="str">
        <f t="shared" si="1073"/>
        <v>'Multas e Juros de Amortização de Empréstimos - BEA/BIB - Juros de Mora da Dívida Ativa'</v>
      </c>
      <c r="Q4520" t="str">
        <f t="shared" si="1074"/>
        <v>'Vide descrição do código de receita principal.'</v>
      </c>
      <c r="R4520" t="str">
        <f t="shared" si="1075"/>
        <v>'S'</v>
      </c>
      <c r="S4520">
        <f t="shared" si="1076"/>
        <v>8</v>
      </c>
      <c r="T4520" t="str">
        <f t="shared" si="1077"/>
        <v>Insert into CONTA_RECEITA_DESPESA  (VERSION,ATIVO,DATE_CREATED,LAST_UPDATED,TIPO,CODIGO,DESCRICAO,DESCRICAO_DETALHADA,ANALITICO,TAMANHO) values (0,'S',sysdate,sysdate,'R','1944010800','Multas e Juros de Amortização de Empréstimos - BEA/BIB - Juros de Mora da Dívida Ativa','Vide descrição do código de receita principal.','S',8);</v>
      </c>
    </row>
    <row r="4521" spans="1:20" ht="32" x14ac:dyDescent="0.2">
      <c r="A4521" s="4" t="str">
        <f t="shared" si="1078"/>
        <v>1</v>
      </c>
      <c r="B4521" s="5" t="str">
        <f t="shared" si="1079"/>
        <v>9</v>
      </c>
      <c r="C4521" s="5" t="str">
        <f t="shared" si="1080"/>
        <v>4</v>
      </c>
      <c r="D4521" s="5" t="str">
        <f t="shared" si="1081"/>
        <v>4</v>
      </c>
      <c r="E4521" s="5" t="str">
        <f t="shared" si="1082"/>
        <v>02</v>
      </c>
      <c r="F4521" s="5" t="str">
        <f t="shared" si="1083"/>
        <v>0</v>
      </c>
      <c r="G4521" s="5" t="str">
        <f t="shared" si="1084"/>
        <v>0</v>
      </c>
      <c r="H4521" s="5" t="str">
        <f t="shared" si="1085"/>
        <v>00</v>
      </c>
      <c r="I4521" s="11">
        <v>1944020000</v>
      </c>
      <c r="J4521" s="6" t="s">
        <v>4505</v>
      </c>
      <c r="K4521" s="6" t="s">
        <v>5620</v>
      </c>
      <c r="L4521" s="13" t="s">
        <v>11</v>
      </c>
      <c r="N4521" t="str">
        <f t="shared" si="1071"/>
        <v>1944020000</v>
      </c>
      <c r="O4521" t="str">
        <f t="shared" si="1072"/>
        <v>'1944020000'</v>
      </c>
      <c r="P4521" t="str">
        <f t="shared" si="1073"/>
        <v>'Multas e Juros de Mora de Amortização Proveniente da Execução de Garantia - Operações de Crédito'</v>
      </c>
      <c r="Q4521" t="str">
        <f t="shared" si="1074"/>
        <v>'Registra as receitas provenientes de multas e juros de mora decorrentes do pagamento em atraso referente à Amortização Proveniente da Execução de Garantia - Operações de Crédito.'</v>
      </c>
      <c r="R4521" t="str">
        <f t="shared" si="1075"/>
        <v>'N'</v>
      </c>
      <c r="S4521">
        <f t="shared" si="1076"/>
        <v>6</v>
      </c>
      <c r="T4521" t="str">
        <f t="shared" si="1077"/>
        <v>Insert into CONTA_RECEITA_DESPESA  (VERSION,ATIVO,DATE_CREATED,LAST_UPDATED,TIPO,CODIGO,DESCRICAO,DESCRICAO_DETALHADA,ANALITICO,TAMANHO) values (0,'S',sysdate,sysdate,'R','1944020000','Multas e Juros de Mora de Amortização Proveniente da Execução de Garantia - Operações de Crédito','Registra as receitas provenientes de multas e juros de mora decorrentes do pagamento em atraso referente à Amortização Proveniente da Execução de Garantia - Operações de Crédito.','N',6);</v>
      </c>
    </row>
    <row r="4522" spans="1:20" ht="32" x14ac:dyDescent="0.2">
      <c r="A4522" s="4" t="str">
        <f t="shared" si="1078"/>
        <v>1</v>
      </c>
      <c r="B4522" s="5" t="str">
        <f t="shared" si="1079"/>
        <v>9</v>
      </c>
      <c r="C4522" s="5" t="str">
        <f t="shared" si="1080"/>
        <v>4</v>
      </c>
      <c r="D4522" s="5" t="str">
        <f t="shared" si="1081"/>
        <v>4</v>
      </c>
      <c r="E4522" s="5" t="str">
        <f t="shared" si="1082"/>
        <v>02</v>
      </c>
      <c r="F4522" s="5" t="str">
        <f t="shared" si="1083"/>
        <v>0</v>
      </c>
      <c r="G4522" s="5" t="str">
        <f t="shared" si="1084"/>
        <v>2</v>
      </c>
      <c r="H4522" s="5" t="str">
        <f t="shared" si="1085"/>
        <v>00</v>
      </c>
      <c r="I4522" s="11">
        <v>1944020200</v>
      </c>
      <c r="J4522" s="14" t="s">
        <v>4506</v>
      </c>
      <c r="K4522" s="6" t="s">
        <v>21</v>
      </c>
      <c r="L4522" s="15" t="s">
        <v>22</v>
      </c>
      <c r="N4522" t="str">
        <f t="shared" si="1071"/>
        <v>1944020200</v>
      </c>
      <c r="O4522" t="str">
        <f t="shared" si="1072"/>
        <v>'1944020200'</v>
      </c>
      <c r="P4522" t="str">
        <f t="shared" si="1073"/>
        <v>'Multas e Juros de Mora de Amortização Proveniente da Execução de Garantia - Operações de Crédito - Multas e Juros de Mora'</v>
      </c>
      <c r="Q4522" t="str">
        <f t="shared" si="1074"/>
        <v>'Vide descrição do código de receita principal.'</v>
      </c>
      <c r="R4522" t="str">
        <f t="shared" si="1075"/>
        <v>'S'</v>
      </c>
      <c r="S4522">
        <f t="shared" si="1076"/>
        <v>8</v>
      </c>
      <c r="T4522" t="str">
        <f t="shared" si="1077"/>
        <v>Insert into CONTA_RECEITA_DESPESA  (VERSION,ATIVO,DATE_CREATED,LAST_UPDATED,TIPO,CODIGO,DESCRICAO,DESCRICAO_DETALHADA,ANALITICO,TAMANHO) values (0,'S',sysdate,sysdate,'R','1944020200','Multas e Juros de Mora de Amortização Proveniente da Execução de Garantia - Operações de Crédito - Multas e Juros de Mora','Vide descrição do código de receita principal.','S',8);</v>
      </c>
    </row>
    <row r="4523" spans="1:20" ht="32" x14ac:dyDescent="0.2">
      <c r="A4523" s="4" t="str">
        <f t="shared" si="1078"/>
        <v>1</v>
      </c>
      <c r="B4523" s="5" t="str">
        <f t="shared" si="1079"/>
        <v>9</v>
      </c>
      <c r="C4523" s="5" t="str">
        <f t="shared" si="1080"/>
        <v>4</v>
      </c>
      <c r="D4523" s="5" t="str">
        <f t="shared" si="1081"/>
        <v>4</v>
      </c>
      <c r="E4523" s="5" t="str">
        <f t="shared" si="1082"/>
        <v>02</v>
      </c>
      <c r="F4523" s="5" t="str">
        <f t="shared" si="1083"/>
        <v>0</v>
      </c>
      <c r="G4523" s="5" t="str">
        <f t="shared" si="1084"/>
        <v>4</v>
      </c>
      <c r="H4523" s="5" t="str">
        <f t="shared" si="1085"/>
        <v>00</v>
      </c>
      <c r="I4523" s="11">
        <v>1944020400</v>
      </c>
      <c r="J4523" s="14" t="s">
        <v>4507</v>
      </c>
      <c r="K4523" s="6" t="s">
        <v>21</v>
      </c>
      <c r="L4523" s="15" t="s">
        <v>22</v>
      </c>
      <c r="N4523" t="str">
        <f t="shared" si="1071"/>
        <v>1944020400</v>
      </c>
      <c r="O4523" t="str">
        <f t="shared" si="1072"/>
        <v>'1944020400'</v>
      </c>
      <c r="P4523" t="str">
        <f t="shared" si="1073"/>
        <v>'Multas e Juros de Mora de Amortização Proveniente da Execução de Garantia - Operações de Crédito - Dívida Ativa - Multas e Juros de Mora da Dívida Ativa'</v>
      </c>
      <c r="Q4523" t="str">
        <f t="shared" si="1074"/>
        <v>'Vide descrição do código de receita principal.'</v>
      </c>
      <c r="R4523" t="str">
        <f t="shared" si="1075"/>
        <v>'S'</v>
      </c>
      <c r="S4523">
        <f t="shared" si="1076"/>
        <v>8</v>
      </c>
      <c r="T4523" t="str">
        <f t="shared" si="1077"/>
        <v>Insert into CONTA_RECEITA_DESPESA  (VERSION,ATIVO,DATE_CREATED,LAST_UPDATED,TIPO,CODIGO,DESCRICAO,DESCRICAO_DETALHADA,ANALITICO,TAMANHO) values (0,'S',sysdate,sysdate,'R','1944020400','Multas e Juros de Mora de Amortização Proveniente da Execução de Garantia - Operações de Crédito - Dívida Ativa - Multas e Juros de Mora da Dívida Ativa','Vide descrição do código de receita principal.','S',8);</v>
      </c>
    </row>
    <row r="4524" spans="1:20" ht="32" x14ac:dyDescent="0.2">
      <c r="A4524" s="4" t="str">
        <f t="shared" si="1078"/>
        <v>1</v>
      </c>
      <c r="B4524" s="5" t="str">
        <f t="shared" si="1079"/>
        <v>9</v>
      </c>
      <c r="C4524" s="5" t="str">
        <f t="shared" si="1080"/>
        <v>4</v>
      </c>
      <c r="D4524" s="5" t="str">
        <f t="shared" si="1081"/>
        <v>4</v>
      </c>
      <c r="E4524" s="5" t="str">
        <f t="shared" si="1082"/>
        <v>02</v>
      </c>
      <c r="F4524" s="5" t="str">
        <f t="shared" si="1083"/>
        <v>0</v>
      </c>
      <c r="G4524" s="5" t="str">
        <f t="shared" si="1084"/>
        <v>5</v>
      </c>
      <c r="H4524" s="5" t="str">
        <f t="shared" si="1085"/>
        <v>00</v>
      </c>
      <c r="I4524" s="11">
        <v>1944020500</v>
      </c>
      <c r="J4524" s="14" t="s">
        <v>4508</v>
      </c>
      <c r="K4524" s="6" t="s">
        <v>21</v>
      </c>
      <c r="L4524" s="15" t="s">
        <v>22</v>
      </c>
      <c r="N4524" t="str">
        <f t="shared" si="1071"/>
        <v>1944020500</v>
      </c>
      <c r="O4524" t="str">
        <f t="shared" si="1072"/>
        <v>'1944020500'</v>
      </c>
      <c r="P4524" t="str">
        <f t="shared" si="1073"/>
        <v>'Multas e Juros de Mora de Amortização Proveniente da Execução de Garantia - Operações de Crédito - Multas'</v>
      </c>
      <c r="Q4524" t="str">
        <f t="shared" si="1074"/>
        <v>'Vide descrição do código de receita principal.'</v>
      </c>
      <c r="R4524" t="str">
        <f t="shared" si="1075"/>
        <v>'S'</v>
      </c>
      <c r="S4524">
        <f t="shared" si="1076"/>
        <v>8</v>
      </c>
      <c r="T4524" t="str">
        <f t="shared" si="1077"/>
        <v>Insert into CONTA_RECEITA_DESPESA  (VERSION,ATIVO,DATE_CREATED,LAST_UPDATED,TIPO,CODIGO,DESCRICAO,DESCRICAO_DETALHADA,ANALITICO,TAMANHO) values (0,'S',sysdate,sysdate,'R','1944020500','Multas e Juros de Mora de Amortização Proveniente da Execução de Garantia - Operações de Crédito - Multas','Vide descrição do código de receita principal.','S',8);</v>
      </c>
    </row>
    <row r="4525" spans="1:20" ht="32" x14ac:dyDescent="0.2">
      <c r="A4525" s="4" t="str">
        <f t="shared" si="1078"/>
        <v>1</v>
      </c>
      <c r="B4525" s="5" t="str">
        <f t="shared" si="1079"/>
        <v>9</v>
      </c>
      <c r="C4525" s="5" t="str">
        <f t="shared" si="1080"/>
        <v>4</v>
      </c>
      <c r="D4525" s="5" t="str">
        <f t="shared" si="1081"/>
        <v>4</v>
      </c>
      <c r="E4525" s="5" t="str">
        <f t="shared" si="1082"/>
        <v>02</v>
      </c>
      <c r="F4525" s="5" t="str">
        <f t="shared" si="1083"/>
        <v>0</v>
      </c>
      <c r="G4525" s="5" t="str">
        <f t="shared" si="1084"/>
        <v>6</v>
      </c>
      <c r="H4525" s="5" t="str">
        <f t="shared" si="1085"/>
        <v>00</v>
      </c>
      <c r="I4525" s="11">
        <v>1944020600</v>
      </c>
      <c r="J4525" s="14" t="s">
        <v>4509</v>
      </c>
      <c r="K4525" s="6" t="s">
        <v>21</v>
      </c>
      <c r="L4525" s="15" t="s">
        <v>22</v>
      </c>
      <c r="N4525" t="str">
        <f t="shared" si="1071"/>
        <v>1944020600</v>
      </c>
      <c r="O4525" t="str">
        <f t="shared" si="1072"/>
        <v>'1944020600'</v>
      </c>
      <c r="P4525" t="str">
        <f t="shared" si="1073"/>
        <v>'Multas e Juros de Mora de Amortização Proveniente da Execução de Garantia - Operações de Crédito - Juros de Mora'</v>
      </c>
      <c r="Q4525" t="str">
        <f t="shared" si="1074"/>
        <v>'Vide descrição do código de receita principal.'</v>
      </c>
      <c r="R4525" t="str">
        <f t="shared" si="1075"/>
        <v>'S'</v>
      </c>
      <c r="S4525">
        <f t="shared" si="1076"/>
        <v>8</v>
      </c>
      <c r="T4525" t="str">
        <f t="shared" si="1077"/>
        <v>Insert into CONTA_RECEITA_DESPESA  (VERSION,ATIVO,DATE_CREATED,LAST_UPDATED,TIPO,CODIGO,DESCRICAO,DESCRICAO_DETALHADA,ANALITICO,TAMANHO) values (0,'S',sysdate,sysdate,'R','1944020600','Multas e Juros de Mora de Amortização Proveniente da Execução de Garantia - Operações de Crédito - Juros de Mora','Vide descrição do código de receita principal.','S',8);</v>
      </c>
    </row>
    <row r="4526" spans="1:20" ht="32" x14ac:dyDescent="0.2">
      <c r="A4526" s="4" t="str">
        <f t="shared" si="1078"/>
        <v>1</v>
      </c>
      <c r="B4526" s="5" t="str">
        <f t="shared" si="1079"/>
        <v>9</v>
      </c>
      <c r="C4526" s="5" t="str">
        <f t="shared" si="1080"/>
        <v>4</v>
      </c>
      <c r="D4526" s="5" t="str">
        <f t="shared" si="1081"/>
        <v>4</v>
      </c>
      <c r="E4526" s="5" t="str">
        <f t="shared" si="1082"/>
        <v>02</v>
      </c>
      <c r="F4526" s="5" t="str">
        <f t="shared" si="1083"/>
        <v>0</v>
      </c>
      <c r="G4526" s="5" t="str">
        <f t="shared" si="1084"/>
        <v>7</v>
      </c>
      <c r="H4526" s="5" t="str">
        <f t="shared" si="1085"/>
        <v>00</v>
      </c>
      <c r="I4526" s="11">
        <v>1944020700</v>
      </c>
      <c r="J4526" s="14" t="s">
        <v>4510</v>
      </c>
      <c r="K4526" s="6" t="s">
        <v>21</v>
      </c>
      <c r="L4526" s="15" t="s">
        <v>22</v>
      </c>
      <c r="N4526" t="str">
        <f t="shared" si="1071"/>
        <v>1944020700</v>
      </c>
      <c r="O4526" t="str">
        <f t="shared" si="1072"/>
        <v>'1944020700'</v>
      </c>
      <c r="P4526" t="str">
        <f t="shared" si="1073"/>
        <v>'Multas e Juros de Mora de Amortização Proveniente da Execução de Garantia - Operações de Crédito - Dívida Ativa - Multas da Dívida Ativa'</v>
      </c>
      <c r="Q4526" t="str">
        <f t="shared" si="1074"/>
        <v>'Vide descrição do código de receita principal.'</v>
      </c>
      <c r="R4526" t="str">
        <f t="shared" si="1075"/>
        <v>'S'</v>
      </c>
      <c r="S4526">
        <f t="shared" si="1076"/>
        <v>8</v>
      </c>
      <c r="T4526" t="str">
        <f t="shared" si="1077"/>
        <v>Insert into CONTA_RECEITA_DESPESA  (VERSION,ATIVO,DATE_CREATED,LAST_UPDATED,TIPO,CODIGO,DESCRICAO,DESCRICAO_DETALHADA,ANALITICO,TAMANHO) values (0,'S',sysdate,sysdate,'R','1944020700','Multas e Juros de Mora de Amortização Proveniente da Execução de Garantia - Operações de Crédito - Dívida Ativa - Multas da Dívida Ativa','Vide descrição do código de receita principal.','S',8);</v>
      </c>
    </row>
    <row r="4527" spans="1:20" ht="32" x14ac:dyDescent="0.2">
      <c r="A4527" s="4" t="str">
        <f t="shared" si="1078"/>
        <v>1</v>
      </c>
      <c r="B4527" s="5" t="str">
        <f t="shared" si="1079"/>
        <v>9</v>
      </c>
      <c r="C4527" s="5" t="str">
        <f t="shared" si="1080"/>
        <v>4</v>
      </c>
      <c r="D4527" s="5" t="str">
        <f t="shared" si="1081"/>
        <v>4</v>
      </c>
      <c r="E4527" s="5" t="str">
        <f t="shared" si="1082"/>
        <v>02</v>
      </c>
      <c r="F4527" s="5" t="str">
        <f t="shared" si="1083"/>
        <v>0</v>
      </c>
      <c r="G4527" s="5" t="str">
        <f t="shared" si="1084"/>
        <v>8</v>
      </c>
      <c r="H4527" s="5" t="str">
        <f t="shared" si="1085"/>
        <v>00</v>
      </c>
      <c r="I4527" s="11">
        <v>1944020800</v>
      </c>
      <c r="J4527" s="14" t="s">
        <v>4511</v>
      </c>
      <c r="K4527" s="6" t="s">
        <v>21</v>
      </c>
      <c r="L4527" s="15" t="s">
        <v>22</v>
      </c>
      <c r="N4527" t="str">
        <f t="shared" si="1071"/>
        <v>1944020800</v>
      </c>
      <c r="O4527" t="str">
        <f t="shared" si="1072"/>
        <v>'1944020800'</v>
      </c>
      <c r="P4527" t="str">
        <f t="shared" si="1073"/>
        <v>'Multas e Juros de Mora de Amortização Proveniente da Execução de Garantia - Operações de Crédito - Juros de Mora da Dívida Ativa'</v>
      </c>
      <c r="Q4527" t="str">
        <f t="shared" si="1074"/>
        <v>'Vide descrição do código de receita principal.'</v>
      </c>
      <c r="R4527" t="str">
        <f t="shared" si="1075"/>
        <v>'S'</v>
      </c>
      <c r="S4527">
        <f t="shared" si="1076"/>
        <v>8</v>
      </c>
      <c r="T4527" t="str">
        <f t="shared" si="1077"/>
        <v>Insert into CONTA_RECEITA_DESPESA  (VERSION,ATIVO,DATE_CREATED,LAST_UPDATED,TIPO,CODIGO,DESCRICAO,DESCRICAO_DETALHADA,ANALITICO,TAMANHO) values (0,'S',sysdate,sysdate,'R','1944020800','Multas e Juros de Mora de Amortização Proveniente da Execução de Garantia - Operações de Crédito - Juros de Mora da Dívida Ativa','Vide descrição do código de receita principal.','S',8);</v>
      </c>
    </row>
    <row r="4528" spans="1:20" ht="32" x14ac:dyDescent="0.2">
      <c r="A4528" s="4" t="str">
        <f t="shared" si="1078"/>
        <v>1</v>
      </c>
      <c r="B4528" s="5" t="str">
        <f t="shared" si="1079"/>
        <v>9</v>
      </c>
      <c r="C4528" s="5" t="str">
        <f t="shared" si="1080"/>
        <v>4</v>
      </c>
      <c r="D4528" s="5" t="str">
        <f t="shared" si="1081"/>
        <v>4</v>
      </c>
      <c r="E4528" s="5" t="str">
        <f t="shared" si="1082"/>
        <v>03</v>
      </c>
      <c r="F4528" s="5" t="str">
        <f t="shared" si="1083"/>
        <v>0</v>
      </c>
      <c r="G4528" s="5" t="str">
        <f t="shared" si="1084"/>
        <v>0</v>
      </c>
      <c r="H4528" s="5" t="str">
        <f t="shared" si="1085"/>
        <v>00</v>
      </c>
      <c r="I4528" s="11">
        <v>1944030000</v>
      </c>
      <c r="J4528" s="6" t="s">
        <v>4512</v>
      </c>
      <c r="K4528" s="6" t="s">
        <v>5621</v>
      </c>
      <c r="L4528" s="13" t="s">
        <v>11</v>
      </c>
      <c r="N4528" t="str">
        <f t="shared" si="1071"/>
        <v>1944030000</v>
      </c>
      <c r="O4528" t="str">
        <f t="shared" si="1072"/>
        <v>'1944030000'</v>
      </c>
      <c r="P4528" t="str">
        <f t="shared" si="1073"/>
        <v>'Multas e Juros de Mora de Amortização de Empréstimos - Estados e Municípios '</v>
      </c>
      <c r="Q4528" t="str">
        <f t="shared" si="1074"/>
        <v>'Registraas receitas provenientes de multas e juros de mora decorrentes do pagamento em atraso referente à Amortização de Empréstimos - Estados e Municípios.'</v>
      </c>
      <c r="R4528" t="str">
        <f t="shared" si="1075"/>
        <v>'N'</v>
      </c>
      <c r="S4528">
        <f t="shared" si="1076"/>
        <v>6</v>
      </c>
      <c r="T4528" t="str">
        <f t="shared" si="1077"/>
        <v>Insert into CONTA_RECEITA_DESPESA  (VERSION,ATIVO,DATE_CREATED,LAST_UPDATED,TIPO,CODIGO,DESCRICAO,DESCRICAO_DETALHADA,ANALITICO,TAMANHO) values (0,'S',sysdate,sysdate,'R','1944030000','Multas e Juros de Mora de Amortização de Empréstimos - Estados e Municípios ','Registraas receitas provenientes de multas e juros de mora decorrentes do pagamento em atraso referente à Amortização de Empréstimos - Estados e Municípios.','N',6);</v>
      </c>
    </row>
    <row r="4529" spans="1:20" ht="32" x14ac:dyDescent="0.2">
      <c r="A4529" s="4" t="str">
        <f t="shared" si="1078"/>
        <v>1</v>
      </c>
      <c r="B4529" s="5" t="str">
        <f t="shared" si="1079"/>
        <v>9</v>
      </c>
      <c r="C4529" s="5" t="str">
        <f t="shared" si="1080"/>
        <v>4</v>
      </c>
      <c r="D4529" s="5" t="str">
        <f t="shared" si="1081"/>
        <v>4</v>
      </c>
      <c r="E4529" s="5" t="str">
        <f t="shared" si="1082"/>
        <v>03</v>
      </c>
      <c r="F4529" s="5" t="str">
        <f t="shared" si="1083"/>
        <v>0</v>
      </c>
      <c r="G4529" s="5" t="str">
        <f t="shared" si="1084"/>
        <v>2</v>
      </c>
      <c r="H4529" s="5" t="str">
        <f t="shared" si="1085"/>
        <v>00</v>
      </c>
      <c r="I4529" s="11">
        <v>1944030200</v>
      </c>
      <c r="J4529" s="14" t="s">
        <v>4513</v>
      </c>
      <c r="K4529" s="6" t="s">
        <v>21</v>
      </c>
      <c r="L4529" s="15" t="s">
        <v>22</v>
      </c>
      <c r="N4529" t="str">
        <f t="shared" si="1071"/>
        <v>1944030200</v>
      </c>
      <c r="O4529" t="str">
        <f t="shared" si="1072"/>
        <v>'1944030200'</v>
      </c>
      <c r="P4529" t="str">
        <f t="shared" si="1073"/>
        <v>'Multas e Juros de Mora de Amortização de Empréstimos - Estados e Municípios  - Multas e Juros de Mora'</v>
      </c>
      <c r="Q4529" t="str">
        <f t="shared" si="1074"/>
        <v>'Vide descrição do código de receita principal.'</v>
      </c>
      <c r="R4529" t="str">
        <f t="shared" si="1075"/>
        <v>'S'</v>
      </c>
      <c r="S4529">
        <f t="shared" si="1076"/>
        <v>8</v>
      </c>
      <c r="T4529" t="str">
        <f t="shared" si="1077"/>
        <v>Insert into CONTA_RECEITA_DESPESA  (VERSION,ATIVO,DATE_CREATED,LAST_UPDATED,TIPO,CODIGO,DESCRICAO,DESCRICAO_DETALHADA,ANALITICO,TAMANHO) values (0,'S',sysdate,sysdate,'R','1944030200','Multas e Juros de Mora de Amortização de Empréstimos - Estados e Municípios  - Multas e Juros de Mora','Vide descrição do código de receita principal.','S',8);</v>
      </c>
    </row>
    <row r="4530" spans="1:20" ht="32" x14ac:dyDescent="0.2">
      <c r="A4530" s="4" t="str">
        <f t="shared" si="1078"/>
        <v>1</v>
      </c>
      <c r="B4530" s="5" t="str">
        <f t="shared" si="1079"/>
        <v>9</v>
      </c>
      <c r="C4530" s="5" t="str">
        <f t="shared" si="1080"/>
        <v>4</v>
      </c>
      <c r="D4530" s="5" t="str">
        <f t="shared" si="1081"/>
        <v>4</v>
      </c>
      <c r="E4530" s="5" t="str">
        <f t="shared" si="1082"/>
        <v>03</v>
      </c>
      <c r="F4530" s="5" t="str">
        <f t="shared" si="1083"/>
        <v>0</v>
      </c>
      <c r="G4530" s="5" t="str">
        <f t="shared" si="1084"/>
        <v>4</v>
      </c>
      <c r="H4530" s="5" t="str">
        <f t="shared" si="1085"/>
        <v>00</v>
      </c>
      <c r="I4530" s="11">
        <v>1944030400</v>
      </c>
      <c r="J4530" s="14" t="s">
        <v>4514</v>
      </c>
      <c r="K4530" s="6" t="s">
        <v>21</v>
      </c>
      <c r="L4530" s="15" t="s">
        <v>22</v>
      </c>
      <c r="N4530" t="str">
        <f t="shared" si="1071"/>
        <v>1944030400</v>
      </c>
      <c r="O4530" t="str">
        <f t="shared" si="1072"/>
        <v>'1944030400'</v>
      </c>
      <c r="P4530" t="str">
        <f t="shared" si="1073"/>
        <v>'Multas e Juros de Mora de Amortização de Empréstimos - Estados e Municípios  - Dívida Ativa - Multas e Juros de Mora da Dívida Ativa'</v>
      </c>
      <c r="Q4530" t="str">
        <f t="shared" si="1074"/>
        <v>'Vide descrição do código de receita principal.'</v>
      </c>
      <c r="R4530" t="str">
        <f t="shared" si="1075"/>
        <v>'S'</v>
      </c>
      <c r="S4530">
        <f t="shared" si="1076"/>
        <v>8</v>
      </c>
      <c r="T4530" t="str">
        <f t="shared" si="1077"/>
        <v>Insert into CONTA_RECEITA_DESPESA  (VERSION,ATIVO,DATE_CREATED,LAST_UPDATED,TIPO,CODIGO,DESCRICAO,DESCRICAO_DETALHADA,ANALITICO,TAMANHO) values (0,'S',sysdate,sysdate,'R','1944030400','Multas e Juros de Mora de Amortização de Empréstimos - Estados e Municípios  - Dívida Ativa - Multas e Juros de Mora da Dívida Ativa','Vide descrição do código de receita principal.','S',8);</v>
      </c>
    </row>
    <row r="4531" spans="1:20" ht="16" x14ac:dyDescent="0.2">
      <c r="A4531" s="4" t="str">
        <f t="shared" si="1078"/>
        <v>1</v>
      </c>
      <c r="B4531" s="5" t="str">
        <f t="shared" si="1079"/>
        <v>9</v>
      </c>
      <c r="C4531" s="5" t="str">
        <f t="shared" si="1080"/>
        <v>4</v>
      </c>
      <c r="D4531" s="5" t="str">
        <f t="shared" si="1081"/>
        <v>4</v>
      </c>
      <c r="E4531" s="5" t="str">
        <f t="shared" si="1082"/>
        <v>03</v>
      </c>
      <c r="F4531" s="5" t="str">
        <f t="shared" si="1083"/>
        <v>0</v>
      </c>
      <c r="G4531" s="5" t="str">
        <f t="shared" si="1084"/>
        <v>5</v>
      </c>
      <c r="H4531" s="5" t="str">
        <f t="shared" si="1085"/>
        <v>00</v>
      </c>
      <c r="I4531" s="11">
        <v>1944030500</v>
      </c>
      <c r="J4531" s="14" t="s">
        <v>4515</v>
      </c>
      <c r="K4531" s="6" t="s">
        <v>21</v>
      </c>
      <c r="L4531" s="15" t="s">
        <v>22</v>
      </c>
      <c r="N4531" t="str">
        <f t="shared" si="1071"/>
        <v>1944030500</v>
      </c>
      <c r="O4531" t="str">
        <f t="shared" si="1072"/>
        <v>'1944030500'</v>
      </c>
      <c r="P4531" t="str">
        <f t="shared" si="1073"/>
        <v>'Multas e Juros de Mora de Amortização de Empréstimos - Estados e Municípios  - Multas'</v>
      </c>
      <c r="Q4531" t="str">
        <f t="shared" si="1074"/>
        <v>'Vide descrição do código de receita principal.'</v>
      </c>
      <c r="R4531" t="str">
        <f t="shared" si="1075"/>
        <v>'S'</v>
      </c>
      <c r="S4531">
        <f t="shared" si="1076"/>
        <v>8</v>
      </c>
      <c r="T4531" t="str">
        <f t="shared" si="1077"/>
        <v>Insert into CONTA_RECEITA_DESPESA  (VERSION,ATIVO,DATE_CREATED,LAST_UPDATED,TIPO,CODIGO,DESCRICAO,DESCRICAO_DETALHADA,ANALITICO,TAMANHO) values (0,'S',sysdate,sysdate,'R','1944030500','Multas e Juros de Mora de Amortização de Empréstimos - Estados e Municípios  - Multas','Vide descrição do código de receita principal.','S',8);</v>
      </c>
    </row>
    <row r="4532" spans="1:20" ht="32" x14ac:dyDescent="0.2">
      <c r="A4532" s="4" t="str">
        <f t="shared" si="1078"/>
        <v>1</v>
      </c>
      <c r="B4532" s="5" t="str">
        <f t="shared" si="1079"/>
        <v>9</v>
      </c>
      <c r="C4532" s="5" t="str">
        <f t="shared" si="1080"/>
        <v>4</v>
      </c>
      <c r="D4532" s="5" t="str">
        <f t="shared" si="1081"/>
        <v>4</v>
      </c>
      <c r="E4532" s="5" t="str">
        <f t="shared" si="1082"/>
        <v>03</v>
      </c>
      <c r="F4532" s="5" t="str">
        <f t="shared" si="1083"/>
        <v>0</v>
      </c>
      <c r="G4532" s="5" t="str">
        <f t="shared" si="1084"/>
        <v>6</v>
      </c>
      <c r="H4532" s="5" t="str">
        <f t="shared" si="1085"/>
        <v>00</v>
      </c>
      <c r="I4532" s="11">
        <v>1944030600</v>
      </c>
      <c r="J4532" s="14" t="s">
        <v>4516</v>
      </c>
      <c r="K4532" s="6" t="s">
        <v>21</v>
      </c>
      <c r="L4532" s="15" t="s">
        <v>22</v>
      </c>
      <c r="N4532" t="str">
        <f t="shared" si="1071"/>
        <v>1944030600</v>
      </c>
      <c r="O4532" t="str">
        <f t="shared" si="1072"/>
        <v>'1944030600'</v>
      </c>
      <c r="P4532" t="str">
        <f t="shared" si="1073"/>
        <v>'Multas e Juros de Mora de Amortização de Empréstimos - Estados e Municípios  - Juros de Mora'</v>
      </c>
      <c r="Q4532" t="str">
        <f t="shared" si="1074"/>
        <v>'Vide descrição do código de receita principal.'</v>
      </c>
      <c r="R4532" t="str">
        <f t="shared" si="1075"/>
        <v>'S'</v>
      </c>
      <c r="S4532">
        <f t="shared" si="1076"/>
        <v>8</v>
      </c>
      <c r="T4532" t="str">
        <f t="shared" si="1077"/>
        <v>Insert into CONTA_RECEITA_DESPESA  (VERSION,ATIVO,DATE_CREATED,LAST_UPDATED,TIPO,CODIGO,DESCRICAO,DESCRICAO_DETALHADA,ANALITICO,TAMANHO) values (0,'S',sysdate,sysdate,'R','1944030600','Multas e Juros de Mora de Amortização de Empréstimos - Estados e Municípios  - Juros de Mora','Vide descrição do código de receita principal.','S',8);</v>
      </c>
    </row>
    <row r="4533" spans="1:20" ht="32" x14ac:dyDescent="0.2">
      <c r="A4533" s="4" t="str">
        <f t="shared" si="1078"/>
        <v>1</v>
      </c>
      <c r="B4533" s="5" t="str">
        <f t="shared" si="1079"/>
        <v>9</v>
      </c>
      <c r="C4533" s="5" t="str">
        <f t="shared" si="1080"/>
        <v>4</v>
      </c>
      <c r="D4533" s="5" t="str">
        <f t="shared" si="1081"/>
        <v>4</v>
      </c>
      <c r="E4533" s="5" t="str">
        <f t="shared" si="1082"/>
        <v>03</v>
      </c>
      <c r="F4533" s="5" t="str">
        <f t="shared" si="1083"/>
        <v>0</v>
      </c>
      <c r="G4533" s="5" t="str">
        <f t="shared" si="1084"/>
        <v>7</v>
      </c>
      <c r="H4533" s="5" t="str">
        <f t="shared" si="1085"/>
        <v>00</v>
      </c>
      <c r="I4533" s="11">
        <v>1944030700</v>
      </c>
      <c r="J4533" s="14" t="s">
        <v>4517</v>
      </c>
      <c r="K4533" s="6" t="s">
        <v>21</v>
      </c>
      <c r="L4533" s="15" t="s">
        <v>22</v>
      </c>
      <c r="N4533" t="str">
        <f t="shared" si="1071"/>
        <v>1944030700</v>
      </c>
      <c r="O4533" t="str">
        <f t="shared" si="1072"/>
        <v>'1944030700'</v>
      </c>
      <c r="P4533" t="str">
        <f t="shared" si="1073"/>
        <v>'Multas e Juros de Mora de Amortização de Empréstimos - Estados e Municípios  - Dívida Ativa - Multas da Dívida Ativa'</v>
      </c>
      <c r="Q4533" t="str">
        <f t="shared" si="1074"/>
        <v>'Vide descrição do código de receita principal.'</v>
      </c>
      <c r="R4533" t="str">
        <f t="shared" si="1075"/>
        <v>'S'</v>
      </c>
      <c r="S4533">
        <f t="shared" si="1076"/>
        <v>8</v>
      </c>
      <c r="T4533" t="str">
        <f t="shared" si="1077"/>
        <v>Insert into CONTA_RECEITA_DESPESA  (VERSION,ATIVO,DATE_CREATED,LAST_UPDATED,TIPO,CODIGO,DESCRICAO,DESCRICAO_DETALHADA,ANALITICO,TAMANHO) values (0,'S',sysdate,sysdate,'R','1944030700','Multas e Juros de Mora de Amortização de Empréstimos - Estados e Municípios  - Dívida Ativa - Multas da Dívida Ativa','Vide descrição do código de receita principal.','S',8);</v>
      </c>
    </row>
    <row r="4534" spans="1:20" ht="32" x14ac:dyDescent="0.2">
      <c r="A4534" s="4" t="str">
        <f t="shared" si="1078"/>
        <v>1</v>
      </c>
      <c r="B4534" s="5" t="str">
        <f t="shared" si="1079"/>
        <v>9</v>
      </c>
      <c r="C4534" s="5" t="str">
        <f t="shared" si="1080"/>
        <v>4</v>
      </c>
      <c r="D4534" s="5" t="str">
        <f t="shared" si="1081"/>
        <v>4</v>
      </c>
      <c r="E4534" s="5" t="str">
        <f t="shared" si="1082"/>
        <v>03</v>
      </c>
      <c r="F4534" s="5" t="str">
        <f t="shared" si="1083"/>
        <v>0</v>
      </c>
      <c r="G4534" s="5" t="str">
        <f t="shared" si="1084"/>
        <v>8</v>
      </c>
      <c r="H4534" s="5" t="str">
        <f t="shared" si="1085"/>
        <v>00</v>
      </c>
      <c r="I4534" s="11">
        <v>1944030800</v>
      </c>
      <c r="J4534" s="14" t="s">
        <v>4518</v>
      </c>
      <c r="K4534" s="6" t="s">
        <v>21</v>
      </c>
      <c r="L4534" s="15" t="s">
        <v>22</v>
      </c>
      <c r="N4534" t="str">
        <f t="shared" si="1071"/>
        <v>1944030800</v>
      </c>
      <c r="O4534" t="str">
        <f t="shared" si="1072"/>
        <v>'1944030800'</v>
      </c>
      <c r="P4534" t="str">
        <f t="shared" si="1073"/>
        <v>'Multas e Juros de Mora de Amortização de Empréstimos - Estados e Municípios  - Juros de Mora da Dívida Ativa'</v>
      </c>
      <c r="Q4534" t="str">
        <f t="shared" si="1074"/>
        <v>'Vide descrição do código de receita principal.'</v>
      </c>
      <c r="R4534" t="str">
        <f t="shared" si="1075"/>
        <v>'S'</v>
      </c>
      <c r="S4534">
        <f t="shared" si="1076"/>
        <v>8</v>
      </c>
      <c r="T4534" t="str">
        <f t="shared" si="1077"/>
        <v>Insert into CONTA_RECEITA_DESPESA  (VERSION,ATIVO,DATE_CREATED,LAST_UPDATED,TIPO,CODIGO,DESCRICAO,DESCRICAO_DETALHADA,ANALITICO,TAMANHO) values (0,'S',sysdate,sysdate,'R','1944030800','Multas e Juros de Mora de Amortização de Empréstimos - Estados e Municípios  - Juros de Mora da Dívida Ativa','Vide descrição do código de receita principal.','S',8);</v>
      </c>
    </row>
    <row r="4535" spans="1:20" ht="32" x14ac:dyDescent="0.2">
      <c r="A4535" s="4" t="str">
        <f t="shared" si="1078"/>
        <v>1</v>
      </c>
      <c r="B4535" s="5" t="str">
        <f t="shared" si="1079"/>
        <v>9</v>
      </c>
      <c r="C4535" s="5" t="str">
        <f t="shared" si="1080"/>
        <v>4</v>
      </c>
      <c r="D4535" s="5" t="str">
        <f t="shared" si="1081"/>
        <v>4</v>
      </c>
      <c r="E4535" s="5" t="str">
        <f t="shared" si="1082"/>
        <v>04</v>
      </c>
      <c r="F4535" s="5" t="str">
        <f t="shared" si="1083"/>
        <v>0</v>
      </c>
      <c r="G4535" s="5" t="str">
        <f t="shared" si="1084"/>
        <v>0</v>
      </c>
      <c r="H4535" s="5" t="str">
        <f t="shared" si="1085"/>
        <v>00</v>
      </c>
      <c r="I4535" s="11">
        <v>1944040000</v>
      </c>
      <c r="J4535" s="6" t="s">
        <v>4519</v>
      </c>
      <c r="K4535" s="6" t="s">
        <v>5622</v>
      </c>
      <c r="L4535" s="13" t="s">
        <v>11</v>
      </c>
      <c r="N4535" t="str">
        <f t="shared" si="1071"/>
        <v>1944040000</v>
      </c>
      <c r="O4535" t="str">
        <f t="shared" si="1072"/>
        <v>'1944040000'</v>
      </c>
      <c r="P4535" t="str">
        <f t="shared" si="1073"/>
        <v>'Multas e Juros de Mora de Amortização de Empréstimos - Refinanciamento de Dívidas de Médio e Longo Prazo'</v>
      </c>
      <c r="Q4535" t="str">
        <f t="shared" si="1074"/>
        <v>'Registra  as receitas provenientes de multas e juros de mora decorrentes do pagamento em atraso referente à Amortização de Empréstimos - Refinanciamento de Dívidas de Médio e Longo Prazo.'</v>
      </c>
      <c r="R4535" t="str">
        <f t="shared" si="1075"/>
        <v>'N'</v>
      </c>
      <c r="S4535">
        <f t="shared" si="1076"/>
        <v>6</v>
      </c>
      <c r="T4535" t="str">
        <f t="shared" si="1077"/>
        <v>Insert into CONTA_RECEITA_DESPESA  (VERSION,ATIVO,DATE_CREATED,LAST_UPDATED,TIPO,CODIGO,DESCRICAO,DESCRICAO_DETALHADA,ANALITICO,TAMANHO) values (0,'S',sysdate,sysdate,'R','1944040000','Multas e Juros de Mora de Amortização de Empréstimos - Refinanciamento de Dívidas de Médio e Longo Prazo','Registra  as receitas provenientes de multas e juros de mora decorrentes do pagamento em atraso referente à Amortização de Empréstimos - Refinanciamento de Dívidas de Médio e Longo Prazo.','N',6);</v>
      </c>
    </row>
    <row r="4536" spans="1:20" ht="32" x14ac:dyDescent="0.2">
      <c r="A4536" s="4" t="str">
        <f t="shared" si="1078"/>
        <v>1</v>
      </c>
      <c r="B4536" s="5" t="str">
        <f t="shared" si="1079"/>
        <v>9</v>
      </c>
      <c r="C4536" s="5" t="str">
        <f t="shared" si="1080"/>
        <v>4</v>
      </c>
      <c r="D4536" s="5" t="str">
        <f t="shared" si="1081"/>
        <v>4</v>
      </c>
      <c r="E4536" s="5" t="str">
        <f t="shared" si="1082"/>
        <v>04</v>
      </c>
      <c r="F4536" s="5" t="str">
        <f t="shared" si="1083"/>
        <v>0</v>
      </c>
      <c r="G4536" s="5" t="str">
        <f t="shared" si="1084"/>
        <v>2</v>
      </c>
      <c r="H4536" s="5" t="str">
        <f t="shared" si="1085"/>
        <v>00</v>
      </c>
      <c r="I4536" s="11">
        <v>1944040200</v>
      </c>
      <c r="J4536" s="14" t="s">
        <v>4520</v>
      </c>
      <c r="K4536" s="6" t="s">
        <v>21</v>
      </c>
      <c r="L4536" s="15" t="s">
        <v>22</v>
      </c>
      <c r="N4536" t="str">
        <f t="shared" si="1071"/>
        <v>1944040200</v>
      </c>
      <c r="O4536" t="str">
        <f t="shared" si="1072"/>
        <v>'1944040200'</v>
      </c>
      <c r="P4536" t="str">
        <f t="shared" si="1073"/>
        <v>'Multas e Juros de Mora de Amortização de Empréstimos - Refinanciamento de Dívidas de Médio e Longo Prazo - Multas e Juros de Mora'</v>
      </c>
      <c r="Q4536" t="str">
        <f t="shared" si="1074"/>
        <v>'Vide descrição do código de receita principal.'</v>
      </c>
      <c r="R4536" t="str">
        <f t="shared" si="1075"/>
        <v>'S'</v>
      </c>
      <c r="S4536">
        <f t="shared" si="1076"/>
        <v>8</v>
      </c>
      <c r="T4536" t="str">
        <f t="shared" si="1077"/>
        <v>Insert into CONTA_RECEITA_DESPESA  (VERSION,ATIVO,DATE_CREATED,LAST_UPDATED,TIPO,CODIGO,DESCRICAO,DESCRICAO_DETALHADA,ANALITICO,TAMANHO) values (0,'S',sysdate,sysdate,'R','1944040200','Multas e Juros de Mora de Amortização de Empréstimos - Refinanciamento de Dívidas de Médio e Longo Prazo - Multas e Juros de Mora','Vide descrição do código de receita principal.','S',8);</v>
      </c>
    </row>
    <row r="4537" spans="1:20" ht="32" x14ac:dyDescent="0.2">
      <c r="A4537" s="4" t="str">
        <f t="shared" si="1078"/>
        <v>1</v>
      </c>
      <c r="B4537" s="5" t="str">
        <f t="shared" si="1079"/>
        <v>9</v>
      </c>
      <c r="C4537" s="5" t="str">
        <f t="shared" si="1080"/>
        <v>4</v>
      </c>
      <c r="D4537" s="5" t="str">
        <f t="shared" si="1081"/>
        <v>4</v>
      </c>
      <c r="E4537" s="5" t="str">
        <f t="shared" si="1082"/>
        <v>04</v>
      </c>
      <c r="F4537" s="5" t="str">
        <f t="shared" si="1083"/>
        <v>0</v>
      </c>
      <c r="G4537" s="5" t="str">
        <f t="shared" si="1084"/>
        <v>4</v>
      </c>
      <c r="H4537" s="5" t="str">
        <f t="shared" si="1085"/>
        <v>00</v>
      </c>
      <c r="I4537" s="11">
        <v>1944040400</v>
      </c>
      <c r="J4537" s="14" t="s">
        <v>4521</v>
      </c>
      <c r="K4537" s="6" t="s">
        <v>21</v>
      </c>
      <c r="L4537" s="15" t="s">
        <v>22</v>
      </c>
      <c r="N4537" t="str">
        <f t="shared" si="1071"/>
        <v>1944040400</v>
      </c>
      <c r="O4537" t="str">
        <f t="shared" si="1072"/>
        <v>'1944040400'</v>
      </c>
      <c r="P4537" t="str">
        <f t="shared" si="1073"/>
        <v>'Multas e Juros de Mora de Amortização de Empréstimos - Refinanciamento de Dívidas de Médio e Longo Prazo - Dívida Ativa - Multas e Juros de Mora da Dívida Ativa'</v>
      </c>
      <c r="Q4537" t="str">
        <f t="shared" si="1074"/>
        <v>'Vide descrição do código de receita principal.'</v>
      </c>
      <c r="R4537" t="str">
        <f t="shared" si="1075"/>
        <v>'S'</v>
      </c>
      <c r="S4537">
        <f t="shared" si="1076"/>
        <v>8</v>
      </c>
      <c r="T4537" t="str">
        <f t="shared" si="1077"/>
        <v>Insert into CONTA_RECEITA_DESPESA  (VERSION,ATIVO,DATE_CREATED,LAST_UPDATED,TIPO,CODIGO,DESCRICAO,DESCRICAO_DETALHADA,ANALITICO,TAMANHO) values (0,'S',sysdate,sysdate,'R','1944040400','Multas e Juros de Mora de Amortização de Empréstimos - Refinanciamento de Dívidas de Médio e Longo Prazo - Dívida Ativa - Multas e Juros de Mora da Dívida Ativa','Vide descrição do código de receita principal.','S',8);</v>
      </c>
    </row>
    <row r="4538" spans="1:20" ht="32" x14ac:dyDescent="0.2">
      <c r="A4538" s="4" t="str">
        <f t="shared" si="1078"/>
        <v>1</v>
      </c>
      <c r="B4538" s="5" t="str">
        <f t="shared" si="1079"/>
        <v>9</v>
      </c>
      <c r="C4538" s="5" t="str">
        <f t="shared" si="1080"/>
        <v>4</v>
      </c>
      <c r="D4538" s="5" t="str">
        <f t="shared" si="1081"/>
        <v>4</v>
      </c>
      <c r="E4538" s="5" t="str">
        <f t="shared" si="1082"/>
        <v>04</v>
      </c>
      <c r="F4538" s="5" t="str">
        <f t="shared" si="1083"/>
        <v>0</v>
      </c>
      <c r="G4538" s="5" t="str">
        <f t="shared" si="1084"/>
        <v>5</v>
      </c>
      <c r="H4538" s="5" t="str">
        <f t="shared" si="1085"/>
        <v>00</v>
      </c>
      <c r="I4538" s="11">
        <v>1944040500</v>
      </c>
      <c r="J4538" s="14" t="s">
        <v>4522</v>
      </c>
      <c r="K4538" s="6" t="s">
        <v>21</v>
      </c>
      <c r="L4538" s="15" t="s">
        <v>22</v>
      </c>
      <c r="N4538" t="str">
        <f t="shared" si="1071"/>
        <v>1944040500</v>
      </c>
      <c r="O4538" t="str">
        <f t="shared" si="1072"/>
        <v>'1944040500'</v>
      </c>
      <c r="P4538" t="str">
        <f t="shared" si="1073"/>
        <v>'Multas e Juros de Mora de Amortização de Empréstimos - Refinanciamento de Dívidas de Médio e Longo Prazo - Multas'</v>
      </c>
      <c r="Q4538" t="str">
        <f t="shared" si="1074"/>
        <v>'Vide descrição do código de receita principal.'</v>
      </c>
      <c r="R4538" t="str">
        <f t="shared" si="1075"/>
        <v>'S'</v>
      </c>
      <c r="S4538">
        <f t="shared" si="1076"/>
        <v>8</v>
      </c>
      <c r="T4538" t="str">
        <f t="shared" si="1077"/>
        <v>Insert into CONTA_RECEITA_DESPESA  (VERSION,ATIVO,DATE_CREATED,LAST_UPDATED,TIPO,CODIGO,DESCRICAO,DESCRICAO_DETALHADA,ANALITICO,TAMANHO) values (0,'S',sysdate,sysdate,'R','1944040500','Multas e Juros de Mora de Amortização de Empréstimos - Refinanciamento de Dívidas de Médio e Longo Prazo - Multas','Vide descrição do código de receita principal.','S',8);</v>
      </c>
    </row>
    <row r="4539" spans="1:20" ht="32" x14ac:dyDescent="0.2">
      <c r="A4539" s="4" t="str">
        <f t="shared" si="1078"/>
        <v>1</v>
      </c>
      <c r="B4539" s="5" t="str">
        <f t="shared" si="1079"/>
        <v>9</v>
      </c>
      <c r="C4539" s="5" t="str">
        <f t="shared" si="1080"/>
        <v>4</v>
      </c>
      <c r="D4539" s="5" t="str">
        <f t="shared" si="1081"/>
        <v>4</v>
      </c>
      <c r="E4539" s="5" t="str">
        <f t="shared" si="1082"/>
        <v>04</v>
      </c>
      <c r="F4539" s="5" t="str">
        <f t="shared" si="1083"/>
        <v>0</v>
      </c>
      <c r="G4539" s="5" t="str">
        <f t="shared" si="1084"/>
        <v>6</v>
      </c>
      <c r="H4539" s="5" t="str">
        <f t="shared" si="1085"/>
        <v>00</v>
      </c>
      <c r="I4539" s="11">
        <v>1944040600</v>
      </c>
      <c r="J4539" s="14" t="s">
        <v>4523</v>
      </c>
      <c r="K4539" s="6" t="s">
        <v>21</v>
      </c>
      <c r="L4539" s="15" t="s">
        <v>22</v>
      </c>
      <c r="N4539" t="str">
        <f t="shared" si="1071"/>
        <v>1944040600</v>
      </c>
      <c r="O4539" t="str">
        <f t="shared" si="1072"/>
        <v>'1944040600'</v>
      </c>
      <c r="P4539" t="str">
        <f t="shared" si="1073"/>
        <v>'Multas e Juros de Mora de Amortização de Empréstimos - Refinanciamento de Dívidas de Médio e Longo Prazo - Juros de Mora'</v>
      </c>
      <c r="Q4539" t="str">
        <f t="shared" si="1074"/>
        <v>'Vide descrição do código de receita principal.'</v>
      </c>
      <c r="R4539" t="str">
        <f t="shared" si="1075"/>
        <v>'S'</v>
      </c>
      <c r="S4539">
        <f t="shared" si="1076"/>
        <v>8</v>
      </c>
      <c r="T4539" t="str">
        <f t="shared" si="1077"/>
        <v>Insert into CONTA_RECEITA_DESPESA  (VERSION,ATIVO,DATE_CREATED,LAST_UPDATED,TIPO,CODIGO,DESCRICAO,DESCRICAO_DETALHADA,ANALITICO,TAMANHO) values (0,'S',sysdate,sysdate,'R','1944040600','Multas e Juros de Mora de Amortização de Empréstimos - Refinanciamento de Dívidas de Médio e Longo Prazo - Juros de Mora','Vide descrição do código de receita principal.','S',8);</v>
      </c>
    </row>
    <row r="4540" spans="1:20" ht="32" x14ac:dyDescent="0.2">
      <c r="A4540" s="4" t="str">
        <f t="shared" si="1078"/>
        <v>1</v>
      </c>
      <c r="B4540" s="5" t="str">
        <f t="shared" si="1079"/>
        <v>9</v>
      </c>
      <c r="C4540" s="5" t="str">
        <f t="shared" si="1080"/>
        <v>4</v>
      </c>
      <c r="D4540" s="5" t="str">
        <f t="shared" si="1081"/>
        <v>4</v>
      </c>
      <c r="E4540" s="5" t="str">
        <f t="shared" si="1082"/>
        <v>04</v>
      </c>
      <c r="F4540" s="5" t="str">
        <f t="shared" si="1083"/>
        <v>0</v>
      </c>
      <c r="G4540" s="5" t="str">
        <f t="shared" si="1084"/>
        <v>7</v>
      </c>
      <c r="H4540" s="5" t="str">
        <f t="shared" si="1085"/>
        <v>00</v>
      </c>
      <c r="I4540" s="11">
        <v>1944040700</v>
      </c>
      <c r="J4540" s="14" t="s">
        <v>4524</v>
      </c>
      <c r="K4540" s="6" t="s">
        <v>21</v>
      </c>
      <c r="L4540" s="15" t="s">
        <v>22</v>
      </c>
      <c r="N4540" t="str">
        <f t="shared" si="1071"/>
        <v>1944040700</v>
      </c>
      <c r="O4540" t="str">
        <f t="shared" si="1072"/>
        <v>'1944040700'</v>
      </c>
      <c r="P4540" t="str">
        <f t="shared" si="1073"/>
        <v>'Multas e Juros de Mora de Amortização de Empréstimos - Refinanciamento de Dívidas de Médio e Longo Prazo - Dívida Ativa - Multas da Dívida Ativa'</v>
      </c>
      <c r="Q4540" t="str">
        <f t="shared" si="1074"/>
        <v>'Vide descrição do código de receita principal.'</v>
      </c>
      <c r="R4540" t="str">
        <f t="shared" si="1075"/>
        <v>'S'</v>
      </c>
      <c r="S4540">
        <f t="shared" si="1076"/>
        <v>8</v>
      </c>
      <c r="T4540" t="str">
        <f t="shared" si="1077"/>
        <v>Insert into CONTA_RECEITA_DESPESA  (VERSION,ATIVO,DATE_CREATED,LAST_UPDATED,TIPO,CODIGO,DESCRICAO,DESCRICAO_DETALHADA,ANALITICO,TAMANHO) values (0,'S',sysdate,sysdate,'R','1944040700','Multas e Juros de Mora de Amortização de Empréstimos - Refinanciamento de Dívidas de Médio e Longo Prazo - Dívida Ativa - Multas da Dívida Ativa','Vide descrição do código de receita principal.','S',8);</v>
      </c>
    </row>
    <row r="4541" spans="1:20" ht="32" x14ac:dyDescent="0.2">
      <c r="A4541" s="4" t="str">
        <f t="shared" si="1078"/>
        <v>1</v>
      </c>
      <c r="B4541" s="5" t="str">
        <f t="shared" si="1079"/>
        <v>9</v>
      </c>
      <c r="C4541" s="5" t="str">
        <f t="shared" si="1080"/>
        <v>4</v>
      </c>
      <c r="D4541" s="5" t="str">
        <f t="shared" si="1081"/>
        <v>4</v>
      </c>
      <c r="E4541" s="5" t="str">
        <f t="shared" si="1082"/>
        <v>04</v>
      </c>
      <c r="F4541" s="5" t="str">
        <f t="shared" si="1083"/>
        <v>0</v>
      </c>
      <c r="G4541" s="5" t="str">
        <f t="shared" si="1084"/>
        <v>8</v>
      </c>
      <c r="H4541" s="5" t="str">
        <f t="shared" si="1085"/>
        <v>00</v>
      </c>
      <c r="I4541" s="11">
        <v>1944040800</v>
      </c>
      <c r="J4541" s="14" t="s">
        <v>4525</v>
      </c>
      <c r="K4541" s="6" t="s">
        <v>21</v>
      </c>
      <c r="L4541" s="15" t="s">
        <v>22</v>
      </c>
      <c r="N4541" t="str">
        <f t="shared" si="1071"/>
        <v>1944040800</v>
      </c>
      <c r="O4541" t="str">
        <f t="shared" si="1072"/>
        <v>'1944040800'</v>
      </c>
      <c r="P4541" t="str">
        <f t="shared" si="1073"/>
        <v>'Multas e Juros de Mora de Amortização de Empréstimos - Refinanciamento de Dívidas de Médio e Longo Prazo - Juros de Mora da Dívida Ativa'</v>
      </c>
      <c r="Q4541" t="str">
        <f t="shared" si="1074"/>
        <v>'Vide descrição do código de receita principal.'</v>
      </c>
      <c r="R4541" t="str">
        <f t="shared" si="1075"/>
        <v>'S'</v>
      </c>
      <c r="S4541">
        <f t="shared" si="1076"/>
        <v>8</v>
      </c>
      <c r="T4541" t="str">
        <f t="shared" si="1077"/>
        <v>Insert into CONTA_RECEITA_DESPESA  (VERSION,ATIVO,DATE_CREATED,LAST_UPDATED,TIPO,CODIGO,DESCRICAO,DESCRICAO_DETALHADA,ANALITICO,TAMANHO) values (0,'S',sysdate,sysdate,'R','1944040800','Multas e Juros de Mora de Amortização de Empréstimos - Refinanciamento de Dívidas de Médio e Longo Prazo - Juros de Mora da Dívida Ativa','Vide descrição do código de receita principal.','S',8);</v>
      </c>
    </row>
    <row r="4542" spans="1:20" ht="32" x14ac:dyDescent="0.2">
      <c r="A4542" s="4" t="str">
        <f t="shared" si="1078"/>
        <v>1</v>
      </c>
      <c r="B4542" s="5" t="str">
        <f t="shared" si="1079"/>
        <v>9</v>
      </c>
      <c r="C4542" s="5" t="str">
        <f t="shared" si="1080"/>
        <v>4</v>
      </c>
      <c r="D4542" s="5" t="str">
        <f t="shared" si="1081"/>
        <v>4</v>
      </c>
      <c r="E4542" s="5" t="str">
        <f t="shared" si="1082"/>
        <v>05</v>
      </c>
      <c r="F4542" s="5" t="str">
        <f t="shared" si="1083"/>
        <v>0</v>
      </c>
      <c r="G4542" s="5" t="str">
        <f t="shared" si="1084"/>
        <v>0</v>
      </c>
      <c r="H4542" s="5" t="str">
        <f t="shared" si="1085"/>
        <v>00</v>
      </c>
      <c r="I4542" s="11">
        <v>1944050000</v>
      </c>
      <c r="J4542" s="6" t="s">
        <v>4526</v>
      </c>
      <c r="K4542" s="6" t="s">
        <v>5623</v>
      </c>
      <c r="L4542" s="13" t="s">
        <v>11</v>
      </c>
      <c r="N4542" t="str">
        <f t="shared" si="1071"/>
        <v>1944050000</v>
      </c>
      <c r="O4542" t="str">
        <f t="shared" si="1072"/>
        <v>'1944050000'</v>
      </c>
      <c r="P4542" t="str">
        <f t="shared" si="1073"/>
        <v>'Multas e Juros de Mora de Amortização de Empréstimos - Programa das Operações Oficiais de Crédito'</v>
      </c>
      <c r="Q4542" t="str">
        <f t="shared" si="1074"/>
        <v>'Registra s receitas provenientes de multas e juros de mora decorrentes do pagamento em atraso referente à Amortização de Empréstimos - Programa das Operações Oficiais de Crédito.'</v>
      </c>
      <c r="R4542" t="str">
        <f t="shared" si="1075"/>
        <v>'N'</v>
      </c>
      <c r="S4542">
        <f t="shared" si="1076"/>
        <v>6</v>
      </c>
      <c r="T4542" t="str">
        <f t="shared" si="1077"/>
        <v>Insert into CONTA_RECEITA_DESPESA  (VERSION,ATIVO,DATE_CREATED,LAST_UPDATED,TIPO,CODIGO,DESCRICAO,DESCRICAO_DETALHADA,ANALITICO,TAMANHO) values (0,'S',sysdate,sysdate,'R','1944050000','Multas e Juros de Mora de Amortização de Empréstimos - Programa das Operações Oficiais de Crédito','Registra s receitas provenientes de multas e juros de mora decorrentes do pagamento em atraso referente à Amortização de Empréstimos - Programa das Operações Oficiais de Crédito.','N',6);</v>
      </c>
    </row>
    <row r="4543" spans="1:20" ht="32" x14ac:dyDescent="0.2">
      <c r="A4543" s="4" t="str">
        <f t="shared" si="1078"/>
        <v>1</v>
      </c>
      <c r="B4543" s="5" t="str">
        <f t="shared" si="1079"/>
        <v>9</v>
      </c>
      <c r="C4543" s="5" t="str">
        <f t="shared" si="1080"/>
        <v>4</v>
      </c>
      <c r="D4543" s="5" t="str">
        <f t="shared" si="1081"/>
        <v>4</v>
      </c>
      <c r="E4543" s="5" t="str">
        <f t="shared" si="1082"/>
        <v>05</v>
      </c>
      <c r="F4543" s="5" t="str">
        <f t="shared" si="1083"/>
        <v>0</v>
      </c>
      <c r="G4543" s="5" t="str">
        <f t="shared" si="1084"/>
        <v>2</v>
      </c>
      <c r="H4543" s="5" t="str">
        <f t="shared" si="1085"/>
        <v>00</v>
      </c>
      <c r="I4543" s="11">
        <v>1944050200</v>
      </c>
      <c r="J4543" s="14" t="s">
        <v>4527</v>
      </c>
      <c r="K4543" s="6" t="s">
        <v>21</v>
      </c>
      <c r="L4543" s="15" t="s">
        <v>22</v>
      </c>
      <c r="N4543" t="str">
        <f t="shared" si="1071"/>
        <v>1944050200</v>
      </c>
      <c r="O4543" t="str">
        <f t="shared" si="1072"/>
        <v>'1944050200'</v>
      </c>
      <c r="P4543" t="str">
        <f t="shared" si="1073"/>
        <v>'Multas e Juros de Mora de Amortização de Empréstimos - Programa das Operações Oficiais de Crédito - Multas e Juros de Mora'</v>
      </c>
      <c r="Q4543" t="str">
        <f t="shared" si="1074"/>
        <v>'Vide descrição do código de receita principal.'</v>
      </c>
      <c r="R4543" t="str">
        <f t="shared" si="1075"/>
        <v>'S'</v>
      </c>
      <c r="S4543">
        <f t="shared" si="1076"/>
        <v>8</v>
      </c>
      <c r="T4543" t="str">
        <f t="shared" si="1077"/>
        <v>Insert into CONTA_RECEITA_DESPESA  (VERSION,ATIVO,DATE_CREATED,LAST_UPDATED,TIPO,CODIGO,DESCRICAO,DESCRICAO_DETALHADA,ANALITICO,TAMANHO) values (0,'S',sysdate,sysdate,'R','1944050200','Multas e Juros de Mora de Amortização de Empréstimos - Programa das Operações Oficiais de Crédito - Multas e Juros de Mora','Vide descrição do código de receita principal.','S',8);</v>
      </c>
    </row>
    <row r="4544" spans="1:20" ht="32" x14ac:dyDescent="0.2">
      <c r="A4544" s="4" t="str">
        <f t="shared" si="1078"/>
        <v>1</v>
      </c>
      <c r="B4544" s="5" t="str">
        <f t="shared" si="1079"/>
        <v>9</v>
      </c>
      <c r="C4544" s="5" t="str">
        <f t="shared" si="1080"/>
        <v>4</v>
      </c>
      <c r="D4544" s="5" t="str">
        <f t="shared" si="1081"/>
        <v>4</v>
      </c>
      <c r="E4544" s="5" t="str">
        <f t="shared" si="1082"/>
        <v>05</v>
      </c>
      <c r="F4544" s="5" t="str">
        <f t="shared" si="1083"/>
        <v>0</v>
      </c>
      <c r="G4544" s="5" t="str">
        <f t="shared" si="1084"/>
        <v>4</v>
      </c>
      <c r="H4544" s="5" t="str">
        <f t="shared" si="1085"/>
        <v>00</v>
      </c>
      <c r="I4544" s="11">
        <v>1944050400</v>
      </c>
      <c r="J4544" s="14" t="s">
        <v>4528</v>
      </c>
      <c r="K4544" s="6" t="s">
        <v>21</v>
      </c>
      <c r="L4544" s="15" t="s">
        <v>22</v>
      </c>
      <c r="N4544" t="str">
        <f t="shared" si="1071"/>
        <v>1944050400</v>
      </c>
      <c r="O4544" t="str">
        <f t="shared" si="1072"/>
        <v>'1944050400'</v>
      </c>
      <c r="P4544" t="str">
        <f t="shared" si="1073"/>
        <v>'Multas e Juros de Mora de Amortização de Empréstimos - Programa das Operações Oficiais de Crédito - Dívida Ativa - Multas e Juros de Mora da Dívida Ativa'</v>
      </c>
      <c r="Q4544" t="str">
        <f t="shared" si="1074"/>
        <v>'Vide descrição do código de receita principal.'</v>
      </c>
      <c r="R4544" t="str">
        <f t="shared" si="1075"/>
        <v>'S'</v>
      </c>
      <c r="S4544">
        <f t="shared" si="1076"/>
        <v>8</v>
      </c>
      <c r="T4544" t="str">
        <f t="shared" si="1077"/>
        <v>Insert into CONTA_RECEITA_DESPESA  (VERSION,ATIVO,DATE_CREATED,LAST_UPDATED,TIPO,CODIGO,DESCRICAO,DESCRICAO_DETALHADA,ANALITICO,TAMANHO) values (0,'S',sysdate,sysdate,'R','1944050400','Multas e Juros de Mora de Amortização de Empréstimos - Programa das Operações Oficiais de Crédito - Dívida Ativa - Multas e Juros de Mora da Dívida Ativa','Vide descrição do código de receita principal.','S',8);</v>
      </c>
    </row>
    <row r="4545" spans="1:20" ht="32" x14ac:dyDescent="0.2">
      <c r="A4545" s="4" t="str">
        <f t="shared" si="1078"/>
        <v>1</v>
      </c>
      <c r="B4545" s="5" t="str">
        <f t="shared" si="1079"/>
        <v>9</v>
      </c>
      <c r="C4545" s="5" t="str">
        <f t="shared" si="1080"/>
        <v>4</v>
      </c>
      <c r="D4545" s="5" t="str">
        <f t="shared" si="1081"/>
        <v>4</v>
      </c>
      <c r="E4545" s="5" t="str">
        <f t="shared" si="1082"/>
        <v>05</v>
      </c>
      <c r="F4545" s="5" t="str">
        <f t="shared" si="1083"/>
        <v>0</v>
      </c>
      <c r="G4545" s="5" t="str">
        <f t="shared" si="1084"/>
        <v>5</v>
      </c>
      <c r="H4545" s="5" t="str">
        <f t="shared" si="1085"/>
        <v>00</v>
      </c>
      <c r="I4545" s="11">
        <v>1944050500</v>
      </c>
      <c r="J4545" s="14" t="s">
        <v>4529</v>
      </c>
      <c r="K4545" s="6" t="s">
        <v>21</v>
      </c>
      <c r="L4545" s="15" t="s">
        <v>22</v>
      </c>
      <c r="N4545" t="str">
        <f t="shared" si="1071"/>
        <v>1944050500</v>
      </c>
      <c r="O4545" t="str">
        <f t="shared" si="1072"/>
        <v>'1944050500'</v>
      </c>
      <c r="P4545" t="str">
        <f t="shared" si="1073"/>
        <v>'Multas e Juros de Mora de Amortização de Empréstimos - Programa das Operações Oficiais de Crédito - Multas'</v>
      </c>
      <c r="Q4545" t="str">
        <f t="shared" si="1074"/>
        <v>'Vide descrição do código de receita principal.'</v>
      </c>
      <c r="R4545" t="str">
        <f t="shared" si="1075"/>
        <v>'S'</v>
      </c>
      <c r="S4545">
        <f t="shared" si="1076"/>
        <v>8</v>
      </c>
      <c r="T4545" t="str">
        <f t="shared" si="1077"/>
        <v>Insert into CONTA_RECEITA_DESPESA  (VERSION,ATIVO,DATE_CREATED,LAST_UPDATED,TIPO,CODIGO,DESCRICAO,DESCRICAO_DETALHADA,ANALITICO,TAMANHO) values (0,'S',sysdate,sysdate,'R','1944050500','Multas e Juros de Mora de Amortização de Empréstimos - Programa das Operações Oficiais de Crédito - Multas','Vide descrição do código de receita principal.','S',8);</v>
      </c>
    </row>
    <row r="4546" spans="1:20" ht="32" x14ac:dyDescent="0.2">
      <c r="A4546" s="4" t="str">
        <f t="shared" si="1078"/>
        <v>1</v>
      </c>
      <c r="B4546" s="5" t="str">
        <f t="shared" si="1079"/>
        <v>9</v>
      </c>
      <c r="C4546" s="5" t="str">
        <f t="shared" si="1080"/>
        <v>4</v>
      </c>
      <c r="D4546" s="5" t="str">
        <f t="shared" si="1081"/>
        <v>4</v>
      </c>
      <c r="E4546" s="5" t="str">
        <f t="shared" si="1082"/>
        <v>05</v>
      </c>
      <c r="F4546" s="5" t="str">
        <f t="shared" si="1083"/>
        <v>0</v>
      </c>
      <c r="G4546" s="5" t="str">
        <f t="shared" si="1084"/>
        <v>6</v>
      </c>
      <c r="H4546" s="5" t="str">
        <f t="shared" si="1085"/>
        <v>00</v>
      </c>
      <c r="I4546" s="11">
        <v>1944050600</v>
      </c>
      <c r="J4546" s="14" t="s">
        <v>4530</v>
      </c>
      <c r="K4546" s="6" t="s">
        <v>21</v>
      </c>
      <c r="L4546" s="15" t="s">
        <v>22</v>
      </c>
      <c r="N4546" t="str">
        <f t="shared" si="1071"/>
        <v>1944050600</v>
      </c>
      <c r="O4546" t="str">
        <f t="shared" si="1072"/>
        <v>'1944050600'</v>
      </c>
      <c r="P4546" t="str">
        <f t="shared" si="1073"/>
        <v>'Multas e Juros de Mora de Amortização de Empréstimos - Programa das Operações Oficiais de Crédito - Juros de Mora'</v>
      </c>
      <c r="Q4546" t="str">
        <f t="shared" si="1074"/>
        <v>'Vide descrição do código de receita principal.'</v>
      </c>
      <c r="R4546" t="str">
        <f t="shared" si="1075"/>
        <v>'S'</v>
      </c>
      <c r="S4546">
        <f t="shared" si="1076"/>
        <v>8</v>
      </c>
      <c r="T4546" t="str">
        <f t="shared" si="1077"/>
        <v>Insert into CONTA_RECEITA_DESPESA  (VERSION,ATIVO,DATE_CREATED,LAST_UPDATED,TIPO,CODIGO,DESCRICAO,DESCRICAO_DETALHADA,ANALITICO,TAMANHO) values (0,'S',sysdate,sysdate,'R','1944050600','Multas e Juros de Mora de Amortização de Empréstimos - Programa das Operações Oficiais de Crédito - Juros de Mora','Vide descrição do código de receita principal.','S',8);</v>
      </c>
    </row>
    <row r="4547" spans="1:20" ht="32" x14ac:dyDescent="0.2">
      <c r="A4547" s="4" t="str">
        <f t="shared" si="1078"/>
        <v>1</v>
      </c>
      <c r="B4547" s="5" t="str">
        <f t="shared" si="1079"/>
        <v>9</v>
      </c>
      <c r="C4547" s="5" t="str">
        <f t="shared" si="1080"/>
        <v>4</v>
      </c>
      <c r="D4547" s="5" t="str">
        <f t="shared" si="1081"/>
        <v>4</v>
      </c>
      <c r="E4547" s="5" t="str">
        <f t="shared" si="1082"/>
        <v>05</v>
      </c>
      <c r="F4547" s="5" t="str">
        <f t="shared" si="1083"/>
        <v>0</v>
      </c>
      <c r="G4547" s="5" t="str">
        <f t="shared" si="1084"/>
        <v>7</v>
      </c>
      <c r="H4547" s="5" t="str">
        <f t="shared" si="1085"/>
        <v>00</v>
      </c>
      <c r="I4547" s="11">
        <v>1944050700</v>
      </c>
      <c r="J4547" s="14" t="s">
        <v>4531</v>
      </c>
      <c r="K4547" s="6" t="s">
        <v>21</v>
      </c>
      <c r="L4547" s="15" t="s">
        <v>22</v>
      </c>
      <c r="N4547" t="str">
        <f t="shared" si="1071"/>
        <v>1944050700</v>
      </c>
      <c r="O4547" t="str">
        <f t="shared" si="1072"/>
        <v>'1944050700'</v>
      </c>
      <c r="P4547" t="str">
        <f t="shared" si="1073"/>
        <v>'Multas e Juros de Mora de Amortização de Empréstimos - Programa das Operações Oficiais de Crédito - Dívida Ativa - Multas da Dívida Ativa'</v>
      </c>
      <c r="Q4547" t="str">
        <f t="shared" si="1074"/>
        <v>'Vide descrição do código de receita principal.'</v>
      </c>
      <c r="R4547" t="str">
        <f t="shared" si="1075"/>
        <v>'S'</v>
      </c>
      <c r="S4547">
        <f t="shared" si="1076"/>
        <v>8</v>
      </c>
      <c r="T4547" t="str">
        <f t="shared" si="1077"/>
        <v>Insert into CONTA_RECEITA_DESPESA  (VERSION,ATIVO,DATE_CREATED,LAST_UPDATED,TIPO,CODIGO,DESCRICAO,DESCRICAO_DETALHADA,ANALITICO,TAMANHO) values (0,'S',sysdate,sysdate,'R','1944050700','Multas e Juros de Mora de Amortização de Empréstimos - Programa das Operações Oficiais de Crédito - Dívida Ativa - Multas da Dívida Ativa','Vide descrição do código de receita principal.','S',8);</v>
      </c>
    </row>
    <row r="4548" spans="1:20" ht="32" x14ac:dyDescent="0.2">
      <c r="A4548" s="4" t="str">
        <f t="shared" si="1078"/>
        <v>1</v>
      </c>
      <c r="B4548" s="5" t="str">
        <f t="shared" si="1079"/>
        <v>9</v>
      </c>
      <c r="C4548" s="5" t="str">
        <f t="shared" si="1080"/>
        <v>4</v>
      </c>
      <c r="D4548" s="5" t="str">
        <f t="shared" si="1081"/>
        <v>4</v>
      </c>
      <c r="E4548" s="5" t="str">
        <f t="shared" si="1082"/>
        <v>05</v>
      </c>
      <c r="F4548" s="5" t="str">
        <f t="shared" si="1083"/>
        <v>0</v>
      </c>
      <c r="G4548" s="5" t="str">
        <f t="shared" si="1084"/>
        <v>8</v>
      </c>
      <c r="H4548" s="5" t="str">
        <f t="shared" si="1085"/>
        <v>00</v>
      </c>
      <c r="I4548" s="11">
        <v>1944050800</v>
      </c>
      <c r="J4548" s="14" t="s">
        <v>4532</v>
      </c>
      <c r="K4548" s="6" t="s">
        <v>21</v>
      </c>
      <c r="L4548" s="15" t="s">
        <v>22</v>
      </c>
      <c r="N4548" t="str">
        <f t="shared" si="1071"/>
        <v>1944050800</v>
      </c>
      <c r="O4548" t="str">
        <f t="shared" si="1072"/>
        <v>'1944050800'</v>
      </c>
      <c r="P4548" t="str">
        <f t="shared" si="1073"/>
        <v>'Multas e Juros de Mora de Amortização de Empréstimos - Programa das Operações Oficiais de Crédito - Juros de Mora da Dívida Ativa'</v>
      </c>
      <c r="Q4548" t="str">
        <f t="shared" si="1074"/>
        <v>'Vide descrição do código de receita principal.'</v>
      </c>
      <c r="R4548" t="str">
        <f t="shared" si="1075"/>
        <v>'S'</v>
      </c>
      <c r="S4548">
        <f t="shared" si="1076"/>
        <v>8</v>
      </c>
      <c r="T4548" t="str">
        <f t="shared" si="1077"/>
        <v>Insert into CONTA_RECEITA_DESPESA  (VERSION,ATIVO,DATE_CREATED,LAST_UPDATED,TIPO,CODIGO,DESCRICAO,DESCRICAO_DETALHADA,ANALITICO,TAMANHO) values (0,'S',sysdate,sysdate,'R','1944050800','Multas e Juros de Mora de Amortização de Empréstimos - Programa das Operações Oficiais de Crédito - Juros de Mora da Dívida Ativa','Vide descrição do código de receita principal.','S',8);</v>
      </c>
    </row>
    <row r="4549" spans="1:20" ht="48" x14ac:dyDescent="0.2">
      <c r="A4549" s="4" t="str">
        <f t="shared" si="1078"/>
        <v>1</v>
      </c>
      <c r="B4549" s="5" t="str">
        <f t="shared" si="1079"/>
        <v>9</v>
      </c>
      <c r="C4549" s="5" t="str">
        <f t="shared" si="1080"/>
        <v>4</v>
      </c>
      <c r="D4549" s="5" t="str">
        <f t="shared" si="1081"/>
        <v>4</v>
      </c>
      <c r="E4549" s="5" t="str">
        <f t="shared" si="1082"/>
        <v>06</v>
      </c>
      <c r="F4549" s="5" t="str">
        <f t="shared" si="1083"/>
        <v>0</v>
      </c>
      <c r="G4549" s="5" t="str">
        <f t="shared" si="1084"/>
        <v>0</v>
      </c>
      <c r="H4549" s="5" t="str">
        <f t="shared" si="1085"/>
        <v>00</v>
      </c>
      <c r="I4549" s="11">
        <v>1944060000</v>
      </c>
      <c r="J4549" s="6" t="s">
        <v>4533</v>
      </c>
      <c r="K4549" s="6" t="s">
        <v>5624</v>
      </c>
      <c r="L4549" s="13" t="s">
        <v>11</v>
      </c>
      <c r="N4549" t="str">
        <f t="shared" si="1071"/>
        <v>1944060000</v>
      </c>
      <c r="O4549" t="str">
        <f t="shared" si="1072"/>
        <v>'1944060000'</v>
      </c>
      <c r="P4549" t="str">
        <f t="shared" si="1073"/>
        <v>'Multas e Juros de Mora de Amortização de Empréstimos Contratuais'</v>
      </c>
      <c r="Q4549" t="str">
        <f t="shared" si="1074"/>
        <v>'Registra as receitas de multas e juros de mora pelo pagamento em atraso de parcelas da amortização de empréstimos, financiamentos e refinanciamentos que não se enquadram em categorias específicas.'</v>
      </c>
      <c r="R4549" t="str">
        <f t="shared" si="1075"/>
        <v>'N'</v>
      </c>
      <c r="S4549">
        <f t="shared" si="1076"/>
        <v>6</v>
      </c>
      <c r="T4549" t="str">
        <f t="shared" si="1077"/>
        <v>Insert into CONTA_RECEITA_DESPESA  (VERSION,ATIVO,DATE_CREATED,LAST_UPDATED,TIPO,CODIGO,DESCRICAO,DESCRICAO_DETALHADA,ANALITICO,TAMANHO) values (0,'S',sysdate,sysdate,'R','1944060000','Multas e Juros de Mora de Amortização de Empréstimos Contratuais','Registra as receitas de multas e juros de mora pelo pagamento em atraso de parcelas da amortização de empréstimos, financiamentos e refinanciamentos que não se enquadram em categorias específicas.','N',6);</v>
      </c>
    </row>
    <row r="4550" spans="1:20" ht="32" x14ac:dyDescent="0.2">
      <c r="A4550" s="4" t="str">
        <f t="shared" si="1078"/>
        <v>1</v>
      </c>
      <c r="B4550" s="5" t="str">
        <f t="shared" si="1079"/>
        <v>9</v>
      </c>
      <c r="C4550" s="5" t="str">
        <f t="shared" si="1080"/>
        <v>4</v>
      </c>
      <c r="D4550" s="5" t="str">
        <f t="shared" si="1081"/>
        <v>4</v>
      </c>
      <c r="E4550" s="5" t="str">
        <f t="shared" si="1082"/>
        <v>06</v>
      </c>
      <c r="F4550" s="5" t="str">
        <f t="shared" si="1083"/>
        <v>0</v>
      </c>
      <c r="G4550" s="5" t="str">
        <f t="shared" si="1084"/>
        <v>2</v>
      </c>
      <c r="H4550" s="5" t="str">
        <f t="shared" si="1085"/>
        <v>00</v>
      </c>
      <c r="I4550" s="11">
        <v>1944060200</v>
      </c>
      <c r="J4550" s="14" t="s">
        <v>4534</v>
      </c>
      <c r="K4550" s="6" t="s">
        <v>21</v>
      </c>
      <c r="L4550" s="15" t="s">
        <v>22</v>
      </c>
      <c r="N4550" t="str">
        <f t="shared" ref="N4550:N4613" si="1086">SUBSTITUTE(I4550,".","")</f>
        <v>1944060200</v>
      </c>
      <c r="O4550" t="str">
        <f t="shared" ref="O4550:O4613" si="1087">_xlfn.CONCAT("'",N4550,"'")</f>
        <v>'1944060200'</v>
      </c>
      <c r="P4550" t="str">
        <f t="shared" ref="P4550:P4613" si="1088">_xlfn.CONCAT("'",CLEAN(J4550),"'")</f>
        <v>'Multas e Juros de Mora de Amortização de Empréstimos Contratuais - Multas e Juros de Mora'</v>
      </c>
      <c r="Q4550" t="str">
        <f t="shared" ref="Q4550:Q4613" si="1089">_xlfn.CONCAT("'",CLEAN(K4550),"'")</f>
        <v>'Vide descrição do código de receita principal.'</v>
      </c>
      <c r="R4550" t="str">
        <f t="shared" ref="R4550:R4613" si="1090">IF(TRIM(L4550)="NÃO","'N'",IF(TRIM(L4550)="SIM","'S'","*ERR0*"))</f>
        <v>'S'</v>
      </c>
      <c r="S4550">
        <f t="shared" ref="S4550:S4613" si="1091">IF(RIGHT(N4550,2)&lt;&gt;"00",10,IF(MID(N4550,8,1)&lt;&gt;"0",8,IF(MID(N4550,7,1)&lt;&gt;"0",7,IF(MID(N4550,5,2)&lt;&gt;"00",6,IF(MID(N4550,4,1)&lt;&gt;"0",4,IF(MID(N4550,3,1)&lt;&gt;"0",3,IF(MID(N4550,2,1)&lt;&gt;"0",2,IF(LEFT(N4550,1)&lt;&gt;"0",1,"*ERR0*"))))))))</f>
        <v>8</v>
      </c>
      <c r="T4550" t="str">
        <f t="shared" ref="T4550:T4613" si="1092">_xlfn.CONCAT("Insert into CONTA_RECEITA_DESPESA  (VERSION,ATIVO,DATE_CREATED,LAST_UPDATED,TIPO,CODIGO,DESCRICAO,DESCRICAO_DETALHADA,ANALITICO,TAMANHO) values (0,'S',sysdate,sysdate,'R',",O4550,",",P4550,",",Q4550,",",R4550,",",S4550,");")</f>
        <v>Insert into CONTA_RECEITA_DESPESA  (VERSION,ATIVO,DATE_CREATED,LAST_UPDATED,TIPO,CODIGO,DESCRICAO,DESCRICAO_DETALHADA,ANALITICO,TAMANHO) values (0,'S',sysdate,sysdate,'R','1944060200','Multas e Juros de Mora de Amortização de Empréstimos Contratuais - Multas e Juros de Mora','Vide descrição do código de receita principal.','S',8);</v>
      </c>
    </row>
    <row r="4551" spans="1:20" ht="32" x14ac:dyDescent="0.2">
      <c r="A4551" s="4" t="str">
        <f t="shared" si="1078"/>
        <v>1</v>
      </c>
      <c r="B4551" s="5" t="str">
        <f t="shared" si="1079"/>
        <v>9</v>
      </c>
      <c r="C4551" s="5" t="str">
        <f t="shared" si="1080"/>
        <v>4</v>
      </c>
      <c r="D4551" s="5" t="str">
        <f t="shared" si="1081"/>
        <v>4</v>
      </c>
      <c r="E4551" s="5" t="str">
        <f t="shared" si="1082"/>
        <v>06</v>
      </c>
      <c r="F4551" s="5" t="str">
        <f t="shared" si="1083"/>
        <v>0</v>
      </c>
      <c r="G4551" s="5" t="str">
        <f t="shared" si="1084"/>
        <v>4</v>
      </c>
      <c r="H4551" s="5" t="str">
        <f t="shared" si="1085"/>
        <v>00</v>
      </c>
      <c r="I4551" s="11">
        <v>1944060400</v>
      </c>
      <c r="J4551" s="14" t="s">
        <v>4535</v>
      </c>
      <c r="K4551" s="6" t="s">
        <v>21</v>
      </c>
      <c r="L4551" s="15" t="s">
        <v>22</v>
      </c>
      <c r="N4551" t="str">
        <f t="shared" si="1086"/>
        <v>1944060400</v>
      </c>
      <c r="O4551" t="str">
        <f t="shared" si="1087"/>
        <v>'1944060400'</v>
      </c>
      <c r="P4551" t="str">
        <f t="shared" si="1088"/>
        <v>'Multas e Juros de Mora de Amortização de Empréstimos Contratuais - Dívida Ativa - Multas e Juros de Mora da Dívida Ativa'</v>
      </c>
      <c r="Q4551" t="str">
        <f t="shared" si="1089"/>
        <v>'Vide descrição do código de receita principal.'</v>
      </c>
      <c r="R4551" t="str">
        <f t="shared" si="1090"/>
        <v>'S'</v>
      </c>
      <c r="S4551">
        <f t="shared" si="1091"/>
        <v>8</v>
      </c>
      <c r="T4551" t="str">
        <f t="shared" si="1092"/>
        <v>Insert into CONTA_RECEITA_DESPESA  (VERSION,ATIVO,DATE_CREATED,LAST_UPDATED,TIPO,CODIGO,DESCRICAO,DESCRICAO_DETALHADA,ANALITICO,TAMANHO) values (0,'S',sysdate,sysdate,'R','1944060400','Multas e Juros de Mora de Amortização de Empréstimos Contratuais - Dívida Ativa - Multas e Juros de Mora da Dívida Ativa','Vide descrição do código de receita principal.','S',8);</v>
      </c>
    </row>
    <row r="4552" spans="1:20" ht="16" x14ac:dyDescent="0.2">
      <c r="A4552" s="4" t="str">
        <f t="shared" si="1078"/>
        <v>1</v>
      </c>
      <c r="B4552" s="5" t="str">
        <f t="shared" si="1079"/>
        <v>9</v>
      </c>
      <c r="C4552" s="5" t="str">
        <f t="shared" si="1080"/>
        <v>4</v>
      </c>
      <c r="D4552" s="5" t="str">
        <f t="shared" si="1081"/>
        <v>4</v>
      </c>
      <c r="E4552" s="5" t="str">
        <f t="shared" si="1082"/>
        <v>06</v>
      </c>
      <c r="F4552" s="5" t="str">
        <f t="shared" si="1083"/>
        <v>0</v>
      </c>
      <c r="G4552" s="5" t="str">
        <f t="shared" si="1084"/>
        <v>5</v>
      </c>
      <c r="H4552" s="5" t="str">
        <f t="shared" si="1085"/>
        <v>00</v>
      </c>
      <c r="I4552" s="11">
        <v>1944060500</v>
      </c>
      <c r="J4552" s="14" t="s">
        <v>4536</v>
      </c>
      <c r="K4552" s="6" t="s">
        <v>21</v>
      </c>
      <c r="L4552" s="15" t="s">
        <v>22</v>
      </c>
      <c r="N4552" t="str">
        <f t="shared" si="1086"/>
        <v>1944060500</v>
      </c>
      <c r="O4552" t="str">
        <f t="shared" si="1087"/>
        <v>'1944060500'</v>
      </c>
      <c r="P4552" t="str">
        <f t="shared" si="1088"/>
        <v>'Multas e Juros de Mora de Amortização de Empréstimos Contratuais - Multas'</v>
      </c>
      <c r="Q4552" t="str">
        <f t="shared" si="1089"/>
        <v>'Vide descrição do código de receita principal.'</v>
      </c>
      <c r="R4552" t="str">
        <f t="shared" si="1090"/>
        <v>'S'</v>
      </c>
      <c r="S4552">
        <f t="shared" si="1091"/>
        <v>8</v>
      </c>
      <c r="T4552" t="str">
        <f t="shared" si="1092"/>
        <v>Insert into CONTA_RECEITA_DESPESA  (VERSION,ATIVO,DATE_CREATED,LAST_UPDATED,TIPO,CODIGO,DESCRICAO,DESCRICAO_DETALHADA,ANALITICO,TAMANHO) values (0,'S',sysdate,sysdate,'R','1944060500','Multas e Juros de Mora de Amortização de Empréstimos Contratuais - Multas','Vide descrição do código de receita principal.','S',8);</v>
      </c>
    </row>
    <row r="4553" spans="1:20" ht="16" x14ac:dyDescent="0.2">
      <c r="A4553" s="4" t="str">
        <f t="shared" si="1078"/>
        <v>1</v>
      </c>
      <c r="B4553" s="5" t="str">
        <f t="shared" si="1079"/>
        <v>9</v>
      </c>
      <c r="C4553" s="5" t="str">
        <f t="shared" si="1080"/>
        <v>4</v>
      </c>
      <c r="D4553" s="5" t="str">
        <f t="shared" si="1081"/>
        <v>4</v>
      </c>
      <c r="E4553" s="5" t="str">
        <f t="shared" si="1082"/>
        <v>06</v>
      </c>
      <c r="F4553" s="5" t="str">
        <f t="shared" si="1083"/>
        <v>0</v>
      </c>
      <c r="G4553" s="5" t="str">
        <f t="shared" si="1084"/>
        <v>6</v>
      </c>
      <c r="H4553" s="5" t="str">
        <f t="shared" si="1085"/>
        <v>00</v>
      </c>
      <c r="I4553" s="11">
        <v>1944060600</v>
      </c>
      <c r="J4553" s="14" t="s">
        <v>4537</v>
      </c>
      <c r="K4553" s="6" t="s">
        <v>21</v>
      </c>
      <c r="L4553" s="15" t="s">
        <v>22</v>
      </c>
      <c r="N4553" t="str">
        <f t="shared" si="1086"/>
        <v>1944060600</v>
      </c>
      <c r="O4553" t="str">
        <f t="shared" si="1087"/>
        <v>'1944060600'</v>
      </c>
      <c r="P4553" t="str">
        <f t="shared" si="1088"/>
        <v>'Multas e Juros de Mora de Amortização de Empréstimos Contratuais - Juros de Mora'</v>
      </c>
      <c r="Q4553" t="str">
        <f t="shared" si="1089"/>
        <v>'Vide descrição do código de receita principal.'</v>
      </c>
      <c r="R4553" t="str">
        <f t="shared" si="1090"/>
        <v>'S'</v>
      </c>
      <c r="S4553">
        <f t="shared" si="1091"/>
        <v>8</v>
      </c>
      <c r="T4553" t="str">
        <f t="shared" si="1092"/>
        <v>Insert into CONTA_RECEITA_DESPESA  (VERSION,ATIVO,DATE_CREATED,LAST_UPDATED,TIPO,CODIGO,DESCRICAO,DESCRICAO_DETALHADA,ANALITICO,TAMANHO) values (0,'S',sysdate,sysdate,'R','1944060600','Multas e Juros de Mora de Amortização de Empréstimos Contratuais - Juros de Mora','Vide descrição do código de receita principal.','S',8);</v>
      </c>
    </row>
    <row r="4554" spans="1:20" ht="32" x14ac:dyDescent="0.2">
      <c r="A4554" s="4" t="str">
        <f t="shared" si="1078"/>
        <v>1</v>
      </c>
      <c r="B4554" s="5" t="str">
        <f t="shared" si="1079"/>
        <v>9</v>
      </c>
      <c r="C4554" s="5" t="str">
        <f t="shared" si="1080"/>
        <v>4</v>
      </c>
      <c r="D4554" s="5" t="str">
        <f t="shared" si="1081"/>
        <v>4</v>
      </c>
      <c r="E4554" s="5" t="str">
        <f t="shared" si="1082"/>
        <v>06</v>
      </c>
      <c r="F4554" s="5" t="str">
        <f t="shared" si="1083"/>
        <v>0</v>
      </c>
      <c r="G4554" s="5" t="str">
        <f t="shared" si="1084"/>
        <v>7</v>
      </c>
      <c r="H4554" s="5" t="str">
        <f t="shared" si="1085"/>
        <v>00</v>
      </c>
      <c r="I4554" s="11">
        <v>1944060700</v>
      </c>
      <c r="J4554" s="14" t="s">
        <v>4538</v>
      </c>
      <c r="K4554" s="6" t="s">
        <v>21</v>
      </c>
      <c r="L4554" s="15" t="s">
        <v>22</v>
      </c>
      <c r="N4554" t="str">
        <f t="shared" si="1086"/>
        <v>1944060700</v>
      </c>
      <c r="O4554" t="str">
        <f t="shared" si="1087"/>
        <v>'1944060700'</v>
      </c>
      <c r="P4554" t="str">
        <f t="shared" si="1088"/>
        <v>'Multas e Juros de Mora de Amortização de Empréstimos Contratuais - Dívida Ativa - Multas da Dívida Ativa'</v>
      </c>
      <c r="Q4554" t="str">
        <f t="shared" si="1089"/>
        <v>'Vide descrição do código de receita principal.'</v>
      </c>
      <c r="R4554" t="str">
        <f t="shared" si="1090"/>
        <v>'S'</v>
      </c>
      <c r="S4554">
        <f t="shared" si="1091"/>
        <v>8</v>
      </c>
      <c r="T4554" t="str">
        <f t="shared" si="1092"/>
        <v>Insert into CONTA_RECEITA_DESPESA  (VERSION,ATIVO,DATE_CREATED,LAST_UPDATED,TIPO,CODIGO,DESCRICAO,DESCRICAO_DETALHADA,ANALITICO,TAMANHO) values (0,'S',sysdate,sysdate,'R','1944060700','Multas e Juros de Mora de Amortização de Empréstimos Contratuais - Dívida Ativa - Multas da Dívida Ativa','Vide descrição do código de receita principal.','S',8);</v>
      </c>
    </row>
    <row r="4555" spans="1:20" ht="32" x14ac:dyDescent="0.2">
      <c r="A4555" s="4" t="str">
        <f t="shared" si="1078"/>
        <v>1</v>
      </c>
      <c r="B4555" s="5" t="str">
        <f t="shared" si="1079"/>
        <v>9</v>
      </c>
      <c r="C4555" s="5" t="str">
        <f t="shared" si="1080"/>
        <v>4</v>
      </c>
      <c r="D4555" s="5" t="str">
        <f t="shared" si="1081"/>
        <v>4</v>
      </c>
      <c r="E4555" s="5" t="str">
        <f t="shared" si="1082"/>
        <v>06</v>
      </c>
      <c r="F4555" s="5" t="str">
        <f t="shared" si="1083"/>
        <v>0</v>
      </c>
      <c r="G4555" s="5" t="str">
        <f t="shared" si="1084"/>
        <v>8</v>
      </c>
      <c r="H4555" s="5" t="str">
        <f t="shared" si="1085"/>
        <v>00</v>
      </c>
      <c r="I4555" s="11">
        <v>1944060800</v>
      </c>
      <c r="J4555" s="14" t="s">
        <v>4539</v>
      </c>
      <c r="K4555" s="6" t="s">
        <v>21</v>
      </c>
      <c r="L4555" s="15" t="s">
        <v>22</v>
      </c>
      <c r="N4555" t="str">
        <f t="shared" si="1086"/>
        <v>1944060800</v>
      </c>
      <c r="O4555" t="str">
        <f t="shared" si="1087"/>
        <v>'1944060800'</v>
      </c>
      <c r="P4555" t="str">
        <f t="shared" si="1088"/>
        <v>'Multas e Juros de Mora de Amortização de Empréstimos Contratuais - Juros de Mora da Dívida Ativa'</v>
      </c>
      <c r="Q4555" t="str">
        <f t="shared" si="1089"/>
        <v>'Vide descrição do código de receita principal.'</v>
      </c>
      <c r="R4555" t="str">
        <f t="shared" si="1090"/>
        <v>'S'</v>
      </c>
      <c r="S4555">
        <f t="shared" si="1091"/>
        <v>8</v>
      </c>
      <c r="T4555" t="str">
        <f t="shared" si="1092"/>
        <v>Insert into CONTA_RECEITA_DESPESA  (VERSION,ATIVO,DATE_CREATED,LAST_UPDATED,TIPO,CODIGO,DESCRICAO,DESCRICAO_DETALHADA,ANALITICO,TAMANHO) values (0,'S',sysdate,sysdate,'R','1944060800','Multas e Juros de Mora de Amortização de Empréstimos Contratuais - Juros de Mora da Dívida Ativa','Vide descrição do código de receita principal.','S',8);</v>
      </c>
    </row>
    <row r="4556" spans="1:20" ht="16" x14ac:dyDescent="0.2">
      <c r="A4556" s="4" t="str">
        <f t="shared" si="1078"/>
        <v>1</v>
      </c>
      <c r="B4556" s="5" t="str">
        <f t="shared" si="1079"/>
        <v>9</v>
      </c>
      <c r="C4556" s="5" t="str">
        <f t="shared" si="1080"/>
        <v>4</v>
      </c>
      <c r="D4556" s="5" t="str">
        <f t="shared" si="1081"/>
        <v>4</v>
      </c>
      <c r="E4556" s="5" t="str">
        <f t="shared" si="1082"/>
        <v>07</v>
      </c>
      <c r="F4556" s="5" t="str">
        <f t="shared" si="1083"/>
        <v>0</v>
      </c>
      <c r="G4556" s="5" t="str">
        <f t="shared" si="1084"/>
        <v>0</v>
      </c>
      <c r="H4556" s="5" t="str">
        <f t="shared" si="1085"/>
        <v>00</v>
      </c>
      <c r="I4556" s="11">
        <v>1944070000</v>
      </c>
      <c r="J4556" s="6" t="s">
        <v>4540</v>
      </c>
      <c r="K4556" s="6" t="s">
        <v>5625</v>
      </c>
      <c r="L4556" s="13" t="s">
        <v>11</v>
      </c>
      <c r="N4556" t="str">
        <f t="shared" si="1086"/>
        <v>1944070000</v>
      </c>
      <c r="O4556" t="str">
        <f t="shared" si="1087"/>
        <v>'1944070000'</v>
      </c>
      <c r="P4556" t="str">
        <f t="shared" si="1088"/>
        <v>'Multas e Juros de Mora de Amortização de Financiamentos'</v>
      </c>
      <c r="Q4556" t="str">
        <f t="shared" si="1089"/>
        <v>'Agrega a receita de multas e juros do pagamento em atraso da amortização de financiamentos.'</v>
      </c>
      <c r="R4556" t="str">
        <f t="shared" si="1090"/>
        <v>'N'</v>
      </c>
      <c r="S4556">
        <f t="shared" si="1091"/>
        <v>6</v>
      </c>
      <c r="T4556" t="str">
        <f t="shared" si="1092"/>
        <v>Insert into CONTA_RECEITA_DESPESA  (VERSION,ATIVO,DATE_CREATED,LAST_UPDATED,TIPO,CODIGO,DESCRICAO,DESCRICAO_DETALHADA,ANALITICO,TAMANHO) values (0,'S',sysdate,sysdate,'R','1944070000','Multas e Juros de Mora de Amortização de Financiamentos','Agrega a receita de multas e juros do pagamento em atraso da amortização de financiamentos.','N',6);</v>
      </c>
    </row>
    <row r="4557" spans="1:20" ht="32" x14ac:dyDescent="0.2">
      <c r="A4557" s="4" t="str">
        <f t="shared" ref="A4557:A4620" si="1093">MID($I4557,1,1)</f>
        <v>1</v>
      </c>
      <c r="B4557" s="5" t="str">
        <f t="shared" ref="B4557:B4620" si="1094">MID($I4557,2,1)</f>
        <v>9</v>
      </c>
      <c r="C4557" s="5" t="str">
        <f t="shared" ref="C4557:C4620" si="1095">MID($I4557,3,1)</f>
        <v>4</v>
      </c>
      <c r="D4557" s="5" t="str">
        <f t="shared" ref="D4557:D4620" si="1096">MID($I4557,4,1)</f>
        <v>4</v>
      </c>
      <c r="E4557" s="5" t="str">
        <f t="shared" ref="E4557:E4620" si="1097">MID($I4557,5,2)</f>
        <v>07</v>
      </c>
      <c r="F4557" s="5" t="str">
        <f t="shared" ref="F4557:F4620" si="1098">MID($I4557,7,1)</f>
        <v>1</v>
      </c>
      <c r="G4557" s="5" t="str">
        <f t="shared" ref="G4557:G4620" si="1099">MID($I4557,8,1)</f>
        <v>0</v>
      </c>
      <c r="H4557" s="5" t="str">
        <f t="shared" ref="H4557:H4620" si="1100">MID($I4557,9,2)</f>
        <v>00</v>
      </c>
      <c r="I4557" s="11">
        <v>1944071000</v>
      </c>
      <c r="J4557" s="6" t="s">
        <v>4541</v>
      </c>
      <c r="K4557" s="6" t="s">
        <v>5626</v>
      </c>
      <c r="L4557" s="13" t="s">
        <v>11</v>
      </c>
      <c r="N4557" t="str">
        <f t="shared" si="1086"/>
        <v>1944071000</v>
      </c>
      <c r="O4557" t="str">
        <f t="shared" si="1087"/>
        <v>'1944071000'</v>
      </c>
      <c r="P4557" t="str">
        <f t="shared" si="1088"/>
        <v>'Multas e Juros de Mora de Amortização de Financiamentos em Geral'</v>
      </c>
      <c r="Q4557" t="str">
        <f t="shared" si="1089"/>
        <v>'Registra a receita de multas e juros do pagamento em atraso da amortização de financiamento em geral.'</v>
      </c>
      <c r="R4557" t="str">
        <f t="shared" si="1090"/>
        <v>'N'</v>
      </c>
      <c r="S4557">
        <f t="shared" si="1091"/>
        <v>7</v>
      </c>
      <c r="T4557" t="str">
        <f t="shared" si="1092"/>
        <v>Insert into CONTA_RECEITA_DESPESA  (VERSION,ATIVO,DATE_CREATED,LAST_UPDATED,TIPO,CODIGO,DESCRICAO,DESCRICAO_DETALHADA,ANALITICO,TAMANHO) values (0,'S',sysdate,sysdate,'R','1944071000','Multas e Juros de Mora de Amortização de Financiamentos em Geral','Registra a receita de multas e juros do pagamento em atraso da amortização de financiamento em geral.','N',7);</v>
      </c>
    </row>
    <row r="4558" spans="1:20" ht="32" x14ac:dyDescent="0.2">
      <c r="A4558" s="4" t="str">
        <f t="shared" si="1093"/>
        <v>1</v>
      </c>
      <c r="B4558" s="5" t="str">
        <f t="shared" si="1094"/>
        <v>9</v>
      </c>
      <c r="C4558" s="5" t="str">
        <f t="shared" si="1095"/>
        <v>4</v>
      </c>
      <c r="D4558" s="5" t="str">
        <f t="shared" si="1096"/>
        <v>4</v>
      </c>
      <c r="E4558" s="5" t="str">
        <f t="shared" si="1097"/>
        <v>07</v>
      </c>
      <c r="F4558" s="5" t="str">
        <f t="shared" si="1098"/>
        <v>1</v>
      </c>
      <c r="G4558" s="5" t="str">
        <f t="shared" si="1099"/>
        <v>2</v>
      </c>
      <c r="H4558" s="5" t="str">
        <f t="shared" si="1100"/>
        <v>00</v>
      </c>
      <c r="I4558" s="11">
        <v>1944071200</v>
      </c>
      <c r="J4558" s="14" t="s">
        <v>4542</v>
      </c>
      <c r="K4558" s="6" t="s">
        <v>21</v>
      </c>
      <c r="L4558" s="15" t="s">
        <v>22</v>
      </c>
      <c r="N4558" t="str">
        <f t="shared" si="1086"/>
        <v>1944071200</v>
      </c>
      <c r="O4558" t="str">
        <f t="shared" si="1087"/>
        <v>'1944071200'</v>
      </c>
      <c r="P4558" t="str">
        <f t="shared" si="1088"/>
        <v>'Multas e Juros de Mora de Amortização de Financiamentos em Geral - Multas e Juros de Mora'</v>
      </c>
      <c r="Q4558" t="str">
        <f t="shared" si="1089"/>
        <v>'Vide descrição do código de receita principal.'</v>
      </c>
      <c r="R4558" t="str">
        <f t="shared" si="1090"/>
        <v>'S'</v>
      </c>
      <c r="S4558">
        <f t="shared" si="1091"/>
        <v>8</v>
      </c>
      <c r="T4558" t="str">
        <f t="shared" si="1092"/>
        <v>Insert into CONTA_RECEITA_DESPESA  (VERSION,ATIVO,DATE_CREATED,LAST_UPDATED,TIPO,CODIGO,DESCRICAO,DESCRICAO_DETALHADA,ANALITICO,TAMANHO) values (0,'S',sysdate,sysdate,'R','1944071200','Multas e Juros de Mora de Amortização de Financiamentos em Geral - Multas e Juros de Mora','Vide descrição do código de receita principal.','S',8);</v>
      </c>
    </row>
    <row r="4559" spans="1:20" ht="32" x14ac:dyDescent="0.2">
      <c r="A4559" s="4" t="str">
        <f t="shared" si="1093"/>
        <v>1</v>
      </c>
      <c r="B4559" s="5" t="str">
        <f t="shared" si="1094"/>
        <v>9</v>
      </c>
      <c r="C4559" s="5" t="str">
        <f t="shared" si="1095"/>
        <v>4</v>
      </c>
      <c r="D4559" s="5" t="str">
        <f t="shared" si="1096"/>
        <v>4</v>
      </c>
      <c r="E4559" s="5" t="str">
        <f t="shared" si="1097"/>
        <v>07</v>
      </c>
      <c r="F4559" s="5" t="str">
        <f t="shared" si="1098"/>
        <v>1</v>
      </c>
      <c r="G4559" s="5" t="str">
        <f t="shared" si="1099"/>
        <v>4</v>
      </c>
      <c r="H4559" s="5" t="str">
        <f t="shared" si="1100"/>
        <v>00</v>
      </c>
      <c r="I4559" s="11">
        <v>1944071400</v>
      </c>
      <c r="J4559" s="14" t="s">
        <v>4543</v>
      </c>
      <c r="K4559" s="6" t="s">
        <v>21</v>
      </c>
      <c r="L4559" s="15" t="s">
        <v>22</v>
      </c>
      <c r="N4559" t="str">
        <f t="shared" si="1086"/>
        <v>1944071400</v>
      </c>
      <c r="O4559" t="str">
        <f t="shared" si="1087"/>
        <v>'1944071400'</v>
      </c>
      <c r="P4559" t="str">
        <f t="shared" si="1088"/>
        <v>'Multas e Juros de Mora de Amortização de Financiamentos em Geral - Dívida Ativa - Multas e Juros de Mora da Dívida Ativa'</v>
      </c>
      <c r="Q4559" t="str">
        <f t="shared" si="1089"/>
        <v>'Vide descrição do código de receita principal.'</v>
      </c>
      <c r="R4559" t="str">
        <f t="shared" si="1090"/>
        <v>'S'</v>
      </c>
      <c r="S4559">
        <f t="shared" si="1091"/>
        <v>8</v>
      </c>
      <c r="T4559" t="str">
        <f t="shared" si="1092"/>
        <v>Insert into CONTA_RECEITA_DESPESA  (VERSION,ATIVO,DATE_CREATED,LAST_UPDATED,TIPO,CODIGO,DESCRICAO,DESCRICAO_DETALHADA,ANALITICO,TAMANHO) values (0,'S',sysdate,sysdate,'R','1944071400','Multas e Juros de Mora de Amortização de Financiamentos em Geral - Dívida Ativa - Multas e Juros de Mora da Dívida Ativa','Vide descrição do código de receita principal.','S',8);</v>
      </c>
    </row>
    <row r="4560" spans="1:20" ht="16" x14ac:dyDescent="0.2">
      <c r="A4560" s="4" t="str">
        <f t="shared" si="1093"/>
        <v>1</v>
      </c>
      <c r="B4560" s="5" t="str">
        <f t="shared" si="1094"/>
        <v>9</v>
      </c>
      <c r="C4560" s="5" t="str">
        <f t="shared" si="1095"/>
        <v>4</v>
      </c>
      <c r="D4560" s="5" t="str">
        <f t="shared" si="1096"/>
        <v>4</v>
      </c>
      <c r="E4560" s="5" t="str">
        <f t="shared" si="1097"/>
        <v>07</v>
      </c>
      <c r="F4560" s="5" t="str">
        <f t="shared" si="1098"/>
        <v>1</v>
      </c>
      <c r="G4560" s="5" t="str">
        <f t="shared" si="1099"/>
        <v>5</v>
      </c>
      <c r="H4560" s="5" t="str">
        <f t="shared" si="1100"/>
        <v>00</v>
      </c>
      <c r="I4560" s="11">
        <v>1944071500</v>
      </c>
      <c r="J4560" s="14" t="s">
        <v>4544</v>
      </c>
      <c r="K4560" s="6" t="s">
        <v>21</v>
      </c>
      <c r="L4560" s="15" t="s">
        <v>22</v>
      </c>
      <c r="N4560" t="str">
        <f t="shared" si="1086"/>
        <v>1944071500</v>
      </c>
      <c r="O4560" t="str">
        <f t="shared" si="1087"/>
        <v>'1944071500'</v>
      </c>
      <c r="P4560" t="str">
        <f t="shared" si="1088"/>
        <v>'Multas e Juros de Mora de Amortização de Financiamentos em Geral - Multas'</v>
      </c>
      <c r="Q4560" t="str">
        <f t="shared" si="1089"/>
        <v>'Vide descrição do código de receita principal.'</v>
      </c>
      <c r="R4560" t="str">
        <f t="shared" si="1090"/>
        <v>'S'</v>
      </c>
      <c r="S4560">
        <f t="shared" si="1091"/>
        <v>8</v>
      </c>
      <c r="T4560" t="str">
        <f t="shared" si="1092"/>
        <v>Insert into CONTA_RECEITA_DESPESA  (VERSION,ATIVO,DATE_CREATED,LAST_UPDATED,TIPO,CODIGO,DESCRICAO,DESCRICAO_DETALHADA,ANALITICO,TAMANHO) values (0,'S',sysdate,sysdate,'R','1944071500','Multas e Juros de Mora de Amortização de Financiamentos em Geral - Multas','Vide descrição do código de receita principal.','S',8);</v>
      </c>
    </row>
    <row r="4561" spans="1:20" ht="16" x14ac:dyDescent="0.2">
      <c r="A4561" s="4" t="str">
        <f t="shared" si="1093"/>
        <v>1</v>
      </c>
      <c r="B4561" s="5" t="str">
        <f t="shared" si="1094"/>
        <v>9</v>
      </c>
      <c r="C4561" s="5" t="str">
        <f t="shared" si="1095"/>
        <v>4</v>
      </c>
      <c r="D4561" s="5" t="str">
        <f t="shared" si="1096"/>
        <v>4</v>
      </c>
      <c r="E4561" s="5" t="str">
        <f t="shared" si="1097"/>
        <v>07</v>
      </c>
      <c r="F4561" s="5" t="str">
        <f t="shared" si="1098"/>
        <v>1</v>
      </c>
      <c r="G4561" s="5" t="str">
        <f t="shared" si="1099"/>
        <v>6</v>
      </c>
      <c r="H4561" s="5" t="str">
        <f t="shared" si="1100"/>
        <v>00</v>
      </c>
      <c r="I4561" s="11">
        <v>1944071600</v>
      </c>
      <c r="J4561" s="14" t="s">
        <v>4545</v>
      </c>
      <c r="K4561" s="6" t="s">
        <v>21</v>
      </c>
      <c r="L4561" s="15" t="s">
        <v>22</v>
      </c>
      <c r="N4561" t="str">
        <f t="shared" si="1086"/>
        <v>1944071600</v>
      </c>
      <c r="O4561" t="str">
        <f t="shared" si="1087"/>
        <v>'1944071600'</v>
      </c>
      <c r="P4561" t="str">
        <f t="shared" si="1088"/>
        <v>'Multas e Juros de Mora de Amortização de Financiamentos em Geral - Juros de Mora'</v>
      </c>
      <c r="Q4561" t="str">
        <f t="shared" si="1089"/>
        <v>'Vide descrição do código de receita principal.'</v>
      </c>
      <c r="R4561" t="str">
        <f t="shared" si="1090"/>
        <v>'S'</v>
      </c>
      <c r="S4561">
        <f t="shared" si="1091"/>
        <v>8</v>
      </c>
      <c r="T4561" t="str">
        <f t="shared" si="1092"/>
        <v>Insert into CONTA_RECEITA_DESPESA  (VERSION,ATIVO,DATE_CREATED,LAST_UPDATED,TIPO,CODIGO,DESCRICAO,DESCRICAO_DETALHADA,ANALITICO,TAMANHO) values (0,'S',sysdate,sysdate,'R','1944071600','Multas e Juros de Mora de Amortização de Financiamentos em Geral - Juros de Mora','Vide descrição do código de receita principal.','S',8);</v>
      </c>
    </row>
    <row r="4562" spans="1:20" ht="32" x14ac:dyDescent="0.2">
      <c r="A4562" s="4" t="str">
        <f t="shared" si="1093"/>
        <v>1</v>
      </c>
      <c r="B4562" s="5" t="str">
        <f t="shared" si="1094"/>
        <v>9</v>
      </c>
      <c r="C4562" s="5" t="str">
        <f t="shared" si="1095"/>
        <v>4</v>
      </c>
      <c r="D4562" s="5" t="str">
        <f t="shared" si="1096"/>
        <v>4</v>
      </c>
      <c r="E4562" s="5" t="str">
        <f t="shared" si="1097"/>
        <v>07</v>
      </c>
      <c r="F4562" s="5" t="str">
        <f t="shared" si="1098"/>
        <v>1</v>
      </c>
      <c r="G4562" s="5" t="str">
        <f t="shared" si="1099"/>
        <v>7</v>
      </c>
      <c r="H4562" s="5" t="str">
        <f t="shared" si="1100"/>
        <v>00</v>
      </c>
      <c r="I4562" s="11">
        <v>1944071700</v>
      </c>
      <c r="J4562" s="14" t="s">
        <v>4546</v>
      </c>
      <c r="K4562" s="6" t="s">
        <v>21</v>
      </c>
      <c r="L4562" s="15" t="s">
        <v>22</v>
      </c>
      <c r="N4562" t="str">
        <f t="shared" si="1086"/>
        <v>1944071700</v>
      </c>
      <c r="O4562" t="str">
        <f t="shared" si="1087"/>
        <v>'1944071700'</v>
      </c>
      <c r="P4562" t="str">
        <f t="shared" si="1088"/>
        <v>'Multas e Juros de Mora de Amortização de Financiamentos em Geral - Dívida Ativa - Multas da Dívida Ativa'</v>
      </c>
      <c r="Q4562" t="str">
        <f t="shared" si="1089"/>
        <v>'Vide descrição do código de receita principal.'</v>
      </c>
      <c r="R4562" t="str">
        <f t="shared" si="1090"/>
        <v>'S'</v>
      </c>
      <c r="S4562">
        <f t="shared" si="1091"/>
        <v>8</v>
      </c>
      <c r="T4562" t="str">
        <f t="shared" si="1092"/>
        <v>Insert into CONTA_RECEITA_DESPESA  (VERSION,ATIVO,DATE_CREATED,LAST_UPDATED,TIPO,CODIGO,DESCRICAO,DESCRICAO_DETALHADA,ANALITICO,TAMANHO) values (0,'S',sysdate,sysdate,'R','1944071700','Multas e Juros de Mora de Amortização de Financiamentos em Geral - Dívida Ativa - Multas da Dívida Ativa','Vide descrição do código de receita principal.','S',8);</v>
      </c>
    </row>
    <row r="4563" spans="1:20" ht="32" x14ac:dyDescent="0.2">
      <c r="A4563" s="4" t="str">
        <f t="shared" si="1093"/>
        <v>1</v>
      </c>
      <c r="B4563" s="5" t="str">
        <f t="shared" si="1094"/>
        <v>9</v>
      </c>
      <c r="C4563" s="5" t="str">
        <f t="shared" si="1095"/>
        <v>4</v>
      </c>
      <c r="D4563" s="5" t="str">
        <f t="shared" si="1096"/>
        <v>4</v>
      </c>
      <c r="E4563" s="5" t="str">
        <f t="shared" si="1097"/>
        <v>07</v>
      </c>
      <c r="F4563" s="5" t="str">
        <f t="shared" si="1098"/>
        <v>1</v>
      </c>
      <c r="G4563" s="5" t="str">
        <f t="shared" si="1099"/>
        <v>8</v>
      </c>
      <c r="H4563" s="5" t="str">
        <f t="shared" si="1100"/>
        <v>00</v>
      </c>
      <c r="I4563" s="11">
        <v>1944071800</v>
      </c>
      <c r="J4563" s="14" t="s">
        <v>4547</v>
      </c>
      <c r="K4563" s="6" t="s">
        <v>21</v>
      </c>
      <c r="L4563" s="15" t="s">
        <v>22</v>
      </c>
      <c r="N4563" t="str">
        <f t="shared" si="1086"/>
        <v>1944071800</v>
      </c>
      <c r="O4563" t="str">
        <f t="shared" si="1087"/>
        <v>'1944071800'</v>
      </c>
      <c r="P4563" t="str">
        <f t="shared" si="1088"/>
        <v>'Multas e Juros de Mora de Amortização de Financiamentos em Geral - Juros de Mora da Dívida Ativa'</v>
      </c>
      <c r="Q4563" t="str">
        <f t="shared" si="1089"/>
        <v>'Vide descrição do código de receita principal.'</v>
      </c>
      <c r="R4563" t="str">
        <f t="shared" si="1090"/>
        <v>'S'</v>
      </c>
      <c r="S4563">
        <f t="shared" si="1091"/>
        <v>8</v>
      </c>
      <c r="T4563" t="str">
        <f t="shared" si="1092"/>
        <v>Insert into CONTA_RECEITA_DESPESA  (VERSION,ATIVO,DATE_CREATED,LAST_UPDATED,TIPO,CODIGO,DESCRICAO,DESCRICAO_DETALHADA,ANALITICO,TAMANHO) values (0,'S',sysdate,sysdate,'R','1944071800','Multas e Juros de Mora de Amortização de Financiamentos em Geral - Juros de Mora da Dívida Ativa','Vide descrição do código de receita principal.','S',8);</v>
      </c>
    </row>
    <row r="4564" spans="1:20" ht="32" x14ac:dyDescent="0.2">
      <c r="A4564" s="4" t="str">
        <f t="shared" si="1093"/>
        <v>1</v>
      </c>
      <c r="B4564" s="5" t="str">
        <f t="shared" si="1094"/>
        <v>9</v>
      </c>
      <c r="C4564" s="5" t="str">
        <f t="shared" si="1095"/>
        <v>4</v>
      </c>
      <c r="D4564" s="5" t="str">
        <f t="shared" si="1096"/>
        <v>4</v>
      </c>
      <c r="E4564" s="5" t="str">
        <f t="shared" si="1097"/>
        <v>07</v>
      </c>
      <c r="F4564" s="5" t="str">
        <f t="shared" si="1098"/>
        <v>2</v>
      </c>
      <c r="G4564" s="5" t="str">
        <f t="shared" si="1099"/>
        <v>0</v>
      </c>
      <c r="H4564" s="5" t="str">
        <f t="shared" si="1100"/>
        <v>00</v>
      </c>
      <c r="I4564" s="11">
        <v>1944072000</v>
      </c>
      <c r="J4564" s="6" t="s">
        <v>4548</v>
      </c>
      <c r="K4564" s="6" t="s">
        <v>5627</v>
      </c>
      <c r="L4564" s="13" t="s">
        <v>11</v>
      </c>
      <c r="N4564" t="str">
        <f t="shared" si="1086"/>
        <v>1944072000</v>
      </c>
      <c r="O4564" t="str">
        <f t="shared" si="1087"/>
        <v>'1944072000'</v>
      </c>
      <c r="P4564" t="str">
        <f t="shared" si="1088"/>
        <v>'Multas e Juros de Mora de Amortização de Financiamento do Fundo de Financiamento ao Estudante do Ensino Superior - FIES'</v>
      </c>
      <c r="Q4564" t="str">
        <f t="shared" si="1089"/>
        <v>'Registra a receita proveniente de multas e juros pelo pagamento em atraso da amortização do financiamento concedido pelo Fundo de Financiamento ao Estudante do Ensino Superior.'</v>
      </c>
      <c r="R4564" t="str">
        <f t="shared" si="1090"/>
        <v>'N'</v>
      </c>
      <c r="S4564">
        <f t="shared" si="1091"/>
        <v>7</v>
      </c>
      <c r="T4564" t="str">
        <f t="shared" si="1092"/>
        <v>Insert into CONTA_RECEITA_DESPESA  (VERSION,ATIVO,DATE_CREATED,LAST_UPDATED,TIPO,CODIGO,DESCRICAO,DESCRICAO_DETALHADA,ANALITICO,TAMANHO) values (0,'S',sysdate,sysdate,'R','1944072000','Multas e Juros de Mora de Amortização de Financiamento do Fundo de Financiamento ao Estudante do Ensino Superior - FIES','Registra a receita proveniente de multas e juros pelo pagamento em atraso da amortização do financiamento concedido pelo Fundo de Financiamento ao Estudante do Ensino Superior.','N',7);</v>
      </c>
    </row>
    <row r="4565" spans="1:20" ht="32" x14ac:dyDescent="0.2">
      <c r="A4565" s="4" t="str">
        <f t="shared" si="1093"/>
        <v>1</v>
      </c>
      <c r="B4565" s="5" t="str">
        <f t="shared" si="1094"/>
        <v>9</v>
      </c>
      <c r="C4565" s="5" t="str">
        <f t="shared" si="1095"/>
        <v>4</v>
      </c>
      <c r="D4565" s="5" t="str">
        <f t="shared" si="1096"/>
        <v>4</v>
      </c>
      <c r="E4565" s="5" t="str">
        <f t="shared" si="1097"/>
        <v>07</v>
      </c>
      <c r="F4565" s="5" t="str">
        <f t="shared" si="1098"/>
        <v>2</v>
      </c>
      <c r="G4565" s="5" t="str">
        <f t="shared" si="1099"/>
        <v>2</v>
      </c>
      <c r="H4565" s="5" t="str">
        <f t="shared" si="1100"/>
        <v>00</v>
      </c>
      <c r="I4565" s="11">
        <v>1944072200</v>
      </c>
      <c r="J4565" s="14" t="s">
        <v>4549</v>
      </c>
      <c r="K4565" s="6" t="s">
        <v>21</v>
      </c>
      <c r="L4565" s="15" t="s">
        <v>22</v>
      </c>
      <c r="N4565" t="str">
        <f t="shared" si="1086"/>
        <v>1944072200</v>
      </c>
      <c r="O4565" t="str">
        <f t="shared" si="1087"/>
        <v>'1944072200'</v>
      </c>
      <c r="P4565" t="str">
        <f t="shared" si="1088"/>
        <v>'Multas e Juros de Mora de Amortização de Financiamento do Fundo de Financiamento ao Estudante do Ensino Superior - FIES - Multas e Juros de Mora'</v>
      </c>
      <c r="Q4565" t="str">
        <f t="shared" si="1089"/>
        <v>'Vide descrição do código de receita principal.'</v>
      </c>
      <c r="R4565" t="str">
        <f t="shared" si="1090"/>
        <v>'S'</v>
      </c>
      <c r="S4565">
        <f t="shared" si="1091"/>
        <v>8</v>
      </c>
      <c r="T4565" t="str">
        <f t="shared" si="1092"/>
        <v>Insert into CONTA_RECEITA_DESPESA  (VERSION,ATIVO,DATE_CREATED,LAST_UPDATED,TIPO,CODIGO,DESCRICAO,DESCRICAO_DETALHADA,ANALITICO,TAMANHO) values (0,'S',sysdate,sysdate,'R','1944072200','Multas e Juros de Mora de Amortização de Financiamento do Fundo de Financiamento ao Estudante do Ensino Superior - FIES - Multas e Juros de Mora','Vide descrição do código de receita principal.','S',8);</v>
      </c>
    </row>
    <row r="4566" spans="1:20" ht="32" x14ac:dyDescent="0.2">
      <c r="A4566" s="4" t="str">
        <f t="shared" si="1093"/>
        <v>1</v>
      </c>
      <c r="B4566" s="5" t="str">
        <f t="shared" si="1094"/>
        <v>9</v>
      </c>
      <c r="C4566" s="5" t="str">
        <f t="shared" si="1095"/>
        <v>4</v>
      </c>
      <c r="D4566" s="5" t="str">
        <f t="shared" si="1096"/>
        <v>4</v>
      </c>
      <c r="E4566" s="5" t="str">
        <f t="shared" si="1097"/>
        <v>07</v>
      </c>
      <c r="F4566" s="5" t="str">
        <f t="shared" si="1098"/>
        <v>2</v>
      </c>
      <c r="G4566" s="5" t="str">
        <f t="shared" si="1099"/>
        <v>4</v>
      </c>
      <c r="H4566" s="5" t="str">
        <f t="shared" si="1100"/>
        <v>00</v>
      </c>
      <c r="I4566" s="11">
        <v>1944072400</v>
      </c>
      <c r="J4566" s="14" t="s">
        <v>4550</v>
      </c>
      <c r="K4566" s="6" t="s">
        <v>21</v>
      </c>
      <c r="L4566" s="15" t="s">
        <v>22</v>
      </c>
      <c r="N4566" t="str">
        <f t="shared" si="1086"/>
        <v>1944072400</v>
      </c>
      <c r="O4566" t="str">
        <f t="shared" si="1087"/>
        <v>'1944072400'</v>
      </c>
      <c r="P4566" t="str">
        <f t="shared" si="1088"/>
        <v>'Multas e Juros de Mora de Amortização de Financiamento do Fundo de Financiamento ao Estudante do Ensino Superior - FIES - Dívida Ativa - Multas e Juros de Mora da Dívida Ativa'</v>
      </c>
      <c r="Q4566" t="str">
        <f t="shared" si="1089"/>
        <v>'Vide descrição do código de receita principal.'</v>
      </c>
      <c r="R4566" t="str">
        <f t="shared" si="1090"/>
        <v>'S'</v>
      </c>
      <c r="S4566">
        <f t="shared" si="1091"/>
        <v>8</v>
      </c>
      <c r="T4566" t="str">
        <f t="shared" si="1092"/>
        <v>Insert into CONTA_RECEITA_DESPESA  (VERSION,ATIVO,DATE_CREATED,LAST_UPDATED,TIPO,CODIGO,DESCRICAO,DESCRICAO_DETALHADA,ANALITICO,TAMANHO) values (0,'S',sysdate,sysdate,'R','1944072400','Multas e Juros de Mora de Amortização de Financiamento do Fundo de Financiamento ao Estudante do Ensino Superior - FIES - Dívida Ativa - Multas e Juros de Mora da Dívida Ativa','Vide descrição do código de receita principal.','S',8);</v>
      </c>
    </row>
    <row r="4567" spans="1:20" ht="32" x14ac:dyDescent="0.2">
      <c r="A4567" s="4" t="str">
        <f t="shared" si="1093"/>
        <v>1</v>
      </c>
      <c r="B4567" s="5" t="str">
        <f t="shared" si="1094"/>
        <v>9</v>
      </c>
      <c r="C4567" s="5" t="str">
        <f t="shared" si="1095"/>
        <v>4</v>
      </c>
      <c r="D4567" s="5" t="str">
        <f t="shared" si="1096"/>
        <v>4</v>
      </c>
      <c r="E4567" s="5" t="str">
        <f t="shared" si="1097"/>
        <v>07</v>
      </c>
      <c r="F4567" s="5" t="str">
        <f t="shared" si="1098"/>
        <v>2</v>
      </c>
      <c r="G4567" s="5" t="str">
        <f t="shared" si="1099"/>
        <v>5</v>
      </c>
      <c r="H4567" s="5" t="str">
        <f t="shared" si="1100"/>
        <v>00</v>
      </c>
      <c r="I4567" s="11">
        <v>1944072500</v>
      </c>
      <c r="J4567" s="14" t="s">
        <v>4551</v>
      </c>
      <c r="K4567" s="6" t="s">
        <v>21</v>
      </c>
      <c r="L4567" s="15" t="s">
        <v>22</v>
      </c>
      <c r="N4567" t="str">
        <f t="shared" si="1086"/>
        <v>1944072500</v>
      </c>
      <c r="O4567" t="str">
        <f t="shared" si="1087"/>
        <v>'1944072500'</v>
      </c>
      <c r="P4567" t="str">
        <f t="shared" si="1088"/>
        <v>'Multas e Juros de Mora de Amortização de Financiamento do Fundo de Financiamento ao Estudante do Ensino Superior - FIES - Multas'</v>
      </c>
      <c r="Q4567" t="str">
        <f t="shared" si="1089"/>
        <v>'Vide descrição do código de receita principal.'</v>
      </c>
      <c r="R4567" t="str">
        <f t="shared" si="1090"/>
        <v>'S'</v>
      </c>
      <c r="S4567">
        <f t="shared" si="1091"/>
        <v>8</v>
      </c>
      <c r="T4567" t="str">
        <f t="shared" si="1092"/>
        <v>Insert into CONTA_RECEITA_DESPESA  (VERSION,ATIVO,DATE_CREATED,LAST_UPDATED,TIPO,CODIGO,DESCRICAO,DESCRICAO_DETALHADA,ANALITICO,TAMANHO) values (0,'S',sysdate,sysdate,'R','1944072500','Multas e Juros de Mora de Amortização de Financiamento do Fundo de Financiamento ao Estudante do Ensino Superior - FIES - Multas','Vide descrição do código de receita principal.','S',8);</v>
      </c>
    </row>
    <row r="4568" spans="1:20" ht="32" x14ac:dyDescent="0.2">
      <c r="A4568" s="4" t="str">
        <f t="shared" si="1093"/>
        <v>1</v>
      </c>
      <c r="B4568" s="5" t="str">
        <f t="shared" si="1094"/>
        <v>9</v>
      </c>
      <c r="C4568" s="5" t="str">
        <f t="shared" si="1095"/>
        <v>4</v>
      </c>
      <c r="D4568" s="5" t="str">
        <f t="shared" si="1096"/>
        <v>4</v>
      </c>
      <c r="E4568" s="5" t="str">
        <f t="shared" si="1097"/>
        <v>07</v>
      </c>
      <c r="F4568" s="5" t="str">
        <f t="shared" si="1098"/>
        <v>2</v>
      </c>
      <c r="G4568" s="5" t="str">
        <f t="shared" si="1099"/>
        <v>6</v>
      </c>
      <c r="H4568" s="5" t="str">
        <f t="shared" si="1100"/>
        <v>00</v>
      </c>
      <c r="I4568" s="11">
        <v>1944072600</v>
      </c>
      <c r="J4568" s="14" t="s">
        <v>4552</v>
      </c>
      <c r="K4568" s="6" t="s">
        <v>21</v>
      </c>
      <c r="L4568" s="15" t="s">
        <v>22</v>
      </c>
      <c r="N4568" t="str">
        <f t="shared" si="1086"/>
        <v>1944072600</v>
      </c>
      <c r="O4568" t="str">
        <f t="shared" si="1087"/>
        <v>'1944072600'</v>
      </c>
      <c r="P4568" t="str">
        <f t="shared" si="1088"/>
        <v>'Multas e Juros de Mora de Amortização de Financiamento do Fundo de Financiamento ao Estudante do Ensino Superior - FIES - Juros de Mora'</v>
      </c>
      <c r="Q4568" t="str">
        <f t="shared" si="1089"/>
        <v>'Vide descrição do código de receita principal.'</v>
      </c>
      <c r="R4568" t="str">
        <f t="shared" si="1090"/>
        <v>'S'</v>
      </c>
      <c r="S4568">
        <f t="shared" si="1091"/>
        <v>8</v>
      </c>
      <c r="T4568" t="str">
        <f t="shared" si="1092"/>
        <v>Insert into CONTA_RECEITA_DESPESA  (VERSION,ATIVO,DATE_CREATED,LAST_UPDATED,TIPO,CODIGO,DESCRICAO,DESCRICAO_DETALHADA,ANALITICO,TAMANHO) values (0,'S',sysdate,sysdate,'R','1944072600','Multas e Juros de Mora de Amortização de Financiamento do Fundo de Financiamento ao Estudante do Ensino Superior - FIES - Juros de Mora','Vide descrição do código de receita principal.','S',8);</v>
      </c>
    </row>
    <row r="4569" spans="1:20" ht="32" x14ac:dyDescent="0.2">
      <c r="A4569" s="4" t="str">
        <f t="shared" si="1093"/>
        <v>1</v>
      </c>
      <c r="B4569" s="5" t="str">
        <f t="shared" si="1094"/>
        <v>9</v>
      </c>
      <c r="C4569" s="5" t="str">
        <f t="shared" si="1095"/>
        <v>4</v>
      </c>
      <c r="D4569" s="5" t="str">
        <f t="shared" si="1096"/>
        <v>4</v>
      </c>
      <c r="E4569" s="5" t="str">
        <f t="shared" si="1097"/>
        <v>07</v>
      </c>
      <c r="F4569" s="5" t="str">
        <f t="shared" si="1098"/>
        <v>2</v>
      </c>
      <c r="G4569" s="5" t="str">
        <f t="shared" si="1099"/>
        <v>7</v>
      </c>
      <c r="H4569" s="5" t="str">
        <f t="shared" si="1100"/>
        <v>00</v>
      </c>
      <c r="I4569" s="11">
        <v>1944072700</v>
      </c>
      <c r="J4569" s="14" t="s">
        <v>4553</v>
      </c>
      <c r="K4569" s="6" t="s">
        <v>21</v>
      </c>
      <c r="L4569" s="15" t="s">
        <v>22</v>
      </c>
      <c r="N4569" t="str">
        <f t="shared" si="1086"/>
        <v>1944072700</v>
      </c>
      <c r="O4569" t="str">
        <f t="shared" si="1087"/>
        <v>'1944072700'</v>
      </c>
      <c r="P4569" t="str">
        <f t="shared" si="1088"/>
        <v>'Multas e Juros de Mora de Amortização de Financiamento do Fundo de Financiamento ao Estudante do Ensino Superior - FIES - Dívida Ativa - Multas da Dívida Ativa'</v>
      </c>
      <c r="Q4569" t="str">
        <f t="shared" si="1089"/>
        <v>'Vide descrição do código de receita principal.'</v>
      </c>
      <c r="R4569" t="str">
        <f t="shared" si="1090"/>
        <v>'S'</v>
      </c>
      <c r="S4569">
        <f t="shared" si="1091"/>
        <v>8</v>
      </c>
      <c r="T4569" t="str">
        <f t="shared" si="1092"/>
        <v>Insert into CONTA_RECEITA_DESPESA  (VERSION,ATIVO,DATE_CREATED,LAST_UPDATED,TIPO,CODIGO,DESCRICAO,DESCRICAO_DETALHADA,ANALITICO,TAMANHO) values (0,'S',sysdate,sysdate,'R','1944072700','Multas e Juros de Mora de Amortização de Financiamento do Fundo de Financiamento ao Estudante do Ensino Superior - FIES - Dívida Ativa - Multas da Dívida Ativa','Vide descrição do código de receita principal.','S',8);</v>
      </c>
    </row>
    <row r="4570" spans="1:20" ht="32" x14ac:dyDescent="0.2">
      <c r="A4570" s="4" t="str">
        <f t="shared" si="1093"/>
        <v>1</v>
      </c>
      <c r="B4570" s="5" t="str">
        <f t="shared" si="1094"/>
        <v>9</v>
      </c>
      <c r="C4570" s="5" t="str">
        <f t="shared" si="1095"/>
        <v>4</v>
      </c>
      <c r="D4570" s="5" t="str">
        <f t="shared" si="1096"/>
        <v>4</v>
      </c>
      <c r="E4570" s="5" t="str">
        <f t="shared" si="1097"/>
        <v>07</v>
      </c>
      <c r="F4570" s="5" t="str">
        <f t="shared" si="1098"/>
        <v>2</v>
      </c>
      <c r="G4570" s="5" t="str">
        <f t="shared" si="1099"/>
        <v>8</v>
      </c>
      <c r="H4570" s="5" t="str">
        <f t="shared" si="1100"/>
        <v>00</v>
      </c>
      <c r="I4570" s="11">
        <v>1944072800</v>
      </c>
      <c r="J4570" s="14" t="s">
        <v>4554</v>
      </c>
      <c r="K4570" s="6" t="s">
        <v>21</v>
      </c>
      <c r="L4570" s="15" t="s">
        <v>22</v>
      </c>
      <c r="N4570" t="str">
        <f t="shared" si="1086"/>
        <v>1944072800</v>
      </c>
      <c r="O4570" t="str">
        <f t="shared" si="1087"/>
        <v>'1944072800'</v>
      </c>
      <c r="P4570" t="str">
        <f t="shared" si="1088"/>
        <v>'Multas e Juros de Mora de Amortização de Financiamento do Fundo de Financiamento ao Estudante do Ensino Superior - FIES - Juros de Mora da Dívida Ativa'</v>
      </c>
      <c r="Q4570" t="str">
        <f t="shared" si="1089"/>
        <v>'Vide descrição do código de receita principal.'</v>
      </c>
      <c r="R4570" t="str">
        <f t="shared" si="1090"/>
        <v>'S'</v>
      </c>
      <c r="S4570">
        <f t="shared" si="1091"/>
        <v>8</v>
      </c>
      <c r="T4570" t="str">
        <f t="shared" si="1092"/>
        <v>Insert into CONTA_RECEITA_DESPESA  (VERSION,ATIVO,DATE_CREATED,LAST_UPDATED,TIPO,CODIGO,DESCRICAO,DESCRICAO_DETALHADA,ANALITICO,TAMANHO) values (0,'S',sysdate,sysdate,'R','1944072800','Multas e Juros de Mora de Amortização de Financiamento do Fundo de Financiamento ao Estudante do Ensino Superior - FIES - Juros de Mora da Dívida Ativa','Vide descrição do código de receita principal.','S',8);</v>
      </c>
    </row>
    <row r="4571" spans="1:20" ht="32" x14ac:dyDescent="0.2">
      <c r="A4571" s="4" t="str">
        <f t="shared" si="1093"/>
        <v>1</v>
      </c>
      <c r="B4571" s="5" t="str">
        <f t="shared" si="1094"/>
        <v>9</v>
      </c>
      <c r="C4571" s="5" t="str">
        <f t="shared" si="1095"/>
        <v>4</v>
      </c>
      <c r="D4571" s="5" t="str">
        <f t="shared" si="1096"/>
        <v>4</v>
      </c>
      <c r="E4571" s="5" t="str">
        <f t="shared" si="1097"/>
        <v>07</v>
      </c>
      <c r="F4571" s="5" t="str">
        <f t="shared" si="1098"/>
        <v>3</v>
      </c>
      <c r="G4571" s="5" t="str">
        <f t="shared" si="1099"/>
        <v>0</v>
      </c>
      <c r="H4571" s="5" t="str">
        <f t="shared" si="1100"/>
        <v>00</v>
      </c>
      <c r="I4571" s="11">
        <v>1944073000</v>
      </c>
      <c r="J4571" s="6" t="s">
        <v>4555</v>
      </c>
      <c r="K4571" s="6" t="s">
        <v>5628</v>
      </c>
      <c r="L4571" s="13" t="s">
        <v>11</v>
      </c>
      <c r="N4571" t="str">
        <f t="shared" si="1086"/>
        <v>1944073000</v>
      </c>
      <c r="O4571" t="str">
        <f t="shared" si="1087"/>
        <v>'1944073000'</v>
      </c>
      <c r="P4571" t="str">
        <f t="shared" si="1088"/>
        <v>'Multas e Juros de Mora de Amortização de Financiamento Proveniente de Fundo Garantidor'</v>
      </c>
      <c r="Q4571" t="str">
        <f t="shared" si="1089"/>
        <v>'Registra decorrente de multas e juros pelo pagamento em atraso da amortização do financiamento proveniente de fundo garantidor.'</v>
      </c>
      <c r="R4571" t="str">
        <f t="shared" si="1090"/>
        <v>'N'</v>
      </c>
      <c r="S4571">
        <f t="shared" si="1091"/>
        <v>7</v>
      </c>
      <c r="T4571" t="str">
        <f t="shared" si="1092"/>
        <v>Insert into CONTA_RECEITA_DESPESA  (VERSION,ATIVO,DATE_CREATED,LAST_UPDATED,TIPO,CODIGO,DESCRICAO,DESCRICAO_DETALHADA,ANALITICO,TAMANHO) values (0,'S',sysdate,sysdate,'R','1944073000','Multas e Juros de Mora de Amortização de Financiamento Proveniente de Fundo Garantidor','Registra decorrente de multas e juros pelo pagamento em atraso da amortização do financiamento proveniente de fundo garantidor.','N',7);</v>
      </c>
    </row>
    <row r="4572" spans="1:20" ht="32" x14ac:dyDescent="0.2">
      <c r="A4572" s="4" t="str">
        <f t="shared" si="1093"/>
        <v>1</v>
      </c>
      <c r="B4572" s="5" t="str">
        <f t="shared" si="1094"/>
        <v>9</v>
      </c>
      <c r="C4572" s="5" t="str">
        <f t="shared" si="1095"/>
        <v>4</v>
      </c>
      <c r="D4572" s="5" t="str">
        <f t="shared" si="1096"/>
        <v>4</v>
      </c>
      <c r="E4572" s="5" t="str">
        <f t="shared" si="1097"/>
        <v>07</v>
      </c>
      <c r="F4572" s="5" t="str">
        <f t="shared" si="1098"/>
        <v>3</v>
      </c>
      <c r="G4572" s="5" t="str">
        <f t="shared" si="1099"/>
        <v>2</v>
      </c>
      <c r="H4572" s="5" t="str">
        <f t="shared" si="1100"/>
        <v>00</v>
      </c>
      <c r="I4572" s="11">
        <v>1944073200</v>
      </c>
      <c r="J4572" s="14" t="s">
        <v>4556</v>
      </c>
      <c r="K4572" s="6" t="s">
        <v>21</v>
      </c>
      <c r="L4572" s="15" t="s">
        <v>22</v>
      </c>
      <c r="N4572" t="str">
        <f t="shared" si="1086"/>
        <v>1944073200</v>
      </c>
      <c r="O4572" t="str">
        <f t="shared" si="1087"/>
        <v>'1944073200'</v>
      </c>
      <c r="P4572" t="str">
        <f t="shared" si="1088"/>
        <v>'Multas e Juros de Mora de Amortização de Financiamento Proveniente de Fundo Garantidor - Multas e Juros de Mora'</v>
      </c>
      <c r="Q4572" t="str">
        <f t="shared" si="1089"/>
        <v>'Vide descrição do código de receita principal.'</v>
      </c>
      <c r="R4572" t="str">
        <f t="shared" si="1090"/>
        <v>'S'</v>
      </c>
      <c r="S4572">
        <f t="shared" si="1091"/>
        <v>8</v>
      </c>
      <c r="T4572" t="str">
        <f t="shared" si="1092"/>
        <v>Insert into CONTA_RECEITA_DESPESA  (VERSION,ATIVO,DATE_CREATED,LAST_UPDATED,TIPO,CODIGO,DESCRICAO,DESCRICAO_DETALHADA,ANALITICO,TAMANHO) values (0,'S',sysdate,sysdate,'R','1944073200','Multas e Juros de Mora de Amortização de Financiamento Proveniente de Fundo Garantidor - Multas e Juros de Mora','Vide descrição do código de receita principal.','S',8);</v>
      </c>
    </row>
    <row r="4573" spans="1:20" ht="32" x14ac:dyDescent="0.2">
      <c r="A4573" s="4" t="str">
        <f t="shared" si="1093"/>
        <v>1</v>
      </c>
      <c r="B4573" s="5" t="str">
        <f t="shared" si="1094"/>
        <v>9</v>
      </c>
      <c r="C4573" s="5" t="str">
        <f t="shared" si="1095"/>
        <v>4</v>
      </c>
      <c r="D4573" s="5" t="str">
        <f t="shared" si="1096"/>
        <v>4</v>
      </c>
      <c r="E4573" s="5" t="str">
        <f t="shared" si="1097"/>
        <v>07</v>
      </c>
      <c r="F4573" s="5" t="str">
        <f t="shared" si="1098"/>
        <v>3</v>
      </c>
      <c r="G4573" s="5" t="str">
        <f t="shared" si="1099"/>
        <v>4</v>
      </c>
      <c r="H4573" s="5" t="str">
        <f t="shared" si="1100"/>
        <v>00</v>
      </c>
      <c r="I4573" s="11">
        <v>1944073400</v>
      </c>
      <c r="J4573" s="14" t="s">
        <v>4557</v>
      </c>
      <c r="K4573" s="6" t="s">
        <v>21</v>
      </c>
      <c r="L4573" s="15" t="s">
        <v>22</v>
      </c>
      <c r="N4573" t="str">
        <f t="shared" si="1086"/>
        <v>1944073400</v>
      </c>
      <c r="O4573" t="str">
        <f t="shared" si="1087"/>
        <v>'1944073400'</v>
      </c>
      <c r="P4573" t="str">
        <f t="shared" si="1088"/>
        <v>'Multas e Juros de Mora de Amortização de Financiamento Proveniente de Fundo Garantidor - Dívida Ativa - Multas e Juros de Mora da Dívida Ativa'</v>
      </c>
      <c r="Q4573" t="str">
        <f t="shared" si="1089"/>
        <v>'Vide descrição do código de receita principal.'</v>
      </c>
      <c r="R4573" t="str">
        <f t="shared" si="1090"/>
        <v>'S'</v>
      </c>
      <c r="S4573">
        <f t="shared" si="1091"/>
        <v>8</v>
      </c>
      <c r="T4573" t="str">
        <f t="shared" si="1092"/>
        <v>Insert into CONTA_RECEITA_DESPESA  (VERSION,ATIVO,DATE_CREATED,LAST_UPDATED,TIPO,CODIGO,DESCRICAO,DESCRICAO_DETALHADA,ANALITICO,TAMANHO) values (0,'S',sysdate,sysdate,'R','1944073400','Multas e Juros de Mora de Amortização de Financiamento Proveniente de Fundo Garantidor - Dívida Ativa - Multas e Juros de Mora da Dívida Ativa','Vide descrição do código de receita principal.','S',8);</v>
      </c>
    </row>
    <row r="4574" spans="1:20" ht="32" x14ac:dyDescent="0.2">
      <c r="A4574" s="4" t="str">
        <f t="shared" si="1093"/>
        <v>1</v>
      </c>
      <c r="B4574" s="5" t="str">
        <f t="shared" si="1094"/>
        <v>9</v>
      </c>
      <c r="C4574" s="5" t="str">
        <f t="shared" si="1095"/>
        <v>4</v>
      </c>
      <c r="D4574" s="5" t="str">
        <f t="shared" si="1096"/>
        <v>4</v>
      </c>
      <c r="E4574" s="5" t="str">
        <f t="shared" si="1097"/>
        <v>07</v>
      </c>
      <c r="F4574" s="5" t="str">
        <f t="shared" si="1098"/>
        <v>3</v>
      </c>
      <c r="G4574" s="5" t="str">
        <f t="shared" si="1099"/>
        <v>5</v>
      </c>
      <c r="H4574" s="5" t="str">
        <f t="shared" si="1100"/>
        <v>00</v>
      </c>
      <c r="I4574" s="11">
        <v>1944073500</v>
      </c>
      <c r="J4574" s="14" t="s">
        <v>4558</v>
      </c>
      <c r="K4574" s="6" t="s">
        <v>21</v>
      </c>
      <c r="L4574" s="15" t="s">
        <v>22</v>
      </c>
      <c r="N4574" t="str">
        <f t="shared" si="1086"/>
        <v>1944073500</v>
      </c>
      <c r="O4574" t="str">
        <f t="shared" si="1087"/>
        <v>'1944073500'</v>
      </c>
      <c r="P4574" t="str">
        <f t="shared" si="1088"/>
        <v>'Multas e Juros de Mora de Amortização de Financiamento Proveniente de Fundo Garantidor - Multas'</v>
      </c>
      <c r="Q4574" t="str">
        <f t="shared" si="1089"/>
        <v>'Vide descrição do código de receita principal.'</v>
      </c>
      <c r="R4574" t="str">
        <f t="shared" si="1090"/>
        <v>'S'</v>
      </c>
      <c r="S4574">
        <f t="shared" si="1091"/>
        <v>8</v>
      </c>
      <c r="T4574" t="str">
        <f t="shared" si="1092"/>
        <v>Insert into CONTA_RECEITA_DESPESA  (VERSION,ATIVO,DATE_CREATED,LAST_UPDATED,TIPO,CODIGO,DESCRICAO,DESCRICAO_DETALHADA,ANALITICO,TAMANHO) values (0,'S',sysdate,sysdate,'R','1944073500','Multas e Juros de Mora de Amortização de Financiamento Proveniente de Fundo Garantidor - Multas','Vide descrição do código de receita principal.','S',8);</v>
      </c>
    </row>
    <row r="4575" spans="1:20" ht="32" x14ac:dyDescent="0.2">
      <c r="A4575" s="4" t="str">
        <f t="shared" si="1093"/>
        <v>1</v>
      </c>
      <c r="B4575" s="5" t="str">
        <f t="shared" si="1094"/>
        <v>9</v>
      </c>
      <c r="C4575" s="5" t="str">
        <f t="shared" si="1095"/>
        <v>4</v>
      </c>
      <c r="D4575" s="5" t="str">
        <f t="shared" si="1096"/>
        <v>4</v>
      </c>
      <c r="E4575" s="5" t="str">
        <f t="shared" si="1097"/>
        <v>07</v>
      </c>
      <c r="F4575" s="5" t="str">
        <f t="shared" si="1098"/>
        <v>3</v>
      </c>
      <c r="G4575" s="5" t="str">
        <f t="shared" si="1099"/>
        <v>6</v>
      </c>
      <c r="H4575" s="5" t="str">
        <f t="shared" si="1100"/>
        <v>00</v>
      </c>
      <c r="I4575" s="11">
        <v>1944073600</v>
      </c>
      <c r="J4575" s="14" t="s">
        <v>4559</v>
      </c>
      <c r="K4575" s="6" t="s">
        <v>21</v>
      </c>
      <c r="L4575" s="15" t="s">
        <v>22</v>
      </c>
      <c r="N4575" t="str">
        <f t="shared" si="1086"/>
        <v>1944073600</v>
      </c>
      <c r="O4575" t="str">
        <f t="shared" si="1087"/>
        <v>'1944073600'</v>
      </c>
      <c r="P4575" t="str">
        <f t="shared" si="1088"/>
        <v>'Multas e Juros de Mora de Amortização de Financiamento Proveniente de Fundo Garantidor - Juros de Mora'</v>
      </c>
      <c r="Q4575" t="str">
        <f t="shared" si="1089"/>
        <v>'Vide descrição do código de receita principal.'</v>
      </c>
      <c r="R4575" t="str">
        <f t="shared" si="1090"/>
        <v>'S'</v>
      </c>
      <c r="S4575">
        <f t="shared" si="1091"/>
        <v>8</v>
      </c>
      <c r="T4575" t="str">
        <f t="shared" si="1092"/>
        <v>Insert into CONTA_RECEITA_DESPESA  (VERSION,ATIVO,DATE_CREATED,LAST_UPDATED,TIPO,CODIGO,DESCRICAO,DESCRICAO_DETALHADA,ANALITICO,TAMANHO) values (0,'S',sysdate,sysdate,'R','1944073600','Multas e Juros de Mora de Amortização de Financiamento Proveniente de Fundo Garantidor - Juros de Mora','Vide descrição do código de receita principal.','S',8);</v>
      </c>
    </row>
    <row r="4576" spans="1:20" ht="32" x14ac:dyDescent="0.2">
      <c r="A4576" s="4" t="str">
        <f t="shared" si="1093"/>
        <v>1</v>
      </c>
      <c r="B4576" s="5" t="str">
        <f t="shared" si="1094"/>
        <v>9</v>
      </c>
      <c r="C4576" s="5" t="str">
        <f t="shared" si="1095"/>
        <v>4</v>
      </c>
      <c r="D4576" s="5" t="str">
        <f t="shared" si="1096"/>
        <v>4</v>
      </c>
      <c r="E4576" s="5" t="str">
        <f t="shared" si="1097"/>
        <v>07</v>
      </c>
      <c r="F4576" s="5" t="str">
        <f t="shared" si="1098"/>
        <v>3</v>
      </c>
      <c r="G4576" s="5" t="str">
        <f t="shared" si="1099"/>
        <v>7</v>
      </c>
      <c r="H4576" s="5" t="str">
        <f t="shared" si="1100"/>
        <v>00</v>
      </c>
      <c r="I4576" s="11">
        <v>1944073700</v>
      </c>
      <c r="J4576" s="14" t="s">
        <v>4560</v>
      </c>
      <c r="K4576" s="6" t="s">
        <v>21</v>
      </c>
      <c r="L4576" s="15" t="s">
        <v>22</v>
      </c>
      <c r="N4576" t="str">
        <f t="shared" si="1086"/>
        <v>1944073700</v>
      </c>
      <c r="O4576" t="str">
        <f t="shared" si="1087"/>
        <v>'1944073700'</v>
      </c>
      <c r="P4576" t="str">
        <f t="shared" si="1088"/>
        <v>'Multas e Juros de Mora de Amortização de Financiamento Proveniente de Fundo Garantidor - Dívida Ativa - Multas da Dívida Ativa'</v>
      </c>
      <c r="Q4576" t="str">
        <f t="shared" si="1089"/>
        <v>'Vide descrição do código de receita principal.'</v>
      </c>
      <c r="R4576" t="str">
        <f t="shared" si="1090"/>
        <v>'S'</v>
      </c>
      <c r="S4576">
        <f t="shared" si="1091"/>
        <v>8</v>
      </c>
      <c r="T4576" t="str">
        <f t="shared" si="1092"/>
        <v>Insert into CONTA_RECEITA_DESPESA  (VERSION,ATIVO,DATE_CREATED,LAST_UPDATED,TIPO,CODIGO,DESCRICAO,DESCRICAO_DETALHADA,ANALITICO,TAMANHO) values (0,'S',sysdate,sysdate,'R','1944073700','Multas e Juros de Mora de Amortização de Financiamento Proveniente de Fundo Garantidor - Dívida Ativa - Multas da Dívida Ativa','Vide descrição do código de receita principal.','S',8);</v>
      </c>
    </row>
    <row r="4577" spans="1:20" ht="32" x14ac:dyDescent="0.2">
      <c r="A4577" s="4" t="str">
        <f t="shared" si="1093"/>
        <v>1</v>
      </c>
      <c r="B4577" s="5" t="str">
        <f t="shared" si="1094"/>
        <v>9</v>
      </c>
      <c r="C4577" s="5" t="str">
        <f t="shared" si="1095"/>
        <v>4</v>
      </c>
      <c r="D4577" s="5" t="str">
        <f t="shared" si="1096"/>
        <v>4</v>
      </c>
      <c r="E4577" s="5" t="str">
        <f t="shared" si="1097"/>
        <v>07</v>
      </c>
      <c r="F4577" s="5" t="str">
        <f t="shared" si="1098"/>
        <v>3</v>
      </c>
      <c r="G4577" s="5" t="str">
        <f t="shared" si="1099"/>
        <v>8</v>
      </c>
      <c r="H4577" s="5" t="str">
        <f t="shared" si="1100"/>
        <v>00</v>
      </c>
      <c r="I4577" s="11">
        <v>1944073800</v>
      </c>
      <c r="J4577" s="14" t="s">
        <v>4561</v>
      </c>
      <c r="K4577" s="6" t="s">
        <v>21</v>
      </c>
      <c r="L4577" s="15" t="s">
        <v>22</v>
      </c>
      <c r="N4577" t="str">
        <f t="shared" si="1086"/>
        <v>1944073800</v>
      </c>
      <c r="O4577" t="str">
        <f t="shared" si="1087"/>
        <v>'1944073800'</v>
      </c>
      <c r="P4577" t="str">
        <f t="shared" si="1088"/>
        <v>'Multas e Juros de Mora de Amortização de Financiamento Proveniente de Fundo Garantidor - Juros de Mora da Dívida Ativa'</v>
      </c>
      <c r="Q4577" t="str">
        <f t="shared" si="1089"/>
        <v>'Vide descrição do código de receita principal.'</v>
      </c>
      <c r="R4577" t="str">
        <f t="shared" si="1090"/>
        <v>'S'</v>
      </c>
      <c r="S4577">
        <f t="shared" si="1091"/>
        <v>8</v>
      </c>
      <c r="T4577" t="str">
        <f t="shared" si="1092"/>
        <v>Insert into CONTA_RECEITA_DESPESA  (VERSION,ATIVO,DATE_CREATED,LAST_UPDATED,TIPO,CODIGO,DESCRICAO,DESCRICAO_DETALHADA,ANALITICO,TAMANHO) values (0,'S',sysdate,sysdate,'R','1944073800','Multas e Juros de Mora de Amortização de Financiamento Proveniente de Fundo Garantidor - Juros de Mora da Dívida Ativa','Vide descrição do código de receita principal.','S',8);</v>
      </c>
    </row>
    <row r="4578" spans="1:20" ht="16" x14ac:dyDescent="0.2">
      <c r="A4578" s="4" t="str">
        <f t="shared" si="1093"/>
        <v>1</v>
      </c>
      <c r="B4578" s="5" t="str">
        <f t="shared" si="1094"/>
        <v>9</v>
      </c>
      <c r="C4578" s="5" t="str">
        <f t="shared" si="1095"/>
        <v>4</v>
      </c>
      <c r="D4578" s="5" t="str">
        <f t="shared" si="1096"/>
        <v>9</v>
      </c>
      <c r="E4578" s="5" t="str">
        <f t="shared" si="1097"/>
        <v>00</v>
      </c>
      <c r="F4578" s="5" t="str">
        <f t="shared" si="1098"/>
        <v>0</v>
      </c>
      <c r="G4578" s="5" t="str">
        <f t="shared" si="1099"/>
        <v>0</v>
      </c>
      <c r="H4578" s="5" t="str">
        <f t="shared" si="1100"/>
        <v>00</v>
      </c>
      <c r="I4578" s="11">
        <v>1949000000</v>
      </c>
      <c r="J4578" s="6" t="s">
        <v>4562</v>
      </c>
      <c r="K4578" s="6" t="s">
        <v>5629</v>
      </c>
      <c r="L4578" s="13" t="s">
        <v>11</v>
      </c>
      <c r="N4578" t="str">
        <f t="shared" si="1086"/>
        <v>1949000000</v>
      </c>
      <c r="O4578" t="str">
        <f t="shared" si="1087"/>
        <v>'1949000000'</v>
      </c>
      <c r="P4578" t="str">
        <f t="shared" si="1088"/>
        <v>'Multas e Juros de Mora de Outras Receitas de Capital'</v>
      </c>
      <c r="Q4578" t="str">
        <f t="shared" si="1089"/>
        <v>'Agrega receitas decorrentes de multas e juros de outras receitas de capital.'</v>
      </c>
      <c r="R4578" t="str">
        <f t="shared" si="1090"/>
        <v>'N'</v>
      </c>
      <c r="S4578">
        <f t="shared" si="1091"/>
        <v>4</v>
      </c>
      <c r="T4578" t="str">
        <f t="shared" si="1092"/>
        <v>Insert into CONTA_RECEITA_DESPESA  (VERSION,ATIVO,DATE_CREATED,LAST_UPDATED,TIPO,CODIGO,DESCRICAO,DESCRICAO_DETALHADA,ANALITICO,TAMANHO) values (0,'S',sysdate,sysdate,'R','1949000000','Multas e Juros de Mora de Outras Receitas de Capital','Agrega receitas decorrentes de multas e juros de outras receitas de capital.','N',4);</v>
      </c>
    </row>
    <row r="4579" spans="1:20" ht="16" x14ac:dyDescent="0.2">
      <c r="A4579" s="4" t="str">
        <f t="shared" si="1093"/>
        <v>1</v>
      </c>
      <c r="B4579" s="5" t="str">
        <f t="shared" si="1094"/>
        <v>9</v>
      </c>
      <c r="C4579" s="5" t="str">
        <f t="shared" si="1095"/>
        <v>4</v>
      </c>
      <c r="D4579" s="5" t="str">
        <f t="shared" si="1096"/>
        <v>9</v>
      </c>
      <c r="E4579" s="5" t="str">
        <f t="shared" si="1097"/>
        <v>99</v>
      </c>
      <c r="F4579" s="5" t="str">
        <f t="shared" si="1098"/>
        <v>0</v>
      </c>
      <c r="G4579" s="5" t="str">
        <f t="shared" si="1099"/>
        <v>0</v>
      </c>
      <c r="H4579" s="5" t="str">
        <f t="shared" si="1100"/>
        <v>00</v>
      </c>
      <c r="I4579" s="11">
        <v>1949990000</v>
      </c>
      <c r="J4579" s="6" t="s">
        <v>4563</v>
      </c>
      <c r="K4579" s="6" t="s">
        <v>5630</v>
      </c>
      <c r="L4579" s="13" t="s">
        <v>11</v>
      </c>
      <c r="N4579" t="str">
        <f t="shared" si="1086"/>
        <v>1949990000</v>
      </c>
      <c r="O4579" t="str">
        <f t="shared" si="1087"/>
        <v>'1949990000'</v>
      </c>
      <c r="P4579" t="str">
        <f t="shared" si="1088"/>
        <v>'Multas e Juros de Outras Receitas de Capital'</v>
      </c>
      <c r="Q4579" t="str">
        <f t="shared" si="1089"/>
        <v>'Registra as receitas decorrentes de multas e juros de outras receitas de capital.'</v>
      </c>
      <c r="R4579" t="str">
        <f t="shared" si="1090"/>
        <v>'N'</v>
      </c>
      <c r="S4579">
        <f t="shared" si="1091"/>
        <v>6</v>
      </c>
      <c r="T4579" t="str">
        <f t="shared" si="1092"/>
        <v>Insert into CONTA_RECEITA_DESPESA  (VERSION,ATIVO,DATE_CREATED,LAST_UPDATED,TIPO,CODIGO,DESCRICAO,DESCRICAO_DETALHADA,ANALITICO,TAMANHO) values (0,'S',sysdate,sysdate,'R','1949990000','Multas e Juros de Outras Receitas de Capital','Registra as receitas decorrentes de multas e juros de outras receitas de capital.','N',6);</v>
      </c>
    </row>
    <row r="4580" spans="1:20" ht="16" x14ac:dyDescent="0.2">
      <c r="A4580" s="4" t="str">
        <f t="shared" si="1093"/>
        <v>1</v>
      </c>
      <c r="B4580" s="5" t="str">
        <f t="shared" si="1094"/>
        <v>9</v>
      </c>
      <c r="C4580" s="5" t="str">
        <f t="shared" si="1095"/>
        <v>4</v>
      </c>
      <c r="D4580" s="5" t="str">
        <f t="shared" si="1096"/>
        <v>9</v>
      </c>
      <c r="E4580" s="5" t="str">
        <f t="shared" si="1097"/>
        <v>99</v>
      </c>
      <c r="F4580" s="5" t="str">
        <f t="shared" si="1098"/>
        <v>0</v>
      </c>
      <c r="G4580" s="5" t="str">
        <f t="shared" si="1099"/>
        <v>2</v>
      </c>
      <c r="H4580" s="5" t="str">
        <f t="shared" si="1100"/>
        <v>00</v>
      </c>
      <c r="I4580" s="11">
        <v>1949990200</v>
      </c>
      <c r="J4580" s="14" t="s">
        <v>4564</v>
      </c>
      <c r="K4580" s="6" t="s">
        <v>21</v>
      </c>
      <c r="L4580" s="15" t="s">
        <v>22</v>
      </c>
      <c r="N4580" t="str">
        <f t="shared" si="1086"/>
        <v>1949990200</v>
      </c>
      <c r="O4580" t="str">
        <f t="shared" si="1087"/>
        <v>'1949990200'</v>
      </c>
      <c r="P4580" t="str">
        <f t="shared" si="1088"/>
        <v>'Multas e Juros de Outras Receitas de Capital - Multas e Juros de Mora'</v>
      </c>
      <c r="Q4580" t="str">
        <f t="shared" si="1089"/>
        <v>'Vide descrição do código de receita principal.'</v>
      </c>
      <c r="R4580" t="str">
        <f t="shared" si="1090"/>
        <v>'S'</v>
      </c>
      <c r="S4580">
        <f t="shared" si="1091"/>
        <v>8</v>
      </c>
      <c r="T4580" t="str">
        <f t="shared" si="1092"/>
        <v>Insert into CONTA_RECEITA_DESPESA  (VERSION,ATIVO,DATE_CREATED,LAST_UPDATED,TIPO,CODIGO,DESCRICAO,DESCRICAO_DETALHADA,ANALITICO,TAMANHO) values (0,'S',sysdate,sysdate,'R','1949990200','Multas e Juros de Outras Receitas de Capital - Multas e Juros de Mora','Vide descrição do código de receita principal.','S',8);</v>
      </c>
    </row>
    <row r="4581" spans="1:20" ht="32" x14ac:dyDescent="0.2">
      <c r="A4581" s="4" t="str">
        <f t="shared" si="1093"/>
        <v>1</v>
      </c>
      <c r="B4581" s="5" t="str">
        <f t="shared" si="1094"/>
        <v>9</v>
      </c>
      <c r="C4581" s="5" t="str">
        <f t="shared" si="1095"/>
        <v>4</v>
      </c>
      <c r="D4581" s="5" t="str">
        <f t="shared" si="1096"/>
        <v>9</v>
      </c>
      <c r="E4581" s="5" t="str">
        <f t="shared" si="1097"/>
        <v>99</v>
      </c>
      <c r="F4581" s="5" t="str">
        <f t="shared" si="1098"/>
        <v>0</v>
      </c>
      <c r="G4581" s="5" t="str">
        <f t="shared" si="1099"/>
        <v>4</v>
      </c>
      <c r="H4581" s="5" t="str">
        <f t="shared" si="1100"/>
        <v>00</v>
      </c>
      <c r="I4581" s="11">
        <v>1949990400</v>
      </c>
      <c r="J4581" s="14" t="s">
        <v>4565</v>
      </c>
      <c r="K4581" s="6" t="s">
        <v>21</v>
      </c>
      <c r="L4581" s="15" t="s">
        <v>22</v>
      </c>
      <c r="N4581" t="str">
        <f t="shared" si="1086"/>
        <v>1949990400</v>
      </c>
      <c r="O4581" t="str">
        <f t="shared" si="1087"/>
        <v>'1949990400'</v>
      </c>
      <c r="P4581" t="str">
        <f t="shared" si="1088"/>
        <v>'Multas e Juros de Outras Receitas de Capital - Dívida Ativa - Multas e Juros de Mora da Dívida Ativa'</v>
      </c>
      <c r="Q4581" t="str">
        <f t="shared" si="1089"/>
        <v>'Vide descrição do código de receita principal.'</v>
      </c>
      <c r="R4581" t="str">
        <f t="shared" si="1090"/>
        <v>'S'</v>
      </c>
      <c r="S4581">
        <f t="shared" si="1091"/>
        <v>8</v>
      </c>
      <c r="T4581" t="str">
        <f t="shared" si="1092"/>
        <v>Insert into CONTA_RECEITA_DESPESA  (VERSION,ATIVO,DATE_CREATED,LAST_UPDATED,TIPO,CODIGO,DESCRICAO,DESCRICAO_DETALHADA,ANALITICO,TAMANHO) values (0,'S',sysdate,sysdate,'R','1949990400','Multas e Juros de Outras Receitas de Capital - Dívida Ativa - Multas e Juros de Mora da Dívida Ativa','Vide descrição do código de receita principal.','S',8);</v>
      </c>
    </row>
    <row r="4582" spans="1:20" ht="16" x14ac:dyDescent="0.2">
      <c r="A4582" s="4" t="str">
        <f t="shared" si="1093"/>
        <v>1</v>
      </c>
      <c r="B4582" s="5" t="str">
        <f t="shared" si="1094"/>
        <v>9</v>
      </c>
      <c r="C4582" s="5" t="str">
        <f t="shared" si="1095"/>
        <v>4</v>
      </c>
      <c r="D4582" s="5" t="str">
        <f t="shared" si="1096"/>
        <v>9</v>
      </c>
      <c r="E4582" s="5" t="str">
        <f t="shared" si="1097"/>
        <v>99</v>
      </c>
      <c r="F4582" s="5" t="str">
        <f t="shared" si="1098"/>
        <v>0</v>
      </c>
      <c r="G4582" s="5" t="str">
        <f t="shared" si="1099"/>
        <v>5</v>
      </c>
      <c r="H4582" s="5" t="str">
        <f t="shared" si="1100"/>
        <v>00</v>
      </c>
      <c r="I4582" s="11">
        <v>1949990500</v>
      </c>
      <c r="J4582" s="14" t="s">
        <v>4566</v>
      </c>
      <c r="K4582" s="6" t="s">
        <v>21</v>
      </c>
      <c r="L4582" s="15" t="s">
        <v>22</v>
      </c>
      <c r="N4582" t="str">
        <f t="shared" si="1086"/>
        <v>1949990500</v>
      </c>
      <c r="O4582" t="str">
        <f t="shared" si="1087"/>
        <v>'1949990500'</v>
      </c>
      <c r="P4582" t="str">
        <f t="shared" si="1088"/>
        <v>'Multas e Juros de Outras Receitas de Capital - Multas'</v>
      </c>
      <c r="Q4582" t="str">
        <f t="shared" si="1089"/>
        <v>'Vide descrição do código de receita principal.'</v>
      </c>
      <c r="R4582" t="str">
        <f t="shared" si="1090"/>
        <v>'S'</v>
      </c>
      <c r="S4582">
        <f t="shared" si="1091"/>
        <v>8</v>
      </c>
      <c r="T4582" t="str">
        <f t="shared" si="1092"/>
        <v>Insert into CONTA_RECEITA_DESPESA  (VERSION,ATIVO,DATE_CREATED,LAST_UPDATED,TIPO,CODIGO,DESCRICAO,DESCRICAO_DETALHADA,ANALITICO,TAMANHO) values (0,'S',sysdate,sysdate,'R','1949990500','Multas e Juros de Outras Receitas de Capital - Multas','Vide descrição do código de receita principal.','S',8);</v>
      </c>
    </row>
    <row r="4583" spans="1:20" ht="16" x14ac:dyDescent="0.2">
      <c r="A4583" s="4" t="str">
        <f t="shared" si="1093"/>
        <v>1</v>
      </c>
      <c r="B4583" s="5" t="str">
        <f t="shared" si="1094"/>
        <v>9</v>
      </c>
      <c r="C4583" s="5" t="str">
        <f t="shared" si="1095"/>
        <v>4</v>
      </c>
      <c r="D4583" s="5" t="str">
        <f t="shared" si="1096"/>
        <v>9</v>
      </c>
      <c r="E4583" s="5" t="str">
        <f t="shared" si="1097"/>
        <v>99</v>
      </c>
      <c r="F4583" s="5" t="str">
        <f t="shared" si="1098"/>
        <v>0</v>
      </c>
      <c r="G4583" s="5" t="str">
        <f t="shared" si="1099"/>
        <v>6</v>
      </c>
      <c r="H4583" s="5" t="str">
        <f t="shared" si="1100"/>
        <v>00</v>
      </c>
      <c r="I4583" s="11">
        <v>1949990600</v>
      </c>
      <c r="J4583" s="14" t="s">
        <v>4567</v>
      </c>
      <c r="K4583" s="6" t="s">
        <v>21</v>
      </c>
      <c r="L4583" s="15" t="s">
        <v>22</v>
      </c>
      <c r="N4583" t="str">
        <f t="shared" si="1086"/>
        <v>1949990600</v>
      </c>
      <c r="O4583" t="str">
        <f t="shared" si="1087"/>
        <v>'1949990600'</v>
      </c>
      <c r="P4583" t="str">
        <f t="shared" si="1088"/>
        <v>'Multas e Juros de Outras Receitas de Capital - Juros de Mora'</v>
      </c>
      <c r="Q4583" t="str">
        <f t="shared" si="1089"/>
        <v>'Vide descrição do código de receita principal.'</v>
      </c>
      <c r="R4583" t="str">
        <f t="shared" si="1090"/>
        <v>'S'</v>
      </c>
      <c r="S4583">
        <f t="shared" si="1091"/>
        <v>8</v>
      </c>
      <c r="T4583" t="str">
        <f t="shared" si="1092"/>
        <v>Insert into CONTA_RECEITA_DESPESA  (VERSION,ATIVO,DATE_CREATED,LAST_UPDATED,TIPO,CODIGO,DESCRICAO,DESCRICAO_DETALHADA,ANALITICO,TAMANHO) values (0,'S',sysdate,sysdate,'R','1949990600','Multas e Juros de Outras Receitas de Capital - Juros de Mora','Vide descrição do código de receita principal.','S',8);</v>
      </c>
    </row>
    <row r="4584" spans="1:20" ht="16" x14ac:dyDescent="0.2">
      <c r="A4584" s="4" t="str">
        <f t="shared" si="1093"/>
        <v>1</v>
      </c>
      <c r="B4584" s="5" t="str">
        <f t="shared" si="1094"/>
        <v>9</v>
      </c>
      <c r="C4584" s="5" t="str">
        <f t="shared" si="1095"/>
        <v>4</v>
      </c>
      <c r="D4584" s="5" t="str">
        <f t="shared" si="1096"/>
        <v>9</v>
      </c>
      <c r="E4584" s="5" t="str">
        <f t="shared" si="1097"/>
        <v>99</v>
      </c>
      <c r="F4584" s="5" t="str">
        <f t="shared" si="1098"/>
        <v>0</v>
      </c>
      <c r="G4584" s="5" t="str">
        <f t="shared" si="1099"/>
        <v>7</v>
      </c>
      <c r="H4584" s="5" t="str">
        <f t="shared" si="1100"/>
        <v>00</v>
      </c>
      <c r="I4584" s="11">
        <v>1949990700</v>
      </c>
      <c r="J4584" s="14" t="s">
        <v>4568</v>
      </c>
      <c r="K4584" s="6" t="s">
        <v>21</v>
      </c>
      <c r="L4584" s="15" t="s">
        <v>22</v>
      </c>
      <c r="N4584" t="str">
        <f t="shared" si="1086"/>
        <v>1949990700</v>
      </c>
      <c r="O4584" t="str">
        <f t="shared" si="1087"/>
        <v>'1949990700'</v>
      </c>
      <c r="P4584" t="str">
        <f t="shared" si="1088"/>
        <v>'Multas e Juros de Outras Receitas de Capital - Dívida Ativa - Multas da Dívida Ativa'</v>
      </c>
      <c r="Q4584" t="str">
        <f t="shared" si="1089"/>
        <v>'Vide descrição do código de receita principal.'</v>
      </c>
      <c r="R4584" t="str">
        <f t="shared" si="1090"/>
        <v>'S'</v>
      </c>
      <c r="S4584">
        <f t="shared" si="1091"/>
        <v>8</v>
      </c>
      <c r="T4584" t="str">
        <f t="shared" si="1092"/>
        <v>Insert into CONTA_RECEITA_DESPESA  (VERSION,ATIVO,DATE_CREATED,LAST_UPDATED,TIPO,CODIGO,DESCRICAO,DESCRICAO_DETALHADA,ANALITICO,TAMANHO) values (0,'S',sysdate,sysdate,'R','1949990700','Multas e Juros de Outras Receitas de Capital - Dívida Ativa - Multas da Dívida Ativa','Vide descrição do código de receita principal.','S',8);</v>
      </c>
    </row>
    <row r="4585" spans="1:20" ht="16" x14ac:dyDescent="0.2">
      <c r="A4585" s="4" t="str">
        <f t="shared" si="1093"/>
        <v>1</v>
      </c>
      <c r="B4585" s="5" t="str">
        <f t="shared" si="1094"/>
        <v>9</v>
      </c>
      <c r="C4585" s="5" t="str">
        <f t="shared" si="1095"/>
        <v>4</v>
      </c>
      <c r="D4585" s="5" t="str">
        <f t="shared" si="1096"/>
        <v>9</v>
      </c>
      <c r="E4585" s="5" t="str">
        <f t="shared" si="1097"/>
        <v>99</v>
      </c>
      <c r="F4585" s="5" t="str">
        <f t="shared" si="1098"/>
        <v>0</v>
      </c>
      <c r="G4585" s="5" t="str">
        <f t="shared" si="1099"/>
        <v>8</v>
      </c>
      <c r="H4585" s="5" t="str">
        <f t="shared" si="1100"/>
        <v>00</v>
      </c>
      <c r="I4585" s="11">
        <v>1949990800</v>
      </c>
      <c r="J4585" s="14" t="s">
        <v>4569</v>
      </c>
      <c r="K4585" s="6" t="s">
        <v>21</v>
      </c>
      <c r="L4585" s="15" t="s">
        <v>22</v>
      </c>
      <c r="N4585" t="str">
        <f t="shared" si="1086"/>
        <v>1949990800</v>
      </c>
      <c r="O4585" t="str">
        <f t="shared" si="1087"/>
        <v>'1949990800'</v>
      </c>
      <c r="P4585" t="str">
        <f t="shared" si="1088"/>
        <v>'Multas e Juros de Outras Receitas de Capital - Juros de Mora da Dívida Ativa'</v>
      </c>
      <c r="Q4585" t="str">
        <f t="shared" si="1089"/>
        <v>'Vide descrição do código de receita principal.'</v>
      </c>
      <c r="R4585" t="str">
        <f t="shared" si="1090"/>
        <v>'S'</v>
      </c>
      <c r="S4585">
        <f t="shared" si="1091"/>
        <v>8</v>
      </c>
      <c r="T4585" t="str">
        <f t="shared" si="1092"/>
        <v>Insert into CONTA_RECEITA_DESPESA  (VERSION,ATIVO,DATE_CREATED,LAST_UPDATED,TIPO,CODIGO,DESCRICAO,DESCRICAO_DETALHADA,ANALITICO,TAMANHO) values (0,'S',sysdate,sysdate,'R','1949990800','Multas e Juros de Outras Receitas de Capital - Juros de Mora da Dívida Ativa','Vide descrição do código de receita principal.','S',8);</v>
      </c>
    </row>
    <row r="4586" spans="1:20" ht="16" x14ac:dyDescent="0.2">
      <c r="A4586" s="4" t="str">
        <f t="shared" si="1093"/>
        <v>1</v>
      </c>
      <c r="B4586" s="5" t="str">
        <f t="shared" si="1094"/>
        <v>9</v>
      </c>
      <c r="C4586" s="5" t="str">
        <f t="shared" si="1095"/>
        <v>9</v>
      </c>
      <c r="D4586" s="5" t="str">
        <f t="shared" si="1096"/>
        <v>0</v>
      </c>
      <c r="E4586" s="5" t="str">
        <f t="shared" si="1097"/>
        <v>00</v>
      </c>
      <c r="F4586" s="5" t="str">
        <f t="shared" si="1098"/>
        <v>0</v>
      </c>
      <c r="G4586" s="5" t="str">
        <f t="shared" si="1099"/>
        <v>0</v>
      </c>
      <c r="H4586" s="5" t="str">
        <f t="shared" si="1100"/>
        <v>00</v>
      </c>
      <c r="I4586" s="11">
        <v>1990000000</v>
      </c>
      <c r="J4586" s="6" t="s">
        <v>4570</v>
      </c>
      <c r="K4586" s="6" t="s">
        <v>4571</v>
      </c>
      <c r="L4586" s="13" t="s">
        <v>11</v>
      </c>
      <c r="N4586" t="str">
        <f t="shared" si="1086"/>
        <v>1990000000</v>
      </c>
      <c r="O4586" t="str">
        <f t="shared" si="1087"/>
        <v>'1990000000'</v>
      </c>
      <c r="P4586" t="str">
        <f t="shared" si="1088"/>
        <v>'Demais Receitas Correntes'</v>
      </c>
      <c r="Q4586" t="str">
        <f t="shared" si="1089"/>
        <v>'Agrega receitas auferidas pela União não abarcadas pelos itens anteriores'</v>
      </c>
      <c r="R4586" t="str">
        <f t="shared" si="1090"/>
        <v>'N'</v>
      </c>
      <c r="S4586">
        <f t="shared" si="1091"/>
        <v>3</v>
      </c>
      <c r="T4586" t="str">
        <f t="shared" si="1092"/>
        <v>Insert into CONTA_RECEITA_DESPESA  (VERSION,ATIVO,DATE_CREATED,LAST_UPDATED,TIPO,CODIGO,DESCRICAO,DESCRICAO_DETALHADA,ANALITICO,TAMANHO) values (0,'S',sysdate,sysdate,'R','1990000000','Demais Receitas Correntes','Agrega receitas auferidas pela União não abarcadas pelos itens anteriores','N',3);</v>
      </c>
    </row>
    <row r="4587" spans="1:20" ht="16" x14ac:dyDescent="0.2">
      <c r="A4587" s="4" t="str">
        <f t="shared" si="1093"/>
        <v>1</v>
      </c>
      <c r="B4587" s="5" t="str">
        <f t="shared" si="1094"/>
        <v>9</v>
      </c>
      <c r="C4587" s="5" t="str">
        <f t="shared" si="1095"/>
        <v>9</v>
      </c>
      <c r="D4587" s="5" t="str">
        <f t="shared" si="1096"/>
        <v>9</v>
      </c>
      <c r="E4587" s="5" t="str">
        <f t="shared" si="1097"/>
        <v>00</v>
      </c>
      <c r="F4587" s="5" t="str">
        <f t="shared" si="1098"/>
        <v>0</v>
      </c>
      <c r="G4587" s="5" t="str">
        <f t="shared" si="1099"/>
        <v>0</v>
      </c>
      <c r="H4587" s="5" t="str">
        <f t="shared" si="1100"/>
        <v>00</v>
      </c>
      <c r="I4587" s="11">
        <v>1999000000</v>
      </c>
      <c r="J4587" s="6" t="s">
        <v>3924</v>
      </c>
      <c r="K4587" s="6" t="s">
        <v>5631</v>
      </c>
      <c r="L4587" s="13" t="s">
        <v>11</v>
      </c>
      <c r="N4587" t="str">
        <f t="shared" si="1086"/>
        <v>1999000000</v>
      </c>
      <c r="O4587" t="str">
        <f t="shared" si="1087"/>
        <v>'1999000000'</v>
      </c>
      <c r="P4587" t="str">
        <f t="shared" si="1088"/>
        <v>'Outras Receitas Correntes'</v>
      </c>
      <c r="Q4587" t="str">
        <f t="shared" si="1089"/>
        <v>'Registra as receitas decorrentes de outras receitas correntes.'</v>
      </c>
      <c r="R4587" t="str">
        <f t="shared" si="1090"/>
        <v>'N'</v>
      </c>
      <c r="S4587">
        <f t="shared" si="1091"/>
        <v>4</v>
      </c>
      <c r="T4587" t="str">
        <f t="shared" si="1092"/>
        <v>Insert into CONTA_RECEITA_DESPESA  (VERSION,ATIVO,DATE_CREATED,LAST_UPDATED,TIPO,CODIGO,DESCRICAO,DESCRICAO_DETALHADA,ANALITICO,TAMANHO) values (0,'S',sysdate,sysdate,'R','1999000000','Outras Receitas Correntes','Registra as receitas decorrentes de outras receitas correntes.','N',4);</v>
      </c>
    </row>
    <row r="4588" spans="1:20" ht="64" x14ac:dyDescent="0.2">
      <c r="A4588" s="4" t="str">
        <f t="shared" si="1093"/>
        <v>1</v>
      </c>
      <c r="B4588" s="5" t="str">
        <f t="shared" si="1094"/>
        <v>9</v>
      </c>
      <c r="C4588" s="5" t="str">
        <f t="shared" si="1095"/>
        <v>9</v>
      </c>
      <c r="D4588" s="5" t="str">
        <f t="shared" si="1096"/>
        <v>9</v>
      </c>
      <c r="E4588" s="5" t="str">
        <f t="shared" si="1097"/>
        <v>01</v>
      </c>
      <c r="F4588" s="5" t="str">
        <f t="shared" si="1098"/>
        <v>0</v>
      </c>
      <c r="G4588" s="5" t="str">
        <f t="shared" si="1099"/>
        <v>0</v>
      </c>
      <c r="H4588" s="5" t="str">
        <f t="shared" si="1100"/>
        <v>00</v>
      </c>
      <c r="I4588" s="11">
        <v>1999010000</v>
      </c>
      <c r="J4588" s="6" t="s">
        <v>4572</v>
      </c>
      <c r="K4588" s="6" t="s">
        <v>4573</v>
      </c>
      <c r="L4588" s="13" t="s">
        <v>11</v>
      </c>
      <c r="N4588" t="str">
        <f t="shared" si="1086"/>
        <v>1999010000</v>
      </c>
      <c r="O4588" t="str">
        <f t="shared" si="1087"/>
        <v>'1999010000'</v>
      </c>
      <c r="P4588" t="str">
        <f t="shared" si="1088"/>
        <v>'Aportes Periódicos para Amortização de Déficit Atuarial do Regimes Próprios de Previdência e Sistema de Proteção Social'</v>
      </c>
      <c r="Q4588" t="str">
        <f t="shared" si="1089"/>
        <v>'Registra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v>
      </c>
      <c r="R4588" t="str">
        <f t="shared" si="1090"/>
        <v>'N'</v>
      </c>
      <c r="S4588">
        <f t="shared" si="1091"/>
        <v>6</v>
      </c>
      <c r="T4588" t="str">
        <f t="shared" si="1092"/>
        <v>Insert into CONTA_RECEITA_DESPESA  (VERSION,ATIVO,DATE_CREATED,LAST_UPDATED,TIPO,CODIGO,DESCRICAO,DESCRICAO_DETALHADA,ANALITICO,TAMANHO) values (0,'S',sysdate,sysdate,'R','1999010000','Aportes Periódicos para Amortização de Déficit Atuarial do Regimes Próprios de Previdência e Sistema de Proteção Social','Registra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Federação.','N',6);</v>
      </c>
    </row>
    <row r="4589" spans="1:20" ht="32" x14ac:dyDescent="0.2">
      <c r="A4589" s="4" t="str">
        <f t="shared" si="1093"/>
        <v>1</v>
      </c>
      <c r="B4589" s="5" t="str">
        <f t="shared" si="1094"/>
        <v>9</v>
      </c>
      <c r="C4589" s="5" t="str">
        <f t="shared" si="1095"/>
        <v>9</v>
      </c>
      <c r="D4589" s="5" t="str">
        <f t="shared" si="1096"/>
        <v>9</v>
      </c>
      <c r="E4589" s="5" t="str">
        <f t="shared" si="1097"/>
        <v>01</v>
      </c>
      <c r="F4589" s="5" t="str">
        <f t="shared" si="1098"/>
        <v>0</v>
      </c>
      <c r="G4589" s="5" t="str">
        <f t="shared" si="1099"/>
        <v>1</v>
      </c>
      <c r="H4589" s="5" t="str">
        <f t="shared" si="1100"/>
        <v>00</v>
      </c>
      <c r="I4589" s="11">
        <v>1999010100</v>
      </c>
      <c r="J4589" s="14" t="s">
        <v>4574</v>
      </c>
      <c r="K4589" s="6" t="s">
        <v>21</v>
      </c>
      <c r="L4589" s="15" t="s">
        <v>22</v>
      </c>
      <c r="N4589" t="str">
        <f t="shared" si="1086"/>
        <v>1999010100</v>
      </c>
      <c r="O4589" t="str">
        <f t="shared" si="1087"/>
        <v>'1999010100'</v>
      </c>
      <c r="P4589" t="str">
        <f t="shared" si="1088"/>
        <v>'Aportes Periódicos para Amortização de Déficit Atuarial do Regimes Próprios de Previdência e Sistema de Proteção Social - Principal'</v>
      </c>
      <c r="Q4589" t="str">
        <f t="shared" si="1089"/>
        <v>'Vide descrição do código de receita principal.'</v>
      </c>
      <c r="R4589" t="str">
        <f t="shared" si="1090"/>
        <v>'S'</v>
      </c>
      <c r="S4589">
        <f t="shared" si="1091"/>
        <v>8</v>
      </c>
      <c r="T4589" t="str">
        <f t="shared" si="1092"/>
        <v>Insert into CONTA_RECEITA_DESPESA  (VERSION,ATIVO,DATE_CREATED,LAST_UPDATED,TIPO,CODIGO,DESCRICAO,DESCRICAO_DETALHADA,ANALITICO,TAMANHO) values (0,'S',sysdate,sysdate,'R','1999010100','Aportes Periódicos para Amortização de Déficit Atuarial do Regimes Próprios de Previdência e Sistema de Proteção Social - Principal','Vide descrição do código de receita principal.','S',8);</v>
      </c>
    </row>
    <row r="4590" spans="1:20" ht="32" x14ac:dyDescent="0.2">
      <c r="A4590" s="4" t="str">
        <f t="shared" si="1093"/>
        <v>1</v>
      </c>
      <c r="B4590" s="5" t="str">
        <f t="shared" si="1094"/>
        <v>9</v>
      </c>
      <c r="C4590" s="5" t="str">
        <f t="shared" si="1095"/>
        <v>9</v>
      </c>
      <c r="D4590" s="5" t="str">
        <f t="shared" si="1096"/>
        <v>9</v>
      </c>
      <c r="E4590" s="5" t="str">
        <f t="shared" si="1097"/>
        <v>01</v>
      </c>
      <c r="F4590" s="5" t="str">
        <f t="shared" si="1098"/>
        <v>0</v>
      </c>
      <c r="G4590" s="5" t="str">
        <f t="shared" si="1099"/>
        <v>2</v>
      </c>
      <c r="H4590" s="5" t="str">
        <f t="shared" si="1100"/>
        <v>00</v>
      </c>
      <c r="I4590" s="11">
        <v>1999010200</v>
      </c>
      <c r="J4590" s="14" t="s">
        <v>4575</v>
      </c>
      <c r="K4590" s="6" t="s">
        <v>21</v>
      </c>
      <c r="L4590" s="15" t="s">
        <v>22</v>
      </c>
      <c r="N4590" t="str">
        <f t="shared" si="1086"/>
        <v>1999010200</v>
      </c>
      <c r="O4590" t="str">
        <f t="shared" si="1087"/>
        <v>'1999010200'</v>
      </c>
      <c r="P4590" t="str">
        <f t="shared" si="1088"/>
        <v>'Aportes Periódicos para Amortização de Déficit Atuarial do Regimes Próprios de Previdência e Sistema de Proteção Social - Multas e Juros de Mora'</v>
      </c>
      <c r="Q4590" t="str">
        <f t="shared" si="1089"/>
        <v>'Vide descrição do código de receita principal.'</v>
      </c>
      <c r="R4590" t="str">
        <f t="shared" si="1090"/>
        <v>'S'</v>
      </c>
      <c r="S4590">
        <f t="shared" si="1091"/>
        <v>8</v>
      </c>
      <c r="T4590" t="str">
        <f t="shared" si="1092"/>
        <v>Insert into CONTA_RECEITA_DESPESA  (VERSION,ATIVO,DATE_CREATED,LAST_UPDATED,TIPO,CODIGO,DESCRICAO,DESCRICAO_DETALHADA,ANALITICO,TAMANHO) values (0,'S',sysdate,sysdate,'R','1999010200','Aportes Periódicos para Amortização de Déficit Atuarial do Regimes Próprios de Previdência e Sistema de Proteção Social - Multas e Juros de Mora','Vide descrição do código de receita principal.','S',8);</v>
      </c>
    </row>
    <row r="4591" spans="1:20" ht="32" x14ac:dyDescent="0.2">
      <c r="A4591" s="4" t="str">
        <f t="shared" si="1093"/>
        <v>1</v>
      </c>
      <c r="B4591" s="5" t="str">
        <f t="shared" si="1094"/>
        <v>9</v>
      </c>
      <c r="C4591" s="5" t="str">
        <f t="shared" si="1095"/>
        <v>9</v>
      </c>
      <c r="D4591" s="5" t="str">
        <f t="shared" si="1096"/>
        <v>9</v>
      </c>
      <c r="E4591" s="5" t="str">
        <f t="shared" si="1097"/>
        <v>01</v>
      </c>
      <c r="F4591" s="5" t="str">
        <f t="shared" si="1098"/>
        <v>0</v>
      </c>
      <c r="G4591" s="5" t="str">
        <f t="shared" si="1099"/>
        <v>3</v>
      </c>
      <c r="H4591" s="5" t="str">
        <f t="shared" si="1100"/>
        <v>00</v>
      </c>
      <c r="I4591" s="11">
        <v>1999010300</v>
      </c>
      <c r="J4591" s="14" t="s">
        <v>4576</v>
      </c>
      <c r="K4591" s="6" t="s">
        <v>21</v>
      </c>
      <c r="L4591" s="15" t="s">
        <v>22</v>
      </c>
      <c r="N4591" t="str">
        <f t="shared" si="1086"/>
        <v>1999010300</v>
      </c>
      <c r="O4591" t="str">
        <f t="shared" si="1087"/>
        <v>'1999010300'</v>
      </c>
      <c r="P4591" t="str">
        <f t="shared" si="1088"/>
        <v>'Aportes Periódicos para Amortização de Déficit Atuarial do Regimes Próprios de Previdência e Sistema de Proteção Social - Dívida Ativa'</v>
      </c>
      <c r="Q4591" t="str">
        <f t="shared" si="1089"/>
        <v>'Vide descrição do código de receita principal.'</v>
      </c>
      <c r="R4591" t="str">
        <f t="shared" si="1090"/>
        <v>'S'</v>
      </c>
      <c r="S4591">
        <f t="shared" si="1091"/>
        <v>8</v>
      </c>
      <c r="T4591" t="str">
        <f t="shared" si="1092"/>
        <v>Insert into CONTA_RECEITA_DESPESA  (VERSION,ATIVO,DATE_CREATED,LAST_UPDATED,TIPO,CODIGO,DESCRICAO,DESCRICAO_DETALHADA,ANALITICO,TAMANHO) values (0,'S',sysdate,sysdate,'R','1999010300','Aportes Periódicos para Amortização de Déficit Atuarial do Regimes Próprios de Previdência e Sistema de Proteção Social - Dívida Ativa','Vide descrição do código de receita principal.','S',8);</v>
      </c>
    </row>
    <row r="4592" spans="1:20" ht="48" x14ac:dyDescent="0.2">
      <c r="A4592" s="4" t="str">
        <f t="shared" si="1093"/>
        <v>1</v>
      </c>
      <c r="B4592" s="5" t="str">
        <f t="shared" si="1094"/>
        <v>9</v>
      </c>
      <c r="C4592" s="5" t="str">
        <f t="shared" si="1095"/>
        <v>9</v>
      </c>
      <c r="D4592" s="5" t="str">
        <f t="shared" si="1096"/>
        <v>9</v>
      </c>
      <c r="E4592" s="5" t="str">
        <f t="shared" si="1097"/>
        <v>01</v>
      </c>
      <c r="F4592" s="5" t="str">
        <f t="shared" si="1098"/>
        <v>0</v>
      </c>
      <c r="G4592" s="5" t="str">
        <f t="shared" si="1099"/>
        <v>4</v>
      </c>
      <c r="H4592" s="5" t="str">
        <f t="shared" si="1100"/>
        <v>00</v>
      </c>
      <c r="I4592" s="11">
        <v>1999010400</v>
      </c>
      <c r="J4592" s="14" t="s">
        <v>4577</v>
      </c>
      <c r="K4592" s="6" t="s">
        <v>21</v>
      </c>
      <c r="L4592" s="15" t="s">
        <v>22</v>
      </c>
      <c r="N4592" t="str">
        <f t="shared" si="1086"/>
        <v>1999010400</v>
      </c>
      <c r="O4592" t="str">
        <f t="shared" si="1087"/>
        <v>'1999010400'</v>
      </c>
      <c r="P4592" t="str">
        <f t="shared" si="1088"/>
        <v>'Aportes Periódicos para Amortização de Déficit Atuarial do Regimes Próprios de Previdência e Sistema de Proteção Social - Dívida Ativa - Multas e Juros de Mora da Dívida Ativa'</v>
      </c>
      <c r="Q4592" t="str">
        <f t="shared" si="1089"/>
        <v>'Vide descrição do código de receita principal.'</v>
      </c>
      <c r="R4592" t="str">
        <f t="shared" si="1090"/>
        <v>'S'</v>
      </c>
      <c r="S4592">
        <f t="shared" si="1091"/>
        <v>8</v>
      </c>
      <c r="T4592" t="str">
        <f t="shared" si="1092"/>
        <v>Insert into CONTA_RECEITA_DESPESA  (VERSION,ATIVO,DATE_CREATED,LAST_UPDATED,TIPO,CODIGO,DESCRICAO,DESCRICAO_DETALHADA,ANALITICO,TAMANHO) values (0,'S',sysdate,sysdate,'R','1999010400','Aportes Periódicos para Amortização de Déficit Atuarial do Regimes Próprios de Previdência e Sistema de Proteção Social - Dívida Ativa - Multas e Juros de Mora da Dívida Ativa','Vide descrição do código de receita principal.','S',8);</v>
      </c>
    </row>
    <row r="4593" spans="1:20" ht="32" x14ac:dyDescent="0.2">
      <c r="A4593" s="4" t="str">
        <f t="shared" si="1093"/>
        <v>1</v>
      </c>
      <c r="B4593" s="5" t="str">
        <f t="shared" si="1094"/>
        <v>9</v>
      </c>
      <c r="C4593" s="5" t="str">
        <f t="shared" si="1095"/>
        <v>9</v>
      </c>
      <c r="D4593" s="5" t="str">
        <f t="shared" si="1096"/>
        <v>9</v>
      </c>
      <c r="E4593" s="5" t="str">
        <f t="shared" si="1097"/>
        <v>01</v>
      </c>
      <c r="F4593" s="5" t="str">
        <f t="shared" si="1098"/>
        <v>0</v>
      </c>
      <c r="G4593" s="5" t="str">
        <f t="shared" si="1099"/>
        <v>5</v>
      </c>
      <c r="H4593" s="5" t="str">
        <f t="shared" si="1100"/>
        <v>00</v>
      </c>
      <c r="I4593" s="11">
        <v>1999010500</v>
      </c>
      <c r="J4593" s="14" t="s">
        <v>4578</v>
      </c>
      <c r="K4593" s="6" t="s">
        <v>21</v>
      </c>
      <c r="L4593" s="15" t="s">
        <v>22</v>
      </c>
      <c r="N4593" t="str">
        <f t="shared" si="1086"/>
        <v>1999010500</v>
      </c>
      <c r="O4593" t="str">
        <f t="shared" si="1087"/>
        <v>'1999010500'</v>
      </c>
      <c r="P4593" t="str">
        <f t="shared" si="1088"/>
        <v>'Aportes Periódicos para Amortização de Déficit Atuarial do Regimes Próprios de Previdência e Sistema de Proteção Social - Multas'</v>
      </c>
      <c r="Q4593" t="str">
        <f t="shared" si="1089"/>
        <v>'Vide descrição do código de receita principal.'</v>
      </c>
      <c r="R4593" t="str">
        <f t="shared" si="1090"/>
        <v>'S'</v>
      </c>
      <c r="S4593">
        <f t="shared" si="1091"/>
        <v>8</v>
      </c>
      <c r="T4593" t="str">
        <f t="shared" si="1092"/>
        <v>Insert into CONTA_RECEITA_DESPESA  (VERSION,ATIVO,DATE_CREATED,LAST_UPDATED,TIPO,CODIGO,DESCRICAO,DESCRICAO_DETALHADA,ANALITICO,TAMANHO) values (0,'S',sysdate,sysdate,'R','1999010500','Aportes Periódicos para Amortização de Déficit Atuarial do Regimes Próprios de Previdência e Sistema de Proteção Social - Multas','Vide descrição do código de receita principal.','S',8);</v>
      </c>
    </row>
    <row r="4594" spans="1:20" ht="32" x14ac:dyDescent="0.2">
      <c r="A4594" s="4" t="str">
        <f t="shared" si="1093"/>
        <v>1</v>
      </c>
      <c r="B4594" s="5" t="str">
        <f t="shared" si="1094"/>
        <v>9</v>
      </c>
      <c r="C4594" s="5" t="str">
        <f t="shared" si="1095"/>
        <v>9</v>
      </c>
      <c r="D4594" s="5" t="str">
        <f t="shared" si="1096"/>
        <v>9</v>
      </c>
      <c r="E4594" s="5" t="str">
        <f t="shared" si="1097"/>
        <v>01</v>
      </c>
      <c r="F4594" s="5" t="str">
        <f t="shared" si="1098"/>
        <v>0</v>
      </c>
      <c r="G4594" s="5" t="str">
        <f t="shared" si="1099"/>
        <v>6</v>
      </c>
      <c r="H4594" s="5" t="str">
        <f t="shared" si="1100"/>
        <v>00</v>
      </c>
      <c r="I4594" s="11">
        <v>1999010600</v>
      </c>
      <c r="J4594" s="14" t="s">
        <v>4579</v>
      </c>
      <c r="K4594" s="6" t="s">
        <v>21</v>
      </c>
      <c r="L4594" s="15" t="s">
        <v>22</v>
      </c>
      <c r="N4594" t="str">
        <f t="shared" si="1086"/>
        <v>1999010600</v>
      </c>
      <c r="O4594" t="str">
        <f t="shared" si="1087"/>
        <v>'1999010600'</v>
      </c>
      <c r="P4594" t="str">
        <f t="shared" si="1088"/>
        <v>'Aportes Periódicos para Amortização de Déficit Atuarial do Regimes Próprios de Previdência e Sistema de Proteção Social - Juros de Mora'</v>
      </c>
      <c r="Q4594" t="str">
        <f t="shared" si="1089"/>
        <v>'Vide descrição do código de receita principal.'</v>
      </c>
      <c r="R4594" t="str">
        <f t="shared" si="1090"/>
        <v>'S'</v>
      </c>
      <c r="S4594">
        <f t="shared" si="1091"/>
        <v>8</v>
      </c>
      <c r="T4594" t="str">
        <f t="shared" si="1092"/>
        <v>Insert into CONTA_RECEITA_DESPESA  (VERSION,ATIVO,DATE_CREATED,LAST_UPDATED,TIPO,CODIGO,DESCRICAO,DESCRICAO_DETALHADA,ANALITICO,TAMANHO) values (0,'S',sysdate,sysdate,'R','1999010600','Aportes Periódicos para Amortização de Déficit Atuarial do Regimes Próprios de Previdência e Sistema de Proteção Social - Juros de Mora','Vide descrição do código de receita principal.','S',8);</v>
      </c>
    </row>
    <row r="4595" spans="1:20" ht="32" x14ac:dyDescent="0.2">
      <c r="A4595" s="4" t="str">
        <f t="shared" si="1093"/>
        <v>1</v>
      </c>
      <c r="B4595" s="5" t="str">
        <f t="shared" si="1094"/>
        <v>9</v>
      </c>
      <c r="C4595" s="5" t="str">
        <f t="shared" si="1095"/>
        <v>9</v>
      </c>
      <c r="D4595" s="5" t="str">
        <f t="shared" si="1096"/>
        <v>9</v>
      </c>
      <c r="E4595" s="5" t="str">
        <f t="shared" si="1097"/>
        <v>01</v>
      </c>
      <c r="F4595" s="5" t="str">
        <f t="shared" si="1098"/>
        <v>0</v>
      </c>
      <c r="G4595" s="5" t="str">
        <f t="shared" si="1099"/>
        <v>7</v>
      </c>
      <c r="H4595" s="5" t="str">
        <f t="shared" si="1100"/>
        <v>00</v>
      </c>
      <c r="I4595" s="11">
        <v>1999010700</v>
      </c>
      <c r="J4595" s="14" t="s">
        <v>4580</v>
      </c>
      <c r="K4595" s="6" t="s">
        <v>21</v>
      </c>
      <c r="L4595" s="15" t="s">
        <v>22</v>
      </c>
      <c r="N4595" t="str">
        <f t="shared" si="1086"/>
        <v>1999010700</v>
      </c>
      <c r="O4595" t="str">
        <f t="shared" si="1087"/>
        <v>'1999010700'</v>
      </c>
      <c r="P4595" t="str">
        <f t="shared" si="1088"/>
        <v>'Aportes Periódicos para Amortização de Déficit Atuarial do Regimes Próprios de Previdência e Sistema de Proteção Social - Dívida Ativa - Multas da Dívida Ativa'</v>
      </c>
      <c r="Q4595" t="str">
        <f t="shared" si="1089"/>
        <v>'Vide descrição do código de receita principal.'</v>
      </c>
      <c r="R4595" t="str">
        <f t="shared" si="1090"/>
        <v>'S'</v>
      </c>
      <c r="S4595">
        <f t="shared" si="1091"/>
        <v>8</v>
      </c>
      <c r="T4595" t="str">
        <f t="shared" si="1092"/>
        <v>Insert into CONTA_RECEITA_DESPESA  (VERSION,ATIVO,DATE_CREATED,LAST_UPDATED,TIPO,CODIGO,DESCRICAO,DESCRICAO_DETALHADA,ANALITICO,TAMANHO) values (0,'S',sysdate,sysdate,'R','1999010700','Aportes Periódicos para Amortização de Déficit Atuarial do Regimes Próprios de Previdência e Sistema de Proteção Social - Dívida Ativa - Multas da Dívida Ativa','Vide descrição do código de receita principal.','S',8);</v>
      </c>
    </row>
    <row r="4596" spans="1:20" ht="32" x14ac:dyDescent="0.2">
      <c r="A4596" s="4" t="str">
        <f t="shared" si="1093"/>
        <v>1</v>
      </c>
      <c r="B4596" s="5" t="str">
        <f t="shared" si="1094"/>
        <v>9</v>
      </c>
      <c r="C4596" s="5" t="str">
        <f t="shared" si="1095"/>
        <v>9</v>
      </c>
      <c r="D4596" s="5" t="str">
        <f t="shared" si="1096"/>
        <v>9</v>
      </c>
      <c r="E4596" s="5" t="str">
        <f t="shared" si="1097"/>
        <v>01</v>
      </c>
      <c r="F4596" s="5" t="str">
        <f t="shared" si="1098"/>
        <v>0</v>
      </c>
      <c r="G4596" s="5" t="str">
        <f t="shared" si="1099"/>
        <v>8</v>
      </c>
      <c r="H4596" s="5" t="str">
        <f t="shared" si="1100"/>
        <v>00</v>
      </c>
      <c r="I4596" s="11">
        <v>1999010800</v>
      </c>
      <c r="J4596" s="14" t="s">
        <v>4581</v>
      </c>
      <c r="K4596" s="6" t="s">
        <v>21</v>
      </c>
      <c r="L4596" s="15" t="s">
        <v>22</v>
      </c>
      <c r="N4596" t="str">
        <f t="shared" si="1086"/>
        <v>1999010800</v>
      </c>
      <c r="O4596" t="str">
        <f t="shared" si="1087"/>
        <v>'1999010800'</v>
      </c>
      <c r="P4596" t="str">
        <f t="shared" si="1088"/>
        <v>'Aportes Periódicos para Amortização de Déficit Atuarial do Regimes Próprios de Previdência e Sistema de Proteção Social - Juros de Mora da Dívida Ativa'</v>
      </c>
      <c r="Q4596" t="str">
        <f t="shared" si="1089"/>
        <v>'Vide descrição do código de receita principal.'</v>
      </c>
      <c r="R4596" t="str">
        <f t="shared" si="1090"/>
        <v>'S'</v>
      </c>
      <c r="S4596">
        <f t="shared" si="1091"/>
        <v>8</v>
      </c>
      <c r="T4596" t="str">
        <f t="shared" si="1092"/>
        <v>Insert into CONTA_RECEITA_DESPESA  (VERSION,ATIVO,DATE_CREATED,LAST_UPDATED,TIPO,CODIGO,DESCRICAO,DESCRICAO_DETALHADA,ANALITICO,TAMANHO) values (0,'S',sysdate,sysdate,'R','1999010800','Aportes Periódicos para Amortização de Déficit Atuarial do Regimes Próprios de Previdência e Sistema de Proteção Social - Juros de Mora da Dívida Ativa','Vide descrição do código de receita principal.','S',8);</v>
      </c>
    </row>
    <row r="4597" spans="1:20" ht="48" x14ac:dyDescent="0.2">
      <c r="A4597" s="4" t="str">
        <f t="shared" si="1093"/>
        <v>1</v>
      </c>
      <c r="B4597" s="5" t="str">
        <f t="shared" si="1094"/>
        <v>9</v>
      </c>
      <c r="C4597" s="5" t="str">
        <f t="shared" si="1095"/>
        <v>9</v>
      </c>
      <c r="D4597" s="5" t="str">
        <f t="shared" si="1096"/>
        <v>9</v>
      </c>
      <c r="E4597" s="5" t="str">
        <f t="shared" si="1097"/>
        <v>02</v>
      </c>
      <c r="F4597" s="5" t="str">
        <f t="shared" si="1098"/>
        <v>0</v>
      </c>
      <c r="G4597" s="5" t="str">
        <f t="shared" si="1099"/>
        <v>0</v>
      </c>
      <c r="H4597" s="5" t="str">
        <f t="shared" si="1100"/>
        <v>00</v>
      </c>
      <c r="I4597" s="11">
        <v>1999020000</v>
      </c>
      <c r="J4597" s="6" t="s">
        <v>4582</v>
      </c>
      <c r="K4597" s="6" t="s">
        <v>4583</v>
      </c>
      <c r="L4597" s="13" t="s">
        <v>11</v>
      </c>
      <c r="N4597" t="str">
        <f t="shared" si="1086"/>
        <v>1999020000</v>
      </c>
      <c r="O4597" t="str">
        <f t="shared" si="1087"/>
        <v>'1999020000'</v>
      </c>
      <c r="P4597" t="str">
        <f t="shared" si="1088"/>
        <v>'Aportes Periódicos para Compensações ao RGPS'</v>
      </c>
      <c r="Q4597" t="str">
        <f t="shared" si="1089"/>
        <v>'Registra as receitas relativas à compensação devida pela União ao Fundo do Regime Geral da Previdência Social pela renúncia previdenciária decorrente da desoneração da folha de pagamentos.'</v>
      </c>
      <c r="R4597" t="str">
        <f t="shared" si="1090"/>
        <v>'N'</v>
      </c>
      <c r="S4597">
        <f t="shared" si="1091"/>
        <v>6</v>
      </c>
      <c r="T4597" t="str">
        <f t="shared" si="1092"/>
        <v>Insert into CONTA_RECEITA_DESPESA  (VERSION,ATIVO,DATE_CREATED,LAST_UPDATED,TIPO,CODIGO,DESCRICAO,DESCRICAO_DETALHADA,ANALITICO,TAMANHO) values (0,'S',sysdate,sysdate,'R','1999020000','Aportes Periódicos para Compensações ao RGPS','Registra as receitas relativas à compensação devida pela União ao Fundo do Regime Geral da Previdência Social pela renúncia previdenciária decorrente da desoneração da folha de pagamentos.','N',6);</v>
      </c>
    </row>
    <row r="4598" spans="1:20" ht="16" x14ac:dyDescent="0.2">
      <c r="A4598" s="4" t="str">
        <f t="shared" si="1093"/>
        <v>1</v>
      </c>
      <c r="B4598" s="5" t="str">
        <f t="shared" si="1094"/>
        <v>9</v>
      </c>
      <c r="C4598" s="5" t="str">
        <f t="shared" si="1095"/>
        <v>9</v>
      </c>
      <c r="D4598" s="5" t="str">
        <f t="shared" si="1096"/>
        <v>9</v>
      </c>
      <c r="E4598" s="5" t="str">
        <f t="shared" si="1097"/>
        <v>02</v>
      </c>
      <c r="F4598" s="5" t="str">
        <f t="shared" si="1098"/>
        <v>0</v>
      </c>
      <c r="G4598" s="5" t="str">
        <f t="shared" si="1099"/>
        <v>1</v>
      </c>
      <c r="H4598" s="5" t="str">
        <f t="shared" si="1100"/>
        <v>00</v>
      </c>
      <c r="I4598" s="11">
        <v>1999020100</v>
      </c>
      <c r="J4598" s="14" t="s">
        <v>4584</v>
      </c>
      <c r="K4598" s="6" t="s">
        <v>21</v>
      </c>
      <c r="L4598" s="15" t="s">
        <v>22</v>
      </c>
      <c r="N4598" t="str">
        <f t="shared" si="1086"/>
        <v>1999020100</v>
      </c>
      <c r="O4598" t="str">
        <f t="shared" si="1087"/>
        <v>'1999020100'</v>
      </c>
      <c r="P4598" t="str">
        <f t="shared" si="1088"/>
        <v>'Aportes Periódicos para Compensações ao RGPS - Principal'</v>
      </c>
      <c r="Q4598" t="str">
        <f t="shared" si="1089"/>
        <v>'Vide descrição do código de receita principal.'</v>
      </c>
      <c r="R4598" t="str">
        <f t="shared" si="1090"/>
        <v>'S'</v>
      </c>
      <c r="S4598">
        <f t="shared" si="1091"/>
        <v>8</v>
      </c>
      <c r="T4598" t="str">
        <f t="shared" si="1092"/>
        <v>Insert into CONTA_RECEITA_DESPESA  (VERSION,ATIVO,DATE_CREATED,LAST_UPDATED,TIPO,CODIGO,DESCRICAO,DESCRICAO_DETALHADA,ANALITICO,TAMANHO) values (0,'S',sysdate,sysdate,'R','1999020100','Aportes Periódicos para Compensações ao RGPS - Principal','Vide descrição do código de receita principal.','S',8);</v>
      </c>
    </row>
    <row r="4599" spans="1:20" ht="16" x14ac:dyDescent="0.2">
      <c r="A4599" s="4" t="str">
        <f t="shared" si="1093"/>
        <v>1</v>
      </c>
      <c r="B4599" s="5" t="str">
        <f t="shared" si="1094"/>
        <v>9</v>
      </c>
      <c r="C4599" s="5" t="str">
        <f t="shared" si="1095"/>
        <v>9</v>
      </c>
      <c r="D4599" s="5" t="str">
        <f t="shared" si="1096"/>
        <v>9</v>
      </c>
      <c r="E4599" s="5" t="str">
        <f t="shared" si="1097"/>
        <v>02</v>
      </c>
      <c r="F4599" s="5" t="str">
        <f t="shared" si="1098"/>
        <v>0</v>
      </c>
      <c r="G4599" s="5" t="str">
        <f t="shared" si="1099"/>
        <v>2</v>
      </c>
      <c r="H4599" s="5" t="str">
        <f t="shared" si="1100"/>
        <v>00</v>
      </c>
      <c r="I4599" s="11">
        <v>1999020200</v>
      </c>
      <c r="J4599" s="14" t="s">
        <v>4585</v>
      </c>
      <c r="K4599" s="6" t="s">
        <v>21</v>
      </c>
      <c r="L4599" s="15" t="s">
        <v>22</v>
      </c>
      <c r="N4599" t="str">
        <f t="shared" si="1086"/>
        <v>1999020200</v>
      </c>
      <c r="O4599" t="str">
        <f t="shared" si="1087"/>
        <v>'1999020200'</v>
      </c>
      <c r="P4599" t="str">
        <f t="shared" si="1088"/>
        <v>'Aportes Periódicos para Compensações ao RGPS - Multas e Juros de Mora'</v>
      </c>
      <c r="Q4599" t="str">
        <f t="shared" si="1089"/>
        <v>'Vide descrição do código de receita principal.'</v>
      </c>
      <c r="R4599" t="str">
        <f t="shared" si="1090"/>
        <v>'S'</v>
      </c>
      <c r="S4599">
        <f t="shared" si="1091"/>
        <v>8</v>
      </c>
      <c r="T4599" t="str">
        <f t="shared" si="1092"/>
        <v>Insert into CONTA_RECEITA_DESPESA  (VERSION,ATIVO,DATE_CREATED,LAST_UPDATED,TIPO,CODIGO,DESCRICAO,DESCRICAO_DETALHADA,ANALITICO,TAMANHO) values (0,'S',sysdate,sysdate,'R','1999020200','Aportes Periódicos para Compensações ao RGPS - Multas e Juros de Mora','Vide descrição do código de receita principal.','S',8);</v>
      </c>
    </row>
    <row r="4600" spans="1:20" ht="16" x14ac:dyDescent="0.2">
      <c r="A4600" s="4" t="str">
        <f t="shared" si="1093"/>
        <v>1</v>
      </c>
      <c r="B4600" s="5" t="str">
        <f t="shared" si="1094"/>
        <v>9</v>
      </c>
      <c r="C4600" s="5" t="str">
        <f t="shared" si="1095"/>
        <v>9</v>
      </c>
      <c r="D4600" s="5" t="str">
        <f t="shared" si="1096"/>
        <v>9</v>
      </c>
      <c r="E4600" s="5" t="str">
        <f t="shared" si="1097"/>
        <v>02</v>
      </c>
      <c r="F4600" s="5" t="str">
        <f t="shared" si="1098"/>
        <v>0</v>
      </c>
      <c r="G4600" s="5" t="str">
        <f t="shared" si="1099"/>
        <v>3</v>
      </c>
      <c r="H4600" s="5" t="str">
        <f t="shared" si="1100"/>
        <v>00</v>
      </c>
      <c r="I4600" s="11">
        <v>1999020300</v>
      </c>
      <c r="J4600" s="14" t="s">
        <v>4586</v>
      </c>
      <c r="K4600" s="6" t="s">
        <v>21</v>
      </c>
      <c r="L4600" s="15" t="s">
        <v>22</v>
      </c>
      <c r="N4600" t="str">
        <f t="shared" si="1086"/>
        <v>1999020300</v>
      </c>
      <c r="O4600" t="str">
        <f t="shared" si="1087"/>
        <v>'1999020300'</v>
      </c>
      <c r="P4600" t="str">
        <f t="shared" si="1088"/>
        <v>'Aportes Periódicos para Compensações ao RGPS - Dívida Ativa'</v>
      </c>
      <c r="Q4600" t="str">
        <f t="shared" si="1089"/>
        <v>'Vide descrição do código de receita principal.'</v>
      </c>
      <c r="R4600" t="str">
        <f t="shared" si="1090"/>
        <v>'S'</v>
      </c>
      <c r="S4600">
        <f t="shared" si="1091"/>
        <v>8</v>
      </c>
      <c r="T4600" t="str">
        <f t="shared" si="1092"/>
        <v>Insert into CONTA_RECEITA_DESPESA  (VERSION,ATIVO,DATE_CREATED,LAST_UPDATED,TIPO,CODIGO,DESCRICAO,DESCRICAO_DETALHADA,ANALITICO,TAMANHO) values (0,'S',sysdate,sysdate,'R','1999020300','Aportes Periódicos para Compensações ao RGPS - Dívida Ativa','Vide descrição do código de receita principal.','S',8);</v>
      </c>
    </row>
    <row r="4601" spans="1:20" ht="32" x14ac:dyDescent="0.2">
      <c r="A4601" s="4" t="str">
        <f t="shared" si="1093"/>
        <v>1</v>
      </c>
      <c r="B4601" s="5" t="str">
        <f t="shared" si="1094"/>
        <v>9</v>
      </c>
      <c r="C4601" s="5" t="str">
        <f t="shared" si="1095"/>
        <v>9</v>
      </c>
      <c r="D4601" s="5" t="str">
        <f t="shared" si="1096"/>
        <v>9</v>
      </c>
      <c r="E4601" s="5" t="str">
        <f t="shared" si="1097"/>
        <v>02</v>
      </c>
      <c r="F4601" s="5" t="str">
        <f t="shared" si="1098"/>
        <v>0</v>
      </c>
      <c r="G4601" s="5" t="str">
        <f t="shared" si="1099"/>
        <v>4</v>
      </c>
      <c r="H4601" s="5" t="str">
        <f t="shared" si="1100"/>
        <v>00</v>
      </c>
      <c r="I4601" s="11">
        <v>1999020400</v>
      </c>
      <c r="J4601" s="14" t="s">
        <v>4587</v>
      </c>
      <c r="K4601" s="6" t="s">
        <v>21</v>
      </c>
      <c r="L4601" s="15" t="s">
        <v>22</v>
      </c>
      <c r="N4601" t="str">
        <f t="shared" si="1086"/>
        <v>1999020400</v>
      </c>
      <c r="O4601" t="str">
        <f t="shared" si="1087"/>
        <v>'1999020400'</v>
      </c>
      <c r="P4601" t="str">
        <f t="shared" si="1088"/>
        <v>'Aportes Periódicos para Compensações ao RGPS - Dívida Ativa - Multas e Juros de Mora da Dívida Ativa'</v>
      </c>
      <c r="Q4601" t="str">
        <f t="shared" si="1089"/>
        <v>'Vide descrição do código de receita principal.'</v>
      </c>
      <c r="R4601" t="str">
        <f t="shared" si="1090"/>
        <v>'S'</v>
      </c>
      <c r="S4601">
        <f t="shared" si="1091"/>
        <v>8</v>
      </c>
      <c r="T4601" t="str">
        <f t="shared" si="1092"/>
        <v>Insert into CONTA_RECEITA_DESPESA  (VERSION,ATIVO,DATE_CREATED,LAST_UPDATED,TIPO,CODIGO,DESCRICAO,DESCRICAO_DETALHADA,ANALITICO,TAMANHO) values (0,'S',sysdate,sysdate,'R','1999020400','Aportes Periódicos para Compensações ao RGPS - Dívida Ativa - Multas e Juros de Mora da Dívida Ativa','Vide descrição do código de receita principal.','S',8);</v>
      </c>
    </row>
    <row r="4602" spans="1:20" ht="16" x14ac:dyDescent="0.2">
      <c r="A4602" s="4" t="str">
        <f t="shared" si="1093"/>
        <v>1</v>
      </c>
      <c r="B4602" s="5" t="str">
        <f t="shared" si="1094"/>
        <v>9</v>
      </c>
      <c r="C4602" s="5" t="str">
        <f t="shared" si="1095"/>
        <v>9</v>
      </c>
      <c r="D4602" s="5" t="str">
        <f t="shared" si="1096"/>
        <v>9</v>
      </c>
      <c r="E4602" s="5" t="str">
        <f t="shared" si="1097"/>
        <v>02</v>
      </c>
      <c r="F4602" s="5" t="str">
        <f t="shared" si="1098"/>
        <v>0</v>
      </c>
      <c r="G4602" s="5" t="str">
        <f t="shared" si="1099"/>
        <v>5</v>
      </c>
      <c r="H4602" s="5" t="str">
        <f t="shared" si="1100"/>
        <v>00</v>
      </c>
      <c r="I4602" s="11">
        <v>1999020500</v>
      </c>
      <c r="J4602" s="14" t="s">
        <v>4588</v>
      </c>
      <c r="K4602" s="6" t="s">
        <v>21</v>
      </c>
      <c r="L4602" s="15" t="s">
        <v>22</v>
      </c>
      <c r="N4602" t="str">
        <f t="shared" si="1086"/>
        <v>1999020500</v>
      </c>
      <c r="O4602" t="str">
        <f t="shared" si="1087"/>
        <v>'1999020500'</v>
      </c>
      <c r="P4602" t="str">
        <f t="shared" si="1088"/>
        <v>'Aportes Periódicos para Compensações ao RGPS - Multas'</v>
      </c>
      <c r="Q4602" t="str">
        <f t="shared" si="1089"/>
        <v>'Vide descrição do código de receita principal.'</v>
      </c>
      <c r="R4602" t="str">
        <f t="shared" si="1090"/>
        <v>'S'</v>
      </c>
      <c r="S4602">
        <f t="shared" si="1091"/>
        <v>8</v>
      </c>
      <c r="T4602" t="str">
        <f t="shared" si="1092"/>
        <v>Insert into CONTA_RECEITA_DESPESA  (VERSION,ATIVO,DATE_CREATED,LAST_UPDATED,TIPO,CODIGO,DESCRICAO,DESCRICAO_DETALHADA,ANALITICO,TAMANHO) values (0,'S',sysdate,sysdate,'R','1999020500','Aportes Periódicos para Compensações ao RGPS - Multas','Vide descrição do código de receita principal.','S',8);</v>
      </c>
    </row>
    <row r="4603" spans="1:20" ht="16" x14ac:dyDescent="0.2">
      <c r="A4603" s="4" t="str">
        <f t="shared" si="1093"/>
        <v>1</v>
      </c>
      <c r="B4603" s="5" t="str">
        <f t="shared" si="1094"/>
        <v>9</v>
      </c>
      <c r="C4603" s="5" t="str">
        <f t="shared" si="1095"/>
        <v>9</v>
      </c>
      <c r="D4603" s="5" t="str">
        <f t="shared" si="1096"/>
        <v>9</v>
      </c>
      <c r="E4603" s="5" t="str">
        <f t="shared" si="1097"/>
        <v>02</v>
      </c>
      <c r="F4603" s="5" t="str">
        <f t="shared" si="1098"/>
        <v>0</v>
      </c>
      <c r="G4603" s="5" t="str">
        <f t="shared" si="1099"/>
        <v>6</v>
      </c>
      <c r="H4603" s="5" t="str">
        <f t="shared" si="1100"/>
        <v>00</v>
      </c>
      <c r="I4603" s="11">
        <v>1999020600</v>
      </c>
      <c r="J4603" s="14" t="s">
        <v>4589</v>
      </c>
      <c r="K4603" s="6" t="s">
        <v>21</v>
      </c>
      <c r="L4603" s="15" t="s">
        <v>22</v>
      </c>
      <c r="N4603" t="str">
        <f t="shared" si="1086"/>
        <v>1999020600</v>
      </c>
      <c r="O4603" t="str">
        <f t="shared" si="1087"/>
        <v>'1999020600'</v>
      </c>
      <c r="P4603" t="str">
        <f t="shared" si="1088"/>
        <v>'Aportes Periódicos para Compensações ao RGPS - Juros de Mora'</v>
      </c>
      <c r="Q4603" t="str">
        <f t="shared" si="1089"/>
        <v>'Vide descrição do código de receita principal.'</v>
      </c>
      <c r="R4603" t="str">
        <f t="shared" si="1090"/>
        <v>'S'</v>
      </c>
      <c r="S4603">
        <f t="shared" si="1091"/>
        <v>8</v>
      </c>
      <c r="T4603" t="str">
        <f t="shared" si="1092"/>
        <v>Insert into CONTA_RECEITA_DESPESA  (VERSION,ATIVO,DATE_CREATED,LAST_UPDATED,TIPO,CODIGO,DESCRICAO,DESCRICAO_DETALHADA,ANALITICO,TAMANHO) values (0,'S',sysdate,sysdate,'R','1999020600','Aportes Periódicos para Compensações ao RGPS - Juros de Mora','Vide descrição do código de receita principal.','S',8);</v>
      </c>
    </row>
    <row r="4604" spans="1:20" ht="16" x14ac:dyDescent="0.2">
      <c r="A4604" s="4" t="str">
        <f t="shared" si="1093"/>
        <v>1</v>
      </c>
      <c r="B4604" s="5" t="str">
        <f t="shared" si="1094"/>
        <v>9</v>
      </c>
      <c r="C4604" s="5" t="str">
        <f t="shared" si="1095"/>
        <v>9</v>
      </c>
      <c r="D4604" s="5" t="str">
        <f t="shared" si="1096"/>
        <v>9</v>
      </c>
      <c r="E4604" s="5" t="str">
        <f t="shared" si="1097"/>
        <v>02</v>
      </c>
      <c r="F4604" s="5" t="str">
        <f t="shared" si="1098"/>
        <v>0</v>
      </c>
      <c r="G4604" s="5" t="str">
        <f t="shared" si="1099"/>
        <v>7</v>
      </c>
      <c r="H4604" s="5" t="str">
        <f t="shared" si="1100"/>
        <v>00</v>
      </c>
      <c r="I4604" s="11">
        <v>1999020700</v>
      </c>
      <c r="J4604" s="14" t="s">
        <v>4590</v>
      </c>
      <c r="K4604" s="6" t="s">
        <v>21</v>
      </c>
      <c r="L4604" s="15" t="s">
        <v>22</v>
      </c>
      <c r="N4604" t="str">
        <f t="shared" si="1086"/>
        <v>1999020700</v>
      </c>
      <c r="O4604" t="str">
        <f t="shared" si="1087"/>
        <v>'1999020700'</v>
      </c>
      <c r="P4604" t="str">
        <f t="shared" si="1088"/>
        <v>'Aportes Periódicos para Compensações ao RGPS - Dívida Ativa - Multas da Dívida Ativa'</v>
      </c>
      <c r="Q4604" t="str">
        <f t="shared" si="1089"/>
        <v>'Vide descrição do código de receita principal.'</v>
      </c>
      <c r="R4604" t="str">
        <f t="shared" si="1090"/>
        <v>'S'</v>
      </c>
      <c r="S4604">
        <f t="shared" si="1091"/>
        <v>8</v>
      </c>
      <c r="T4604" t="str">
        <f t="shared" si="1092"/>
        <v>Insert into CONTA_RECEITA_DESPESA  (VERSION,ATIVO,DATE_CREATED,LAST_UPDATED,TIPO,CODIGO,DESCRICAO,DESCRICAO_DETALHADA,ANALITICO,TAMANHO) values (0,'S',sysdate,sysdate,'R','1999020700','Aportes Periódicos para Compensações ao RGPS - Dívida Ativa - Multas da Dívida Ativa','Vide descrição do código de receita principal.','S',8);</v>
      </c>
    </row>
    <row r="4605" spans="1:20" ht="16" x14ac:dyDescent="0.2">
      <c r="A4605" s="4" t="str">
        <f t="shared" si="1093"/>
        <v>1</v>
      </c>
      <c r="B4605" s="5" t="str">
        <f t="shared" si="1094"/>
        <v>9</v>
      </c>
      <c r="C4605" s="5" t="str">
        <f t="shared" si="1095"/>
        <v>9</v>
      </c>
      <c r="D4605" s="5" t="str">
        <f t="shared" si="1096"/>
        <v>9</v>
      </c>
      <c r="E4605" s="5" t="str">
        <f t="shared" si="1097"/>
        <v>02</v>
      </c>
      <c r="F4605" s="5" t="str">
        <f t="shared" si="1098"/>
        <v>0</v>
      </c>
      <c r="G4605" s="5" t="str">
        <f t="shared" si="1099"/>
        <v>8</v>
      </c>
      <c r="H4605" s="5" t="str">
        <f t="shared" si="1100"/>
        <v>00</v>
      </c>
      <c r="I4605" s="11">
        <v>1999020800</v>
      </c>
      <c r="J4605" s="14" t="s">
        <v>4591</v>
      </c>
      <c r="K4605" s="6" t="s">
        <v>21</v>
      </c>
      <c r="L4605" s="15" t="s">
        <v>22</v>
      </c>
      <c r="N4605" t="str">
        <f t="shared" si="1086"/>
        <v>1999020800</v>
      </c>
      <c r="O4605" t="str">
        <f t="shared" si="1087"/>
        <v>'1999020800'</v>
      </c>
      <c r="P4605" t="str">
        <f t="shared" si="1088"/>
        <v>'Aportes Periódicos para Compensações ao RGPS - Juros de Mora da Dívida Ativa'</v>
      </c>
      <c r="Q4605" t="str">
        <f t="shared" si="1089"/>
        <v>'Vide descrição do código de receita principal.'</v>
      </c>
      <c r="R4605" t="str">
        <f t="shared" si="1090"/>
        <v>'S'</v>
      </c>
      <c r="S4605">
        <f t="shared" si="1091"/>
        <v>8</v>
      </c>
      <c r="T4605" t="str">
        <f t="shared" si="1092"/>
        <v>Insert into CONTA_RECEITA_DESPESA  (VERSION,ATIVO,DATE_CREATED,LAST_UPDATED,TIPO,CODIGO,DESCRICAO,DESCRICAO_DETALHADA,ANALITICO,TAMANHO) values (0,'S',sysdate,sysdate,'R','1999020800','Aportes Periódicos para Compensações ao RGPS - Juros de Mora da Dívida Ativa','Vide descrição do código de receita principal.','S',8);</v>
      </c>
    </row>
    <row r="4606" spans="1:20" ht="32" x14ac:dyDescent="0.2">
      <c r="A4606" s="4" t="str">
        <f t="shared" si="1093"/>
        <v>1</v>
      </c>
      <c r="B4606" s="5" t="str">
        <f t="shared" si="1094"/>
        <v>9</v>
      </c>
      <c r="C4606" s="5" t="str">
        <f t="shared" si="1095"/>
        <v>9</v>
      </c>
      <c r="D4606" s="5" t="str">
        <f t="shared" si="1096"/>
        <v>9</v>
      </c>
      <c r="E4606" s="5" t="str">
        <f t="shared" si="1097"/>
        <v>03</v>
      </c>
      <c r="F4606" s="5" t="str">
        <f t="shared" si="1098"/>
        <v>0</v>
      </c>
      <c r="G4606" s="5" t="str">
        <f t="shared" si="1099"/>
        <v>0</v>
      </c>
      <c r="H4606" s="5" t="str">
        <f t="shared" si="1100"/>
        <v>00</v>
      </c>
      <c r="I4606" s="11">
        <v>1999030000</v>
      </c>
      <c r="J4606" s="6" t="s">
        <v>5632</v>
      </c>
      <c r="K4606" s="6" t="s">
        <v>5633</v>
      </c>
      <c r="L4606" s="13" t="s">
        <v>11</v>
      </c>
      <c r="N4606" t="str">
        <f t="shared" si="1086"/>
        <v>1999030000</v>
      </c>
      <c r="O4606" t="str">
        <f t="shared" si="1087"/>
        <v>'1999030000'</v>
      </c>
      <c r="P4606" t="str">
        <f t="shared" si="1088"/>
        <v>'Compensações Financeiras entre os Regimes de Previdência'</v>
      </c>
      <c r="Q4606" t="str">
        <f t="shared" si="1089"/>
        <v>'Registra as receitas relativas a compensações financeiras entre o Regime Geral de Previdência Social e os Regimes Próprios de Previdência dos Servidores e destes entre si.'</v>
      </c>
      <c r="R4606" t="str">
        <f t="shared" si="1090"/>
        <v>'N'</v>
      </c>
      <c r="S4606">
        <f t="shared" si="1091"/>
        <v>6</v>
      </c>
      <c r="T4606" t="str">
        <f t="shared" si="1092"/>
        <v>Insert into CONTA_RECEITA_DESPESA  (VERSION,ATIVO,DATE_CREATED,LAST_UPDATED,TIPO,CODIGO,DESCRICAO,DESCRICAO_DETALHADA,ANALITICO,TAMANHO) values (0,'S',sysdate,sysdate,'R','1999030000','Compensações Financeiras entre os Regimes de Previdência','Registra as receitas relativas a compensações financeiras entre o Regime Geral de Previdência Social e os Regimes Próprios de Previdência dos Servidores e destes entre si.','N',6);</v>
      </c>
    </row>
    <row r="4607" spans="1:20" ht="16" x14ac:dyDescent="0.2">
      <c r="A4607" s="4" t="str">
        <f t="shared" si="1093"/>
        <v>1</v>
      </c>
      <c r="B4607" s="5" t="str">
        <f t="shared" si="1094"/>
        <v>9</v>
      </c>
      <c r="C4607" s="5" t="str">
        <f t="shared" si="1095"/>
        <v>9</v>
      </c>
      <c r="D4607" s="5" t="str">
        <f t="shared" si="1096"/>
        <v>9</v>
      </c>
      <c r="E4607" s="5" t="str">
        <f t="shared" si="1097"/>
        <v>03</v>
      </c>
      <c r="F4607" s="5" t="str">
        <f t="shared" si="1098"/>
        <v>0</v>
      </c>
      <c r="G4607" s="5" t="str">
        <f t="shared" si="1099"/>
        <v>1</v>
      </c>
      <c r="H4607" s="5" t="str">
        <f t="shared" si="1100"/>
        <v>00</v>
      </c>
      <c r="I4607" s="11">
        <v>1999030100</v>
      </c>
      <c r="J4607" s="14" t="s">
        <v>5634</v>
      </c>
      <c r="K4607" s="6" t="s">
        <v>21</v>
      </c>
      <c r="L4607" s="15" t="s">
        <v>22</v>
      </c>
      <c r="N4607" t="str">
        <f t="shared" si="1086"/>
        <v>1999030100</v>
      </c>
      <c r="O4607" t="str">
        <f t="shared" si="1087"/>
        <v>'1999030100'</v>
      </c>
      <c r="P4607" t="str">
        <f t="shared" si="1088"/>
        <v>'Compensações Financeiras entre os Regimes de Previdência - Principal'</v>
      </c>
      <c r="Q4607" t="str">
        <f t="shared" si="1089"/>
        <v>'Vide descrição do código de receita principal.'</v>
      </c>
      <c r="R4607" t="str">
        <f t="shared" si="1090"/>
        <v>'S'</v>
      </c>
      <c r="S4607">
        <f t="shared" si="1091"/>
        <v>8</v>
      </c>
      <c r="T4607" t="str">
        <f t="shared" si="1092"/>
        <v>Insert into CONTA_RECEITA_DESPESA  (VERSION,ATIVO,DATE_CREATED,LAST_UPDATED,TIPO,CODIGO,DESCRICAO,DESCRICAO_DETALHADA,ANALITICO,TAMANHO) values (0,'S',sysdate,sysdate,'R','1999030100','Compensações Financeiras entre os Regimes de Previdência - Principal','Vide descrição do código de receita principal.','S',8);</v>
      </c>
    </row>
    <row r="4608" spans="1:20" ht="16" x14ac:dyDescent="0.2">
      <c r="A4608" s="4" t="str">
        <f t="shared" si="1093"/>
        <v>1</v>
      </c>
      <c r="B4608" s="5" t="str">
        <f t="shared" si="1094"/>
        <v>9</v>
      </c>
      <c r="C4608" s="5" t="str">
        <f t="shared" si="1095"/>
        <v>9</v>
      </c>
      <c r="D4608" s="5" t="str">
        <f t="shared" si="1096"/>
        <v>9</v>
      </c>
      <c r="E4608" s="5" t="str">
        <f t="shared" si="1097"/>
        <v>03</v>
      </c>
      <c r="F4608" s="5" t="str">
        <f t="shared" si="1098"/>
        <v>0</v>
      </c>
      <c r="G4608" s="5" t="str">
        <f t="shared" si="1099"/>
        <v>2</v>
      </c>
      <c r="H4608" s="5" t="str">
        <f t="shared" si="1100"/>
        <v>00</v>
      </c>
      <c r="I4608" s="11">
        <v>1999030200</v>
      </c>
      <c r="J4608" s="14" t="s">
        <v>5635</v>
      </c>
      <c r="K4608" s="6" t="s">
        <v>21</v>
      </c>
      <c r="L4608" s="15" t="s">
        <v>22</v>
      </c>
      <c r="N4608" t="str">
        <f t="shared" si="1086"/>
        <v>1999030200</v>
      </c>
      <c r="O4608" t="str">
        <f t="shared" si="1087"/>
        <v>'1999030200'</v>
      </c>
      <c r="P4608" t="str">
        <f t="shared" si="1088"/>
        <v>'Compensações Financeiras entre os Regimes de Previdência - Multas e Juros de Mora'</v>
      </c>
      <c r="Q4608" t="str">
        <f t="shared" si="1089"/>
        <v>'Vide descrição do código de receita principal.'</v>
      </c>
      <c r="R4608" t="str">
        <f t="shared" si="1090"/>
        <v>'S'</v>
      </c>
      <c r="S4608">
        <f t="shared" si="1091"/>
        <v>8</v>
      </c>
      <c r="T4608" t="str">
        <f t="shared" si="1092"/>
        <v>Insert into CONTA_RECEITA_DESPESA  (VERSION,ATIVO,DATE_CREATED,LAST_UPDATED,TIPO,CODIGO,DESCRICAO,DESCRICAO_DETALHADA,ANALITICO,TAMANHO) values (0,'S',sysdate,sysdate,'R','1999030200','Compensações Financeiras entre os Regimes de Previdência - Multas e Juros de Mora','Vide descrição do código de receita principal.','S',8);</v>
      </c>
    </row>
    <row r="4609" spans="1:20" ht="16" x14ac:dyDescent="0.2">
      <c r="A4609" s="4" t="str">
        <f t="shared" si="1093"/>
        <v>1</v>
      </c>
      <c r="B4609" s="5" t="str">
        <f t="shared" si="1094"/>
        <v>9</v>
      </c>
      <c r="C4609" s="5" t="str">
        <f t="shared" si="1095"/>
        <v>9</v>
      </c>
      <c r="D4609" s="5" t="str">
        <f t="shared" si="1096"/>
        <v>9</v>
      </c>
      <c r="E4609" s="5" t="str">
        <f t="shared" si="1097"/>
        <v>03</v>
      </c>
      <c r="F4609" s="5" t="str">
        <f t="shared" si="1098"/>
        <v>0</v>
      </c>
      <c r="G4609" s="5" t="str">
        <f t="shared" si="1099"/>
        <v>3</v>
      </c>
      <c r="H4609" s="5" t="str">
        <f t="shared" si="1100"/>
        <v>00</v>
      </c>
      <c r="I4609" s="11">
        <v>1999030300</v>
      </c>
      <c r="J4609" s="14" t="s">
        <v>5636</v>
      </c>
      <c r="K4609" s="6" t="s">
        <v>21</v>
      </c>
      <c r="L4609" s="15" t="s">
        <v>22</v>
      </c>
      <c r="N4609" t="str">
        <f t="shared" si="1086"/>
        <v>1999030300</v>
      </c>
      <c r="O4609" t="str">
        <f t="shared" si="1087"/>
        <v>'1999030300'</v>
      </c>
      <c r="P4609" t="str">
        <f t="shared" si="1088"/>
        <v>'Compensações Financeiras entre os Regimes de Previdência - Dívida Ativa'</v>
      </c>
      <c r="Q4609" t="str">
        <f t="shared" si="1089"/>
        <v>'Vide descrição do código de receita principal.'</v>
      </c>
      <c r="R4609" t="str">
        <f t="shared" si="1090"/>
        <v>'S'</v>
      </c>
      <c r="S4609">
        <f t="shared" si="1091"/>
        <v>8</v>
      </c>
      <c r="T4609" t="str">
        <f t="shared" si="1092"/>
        <v>Insert into CONTA_RECEITA_DESPESA  (VERSION,ATIVO,DATE_CREATED,LAST_UPDATED,TIPO,CODIGO,DESCRICAO,DESCRICAO_DETALHADA,ANALITICO,TAMANHO) values (0,'S',sysdate,sysdate,'R','1999030300','Compensações Financeiras entre os Regimes de Previdência - Dívida Ativa','Vide descrição do código de receita principal.','S',8);</v>
      </c>
    </row>
    <row r="4610" spans="1:20" ht="32" x14ac:dyDescent="0.2">
      <c r="A4610" s="4" t="str">
        <f t="shared" si="1093"/>
        <v>1</v>
      </c>
      <c r="B4610" s="5" t="str">
        <f t="shared" si="1094"/>
        <v>9</v>
      </c>
      <c r="C4610" s="5" t="str">
        <f t="shared" si="1095"/>
        <v>9</v>
      </c>
      <c r="D4610" s="5" t="str">
        <f t="shared" si="1096"/>
        <v>9</v>
      </c>
      <c r="E4610" s="5" t="str">
        <f t="shared" si="1097"/>
        <v>03</v>
      </c>
      <c r="F4610" s="5" t="str">
        <f t="shared" si="1098"/>
        <v>0</v>
      </c>
      <c r="G4610" s="5" t="str">
        <f t="shared" si="1099"/>
        <v>4</v>
      </c>
      <c r="H4610" s="5" t="str">
        <f t="shared" si="1100"/>
        <v>00</v>
      </c>
      <c r="I4610" s="11">
        <v>1999030400</v>
      </c>
      <c r="J4610" s="14" t="s">
        <v>5637</v>
      </c>
      <c r="K4610" s="6" t="s">
        <v>21</v>
      </c>
      <c r="L4610" s="15" t="s">
        <v>22</v>
      </c>
      <c r="N4610" t="str">
        <f t="shared" si="1086"/>
        <v>1999030400</v>
      </c>
      <c r="O4610" t="str">
        <f t="shared" si="1087"/>
        <v>'1999030400'</v>
      </c>
      <c r="P4610" t="str">
        <f t="shared" si="1088"/>
        <v>'Compensações Financeiras entre os Regimes de Previdência - Dívida Ativa - Multas e Juros de Mora da Dívida Ativa'</v>
      </c>
      <c r="Q4610" t="str">
        <f t="shared" si="1089"/>
        <v>'Vide descrição do código de receita principal.'</v>
      </c>
      <c r="R4610" t="str">
        <f t="shared" si="1090"/>
        <v>'S'</v>
      </c>
      <c r="S4610">
        <f t="shared" si="1091"/>
        <v>8</v>
      </c>
      <c r="T4610" t="str">
        <f t="shared" si="1092"/>
        <v>Insert into CONTA_RECEITA_DESPESA  (VERSION,ATIVO,DATE_CREATED,LAST_UPDATED,TIPO,CODIGO,DESCRICAO,DESCRICAO_DETALHADA,ANALITICO,TAMANHO) values (0,'S',sysdate,sysdate,'R','1999030400','Compensações Financeiras entre os Regimes de Previdência - Dívida Ativa - Multas e Juros de Mora da Dívida Ativa','Vide descrição do código de receita principal.','S',8);</v>
      </c>
    </row>
    <row r="4611" spans="1:20" ht="16" x14ac:dyDescent="0.2">
      <c r="A4611" s="4" t="str">
        <f t="shared" si="1093"/>
        <v>1</v>
      </c>
      <c r="B4611" s="5" t="str">
        <f t="shared" si="1094"/>
        <v>9</v>
      </c>
      <c r="C4611" s="5" t="str">
        <f t="shared" si="1095"/>
        <v>9</v>
      </c>
      <c r="D4611" s="5" t="str">
        <f t="shared" si="1096"/>
        <v>9</v>
      </c>
      <c r="E4611" s="5" t="str">
        <f t="shared" si="1097"/>
        <v>03</v>
      </c>
      <c r="F4611" s="5" t="str">
        <f t="shared" si="1098"/>
        <v>0</v>
      </c>
      <c r="G4611" s="5" t="str">
        <f t="shared" si="1099"/>
        <v>5</v>
      </c>
      <c r="H4611" s="5" t="str">
        <f t="shared" si="1100"/>
        <v>00</v>
      </c>
      <c r="I4611" s="11">
        <v>1999030500</v>
      </c>
      <c r="J4611" s="14" t="s">
        <v>5638</v>
      </c>
      <c r="K4611" s="6" t="s">
        <v>21</v>
      </c>
      <c r="L4611" s="15" t="s">
        <v>22</v>
      </c>
      <c r="N4611" t="str">
        <f t="shared" si="1086"/>
        <v>1999030500</v>
      </c>
      <c r="O4611" t="str">
        <f t="shared" si="1087"/>
        <v>'1999030500'</v>
      </c>
      <c r="P4611" t="str">
        <f t="shared" si="1088"/>
        <v>'Compensações Financeiras entre os Regimes de Previdência - Multas'</v>
      </c>
      <c r="Q4611" t="str">
        <f t="shared" si="1089"/>
        <v>'Vide descrição do código de receita principal.'</v>
      </c>
      <c r="R4611" t="str">
        <f t="shared" si="1090"/>
        <v>'S'</v>
      </c>
      <c r="S4611">
        <f t="shared" si="1091"/>
        <v>8</v>
      </c>
      <c r="T4611" t="str">
        <f t="shared" si="1092"/>
        <v>Insert into CONTA_RECEITA_DESPESA  (VERSION,ATIVO,DATE_CREATED,LAST_UPDATED,TIPO,CODIGO,DESCRICAO,DESCRICAO_DETALHADA,ANALITICO,TAMANHO) values (0,'S',sysdate,sysdate,'R','1999030500','Compensações Financeiras entre os Regimes de Previdência - Multas','Vide descrição do código de receita principal.','S',8);</v>
      </c>
    </row>
    <row r="4612" spans="1:20" ht="16" x14ac:dyDescent="0.2">
      <c r="A4612" s="4" t="str">
        <f t="shared" si="1093"/>
        <v>1</v>
      </c>
      <c r="B4612" s="5" t="str">
        <f t="shared" si="1094"/>
        <v>9</v>
      </c>
      <c r="C4612" s="5" t="str">
        <f t="shared" si="1095"/>
        <v>9</v>
      </c>
      <c r="D4612" s="5" t="str">
        <f t="shared" si="1096"/>
        <v>9</v>
      </c>
      <c r="E4612" s="5" t="str">
        <f t="shared" si="1097"/>
        <v>03</v>
      </c>
      <c r="F4612" s="5" t="str">
        <f t="shared" si="1098"/>
        <v>0</v>
      </c>
      <c r="G4612" s="5" t="str">
        <f t="shared" si="1099"/>
        <v>6</v>
      </c>
      <c r="H4612" s="5" t="str">
        <f t="shared" si="1100"/>
        <v>00</v>
      </c>
      <c r="I4612" s="11">
        <v>1999030600</v>
      </c>
      <c r="J4612" s="14" t="s">
        <v>5639</v>
      </c>
      <c r="K4612" s="6" t="s">
        <v>21</v>
      </c>
      <c r="L4612" s="15" t="s">
        <v>22</v>
      </c>
      <c r="N4612" t="str">
        <f t="shared" si="1086"/>
        <v>1999030600</v>
      </c>
      <c r="O4612" t="str">
        <f t="shared" si="1087"/>
        <v>'1999030600'</v>
      </c>
      <c r="P4612" t="str">
        <f t="shared" si="1088"/>
        <v>'Compensações Financeiras entre os Regimes de Previdência - Juros de Mora'</v>
      </c>
      <c r="Q4612" t="str">
        <f t="shared" si="1089"/>
        <v>'Vide descrição do código de receita principal.'</v>
      </c>
      <c r="R4612" t="str">
        <f t="shared" si="1090"/>
        <v>'S'</v>
      </c>
      <c r="S4612">
        <f t="shared" si="1091"/>
        <v>8</v>
      </c>
      <c r="T4612" t="str">
        <f t="shared" si="1092"/>
        <v>Insert into CONTA_RECEITA_DESPESA  (VERSION,ATIVO,DATE_CREATED,LAST_UPDATED,TIPO,CODIGO,DESCRICAO,DESCRICAO_DETALHADA,ANALITICO,TAMANHO) values (0,'S',sysdate,sysdate,'R','1999030600','Compensações Financeiras entre os Regimes de Previdência - Juros de Mora','Vide descrição do código de receita principal.','S',8);</v>
      </c>
    </row>
    <row r="4613" spans="1:20" ht="32" x14ac:dyDescent="0.2">
      <c r="A4613" s="4" t="str">
        <f t="shared" si="1093"/>
        <v>1</v>
      </c>
      <c r="B4613" s="5" t="str">
        <f t="shared" si="1094"/>
        <v>9</v>
      </c>
      <c r="C4613" s="5" t="str">
        <f t="shared" si="1095"/>
        <v>9</v>
      </c>
      <c r="D4613" s="5" t="str">
        <f t="shared" si="1096"/>
        <v>9</v>
      </c>
      <c r="E4613" s="5" t="str">
        <f t="shared" si="1097"/>
        <v>03</v>
      </c>
      <c r="F4613" s="5" t="str">
        <f t="shared" si="1098"/>
        <v>0</v>
      </c>
      <c r="G4613" s="5" t="str">
        <f t="shared" si="1099"/>
        <v>7</v>
      </c>
      <c r="H4613" s="5" t="str">
        <f t="shared" si="1100"/>
        <v>00</v>
      </c>
      <c r="I4613" s="11">
        <v>1999030700</v>
      </c>
      <c r="J4613" s="14" t="s">
        <v>5640</v>
      </c>
      <c r="K4613" s="6" t="s">
        <v>21</v>
      </c>
      <c r="L4613" s="15" t="s">
        <v>22</v>
      </c>
      <c r="N4613" t="str">
        <f t="shared" si="1086"/>
        <v>1999030700</v>
      </c>
      <c r="O4613" t="str">
        <f t="shared" si="1087"/>
        <v>'1999030700'</v>
      </c>
      <c r="P4613" t="str">
        <f t="shared" si="1088"/>
        <v>'Compensações Financeiras entre os Regimes de Previdência - Dívida Ativa - Multas da Dívida Ativa'</v>
      </c>
      <c r="Q4613" t="str">
        <f t="shared" si="1089"/>
        <v>'Vide descrição do código de receita principal.'</v>
      </c>
      <c r="R4613" t="str">
        <f t="shared" si="1090"/>
        <v>'S'</v>
      </c>
      <c r="S4613">
        <f t="shared" si="1091"/>
        <v>8</v>
      </c>
      <c r="T4613" t="str">
        <f t="shared" si="1092"/>
        <v>Insert into CONTA_RECEITA_DESPESA  (VERSION,ATIVO,DATE_CREATED,LAST_UPDATED,TIPO,CODIGO,DESCRICAO,DESCRICAO_DETALHADA,ANALITICO,TAMANHO) values (0,'S',sysdate,sysdate,'R','1999030700','Compensações Financeiras entre os Regimes de Previdência - Dívida Ativa - Multas da Dívida Ativa','Vide descrição do código de receita principal.','S',8);</v>
      </c>
    </row>
    <row r="4614" spans="1:20" ht="32" x14ac:dyDescent="0.2">
      <c r="A4614" s="4" t="str">
        <f t="shared" si="1093"/>
        <v>1</v>
      </c>
      <c r="B4614" s="5" t="str">
        <f t="shared" si="1094"/>
        <v>9</v>
      </c>
      <c r="C4614" s="5" t="str">
        <f t="shared" si="1095"/>
        <v>9</v>
      </c>
      <c r="D4614" s="5" t="str">
        <f t="shared" si="1096"/>
        <v>9</v>
      </c>
      <c r="E4614" s="5" t="str">
        <f t="shared" si="1097"/>
        <v>03</v>
      </c>
      <c r="F4614" s="5" t="str">
        <f t="shared" si="1098"/>
        <v>0</v>
      </c>
      <c r="G4614" s="5" t="str">
        <f t="shared" si="1099"/>
        <v>8</v>
      </c>
      <c r="H4614" s="5" t="str">
        <f t="shared" si="1100"/>
        <v>00</v>
      </c>
      <c r="I4614" s="11">
        <v>1999030800</v>
      </c>
      <c r="J4614" s="14" t="s">
        <v>5641</v>
      </c>
      <c r="K4614" s="6" t="s">
        <v>21</v>
      </c>
      <c r="L4614" s="15" t="s">
        <v>22</v>
      </c>
      <c r="N4614" t="str">
        <f t="shared" ref="N4614:N4677" si="1101">SUBSTITUTE(I4614,".","")</f>
        <v>1999030800</v>
      </c>
      <c r="O4614" t="str">
        <f t="shared" ref="O4614:O4677" si="1102">_xlfn.CONCAT("'",N4614,"'")</f>
        <v>'1999030800'</v>
      </c>
      <c r="P4614" t="str">
        <f t="shared" ref="P4614:P4677" si="1103">_xlfn.CONCAT("'",CLEAN(J4614),"'")</f>
        <v>'Compensações Financeiras entre os Regimes de Previdência - Juros de Mora da Dívida Ativa'</v>
      </c>
      <c r="Q4614" t="str">
        <f t="shared" ref="Q4614:Q4677" si="1104">_xlfn.CONCAT("'",CLEAN(K4614),"'")</f>
        <v>'Vide descrição do código de receita principal.'</v>
      </c>
      <c r="R4614" t="str">
        <f t="shared" ref="R4614:R4677" si="1105">IF(TRIM(L4614)="NÃO","'N'",IF(TRIM(L4614)="SIM","'S'","*ERR0*"))</f>
        <v>'S'</v>
      </c>
      <c r="S4614">
        <f t="shared" ref="S4614:S4677" si="1106">IF(RIGHT(N4614,2)&lt;&gt;"00",10,IF(MID(N4614,8,1)&lt;&gt;"0",8,IF(MID(N4614,7,1)&lt;&gt;"0",7,IF(MID(N4614,5,2)&lt;&gt;"00",6,IF(MID(N4614,4,1)&lt;&gt;"0",4,IF(MID(N4614,3,1)&lt;&gt;"0",3,IF(MID(N4614,2,1)&lt;&gt;"0",2,IF(LEFT(N4614,1)&lt;&gt;"0",1,"*ERR0*"))))))))</f>
        <v>8</v>
      </c>
      <c r="T4614" t="str">
        <f t="shared" ref="T4614:T4677" si="1107">_xlfn.CONCAT("Insert into CONTA_RECEITA_DESPESA  (VERSION,ATIVO,DATE_CREATED,LAST_UPDATED,TIPO,CODIGO,DESCRICAO,DESCRICAO_DETALHADA,ANALITICO,TAMANHO) values (0,'S',sysdate,sysdate,'R',",O4614,",",P4614,",",Q4614,",",R4614,",",S4614,");")</f>
        <v>Insert into CONTA_RECEITA_DESPESA  (VERSION,ATIVO,DATE_CREATED,LAST_UPDATED,TIPO,CODIGO,DESCRICAO,DESCRICAO_DETALHADA,ANALITICO,TAMANHO) values (0,'S',sysdate,sysdate,'R','1999030800','Compensações Financeiras entre os Regimes de Previdência - Juros de Mora da Dívida Ativa','Vide descrição do código de receita principal.','S',8);</v>
      </c>
    </row>
    <row r="4615" spans="1:20" ht="256" x14ac:dyDescent="0.2">
      <c r="A4615" s="4" t="str">
        <f t="shared" si="1093"/>
        <v>1</v>
      </c>
      <c r="B4615" s="5" t="str">
        <f t="shared" si="1094"/>
        <v>9</v>
      </c>
      <c r="C4615" s="5" t="str">
        <f t="shared" si="1095"/>
        <v>9</v>
      </c>
      <c r="D4615" s="5" t="str">
        <f t="shared" si="1096"/>
        <v>9</v>
      </c>
      <c r="E4615" s="5" t="str">
        <f t="shared" si="1097"/>
        <v>04</v>
      </c>
      <c r="F4615" s="5" t="str">
        <f t="shared" si="1098"/>
        <v>0</v>
      </c>
      <c r="G4615" s="5" t="str">
        <f t="shared" si="1099"/>
        <v>0</v>
      </c>
      <c r="H4615" s="5" t="str">
        <f t="shared" si="1100"/>
        <v>00</v>
      </c>
      <c r="I4615" s="11">
        <v>1999040000</v>
      </c>
      <c r="J4615" s="6" t="s">
        <v>4592</v>
      </c>
      <c r="K4615" s="6" t="s">
        <v>4593</v>
      </c>
      <c r="L4615" s="13" t="s">
        <v>11</v>
      </c>
      <c r="N4615" t="str">
        <f t="shared" si="1101"/>
        <v>1999040000</v>
      </c>
      <c r="O4615" t="str">
        <f t="shared" si="1102"/>
        <v>'1999040000'</v>
      </c>
      <c r="P4615" t="str">
        <f t="shared" si="1103"/>
        <v>'Contribuição ao Montepio Civil'</v>
      </c>
      <c r="Q4615" t="str">
        <f t="shared" si="1104"/>
        <v>'Registra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v>
      </c>
      <c r="R4615" t="str">
        <f t="shared" si="1105"/>
        <v>'N'</v>
      </c>
      <c r="S4615">
        <f t="shared" si="1106"/>
        <v>6</v>
      </c>
      <c r="T4615" t="str">
        <f t="shared" si="1107"/>
        <v>Insert into CONTA_RECEITA_DESPESA  (VERSION,ATIVO,DATE_CREATED,LAST_UPDATED,TIPO,CODIGO,DESCRICAO,DESCRICAO_DETALHADA,ANALITICO,TAMANHO) values (0,'S',sysdate,sysdate,'R','1999040000','Contribuição ao Montepio Civil','Registra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previdenciária.','N',6);</v>
      </c>
    </row>
    <row r="4616" spans="1:20" ht="16" x14ac:dyDescent="0.2">
      <c r="A4616" s="4" t="str">
        <f t="shared" si="1093"/>
        <v>1</v>
      </c>
      <c r="B4616" s="5" t="str">
        <f t="shared" si="1094"/>
        <v>9</v>
      </c>
      <c r="C4616" s="5" t="str">
        <f t="shared" si="1095"/>
        <v>9</v>
      </c>
      <c r="D4616" s="5" t="str">
        <f t="shared" si="1096"/>
        <v>9</v>
      </c>
      <c r="E4616" s="5" t="str">
        <f t="shared" si="1097"/>
        <v>04</v>
      </c>
      <c r="F4616" s="5" t="str">
        <f t="shared" si="1098"/>
        <v>0</v>
      </c>
      <c r="G4616" s="5" t="str">
        <f t="shared" si="1099"/>
        <v>1</v>
      </c>
      <c r="H4616" s="5" t="str">
        <f t="shared" si="1100"/>
        <v>00</v>
      </c>
      <c r="I4616" s="11">
        <v>1999040100</v>
      </c>
      <c r="J4616" s="14" t="s">
        <v>4594</v>
      </c>
      <c r="K4616" s="6" t="s">
        <v>21</v>
      </c>
      <c r="L4616" s="15" t="s">
        <v>22</v>
      </c>
      <c r="N4616" t="str">
        <f t="shared" si="1101"/>
        <v>1999040100</v>
      </c>
      <c r="O4616" t="str">
        <f t="shared" si="1102"/>
        <v>'1999040100'</v>
      </c>
      <c r="P4616" t="str">
        <f t="shared" si="1103"/>
        <v>'Contribuição ao Montepio Civil - Principal'</v>
      </c>
      <c r="Q4616" t="str">
        <f t="shared" si="1104"/>
        <v>'Vide descrição do código de receita principal.'</v>
      </c>
      <c r="R4616" t="str">
        <f t="shared" si="1105"/>
        <v>'S'</v>
      </c>
      <c r="S4616">
        <f t="shared" si="1106"/>
        <v>8</v>
      </c>
      <c r="T4616" t="str">
        <f t="shared" si="1107"/>
        <v>Insert into CONTA_RECEITA_DESPESA  (VERSION,ATIVO,DATE_CREATED,LAST_UPDATED,TIPO,CODIGO,DESCRICAO,DESCRICAO_DETALHADA,ANALITICO,TAMANHO) values (0,'S',sysdate,sysdate,'R','1999040100','Contribuição ao Montepio Civil - Principal','Vide descrição do código de receita principal.','S',8);</v>
      </c>
    </row>
    <row r="4617" spans="1:20" ht="16" x14ac:dyDescent="0.2">
      <c r="A4617" s="4" t="str">
        <f t="shared" si="1093"/>
        <v>1</v>
      </c>
      <c r="B4617" s="5" t="str">
        <f t="shared" si="1094"/>
        <v>9</v>
      </c>
      <c r="C4617" s="5" t="str">
        <f t="shared" si="1095"/>
        <v>9</v>
      </c>
      <c r="D4617" s="5" t="str">
        <f t="shared" si="1096"/>
        <v>9</v>
      </c>
      <c r="E4617" s="5" t="str">
        <f t="shared" si="1097"/>
        <v>04</v>
      </c>
      <c r="F4617" s="5" t="str">
        <f t="shared" si="1098"/>
        <v>0</v>
      </c>
      <c r="G4617" s="5" t="str">
        <f t="shared" si="1099"/>
        <v>2</v>
      </c>
      <c r="H4617" s="5" t="str">
        <f t="shared" si="1100"/>
        <v>00</v>
      </c>
      <c r="I4617" s="11">
        <v>1999040200</v>
      </c>
      <c r="J4617" s="14" t="s">
        <v>4595</v>
      </c>
      <c r="K4617" s="6" t="s">
        <v>21</v>
      </c>
      <c r="L4617" s="15" t="s">
        <v>22</v>
      </c>
      <c r="N4617" t="str">
        <f t="shared" si="1101"/>
        <v>1999040200</v>
      </c>
      <c r="O4617" t="str">
        <f t="shared" si="1102"/>
        <v>'1999040200'</v>
      </c>
      <c r="P4617" t="str">
        <f t="shared" si="1103"/>
        <v>'Contribuição ao Montepio Civil - Multas e Juros de Mora'</v>
      </c>
      <c r="Q4617" t="str">
        <f t="shared" si="1104"/>
        <v>'Vide descrição do código de receita principal.'</v>
      </c>
      <c r="R4617" t="str">
        <f t="shared" si="1105"/>
        <v>'S'</v>
      </c>
      <c r="S4617">
        <f t="shared" si="1106"/>
        <v>8</v>
      </c>
      <c r="T4617" t="str">
        <f t="shared" si="1107"/>
        <v>Insert into CONTA_RECEITA_DESPESA  (VERSION,ATIVO,DATE_CREATED,LAST_UPDATED,TIPO,CODIGO,DESCRICAO,DESCRICAO_DETALHADA,ANALITICO,TAMANHO) values (0,'S',sysdate,sysdate,'R','1999040200','Contribuição ao Montepio Civil - Multas e Juros de Mora','Vide descrição do código de receita principal.','S',8);</v>
      </c>
    </row>
    <row r="4618" spans="1:20" ht="16" x14ac:dyDescent="0.2">
      <c r="A4618" s="4" t="str">
        <f t="shared" si="1093"/>
        <v>1</v>
      </c>
      <c r="B4618" s="5" t="str">
        <f t="shared" si="1094"/>
        <v>9</v>
      </c>
      <c r="C4618" s="5" t="str">
        <f t="shared" si="1095"/>
        <v>9</v>
      </c>
      <c r="D4618" s="5" t="str">
        <f t="shared" si="1096"/>
        <v>9</v>
      </c>
      <c r="E4618" s="5" t="str">
        <f t="shared" si="1097"/>
        <v>04</v>
      </c>
      <c r="F4618" s="5" t="str">
        <f t="shared" si="1098"/>
        <v>0</v>
      </c>
      <c r="G4618" s="5" t="str">
        <f t="shared" si="1099"/>
        <v>3</v>
      </c>
      <c r="H4618" s="5" t="str">
        <f t="shared" si="1100"/>
        <v>00</v>
      </c>
      <c r="I4618" s="11">
        <v>1999040300</v>
      </c>
      <c r="J4618" s="14" t="s">
        <v>4596</v>
      </c>
      <c r="K4618" s="6" t="s">
        <v>21</v>
      </c>
      <c r="L4618" s="15" t="s">
        <v>22</v>
      </c>
      <c r="N4618" t="str">
        <f t="shared" si="1101"/>
        <v>1999040300</v>
      </c>
      <c r="O4618" t="str">
        <f t="shared" si="1102"/>
        <v>'1999040300'</v>
      </c>
      <c r="P4618" t="str">
        <f t="shared" si="1103"/>
        <v>'Contribuição ao Montepio Civil - Dívida Ativa'</v>
      </c>
      <c r="Q4618" t="str">
        <f t="shared" si="1104"/>
        <v>'Vide descrição do código de receita principal.'</v>
      </c>
      <c r="R4618" t="str">
        <f t="shared" si="1105"/>
        <v>'S'</v>
      </c>
      <c r="S4618">
        <f t="shared" si="1106"/>
        <v>8</v>
      </c>
      <c r="T4618" t="str">
        <f t="shared" si="1107"/>
        <v>Insert into CONTA_RECEITA_DESPESA  (VERSION,ATIVO,DATE_CREATED,LAST_UPDATED,TIPO,CODIGO,DESCRICAO,DESCRICAO_DETALHADA,ANALITICO,TAMANHO) values (0,'S',sysdate,sysdate,'R','1999040300','Contribuição ao Montepio Civil - Dívida Ativa','Vide descrição do código de receita principal.','S',8);</v>
      </c>
    </row>
    <row r="4619" spans="1:20" ht="16" x14ac:dyDescent="0.2">
      <c r="A4619" s="4" t="str">
        <f t="shared" si="1093"/>
        <v>1</v>
      </c>
      <c r="B4619" s="5" t="str">
        <f t="shared" si="1094"/>
        <v>9</v>
      </c>
      <c r="C4619" s="5" t="str">
        <f t="shared" si="1095"/>
        <v>9</v>
      </c>
      <c r="D4619" s="5" t="str">
        <f t="shared" si="1096"/>
        <v>9</v>
      </c>
      <c r="E4619" s="5" t="str">
        <f t="shared" si="1097"/>
        <v>04</v>
      </c>
      <c r="F4619" s="5" t="str">
        <f t="shared" si="1098"/>
        <v>0</v>
      </c>
      <c r="G4619" s="5" t="str">
        <f t="shared" si="1099"/>
        <v>4</v>
      </c>
      <c r="H4619" s="5" t="str">
        <f t="shared" si="1100"/>
        <v>00</v>
      </c>
      <c r="I4619" s="11">
        <v>1999040400</v>
      </c>
      <c r="J4619" s="14" t="s">
        <v>4597</v>
      </c>
      <c r="K4619" s="6" t="s">
        <v>21</v>
      </c>
      <c r="L4619" s="15" t="s">
        <v>22</v>
      </c>
      <c r="N4619" t="str">
        <f t="shared" si="1101"/>
        <v>1999040400</v>
      </c>
      <c r="O4619" t="str">
        <f t="shared" si="1102"/>
        <v>'1999040400'</v>
      </c>
      <c r="P4619" t="str">
        <f t="shared" si="1103"/>
        <v>'Contribuição ao Montepio Civil - Dívida Ativa - Multas e Juros de Mora da Dívida Ativa'</v>
      </c>
      <c r="Q4619" t="str">
        <f t="shared" si="1104"/>
        <v>'Vide descrição do código de receita principal.'</v>
      </c>
      <c r="R4619" t="str">
        <f t="shared" si="1105"/>
        <v>'S'</v>
      </c>
      <c r="S4619">
        <f t="shared" si="1106"/>
        <v>8</v>
      </c>
      <c r="T4619" t="str">
        <f t="shared" si="1107"/>
        <v>Insert into CONTA_RECEITA_DESPESA  (VERSION,ATIVO,DATE_CREATED,LAST_UPDATED,TIPO,CODIGO,DESCRICAO,DESCRICAO_DETALHADA,ANALITICO,TAMANHO) values (0,'S',sysdate,sysdate,'R','1999040400','Contribuição ao Montepio Civil - Dívida Ativa - Multas e Juros de Mora da Dívida Ativa','Vide descrição do código de receita principal.','S',8);</v>
      </c>
    </row>
    <row r="4620" spans="1:20" ht="16" x14ac:dyDescent="0.2">
      <c r="A4620" s="4" t="str">
        <f t="shared" si="1093"/>
        <v>1</v>
      </c>
      <c r="B4620" s="5" t="str">
        <f t="shared" si="1094"/>
        <v>9</v>
      </c>
      <c r="C4620" s="5" t="str">
        <f t="shared" si="1095"/>
        <v>9</v>
      </c>
      <c r="D4620" s="5" t="str">
        <f t="shared" si="1096"/>
        <v>9</v>
      </c>
      <c r="E4620" s="5" t="str">
        <f t="shared" si="1097"/>
        <v>04</v>
      </c>
      <c r="F4620" s="5" t="str">
        <f t="shared" si="1098"/>
        <v>0</v>
      </c>
      <c r="G4620" s="5" t="str">
        <f t="shared" si="1099"/>
        <v>5</v>
      </c>
      <c r="H4620" s="5" t="str">
        <f t="shared" si="1100"/>
        <v>00</v>
      </c>
      <c r="I4620" s="11">
        <v>1999040500</v>
      </c>
      <c r="J4620" s="14" t="s">
        <v>4598</v>
      </c>
      <c r="K4620" s="6" t="s">
        <v>21</v>
      </c>
      <c r="L4620" s="15" t="s">
        <v>22</v>
      </c>
      <c r="N4620" t="str">
        <f t="shared" si="1101"/>
        <v>1999040500</v>
      </c>
      <c r="O4620" t="str">
        <f t="shared" si="1102"/>
        <v>'1999040500'</v>
      </c>
      <c r="P4620" t="str">
        <f t="shared" si="1103"/>
        <v>'Contribuição ao Montepio Civil - Multas'</v>
      </c>
      <c r="Q4620" t="str">
        <f t="shared" si="1104"/>
        <v>'Vide descrição do código de receita principal.'</v>
      </c>
      <c r="R4620" t="str">
        <f t="shared" si="1105"/>
        <v>'S'</v>
      </c>
      <c r="S4620">
        <f t="shared" si="1106"/>
        <v>8</v>
      </c>
      <c r="T4620" t="str">
        <f t="shared" si="1107"/>
        <v>Insert into CONTA_RECEITA_DESPESA  (VERSION,ATIVO,DATE_CREATED,LAST_UPDATED,TIPO,CODIGO,DESCRICAO,DESCRICAO_DETALHADA,ANALITICO,TAMANHO) values (0,'S',sysdate,sysdate,'R','1999040500','Contribuição ao Montepio Civil - Multas','Vide descrição do código de receita principal.','S',8);</v>
      </c>
    </row>
    <row r="4621" spans="1:20" ht="16" x14ac:dyDescent="0.2">
      <c r="A4621" s="4" t="str">
        <f t="shared" ref="A4621:A4684" si="1108">MID($I4621,1,1)</f>
        <v>1</v>
      </c>
      <c r="B4621" s="5" t="str">
        <f t="shared" ref="B4621:B4684" si="1109">MID($I4621,2,1)</f>
        <v>9</v>
      </c>
      <c r="C4621" s="5" t="str">
        <f t="shared" ref="C4621:C4684" si="1110">MID($I4621,3,1)</f>
        <v>9</v>
      </c>
      <c r="D4621" s="5" t="str">
        <f t="shared" ref="D4621:D4684" si="1111">MID($I4621,4,1)</f>
        <v>9</v>
      </c>
      <c r="E4621" s="5" t="str">
        <f t="shared" ref="E4621:E4684" si="1112">MID($I4621,5,2)</f>
        <v>04</v>
      </c>
      <c r="F4621" s="5" t="str">
        <f t="shared" ref="F4621:F4684" si="1113">MID($I4621,7,1)</f>
        <v>0</v>
      </c>
      <c r="G4621" s="5" t="str">
        <f t="shared" ref="G4621:G4684" si="1114">MID($I4621,8,1)</f>
        <v>6</v>
      </c>
      <c r="H4621" s="5" t="str">
        <f t="shared" ref="H4621:H4684" si="1115">MID($I4621,9,2)</f>
        <v>00</v>
      </c>
      <c r="I4621" s="11">
        <v>1999040600</v>
      </c>
      <c r="J4621" s="14" t="s">
        <v>4599</v>
      </c>
      <c r="K4621" s="6" t="s">
        <v>21</v>
      </c>
      <c r="L4621" s="15" t="s">
        <v>22</v>
      </c>
      <c r="N4621" t="str">
        <f t="shared" si="1101"/>
        <v>1999040600</v>
      </c>
      <c r="O4621" t="str">
        <f t="shared" si="1102"/>
        <v>'1999040600'</v>
      </c>
      <c r="P4621" t="str">
        <f t="shared" si="1103"/>
        <v>'Contribuição ao Montepio Civil - Juros de Mora'</v>
      </c>
      <c r="Q4621" t="str">
        <f t="shared" si="1104"/>
        <v>'Vide descrição do código de receita principal.'</v>
      </c>
      <c r="R4621" t="str">
        <f t="shared" si="1105"/>
        <v>'S'</v>
      </c>
      <c r="S4621">
        <f t="shared" si="1106"/>
        <v>8</v>
      </c>
      <c r="T4621" t="str">
        <f t="shared" si="1107"/>
        <v>Insert into CONTA_RECEITA_DESPESA  (VERSION,ATIVO,DATE_CREATED,LAST_UPDATED,TIPO,CODIGO,DESCRICAO,DESCRICAO_DETALHADA,ANALITICO,TAMANHO) values (0,'S',sysdate,sysdate,'R','1999040600','Contribuição ao Montepio Civil - Juros de Mora','Vide descrição do código de receita principal.','S',8);</v>
      </c>
    </row>
    <row r="4622" spans="1:20" ht="16" x14ac:dyDescent="0.2">
      <c r="A4622" s="4" t="str">
        <f t="shared" si="1108"/>
        <v>1</v>
      </c>
      <c r="B4622" s="5" t="str">
        <f t="shared" si="1109"/>
        <v>9</v>
      </c>
      <c r="C4622" s="5" t="str">
        <f t="shared" si="1110"/>
        <v>9</v>
      </c>
      <c r="D4622" s="5" t="str">
        <f t="shared" si="1111"/>
        <v>9</v>
      </c>
      <c r="E4622" s="5" t="str">
        <f t="shared" si="1112"/>
        <v>04</v>
      </c>
      <c r="F4622" s="5" t="str">
        <f t="shared" si="1113"/>
        <v>0</v>
      </c>
      <c r="G4622" s="5" t="str">
        <f t="shared" si="1114"/>
        <v>7</v>
      </c>
      <c r="H4622" s="5" t="str">
        <f t="shared" si="1115"/>
        <v>00</v>
      </c>
      <c r="I4622" s="11">
        <v>1999040700</v>
      </c>
      <c r="J4622" s="14" t="s">
        <v>4600</v>
      </c>
      <c r="K4622" s="6" t="s">
        <v>21</v>
      </c>
      <c r="L4622" s="15" t="s">
        <v>22</v>
      </c>
      <c r="N4622" t="str">
        <f t="shared" si="1101"/>
        <v>1999040700</v>
      </c>
      <c r="O4622" t="str">
        <f t="shared" si="1102"/>
        <v>'1999040700'</v>
      </c>
      <c r="P4622" t="str">
        <f t="shared" si="1103"/>
        <v>'Contribuição ao Montepio Civil - Dívida Ativa - Multas da Dívida Ativa'</v>
      </c>
      <c r="Q4622" t="str">
        <f t="shared" si="1104"/>
        <v>'Vide descrição do código de receita principal.'</v>
      </c>
      <c r="R4622" t="str">
        <f t="shared" si="1105"/>
        <v>'S'</v>
      </c>
      <c r="S4622">
        <f t="shared" si="1106"/>
        <v>8</v>
      </c>
      <c r="T4622" t="str">
        <f t="shared" si="1107"/>
        <v>Insert into CONTA_RECEITA_DESPESA  (VERSION,ATIVO,DATE_CREATED,LAST_UPDATED,TIPO,CODIGO,DESCRICAO,DESCRICAO_DETALHADA,ANALITICO,TAMANHO) values (0,'S',sysdate,sysdate,'R','1999040700','Contribuição ao Montepio Civil - Dívida Ativa - Multas da Dívida Ativa','Vide descrição do código de receita principal.','S',8);</v>
      </c>
    </row>
    <row r="4623" spans="1:20" ht="16" x14ac:dyDescent="0.2">
      <c r="A4623" s="4" t="str">
        <f t="shared" si="1108"/>
        <v>1</v>
      </c>
      <c r="B4623" s="5" t="str">
        <f t="shared" si="1109"/>
        <v>9</v>
      </c>
      <c r="C4623" s="5" t="str">
        <f t="shared" si="1110"/>
        <v>9</v>
      </c>
      <c r="D4623" s="5" t="str">
        <f t="shared" si="1111"/>
        <v>9</v>
      </c>
      <c r="E4623" s="5" t="str">
        <f t="shared" si="1112"/>
        <v>04</v>
      </c>
      <c r="F4623" s="5" t="str">
        <f t="shared" si="1113"/>
        <v>0</v>
      </c>
      <c r="G4623" s="5" t="str">
        <f t="shared" si="1114"/>
        <v>8</v>
      </c>
      <c r="H4623" s="5" t="str">
        <f t="shared" si="1115"/>
        <v>00</v>
      </c>
      <c r="I4623" s="11">
        <v>1999040800</v>
      </c>
      <c r="J4623" s="14" t="s">
        <v>4601</v>
      </c>
      <c r="K4623" s="6" t="s">
        <v>21</v>
      </c>
      <c r="L4623" s="15" t="s">
        <v>22</v>
      </c>
      <c r="N4623" t="str">
        <f t="shared" si="1101"/>
        <v>1999040800</v>
      </c>
      <c r="O4623" t="str">
        <f t="shared" si="1102"/>
        <v>'1999040800'</v>
      </c>
      <c r="P4623" t="str">
        <f t="shared" si="1103"/>
        <v>'Contribuição ao Montepio Civil - Juros de Mora da Dívida Ativa'</v>
      </c>
      <c r="Q4623" t="str">
        <f t="shared" si="1104"/>
        <v>'Vide descrição do código de receita principal.'</v>
      </c>
      <c r="R4623" t="str">
        <f t="shared" si="1105"/>
        <v>'S'</v>
      </c>
      <c r="S4623">
        <f t="shared" si="1106"/>
        <v>8</v>
      </c>
      <c r="T4623" t="str">
        <f t="shared" si="1107"/>
        <v>Insert into CONTA_RECEITA_DESPESA  (VERSION,ATIVO,DATE_CREATED,LAST_UPDATED,TIPO,CODIGO,DESCRICAO,DESCRICAO_DETALHADA,ANALITICO,TAMANHO) values (0,'S',sysdate,sysdate,'R','1999040800','Contribuição ao Montepio Civil - Juros de Mora da Dívida Ativa','Vide descrição do código de receita principal.','S',8);</v>
      </c>
    </row>
    <row r="4624" spans="1:20" ht="48" x14ac:dyDescent="0.2">
      <c r="A4624" s="4" t="str">
        <f t="shared" si="1108"/>
        <v>1</v>
      </c>
      <c r="B4624" s="5" t="str">
        <f t="shared" si="1109"/>
        <v>9</v>
      </c>
      <c r="C4624" s="5" t="str">
        <f t="shared" si="1110"/>
        <v>9</v>
      </c>
      <c r="D4624" s="5" t="str">
        <f t="shared" si="1111"/>
        <v>9</v>
      </c>
      <c r="E4624" s="5" t="str">
        <f t="shared" si="1112"/>
        <v>05</v>
      </c>
      <c r="F4624" s="5" t="str">
        <f t="shared" si="1113"/>
        <v>0</v>
      </c>
      <c r="G4624" s="5" t="str">
        <f t="shared" si="1114"/>
        <v>0</v>
      </c>
      <c r="H4624" s="5" t="str">
        <f t="shared" si="1115"/>
        <v>00</v>
      </c>
      <c r="I4624" s="11">
        <v>1999050000</v>
      </c>
      <c r="J4624" s="6" t="s">
        <v>4602</v>
      </c>
      <c r="K4624" s="6" t="s">
        <v>4603</v>
      </c>
      <c r="L4624" s="13" t="s">
        <v>11</v>
      </c>
      <c r="N4624" t="str">
        <f t="shared" si="1101"/>
        <v>1999050000</v>
      </c>
      <c r="O4624" t="str">
        <f t="shared" si="1102"/>
        <v>'1999050000'</v>
      </c>
      <c r="P4624" t="str">
        <f t="shared" si="1103"/>
        <v>'Barreiras Técnicas ao Comércio Exterior'</v>
      </c>
      <c r="Q4624" t="str">
        <f t="shared" si="1104"/>
        <v>'Registra receita decorrente da realização de leilão de cotas de importação, medida de salvaguarda destinada a proteger a produção nacional, por meio da imposição de quotas quantitativas definidas em leilão.'</v>
      </c>
      <c r="R4624" t="str">
        <f t="shared" si="1105"/>
        <v>'N'</v>
      </c>
      <c r="S4624">
        <f t="shared" si="1106"/>
        <v>6</v>
      </c>
      <c r="T4624" t="str">
        <f t="shared" si="1107"/>
        <v>Insert into CONTA_RECEITA_DESPESA  (VERSION,ATIVO,DATE_CREATED,LAST_UPDATED,TIPO,CODIGO,DESCRICAO,DESCRICAO_DETALHADA,ANALITICO,TAMANHO) values (0,'S',sysdate,sysdate,'R','1999050000','Barreiras Técnicas ao Comércio Exterior','Registra receita decorrente da realização de leilão de cotas de importação, medida de salvaguarda destinada a proteger a produção nacional, por meio da imposição de quotas quantitativas definidas em leilão.','N',6);</v>
      </c>
    </row>
    <row r="4625" spans="1:20" ht="16" x14ac:dyDescent="0.2">
      <c r="A4625" s="4" t="str">
        <f t="shared" si="1108"/>
        <v>1</v>
      </c>
      <c r="B4625" s="5" t="str">
        <f t="shared" si="1109"/>
        <v>9</v>
      </c>
      <c r="C4625" s="5" t="str">
        <f t="shared" si="1110"/>
        <v>9</v>
      </c>
      <c r="D4625" s="5" t="str">
        <f t="shared" si="1111"/>
        <v>9</v>
      </c>
      <c r="E4625" s="5" t="str">
        <f t="shared" si="1112"/>
        <v>05</v>
      </c>
      <c r="F4625" s="5" t="str">
        <f t="shared" si="1113"/>
        <v>0</v>
      </c>
      <c r="G4625" s="5" t="str">
        <f t="shared" si="1114"/>
        <v>1</v>
      </c>
      <c r="H4625" s="5" t="str">
        <f t="shared" si="1115"/>
        <v>00</v>
      </c>
      <c r="I4625" s="11">
        <v>1999050100</v>
      </c>
      <c r="J4625" s="14" t="s">
        <v>4604</v>
      </c>
      <c r="K4625" s="6" t="s">
        <v>21</v>
      </c>
      <c r="L4625" s="15" t="s">
        <v>22</v>
      </c>
      <c r="N4625" t="str">
        <f t="shared" si="1101"/>
        <v>1999050100</v>
      </c>
      <c r="O4625" t="str">
        <f t="shared" si="1102"/>
        <v>'1999050100'</v>
      </c>
      <c r="P4625" t="str">
        <f t="shared" si="1103"/>
        <v>'Barreiras Técnicas ao Comércio Exterior - Principal'</v>
      </c>
      <c r="Q4625" t="str">
        <f t="shared" si="1104"/>
        <v>'Vide descrição do código de receita principal.'</v>
      </c>
      <c r="R4625" t="str">
        <f t="shared" si="1105"/>
        <v>'S'</v>
      </c>
      <c r="S4625">
        <f t="shared" si="1106"/>
        <v>8</v>
      </c>
      <c r="T4625" t="str">
        <f t="shared" si="1107"/>
        <v>Insert into CONTA_RECEITA_DESPESA  (VERSION,ATIVO,DATE_CREATED,LAST_UPDATED,TIPO,CODIGO,DESCRICAO,DESCRICAO_DETALHADA,ANALITICO,TAMANHO) values (0,'S',sysdate,sysdate,'R','1999050100','Barreiras Técnicas ao Comércio Exterior - Principal','Vide descrição do código de receita principal.','S',8);</v>
      </c>
    </row>
    <row r="4626" spans="1:20" ht="16" x14ac:dyDescent="0.2">
      <c r="A4626" s="4" t="str">
        <f t="shared" si="1108"/>
        <v>1</v>
      </c>
      <c r="B4626" s="5" t="str">
        <f t="shared" si="1109"/>
        <v>9</v>
      </c>
      <c r="C4626" s="5" t="str">
        <f t="shared" si="1110"/>
        <v>9</v>
      </c>
      <c r="D4626" s="5" t="str">
        <f t="shared" si="1111"/>
        <v>9</v>
      </c>
      <c r="E4626" s="5" t="str">
        <f t="shared" si="1112"/>
        <v>05</v>
      </c>
      <c r="F4626" s="5" t="str">
        <f t="shared" si="1113"/>
        <v>0</v>
      </c>
      <c r="G4626" s="5" t="str">
        <f t="shared" si="1114"/>
        <v>2</v>
      </c>
      <c r="H4626" s="5" t="str">
        <f t="shared" si="1115"/>
        <v>00</v>
      </c>
      <c r="I4626" s="11">
        <v>1999050200</v>
      </c>
      <c r="J4626" s="14" t="s">
        <v>4605</v>
      </c>
      <c r="K4626" s="6" t="s">
        <v>21</v>
      </c>
      <c r="L4626" s="15" t="s">
        <v>22</v>
      </c>
      <c r="N4626" t="str">
        <f t="shared" si="1101"/>
        <v>1999050200</v>
      </c>
      <c r="O4626" t="str">
        <f t="shared" si="1102"/>
        <v>'1999050200'</v>
      </c>
      <c r="P4626" t="str">
        <f t="shared" si="1103"/>
        <v>'Barreiras Técnicas ao Comércio Exterior - Multas e Juros de Mora'</v>
      </c>
      <c r="Q4626" t="str">
        <f t="shared" si="1104"/>
        <v>'Vide descrição do código de receita principal.'</v>
      </c>
      <c r="R4626" t="str">
        <f t="shared" si="1105"/>
        <v>'S'</v>
      </c>
      <c r="S4626">
        <f t="shared" si="1106"/>
        <v>8</v>
      </c>
      <c r="T4626" t="str">
        <f t="shared" si="1107"/>
        <v>Insert into CONTA_RECEITA_DESPESA  (VERSION,ATIVO,DATE_CREATED,LAST_UPDATED,TIPO,CODIGO,DESCRICAO,DESCRICAO_DETALHADA,ANALITICO,TAMANHO) values (0,'S',sysdate,sysdate,'R','1999050200','Barreiras Técnicas ao Comércio Exterior - Multas e Juros de Mora','Vide descrição do código de receita principal.','S',8);</v>
      </c>
    </row>
    <row r="4627" spans="1:20" ht="16" x14ac:dyDescent="0.2">
      <c r="A4627" s="4" t="str">
        <f t="shared" si="1108"/>
        <v>1</v>
      </c>
      <c r="B4627" s="5" t="str">
        <f t="shared" si="1109"/>
        <v>9</v>
      </c>
      <c r="C4627" s="5" t="str">
        <f t="shared" si="1110"/>
        <v>9</v>
      </c>
      <c r="D4627" s="5" t="str">
        <f t="shared" si="1111"/>
        <v>9</v>
      </c>
      <c r="E4627" s="5" t="str">
        <f t="shared" si="1112"/>
        <v>05</v>
      </c>
      <c r="F4627" s="5" t="str">
        <f t="shared" si="1113"/>
        <v>0</v>
      </c>
      <c r="G4627" s="5" t="str">
        <f t="shared" si="1114"/>
        <v>3</v>
      </c>
      <c r="H4627" s="5" t="str">
        <f t="shared" si="1115"/>
        <v>00</v>
      </c>
      <c r="I4627" s="11">
        <v>1999050300</v>
      </c>
      <c r="J4627" s="14" t="s">
        <v>4606</v>
      </c>
      <c r="K4627" s="6" t="s">
        <v>21</v>
      </c>
      <c r="L4627" s="15" t="s">
        <v>22</v>
      </c>
      <c r="N4627" t="str">
        <f t="shared" si="1101"/>
        <v>1999050300</v>
      </c>
      <c r="O4627" t="str">
        <f t="shared" si="1102"/>
        <v>'1999050300'</v>
      </c>
      <c r="P4627" t="str">
        <f t="shared" si="1103"/>
        <v>'Barreiras Técnicas ao Comércio Exterior - Dívida Ativa'</v>
      </c>
      <c r="Q4627" t="str">
        <f t="shared" si="1104"/>
        <v>'Vide descrição do código de receita principal.'</v>
      </c>
      <c r="R4627" t="str">
        <f t="shared" si="1105"/>
        <v>'S'</v>
      </c>
      <c r="S4627">
        <f t="shared" si="1106"/>
        <v>8</v>
      </c>
      <c r="T4627" t="str">
        <f t="shared" si="1107"/>
        <v>Insert into CONTA_RECEITA_DESPESA  (VERSION,ATIVO,DATE_CREATED,LAST_UPDATED,TIPO,CODIGO,DESCRICAO,DESCRICAO_DETALHADA,ANALITICO,TAMANHO) values (0,'S',sysdate,sysdate,'R','1999050300','Barreiras Técnicas ao Comércio Exterior - Dívida Ativa','Vide descrição do código de receita principal.','S',8);</v>
      </c>
    </row>
    <row r="4628" spans="1:20" ht="32" x14ac:dyDescent="0.2">
      <c r="A4628" s="4" t="str">
        <f t="shared" si="1108"/>
        <v>1</v>
      </c>
      <c r="B4628" s="5" t="str">
        <f t="shared" si="1109"/>
        <v>9</v>
      </c>
      <c r="C4628" s="5" t="str">
        <f t="shared" si="1110"/>
        <v>9</v>
      </c>
      <c r="D4628" s="5" t="str">
        <f t="shared" si="1111"/>
        <v>9</v>
      </c>
      <c r="E4628" s="5" t="str">
        <f t="shared" si="1112"/>
        <v>05</v>
      </c>
      <c r="F4628" s="5" t="str">
        <f t="shared" si="1113"/>
        <v>0</v>
      </c>
      <c r="G4628" s="5" t="str">
        <f t="shared" si="1114"/>
        <v>4</v>
      </c>
      <c r="H4628" s="5" t="str">
        <f t="shared" si="1115"/>
        <v>00</v>
      </c>
      <c r="I4628" s="11">
        <v>1999050400</v>
      </c>
      <c r="J4628" s="14" t="s">
        <v>4607</v>
      </c>
      <c r="K4628" s="6" t="s">
        <v>21</v>
      </c>
      <c r="L4628" s="15" t="s">
        <v>22</v>
      </c>
      <c r="N4628" t="str">
        <f t="shared" si="1101"/>
        <v>1999050400</v>
      </c>
      <c r="O4628" t="str">
        <f t="shared" si="1102"/>
        <v>'1999050400'</v>
      </c>
      <c r="P4628" t="str">
        <f t="shared" si="1103"/>
        <v>'Barreiras Técnicas ao Comércio Exterior - Dívida Ativa - Multas e Juros de Mora da Dívida Ativa'</v>
      </c>
      <c r="Q4628" t="str">
        <f t="shared" si="1104"/>
        <v>'Vide descrição do código de receita principal.'</v>
      </c>
      <c r="R4628" t="str">
        <f t="shared" si="1105"/>
        <v>'S'</v>
      </c>
      <c r="S4628">
        <f t="shared" si="1106"/>
        <v>8</v>
      </c>
      <c r="T4628" t="str">
        <f t="shared" si="1107"/>
        <v>Insert into CONTA_RECEITA_DESPESA  (VERSION,ATIVO,DATE_CREATED,LAST_UPDATED,TIPO,CODIGO,DESCRICAO,DESCRICAO_DETALHADA,ANALITICO,TAMANHO) values (0,'S',sysdate,sysdate,'R','1999050400','Barreiras Técnicas ao Comércio Exterior - Dívida Ativa - Multas e Juros de Mora da Dívida Ativa','Vide descrição do código de receita principal.','S',8);</v>
      </c>
    </row>
    <row r="4629" spans="1:20" ht="16" x14ac:dyDescent="0.2">
      <c r="A4629" s="4" t="str">
        <f t="shared" si="1108"/>
        <v>1</v>
      </c>
      <c r="B4629" s="5" t="str">
        <f t="shared" si="1109"/>
        <v>9</v>
      </c>
      <c r="C4629" s="5" t="str">
        <f t="shared" si="1110"/>
        <v>9</v>
      </c>
      <c r="D4629" s="5" t="str">
        <f t="shared" si="1111"/>
        <v>9</v>
      </c>
      <c r="E4629" s="5" t="str">
        <f t="shared" si="1112"/>
        <v>05</v>
      </c>
      <c r="F4629" s="5" t="str">
        <f t="shared" si="1113"/>
        <v>0</v>
      </c>
      <c r="G4629" s="5" t="str">
        <f t="shared" si="1114"/>
        <v>5</v>
      </c>
      <c r="H4629" s="5" t="str">
        <f t="shared" si="1115"/>
        <v>00</v>
      </c>
      <c r="I4629" s="11">
        <v>1999050500</v>
      </c>
      <c r="J4629" s="14" t="s">
        <v>4608</v>
      </c>
      <c r="K4629" s="6" t="s">
        <v>21</v>
      </c>
      <c r="L4629" s="15" t="s">
        <v>22</v>
      </c>
      <c r="N4629" t="str">
        <f t="shared" si="1101"/>
        <v>1999050500</v>
      </c>
      <c r="O4629" t="str">
        <f t="shared" si="1102"/>
        <v>'1999050500'</v>
      </c>
      <c r="P4629" t="str">
        <f t="shared" si="1103"/>
        <v>'Barreiras Técnicas ao Comércio Exterior - Multas'</v>
      </c>
      <c r="Q4629" t="str">
        <f t="shared" si="1104"/>
        <v>'Vide descrição do código de receita principal.'</v>
      </c>
      <c r="R4629" t="str">
        <f t="shared" si="1105"/>
        <v>'S'</v>
      </c>
      <c r="S4629">
        <f t="shared" si="1106"/>
        <v>8</v>
      </c>
      <c r="T4629" t="str">
        <f t="shared" si="1107"/>
        <v>Insert into CONTA_RECEITA_DESPESA  (VERSION,ATIVO,DATE_CREATED,LAST_UPDATED,TIPO,CODIGO,DESCRICAO,DESCRICAO_DETALHADA,ANALITICO,TAMANHO) values (0,'S',sysdate,sysdate,'R','1999050500','Barreiras Técnicas ao Comércio Exterior - Multas','Vide descrição do código de receita principal.','S',8);</v>
      </c>
    </row>
    <row r="4630" spans="1:20" ht="16" x14ac:dyDescent="0.2">
      <c r="A4630" s="4" t="str">
        <f t="shared" si="1108"/>
        <v>1</v>
      </c>
      <c r="B4630" s="5" t="str">
        <f t="shared" si="1109"/>
        <v>9</v>
      </c>
      <c r="C4630" s="5" t="str">
        <f t="shared" si="1110"/>
        <v>9</v>
      </c>
      <c r="D4630" s="5" t="str">
        <f t="shared" si="1111"/>
        <v>9</v>
      </c>
      <c r="E4630" s="5" t="str">
        <f t="shared" si="1112"/>
        <v>05</v>
      </c>
      <c r="F4630" s="5" t="str">
        <f t="shared" si="1113"/>
        <v>0</v>
      </c>
      <c r="G4630" s="5" t="str">
        <f t="shared" si="1114"/>
        <v>6</v>
      </c>
      <c r="H4630" s="5" t="str">
        <f t="shared" si="1115"/>
        <v>00</v>
      </c>
      <c r="I4630" s="11">
        <v>1999050600</v>
      </c>
      <c r="J4630" s="14" t="s">
        <v>4609</v>
      </c>
      <c r="K4630" s="6" t="s">
        <v>21</v>
      </c>
      <c r="L4630" s="15" t="s">
        <v>22</v>
      </c>
      <c r="N4630" t="str">
        <f t="shared" si="1101"/>
        <v>1999050600</v>
      </c>
      <c r="O4630" t="str">
        <f t="shared" si="1102"/>
        <v>'1999050600'</v>
      </c>
      <c r="P4630" t="str">
        <f t="shared" si="1103"/>
        <v>'Barreiras Técnicas ao Comércio Exterior - Juros de Mora'</v>
      </c>
      <c r="Q4630" t="str">
        <f t="shared" si="1104"/>
        <v>'Vide descrição do código de receita principal.'</v>
      </c>
      <c r="R4630" t="str">
        <f t="shared" si="1105"/>
        <v>'S'</v>
      </c>
      <c r="S4630">
        <f t="shared" si="1106"/>
        <v>8</v>
      </c>
      <c r="T4630" t="str">
        <f t="shared" si="1107"/>
        <v>Insert into CONTA_RECEITA_DESPESA  (VERSION,ATIVO,DATE_CREATED,LAST_UPDATED,TIPO,CODIGO,DESCRICAO,DESCRICAO_DETALHADA,ANALITICO,TAMANHO) values (0,'S',sysdate,sysdate,'R','1999050600','Barreiras Técnicas ao Comércio Exterior - Juros de Mora','Vide descrição do código de receita principal.','S',8);</v>
      </c>
    </row>
    <row r="4631" spans="1:20" ht="16" x14ac:dyDescent="0.2">
      <c r="A4631" s="4" t="str">
        <f t="shared" si="1108"/>
        <v>1</v>
      </c>
      <c r="B4631" s="5" t="str">
        <f t="shared" si="1109"/>
        <v>9</v>
      </c>
      <c r="C4631" s="5" t="str">
        <f t="shared" si="1110"/>
        <v>9</v>
      </c>
      <c r="D4631" s="5" t="str">
        <f t="shared" si="1111"/>
        <v>9</v>
      </c>
      <c r="E4631" s="5" t="str">
        <f t="shared" si="1112"/>
        <v>05</v>
      </c>
      <c r="F4631" s="5" t="str">
        <f t="shared" si="1113"/>
        <v>0</v>
      </c>
      <c r="G4631" s="5" t="str">
        <f t="shared" si="1114"/>
        <v>7</v>
      </c>
      <c r="H4631" s="5" t="str">
        <f t="shared" si="1115"/>
        <v>00</v>
      </c>
      <c r="I4631" s="11">
        <v>1999050700</v>
      </c>
      <c r="J4631" s="14" t="s">
        <v>4610</v>
      </c>
      <c r="K4631" s="6" t="s">
        <v>21</v>
      </c>
      <c r="L4631" s="15" t="s">
        <v>22</v>
      </c>
      <c r="N4631" t="str">
        <f t="shared" si="1101"/>
        <v>1999050700</v>
      </c>
      <c r="O4631" t="str">
        <f t="shared" si="1102"/>
        <v>'1999050700'</v>
      </c>
      <c r="P4631" t="str">
        <f t="shared" si="1103"/>
        <v>'Barreiras Técnicas ao Comércio Exterior - Dívida Ativa - Multas da Dívida Ativa'</v>
      </c>
      <c r="Q4631" t="str">
        <f t="shared" si="1104"/>
        <v>'Vide descrição do código de receita principal.'</v>
      </c>
      <c r="R4631" t="str">
        <f t="shared" si="1105"/>
        <v>'S'</v>
      </c>
      <c r="S4631">
        <f t="shared" si="1106"/>
        <v>8</v>
      </c>
      <c r="T4631" t="str">
        <f t="shared" si="1107"/>
        <v>Insert into CONTA_RECEITA_DESPESA  (VERSION,ATIVO,DATE_CREATED,LAST_UPDATED,TIPO,CODIGO,DESCRICAO,DESCRICAO_DETALHADA,ANALITICO,TAMANHO) values (0,'S',sysdate,sysdate,'R','1999050700','Barreiras Técnicas ao Comércio Exterior - Dívida Ativa - Multas da Dívida Ativa','Vide descrição do código de receita principal.','S',8);</v>
      </c>
    </row>
    <row r="4632" spans="1:20" ht="16" x14ac:dyDescent="0.2">
      <c r="A4632" s="4" t="str">
        <f t="shared" si="1108"/>
        <v>1</v>
      </c>
      <c r="B4632" s="5" t="str">
        <f t="shared" si="1109"/>
        <v>9</v>
      </c>
      <c r="C4632" s="5" t="str">
        <f t="shared" si="1110"/>
        <v>9</v>
      </c>
      <c r="D4632" s="5" t="str">
        <f t="shared" si="1111"/>
        <v>9</v>
      </c>
      <c r="E4632" s="5" t="str">
        <f t="shared" si="1112"/>
        <v>05</v>
      </c>
      <c r="F4632" s="5" t="str">
        <f t="shared" si="1113"/>
        <v>0</v>
      </c>
      <c r="G4632" s="5" t="str">
        <f t="shared" si="1114"/>
        <v>8</v>
      </c>
      <c r="H4632" s="5" t="str">
        <f t="shared" si="1115"/>
        <v>00</v>
      </c>
      <c r="I4632" s="11">
        <v>1999050800</v>
      </c>
      <c r="J4632" s="14" t="s">
        <v>4611</v>
      </c>
      <c r="K4632" s="6" t="s">
        <v>21</v>
      </c>
      <c r="L4632" s="15" t="s">
        <v>22</v>
      </c>
      <c r="N4632" t="str">
        <f t="shared" si="1101"/>
        <v>1999050800</v>
      </c>
      <c r="O4632" t="str">
        <f t="shared" si="1102"/>
        <v>'1999050800'</v>
      </c>
      <c r="P4632" t="str">
        <f t="shared" si="1103"/>
        <v>'Barreiras Técnicas ao Comércio Exterior - Juros de Mora da Dívida Ativa'</v>
      </c>
      <c r="Q4632" t="str">
        <f t="shared" si="1104"/>
        <v>'Vide descrição do código de receita principal.'</v>
      </c>
      <c r="R4632" t="str">
        <f t="shared" si="1105"/>
        <v>'S'</v>
      </c>
      <c r="S4632">
        <f t="shared" si="1106"/>
        <v>8</v>
      </c>
      <c r="T4632" t="str">
        <f t="shared" si="1107"/>
        <v>Insert into CONTA_RECEITA_DESPESA  (VERSION,ATIVO,DATE_CREATED,LAST_UPDATED,TIPO,CODIGO,DESCRICAO,DESCRICAO_DETALHADA,ANALITICO,TAMANHO) values (0,'S',sysdate,sysdate,'R','1999050800','Barreiras Técnicas ao Comércio Exterior - Juros de Mora da Dívida Ativa','Vide descrição do código de receita principal.','S',8);</v>
      </c>
    </row>
    <row r="4633" spans="1:20" ht="32" x14ac:dyDescent="0.2">
      <c r="A4633" s="4" t="str">
        <f t="shared" si="1108"/>
        <v>1</v>
      </c>
      <c r="B4633" s="5" t="str">
        <f t="shared" si="1109"/>
        <v>9</v>
      </c>
      <c r="C4633" s="5" t="str">
        <f t="shared" si="1110"/>
        <v>9</v>
      </c>
      <c r="D4633" s="5" t="str">
        <f t="shared" si="1111"/>
        <v>9</v>
      </c>
      <c r="E4633" s="5" t="str">
        <f t="shared" si="1112"/>
        <v>06</v>
      </c>
      <c r="F4633" s="5" t="str">
        <f t="shared" si="1113"/>
        <v>0</v>
      </c>
      <c r="G4633" s="5" t="str">
        <f t="shared" si="1114"/>
        <v>0</v>
      </c>
      <c r="H4633" s="5" t="str">
        <f t="shared" si="1115"/>
        <v>00</v>
      </c>
      <c r="I4633" s="11">
        <v>1999060000</v>
      </c>
      <c r="J4633" s="6" t="s">
        <v>4612</v>
      </c>
      <c r="K4633" s="6" t="s">
        <v>4613</v>
      </c>
      <c r="L4633" s="13" t="s">
        <v>11</v>
      </c>
      <c r="N4633" t="str">
        <f t="shared" si="1101"/>
        <v>1999060000</v>
      </c>
      <c r="O4633" t="str">
        <f t="shared" si="1102"/>
        <v>'1999060000'</v>
      </c>
      <c r="P4633" t="str">
        <f t="shared" si="1103"/>
        <v>'Contrapartida de Subvenções ou Subsídios'</v>
      </c>
      <c r="Q4633" t="str">
        <f t="shared" si="1104"/>
        <v>'Registra receitas decorrentes de contrapartida por parte de beneficiários de programas de concessão de subvenções ou subsídios.'</v>
      </c>
      <c r="R4633" t="str">
        <f t="shared" si="1105"/>
        <v>'N'</v>
      </c>
      <c r="S4633">
        <f t="shared" si="1106"/>
        <v>6</v>
      </c>
      <c r="T4633" t="str">
        <f t="shared" si="1107"/>
        <v>Insert into CONTA_RECEITA_DESPESA  (VERSION,ATIVO,DATE_CREATED,LAST_UPDATED,TIPO,CODIGO,DESCRICAO,DESCRICAO_DETALHADA,ANALITICO,TAMANHO) values (0,'S',sysdate,sysdate,'R','1999060000','Contrapartida de Subvenções ou Subsídios','Registra receitas decorrentes de contrapartida por parte de beneficiários de programas de concessão de subvenções ou subsídios.','N',6);</v>
      </c>
    </row>
    <row r="4634" spans="1:20" ht="16" x14ac:dyDescent="0.2">
      <c r="A4634" s="4" t="str">
        <f t="shared" si="1108"/>
        <v>1</v>
      </c>
      <c r="B4634" s="5" t="str">
        <f t="shared" si="1109"/>
        <v>9</v>
      </c>
      <c r="C4634" s="5" t="str">
        <f t="shared" si="1110"/>
        <v>9</v>
      </c>
      <c r="D4634" s="5" t="str">
        <f t="shared" si="1111"/>
        <v>9</v>
      </c>
      <c r="E4634" s="5" t="str">
        <f t="shared" si="1112"/>
        <v>06</v>
      </c>
      <c r="F4634" s="5" t="str">
        <f t="shared" si="1113"/>
        <v>0</v>
      </c>
      <c r="G4634" s="5" t="str">
        <f t="shared" si="1114"/>
        <v>1</v>
      </c>
      <c r="H4634" s="5" t="str">
        <f t="shared" si="1115"/>
        <v>00</v>
      </c>
      <c r="I4634" s="11">
        <v>1999060100</v>
      </c>
      <c r="J4634" s="14" t="s">
        <v>4614</v>
      </c>
      <c r="K4634" s="6" t="s">
        <v>21</v>
      </c>
      <c r="L4634" s="15" t="s">
        <v>22</v>
      </c>
      <c r="N4634" t="str">
        <f t="shared" si="1101"/>
        <v>1999060100</v>
      </c>
      <c r="O4634" t="str">
        <f t="shared" si="1102"/>
        <v>'1999060100'</v>
      </c>
      <c r="P4634" t="str">
        <f t="shared" si="1103"/>
        <v>'Contrapartida de Subvenções ou Subsídios - Principal'</v>
      </c>
      <c r="Q4634" t="str">
        <f t="shared" si="1104"/>
        <v>'Vide descrição do código de receita principal.'</v>
      </c>
      <c r="R4634" t="str">
        <f t="shared" si="1105"/>
        <v>'S'</v>
      </c>
      <c r="S4634">
        <f t="shared" si="1106"/>
        <v>8</v>
      </c>
      <c r="T4634" t="str">
        <f t="shared" si="1107"/>
        <v>Insert into CONTA_RECEITA_DESPESA  (VERSION,ATIVO,DATE_CREATED,LAST_UPDATED,TIPO,CODIGO,DESCRICAO,DESCRICAO_DETALHADA,ANALITICO,TAMANHO) values (0,'S',sysdate,sysdate,'R','1999060100','Contrapartida de Subvenções ou Subsídios - Principal','Vide descrição do código de receita principal.','S',8);</v>
      </c>
    </row>
    <row r="4635" spans="1:20" ht="16" x14ac:dyDescent="0.2">
      <c r="A4635" s="4" t="str">
        <f t="shared" si="1108"/>
        <v>1</v>
      </c>
      <c r="B4635" s="5" t="str">
        <f t="shared" si="1109"/>
        <v>9</v>
      </c>
      <c r="C4635" s="5" t="str">
        <f t="shared" si="1110"/>
        <v>9</v>
      </c>
      <c r="D4635" s="5" t="str">
        <f t="shared" si="1111"/>
        <v>9</v>
      </c>
      <c r="E4635" s="5" t="str">
        <f t="shared" si="1112"/>
        <v>06</v>
      </c>
      <c r="F4635" s="5" t="str">
        <f t="shared" si="1113"/>
        <v>0</v>
      </c>
      <c r="G4635" s="5" t="str">
        <f t="shared" si="1114"/>
        <v>2</v>
      </c>
      <c r="H4635" s="5" t="str">
        <f t="shared" si="1115"/>
        <v>00</v>
      </c>
      <c r="I4635" s="11">
        <v>1999060200</v>
      </c>
      <c r="J4635" s="14" t="s">
        <v>4615</v>
      </c>
      <c r="K4635" s="6" t="s">
        <v>21</v>
      </c>
      <c r="L4635" s="15" t="s">
        <v>22</v>
      </c>
      <c r="N4635" t="str">
        <f t="shared" si="1101"/>
        <v>1999060200</v>
      </c>
      <c r="O4635" t="str">
        <f t="shared" si="1102"/>
        <v>'1999060200'</v>
      </c>
      <c r="P4635" t="str">
        <f t="shared" si="1103"/>
        <v>'Contrapartida de Subvenções ou Subsídios - Multas e Juros de Mora'</v>
      </c>
      <c r="Q4635" t="str">
        <f t="shared" si="1104"/>
        <v>'Vide descrição do código de receita principal.'</v>
      </c>
      <c r="R4635" t="str">
        <f t="shared" si="1105"/>
        <v>'S'</v>
      </c>
      <c r="S4635">
        <f t="shared" si="1106"/>
        <v>8</v>
      </c>
      <c r="T4635" t="str">
        <f t="shared" si="1107"/>
        <v>Insert into CONTA_RECEITA_DESPESA  (VERSION,ATIVO,DATE_CREATED,LAST_UPDATED,TIPO,CODIGO,DESCRICAO,DESCRICAO_DETALHADA,ANALITICO,TAMANHO) values (0,'S',sysdate,sysdate,'R','1999060200','Contrapartida de Subvenções ou Subsídios - Multas e Juros de Mora','Vide descrição do código de receita principal.','S',8);</v>
      </c>
    </row>
    <row r="4636" spans="1:20" ht="16" x14ac:dyDescent="0.2">
      <c r="A4636" s="4" t="str">
        <f t="shared" si="1108"/>
        <v>1</v>
      </c>
      <c r="B4636" s="5" t="str">
        <f t="shared" si="1109"/>
        <v>9</v>
      </c>
      <c r="C4636" s="5" t="str">
        <f t="shared" si="1110"/>
        <v>9</v>
      </c>
      <c r="D4636" s="5" t="str">
        <f t="shared" si="1111"/>
        <v>9</v>
      </c>
      <c r="E4636" s="5" t="str">
        <f t="shared" si="1112"/>
        <v>06</v>
      </c>
      <c r="F4636" s="5" t="str">
        <f t="shared" si="1113"/>
        <v>0</v>
      </c>
      <c r="G4636" s="5" t="str">
        <f t="shared" si="1114"/>
        <v>3</v>
      </c>
      <c r="H4636" s="5" t="str">
        <f t="shared" si="1115"/>
        <v>00</v>
      </c>
      <c r="I4636" s="11">
        <v>1999060300</v>
      </c>
      <c r="J4636" s="14" t="s">
        <v>4616</v>
      </c>
      <c r="K4636" s="6" t="s">
        <v>21</v>
      </c>
      <c r="L4636" s="15" t="s">
        <v>22</v>
      </c>
      <c r="N4636" t="str">
        <f t="shared" si="1101"/>
        <v>1999060300</v>
      </c>
      <c r="O4636" t="str">
        <f t="shared" si="1102"/>
        <v>'1999060300'</v>
      </c>
      <c r="P4636" t="str">
        <f t="shared" si="1103"/>
        <v>'Contrapartida de Subvenções ou Subsídios - Dívida Ativa'</v>
      </c>
      <c r="Q4636" t="str">
        <f t="shared" si="1104"/>
        <v>'Vide descrição do código de receita principal.'</v>
      </c>
      <c r="R4636" t="str">
        <f t="shared" si="1105"/>
        <v>'S'</v>
      </c>
      <c r="S4636">
        <f t="shared" si="1106"/>
        <v>8</v>
      </c>
      <c r="T4636" t="str">
        <f t="shared" si="1107"/>
        <v>Insert into CONTA_RECEITA_DESPESA  (VERSION,ATIVO,DATE_CREATED,LAST_UPDATED,TIPO,CODIGO,DESCRICAO,DESCRICAO_DETALHADA,ANALITICO,TAMANHO) values (0,'S',sysdate,sysdate,'R','1999060300','Contrapartida de Subvenções ou Subsídios - Dívida Ativa','Vide descrição do código de receita principal.','S',8);</v>
      </c>
    </row>
    <row r="4637" spans="1:20" ht="32" x14ac:dyDescent="0.2">
      <c r="A4637" s="4" t="str">
        <f t="shared" si="1108"/>
        <v>1</v>
      </c>
      <c r="B4637" s="5" t="str">
        <f t="shared" si="1109"/>
        <v>9</v>
      </c>
      <c r="C4637" s="5" t="str">
        <f t="shared" si="1110"/>
        <v>9</v>
      </c>
      <c r="D4637" s="5" t="str">
        <f t="shared" si="1111"/>
        <v>9</v>
      </c>
      <c r="E4637" s="5" t="str">
        <f t="shared" si="1112"/>
        <v>06</v>
      </c>
      <c r="F4637" s="5" t="str">
        <f t="shared" si="1113"/>
        <v>0</v>
      </c>
      <c r="G4637" s="5" t="str">
        <f t="shared" si="1114"/>
        <v>4</v>
      </c>
      <c r="H4637" s="5" t="str">
        <f t="shared" si="1115"/>
        <v>00</v>
      </c>
      <c r="I4637" s="11">
        <v>1999060400</v>
      </c>
      <c r="J4637" s="14" t="s">
        <v>4617</v>
      </c>
      <c r="K4637" s="6" t="s">
        <v>21</v>
      </c>
      <c r="L4637" s="15" t="s">
        <v>22</v>
      </c>
      <c r="N4637" t="str">
        <f t="shared" si="1101"/>
        <v>1999060400</v>
      </c>
      <c r="O4637" t="str">
        <f t="shared" si="1102"/>
        <v>'1999060400'</v>
      </c>
      <c r="P4637" t="str">
        <f t="shared" si="1103"/>
        <v>'Contrapartida de Subvenções ou Subsídios - Dívida Ativa - Multas e Juros de Mora da Dívida Ativa'</v>
      </c>
      <c r="Q4637" t="str">
        <f t="shared" si="1104"/>
        <v>'Vide descrição do código de receita principal.'</v>
      </c>
      <c r="R4637" t="str">
        <f t="shared" si="1105"/>
        <v>'S'</v>
      </c>
      <c r="S4637">
        <f t="shared" si="1106"/>
        <v>8</v>
      </c>
      <c r="T4637" t="str">
        <f t="shared" si="1107"/>
        <v>Insert into CONTA_RECEITA_DESPESA  (VERSION,ATIVO,DATE_CREATED,LAST_UPDATED,TIPO,CODIGO,DESCRICAO,DESCRICAO_DETALHADA,ANALITICO,TAMANHO) values (0,'S',sysdate,sysdate,'R','1999060400','Contrapartida de Subvenções ou Subsídios - Dívida Ativa - Multas e Juros de Mora da Dívida Ativa','Vide descrição do código de receita principal.','S',8);</v>
      </c>
    </row>
    <row r="4638" spans="1:20" ht="16" x14ac:dyDescent="0.2">
      <c r="A4638" s="4" t="str">
        <f t="shared" si="1108"/>
        <v>1</v>
      </c>
      <c r="B4638" s="5" t="str">
        <f t="shared" si="1109"/>
        <v>9</v>
      </c>
      <c r="C4638" s="5" t="str">
        <f t="shared" si="1110"/>
        <v>9</v>
      </c>
      <c r="D4638" s="5" t="str">
        <f t="shared" si="1111"/>
        <v>9</v>
      </c>
      <c r="E4638" s="5" t="str">
        <f t="shared" si="1112"/>
        <v>06</v>
      </c>
      <c r="F4638" s="5" t="str">
        <f t="shared" si="1113"/>
        <v>0</v>
      </c>
      <c r="G4638" s="5" t="str">
        <f t="shared" si="1114"/>
        <v>5</v>
      </c>
      <c r="H4638" s="5" t="str">
        <f t="shared" si="1115"/>
        <v>00</v>
      </c>
      <c r="I4638" s="11">
        <v>1999060500</v>
      </c>
      <c r="J4638" s="14" t="s">
        <v>4618</v>
      </c>
      <c r="K4638" s="6" t="s">
        <v>21</v>
      </c>
      <c r="L4638" s="15" t="s">
        <v>22</v>
      </c>
      <c r="N4638" t="str">
        <f t="shared" si="1101"/>
        <v>1999060500</v>
      </c>
      <c r="O4638" t="str">
        <f t="shared" si="1102"/>
        <v>'1999060500'</v>
      </c>
      <c r="P4638" t="str">
        <f t="shared" si="1103"/>
        <v>'Contrapartida de Subvenções ou Subsídios - Multas'</v>
      </c>
      <c r="Q4638" t="str">
        <f t="shared" si="1104"/>
        <v>'Vide descrição do código de receita principal.'</v>
      </c>
      <c r="R4638" t="str">
        <f t="shared" si="1105"/>
        <v>'S'</v>
      </c>
      <c r="S4638">
        <f t="shared" si="1106"/>
        <v>8</v>
      </c>
      <c r="T4638" t="str">
        <f t="shared" si="1107"/>
        <v>Insert into CONTA_RECEITA_DESPESA  (VERSION,ATIVO,DATE_CREATED,LAST_UPDATED,TIPO,CODIGO,DESCRICAO,DESCRICAO_DETALHADA,ANALITICO,TAMANHO) values (0,'S',sysdate,sysdate,'R','1999060500','Contrapartida de Subvenções ou Subsídios - Multas','Vide descrição do código de receita principal.','S',8);</v>
      </c>
    </row>
    <row r="4639" spans="1:20" ht="16" x14ac:dyDescent="0.2">
      <c r="A4639" s="4" t="str">
        <f t="shared" si="1108"/>
        <v>1</v>
      </c>
      <c r="B4639" s="5" t="str">
        <f t="shared" si="1109"/>
        <v>9</v>
      </c>
      <c r="C4639" s="5" t="str">
        <f t="shared" si="1110"/>
        <v>9</v>
      </c>
      <c r="D4639" s="5" t="str">
        <f t="shared" si="1111"/>
        <v>9</v>
      </c>
      <c r="E4639" s="5" t="str">
        <f t="shared" si="1112"/>
        <v>06</v>
      </c>
      <c r="F4639" s="5" t="str">
        <f t="shared" si="1113"/>
        <v>0</v>
      </c>
      <c r="G4639" s="5" t="str">
        <f t="shared" si="1114"/>
        <v>6</v>
      </c>
      <c r="H4639" s="5" t="str">
        <f t="shared" si="1115"/>
        <v>00</v>
      </c>
      <c r="I4639" s="11">
        <v>1999060600</v>
      </c>
      <c r="J4639" s="14" t="s">
        <v>4619</v>
      </c>
      <c r="K4639" s="6" t="s">
        <v>21</v>
      </c>
      <c r="L4639" s="15" t="s">
        <v>22</v>
      </c>
      <c r="N4639" t="str">
        <f t="shared" si="1101"/>
        <v>1999060600</v>
      </c>
      <c r="O4639" t="str">
        <f t="shared" si="1102"/>
        <v>'1999060600'</v>
      </c>
      <c r="P4639" t="str">
        <f t="shared" si="1103"/>
        <v>'Contrapartida de Subvenções ou Subsídios - Juros de Mora'</v>
      </c>
      <c r="Q4639" t="str">
        <f t="shared" si="1104"/>
        <v>'Vide descrição do código de receita principal.'</v>
      </c>
      <c r="R4639" t="str">
        <f t="shared" si="1105"/>
        <v>'S'</v>
      </c>
      <c r="S4639">
        <f t="shared" si="1106"/>
        <v>8</v>
      </c>
      <c r="T4639" t="str">
        <f t="shared" si="1107"/>
        <v>Insert into CONTA_RECEITA_DESPESA  (VERSION,ATIVO,DATE_CREATED,LAST_UPDATED,TIPO,CODIGO,DESCRICAO,DESCRICAO_DETALHADA,ANALITICO,TAMANHO) values (0,'S',sysdate,sysdate,'R','1999060600','Contrapartida de Subvenções ou Subsídios - Juros de Mora','Vide descrição do código de receita principal.','S',8);</v>
      </c>
    </row>
    <row r="4640" spans="1:20" ht="16" x14ac:dyDescent="0.2">
      <c r="A4640" s="4" t="str">
        <f t="shared" si="1108"/>
        <v>1</v>
      </c>
      <c r="B4640" s="5" t="str">
        <f t="shared" si="1109"/>
        <v>9</v>
      </c>
      <c r="C4640" s="5" t="str">
        <f t="shared" si="1110"/>
        <v>9</v>
      </c>
      <c r="D4640" s="5" t="str">
        <f t="shared" si="1111"/>
        <v>9</v>
      </c>
      <c r="E4640" s="5" t="str">
        <f t="shared" si="1112"/>
        <v>06</v>
      </c>
      <c r="F4640" s="5" t="str">
        <f t="shared" si="1113"/>
        <v>0</v>
      </c>
      <c r="G4640" s="5" t="str">
        <f t="shared" si="1114"/>
        <v>7</v>
      </c>
      <c r="H4640" s="5" t="str">
        <f t="shared" si="1115"/>
        <v>00</v>
      </c>
      <c r="I4640" s="11">
        <v>1999060700</v>
      </c>
      <c r="J4640" s="14" t="s">
        <v>4620</v>
      </c>
      <c r="K4640" s="6" t="s">
        <v>21</v>
      </c>
      <c r="L4640" s="15" t="s">
        <v>22</v>
      </c>
      <c r="N4640" t="str">
        <f t="shared" si="1101"/>
        <v>1999060700</v>
      </c>
      <c r="O4640" t="str">
        <f t="shared" si="1102"/>
        <v>'1999060700'</v>
      </c>
      <c r="P4640" t="str">
        <f t="shared" si="1103"/>
        <v>'Contrapartida de Subvenções ou Subsídios - Dívida Ativa - Multas da Dívida Ativa'</v>
      </c>
      <c r="Q4640" t="str">
        <f t="shared" si="1104"/>
        <v>'Vide descrição do código de receita principal.'</v>
      </c>
      <c r="R4640" t="str">
        <f t="shared" si="1105"/>
        <v>'S'</v>
      </c>
      <c r="S4640">
        <f t="shared" si="1106"/>
        <v>8</v>
      </c>
      <c r="T4640" t="str">
        <f t="shared" si="1107"/>
        <v>Insert into CONTA_RECEITA_DESPESA  (VERSION,ATIVO,DATE_CREATED,LAST_UPDATED,TIPO,CODIGO,DESCRICAO,DESCRICAO_DETALHADA,ANALITICO,TAMANHO) values (0,'S',sysdate,sysdate,'R','1999060700','Contrapartida de Subvenções ou Subsídios - Dívida Ativa - Multas da Dívida Ativa','Vide descrição do código de receita principal.','S',8);</v>
      </c>
    </row>
    <row r="4641" spans="1:20" ht="16" x14ac:dyDescent="0.2">
      <c r="A4641" s="4" t="str">
        <f t="shared" si="1108"/>
        <v>1</v>
      </c>
      <c r="B4641" s="5" t="str">
        <f t="shared" si="1109"/>
        <v>9</v>
      </c>
      <c r="C4641" s="5" t="str">
        <f t="shared" si="1110"/>
        <v>9</v>
      </c>
      <c r="D4641" s="5" t="str">
        <f t="shared" si="1111"/>
        <v>9</v>
      </c>
      <c r="E4641" s="5" t="str">
        <f t="shared" si="1112"/>
        <v>06</v>
      </c>
      <c r="F4641" s="5" t="str">
        <f t="shared" si="1113"/>
        <v>0</v>
      </c>
      <c r="G4641" s="5" t="str">
        <f t="shared" si="1114"/>
        <v>8</v>
      </c>
      <c r="H4641" s="5" t="str">
        <f t="shared" si="1115"/>
        <v>00</v>
      </c>
      <c r="I4641" s="11">
        <v>1999060800</v>
      </c>
      <c r="J4641" s="14" t="s">
        <v>4621</v>
      </c>
      <c r="K4641" s="6" t="s">
        <v>21</v>
      </c>
      <c r="L4641" s="15" t="s">
        <v>22</v>
      </c>
      <c r="N4641" t="str">
        <f t="shared" si="1101"/>
        <v>1999060800</v>
      </c>
      <c r="O4641" t="str">
        <f t="shared" si="1102"/>
        <v>'1999060800'</v>
      </c>
      <c r="P4641" t="str">
        <f t="shared" si="1103"/>
        <v>'Contrapartida de Subvenções ou Subsídios - Juros de Mora da Dívida Ativa'</v>
      </c>
      <c r="Q4641" t="str">
        <f t="shared" si="1104"/>
        <v>'Vide descrição do código de receita principal.'</v>
      </c>
      <c r="R4641" t="str">
        <f t="shared" si="1105"/>
        <v>'S'</v>
      </c>
      <c r="S4641">
        <f t="shared" si="1106"/>
        <v>8</v>
      </c>
      <c r="T4641" t="str">
        <f t="shared" si="1107"/>
        <v>Insert into CONTA_RECEITA_DESPESA  (VERSION,ATIVO,DATE_CREATED,LAST_UPDATED,TIPO,CODIGO,DESCRICAO,DESCRICAO_DETALHADA,ANALITICO,TAMANHO) values (0,'S',sysdate,sysdate,'R','1999060800','Contrapartida de Subvenções ou Subsídios - Juros de Mora da Dívida Ativa','Vide descrição do código de receita principal.','S',8);</v>
      </c>
    </row>
    <row r="4642" spans="1:20" ht="80" x14ac:dyDescent="0.2">
      <c r="A4642" s="4" t="str">
        <f t="shared" si="1108"/>
        <v>1</v>
      </c>
      <c r="B4642" s="5" t="str">
        <f t="shared" si="1109"/>
        <v>9</v>
      </c>
      <c r="C4642" s="5" t="str">
        <f t="shared" si="1110"/>
        <v>9</v>
      </c>
      <c r="D4642" s="5" t="str">
        <f t="shared" si="1111"/>
        <v>9</v>
      </c>
      <c r="E4642" s="5" t="str">
        <f t="shared" si="1112"/>
        <v>07</v>
      </c>
      <c r="F4642" s="5" t="str">
        <f t="shared" si="1113"/>
        <v>0</v>
      </c>
      <c r="G4642" s="5" t="str">
        <f t="shared" si="1114"/>
        <v>0</v>
      </c>
      <c r="H4642" s="5" t="str">
        <f t="shared" si="1115"/>
        <v>00</v>
      </c>
      <c r="I4642" s="11">
        <v>1999070000</v>
      </c>
      <c r="J4642" s="6" t="s">
        <v>4622</v>
      </c>
      <c r="K4642" s="6" t="s">
        <v>4623</v>
      </c>
      <c r="L4642" s="13" t="s">
        <v>11</v>
      </c>
      <c r="N4642" t="str">
        <f t="shared" si="1101"/>
        <v>1999070000</v>
      </c>
      <c r="O4642" t="str">
        <f t="shared" si="1102"/>
        <v>'1999070000'</v>
      </c>
      <c r="P4642" t="str">
        <f t="shared" si="1103"/>
        <v>'Disponibilidades de Recursos do Fundo Social'</v>
      </c>
      <c r="Q4642" t="str">
        <f t="shared" si="1104"/>
        <v>'Registra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v>
      </c>
      <c r="R4642" t="str">
        <f t="shared" si="1105"/>
        <v>'N'</v>
      </c>
      <c r="S4642">
        <f t="shared" si="1106"/>
        <v>6</v>
      </c>
      <c r="T4642" t="str">
        <f t="shared" si="1107"/>
        <v>Insert into CONTA_RECEITA_DESPESA  (VERSION,ATIVO,DATE_CREATED,LAST_UPDATED,TIPO,CODIGO,DESCRICAO,DESCRICAO_DETALHADA,ANALITICO,TAMANHO) values (0,'S',sysdate,sysdate,'R','1999070000','Disponibilidades de Recursos do Fundo Social','Registra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2010.','N',6);</v>
      </c>
    </row>
    <row r="4643" spans="1:20" ht="16" x14ac:dyDescent="0.2">
      <c r="A4643" s="4" t="str">
        <f t="shared" si="1108"/>
        <v>1</v>
      </c>
      <c r="B4643" s="5" t="str">
        <f t="shared" si="1109"/>
        <v>9</v>
      </c>
      <c r="C4643" s="5" t="str">
        <f t="shared" si="1110"/>
        <v>9</v>
      </c>
      <c r="D4643" s="5" t="str">
        <f t="shared" si="1111"/>
        <v>9</v>
      </c>
      <c r="E4643" s="5" t="str">
        <f t="shared" si="1112"/>
        <v>07</v>
      </c>
      <c r="F4643" s="5" t="str">
        <f t="shared" si="1113"/>
        <v>0</v>
      </c>
      <c r="G4643" s="5" t="str">
        <f t="shared" si="1114"/>
        <v>1</v>
      </c>
      <c r="H4643" s="5" t="str">
        <f t="shared" si="1115"/>
        <v>00</v>
      </c>
      <c r="I4643" s="11">
        <v>1999070100</v>
      </c>
      <c r="J4643" s="14" t="s">
        <v>4624</v>
      </c>
      <c r="K4643" s="6" t="s">
        <v>21</v>
      </c>
      <c r="L4643" s="15" t="s">
        <v>22</v>
      </c>
      <c r="N4643" t="str">
        <f t="shared" si="1101"/>
        <v>1999070100</v>
      </c>
      <c r="O4643" t="str">
        <f t="shared" si="1102"/>
        <v>'1999070100'</v>
      </c>
      <c r="P4643" t="str">
        <f t="shared" si="1103"/>
        <v>'Disponibilidades de Recursos do Fundo Social - Principal'</v>
      </c>
      <c r="Q4643" t="str">
        <f t="shared" si="1104"/>
        <v>'Vide descrição do código de receita principal.'</v>
      </c>
      <c r="R4643" t="str">
        <f t="shared" si="1105"/>
        <v>'S'</v>
      </c>
      <c r="S4643">
        <f t="shared" si="1106"/>
        <v>8</v>
      </c>
      <c r="T4643" t="str">
        <f t="shared" si="1107"/>
        <v>Insert into CONTA_RECEITA_DESPESA  (VERSION,ATIVO,DATE_CREATED,LAST_UPDATED,TIPO,CODIGO,DESCRICAO,DESCRICAO_DETALHADA,ANALITICO,TAMANHO) values (0,'S',sysdate,sysdate,'R','1999070100','Disponibilidades de Recursos do Fundo Social - Principal','Vide descrição do código de receita principal.','S',8);</v>
      </c>
    </row>
    <row r="4644" spans="1:20" ht="16" x14ac:dyDescent="0.2">
      <c r="A4644" s="4" t="str">
        <f t="shared" si="1108"/>
        <v>1</v>
      </c>
      <c r="B4644" s="5" t="str">
        <f t="shared" si="1109"/>
        <v>9</v>
      </c>
      <c r="C4644" s="5" t="str">
        <f t="shared" si="1110"/>
        <v>9</v>
      </c>
      <c r="D4644" s="5" t="str">
        <f t="shared" si="1111"/>
        <v>9</v>
      </c>
      <c r="E4644" s="5" t="str">
        <f t="shared" si="1112"/>
        <v>07</v>
      </c>
      <c r="F4644" s="5" t="str">
        <f t="shared" si="1113"/>
        <v>0</v>
      </c>
      <c r="G4644" s="5" t="str">
        <f t="shared" si="1114"/>
        <v>2</v>
      </c>
      <c r="H4644" s="5" t="str">
        <f t="shared" si="1115"/>
        <v>00</v>
      </c>
      <c r="I4644" s="11">
        <v>1999070200</v>
      </c>
      <c r="J4644" s="14" t="s">
        <v>4625</v>
      </c>
      <c r="K4644" s="6" t="s">
        <v>21</v>
      </c>
      <c r="L4644" s="15" t="s">
        <v>22</v>
      </c>
      <c r="N4644" t="str">
        <f t="shared" si="1101"/>
        <v>1999070200</v>
      </c>
      <c r="O4644" t="str">
        <f t="shared" si="1102"/>
        <v>'1999070200'</v>
      </c>
      <c r="P4644" t="str">
        <f t="shared" si="1103"/>
        <v>'Disponibilidades de Recursos do Fundo Social - Multas e Juros de Mora'</v>
      </c>
      <c r="Q4644" t="str">
        <f t="shared" si="1104"/>
        <v>'Vide descrição do código de receita principal.'</v>
      </c>
      <c r="R4644" t="str">
        <f t="shared" si="1105"/>
        <v>'S'</v>
      </c>
      <c r="S4644">
        <f t="shared" si="1106"/>
        <v>8</v>
      </c>
      <c r="T4644" t="str">
        <f t="shared" si="1107"/>
        <v>Insert into CONTA_RECEITA_DESPESA  (VERSION,ATIVO,DATE_CREATED,LAST_UPDATED,TIPO,CODIGO,DESCRICAO,DESCRICAO_DETALHADA,ANALITICO,TAMANHO) values (0,'S',sysdate,sysdate,'R','1999070200','Disponibilidades de Recursos do Fundo Social - Multas e Juros de Mora','Vide descrição do código de receita principal.','S',8);</v>
      </c>
    </row>
    <row r="4645" spans="1:20" ht="16" x14ac:dyDescent="0.2">
      <c r="A4645" s="4" t="str">
        <f t="shared" si="1108"/>
        <v>1</v>
      </c>
      <c r="B4645" s="5" t="str">
        <f t="shared" si="1109"/>
        <v>9</v>
      </c>
      <c r="C4645" s="5" t="str">
        <f t="shared" si="1110"/>
        <v>9</v>
      </c>
      <c r="D4645" s="5" t="str">
        <f t="shared" si="1111"/>
        <v>9</v>
      </c>
      <c r="E4645" s="5" t="str">
        <f t="shared" si="1112"/>
        <v>07</v>
      </c>
      <c r="F4645" s="5" t="str">
        <f t="shared" si="1113"/>
        <v>0</v>
      </c>
      <c r="G4645" s="5" t="str">
        <f t="shared" si="1114"/>
        <v>3</v>
      </c>
      <c r="H4645" s="5" t="str">
        <f t="shared" si="1115"/>
        <v>00</v>
      </c>
      <c r="I4645" s="11">
        <v>1999070300</v>
      </c>
      <c r="J4645" s="14" t="s">
        <v>4626</v>
      </c>
      <c r="K4645" s="6" t="s">
        <v>21</v>
      </c>
      <c r="L4645" s="15" t="s">
        <v>22</v>
      </c>
      <c r="N4645" t="str">
        <f t="shared" si="1101"/>
        <v>1999070300</v>
      </c>
      <c r="O4645" t="str">
        <f t="shared" si="1102"/>
        <v>'1999070300'</v>
      </c>
      <c r="P4645" t="str">
        <f t="shared" si="1103"/>
        <v>'Disponibilidades de Recursos do Fundo Social - Dívida Ativa'</v>
      </c>
      <c r="Q4645" t="str">
        <f t="shared" si="1104"/>
        <v>'Vide descrição do código de receita principal.'</v>
      </c>
      <c r="R4645" t="str">
        <f t="shared" si="1105"/>
        <v>'S'</v>
      </c>
      <c r="S4645">
        <f t="shared" si="1106"/>
        <v>8</v>
      </c>
      <c r="T4645" t="str">
        <f t="shared" si="1107"/>
        <v>Insert into CONTA_RECEITA_DESPESA  (VERSION,ATIVO,DATE_CREATED,LAST_UPDATED,TIPO,CODIGO,DESCRICAO,DESCRICAO_DETALHADA,ANALITICO,TAMANHO) values (0,'S',sysdate,sysdate,'R','1999070300','Disponibilidades de Recursos do Fundo Social - Dívida Ativa','Vide descrição do código de receita principal.','S',8);</v>
      </c>
    </row>
    <row r="4646" spans="1:20" ht="32" x14ac:dyDescent="0.2">
      <c r="A4646" s="4" t="str">
        <f t="shared" si="1108"/>
        <v>1</v>
      </c>
      <c r="B4646" s="5" t="str">
        <f t="shared" si="1109"/>
        <v>9</v>
      </c>
      <c r="C4646" s="5" t="str">
        <f t="shared" si="1110"/>
        <v>9</v>
      </c>
      <c r="D4646" s="5" t="str">
        <f t="shared" si="1111"/>
        <v>9</v>
      </c>
      <c r="E4646" s="5" t="str">
        <f t="shared" si="1112"/>
        <v>07</v>
      </c>
      <c r="F4646" s="5" t="str">
        <f t="shared" si="1113"/>
        <v>0</v>
      </c>
      <c r="G4646" s="5" t="str">
        <f t="shared" si="1114"/>
        <v>4</v>
      </c>
      <c r="H4646" s="5" t="str">
        <f t="shared" si="1115"/>
        <v>00</v>
      </c>
      <c r="I4646" s="11">
        <v>1999070400</v>
      </c>
      <c r="J4646" s="14" t="s">
        <v>4627</v>
      </c>
      <c r="K4646" s="6" t="s">
        <v>21</v>
      </c>
      <c r="L4646" s="15" t="s">
        <v>22</v>
      </c>
      <c r="N4646" t="str">
        <f t="shared" si="1101"/>
        <v>1999070400</v>
      </c>
      <c r="O4646" t="str">
        <f t="shared" si="1102"/>
        <v>'1999070400'</v>
      </c>
      <c r="P4646" t="str">
        <f t="shared" si="1103"/>
        <v>'Disponibilidades de Recursos do Fundo Social - Dívida Ativa - Multas e Juros de Mora da Dívida Ativa'</v>
      </c>
      <c r="Q4646" t="str">
        <f t="shared" si="1104"/>
        <v>'Vide descrição do código de receita principal.'</v>
      </c>
      <c r="R4646" t="str">
        <f t="shared" si="1105"/>
        <v>'S'</v>
      </c>
      <c r="S4646">
        <f t="shared" si="1106"/>
        <v>8</v>
      </c>
      <c r="T4646" t="str">
        <f t="shared" si="1107"/>
        <v>Insert into CONTA_RECEITA_DESPESA  (VERSION,ATIVO,DATE_CREATED,LAST_UPDATED,TIPO,CODIGO,DESCRICAO,DESCRICAO_DETALHADA,ANALITICO,TAMANHO) values (0,'S',sysdate,sysdate,'R','1999070400','Disponibilidades de Recursos do Fundo Social - Dívida Ativa - Multas e Juros de Mora da Dívida Ativa','Vide descrição do código de receita principal.','S',8);</v>
      </c>
    </row>
    <row r="4647" spans="1:20" ht="16" x14ac:dyDescent="0.2">
      <c r="A4647" s="4" t="str">
        <f t="shared" si="1108"/>
        <v>1</v>
      </c>
      <c r="B4647" s="5" t="str">
        <f t="shared" si="1109"/>
        <v>9</v>
      </c>
      <c r="C4647" s="5" t="str">
        <f t="shared" si="1110"/>
        <v>9</v>
      </c>
      <c r="D4647" s="5" t="str">
        <f t="shared" si="1111"/>
        <v>9</v>
      </c>
      <c r="E4647" s="5" t="str">
        <f t="shared" si="1112"/>
        <v>07</v>
      </c>
      <c r="F4647" s="5" t="str">
        <f t="shared" si="1113"/>
        <v>0</v>
      </c>
      <c r="G4647" s="5" t="str">
        <f t="shared" si="1114"/>
        <v>5</v>
      </c>
      <c r="H4647" s="5" t="str">
        <f t="shared" si="1115"/>
        <v>00</v>
      </c>
      <c r="I4647" s="11">
        <v>1999070500</v>
      </c>
      <c r="J4647" s="14" t="s">
        <v>4628</v>
      </c>
      <c r="K4647" s="6" t="s">
        <v>21</v>
      </c>
      <c r="L4647" s="15" t="s">
        <v>22</v>
      </c>
      <c r="N4647" t="str">
        <f t="shared" si="1101"/>
        <v>1999070500</v>
      </c>
      <c r="O4647" t="str">
        <f t="shared" si="1102"/>
        <v>'1999070500'</v>
      </c>
      <c r="P4647" t="str">
        <f t="shared" si="1103"/>
        <v>'Disponibilidades de Recursos do Fundo Social - Multas'</v>
      </c>
      <c r="Q4647" t="str">
        <f t="shared" si="1104"/>
        <v>'Vide descrição do código de receita principal.'</v>
      </c>
      <c r="R4647" t="str">
        <f t="shared" si="1105"/>
        <v>'S'</v>
      </c>
      <c r="S4647">
        <f t="shared" si="1106"/>
        <v>8</v>
      </c>
      <c r="T4647" t="str">
        <f t="shared" si="1107"/>
        <v>Insert into CONTA_RECEITA_DESPESA  (VERSION,ATIVO,DATE_CREATED,LAST_UPDATED,TIPO,CODIGO,DESCRICAO,DESCRICAO_DETALHADA,ANALITICO,TAMANHO) values (0,'S',sysdate,sysdate,'R','1999070500','Disponibilidades de Recursos do Fundo Social - Multas','Vide descrição do código de receita principal.','S',8);</v>
      </c>
    </row>
    <row r="4648" spans="1:20" ht="16" x14ac:dyDescent="0.2">
      <c r="A4648" s="4" t="str">
        <f t="shared" si="1108"/>
        <v>1</v>
      </c>
      <c r="B4648" s="5" t="str">
        <f t="shared" si="1109"/>
        <v>9</v>
      </c>
      <c r="C4648" s="5" t="str">
        <f t="shared" si="1110"/>
        <v>9</v>
      </c>
      <c r="D4648" s="5" t="str">
        <f t="shared" si="1111"/>
        <v>9</v>
      </c>
      <c r="E4648" s="5" t="str">
        <f t="shared" si="1112"/>
        <v>07</v>
      </c>
      <c r="F4648" s="5" t="str">
        <f t="shared" si="1113"/>
        <v>0</v>
      </c>
      <c r="G4648" s="5" t="str">
        <f t="shared" si="1114"/>
        <v>6</v>
      </c>
      <c r="H4648" s="5" t="str">
        <f t="shared" si="1115"/>
        <v>00</v>
      </c>
      <c r="I4648" s="11">
        <v>1999070600</v>
      </c>
      <c r="J4648" s="14" t="s">
        <v>4629</v>
      </c>
      <c r="K4648" s="6" t="s">
        <v>21</v>
      </c>
      <c r="L4648" s="15" t="s">
        <v>22</v>
      </c>
      <c r="N4648" t="str">
        <f t="shared" si="1101"/>
        <v>1999070600</v>
      </c>
      <c r="O4648" t="str">
        <f t="shared" si="1102"/>
        <v>'1999070600'</v>
      </c>
      <c r="P4648" t="str">
        <f t="shared" si="1103"/>
        <v>'Disponibilidades de Recursos do Fundo Social - Juros de Mora'</v>
      </c>
      <c r="Q4648" t="str">
        <f t="shared" si="1104"/>
        <v>'Vide descrição do código de receita principal.'</v>
      </c>
      <c r="R4648" t="str">
        <f t="shared" si="1105"/>
        <v>'S'</v>
      </c>
      <c r="S4648">
        <f t="shared" si="1106"/>
        <v>8</v>
      </c>
      <c r="T4648" t="str">
        <f t="shared" si="1107"/>
        <v>Insert into CONTA_RECEITA_DESPESA  (VERSION,ATIVO,DATE_CREATED,LAST_UPDATED,TIPO,CODIGO,DESCRICAO,DESCRICAO_DETALHADA,ANALITICO,TAMANHO) values (0,'S',sysdate,sysdate,'R','1999070600','Disponibilidades de Recursos do Fundo Social - Juros de Mora','Vide descrição do código de receita principal.','S',8);</v>
      </c>
    </row>
    <row r="4649" spans="1:20" ht="16" x14ac:dyDescent="0.2">
      <c r="A4649" s="4" t="str">
        <f t="shared" si="1108"/>
        <v>1</v>
      </c>
      <c r="B4649" s="5" t="str">
        <f t="shared" si="1109"/>
        <v>9</v>
      </c>
      <c r="C4649" s="5" t="str">
        <f t="shared" si="1110"/>
        <v>9</v>
      </c>
      <c r="D4649" s="5" t="str">
        <f t="shared" si="1111"/>
        <v>9</v>
      </c>
      <c r="E4649" s="5" t="str">
        <f t="shared" si="1112"/>
        <v>07</v>
      </c>
      <c r="F4649" s="5" t="str">
        <f t="shared" si="1113"/>
        <v>0</v>
      </c>
      <c r="G4649" s="5" t="str">
        <f t="shared" si="1114"/>
        <v>7</v>
      </c>
      <c r="H4649" s="5" t="str">
        <f t="shared" si="1115"/>
        <v>00</v>
      </c>
      <c r="I4649" s="11">
        <v>1999070700</v>
      </c>
      <c r="J4649" s="14" t="s">
        <v>4630</v>
      </c>
      <c r="K4649" s="6" t="s">
        <v>21</v>
      </c>
      <c r="L4649" s="15" t="s">
        <v>22</v>
      </c>
      <c r="N4649" t="str">
        <f t="shared" si="1101"/>
        <v>1999070700</v>
      </c>
      <c r="O4649" t="str">
        <f t="shared" si="1102"/>
        <v>'1999070700'</v>
      </c>
      <c r="P4649" t="str">
        <f t="shared" si="1103"/>
        <v>'Disponibilidades de Recursos do Fundo Social - Dívida Ativa - Multas da Dívida Ativa'</v>
      </c>
      <c r="Q4649" t="str">
        <f t="shared" si="1104"/>
        <v>'Vide descrição do código de receita principal.'</v>
      </c>
      <c r="R4649" t="str">
        <f t="shared" si="1105"/>
        <v>'S'</v>
      </c>
      <c r="S4649">
        <f t="shared" si="1106"/>
        <v>8</v>
      </c>
      <c r="T4649" t="str">
        <f t="shared" si="1107"/>
        <v>Insert into CONTA_RECEITA_DESPESA  (VERSION,ATIVO,DATE_CREATED,LAST_UPDATED,TIPO,CODIGO,DESCRICAO,DESCRICAO_DETALHADA,ANALITICO,TAMANHO) values (0,'S',sysdate,sysdate,'R','1999070700','Disponibilidades de Recursos do Fundo Social - Dívida Ativa - Multas da Dívida Ativa','Vide descrição do código de receita principal.','S',8);</v>
      </c>
    </row>
    <row r="4650" spans="1:20" ht="16" x14ac:dyDescent="0.2">
      <c r="A4650" s="4" t="str">
        <f t="shared" si="1108"/>
        <v>1</v>
      </c>
      <c r="B4650" s="5" t="str">
        <f t="shared" si="1109"/>
        <v>9</v>
      </c>
      <c r="C4650" s="5" t="str">
        <f t="shared" si="1110"/>
        <v>9</v>
      </c>
      <c r="D4650" s="5" t="str">
        <f t="shared" si="1111"/>
        <v>9</v>
      </c>
      <c r="E4650" s="5" t="str">
        <f t="shared" si="1112"/>
        <v>07</v>
      </c>
      <c r="F4650" s="5" t="str">
        <f t="shared" si="1113"/>
        <v>0</v>
      </c>
      <c r="G4650" s="5" t="str">
        <f t="shared" si="1114"/>
        <v>8</v>
      </c>
      <c r="H4650" s="5" t="str">
        <f t="shared" si="1115"/>
        <v>00</v>
      </c>
      <c r="I4650" s="11">
        <v>1999070800</v>
      </c>
      <c r="J4650" s="14" t="s">
        <v>4631</v>
      </c>
      <c r="K4650" s="6" t="s">
        <v>21</v>
      </c>
      <c r="L4650" s="15" t="s">
        <v>22</v>
      </c>
      <c r="N4650" t="str">
        <f t="shared" si="1101"/>
        <v>1999070800</v>
      </c>
      <c r="O4650" t="str">
        <f t="shared" si="1102"/>
        <v>'1999070800'</v>
      </c>
      <c r="P4650" t="str">
        <f t="shared" si="1103"/>
        <v>'Disponibilidades de Recursos do Fundo Social - Juros de Mora da Dívida Ativa'</v>
      </c>
      <c r="Q4650" t="str">
        <f t="shared" si="1104"/>
        <v>'Vide descrição do código de receita principal.'</v>
      </c>
      <c r="R4650" t="str">
        <f t="shared" si="1105"/>
        <v>'S'</v>
      </c>
      <c r="S4650">
        <f t="shared" si="1106"/>
        <v>8</v>
      </c>
      <c r="T4650" t="str">
        <f t="shared" si="1107"/>
        <v>Insert into CONTA_RECEITA_DESPESA  (VERSION,ATIVO,DATE_CREATED,LAST_UPDATED,TIPO,CODIGO,DESCRICAO,DESCRICAO_DETALHADA,ANALITICO,TAMANHO) values (0,'S',sysdate,sysdate,'R','1999070800','Disponibilidades de Recursos do Fundo Social - Juros de Mora da Dívida Ativa','Vide descrição do código de receita principal.','S',8);</v>
      </c>
    </row>
    <row r="4651" spans="1:20" ht="32" x14ac:dyDescent="0.2">
      <c r="A4651" s="4" t="str">
        <f t="shared" si="1108"/>
        <v>1</v>
      </c>
      <c r="B4651" s="5" t="str">
        <f t="shared" si="1109"/>
        <v>9</v>
      </c>
      <c r="C4651" s="5" t="str">
        <f t="shared" si="1110"/>
        <v>9</v>
      </c>
      <c r="D4651" s="5" t="str">
        <f t="shared" si="1111"/>
        <v>9</v>
      </c>
      <c r="E4651" s="5" t="str">
        <f t="shared" si="1112"/>
        <v>08</v>
      </c>
      <c r="F4651" s="5" t="str">
        <f t="shared" si="1113"/>
        <v>0</v>
      </c>
      <c r="G4651" s="5" t="str">
        <f t="shared" si="1114"/>
        <v>0</v>
      </c>
      <c r="H4651" s="5" t="str">
        <f t="shared" si="1115"/>
        <v>00</v>
      </c>
      <c r="I4651" s="11">
        <v>1999080000</v>
      </c>
      <c r="J4651" s="6" t="s">
        <v>5642</v>
      </c>
      <c r="K4651" s="6" t="s">
        <v>5643</v>
      </c>
      <c r="L4651" s="13" t="s">
        <v>11</v>
      </c>
      <c r="N4651" t="str">
        <f t="shared" si="1101"/>
        <v>1999080000</v>
      </c>
      <c r="O4651" t="str">
        <f t="shared" si="1102"/>
        <v>'1999080000'</v>
      </c>
      <c r="P4651" t="str">
        <f t="shared" si="1103"/>
        <v>'Receitas do Seguro Obrigatório de Danos Pessoais Causados por Veículos Automotores de Via Terrestre - DPVAT'</v>
      </c>
      <c r="Q4651" t="str">
        <f t="shared" si="1104"/>
        <v>'Agrega as receitas provenientes do Seguro Obrigatório de Danos Pessoais Causados por Veículos Automotores de Via Terrestre - DPVAT. '</v>
      </c>
      <c r="R4651" t="str">
        <f t="shared" si="1105"/>
        <v>'N'</v>
      </c>
      <c r="S4651">
        <f t="shared" si="1106"/>
        <v>6</v>
      </c>
      <c r="T4651" t="str">
        <f t="shared" si="1107"/>
        <v>Insert into CONTA_RECEITA_DESPESA  (VERSION,ATIVO,DATE_CREATED,LAST_UPDATED,TIPO,CODIGO,DESCRICAO,DESCRICAO_DETALHADA,ANALITICO,TAMANHO) values (0,'S',sysdate,sysdate,'R','1999080000','Receitas do Seguro Obrigatório de Danos Pessoais Causados por Veículos Automotores de Via Terrestre - DPVAT','Agrega as receitas provenientes do Seguro Obrigatório de Danos Pessoais Causados por Veículos Automotores de Via Terrestre - DPVAT. ','N',6);</v>
      </c>
    </row>
    <row r="4652" spans="1:20" ht="80" x14ac:dyDescent="0.2">
      <c r="A4652" s="4" t="str">
        <f t="shared" si="1108"/>
        <v>1</v>
      </c>
      <c r="B4652" s="5" t="str">
        <f t="shared" si="1109"/>
        <v>9</v>
      </c>
      <c r="C4652" s="5" t="str">
        <f t="shared" si="1110"/>
        <v>9</v>
      </c>
      <c r="D4652" s="5" t="str">
        <f t="shared" si="1111"/>
        <v>9</v>
      </c>
      <c r="E4652" s="5" t="str">
        <f t="shared" si="1112"/>
        <v>08</v>
      </c>
      <c r="F4652" s="5" t="str">
        <f t="shared" si="1113"/>
        <v>1</v>
      </c>
      <c r="G4652" s="5" t="str">
        <f t="shared" si="1114"/>
        <v>0</v>
      </c>
      <c r="H4652" s="5" t="str">
        <f t="shared" si="1115"/>
        <v>00</v>
      </c>
      <c r="I4652" s="11">
        <v>1999081000</v>
      </c>
      <c r="J4652" s="6" t="s">
        <v>4632</v>
      </c>
      <c r="K4652" s="6" t="s">
        <v>4633</v>
      </c>
      <c r="L4652" s="13" t="s">
        <v>11</v>
      </c>
      <c r="N4652" t="str">
        <f t="shared" si="1101"/>
        <v>1999081000</v>
      </c>
      <c r="O4652" t="str">
        <f t="shared" si="1102"/>
        <v>'1999081000'</v>
      </c>
      <c r="P4652" t="str">
        <f t="shared" si="1103"/>
        <v>'Prêmio do Seguro Obrigatório de Danos Pessoais Causados por Veículos Automotores de Via Terrestre - DPVAT'</v>
      </c>
      <c r="Q4652" t="str">
        <f t="shared" si="1104"/>
        <v>'Registra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v>
      </c>
      <c r="R4652" t="str">
        <f t="shared" si="1105"/>
        <v>'N'</v>
      </c>
      <c r="S4652">
        <f t="shared" si="1106"/>
        <v>7</v>
      </c>
      <c r="T4652" t="str">
        <f t="shared" si="1107"/>
        <v>Insert into CONTA_RECEITA_DESPESA  (VERSION,ATIVO,DATE_CREATED,LAST_UPDATED,TIPO,CODIGO,DESCRICAO,DESCRICAO_DETALHADA,ANALITICO,TAMANHO) values (0,'S',sysdate,sysdate,'R','1999081000','Prêmio do Seguro Obrigatório de Danos Pessoais Causados por Veículos Automotores de Via Terrestre - DPVAT','Registra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pública.','N',7);</v>
      </c>
    </row>
    <row r="4653" spans="1:20" ht="32" x14ac:dyDescent="0.2">
      <c r="A4653" s="4" t="str">
        <f t="shared" si="1108"/>
        <v>1</v>
      </c>
      <c r="B4653" s="5" t="str">
        <f t="shared" si="1109"/>
        <v>9</v>
      </c>
      <c r="C4653" s="5" t="str">
        <f t="shared" si="1110"/>
        <v>9</v>
      </c>
      <c r="D4653" s="5" t="str">
        <f t="shared" si="1111"/>
        <v>9</v>
      </c>
      <c r="E4653" s="5" t="str">
        <f t="shared" si="1112"/>
        <v>08</v>
      </c>
      <c r="F4653" s="5" t="str">
        <f t="shared" si="1113"/>
        <v>1</v>
      </c>
      <c r="G4653" s="5" t="str">
        <f t="shared" si="1114"/>
        <v>1</v>
      </c>
      <c r="H4653" s="5" t="str">
        <f t="shared" si="1115"/>
        <v>00</v>
      </c>
      <c r="I4653" s="11">
        <v>1999081100</v>
      </c>
      <c r="J4653" s="14" t="s">
        <v>4634</v>
      </c>
      <c r="K4653" s="6" t="s">
        <v>21</v>
      </c>
      <c r="L4653" s="15" t="s">
        <v>22</v>
      </c>
      <c r="N4653" t="str">
        <f t="shared" si="1101"/>
        <v>1999081100</v>
      </c>
      <c r="O4653" t="str">
        <f t="shared" si="1102"/>
        <v>'1999081100'</v>
      </c>
      <c r="P4653" t="str">
        <f t="shared" si="1103"/>
        <v>'Prêmio do Seguro Obrigatório de Danos Pessoais Causados por Veículos Automotores de Via Terrestre - DPVAT - Principal'</v>
      </c>
      <c r="Q4653" t="str">
        <f t="shared" si="1104"/>
        <v>'Vide descrição do código de receita principal.'</v>
      </c>
      <c r="R4653" t="str">
        <f t="shared" si="1105"/>
        <v>'S'</v>
      </c>
      <c r="S4653">
        <f t="shared" si="1106"/>
        <v>8</v>
      </c>
      <c r="T4653" t="str">
        <f t="shared" si="1107"/>
        <v>Insert into CONTA_RECEITA_DESPESA  (VERSION,ATIVO,DATE_CREATED,LAST_UPDATED,TIPO,CODIGO,DESCRICAO,DESCRICAO_DETALHADA,ANALITICO,TAMANHO) values (0,'S',sysdate,sysdate,'R','1999081100','Prêmio do Seguro Obrigatório de Danos Pessoais Causados por Veículos Automotores de Via Terrestre - DPVAT - Principal','Vide descrição do código de receita principal.','S',8);</v>
      </c>
    </row>
    <row r="4654" spans="1:20" ht="32" x14ac:dyDescent="0.2">
      <c r="A4654" s="4" t="str">
        <f t="shared" si="1108"/>
        <v>1</v>
      </c>
      <c r="B4654" s="5" t="str">
        <f t="shared" si="1109"/>
        <v>9</v>
      </c>
      <c r="C4654" s="5" t="str">
        <f t="shared" si="1110"/>
        <v>9</v>
      </c>
      <c r="D4654" s="5" t="str">
        <f t="shared" si="1111"/>
        <v>9</v>
      </c>
      <c r="E4654" s="5" t="str">
        <f t="shared" si="1112"/>
        <v>08</v>
      </c>
      <c r="F4654" s="5" t="str">
        <f t="shared" si="1113"/>
        <v>1</v>
      </c>
      <c r="G4654" s="5" t="str">
        <f t="shared" si="1114"/>
        <v>2</v>
      </c>
      <c r="H4654" s="5" t="str">
        <f t="shared" si="1115"/>
        <v>00</v>
      </c>
      <c r="I4654" s="11">
        <v>1999081200</v>
      </c>
      <c r="J4654" s="14" t="s">
        <v>4635</v>
      </c>
      <c r="K4654" s="6" t="s">
        <v>21</v>
      </c>
      <c r="L4654" s="15" t="s">
        <v>22</v>
      </c>
      <c r="N4654" t="str">
        <f t="shared" si="1101"/>
        <v>1999081200</v>
      </c>
      <c r="O4654" t="str">
        <f t="shared" si="1102"/>
        <v>'1999081200'</v>
      </c>
      <c r="P4654" t="str">
        <f t="shared" si="1103"/>
        <v>'Prêmio do Seguro Obrigatório de Danos Pessoais Causados por Veículos Automotores de Via Terrestre - DPVAT - Multas e Juros de Mora'</v>
      </c>
      <c r="Q4654" t="str">
        <f t="shared" si="1104"/>
        <v>'Vide descrição do código de receita principal.'</v>
      </c>
      <c r="R4654" t="str">
        <f t="shared" si="1105"/>
        <v>'S'</v>
      </c>
      <c r="S4654">
        <f t="shared" si="1106"/>
        <v>8</v>
      </c>
      <c r="T4654" t="str">
        <f t="shared" si="1107"/>
        <v>Insert into CONTA_RECEITA_DESPESA  (VERSION,ATIVO,DATE_CREATED,LAST_UPDATED,TIPO,CODIGO,DESCRICAO,DESCRICAO_DETALHADA,ANALITICO,TAMANHO) values (0,'S',sysdate,sysdate,'R','1999081200','Prêmio do Seguro Obrigatório de Danos Pessoais Causados por Veículos Automotores de Via Terrestre - DPVAT - Multas e Juros de Mora','Vide descrição do código de receita principal.','S',8);</v>
      </c>
    </row>
    <row r="4655" spans="1:20" ht="32" x14ac:dyDescent="0.2">
      <c r="A4655" s="4" t="str">
        <f t="shared" si="1108"/>
        <v>1</v>
      </c>
      <c r="B4655" s="5" t="str">
        <f t="shared" si="1109"/>
        <v>9</v>
      </c>
      <c r="C4655" s="5" t="str">
        <f t="shared" si="1110"/>
        <v>9</v>
      </c>
      <c r="D4655" s="5" t="str">
        <f t="shared" si="1111"/>
        <v>9</v>
      </c>
      <c r="E4655" s="5" t="str">
        <f t="shared" si="1112"/>
        <v>08</v>
      </c>
      <c r="F4655" s="5" t="str">
        <f t="shared" si="1113"/>
        <v>1</v>
      </c>
      <c r="G4655" s="5" t="str">
        <f t="shared" si="1114"/>
        <v>3</v>
      </c>
      <c r="H4655" s="5" t="str">
        <f t="shared" si="1115"/>
        <v>00</v>
      </c>
      <c r="I4655" s="11">
        <v>1999081300</v>
      </c>
      <c r="J4655" s="14" t="s">
        <v>4636</v>
      </c>
      <c r="K4655" s="6" t="s">
        <v>21</v>
      </c>
      <c r="L4655" s="15" t="s">
        <v>22</v>
      </c>
      <c r="N4655" t="str">
        <f t="shared" si="1101"/>
        <v>1999081300</v>
      </c>
      <c r="O4655" t="str">
        <f t="shared" si="1102"/>
        <v>'1999081300'</v>
      </c>
      <c r="P4655" t="str">
        <f t="shared" si="1103"/>
        <v>'Prêmio do Seguro Obrigatório de Danos Pessoais Causados por Veículos Automotores de Via Terrestre - DPVAT - Dívida Ativa'</v>
      </c>
      <c r="Q4655" t="str">
        <f t="shared" si="1104"/>
        <v>'Vide descrição do código de receita principal.'</v>
      </c>
      <c r="R4655" t="str">
        <f t="shared" si="1105"/>
        <v>'S'</v>
      </c>
      <c r="S4655">
        <f t="shared" si="1106"/>
        <v>8</v>
      </c>
      <c r="T4655" t="str">
        <f t="shared" si="1107"/>
        <v>Insert into CONTA_RECEITA_DESPESA  (VERSION,ATIVO,DATE_CREATED,LAST_UPDATED,TIPO,CODIGO,DESCRICAO,DESCRICAO_DETALHADA,ANALITICO,TAMANHO) values (0,'S',sysdate,sysdate,'R','1999081300','Prêmio do Seguro Obrigatório de Danos Pessoais Causados por Veículos Automotores de Via Terrestre - DPVAT - Dívida Ativa','Vide descrição do código de receita principal.','S',8);</v>
      </c>
    </row>
    <row r="4656" spans="1:20" ht="32" x14ac:dyDescent="0.2">
      <c r="A4656" s="4" t="str">
        <f t="shared" si="1108"/>
        <v>1</v>
      </c>
      <c r="B4656" s="5" t="str">
        <f t="shared" si="1109"/>
        <v>9</v>
      </c>
      <c r="C4656" s="5" t="str">
        <f t="shared" si="1110"/>
        <v>9</v>
      </c>
      <c r="D4656" s="5" t="str">
        <f t="shared" si="1111"/>
        <v>9</v>
      </c>
      <c r="E4656" s="5" t="str">
        <f t="shared" si="1112"/>
        <v>08</v>
      </c>
      <c r="F4656" s="5" t="str">
        <f t="shared" si="1113"/>
        <v>1</v>
      </c>
      <c r="G4656" s="5" t="str">
        <f t="shared" si="1114"/>
        <v>4</v>
      </c>
      <c r="H4656" s="5" t="str">
        <f t="shared" si="1115"/>
        <v>00</v>
      </c>
      <c r="I4656" s="11">
        <v>1999081400</v>
      </c>
      <c r="J4656" s="14" t="s">
        <v>4637</v>
      </c>
      <c r="K4656" s="6" t="s">
        <v>21</v>
      </c>
      <c r="L4656" s="15" t="s">
        <v>22</v>
      </c>
      <c r="N4656" t="str">
        <f t="shared" si="1101"/>
        <v>1999081400</v>
      </c>
      <c r="O4656" t="str">
        <f t="shared" si="1102"/>
        <v>'1999081400'</v>
      </c>
      <c r="P4656" t="str">
        <f t="shared" si="1103"/>
        <v>'Prêmio do Seguro Obrigatório de Danos Pessoais Causados por Veículos Automotores de Via Terrestre - DPVAT - Dívida Ativa - Multas e Juros de Mora da Dívida Ativa'</v>
      </c>
      <c r="Q4656" t="str">
        <f t="shared" si="1104"/>
        <v>'Vide descrição do código de receita principal.'</v>
      </c>
      <c r="R4656" t="str">
        <f t="shared" si="1105"/>
        <v>'S'</v>
      </c>
      <c r="S4656">
        <f t="shared" si="1106"/>
        <v>8</v>
      </c>
      <c r="T4656" t="str">
        <f t="shared" si="1107"/>
        <v>Insert into CONTA_RECEITA_DESPESA  (VERSION,ATIVO,DATE_CREATED,LAST_UPDATED,TIPO,CODIGO,DESCRICAO,DESCRICAO_DETALHADA,ANALITICO,TAMANHO) values (0,'S',sysdate,sysdate,'R','1999081400','Prêmio do Seguro Obrigatório de Danos Pessoais Causados por Veículos Automotores de Via Terrestre - DPVAT - Dívida Ativa - Multas e Juros de Mora da Dívida Ativa','Vide descrição do código de receita principal.','S',8);</v>
      </c>
    </row>
    <row r="4657" spans="1:20" ht="32" x14ac:dyDescent="0.2">
      <c r="A4657" s="4" t="str">
        <f t="shared" si="1108"/>
        <v>1</v>
      </c>
      <c r="B4657" s="5" t="str">
        <f t="shared" si="1109"/>
        <v>9</v>
      </c>
      <c r="C4657" s="5" t="str">
        <f t="shared" si="1110"/>
        <v>9</v>
      </c>
      <c r="D4657" s="5" t="str">
        <f t="shared" si="1111"/>
        <v>9</v>
      </c>
      <c r="E4657" s="5" t="str">
        <f t="shared" si="1112"/>
        <v>08</v>
      </c>
      <c r="F4657" s="5" t="str">
        <f t="shared" si="1113"/>
        <v>1</v>
      </c>
      <c r="G4657" s="5" t="str">
        <f t="shared" si="1114"/>
        <v>5</v>
      </c>
      <c r="H4657" s="5" t="str">
        <f t="shared" si="1115"/>
        <v>00</v>
      </c>
      <c r="I4657" s="11">
        <v>1999081500</v>
      </c>
      <c r="J4657" s="14" t="s">
        <v>4638</v>
      </c>
      <c r="K4657" s="6" t="s">
        <v>21</v>
      </c>
      <c r="L4657" s="15" t="s">
        <v>22</v>
      </c>
      <c r="N4657" t="str">
        <f t="shared" si="1101"/>
        <v>1999081500</v>
      </c>
      <c r="O4657" t="str">
        <f t="shared" si="1102"/>
        <v>'1999081500'</v>
      </c>
      <c r="P4657" t="str">
        <f t="shared" si="1103"/>
        <v>'Prêmio do Seguro Obrigatório de Danos Pessoais Causados por Veículos Automotores de Via Terrestre - DPVAT - Multas'</v>
      </c>
      <c r="Q4657" t="str">
        <f t="shared" si="1104"/>
        <v>'Vide descrição do código de receita principal.'</v>
      </c>
      <c r="R4657" t="str">
        <f t="shared" si="1105"/>
        <v>'S'</v>
      </c>
      <c r="S4657">
        <f t="shared" si="1106"/>
        <v>8</v>
      </c>
      <c r="T4657" t="str">
        <f t="shared" si="1107"/>
        <v>Insert into CONTA_RECEITA_DESPESA  (VERSION,ATIVO,DATE_CREATED,LAST_UPDATED,TIPO,CODIGO,DESCRICAO,DESCRICAO_DETALHADA,ANALITICO,TAMANHO) values (0,'S',sysdate,sysdate,'R','1999081500','Prêmio do Seguro Obrigatório de Danos Pessoais Causados por Veículos Automotores de Via Terrestre - DPVAT - Multas','Vide descrição do código de receita principal.','S',8);</v>
      </c>
    </row>
    <row r="4658" spans="1:20" ht="32" x14ac:dyDescent="0.2">
      <c r="A4658" s="4" t="str">
        <f t="shared" si="1108"/>
        <v>1</v>
      </c>
      <c r="B4658" s="5" t="str">
        <f t="shared" si="1109"/>
        <v>9</v>
      </c>
      <c r="C4658" s="5" t="str">
        <f t="shared" si="1110"/>
        <v>9</v>
      </c>
      <c r="D4658" s="5" t="str">
        <f t="shared" si="1111"/>
        <v>9</v>
      </c>
      <c r="E4658" s="5" t="str">
        <f t="shared" si="1112"/>
        <v>08</v>
      </c>
      <c r="F4658" s="5" t="str">
        <f t="shared" si="1113"/>
        <v>1</v>
      </c>
      <c r="G4658" s="5" t="str">
        <f t="shared" si="1114"/>
        <v>6</v>
      </c>
      <c r="H4658" s="5" t="str">
        <f t="shared" si="1115"/>
        <v>00</v>
      </c>
      <c r="I4658" s="11">
        <v>1999081600</v>
      </c>
      <c r="J4658" s="14" t="s">
        <v>4639</v>
      </c>
      <c r="K4658" s="6" t="s">
        <v>21</v>
      </c>
      <c r="L4658" s="15" t="s">
        <v>22</v>
      </c>
      <c r="N4658" t="str">
        <f t="shared" si="1101"/>
        <v>1999081600</v>
      </c>
      <c r="O4658" t="str">
        <f t="shared" si="1102"/>
        <v>'1999081600'</v>
      </c>
      <c r="P4658" t="str">
        <f t="shared" si="1103"/>
        <v>'Prêmio do Seguro Obrigatório de Danos Pessoais Causados por Veículos Automotores de Via Terrestre - DPVAT - Juros de Mora'</v>
      </c>
      <c r="Q4658" t="str">
        <f t="shared" si="1104"/>
        <v>'Vide descrição do código de receita principal.'</v>
      </c>
      <c r="R4658" t="str">
        <f t="shared" si="1105"/>
        <v>'S'</v>
      </c>
      <c r="S4658">
        <f t="shared" si="1106"/>
        <v>8</v>
      </c>
      <c r="T4658" t="str">
        <f t="shared" si="1107"/>
        <v>Insert into CONTA_RECEITA_DESPESA  (VERSION,ATIVO,DATE_CREATED,LAST_UPDATED,TIPO,CODIGO,DESCRICAO,DESCRICAO_DETALHADA,ANALITICO,TAMANHO) values (0,'S',sysdate,sysdate,'R','1999081600','Prêmio do Seguro Obrigatório de Danos Pessoais Causados por Veículos Automotores de Via Terrestre - DPVAT - Juros de Mora','Vide descrição do código de receita principal.','S',8);</v>
      </c>
    </row>
    <row r="4659" spans="1:20" ht="32" x14ac:dyDescent="0.2">
      <c r="A4659" s="4" t="str">
        <f t="shared" si="1108"/>
        <v>1</v>
      </c>
      <c r="B4659" s="5" t="str">
        <f t="shared" si="1109"/>
        <v>9</v>
      </c>
      <c r="C4659" s="5" t="str">
        <f t="shared" si="1110"/>
        <v>9</v>
      </c>
      <c r="D4659" s="5" t="str">
        <f t="shared" si="1111"/>
        <v>9</v>
      </c>
      <c r="E4659" s="5" t="str">
        <f t="shared" si="1112"/>
        <v>08</v>
      </c>
      <c r="F4659" s="5" t="str">
        <f t="shared" si="1113"/>
        <v>1</v>
      </c>
      <c r="G4659" s="5" t="str">
        <f t="shared" si="1114"/>
        <v>7</v>
      </c>
      <c r="H4659" s="5" t="str">
        <f t="shared" si="1115"/>
        <v>00</v>
      </c>
      <c r="I4659" s="11">
        <v>1999081700</v>
      </c>
      <c r="J4659" s="14" t="s">
        <v>4640</v>
      </c>
      <c r="K4659" s="6" t="s">
        <v>21</v>
      </c>
      <c r="L4659" s="15" t="s">
        <v>22</v>
      </c>
      <c r="N4659" t="str">
        <f t="shared" si="1101"/>
        <v>1999081700</v>
      </c>
      <c r="O4659" t="str">
        <f t="shared" si="1102"/>
        <v>'1999081700'</v>
      </c>
      <c r="P4659" t="str">
        <f t="shared" si="1103"/>
        <v>'Prêmio do Seguro Obrigatório de Danos Pessoais Causados por Veículos Automotores de Via Terrestre - DPVAT - Dívida Ativa - Multas da Dívida Ativa'</v>
      </c>
      <c r="Q4659" t="str">
        <f t="shared" si="1104"/>
        <v>'Vide descrição do código de receita principal.'</v>
      </c>
      <c r="R4659" t="str">
        <f t="shared" si="1105"/>
        <v>'S'</v>
      </c>
      <c r="S4659">
        <f t="shared" si="1106"/>
        <v>8</v>
      </c>
      <c r="T4659" t="str">
        <f t="shared" si="1107"/>
        <v>Insert into CONTA_RECEITA_DESPESA  (VERSION,ATIVO,DATE_CREATED,LAST_UPDATED,TIPO,CODIGO,DESCRICAO,DESCRICAO_DETALHADA,ANALITICO,TAMANHO) values (0,'S',sysdate,sysdate,'R','1999081700','Prêmio do Seguro Obrigatório de Danos Pessoais Causados por Veículos Automotores de Via Terrestre - DPVAT - Dívida Ativa - Multas da Dívida Ativa','Vide descrição do código de receita principal.','S',8);</v>
      </c>
    </row>
    <row r="4660" spans="1:20" ht="32" x14ac:dyDescent="0.2">
      <c r="A4660" s="4" t="str">
        <f t="shared" si="1108"/>
        <v>1</v>
      </c>
      <c r="B4660" s="5" t="str">
        <f t="shared" si="1109"/>
        <v>9</v>
      </c>
      <c r="C4660" s="5" t="str">
        <f t="shared" si="1110"/>
        <v>9</v>
      </c>
      <c r="D4660" s="5" t="str">
        <f t="shared" si="1111"/>
        <v>9</v>
      </c>
      <c r="E4660" s="5" t="str">
        <f t="shared" si="1112"/>
        <v>08</v>
      </c>
      <c r="F4660" s="5" t="str">
        <f t="shared" si="1113"/>
        <v>1</v>
      </c>
      <c r="G4660" s="5" t="str">
        <f t="shared" si="1114"/>
        <v>8</v>
      </c>
      <c r="H4660" s="5" t="str">
        <f t="shared" si="1115"/>
        <v>00</v>
      </c>
      <c r="I4660" s="11">
        <v>1999081800</v>
      </c>
      <c r="J4660" s="14" t="s">
        <v>4641</v>
      </c>
      <c r="K4660" s="6" t="s">
        <v>21</v>
      </c>
      <c r="L4660" s="15" t="s">
        <v>22</v>
      </c>
      <c r="N4660" t="str">
        <f t="shared" si="1101"/>
        <v>1999081800</v>
      </c>
      <c r="O4660" t="str">
        <f t="shared" si="1102"/>
        <v>'1999081800'</v>
      </c>
      <c r="P4660" t="str">
        <f t="shared" si="1103"/>
        <v>'Prêmio do Seguro Obrigatório de Danos Pessoais Causados por Veículos Automotores de Via Terrestre - DPVAT - Juros de Mora da Dívida Ativa'</v>
      </c>
      <c r="Q4660" t="str">
        <f t="shared" si="1104"/>
        <v>'Vide descrição do código de receita principal.'</v>
      </c>
      <c r="R4660" t="str">
        <f t="shared" si="1105"/>
        <v>'S'</v>
      </c>
      <c r="S4660">
        <f t="shared" si="1106"/>
        <v>8</v>
      </c>
      <c r="T4660" t="str">
        <f t="shared" si="1107"/>
        <v>Insert into CONTA_RECEITA_DESPESA  (VERSION,ATIVO,DATE_CREATED,LAST_UPDATED,TIPO,CODIGO,DESCRICAO,DESCRICAO_DETALHADA,ANALITICO,TAMANHO) values (0,'S',sysdate,sysdate,'R','1999081800','Prêmio do Seguro Obrigatório de Danos Pessoais Causados por Veículos Automotores de Via Terrestre - DPVAT - Juros de Mora da Dívida Ativa','Vide descrição do código de receita principal.','S',8);</v>
      </c>
    </row>
    <row r="4661" spans="1:20" ht="80" x14ac:dyDescent="0.2">
      <c r="A4661" s="4" t="str">
        <f t="shared" si="1108"/>
        <v>1</v>
      </c>
      <c r="B4661" s="5" t="str">
        <f t="shared" si="1109"/>
        <v>9</v>
      </c>
      <c r="C4661" s="5" t="str">
        <f t="shared" si="1110"/>
        <v>9</v>
      </c>
      <c r="D4661" s="5" t="str">
        <f t="shared" si="1111"/>
        <v>9</v>
      </c>
      <c r="E4661" s="5" t="str">
        <f t="shared" si="1112"/>
        <v>08</v>
      </c>
      <c r="F4661" s="5" t="str">
        <f t="shared" si="1113"/>
        <v>2</v>
      </c>
      <c r="G4661" s="5" t="str">
        <f t="shared" si="1114"/>
        <v>0</v>
      </c>
      <c r="H4661" s="5" t="str">
        <f t="shared" si="1115"/>
        <v>00</v>
      </c>
      <c r="I4661" s="11">
        <v>1999082000</v>
      </c>
      <c r="J4661" s="6" t="s">
        <v>4642</v>
      </c>
      <c r="K4661" s="6" t="s">
        <v>4643</v>
      </c>
      <c r="L4661" s="13" t="s">
        <v>11</v>
      </c>
      <c r="N4661" t="str">
        <f t="shared" si="1101"/>
        <v>1999082000</v>
      </c>
      <c r="O4661" t="str">
        <f t="shared" si="1102"/>
        <v>'1999082000'</v>
      </c>
      <c r="P4661" t="str">
        <f t="shared" si="1103"/>
        <v>'Reversão da Provisão de Sinistros Ocorridos e Não Avisados - IBNR do Seguro Obrigatório de Danos Pessoais Causados por Veículos Automotores de Vias Terrestres - DPVAT'</v>
      </c>
      <c r="Q4661" t="str">
        <f t="shared" si="1104"/>
        <v>'Registra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v>
      </c>
      <c r="R4661" t="str">
        <f t="shared" si="1105"/>
        <v>'N'</v>
      </c>
      <c r="S4661">
        <f t="shared" si="1106"/>
        <v>7</v>
      </c>
      <c r="T4661" t="str">
        <f t="shared" si="1107"/>
        <v>Insert into CONTA_RECEITA_DESPESA  (VERSION,ATIVO,DATE_CREATED,LAST_UPDATED,TIPO,CODIGO,DESCRICAO,DESCRICAO_DETALHADA,ANALITICO,TAMANHO) values (0,'S',sysdate,sysdate,'R','1999082000','Reversão da Provisão de Sinistros Ocorridos e Não Avisados - IBNR do Seguro Obrigatório de Danos Pessoais Causados por Veículos Automotores de Vias Terrestres - DPVAT','Registra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2019.','N',7);</v>
      </c>
    </row>
    <row r="4662" spans="1:20" ht="48" x14ac:dyDescent="0.2">
      <c r="A4662" s="4" t="str">
        <f t="shared" si="1108"/>
        <v>1</v>
      </c>
      <c r="B4662" s="5" t="str">
        <f t="shared" si="1109"/>
        <v>9</v>
      </c>
      <c r="C4662" s="5" t="str">
        <f t="shared" si="1110"/>
        <v>9</v>
      </c>
      <c r="D4662" s="5" t="str">
        <f t="shared" si="1111"/>
        <v>9</v>
      </c>
      <c r="E4662" s="5" t="str">
        <f t="shared" si="1112"/>
        <v>08</v>
      </c>
      <c r="F4662" s="5" t="str">
        <f t="shared" si="1113"/>
        <v>2</v>
      </c>
      <c r="G4662" s="5" t="str">
        <f t="shared" si="1114"/>
        <v>1</v>
      </c>
      <c r="H4662" s="5" t="str">
        <f t="shared" si="1115"/>
        <v>00</v>
      </c>
      <c r="I4662" s="11">
        <v>1999082100</v>
      </c>
      <c r="J4662" s="14" t="s">
        <v>4644</v>
      </c>
      <c r="K4662" s="6" t="s">
        <v>21</v>
      </c>
      <c r="L4662" s="15" t="s">
        <v>22</v>
      </c>
      <c r="N4662" t="str">
        <f t="shared" si="1101"/>
        <v>1999082100</v>
      </c>
      <c r="O4662" t="str">
        <f t="shared" si="1102"/>
        <v>'1999082100'</v>
      </c>
      <c r="P4662" t="str">
        <f t="shared" si="1103"/>
        <v>'Reversão da Provisão de Sinistros Ocorridos e Não Avisados - IBNR do Seguro Obrigatório de Danos Pessoais Causados por Veículos Automotores de Vias Terrestres - DPVAT - Principal'</v>
      </c>
      <c r="Q4662" t="str">
        <f t="shared" si="1104"/>
        <v>'Vide descrição do código de receita principal.'</v>
      </c>
      <c r="R4662" t="str">
        <f t="shared" si="1105"/>
        <v>'S'</v>
      </c>
      <c r="S4662">
        <f t="shared" si="1106"/>
        <v>8</v>
      </c>
      <c r="T4662" t="str">
        <f t="shared" si="1107"/>
        <v>Insert into CONTA_RECEITA_DESPESA  (VERSION,ATIVO,DATE_CREATED,LAST_UPDATED,TIPO,CODIGO,DESCRICAO,DESCRICAO_DETALHADA,ANALITICO,TAMANHO) values (0,'S',sysdate,sysdate,'R','1999082100','Reversão da Provisão de Sinistros Ocorridos e Não Avisados - IBNR do Seguro Obrigatório de Danos Pessoais Causados por Veículos Automotores de Vias Terrestres - DPVAT - Principal','Vide descrição do código de receita principal.','S',8);</v>
      </c>
    </row>
    <row r="4663" spans="1:20" ht="48" x14ac:dyDescent="0.2">
      <c r="A4663" s="4" t="str">
        <f t="shared" si="1108"/>
        <v>1</v>
      </c>
      <c r="B4663" s="5" t="str">
        <f t="shared" si="1109"/>
        <v>9</v>
      </c>
      <c r="C4663" s="5" t="str">
        <f t="shared" si="1110"/>
        <v>9</v>
      </c>
      <c r="D4663" s="5" t="str">
        <f t="shared" si="1111"/>
        <v>9</v>
      </c>
      <c r="E4663" s="5" t="str">
        <f t="shared" si="1112"/>
        <v>08</v>
      </c>
      <c r="F4663" s="5" t="str">
        <f t="shared" si="1113"/>
        <v>2</v>
      </c>
      <c r="G4663" s="5" t="str">
        <f t="shared" si="1114"/>
        <v>2</v>
      </c>
      <c r="H4663" s="5" t="str">
        <f t="shared" si="1115"/>
        <v>00</v>
      </c>
      <c r="I4663" s="11">
        <v>1999082200</v>
      </c>
      <c r="J4663" s="14" t="s">
        <v>4645</v>
      </c>
      <c r="K4663" s="6" t="s">
        <v>21</v>
      </c>
      <c r="L4663" s="15" t="s">
        <v>22</v>
      </c>
      <c r="N4663" t="str">
        <f t="shared" si="1101"/>
        <v>1999082200</v>
      </c>
      <c r="O4663" t="str">
        <f t="shared" si="1102"/>
        <v>'1999082200'</v>
      </c>
      <c r="P4663" t="str">
        <f t="shared" si="1103"/>
        <v>'Reversão da Provisão de Sinistros Ocorridos e Não Avisados - IBNR do Seguro Obrigatório de Danos Pessoais Causados por Veículos Automotores de Vias Terrestres - DPVAT - Multas e Juros de Mora'</v>
      </c>
      <c r="Q4663" t="str">
        <f t="shared" si="1104"/>
        <v>'Vide descrição do código de receita principal.'</v>
      </c>
      <c r="R4663" t="str">
        <f t="shared" si="1105"/>
        <v>'S'</v>
      </c>
      <c r="S4663">
        <f t="shared" si="1106"/>
        <v>8</v>
      </c>
      <c r="T4663" t="str">
        <f t="shared" si="1107"/>
        <v>Insert into CONTA_RECEITA_DESPESA  (VERSION,ATIVO,DATE_CREATED,LAST_UPDATED,TIPO,CODIGO,DESCRICAO,DESCRICAO_DETALHADA,ANALITICO,TAMANHO) values (0,'S',sysdate,sysdate,'R','1999082200','Reversão da Provisão de Sinistros Ocorridos e Não Avisados - IBNR do Seguro Obrigatório de Danos Pessoais Causados por Veículos Automotores de Vias Terrestres - DPVAT - Multas e Juros de Mora','Vide descrição do código de receita principal.','S',8);</v>
      </c>
    </row>
    <row r="4664" spans="1:20" ht="48" x14ac:dyDescent="0.2">
      <c r="A4664" s="4" t="str">
        <f t="shared" si="1108"/>
        <v>1</v>
      </c>
      <c r="B4664" s="5" t="str">
        <f t="shared" si="1109"/>
        <v>9</v>
      </c>
      <c r="C4664" s="5" t="str">
        <f t="shared" si="1110"/>
        <v>9</v>
      </c>
      <c r="D4664" s="5" t="str">
        <f t="shared" si="1111"/>
        <v>9</v>
      </c>
      <c r="E4664" s="5" t="str">
        <f t="shared" si="1112"/>
        <v>08</v>
      </c>
      <c r="F4664" s="5" t="str">
        <f t="shared" si="1113"/>
        <v>2</v>
      </c>
      <c r="G4664" s="5" t="str">
        <f t="shared" si="1114"/>
        <v>3</v>
      </c>
      <c r="H4664" s="5" t="str">
        <f t="shared" si="1115"/>
        <v>00</v>
      </c>
      <c r="I4664" s="11">
        <v>1999082300</v>
      </c>
      <c r="J4664" s="14" t="s">
        <v>4646</v>
      </c>
      <c r="K4664" s="6" t="s">
        <v>21</v>
      </c>
      <c r="L4664" s="15" t="s">
        <v>22</v>
      </c>
      <c r="N4664" t="str">
        <f t="shared" si="1101"/>
        <v>1999082300</v>
      </c>
      <c r="O4664" t="str">
        <f t="shared" si="1102"/>
        <v>'1999082300'</v>
      </c>
      <c r="P4664" t="str">
        <f t="shared" si="1103"/>
        <v>'Reversão da Provisão de Sinistros Ocorridos e Não Avisados - IBNR do Seguro Obrigatório de Danos Pessoais Causados por Veículos Automotores de Vias Terrestres - DPVAT - Dívida Ativa'</v>
      </c>
      <c r="Q4664" t="str">
        <f t="shared" si="1104"/>
        <v>'Vide descrição do código de receita principal.'</v>
      </c>
      <c r="R4664" t="str">
        <f t="shared" si="1105"/>
        <v>'S'</v>
      </c>
      <c r="S4664">
        <f t="shared" si="1106"/>
        <v>8</v>
      </c>
      <c r="T4664" t="str">
        <f t="shared" si="1107"/>
        <v>Insert into CONTA_RECEITA_DESPESA  (VERSION,ATIVO,DATE_CREATED,LAST_UPDATED,TIPO,CODIGO,DESCRICAO,DESCRICAO_DETALHADA,ANALITICO,TAMANHO) values (0,'S',sysdate,sysdate,'R','1999082300','Reversão da Provisão de Sinistros Ocorridos e Não Avisados - IBNR do Seguro Obrigatório de Danos Pessoais Causados por Veículos Automotores de Vias Terrestres - DPVAT - Dívida Ativa','Vide descrição do código de receita principal.','S',8);</v>
      </c>
    </row>
    <row r="4665" spans="1:20" ht="48" x14ac:dyDescent="0.2">
      <c r="A4665" s="4" t="str">
        <f t="shared" si="1108"/>
        <v>1</v>
      </c>
      <c r="B4665" s="5" t="str">
        <f t="shared" si="1109"/>
        <v>9</v>
      </c>
      <c r="C4665" s="5" t="str">
        <f t="shared" si="1110"/>
        <v>9</v>
      </c>
      <c r="D4665" s="5" t="str">
        <f t="shared" si="1111"/>
        <v>9</v>
      </c>
      <c r="E4665" s="5" t="str">
        <f t="shared" si="1112"/>
        <v>08</v>
      </c>
      <c r="F4665" s="5" t="str">
        <f t="shared" si="1113"/>
        <v>2</v>
      </c>
      <c r="G4665" s="5" t="str">
        <f t="shared" si="1114"/>
        <v>4</v>
      </c>
      <c r="H4665" s="5" t="str">
        <f t="shared" si="1115"/>
        <v>00</v>
      </c>
      <c r="I4665" s="11">
        <v>1999082400</v>
      </c>
      <c r="J4665" s="14" t="s">
        <v>4647</v>
      </c>
      <c r="K4665" s="6" t="s">
        <v>21</v>
      </c>
      <c r="L4665" s="15" t="s">
        <v>22</v>
      </c>
      <c r="N4665" t="str">
        <f t="shared" si="1101"/>
        <v>1999082400</v>
      </c>
      <c r="O4665" t="str">
        <f t="shared" si="1102"/>
        <v>'1999082400'</v>
      </c>
      <c r="P4665" t="str">
        <f t="shared" si="1103"/>
        <v>'Reversão da Provisão de Sinistros Ocorridos e Não Avisados - IBNR do Seguro Obrigatório de Danos Pessoais Causados por Veículos Automotores de Vias Terrestres - DPVAT - Dívida Ativa - Multas e Juros de Mora da Dívida Ativa'</v>
      </c>
      <c r="Q4665" t="str">
        <f t="shared" si="1104"/>
        <v>'Vide descrição do código de receita principal.'</v>
      </c>
      <c r="R4665" t="str">
        <f t="shared" si="1105"/>
        <v>'S'</v>
      </c>
      <c r="S4665">
        <f t="shared" si="1106"/>
        <v>8</v>
      </c>
      <c r="T4665" t="str">
        <f t="shared" si="1107"/>
        <v>Insert into CONTA_RECEITA_DESPESA  (VERSION,ATIVO,DATE_CREATED,LAST_UPDATED,TIPO,CODIGO,DESCRICAO,DESCRICAO_DETALHADA,ANALITICO,TAMANHO) values (0,'S',sysdate,sysdate,'R','1999082400','Reversão da Provisão de Sinistros Ocorridos e Não Avisados - IBNR do Seguro Obrigatório de Danos Pessoais Causados por Veículos Automotores de Vias Terrestres - DPVAT - Dívida Ativa - Multas e Juros de Mora da Dívida Ativa','Vide descrição do código de receita principal.','S',8);</v>
      </c>
    </row>
    <row r="4666" spans="1:20" ht="32" x14ac:dyDescent="0.2">
      <c r="A4666" s="4" t="str">
        <f t="shared" si="1108"/>
        <v>1</v>
      </c>
      <c r="B4666" s="5" t="str">
        <f t="shared" si="1109"/>
        <v>9</v>
      </c>
      <c r="C4666" s="5" t="str">
        <f t="shared" si="1110"/>
        <v>9</v>
      </c>
      <c r="D4666" s="5" t="str">
        <f t="shared" si="1111"/>
        <v>9</v>
      </c>
      <c r="E4666" s="5" t="str">
        <f t="shared" si="1112"/>
        <v>08</v>
      </c>
      <c r="F4666" s="5" t="str">
        <f t="shared" si="1113"/>
        <v>2</v>
      </c>
      <c r="G4666" s="5" t="str">
        <f t="shared" si="1114"/>
        <v>5</v>
      </c>
      <c r="H4666" s="5" t="str">
        <f t="shared" si="1115"/>
        <v>00</v>
      </c>
      <c r="I4666" s="11">
        <v>1999082500</v>
      </c>
      <c r="J4666" s="14" t="s">
        <v>4648</v>
      </c>
      <c r="K4666" s="6" t="s">
        <v>21</v>
      </c>
      <c r="L4666" s="15" t="s">
        <v>22</v>
      </c>
      <c r="N4666" t="str">
        <f t="shared" si="1101"/>
        <v>1999082500</v>
      </c>
      <c r="O4666" t="str">
        <f t="shared" si="1102"/>
        <v>'1999082500'</v>
      </c>
      <c r="P4666" t="str">
        <f t="shared" si="1103"/>
        <v>'Reversão da Provisão de Sinistros Ocorridos e Não Avisados - IBNR do Seguro Obrigatório de Danos Pessoais Causados por Veículos Automotores de Vias Terrestres - DPVAT - Multas'</v>
      </c>
      <c r="Q4666" t="str">
        <f t="shared" si="1104"/>
        <v>'Vide descrição do código de receita principal.'</v>
      </c>
      <c r="R4666" t="str">
        <f t="shared" si="1105"/>
        <v>'S'</v>
      </c>
      <c r="S4666">
        <f t="shared" si="1106"/>
        <v>8</v>
      </c>
      <c r="T4666" t="str">
        <f t="shared" si="1107"/>
        <v>Insert into CONTA_RECEITA_DESPESA  (VERSION,ATIVO,DATE_CREATED,LAST_UPDATED,TIPO,CODIGO,DESCRICAO,DESCRICAO_DETALHADA,ANALITICO,TAMANHO) values (0,'S',sysdate,sysdate,'R','1999082500','Reversão da Provisão de Sinistros Ocorridos e Não Avisados - IBNR do Seguro Obrigatório de Danos Pessoais Causados por Veículos Automotores de Vias Terrestres - DPVAT - Multas','Vide descrição do código de receita principal.','S',8);</v>
      </c>
    </row>
    <row r="4667" spans="1:20" ht="48" x14ac:dyDescent="0.2">
      <c r="A4667" s="4" t="str">
        <f t="shared" si="1108"/>
        <v>1</v>
      </c>
      <c r="B4667" s="5" t="str">
        <f t="shared" si="1109"/>
        <v>9</v>
      </c>
      <c r="C4667" s="5" t="str">
        <f t="shared" si="1110"/>
        <v>9</v>
      </c>
      <c r="D4667" s="5" t="str">
        <f t="shared" si="1111"/>
        <v>9</v>
      </c>
      <c r="E4667" s="5" t="str">
        <f t="shared" si="1112"/>
        <v>08</v>
      </c>
      <c r="F4667" s="5" t="str">
        <f t="shared" si="1113"/>
        <v>2</v>
      </c>
      <c r="G4667" s="5" t="str">
        <f t="shared" si="1114"/>
        <v>6</v>
      </c>
      <c r="H4667" s="5" t="str">
        <f t="shared" si="1115"/>
        <v>00</v>
      </c>
      <c r="I4667" s="11">
        <v>1999082600</v>
      </c>
      <c r="J4667" s="14" t="s">
        <v>4649</v>
      </c>
      <c r="K4667" s="6" t="s">
        <v>21</v>
      </c>
      <c r="L4667" s="15" t="s">
        <v>22</v>
      </c>
      <c r="N4667" t="str">
        <f t="shared" si="1101"/>
        <v>1999082600</v>
      </c>
      <c r="O4667" t="str">
        <f t="shared" si="1102"/>
        <v>'1999082600'</v>
      </c>
      <c r="P4667" t="str">
        <f t="shared" si="1103"/>
        <v>'Reversão da Provisão de Sinistros Ocorridos e Não Avisados - IBNR do Seguro Obrigatório de Danos Pessoais Causados por Veículos Automotores de Vias Terrestres - DPVAT - Juros de Mora'</v>
      </c>
      <c r="Q4667" t="str">
        <f t="shared" si="1104"/>
        <v>'Vide descrição do código de receita principal.'</v>
      </c>
      <c r="R4667" t="str">
        <f t="shared" si="1105"/>
        <v>'S'</v>
      </c>
      <c r="S4667">
        <f t="shared" si="1106"/>
        <v>8</v>
      </c>
      <c r="T4667" t="str">
        <f t="shared" si="1107"/>
        <v>Insert into CONTA_RECEITA_DESPESA  (VERSION,ATIVO,DATE_CREATED,LAST_UPDATED,TIPO,CODIGO,DESCRICAO,DESCRICAO_DETALHADA,ANALITICO,TAMANHO) values (0,'S',sysdate,sysdate,'R','1999082600','Reversão da Provisão de Sinistros Ocorridos e Não Avisados - IBNR do Seguro Obrigatório de Danos Pessoais Causados por Veículos Automotores de Vias Terrestres - DPVAT - Juros de Mora','Vide descrição do código de receita principal.','S',8);</v>
      </c>
    </row>
    <row r="4668" spans="1:20" ht="48" x14ac:dyDescent="0.2">
      <c r="A4668" s="4" t="str">
        <f t="shared" si="1108"/>
        <v>1</v>
      </c>
      <c r="B4668" s="5" t="str">
        <f t="shared" si="1109"/>
        <v>9</v>
      </c>
      <c r="C4668" s="5" t="str">
        <f t="shared" si="1110"/>
        <v>9</v>
      </c>
      <c r="D4668" s="5" t="str">
        <f t="shared" si="1111"/>
        <v>9</v>
      </c>
      <c r="E4668" s="5" t="str">
        <f t="shared" si="1112"/>
        <v>08</v>
      </c>
      <c r="F4668" s="5" t="str">
        <f t="shared" si="1113"/>
        <v>2</v>
      </c>
      <c r="G4668" s="5" t="str">
        <f t="shared" si="1114"/>
        <v>7</v>
      </c>
      <c r="H4668" s="5" t="str">
        <f t="shared" si="1115"/>
        <v>00</v>
      </c>
      <c r="I4668" s="11">
        <v>1999082700</v>
      </c>
      <c r="J4668" s="14" t="s">
        <v>4650</v>
      </c>
      <c r="K4668" s="6" t="s">
        <v>21</v>
      </c>
      <c r="L4668" s="15" t="s">
        <v>22</v>
      </c>
      <c r="N4668" t="str">
        <f t="shared" si="1101"/>
        <v>1999082700</v>
      </c>
      <c r="O4668" t="str">
        <f t="shared" si="1102"/>
        <v>'1999082700'</v>
      </c>
      <c r="P4668" t="str">
        <f t="shared" si="1103"/>
        <v>'Reversão da Provisão de Sinistros Ocorridos e Não Avisados - IBNR do Seguro Obrigatório de Danos Pessoais Causados por Veículos Automotores de Vias Terrestres - DPVAT - Dívida Ativa - Multas da Dívida Ativa'</v>
      </c>
      <c r="Q4668" t="str">
        <f t="shared" si="1104"/>
        <v>'Vide descrição do código de receita principal.'</v>
      </c>
      <c r="R4668" t="str">
        <f t="shared" si="1105"/>
        <v>'S'</v>
      </c>
      <c r="S4668">
        <f t="shared" si="1106"/>
        <v>8</v>
      </c>
      <c r="T4668" t="str">
        <f t="shared" si="1107"/>
        <v>Insert into CONTA_RECEITA_DESPESA  (VERSION,ATIVO,DATE_CREATED,LAST_UPDATED,TIPO,CODIGO,DESCRICAO,DESCRICAO_DETALHADA,ANALITICO,TAMANHO) values (0,'S',sysdate,sysdate,'R','1999082700','Reversão da Provisão de Sinistros Ocorridos e Não Avisados - IBNR do Seguro Obrigatório de Danos Pessoais Causados por Veículos Automotores de Vias Terrestres - DPVAT - Dívida Ativa - Multas da Dívida Ativa','Vide descrição do código de receita principal.','S',8);</v>
      </c>
    </row>
    <row r="4669" spans="1:20" ht="48" x14ac:dyDescent="0.2">
      <c r="A4669" s="4" t="str">
        <f t="shared" si="1108"/>
        <v>1</v>
      </c>
      <c r="B4669" s="5" t="str">
        <f t="shared" si="1109"/>
        <v>9</v>
      </c>
      <c r="C4669" s="5" t="str">
        <f t="shared" si="1110"/>
        <v>9</v>
      </c>
      <c r="D4669" s="5" t="str">
        <f t="shared" si="1111"/>
        <v>9</v>
      </c>
      <c r="E4669" s="5" t="str">
        <f t="shared" si="1112"/>
        <v>08</v>
      </c>
      <c r="F4669" s="5" t="str">
        <f t="shared" si="1113"/>
        <v>2</v>
      </c>
      <c r="G4669" s="5" t="str">
        <f t="shared" si="1114"/>
        <v>8</v>
      </c>
      <c r="H4669" s="5" t="str">
        <f t="shared" si="1115"/>
        <v>00</v>
      </c>
      <c r="I4669" s="11">
        <v>1999082800</v>
      </c>
      <c r="J4669" s="14" t="s">
        <v>4651</v>
      </c>
      <c r="K4669" s="6" t="s">
        <v>21</v>
      </c>
      <c r="L4669" s="15" t="s">
        <v>22</v>
      </c>
      <c r="N4669" t="str">
        <f t="shared" si="1101"/>
        <v>1999082800</v>
      </c>
      <c r="O4669" t="str">
        <f t="shared" si="1102"/>
        <v>'1999082800'</v>
      </c>
      <c r="P4669" t="str">
        <f t="shared" si="1103"/>
        <v>'Reversão da Provisão de Sinistros Ocorridos e Não Avisados - IBNR do Seguro Obrigatório de Danos Pessoais Causados por Veículos Automotores de Vias Terrestres - DPVAT - Juros de Mora da Dívida Ativa'</v>
      </c>
      <c r="Q4669" t="str">
        <f t="shared" si="1104"/>
        <v>'Vide descrição do código de receita principal.'</v>
      </c>
      <c r="R4669" t="str">
        <f t="shared" si="1105"/>
        <v>'S'</v>
      </c>
      <c r="S4669">
        <f t="shared" si="1106"/>
        <v>8</v>
      </c>
      <c r="T4669" t="str">
        <f t="shared" si="1107"/>
        <v>Insert into CONTA_RECEITA_DESPESA  (VERSION,ATIVO,DATE_CREATED,LAST_UPDATED,TIPO,CODIGO,DESCRICAO,DESCRICAO_DETALHADA,ANALITICO,TAMANHO) values (0,'S',sysdate,sysdate,'R','1999082800','Reversão da Provisão de Sinistros Ocorridos e Não Avisados - IBNR do Seguro Obrigatório de Danos Pessoais Causados por Veículos Automotores de Vias Terrestres - DPVAT - Juros de Mora da Dívida Ativa','Vide descrição do código de receita principal.','S',8);</v>
      </c>
    </row>
    <row r="4670" spans="1:20" ht="48" x14ac:dyDescent="0.2">
      <c r="A4670" s="4" t="str">
        <f t="shared" si="1108"/>
        <v>1</v>
      </c>
      <c r="B4670" s="5" t="str">
        <f t="shared" si="1109"/>
        <v>9</v>
      </c>
      <c r="C4670" s="5" t="str">
        <f t="shared" si="1110"/>
        <v>9</v>
      </c>
      <c r="D4670" s="5" t="str">
        <f t="shared" si="1111"/>
        <v>9</v>
      </c>
      <c r="E4670" s="5" t="str">
        <f t="shared" si="1112"/>
        <v>09</v>
      </c>
      <c r="F4670" s="5" t="str">
        <f t="shared" si="1113"/>
        <v>0</v>
      </c>
      <c r="G4670" s="5" t="str">
        <f t="shared" si="1114"/>
        <v>0</v>
      </c>
      <c r="H4670" s="5" t="str">
        <f t="shared" si="1115"/>
        <v>00</v>
      </c>
      <c r="I4670" s="11">
        <v>1999090000</v>
      </c>
      <c r="J4670" s="6" t="s">
        <v>4652</v>
      </c>
      <c r="K4670" s="6" t="s">
        <v>5644</v>
      </c>
      <c r="L4670" s="13" t="s">
        <v>11</v>
      </c>
      <c r="N4670" t="str">
        <f t="shared" si="1101"/>
        <v>1999090000</v>
      </c>
      <c r="O4670" t="str">
        <f t="shared" si="1102"/>
        <v>'1999090000'</v>
      </c>
      <c r="P4670" t="str">
        <f t="shared" si="1103"/>
        <v>'Prestação de Contas Eleitorais'</v>
      </c>
      <c r="Q4670" t="str">
        <f t="shared" si="1104"/>
        <v>'Registrarecursos provenientes de fontes vedadas ou de origem não identificada recebidos por partido ou candidato, além de recursos provenientes do Fundo Especial de Financiamento de Campanha que não foram utilizados nas campanhas eleitorais.'</v>
      </c>
      <c r="R4670" t="str">
        <f t="shared" si="1105"/>
        <v>'N'</v>
      </c>
      <c r="S4670">
        <f t="shared" si="1106"/>
        <v>6</v>
      </c>
      <c r="T4670" t="str">
        <f t="shared" si="1107"/>
        <v>Insert into CONTA_RECEITA_DESPESA  (VERSION,ATIVO,DATE_CREATED,LAST_UPDATED,TIPO,CODIGO,DESCRICAO,DESCRICAO_DETALHADA,ANALITICO,TAMANHO) values (0,'S',sysdate,sysdate,'R','1999090000','Prestação de Contas Eleitorais','Registrarecursos provenientes de fontes vedadas ou de origem não identificada recebidos por partido ou candidato, além de recursos provenientes do Fundo Especial de Financiamento de Campanha que não foram utilizados nas campanhas eleitorais.','N',6);</v>
      </c>
    </row>
    <row r="4671" spans="1:20" ht="16" x14ac:dyDescent="0.2">
      <c r="A4671" s="4" t="str">
        <f t="shared" si="1108"/>
        <v>1</v>
      </c>
      <c r="B4671" s="5" t="str">
        <f t="shared" si="1109"/>
        <v>9</v>
      </c>
      <c r="C4671" s="5" t="str">
        <f t="shared" si="1110"/>
        <v>9</v>
      </c>
      <c r="D4671" s="5" t="str">
        <f t="shared" si="1111"/>
        <v>9</v>
      </c>
      <c r="E4671" s="5" t="str">
        <f t="shared" si="1112"/>
        <v>09</v>
      </c>
      <c r="F4671" s="5" t="str">
        <f t="shared" si="1113"/>
        <v>0</v>
      </c>
      <c r="G4671" s="5" t="str">
        <f t="shared" si="1114"/>
        <v>1</v>
      </c>
      <c r="H4671" s="5" t="str">
        <f t="shared" si="1115"/>
        <v>00</v>
      </c>
      <c r="I4671" s="11">
        <v>1999090100</v>
      </c>
      <c r="J4671" s="14" t="s">
        <v>4653</v>
      </c>
      <c r="K4671" s="6" t="s">
        <v>21</v>
      </c>
      <c r="L4671" s="15" t="s">
        <v>22</v>
      </c>
      <c r="N4671" t="str">
        <f t="shared" si="1101"/>
        <v>1999090100</v>
      </c>
      <c r="O4671" t="str">
        <f t="shared" si="1102"/>
        <v>'1999090100'</v>
      </c>
      <c r="P4671" t="str">
        <f t="shared" si="1103"/>
        <v>'Prestação de Contas Eleitorais - Principal'</v>
      </c>
      <c r="Q4671" t="str">
        <f t="shared" si="1104"/>
        <v>'Vide descrição do código de receita principal.'</v>
      </c>
      <c r="R4671" t="str">
        <f t="shared" si="1105"/>
        <v>'S'</v>
      </c>
      <c r="S4671">
        <f t="shared" si="1106"/>
        <v>8</v>
      </c>
      <c r="T4671" t="str">
        <f t="shared" si="1107"/>
        <v>Insert into CONTA_RECEITA_DESPESA  (VERSION,ATIVO,DATE_CREATED,LAST_UPDATED,TIPO,CODIGO,DESCRICAO,DESCRICAO_DETALHADA,ANALITICO,TAMANHO) values (0,'S',sysdate,sysdate,'R','1999090100','Prestação de Contas Eleitorais - Principal','Vide descrição do código de receita principal.','S',8);</v>
      </c>
    </row>
    <row r="4672" spans="1:20" ht="16" x14ac:dyDescent="0.2">
      <c r="A4672" s="4" t="str">
        <f t="shared" si="1108"/>
        <v>1</v>
      </c>
      <c r="B4672" s="5" t="str">
        <f t="shared" si="1109"/>
        <v>9</v>
      </c>
      <c r="C4672" s="5" t="str">
        <f t="shared" si="1110"/>
        <v>9</v>
      </c>
      <c r="D4672" s="5" t="str">
        <f t="shared" si="1111"/>
        <v>9</v>
      </c>
      <c r="E4672" s="5" t="str">
        <f t="shared" si="1112"/>
        <v>09</v>
      </c>
      <c r="F4672" s="5" t="str">
        <f t="shared" si="1113"/>
        <v>0</v>
      </c>
      <c r="G4672" s="5" t="str">
        <f t="shared" si="1114"/>
        <v>2</v>
      </c>
      <c r="H4672" s="5" t="str">
        <f t="shared" si="1115"/>
        <v>00</v>
      </c>
      <c r="I4672" s="11">
        <v>1999090200</v>
      </c>
      <c r="J4672" s="14" t="s">
        <v>4654</v>
      </c>
      <c r="K4672" s="6" t="s">
        <v>21</v>
      </c>
      <c r="L4672" s="15" t="s">
        <v>22</v>
      </c>
      <c r="N4672" t="str">
        <f t="shared" si="1101"/>
        <v>1999090200</v>
      </c>
      <c r="O4672" t="str">
        <f t="shared" si="1102"/>
        <v>'1999090200'</v>
      </c>
      <c r="P4672" t="str">
        <f t="shared" si="1103"/>
        <v>'Prestação de Contas Eleitorais - Multas e Juros de Mora'</v>
      </c>
      <c r="Q4672" t="str">
        <f t="shared" si="1104"/>
        <v>'Vide descrição do código de receita principal.'</v>
      </c>
      <c r="R4672" t="str">
        <f t="shared" si="1105"/>
        <v>'S'</v>
      </c>
      <c r="S4672">
        <f t="shared" si="1106"/>
        <v>8</v>
      </c>
      <c r="T4672" t="str">
        <f t="shared" si="1107"/>
        <v>Insert into CONTA_RECEITA_DESPESA  (VERSION,ATIVO,DATE_CREATED,LAST_UPDATED,TIPO,CODIGO,DESCRICAO,DESCRICAO_DETALHADA,ANALITICO,TAMANHO) values (0,'S',sysdate,sysdate,'R','1999090200','Prestação de Contas Eleitorais - Multas e Juros de Mora','Vide descrição do código de receita principal.','S',8);</v>
      </c>
    </row>
    <row r="4673" spans="1:20" ht="16" x14ac:dyDescent="0.2">
      <c r="A4673" s="4" t="str">
        <f t="shared" si="1108"/>
        <v>1</v>
      </c>
      <c r="B4673" s="5" t="str">
        <f t="shared" si="1109"/>
        <v>9</v>
      </c>
      <c r="C4673" s="5" t="str">
        <f t="shared" si="1110"/>
        <v>9</v>
      </c>
      <c r="D4673" s="5" t="str">
        <f t="shared" si="1111"/>
        <v>9</v>
      </c>
      <c r="E4673" s="5" t="str">
        <f t="shared" si="1112"/>
        <v>09</v>
      </c>
      <c r="F4673" s="5" t="str">
        <f t="shared" si="1113"/>
        <v>0</v>
      </c>
      <c r="G4673" s="5" t="str">
        <f t="shared" si="1114"/>
        <v>3</v>
      </c>
      <c r="H4673" s="5" t="str">
        <f t="shared" si="1115"/>
        <v>00</v>
      </c>
      <c r="I4673" s="11">
        <v>1999090300</v>
      </c>
      <c r="J4673" s="14" t="s">
        <v>4655</v>
      </c>
      <c r="K4673" s="6" t="s">
        <v>21</v>
      </c>
      <c r="L4673" s="15" t="s">
        <v>22</v>
      </c>
      <c r="N4673" t="str">
        <f t="shared" si="1101"/>
        <v>1999090300</v>
      </c>
      <c r="O4673" t="str">
        <f t="shared" si="1102"/>
        <v>'1999090300'</v>
      </c>
      <c r="P4673" t="str">
        <f t="shared" si="1103"/>
        <v>'Prestação de Contas Eleitorais - Dívida Ativa'</v>
      </c>
      <c r="Q4673" t="str">
        <f t="shared" si="1104"/>
        <v>'Vide descrição do código de receita principal.'</v>
      </c>
      <c r="R4673" t="str">
        <f t="shared" si="1105"/>
        <v>'S'</v>
      </c>
      <c r="S4673">
        <f t="shared" si="1106"/>
        <v>8</v>
      </c>
      <c r="T4673" t="str">
        <f t="shared" si="1107"/>
        <v>Insert into CONTA_RECEITA_DESPESA  (VERSION,ATIVO,DATE_CREATED,LAST_UPDATED,TIPO,CODIGO,DESCRICAO,DESCRICAO_DETALHADA,ANALITICO,TAMANHO) values (0,'S',sysdate,sysdate,'R','1999090300','Prestação de Contas Eleitorais - Dívida Ativa','Vide descrição do código de receita principal.','S',8);</v>
      </c>
    </row>
    <row r="4674" spans="1:20" ht="16" x14ac:dyDescent="0.2">
      <c r="A4674" s="4" t="str">
        <f t="shared" si="1108"/>
        <v>1</v>
      </c>
      <c r="B4674" s="5" t="str">
        <f t="shared" si="1109"/>
        <v>9</v>
      </c>
      <c r="C4674" s="5" t="str">
        <f t="shared" si="1110"/>
        <v>9</v>
      </c>
      <c r="D4674" s="5" t="str">
        <f t="shared" si="1111"/>
        <v>9</v>
      </c>
      <c r="E4674" s="5" t="str">
        <f t="shared" si="1112"/>
        <v>09</v>
      </c>
      <c r="F4674" s="5" t="str">
        <f t="shared" si="1113"/>
        <v>0</v>
      </c>
      <c r="G4674" s="5" t="str">
        <f t="shared" si="1114"/>
        <v>4</v>
      </c>
      <c r="H4674" s="5" t="str">
        <f t="shared" si="1115"/>
        <v>00</v>
      </c>
      <c r="I4674" s="11">
        <v>1999090400</v>
      </c>
      <c r="J4674" s="14" t="s">
        <v>4656</v>
      </c>
      <c r="K4674" s="6" t="s">
        <v>21</v>
      </c>
      <c r="L4674" s="15" t="s">
        <v>22</v>
      </c>
      <c r="N4674" t="str">
        <f t="shared" si="1101"/>
        <v>1999090400</v>
      </c>
      <c r="O4674" t="str">
        <f t="shared" si="1102"/>
        <v>'1999090400'</v>
      </c>
      <c r="P4674" t="str">
        <f t="shared" si="1103"/>
        <v>'Prestação de Contas Eleitorais - Dívida Ativa - Multas e Juros de Mora da Dívida Ativa'</v>
      </c>
      <c r="Q4674" t="str">
        <f t="shared" si="1104"/>
        <v>'Vide descrição do código de receita principal.'</v>
      </c>
      <c r="R4674" t="str">
        <f t="shared" si="1105"/>
        <v>'S'</v>
      </c>
      <c r="S4674">
        <f t="shared" si="1106"/>
        <v>8</v>
      </c>
      <c r="T4674" t="str">
        <f t="shared" si="1107"/>
        <v>Insert into CONTA_RECEITA_DESPESA  (VERSION,ATIVO,DATE_CREATED,LAST_UPDATED,TIPO,CODIGO,DESCRICAO,DESCRICAO_DETALHADA,ANALITICO,TAMANHO) values (0,'S',sysdate,sysdate,'R','1999090400','Prestação de Contas Eleitorais - Dívida Ativa - Multas e Juros de Mora da Dívida Ativa','Vide descrição do código de receita principal.','S',8);</v>
      </c>
    </row>
    <row r="4675" spans="1:20" ht="16" x14ac:dyDescent="0.2">
      <c r="A4675" s="4" t="str">
        <f t="shared" si="1108"/>
        <v>1</v>
      </c>
      <c r="B4675" s="5" t="str">
        <f t="shared" si="1109"/>
        <v>9</v>
      </c>
      <c r="C4675" s="5" t="str">
        <f t="shared" si="1110"/>
        <v>9</v>
      </c>
      <c r="D4675" s="5" t="str">
        <f t="shared" si="1111"/>
        <v>9</v>
      </c>
      <c r="E4675" s="5" t="str">
        <f t="shared" si="1112"/>
        <v>09</v>
      </c>
      <c r="F4675" s="5" t="str">
        <f t="shared" si="1113"/>
        <v>0</v>
      </c>
      <c r="G4675" s="5" t="str">
        <f t="shared" si="1114"/>
        <v>5</v>
      </c>
      <c r="H4675" s="5" t="str">
        <f t="shared" si="1115"/>
        <v>00</v>
      </c>
      <c r="I4675" s="11">
        <v>1999090500</v>
      </c>
      <c r="J4675" s="14" t="s">
        <v>4657</v>
      </c>
      <c r="K4675" s="6" t="s">
        <v>21</v>
      </c>
      <c r="L4675" s="15" t="s">
        <v>22</v>
      </c>
      <c r="N4675" t="str">
        <f t="shared" si="1101"/>
        <v>1999090500</v>
      </c>
      <c r="O4675" t="str">
        <f t="shared" si="1102"/>
        <v>'1999090500'</v>
      </c>
      <c r="P4675" t="str">
        <f t="shared" si="1103"/>
        <v>'Prestação de Contas Eleitorais - Multas'</v>
      </c>
      <c r="Q4675" t="str">
        <f t="shared" si="1104"/>
        <v>'Vide descrição do código de receita principal.'</v>
      </c>
      <c r="R4675" t="str">
        <f t="shared" si="1105"/>
        <v>'S'</v>
      </c>
      <c r="S4675">
        <f t="shared" si="1106"/>
        <v>8</v>
      </c>
      <c r="T4675" t="str">
        <f t="shared" si="1107"/>
        <v>Insert into CONTA_RECEITA_DESPESA  (VERSION,ATIVO,DATE_CREATED,LAST_UPDATED,TIPO,CODIGO,DESCRICAO,DESCRICAO_DETALHADA,ANALITICO,TAMANHO) values (0,'S',sysdate,sysdate,'R','1999090500','Prestação de Contas Eleitorais - Multas','Vide descrição do código de receita principal.','S',8);</v>
      </c>
    </row>
    <row r="4676" spans="1:20" ht="16" x14ac:dyDescent="0.2">
      <c r="A4676" s="4" t="str">
        <f t="shared" si="1108"/>
        <v>1</v>
      </c>
      <c r="B4676" s="5" t="str">
        <f t="shared" si="1109"/>
        <v>9</v>
      </c>
      <c r="C4676" s="5" t="str">
        <f t="shared" si="1110"/>
        <v>9</v>
      </c>
      <c r="D4676" s="5" t="str">
        <f t="shared" si="1111"/>
        <v>9</v>
      </c>
      <c r="E4676" s="5" t="str">
        <f t="shared" si="1112"/>
        <v>09</v>
      </c>
      <c r="F4676" s="5" t="str">
        <f t="shared" si="1113"/>
        <v>0</v>
      </c>
      <c r="G4676" s="5" t="str">
        <f t="shared" si="1114"/>
        <v>6</v>
      </c>
      <c r="H4676" s="5" t="str">
        <f t="shared" si="1115"/>
        <v>00</v>
      </c>
      <c r="I4676" s="11">
        <v>1999090600</v>
      </c>
      <c r="J4676" s="14" t="s">
        <v>4658</v>
      </c>
      <c r="K4676" s="6" t="s">
        <v>21</v>
      </c>
      <c r="L4676" s="15" t="s">
        <v>22</v>
      </c>
      <c r="N4676" t="str">
        <f t="shared" si="1101"/>
        <v>1999090600</v>
      </c>
      <c r="O4676" t="str">
        <f t="shared" si="1102"/>
        <v>'1999090600'</v>
      </c>
      <c r="P4676" t="str">
        <f t="shared" si="1103"/>
        <v>'Prestação de Contas Eleitorais - Juros de Mora'</v>
      </c>
      <c r="Q4676" t="str">
        <f t="shared" si="1104"/>
        <v>'Vide descrição do código de receita principal.'</v>
      </c>
      <c r="R4676" t="str">
        <f t="shared" si="1105"/>
        <v>'S'</v>
      </c>
      <c r="S4676">
        <f t="shared" si="1106"/>
        <v>8</v>
      </c>
      <c r="T4676" t="str">
        <f t="shared" si="1107"/>
        <v>Insert into CONTA_RECEITA_DESPESA  (VERSION,ATIVO,DATE_CREATED,LAST_UPDATED,TIPO,CODIGO,DESCRICAO,DESCRICAO_DETALHADA,ANALITICO,TAMANHO) values (0,'S',sysdate,sysdate,'R','1999090600','Prestação de Contas Eleitorais - Juros de Mora','Vide descrição do código de receita principal.','S',8);</v>
      </c>
    </row>
    <row r="4677" spans="1:20" ht="16" x14ac:dyDescent="0.2">
      <c r="A4677" s="4" t="str">
        <f t="shared" si="1108"/>
        <v>1</v>
      </c>
      <c r="B4677" s="5" t="str">
        <f t="shared" si="1109"/>
        <v>9</v>
      </c>
      <c r="C4677" s="5" t="str">
        <f t="shared" si="1110"/>
        <v>9</v>
      </c>
      <c r="D4677" s="5" t="str">
        <f t="shared" si="1111"/>
        <v>9</v>
      </c>
      <c r="E4677" s="5" t="str">
        <f t="shared" si="1112"/>
        <v>09</v>
      </c>
      <c r="F4677" s="5" t="str">
        <f t="shared" si="1113"/>
        <v>0</v>
      </c>
      <c r="G4677" s="5" t="str">
        <f t="shared" si="1114"/>
        <v>7</v>
      </c>
      <c r="H4677" s="5" t="str">
        <f t="shared" si="1115"/>
        <v>00</v>
      </c>
      <c r="I4677" s="11">
        <v>1999090700</v>
      </c>
      <c r="J4677" s="14" t="s">
        <v>4659</v>
      </c>
      <c r="K4677" s="6" t="s">
        <v>21</v>
      </c>
      <c r="L4677" s="15" t="s">
        <v>22</v>
      </c>
      <c r="N4677" t="str">
        <f t="shared" si="1101"/>
        <v>1999090700</v>
      </c>
      <c r="O4677" t="str">
        <f t="shared" si="1102"/>
        <v>'1999090700'</v>
      </c>
      <c r="P4677" t="str">
        <f t="shared" si="1103"/>
        <v>'Prestação de Contas Eleitorais - Dívida Ativa - Multas da Dívida Ativa'</v>
      </c>
      <c r="Q4677" t="str">
        <f t="shared" si="1104"/>
        <v>'Vide descrição do código de receita principal.'</v>
      </c>
      <c r="R4677" t="str">
        <f t="shared" si="1105"/>
        <v>'S'</v>
      </c>
      <c r="S4677">
        <f t="shared" si="1106"/>
        <v>8</v>
      </c>
      <c r="T4677" t="str">
        <f t="shared" si="1107"/>
        <v>Insert into CONTA_RECEITA_DESPESA  (VERSION,ATIVO,DATE_CREATED,LAST_UPDATED,TIPO,CODIGO,DESCRICAO,DESCRICAO_DETALHADA,ANALITICO,TAMANHO) values (0,'S',sysdate,sysdate,'R','1999090700','Prestação de Contas Eleitorais - Dívida Ativa - Multas da Dívida Ativa','Vide descrição do código de receita principal.','S',8);</v>
      </c>
    </row>
    <row r="4678" spans="1:20" ht="16" x14ac:dyDescent="0.2">
      <c r="A4678" s="4" t="str">
        <f t="shared" si="1108"/>
        <v>1</v>
      </c>
      <c r="B4678" s="5" t="str">
        <f t="shared" si="1109"/>
        <v>9</v>
      </c>
      <c r="C4678" s="5" t="str">
        <f t="shared" si="1110"/>
        <v>9</v>
      </c>
      <c r="D4678" s="5" t="str">
        <f t="shared" si="1111"/>
        <v>9</v>
      </c>
      <c r="E4678" s="5" t="str">
        <f t="shared" si="1112"/>
        <v>09</v>
      </c>
      <c r="F4678" s="5" t="str">
        <f t="shared" si="1113"/>
        <v>0</v>
      </c>
      <c r="G4678" s="5" t="str">
        <f t="shared" si="1114"/>
        <v>8</v>
      </c>
      <c r="H4678" s="5" t="str">
        <f t="shared" si="1115"/>
        <v>00</v>
      </c>
      <c r="I4678" s="11">
        <v>1999090800</v>
      </c>
      <c r="J4678" s="14" t="s">
        <v>4660</v>
      </c>
      <c r="K4678" s="6" t="s">
        <v>21</v>
      </c>
      <c r="L4678" s="15" t="s">
        <v>22</v>
      </c>
      <c r="N4678" t="str">
        <f t="shared" ref="N4678:N4741" si="1116">SUBSTITUTE(I4678,".","")</f>
        <v>1999090800</v>
      </c>
      <c r="O4678" t="str">
        <f t="shared" ref="O4678:O4741" si="1117">_xlfn.CONCAT("'",N4678,"'")</f>
        <v>'1999090800'</v>
      </c>
      <c r="P4678" t="str">
        <f t="shared" ref="P4678:P4741" si="1118">_xlfn.CONCAT("'",CLEAN(J4678),"'")</f>
        <v>'Prestação de Contas Eleitorais - Juros de Mora da Dívida Ativa'</v>
      </c>
      <c r="Q4678" t="str">
        <f t="shared" ref="Q4678:Q4741" si="1119">_xlfn.CONCAT("'",CLEAN(K4678),"'")</f>
        <v>'Vide descrição do código de receita principal.'</v>
      </c>
      <c r="R4678" t="str">
        <f t="shared" ref="R4678:R4741" si="1120">IF(TRIM(L4678)="NÃO","'N'",IF(TRIM(L4678)="SIM","'S'","*ERR0*"))</f>
        <v>'S'</v>
      </c>
      <c r="S4678">
        <f t="shared" ref="S4678:S4741" si="1121">IF(RIGHT(N4678,2)&lt;&gt;"00",10,IF(MID(N4678,8,1)&lt;&gt;"0",8,IF(MID(N4678,7,1)&lt;&gt;"0",7,IF(MID(N4678,5,2)&lt;&gt;"00",6,IF(MID(N4678,4,1)&lt;&gt;"0",4,IF(MID(N4678,3,1)&lt;&gt;"0",3,IF(MID(N4678,2,1)&lt;&gt;"0",2,IF(LEFT(N4678,1)&lt;&gt;"0",1,"*ERR0*"))))))))</f>
        <v>8</v>
      </c>
      <c r="T4678" t="str">
        <f t="shared" ref="T4678:T4741" si="1122">_xlfn.CONCAT("Insert into CONTA_RECEITA_DESPESA  (VERSION,ATIVO,DATE_CREATED,LAST_UPDATED,TIPO,CODIGO,DESCRICAO,DESCRICAO_DETALHADA,ANALITICO,TAMANHO) values (0,'S',sysdate,sysdate,'R',",O4678,",",P4678,",",Q4678,",",R4678,",",S4678,");")</f>
        <v>Insert into CONTA_RECEITA_DESPESA  (VERSION,ATIVO,DATE_CREATED,LAST_UPDATED,TIPO,CODIGO,DESCRICAO,DESCRICAO_DETALHADA,ANALITICO,TAMANHO) values (0,'S',sysdate,sysdate,'R','1999090800','Prestação de Contas Eleitorais - Juros de Mora da Dívida Ativa','Vide descrição do código de receita principal.','S',8);</v>
      </c>
    </row>
    <row r="4679" spans="1:20" ht="64" x14ac:dyDescent="0.2">
      <c r="A4679" s="4" t="str">
        <f t="shared" si="1108"/>
        <v>1</v>
      </c>
      <c r="B4679" s="5" t="str">
        <f t="shared" si="1109"/>
        <v>9</v>
      </c>
      <c r="C4679" s="5" t="str">
        <f t="shared" si="1110"/>
        <v>9</v>
      </c>
      <c r="D4679" s="5" t="str">
        <f t="shared" si="1111"/>
        <v>9</v>
      </c>
      <c r="E4679" s="5" t="str">
        <f t="shared" si="1112"/>
        <v>10</v>
      </c>
      <c r="F4679" s="5" t="str">
        <f t="shared" si="1113"/>
        <v>0</v>
      </c>
      <c r="G4679" s="5" t="str">
        <f t="shared" si="1114"/>
        <v>0</v>
      </c>
      <c r="H4679" s="5" t="str">
        <f t="shared" si="1115"/>
        <v>00</v>
      </c>
      <c r="I4679" s="11">
        <v>1999100000</v>
      </c>
      <c r="J4679" s="6" t="s">
        <v>4661</v>
      </c>
      <c r="K4679" s="6" t="s">
        <v>4662</v>
      </c>
      <c r="L4679" s="13" t="s">
        <v>11</v>
      </c>
      <c r="N4679" t="str">
        <f t="shared" si="1116"/>
        <v>1999100000</v>
      </c>
      <c r="O4679" t="str">
        <f t="shared" si="1117"/>
        <v>'1999100000'</v>
      </c>
      <c r="P4679" t="str">
        <f t="shared" si="1118"/>
        <v>'Reserva Global de Reversão'</v>
      </c>
      <c r="Q4679" t="str">
        <f t="shared" si="1119"/>
        <v>'Registra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v>
      </c>
      <c r="R4679" t="str">
        <f t="shared" si="1120"/>
        <v>'N'</v>
      </c>
      <c r="S4679">
        <f t="shared" si="1121"/>
        <v>6</v>
      </c>
      <c r="T4679" t="str">
        <f t="shared" si="1122"/>
        <v>Insert into CONTA_RECEITA_DESPESA  (VERSION,ATIVO,DATE_CREATED,LAST_UPDATED,TIPO,CODIGO,DESCRICAO,DESCRICAO_DETALHADA,ANALITICO,TAMANHO) values (0,'S',sysdate,sysdate,'R','1999100000','Reserva Global de Reversão','Registra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concessionário.','N',6);</v>
      </c>
    </row>
    <row r="4680" spans="1:20" ht="16" x14ac:dyDescent="0.2">
      <c r="A4680" s="4" t="str">
        <f t="shared" si="1108"/>
        <v>1</v>
      </c>
      <c r="B4680" s="5" t="str">
        <f t="shared" si="1109"/>
        <v>9</v>
      </c>
      <c r="C4680" s="5" t="str">
        <f t="shared" si="1110"/>
        <v>9</v>
      </c>
      <c r="D4680" s="5" t="str">
        <f t="shared" si="1111"/>
        <v>9</v>
      </c>
      <c r="E4680" s="5" t="str">
        <f t="shared" si="1112"/>
        <v>10</v>
      </c>
      <c r="F4680" s="5" t="str">
        <f t="shared" si="1113"/>
        <v>0</v>
      </c>
      <c r="G4680" s="5" t="str">
        <f t="shared" si="1114"/>
        <v>1</v>
      </c>
      <c r="H4680" s="5" t="str">
        <f t="shared" si="1115"/>
        <v>00</v>
      </c>
      <c r="I4680" s="11">
        <v>1999100100</v>
      </c>
      <c r="J4680" s="14" t="s">
        <v>4663</v>
      </c>
      <c r="K4680" s="6" t="s">
        <v>21</v>
      </c>
      <c r="L4680" s="15" t="s">
        <v>22</v>
      </c>
      <c r="N4680" t="str">
        <f t="shared" si="1116"/>
        <v>1999100100</v>
      </c>
      <c r="O4680" t="str">
        <f t="shared" si="1117"/>
        <v>'1999100100'</v>
      </c>
      <c r="P4680" t="str">
        <f t="shared" si="1118"/>
        <v>'Reserva Global de Reversão - Principal'</v>
      </c>
      <c r="Q4680" t="str">
        <f t="shared" si="1119"/>
        <v>'Vide descrição do código de receita principal.'</v>
      </c>
      <c r="R4680" t="str">
        <f t="shared" si="1120"/>
        <v>'S'</v>
      </c>
      <c r="S4680">
        <f t="shared" si="1121"/>
        <v>8</v>
      </c>
      <c r="T4680" t="str">
        <f t="shared" si="1122"/>
        <v>Insert into CONTA_RECEITA_DESPESA  (VERSION,ATIVO,DATE_CREATED,LAST_UPDATED,TIPO,CODIGO,DESCRICAO,DESCRICAO_DETALHADA,ANALITICO,TAMANHO) values (0,'S',sysdate,sysdate,'R','1999100100','Reserva Global de Reversão - Principal','Vide descrição do código de receita principal.','S',8);</v>
      </c>
    </row>
    <row r="4681" spans="1:20" ht="16" x14ac:dyDescent="0.2">
      <c r="A4681" s="4" t="str">
        <f t="shared" si="1108"/>
        <v>1</v>
      </c>
      <c r="B4681" s="5" t="str">
        <f t="shared" si="1109"/>
        <v>9</v>
      </c>
      <c r="C4681" s="5" t="str">
        <f t="shared" si="1110"/>
        <v>9</v>
      </c>
      <c r="D4681" s="5" t="str">
        <f t="shared" si="1111"/>
        <v>9</v>
      </c>
      <c r="E4681" s="5" t="str">
        <f t="shared" si="1112"/>
        <v>10</v>
      </c>
      <c r="F4681" s="5" t="str">
        <f t="shared" si="1113"/>
        <v>0</v>
      </c>
      <c r="G4681" s="5" t="str">
        <f t="shared" si="1114"/>
        <v>2</v>
      </c>
      <c r="H4681" s="5" t="str">
        <f t="shared" si="1115"/>
        <v>00</v>
      </c>
      <c r="I4681" s="11">
        <v>1999100200</v>
      </c>
      <c r="J4681" s="14" t="s">
        <v>4664</v>
      </c>
      <c r="K4681" s="6" t="s">
        <v>21</v>
      </c>
      <c r="L4681" s="15" t="s">
        <v>22</v>
      </c>
      <c r="N4681" t="str">
        <f t="shared" si="1116"/>
        <v>1999100200</v>
      </c>
      <c r="O4681" t="str">
        <f t="shared" si="1117"/>
        <v>'1999100200'</v>
      </c>
      <c r="P4681" t="str">
        <f t="shared" si="1118"/>
        <v>'Reserva Global de Reversão - Multas e Juros de Mora'</v>
      </c>
      <c r="Q4681" t="str">
        <f t="shared" si="1119"/>
        <v>'Vide descrição do código de receita principal.'</v>
      </c>
      <c r="R4681" t="str">
        <f t="shared" si="1120"/>
        <v>'S'</v>
      </c>
      <c r="S4681">
        <f t="shared" si="1121"/>
        <v>8</v>
      </c>
      <c r="T4681" t="str">
        <f t="shared" si="1122"/>
        <v>Insert into CONTA_RECEITA_DESPESA  (VERSION,ATIVO,DATE_CREATED,LAST_UPDATED,TIPO,CODIGO,DESCRICAO,DESCRICAO_DETALHADA,ANALITICO,TAMANHO) values (0,'S',sysdate,sysdate,'R','1999100200','Reserva Global de Reversão - Multas e Juros de Mora','Vide descrição do código de receita principal.','S',8);</v>
      </c>
    </row>
    <row r="4682" spans="1:20" ht="16" x14ac:dyDescent="0.2">
      <c r="A4682" s="4" t="str">
        <f t="shared" si="1108"/>
        <v>1</v>
      </c>
      <c r="B4682" s="5" t="str">
        <f t="shared" si="1109"/>
        <v>9</v>
      </c>
      <c r="C4682" s="5" t="str">
        <f t="shared" si="1110"/>
        <v>9</v>
      </c>
      <c r="D4682" s="5" t="str">
        <f t="shared" si="1111"/>
        <v>9</v>
      </c>
      <c r="E4682" s="5" t="str">
        <f t="shared" si="1112"/>
        <v>10</v>
      </c>
      <c r="F4682" s="5" t="str">
        <f t="shared" si="1113"/>
        <v>0</v>
      </c>
      <c r="G4682" s="5" t="str">
        <f t="shared" si="1114"/>
        <v>3</v>
      </c>
      <c r="H4682" s="5" t="str">
        <f t="shared" si="1115"/>
        <v>00</v>
      </c>
      <c r="I4682" s="11">
        <v>1999100300</v>
      </c>
      <c r="J4682" s="14" t="s">
        <v>4665</v>
      </c>
      <c r="K4682" s="6" t="s">
        <v>21</v>
      </c>
      <c r="L4682" s="15" t="s">
        <v>22</v>
      </c>
      <c r="N4682" t="str">
        <f t="shared" si="1116"/>
        <v>1999100300</v>
      </c>
      <c r="O4682" t="str">
        <f t="shared" si="1117"/>
        <v>'1999100300'</v>
      </c>
      <c r="P4682" t="str">
        <f t="shared" si="1118"/>
        <v>'Reserva Global de Reversão - Dívida Ativa'</v>
      </c>
      <c r="Q4682" t="str">
        <f t="shared" si="1119"/>
        <v>'Vide descrição do código de receita principal.'</v>
      </c>
      <c r="R4682" t="str">
        <f t="shared" si="1120"/>
        <v>'S'</v>
      </c>
      <c r="S4682">
        <f t="shared" si="1121"/>
        <v>8</v>
      </c>
      <c r="T4682" t="str">
        <f t="shared" si="1122"/>
        <v>Insert into CONTA_RECEITA_DESPESA  (VERSION,ATIVO,DATE_CREATED,LAST_UPDATED,TIPO,CODIGO,DESCRICAO,DESCRICAO_DETALHADA,ANALITICO,TAMANHO) values (0,'S',sysdate,sysdate,'R','1999100300','Reserva Global de Reversão - Dívida Ativa','Vide descrição do código de receita principal.','S',8);</v>
      </c>
    </row>
    <row r="4683" spans="1:20" ht="16" x14ac:dyDescent="0.2">
      <c r="A4683" s="4" t="str">
        <f t="shared" si="1108"/>
        <v>1</v>
      </c>
      <c r="B4683" s="5" t="str">
        <f t="shared" si="1109"/>
        <v>9</v>
      </c>
      <c r="C4683" s="5" t="str">
        <f t="shared" si="1110"/>
        <v>9</v>
      </c>
      <c r="D4683" s="5" t="str">
        <f t="shared" si="1111"/>
        <v>9</v>
      </c>
      <c r="E4683" s="5" t="str">
        <f t="shared" si="1112"/>
        <v>10</v>
      </c>
      <c r="F4683" s="5" t="str">
        <f t="shared" si="1113"/>
        <v>0</v>
      </c>
      <c r="G4683" s="5" t="str">
        <f t="shared" si="1114"/>
        <v>4</v>
      </c>
      <c r="H4683" s="5" t="str">
        <f t="shared" si="1115"/>
        <v>00</v>
      </c>
      <c r="I4683" s="11">
        <v>1999100400</v>
      </c>
      <c r="J4683" s="14" t="s">
        <v>4666</v>
      </c>
      <c r="K4683" s="6" t="s">
        <v>21</v>
      </c>
      <c r="L4683" s="15" t="s">
        <v>22</v>
      </c>
      <c r="N4683" t="str">
        <f t="shared" si="1116"/>
        <v>1999100400</v>
      </c>
      <c r="O4683" t="str">
        <f t="shared" si="1117"/>
        <v>'1999100400'</v>
      </c>
      <c r="P4683" t="str">
        <f t="shared" si="1118"/>
        <v>'Reserva Global de Reversão - Dívida Ativa - Multas e Juros de Mora da Dívida Ativa'</v>
      </c>
      <c r="Q4683" t="str">
        <f t="shared" si="1119"/>
        <v>'Vide descrição do código de receita principal.'</v>
      </c>
      <c r="R4683" t="str">
        <f t="shared" si="1120"/>
        <v>'S'</v>
      </c>
      <c r="S4683">
        <f t="shared" si="1121"/>
        <v>8</v>
      </c>
      <c r="T4683" t="str">
        <f t="shared" si="1122"/>
        <v>Insert into CONTA_RECEITA_DESPESA  (VERSION,ATIVO,DATE_CREATED,LAST_UPDATED,TIPO,CODIGO,DESCRICAO,DESCRICAO_DETALHADA,ANALITICO,TAMANHO) values (0,'S',sysdate,sysdate,'R','1999100400','Reserva Global de Reversão - Dívida Ativa - Multas e Juros de Mora da Dívida Ativa','Vide descrição do código de receita principal.','S',8);</v>
      </c>
    </row>
    <row r="4684" spans="1:20" ht="16" x14ac:dyDescent="0.2">
      <c r="A4684" s="4" t="str">
        <f t="shared" si="1108"/>
        <v>1</v>
      </c>
      <c r="B4684" s="5" t="str">
        <f t="shared" si="1109"/>
        <v>9</v>
      </c>
      <c r="C4684" s="5" t="str">
        <f t="shared" si="1110"/>
        <v>9</v>
      </c>
      <c r="D4684" s="5" t="str">
        <f t="shared" si="1111"/>
        <v>9</v>
      </c>
      <c r="E4684" s="5" t="str">
        <f t="shared" si="1112"/>
        <v>10</v>
      </c>
      <c r="F4684" s="5" t="str">
        <f t="shared" si="1113"/>
        <v>0</v>
      </c>
      <c r="G4684" s="5" t="str">
        <f t="shared" si="1114"/>
        <v>5</v>
      </c>
      <c r="H4684" s="5" t="str">
        <f t="shared" si="1115"/>
        <v>00</v>
      </c>
      <c r="I4684" s="11">
        <v>1999100500</v>
      </c>
      <c r="J4684" s="14" t="s">
        <v>4667</v>
      </c>
      <c r="K4684" s="6" t="s">
        <v>21</v>
      </c>
      <c r="L4684" s="15" t="s">
        <v>22</v>
      </c>
      <c r="N4684" t="str">
        <f t="shared" si="1116"/>
        <v>1999100500</v>
      </c>
      <c r="O4684" t="str">
        <f t="shared" si="1117"/>
        <v>'1999100500'</v>
      </c>
      <c r="P4684" t="str">
        <f t="shared" si="1118"/>
        <v>'Reserva Global de Reversão - Multas'</v>
      </c>
      <c r="Q4684" t="str">
        <f t="shared" si="1119"/>
        <v>'Vide descrição do código de receita principal.'</v>
      </c>
      <c r="R4684" t="str">
        <f t="shared" si="1120"/>
        <v>'S'</v>
      </c>
      <c r="S4684">
        <f t="shared" si="1121"/>
        <v>8</v>
      </c>
      <c r="T4684" t="str">
        <f t="shared" si="1122"/>
        <v>Insert into CONTA_RECEITA_DESPESA  (VERSION,ATIVO,DATE_CREATED,LAST_UPDATED,TIPO,CODIGO,DESCRICAO,DESCRICAO_DETALHADA,ANALITICO,TAMANHO) values (0,'S',sysdate,sysdate,'R','1999100500','Reserva Global de Reversão - Multas','Vide descrição do código de receita principal.','S',8);</v>
      </c>
    </row>
    <row r="4685" spans="1:20" ht="16" x14ac:dyDescent="0.2">
      <c r="A4685" s="4" t="str">
        <f t="shared" ref="A4685:A4748" si="1123">MID($I4685,1,1)</f>
        <v>1</v>
      </c>
      <c r="B4685" s="5" t="str">
        <f t="shared" ref="B4685:B4748" si="1124">MID($I4685,2,1)</f>
        <v>9</v>
      </c>
      <c r="C4685" s="5" t="str">
        <f t="shared" ref="C4685:C4748" si="1125">MID($I4685,3,1)</f>
        <v>9</v>
      </c>
      <c r="D4685" s="5" t="str">
        <f t="shared" ref="D4685:D4748" si="1126">MID($I4685,4,1)</f>
        <v>9</v>
      </c>
      <c r="E4685" s="5" t="str">
        <f t="shared" ref="E4685:E4748" si="1127">MID($I4685,5,2)</f>
        <v>10</v>
      </c>
      <c r="F4685" s="5" t="str">
        <f t="shared" ref="F4685:F4748" si="1128">MID($I4685,7,1)</f>
        <v>0</v>
      </c>
      <c r="G4685" s="5" t="str">
        <f t="shared" ref="G4685:G4748" si="1129">MID($I4685,8,1)</f>
        <v>6</v>
      </c>
      <c r="H4685" s="5" t="str">
        <f t="shared" ref="H4685:H4748" si="1130">MID($I4685,9,2)</f>
        <v>00</v>
      </c>
      <c r="I4685" s="11">
        <v>1999100600</v>
      </c>
      <c r="J4685" s="14" t="s">
        <v>4668</v>
      </c>
      <c r="K4685" s="6" t="s">
        <v>21</v>
      </c>
      <c r="L4685" s="15" t="s">
        <v>22</v>
      </c>
      <c r="N4685" t="str">
        <f t="shared" si="1116"/>
        <v>1999100600</v>
      </c>
      <c r="O4685" t="str">
        <f t="shared" si="1117"/>
        <v>'1999100600'</v>
      </c>
      <c r="P4685" t="str">
        <f t="shared" si="1118"/>
        <v>'Reserva Global de Reversão - Juros de Mora'</v>
      </c>
      <c r="Q4685" t="str">
        <f t="shared" si="1119"/>
        <v>'Vide descrição do código de receita principal.'</v>
      </c>
      <c r="R4685" t="str">
        <f t="shared" si="1120"/>
        <v>'S'</v>
      </c>
      <c r="S4685">
        <f t="shared" si="1121"/>
        <v>8</v>
      </c>
      <c r="T4685" t="str">
        <f t="shared" si="1122"/>
        <v>Insert into CONTA_RECEITA_DESPESA  (VERSION,ATIVO,DATE_CREATED,LAST_UPDATED,TIPO,CODIGO,DESCRICAO,DESCRICAO_DETALHADA,ANALITICO,TAMANHO) values (0,'S',sysdate,sysdate,'R','1999100600','Reserva Global de Reversão - Juros de Mora','Vide descrição do código de receita principal.','S',8);</v>
      </c>
    </row>
    <row r="4686" spans="1:20" ht="16" x14ac:dyDescent="0.2">
      <c r="A4686" s="4" t="str">
        <f t="shared" si="1123"/>
        <v>1</v>
      </c>
      <c r="B4686" s="5" t="str">
        <f t="shared" si="1124"/>
        <v>9</v>
      </c>
      <c r="C4686" s="5" t="str">
        <f t="shared" si="1125"/>
        <v>9</v>
      </c>
      <c r="D4686" s="5" t="str">
        <f t="shared" si="1126"/>
        <v>9</v>
      </c>
      <c r="E4686" s="5" t="str">
        <f t="shared" si="1127"/>
        <v>10</v>
      </c>
      <c r="F4686" s="5" t="str">
        <f t="shared" si="1128"/>
        <v>0</v>
      </c>
      <c r="G4686" s="5" t="str">
        <f t="shared" si="1129"/>
        <v>7</v>
      </c>
      <c r="H4686" s="5" t="str">
        <f t="shared" si="1130"/>
        <v>00</v>
      </c>
      <c r="I4686" s="11">
        <v>1999100700</v>
      </c>
      <c r="J4686" s="14" t="s">
        <v>4669</v>
      </c>
      <c r="K4686" s="6" t="s">
        <v>21</v>
      </c>
      <c r="L4686" s="15" t="s">
        <v>22</v>
      </c>
      <c r="N4686" t="str">
        <f t="shared" si="1116"/>
        <v>1999100700</v>
      </c>
      <c r="O4686" t="str">
        <f t="shared" si="1117"/>
        <v>'1999100700'</v>
      </c>
      <c r="P4686" t="str">
        <f t="shared" si="1118"/>
        <v>'Reserva Global de Reversão - Dívida Ativa - Multas da Dívida Ativa'</v>
      </c>
      <c r="Q4686" t="str">
        <f t="shared" si="1119"/>
        <v>'Vide descrição do código de receita principal.'</v>
      </c>
      <c r="R4686" t="str">
        <f t="shared" si="1120"/>
        <v>'S'</v>
      </c>
      <c r="S4686">
        <f t="shared" si="1121"/>
        <v>8</v>
      </c>
      <c r="T4686" t="str">
        <f t="shared" si="1122"/>
        <v>Insert into CONTA_RECEITA_DESPESA  (VERSION,ATIVO,DATE_CREATED,LAST_UPDATED,TIPO,CODIGO,DESCRICAO,DESCRICAO_DETALHADA,ANALITICO,TAMANHO) values (0,'S',sysdate,sysdate,'R','1999100700','Reserva Global de Reversão - Dívida Ativa - Multas da Dívida Ativa','Vide descrição do código de receita principal.','S',8);</v>
      </c>
    </row>
    <row r="4687" spans="1:20" ht="16" x14ac:dyDescent="0.2">
      <c r="A4687" s="4" t="str">
        <f t="shared" si="1123"/>
        <v>1</v>
      </c>
      <c r="B4687" s="5" t="str">
        <f t="shared" si="1124"/>
        <v>9</v>
      </c>
      <c r="C4687" s="5" t="str">
        <f t="shared" si="1125"/>
        <v>9</v>
      </c>
      <c r="D4687" s="5" t="str">
        <f t="shared" si="1126"/>
        <v>9</v>
      </c>
      <c r="E4687" s="5" t="str">
        <f t="shared" si="1127"/>
        <v>10</v>
      </c>
      <c r="F4687" s="5" t="str">
        <f t="shared" si="1128"/>
        <v>0</v>
      </c>
      <c r="G4687" s="5" t="str">
        <f t="shared" si="1129"/>
        <v>8</v>
      </c>
      <c r="H4687" s="5" t="str">
        <f t="shared" si="1130"/>
        <v>00</v>
      </c>
      <c r="I4687" s="11">
        <v>1999100800</v>
      </c>
      <c r="J4687" s="14" t="s">
        <v>4670</v>
      </c>
      <c r="K4687" s="6" t="s">
        <v>21</v>
      </c>
      <c r="L4687" s="15" t="s">
        <v>22</v>
      </c>
      <c r="N4687" t="str">
        <f t="shared" si="1116"/>
        <v>1999100800</v>
      </c>
      <c r="O4687" t="str">
        <f t="shared" si="1117"/>
        <v>'1999100800'</v>
      </c>
      <c r="P4687" t="str">
        <f t="shared" si="1118"/>
        <v>'Reserva Global de Reversão - Juros de Mora da Dívida Ativa'</v>
      </c>
      <c r="Q4687" t="str">
        <f t="shared" si="1119"/>
        <v>'Vide descrição do código de receita principal.'</v>
      </c>
      <c r="R4687" t="str">
        <f t="shared" si="1120"/>
        <v>'S'</v>
      </c>
      <c r="S4687">
        <f t="shared" si="1121"/>
        <v>8</v>
      </c>
      <c r="T4687" t="str">
        <f t="shared" si="1122"/>
        <v>Insert into CONTA_RECEITA_DESPESA  (VERSION,ATIVO,DATE_CREATED,LAST_UPDATED,TIPO,CODIGO,DESCRICAO,DESCRICAO_DETALHADA,ANALITICO,TAMANHO) values (0,'S',sysdate,sysdate,'R','1999100800','Reserva Global de Reversão - Juros de Mora da Dívida Ativa','Vide descrição do código de receita principal.','S',8);</v>
      </c>
    </row>
    <row r="4688" spans="1:20" ht="32" x14ac:dyDescent="0.2">
      <c r="A4688" s="4" t="str">
        <f t="shared" si="1123"/>
        <v>1</v>
      </c>
      <c r="B4688" s="5" t="str">
        <f t="shared" si="1124"/>
        <v>9</v>
      </c>
      <c r="C4688" s="5" t="str">
        <f t="shared" si="1125"/>
        <v>9</v>
      </c>
      <c r="D4688" s="5" t="str">
        <f t="shared" si="1126"/>
        <v>9</v>
      </c>
      <c r="E4688" s="5" t="str">
        <f t="shared" si="1127"/>
        <v>11</v>
      </c>
      <c r="F4688" s="5" t="str">
        <f t="shared" si="1128"/>
        <v>0</v>
      </c>
      <c r="G4688" s="5" t="str">
        <f t="shared" si="1129"/>
        <v>0</v>
      </c>
      <c r="H4688" s="5" t="str">
        <f t="shared" si="1130"/>
        <v>00</v>
      </c>
      <c r="I4688" s="11">
        <v>1999110000</v>
      </c>
      <c r="J4688" s="6" t="s">
        <v>4671</v>
      </c>
      <c r="K4688" s="6" t="s">
        <v>4672</v>
      </c>
      <c r="L4688" s="13" t="s">
        <v>11</v>
      </c>
      <c r="N4688" t="str">
        <f t="shared" si="1116"/>
        <v>1999110000</v>
      </c>
      <c r="O4688" t="str">
        <f t="shared" si="1117"/>
        <v>'1999110000'</v>
      </c>
      <c r="P4688" t="str">
        <f t="shared" si="1118"/>
        <v>'Variação Cambial'</v>
      </c>
      <c r="Q4688" t="str">
        <f t="shared" si="1119"/>
        <v>'Registra o valor total da receita financeira relativa às diferenças, para maior, de câmbio ocorridas em depósitos bancários ou transferências de recursos financeiros em moeda estrangeira.'</v>
      </c>
      <c r="R4688" t="str">
        <f t="shared" si="1120"/>
        <v>'N'</v>
      </c>
      <c r="S4688">
        <f t="shared" si="1121"/>
        <v>6</v>
      </c>
      <c r="T4688" t="str">
        <f t="shared" si="1122"/>
        <v>Insert into CONTA_RECEITA_DESPESA  (VERSION,ATIVO,DATE_CREATED,LAST_UPDATED,TIPO,CODIGO,DESCRICAO,DESCRICAO_DETALHADA,ANALITICO,TAMANHO) values (0,'S',sysdate,sysdate,'R','1999110000','Variação Cambial','Registra o valor total da receita financeira relativa às diferenças, para maior, de câmbio ocorridas em depósitos bancários ou transferências de recursos financeiros em moeda estrangeira.','N',6);</v>
      </c>
    </row>
    <row r="4689" spans="1:20" ht="16" x14ac:dyDescent="0.2">
      <c r="A4689" s="4" t="str">
        <f t="shared" si="1123"/>
        <v>1</v>
      </c>
      <c r="B4689" s="5" t="str">
        <f t="shared" si="1124"/>
        <v>9</v>
      </c>
      <c r="C4689" s="5" t="str">
        <f t="shared" si="1125"/>
        <v>9</v>
      </c>
      <c r="D4689" s="5" t="str">
        <f t="shared" si="1126"/>
        <v>9</v>
      </c>
      <c r="E4689" s="5" t="str">
        <f t="shared" si="1127"/>
        <v>11</v>
      </c>
      <c r="F4689" s="5" t="str">
        <f t="shared" si="1128"/>
        <v>0</v>
      </c>
      <c r="G4689" s="5" t="str">
        <f t="shared" si="1129"/>
        <v>1</v>
      </c>
      <c r="H4689" s="5" t="str">
        <f t="shared" si="1130"/>
        <v>00</v>
      </c>
      <c r="I4689" s="11">
        <v>1999110100</v>
      </c>
      <c r="J4689" s="14" t="s">
        <v>4673</v>
      </c>
      <c r="K4689" s="6" t="s">
        <v>21</v>
      </c>
      <c r="L4689" s="15" t="s">
        <v>22</v>
      </c>
      <c r="N4689" t="str">
        <f t="shared" si="1116"/>
        <v>1999110100</v>
      </c>
      <c r="O4689" t="str">
        <f t="shared" si="1117"/>
        <v>'1999110100'</v>
      </c>
      <c r="P4689" t="str">
        <f t="shared" si="1118"/>
        <v>'Variação Cambial - Principal'</v>
      </c>
      <c r="Q4689" t="str">
        <f t="shared" si="1119"/>
        <v>'Vide descrição do código de receita principal.'</v>
      </c>
      <c r="R4689" t="str">
        <f t="shared" si="1120"/>
        <v>'S'</v>
      </c>
      <c r="S4689">
        <f t="shared" si="1121"/>
        <v>8</v>
      </c>
      <c r="T4689" t="str">
        <f t="shared" si="1122"/>
        <v>Insert into CONTA_RECEITA_DESPESA  (VERSION,ATIVO,DATE_CREATED,LAST_UPDATED,TIPO,CODIGO,DESCRICAO,DESCRICAO_DETALHADA,ANALITICO,TAMANHO) values (0,'S',sysdate,sysdate,'R','1999110100','Variação Cambial - Principal','Vide descrição do código de receita principal.','S',8);</v>
      </c>
    </row>
    <row r="4690" spans="1:20" ht="16" x14ac:dyDescent="0.2">
      <c r="A4690" s="4" t="str">
        <f t="shared" si="1123"/>
        <v>1</v>
      </c>
      <c r="B4690" s="5" t="str">
        <f t="shared" si="1124"/>
        <v>9</v>
      </c>
      <c r="C4690" s="5" t="str">
        <f t="shared" si="1125"/>
        <v>9</v>
      </c>
      <c r="D4690" s="5" t="str">
        <f t="shared" si="1126"/>
        <v>9</v>
      </c>
      <c r="E4690" s="5" t="str">
        <f t="shared" si="1127"/>
        <v>11</v>
      </c>
      <c r="F4690" s="5" t="str">
        <f t="shared" si="1128"/>
        <v>0</v>
      </c>
      <c r="G4690" s="5" t="str">
        <f t="shared" si="1129"/>
        <v>2</v>
      </c>
      <c r="H4690" s="5" t="str">
        <f t="shared" si="1130"/>
        <v>00</v>
      </c>
      <c r="I4690" s="11">
        <v>1999110200</v>
      </c>
      <c r="J4690" s="14" t="s">
        <v>4674</v>
      </c>
      <c r="K4690" s="6" t="s">
        <v>21</v>
      </c>
      <c r="L4690" s="15" t="s">
        <v>22</v>
      </c>
      <c r="N4690" t="str">
        <f t="shared" si="1116"/>
        <v>1999110200</v>
      </c>
      <c r="O4690" t="str">
        <f t="shared" si="1117"/>
        <v>'1999110200'</v>
      </c>
      <c r="P4690" t="str">
        <f t="shared" si="1118"/>
        <v>'Variação Cambial - Multas e Juros de Mora'</v>
      </c>
      <c r="Q4690" t="str">
        <f t="shared" si="1119"/>
        <v>'Vide descrição do código de receita principal.'</v>
      </c>
      <c r="R4690" t="str">
        <f t="shared" si="1120"/>
        <v>'S'</v>
      </c>
      <c r="S4690">
        <f t="shared" si="1121"/>
        <v>8</v>
      </c>
      <c r="T4690" t="str">
        <f t="shared" si="1122"/>
        <v>Insert into CONTA_RECEITA_DESPESA  (VERSION,ATIVO,DATE_CREATED,LAST_UPDATED,TIPO,CODIGO,DESCRICAO,DESCRICAO_DETALHADA,ANALITICO,TAMANHO) values (0,'S',sysdate,sysdate,'R','1999110200','Variação Cambial - Multas e Juros de Mora','Vide descrição do código de receita principal.','S',8);</v>
      </c>
    </row>
    <row r="4691" spans="1:20" ht="16" x14ac:dyDescent="0.2">
      <c r="A4691" s="4" t="str">
        <f t="shared" si="1123"/>
        <v>1</v>
      </c>
      <c r="B4691" s="5" t="str">
        <f t="shared" si="1124"/>
        <v>9</v>
      </c>
      <c r="C4691" s="5" t="str">
        <f t="shared" si="1125"/>
        <v>9</v>
      </c>
      <c r="D4691" s="5" t="str">
        <f t="shared" si="1126"/>
        <v>9</v>
      </c>
      <c r="E4691" s="5" t="str">
        <f t="shared" si="1127"/>
        <v>11</v>
      </c>
      <c r="F4691" s="5" t="str">
        <f t="shared" si="1128"/>
        <v>0</v>
      </c>
      <c r="G4691" s="5" t="str">
        <f t="shared" si="1129"/>
        <v>3</v>
      </c>
      <c r="H4691" s="5" t="str">
        <f t="shared" si="1130"/>
        <v>00</v>
      </c>
      <c r="I4691" s="11">
        <v>1999110300</v>
      </c>
      <c r="J4691" s="14" t="s">
        <v>4675</v>
      </c>
      <c r="K4691" s="6" t="s">
        <v>21</v>
      </c>
      <c r="L4691" s="15" t="s">
        <v>22</v>
      </c>
      <c r="N4691" t="str">
        <f t="shared" si="1116"/>
        <v>1999110300</v>
      </c>
      <c r="O4691" t="str">
        <f t="shared" si="1117"/>
        <v>'1999110300'</v>
      </c>
      <c r="P4691" t="str">
        <f t="shared" si="1118"/>
        <v>'Variação Cambial - Dívida Ativa'</v>
      </c>
      <c r="Q4691" t="str">
        <f t="shared" si="1119"/>
        <v>'Vide descrição do código de receita principal.'</v>
      </c>
      <c r="R4691" t="str">
        <f t="shared" si="1120"/>
        <v>'S'</v>
      </c>
      <c r="S4691">
        <f t="shared" si="1121"/>
        <v>8</v>
      </c>
      <c r="T4691" t="str">
        <f t="shared" si="1122"/>
        <v>Insert into CONTA_RECEITA_DESPESA  (VERSION,ATIVO,DATE_CREATED,LAST_UPDATED,TIPO,CODIGO,DESCRICAO,DESCRICAO_DETALHADA,ANALITICO,TAMANHO) values (0,'S',sysdate,sysdate,'R','1999110300','Variação Cambial - Dívida Ativa','Vide descrição do código de receita principal.','S',8);</v>
      </c>
    </row>
    <row r="4692" spans="1:20" ht="16" x14ac:dyDescent="0.2">
      <c r="A4692" s="4" t="str">
        <f t="shared" si="1123"/>
        <v>1</v>
      </c>
      <c r="B4692" s="5" t="str">
        <f t="shared" si="1124"/>
        <v>9</v>
      </c>
      <c r="C4692" s="5" t="str">
        <f t="shared" si="1125"/>
        <v>9</v>
      </c>
      <c r="D4692" s="5" t="str">
        <f t="shared" si="1126"/>
        <v>9</v>
      </c>
      <c r="E4692" s="5" t="str">
        <f t="shared" si="1127"/>
        <v>11</v>
      </c>
      <c r="F4692" s="5" t="str">
        <f t="shared" si="1128"/>
        <v>0</v>
      </c>
      <c r="G4692" s="5" t="str">
        <f t="shared" si="1129"/>
        <v>4</v>
      </c>
      <c r="H4692" s="5" t="str">
        <f t="shared" si="1130"/>
        <v>00</v>
      </c>
      <c r="I4692" s="11">
        <v>1999110400</v>
      </c>
      <c r="J4692" s="14" t="s">
        <v>4676</v>
      </c>
      <c r="K4692" s="6" t="s">
        <v>21</v>
      </c>
      <c r="L4692" s="15" t="s">
        <v>22</v>
      </c>
      <c r="N4692" t="str">
        <f t="shared" si="1116"/>
        <v>1999110400</v>
      </c>
      <c r="O4692" t="str">
        <f t="shared" si="1117"/>
        <v>'1999110400'</v>
      </c>
      <c r="P4692" t="str">
        <f t="shared" si="1118"/>
        <v>'Variação Cambial - Dívida Ativa - Multas e Juros de Mora da Dívida Ativa'</v>
      </c>
      <c r="Q4692" t="str">
        <f t="shared" si="1119"/>
        <v>'Vide descrição do código de receita principal.'</v>
      </c>
      <c r="R4692" t="str">
        <f t="shared" si="1120"/>
        <v>'S'</v>
      </c>
      <c r="S4692">
        <f t="shared" si="1121"/>
        <v>8</v>
      </c>
      <c r="T4692" t="str">
        <f t="shared" si="1122"/>
        <v>Insert into CONTA_RECEITA_DESPESA  (VERSION,ATIVO,DATE_CREATED,LAST_UPDATED,TIPO,CODIGO,DESCRICAO,DESCRICAO_DETALHADA,ANALITICO,TAMANHO) values (0,'S',sysdate,sysdate,'R','1999110400','Variação Cambial - Dívida Ativa - Multas e Juros de Mora da Dívida Ativa','Vide descrição do código de receita principal.','S',8);</v>
      </c>
    </row>
    <row r="4693" spans="1:20" ht="16" x14ac:dyDescent="0.2">
      <c r="A4693" s="4" t="str">
        <f t="shared" si="1123"/>
        <v>1</v>
      </c>
      <c r="B4693" s="5" t="str">
        <f t="shared" si="1124"/>
        <v>9</v>
      </c>
      <c r="C4693" s="5" t="str">
        <f t="shared" si="1125"/>
        <v>9</v>
      </c>
      <c r="D4693" s="5" t="str">
        <f t="shared" si="1126"/>
        <v>9</v>
      </c>
      <c r="E4693" s="5" t="str">
        <f t="shared" si="1127"/>
        <v>11</v>
      </c>
      <c r="F4693" s="5" t="str">
        <f t="shared" si="1128"/>
        <v>0</v>
      </c>
      <c r="G4693" s="5" t="str">
        <f t="shared" si="1129"/>
        <v>5</v>
      </c>
      <c r="H4693" s="5" t="str">
        <f t="shared" si="1130"/>
        <v>00</v>
      </c>
      <c r="I4693" s="11">
        <v>1999110500</v>
      </c>
      <c r="J4693" s="14" t="s">
        <v>4677</v>
      </c>
      <c r="K4693" s="6" t="s">
        <v>21</v>
      </c>
      <c r="L4693" s="15" t="s">
        <v>22</v>
      </c>
      <c r="N4693" t="str">
        <f t="shared" si="1116"/>
        <v>1999110500</v>
      </c>
      <c r="O4693" t="str">
        <f t="shared" si="1117"/>
        <v>'1999110500'</v>
      </c>
      <c r="P4693" t="str">
        <f t="shared" si="1118"/>
        <v>'Variação Cambial - Multas'</v>
      </c>
      <c r="Q4693" t="str">
        <f t="shared" si="1119"/>
        <v>'Vide descrição do código de receita principal.'</v>
      </c>
      <c r="R4693" t="str">
        <f t="shared" si="1120"/>
        <v>'S'</v>
      </c>
      <c r="S4693">
        <f t="shared" si="1121"/>
        <v>8</v>
      </c>
      <c r="T4693" t="str">
        <f t="shared" si="1122"/>
        <v>Insert into CONTA_RECEITA_DESPESA  (VERSION,ATIVO,DATE_CREATED,LAST_UPDATED,TIPO,CODIGO,DESCRICAO,DESCRICAO_DETALHADA,ANALITICO,TAMANHO) values (0,'S',sysdate,sysdate,'R','1999110500','Variação Cambial - Multas','Vide descrição do código de receita principal.','S',8);</v>
      </c>
    </row>
    <row r="4694" spans="1:20" ht="16" x14ac:dyDescent="0.2">
      <c r="A4694" s="4" t="str">
        <f t="shared" si="1123"/>
        <v>1</v>
      </c>
      <c r="B4694" s="5" t="str">
        <f t="shared" si="1124"/>
        <v>9</v>
      </c>
      <c r="C4694" s="5" t="str">
        <f t="shared" si="1125"/>
        <v>9</v>
      </c>
      <c r="D4694" s="5" t="str">
        <f t="shared" si="1126"/>
        <v>9</v>
      </c>
      <c r="E4694" s="5" t="str">
        <f t="shared" si="1127"/>
        <v>11</v>
      </c>
      <c r="F4694" s="5" t="str">
        <f t="shared" si="1128"/>
        <v>0</v>
      </c>
      <c r="G4694" s="5" t="str">
        <f t="shared" si="1129"/>
        <v>6</v>
      </c>
      <c r="H4694" s="5" t="str">
        <f t="shared" si="1130"/>
        <v>00</v>
      </c>
      <c r="I4694" s="11">
        <v>1999110600</v>
      </c>
      <c r="J4694" s="14" t="s">
        <v>4678</v>
      </c>
      <c r="K4694" s="6" t="s">
        <v>21</v>
      </c>
      <c r="L4694" s="15" t="s">
        <v>22</v>
      </c>
      <c r="N4694" t="str">
        <f t="shared" si="1116"/>
        <v>1999110600</v>
      </c>
      <c r="O4694" t="str">
        <f t="shared" si="1117"/>
        <v>'1999110600'</v>
      </c>
      <c r="P4694" t="str">
        <f t="shared" si="1118"/>
        <v>'Variação Cambial - Juros de Mora'</v>
      </c>
      <c r="Q4694" t="str">
        <f t="shared" si="1119"/>
        <v>'Vide descrição do código de receita principal.'</v>
      </c>
      <c r="R4694" t="str">
        <f t="shared" si="1120"/>
        <v>'S'</v>
      </c>
      <c r="S4694">
        <f t="shared" si="1121"/>
        <v>8</v>
      </c>
      <c r="T4694" t="str">
        <f t="shared" si="1122"/>
        <v>Insert into CONTA_RECEITA_DESPESA  (VERSION,ATIVO,DATE_CREATED,LAST_UPDATED,TIPO,CODIGO,DESCRICAO,DESCRICAO_DETALHADA,ANALITICO,TAMANHO) values (0,'S',sysdate,sysdate,'R','1999110600','Variação Cambial - Juros de Mora','Vide descrição do código de receita principal.','S',8);</v>
      </c>
    </row>
    <row r="4695" spans="1:20" ht="16" x14ac:dyDescent="0.2">
      <c r="A4695" s="4" t="str">
        <f t="shared" si="1123"/>
        <v>1</v>
      </c>
      <c r="B4695" s="5" t="str">
        <f t="shared" si="1124"/>
        <v>9</v>
      </c>
      <c r="C4695" s="5" t="str">
        <f t="shared" si="1125"/>
        <v>9</v>
      </c>
      <c r="D4695" s="5" t="str">
        <f t="shared" si="1126"/>
        <v>9</v>
      </c>
      <c r="E4695" s="5" t="str">
        <f t="shared" si="1127"/>
        <v>11</v>
      </c>
      <c r="F4695" s="5" t="str">
        <f t="shared" si="1128"/>
        <v>0</v>
      </c>
      <c r="G4695" s="5" t="str">
        <f t="shared" si="1129"/>
        <v>7</v>
      </c>
      <c r="H4695" s="5" t="str">
        <f t="shared" si="1130"/>
        <v>00</v>
      </c>
      <c r="I4695" s="11">
        <v>1999110700</v>
      </c>
      <c r="J4695" s="14" t="s">
        <v>4679</v>
      </c>
      <c r="K4695" s="6" t="s">
        <v>21</v>
      </c>
      <c r="L4695" s="15" t="s">
        <v>22</v>
      </c>
      <c r="N4695" t="str">
        <f t="shared" si="1116"/>
        <v>1999110700</v>
      </c>
      <c r="O4695" t="str">
        <f t="shared" si="1117"/>
        <v>'1999110700'</v>
      </c>
      <c r="P4695" t="str">
        <f t="shared" si="1118"/>
        <v>'Variação Cambial - Dívida Ativa - Multas da Dívida Ativa'</v>
      </c>
      <c r="Q4695" t="str">
        <f t="shared" si="1119"/>
        <v>'Vide descrição do código de receita principal.'</v>
      </c>
      <c r="R4695" t="str">
        <f t="shared" si="1120"/>
        <v>'S'</v>
      </c>
      <c r="S4695">
        <f t="shared" si="1121"/>
        <v>8</v>
      </c>
      <c r="T4695" t="str">
        <f t="shared" si="1122"/>
        <v>Insert into CONTA_RECEITA_DESPESA  (VERSION,ATIVO,DATE_CREATED,LAST_UPDATED,TIPO,CODIGO,DESCRICAO,DESCRICAO_DETALHADA,ANALITICO,TAMANHO) values (0,'S',sysdate,sysdate,'R','1999110700','Variação Cambial - Dívida Ativa - Multas da Dívida Ativa','Vide descrição do código de receita principal.','S',8);</v>
      </c>
    </row>
    <row r="4696" spans="1:20" ht="16" x14ac:dyDescent="0.2">
      <c r="A4696" s="4" t="str">
        <f t="shared" si="1123"/>
        <v>1</v>
      </c>
      <c r="B4696" s="5" t="str">
        <f t="shared" si="1124"/>
        <v>9</v>
      </c>
      <c r="C4696" s="5" t="str">
        <f t="shared" si="1125"/>
        <v>9</v>
      </c>
      <c r="D4696" s="5" t="str">
        <f t="shared" si="1126"/>
        <v>9</v>
      </c>
      <c r="E4696" s="5" t="str">
        <f t="shared" si="1127"/>
        <v>11</v>
      </c>
      <c r="F4696" s="5" t="str">
        <f t="shared" si="1128"/>
        <v>0</v>
      </c>
      <c r="G4696" s="5" t="str">
        <f t="shared" si="1129"/>
        <v>8</v>
      </c>
      <c r="H4696" s="5" t="str">
        <f t="shared" si="1130"/>
        <v>00</v>
      </c>
      <c r="I4696" s="11">
        <v>1999110800</v>
      </c>
      <c r="J4696" s="14" t="s">
        <v>4680</v>
      </c>
      <c r="K4696" s="6" t="s">
        <v>21</v>
      </c>
      <c r="L4696" s="15" t="s">
        <v>22</v>
      </c>
      <c r="N4696" t="str">
        <f t="shared" si="1116"/>
        <v>1999110800</v>
      </c>
      <c r="O4696" t="str">
        <f t="shared" si="1117"/>
        <v>'1999110800'</v>
      </c>
      <c r="P4696" t="str">
        <f t="shared" si="1118"/>
        <v>'Variação Cambial - Juros de Mora da Dívida Ativa'</v>
      </c>
      <c r="Q4696" t="str">
        <f t="shared" si="1119"/>
        <v>'Vide descrição do código de receita principal.'</v>
      </c>
      <c r="R4696" t="str">
        <f t="shared" si="1120"/>
        <v>'S'</v>
      </c>
      <c r="S4696">
        <f t="shared" si="1121"/>
        <v>8</v>
      </c>
      <c r="T4696" t="str">
        <f t="shared" si="1122"/>
        <v>Insert into CONTA_RECEITA_DESPESA  (VERSION,ATIVO,DATE_CREATED,LAST_UPDATED,TIPO,CODIGO,DESCRICAO,DESCRICAO_DETALHADA,ANALITICO,TAMANHO) values (0,'S',sysdate,sysdate,'R','1999110800','Variação Cambial - Juros de Mora da Dívida Ativa','Vide descrição do código de receita principal.','S',8);</v>
      </c>
    </row>
    <row r="4697" spans="1:20" ht="32" x14ac:dyDescent="0.2">
      <c r="A4697" s="4" t="str">
        <f t="shared" si="1123"/>
        <v>1</v>
      </c>
      <c r="B4697" s="5" t="str">
        <f t="shared" si="1124"/>
        <v>9</v>
      </c>
      <c r="C4697" s="5" t="str">
        <f t="shared" si="1125"/>
        <v>9</v>
      </c>
      <c r="D4697" s="5" t="str">
        <f t="shared" si="1126"/>
        <v>9</v>
      </c>
      <c r="E4697" s="5" t="str">
        <f t="shared" si="1127"/>
        <v>12</v>
      </c>
      <c r="F4697" s="5" t="str">
        <f t="shared" si="1128"/>
        <v>0</v>
      </c>
      <c r="G4697" s="5" t="str">
        <f t="shared" si="1129"/>
        <v>0</v>
      </c>
      <c r="H4697" s="5" t="str">
        <f t="shared" si="1130"/>
        <v>00</v>
      </c>
      <c r="I4697" s="11">
        <v>1999120000</v>
      </c>
      <c r="J4697" s="6" t="s">
        <v>4681</v>
      </c>
      <c r="K4697" s="6" t="s">
        <v>4682</v>
      </c>
      <c r="L4697" s="13" t="s">
        <v>11</v>
      </c>
      <c r="N4697" t="str">
        <f t="shared" si="1116"/>
        <v>1999120000</v>
      </c>
      <c r="O4697" t="str">
        <f t="shared" si="1117"/>
        <v>'1999120000'</v>
      </c>
      <c r="P4697" t="str">
        <f t="shared" si="1118"/>
        <v>'Encargos Legais pela Inscrição em Dívida Ativa e Receitas de Ônus de Sucumbência'</v>
      </c>
      <c r="Q4697" t="str">
        <f t="shared" si="1119"/>
        <v>'Agrega as receitas relativas a encargos legais pela inscrição em Dívida Ativa e as receitas de ônus de sucumbência.'</v>
      </c>
      <c r="R4697" t="str">
        <f t="shared" si="1120"/>
        <v>'N'</v>
      </c>
      <c r="S4697">
        <f t="shared" si="1121"/>
        <v>6</v>
      </c>
      <c r="T4697" t="str">
        <f t="shared" si="1122"/>
        <v>Insert into CONTA_RECEITA_DESPESA  (VERSION,ATIVO,DATE_CREATED,LAST_UPDATED,TIPO,CODIGO,DESCRICAO,DESCRICAO_DETALHADA,ANALITICO,TAMANHO) values (0,'S',sysdate,sysdate,'R','1999120000','Encargos Legais pela Inscrição em Dívida Ativa e Receitas de Ônus de Sucumbência','Agrega as receitas relativas a encargos legais pela inscrição em Dívida Ativa e as receitas de ônus de sucumbência.','N',6);</v>
      </c>
    </row>
    <row r="4698" spans="1:20" ht="48" x14ac:dyDescent="0.2">
      <c r="A4698" s="4" t="str">
        <f t="shared" si="1123"/>
        <v>1</v>
      </c>
      <c r="B4698" s="5" t="str">
        <f t="shared" si="1124"/>
        <v>9</v>
      </c>
      <c r="C4698" s="5" t="str">
        <f t="shared" si="1125"/>
        <v>9</v>
      </c>
      <c r="D4698" s="5" t="str">
        <f t="shared" si="1126"/>
        <v>9</v>
      </c>
      <c r="E4698" s="5" t="str">
        <f t="shared" si="1127"/>
        <v>12</v>
      </c>
      <c r="F4698" s="5" t="str">
        <f t="shared" si="1128"/>
        <v>1</v>
      </c>
      <c r="G4698" s="5" t="str">
        <f t="shared" si="1129"/>
        <v>0</v>
      </c>
      <c r="H4698" s="5" t="str">
        <f t="shared" si="1130"/>
        <v>00</v>
      </c>
      <c r="I4698" s="11">
        <v>1999121000</v>
      </c>
      <c r="J4698" s="6" t="s">
        <v>4683</v>
      </c>
      <c r="K4698" s="6" t="s">
        <v>4684</v>
      </c>
      <c r="L4698" s="13" t="s">
        <v>11</v>
      </c>
      <c r="N4698" t="str">
        <f t="shared" si="1116"/>
        <v>1999121000</v>
      </c>
      <c r="O4698" t="str">
        <f t="shared" si="1117"/>
        <v>'1999121000'</v>
      </c>
      <c r="P4698" t="str">
        <f t="shared" si="1118"/>
        <v>'Encargos Legais pela Inscrição em Dívida Ativa'</v>
      </c>
      <c r="Q4698" t="str">
        <f t="shared" si="1119"/>
        <v>'Registra as receitas correspondentes aos encargos legais exigidos na ato da inscrição de créditos em dívida ativa da União, bem como nas hipóteses de cobrança judicial do executado, a serem recolhidas como renda da União.'</v>
      </c>
      <c r="R4698" t="str">
        <f t="shared" si="1120"/>
        <v>'N'</v>
      </c>
      <c r="S4698">
        <f t="shared" si="1121"/>
        <v>7</v>
      </c>
      <c r="T4698" t="str">
        <f t="shared" si="1122"/>
        <v>Insert into CONTA_RECEITA_DESPESA  (VERSION,ATIVO,DATE_CREATED,LAST_UPDATED,TIPO,CODIGO,DESCRICAO,DESCRICAO_DETALHADA,ANALITICO,TAMANHO) values (0,'S',sysdate,sysdate,'R','1999121000','Encargos Legais pela Inscrição em Dívida Ativa','Registra as receitas correspondentes aos encargos legais exigidos na ato da inscrição de créditos em dívida ativa da União, bem como nas hipóteses de cobrança judicial do executado, a serem recolhidas como renda da União.','N',7);</v>
      </c>
    </row>
    <row r="4699" spans="1:20" ht="16" x14ac:dyDescent="0.2">
      <c r="A4699" s="4" t="str">
        <f t="shared" si="1123"/>
        <v>1</v>
      </c>
      <c r="B4699" s="5" t="str">
        <f t="shared" si="1124"/>
        <v>9</v>
      </c>
      <c r="C4699" s="5" t="str">
        <f t="shared" si="1125"/>
        <v>9</v>
      </c>
      <c r="D4699" s="5" t="str">
        <f t="shared" si="1126"/>
        <v>9</v>
      </c>
      <c r="E4699" s="5" t="str">
        <f t="shared" si="1127"/>
        <v>12</v>
      </c>
      <c r="F4699" s="5" t="str">
        <f t="shared" si="1128"/>
        <v>1</v>
      </c>
      <c r="G4699" s="5" t="str">
        <f t="shared" si="1129"/>
        <v>1</v>
      </c>
      <c r="H4699" s="5" t="str">
        <f t="shared" si="1130"/>
        <v>00</v>
      </c>
      <c r="I4699" s="11">
        <v>1999121100</v>
      </c>
      <c r="J4699" s="14" t="s">
        <v>4685</v>
      </c>
      <c r="K4699" s="6" t="s">
        <v>21</v>
      </c>
      <c r="L4699" s="15" t="s">
        <v>22</v>
      </c>
      <c r="N4699" t="str">
        <f t="shared" si="1116"/>
        <v>1999121100</v>
      </c>
      <c r="O4699" t="str">
        <f t="shared" si="1117"/>
        <v>'1999121100'</v>
      </c>
      <c r="P4699" t="str">
        <f t="shared" si="1118"/>
        <v>'Encargos Legais pela Inscrição em Dívida Ativa - Principal'</v>
      </c>
      <c r="Q4699" t="str">
        <f t="shared" si="1119"/>
        <v>'Vide descrição do código de receita principal.'</v>
      </c>
      <c r="R4699" t="str">
        <f t="shared" si="1120"/>
        <v>'S'</v>
      </c>
      <c r="S4699">
        <f t="shared" si="1121"/>
        <v>8</v>
      </c>
      <c r="T4699" t="str">
        <f t="shared" si="1122"/>
        <v>Insert into CONTA_RECEITA_DESPESA  (VERSION,ATIVO,DATE_CREATED,LAST_UPDATED,TIPO,CODIGO,DESCRICAO,DESCRICAO_DETALHADA,ANALITICO,TAMANHO) values (0,'S',sysdate,sysdate,'R','1999121100','Encargos Legais pela Inscrição em Dívida Ativa - Principal','Vide descrição do código de receita principal.','S',8);</v>
      </c>
    </row>
    <row r="4700" spans="1:20" ht="16" x14ac:dyDescent="0.2">
      <c r="A4700" s="4" t="str">
        <f t="shared" si="1123"/>
        <v>1</v>
      </c>
      <c r="B4700" s="5" t="str">
        <f t="shared" si="1124"/>
        <v>9</v>
      </c>
      <c r="C4700" s="5" t="str">
        <f t="shared" si="1125"/>
        <v>9</v>
      </c>
      <c r="D4700" s="5" t="str">
        <f t="shared" si="1126"/>
        <v>9</v>
      </c>
      <c r="E4700" s="5" t="str">
        <f t="shared" si="1127"/>
        <v>12</v>
      </c>
      <c r="F4700" s="5" t="str">
        <f t="shared" si="1128"/>
        <v>1</v>
      </c>
      <c r="G4700" s="5" t="str">
        <f t="shared" si="1129"/>
        <v>2</v>
      </c>
      <c r="H4700" s="5" t="str">
        <f t="shared" si="1130"/>
        <v>00</v>
      </c>
      <c r="I4700" s="11">
        <v>1999121200</v>
      </c>
      <c r="J4700" s="14" t="s">
        <v>4686</v>
      </c>
      <c r="K4700" s="6" t="s">
        <v>21</v>
      </c>
      <c r="L4700" s="15" t="s">
        <v>22</v>
      </c>
      <c r="N4700" t="str">
        <f t="shared" si="1116"/>
        <v>1999121200</v>
      </c>
      <c r="O4700" t="str">
        <f t="shared" si="1117"/>
        <v>'1999121200'</v>
      </c>
      <c r="P4700" t="str">
        <f t="shared" si="1118"/>
        <v>'Encargos Legais pela Inscrição em Dívida Ativa - Multas e Juros de Mora'</v>
      </c>
      <c r="Q4700" t="str">
        <f t="shared" si="1119"/>
        <v>'Vide descrição do código de receita principal.'</v>
      </c>
      <c r="R4700" t="str">
        <f t="shared" si="1120"/>
        <v>'S'</v>
      </c>
      <c r="S4700">
        <f t="shared" si="1121"/>
        <v>8</v>
      </c>
      <c r="T4700" t="str">
        <f t="shared" si="1122"/>
        <v>Insert into CONTA_RECEITA_DESPESA  (VERSION,ATIVO,DATE_CREATED,LAST_UPDATED,TIPO,CODIGO,DESCRICAO,DESCRICAO_DETALHADA,ANALITICO,TAMANHO) values (0,'S',sysdate,sysdate,'R','1999121200','Encargos Legais pela Inscrição em Dívida Ativa - Multas e Juros de Mora','Vide descrição do código de receita principal.','S',8);</v>
      </c>
    </row>
    <row r="4701" spans="1:20" ht="16" x14ac:dyDescent="0.2">
      <c r="A4701" s="4" t="str">
        <f t="shared" si="1123"/>
        <v>1</v>
      </c>
      <c r="B4701" s="5" t="str">
        <f t="shared" si="1124"/>
        <v>9</v>
      </c>
      <c r="C4701" s="5" t="str">
        <f t="shared" si="1125"/>
        <v>9</v>
      </c>
      <c r="D4701" s="5" t="str">
        <f t="shared" si="1126"/>
        <v>9</v>
      </c>
      <c r="E4701" s="5" t="str">
        <f t="shared" si="1127"/>
        <v>12</v>
      </c>
      <c r="F4701" s="5" t="str">
        <f t="shared" si="1128"/>
        <v>1</v>
      </c>
      <c r="G4701" s="5" t="str">
        <f t="shared" si="1129"/>
        <v>3</v>
      </c>
      <c r="H4701" s="5" t="str">
        <f t="shared" si="1130"/>
        <v>00</v>
      </c>
      <c r="I4701" s="11">
        <v>1999121300</v>
      </c>
      <c r="J4701" s="14" t="s">
        <v>4687</v>
      </c>
      <c r="K4701" s="6" t="s">
        <v>21</v>
      </c>
      <c r="L4701" s="15" t="s">
        <v>22</v>
      </c>
      <c r="N4701" t="str">
        <f t="shared" si="1116"/>
        <v>1999121300</v>
      </c>
      <c r="O4701" t="str">
        <f t="shared" si="1117"/>
        <v>'1999121300'</v>
      </c>
      <c r="P4701" t="str">
        <f t="shared" si="1118"/>
        <v>'Encargos Legais pela Inscrição em Dívida Ativa - Dívida Ativa'</v>
      </c>
      <c r="Q4701" t="str">
        <f t="shared" si="1119"/>
        <v>'Vide descrição do código de receita principal.'</v>
      </c>
      <c r="R4701" t="str">
        <f t="shared" si="1120"/>
        <v>'S'</v>
      </c>
      <c r="S4701">
        <f t="shared" si="1121"/>
        <v>8</v>
      </c>
      <c r="T4701" t="str">
        <f t="shared" si="1122"/>
        <v>Insert into CONTA_RECEITA_DESPESA  (VERSION,ATIVO,DATE_CREATED,LAST_UPDATED,TIPO,CODIGO,DESCRICAO,DESCRICAO_DETALHADA,ANALITICO,TAMANHO) values (0,'S',sysdate,sysdate,'R','1999121300','Encargos Legais pela Inscrição em Dívida Ativa - Dívida Ativa','Vide descrição do código de receita principal.','S',8);</v>
      </c>
    </row>
    <row r="4702" spans="1:20" ht="32" x14ac:dyDescent="0.2">
      <c r="A4702" s="4" t="str">
        <f t="shared" si="1123"/>
        <v>1</v>
      </c>
      <c r="B4702" s="5" t="str">
        <f t="shared" si="1124"/>
        <v>9</v>
      </c>
      <c r="C4702" s="5" t="str">
        <f t="shared" si="1125"/>
        <v>9</v>
      </c>
      <c r="D4702" s="5" t="str">
        <f t="shared" si="1126"/>
        <v>9</v>
      </c>
      <c r="E4702" s="5" t="str">
        <f t="shared" si="1127"/>
        <v>12</v>
      </c>
      <c r="F4702" s="5" t="str">
        <f t="shared" si="1128"/>
        <v>1</v>
      </c>
      <c r="G4702" s="5" t="str">
        <f t="shared" si="1129"/>
        <v>4</v>
      </c>
      <c r="H4702" s="5" t="str">
        <f t="shared" si="1130"/>
        <v>00</v>
      </c>
      <c r="I4702" s="11">
        <v>1999121400</v>
      </c>
      <c r="J4702" s="14" t="s">
        <v>4688</v>
      </c>
      <c r="K4702" s="6" t="s">
        <v>21</v>
      </c>
      <c r="L4702" s="15" t="s">
        <v>22</v>
      </c>
      <c r="N4702" t="str">
        <f t="shared" si="1116"/>
        <v>1999121400</v>
      </c>
      <c r="O4702" t="str">
        <f t="shared" si="1117"/>
        <v>'1999121400'</v>
      </c>
      <c r="P4702" t="str">
        <f t="shared" si="1118"/>
        <v>'Encargos Legais pela Inscrição em Dívida Ativa - Dívida Ativa - Multas e Juros de Mora da Dívida Ativa'</v>
      </c>
      <c r="Q4702" t="str">
        <f t="shared" si="1119"/>
        <v>'Vide descrição do código de receita principal.'</v>
      </c>
      <c r="R4702" t="str">
        <f t="shared" si="1120"/>
        <v>'S'</v>
      </c>
      <c r="S4702">
        <f t="shared" si="1121"/>
        <v>8</v>
      </c>
      <c r="T4702" t="str">
        <f t="shared" si="1122"/>
        <v>Insert into CONTA_RECEITA_DESPESA  (VERSION,ATIVO,DATE_CREATED,LAST_UPDATED,TIPO,CODIGO,DESCRICAO,DESCRICAO_DETALHADA,ANALITICO,TAMANHO) values (0,'S',sysdate,sysdate,'R','1999121400','Encargos Legais pela Inscrição em Dívida Ativa - Dívida Ativa - Multas e Juros de Mora da Dívida Ativa','Vide descrição do código de receita principal.','S',8);</v>
      </c>
    </row>
    <row r="4703" spans="1:20" ht="16" x14ac:dyDescent="0.2">
      <c r="A4703" s="4" t="str">
        <f t="shared" si="1123"/>
        <v>1</v>
      </c>
      <c r="B4703" s="5" t="str">
        <f t="shared" si="1124"/>
        <v>9</v>
      </c>
      <c r="C4703" s="5" t="str">
        <f t="shared" si="1125"/>
        <v>9</v>
      </c>
      <c r="D4703" s="5" t="str">
        <f t="shared" si="1126"/>
        <v>9</v>
      </c>
      <c r="E4703" s="5" t="str">
        <f t="shared" si="1127"/>
        <v>12</v>
      </c>
      <c r="F4703" s="5" t="str">
        <f t="shared" si="1128"/>
        <v>1</v>
      </c>
      <c r="G4703" s="5" t="str">
        <f t="shared" si="1129"/>
        <v>5</v>
      </c>
      <c r="H4703" s="5" t="str">
        <f t="shared" si="1130"/>
        <v>00</v>
      </c>
      <c r="I4703" s="11">
        <v>1999121500</v>
      </c>
      <c r="J4703" s="14" t="s">
        <v>4689</v>
      </c>
      <c r="K4703" s="6" t="s">
        <v>21</v>
      </c>
      <c r="L4703" s="15" t="s">
        <v>22</v>
      </c>
      <c r="N4703" t="str">
        <f t="shared" si="1116"/>
        <v>1999121500</v>
      </c>
      <c r="O4703" t="str">
        <f t="shared" si="1117"/>
        <v>'1999121500'</v>
      </c>
      <c r="P4703" t="str">
        <f t="shared" si="1118"/>
        <v>'Encargos Legais pela Inscrição em Dívida Ativa - Multas'</v>
      </c>
      <c r="Q4703" t="str">
        <f t="shared" si="1119"/>
        <v>'Vide descrição do código de receita principal.'</v>
      </c>
      <c r="R4703" t="str">
        <f t="shared" si="1120"/>
        <v>'S'</v>
      </c>
      <c r="S4703">
        <f t="shared" si="1121"/>
        <v>8</v>
      </c>
      <c r="T4703" t="str">
        <f t="shared" si="1122"/>
        <v>Insert into CONTA_RECEITA_DESPESA  (VERSION,ATIVO,DATE_CREATED,LAST_UPDATED,TIPO,CODIGO,DESCRICAO,DESCRICAO_DETALHADA,ANALITICO,TAMANHO) values (0,'S',sysdate,sysdate,'R','1999121500','Encargos Legais pela Inscrição em Dívida Ativa - Multas','Vide descrição do código de receita principal.','S',8);</v>
      </c>
    </row>
    <row r="4704" spans="1:20" ht="16" x14ac:dyDescent="0.2">
      <c r="A4704" s="4" t="str">
        <f t="shared" si="1123"/>
        <v>1</v>
      </c>
      <c r="B4704" s="5" t="str">
        <f t="shared" si="1124"/>
        <v>9</v>
      </c>
      <c r="C4704" s="5" t="str">
        <f t="shared" si="1125"/>
        <v>9</v>
      </c>
      <c r="D4704" s="5" t="str">
        <f t="shared" si="1126"/>
        <v>9</v>
      </c>
      <c r="E4704" s="5" t="str">
        <f t="shared" si="1127"/>
        <v>12</v>
      </c>
      <c r="F4704" s="5" t="str">
        <f t="shared" si="1128"/>
        <v>1</v>
      </c>
      <c r="G4704" s="5" t="str">
        <f t="shared" si="1129"/>
        <v>6</v>
      </c>
      <c r="H4704" s="5" t="str">
        <f t="shared" si="1130"/>
        <v>00</v>
      </c>
      <c r="I4704" s="11">
        <v>1999121600</v>
      </c>
      <c r="J4704" s="14" t="s">
        <v>4690</v>
      </c>
      <c r="K4704" s="6" t="s">
        <v>21</v>
      </c>
      <c r="L4704" s="15" t="s">
        <v>22</v>
      </c>
      <c r="N4704" t="str">
        <f t="shared" si="1116"/>
        <v>1999121600</v>
      </c>
      <c r="O4704" t="str">
        <f t="shared" si="1117"/>
        <v>'1999121600'</v>
      </c>
      <c r="P4704" t="str">
        <f t="shared" si="1118"/>
        <v>'Encargos Legais pela Inscrição em Dívida Ativa - Juros de Mora'</v>
      </c>
      <c r="Q4704" t="str">
        <f t="shared" si="1119"/>
        <v>'Vide descrição do código de receita principal.'</v>
      </c>
      <c r="R4704" t="str">
        <f t="shared" si="1120"/>
        <v>'S'</v>
      </c>
      <c r="S4704">
        <f t="shared" si="1121"/>
        <v>8</v>
      </c>
      <c r="T4704" t="str">
        <f t="shared" si="1122"/>
        <v>Insert into CONTA_RECEITA_DESPESA  (VERSION,ATIVO,DATE_CREATED,LAST_UPDATED,TIPO,CODIGO,DESCRICAO,DESCRICAO_DETALHADA,ANALITICO,TAMANHO) values (0,'S',sysdate,sysdate,'R','1999121600','Encargos Legais pela Inscrição em Dívida Ativa - Juros de Mora','Vide descrição do código de receita principal.','S',8);</v>
      </c>
    </row>
    <row r="4705" spans="1:20" ht="16" x14ac:dyDescent="0.2">
      <c r="A4705" s="4" t="str">
        <f t="shared" si="1123"/>
        <v>1</v>
      </c>
      <c r="B4705" s="5" t="str">
        <f t="shared" si="1124"/>
        <v>9</v>
      </c>
      <c r="C4705" s="5" t="str">
        <f t="shared" si="1125"/>
        <v>9</v>
      </c>
      <c r="D4705" s="5" t="str">
        <f t="shared" si="1126"/>
        <v>9</v>
      </c>
      <c r="E4705" s="5" t="str">
        <f t="shared" si="1127"/>
        <v>12</v>
      </c>
      <c r="F4705" s="5" t="str">
        <f t="shared" si="1128"/>
        <v>1</v>
      </c>
      <c r="G4705" s="5" t="str">
        <f t="shared" si="1129"/>
        <v>7</v>
      </c>
      <c r="H4705" s="5" t="str">
        <f t="shared" si="1130"/>
        <v>00</v>
      </c>
      <c r="I4705" s="11">
        <v>1999121700</v>
      </c>
      <c r="J4705" s="14" t="s">
        <v>4691</v>
      </c>
      <c r="K4705" s="6" t="s">
        <v>21</v>
      </c>
      <c r="L4705" s="15" t="s">
        <v>22</v>
      </c>
      <c r="N4705" t="str">
        <f t="shared" si="1116"/>
        <v>1999121700</v>
      </c>
      <c r="O4705" t="str">
        <f t="shared" si="1117"/>
        <v>'1999121700'</v>
      </c>
      <c r="P4705" t="str">
        <f t="shared" si="1118"/>
        <v>'Encargos Legais pela Inscrição em Dívida Ativa - Dívida Ativa - Multas da Dívida Ativa'</v>
      </c>
      <c r="Q4705" t="str">
        <f t="shared" si="1119"/>
        <v>'Vide descrição do código de receita principal.'</v>
      </c>
      <c r="R4705" t="str">
        <f t="shared" si="1120"/>
        <v>'S'</v>
      </c>
      <c r="S4705">
        <f t="shared" si="1121"/>
        <v>8</v>
      </c>
      <c r="T4705" t="str">
        <f t="shared" si="1122"/>
        <v>Insert into CONTA_RECEITA_DESPESA  (VERSION,ATIVO,DATE_CREATED,LAST_UPDATED,TIPO,CODIGO,DESCRICAO,DESCRICAO_DETALHADA,ANALITICO,TAMANHO) values (0,'S',sysdate,sysdate,'R','1999121700','Encargos Legais pela Inscrição em Dívida Ativa - Dívida Ativa - Multas da Dívida Ativa','Vide descrição do código de receita principal.','S',8);</v>
      </c>
    </row>
    <row r="4706" spans="1:20" ht="16" x14ac:dyDescent="0.2">
      <c r="A4706" s="4" t="str">
        <f t="shared" si="1123"/>
        <v>1</v>
      </c>
      <c r="B4706" s="5" t="str">
        <f t="shared" si="1124"/>
        <v>9</v>
      </c>
      <c r="C4706" s="5" t="str">
        <f t="shared" si="1125"/>
        <v>9</v>
      </c>
      <c r="D4706" s="5" t="str">
        <f t="shared" si="1126"/>
        <v>9</v>
      </c>
      <c r="E4706" s="5" t="str">
        <f t="shared" si="1127"/>
        <v>12</v>
      </c>
      <c r="F4706" s="5" t="str">
        <f t="shared" si="1128"/>
        <v>1</v>
      </c>
      <c r="G4706" s="5" t="str">
        <f t="shared" si="1129"/>
        <v>8</v>
      </c>
      <c r="H4706" s="5" t="str">
        <f t="shared" si="1130"/>
        <v>00</v>
      </c>
      <c r="I4706" s="11">
        <v>1999121800</v>
      </c>
      <c r="J4706" s="14" t="s">
        <v>4692</v>
      </c>
      <c r="K4706" s="6" t="s">
        <v>21</v>
      </c>
      <c r="L4706" s="15" t="s">
        <v>22</v>
      </c>
      <c r="N4706" t="str">
        <f t="shared" si="1116"/>
        <v>1999121800</v>
      </c>
      <c r="O4706" t="str">
        <f t="shared" si="1117"/>
        <v>'1999121800'</v>
      </c>
      <c r="P4706" t="str">
        <f t="shared" si="1118"/>
        <v>'Encargos Legais pela Inscrição em Dívida Ativa - Juros de Mora da Dívida Ativa'</v>
      </c>
      <c r="Q4706" t="str">
        <f t="shared" si="1119"/>
        <v>'Vide descrição do código de receita principal.'</v>
      </c>
      <c r="R4706" t="str">
        <f t="shared" si="1120"/>
        <v>'S'</v>
      </c>
      <c r="S4706">
        <f t="shared" si="1121"/>
        <v>8</v>
      </c>
      <c r="T4706" t="str">
        <f t="shared" si="1122"/>
        <v>Insert into CONTA_RECEITA_DESPESA  (VERSION,ATIVO,DATE_CREATED,LAST_UPDATED,TIPO,CODIGO,DESCRICAO,DESCRICAO_DETALHADA,ANALITICO,TAMANHO) values (0,'S',sysdate,sysdate,'R','1999121800','Encargos Legais pela Inscrição em Dívida Ativa - Juros de Mora da Dívida Ativa','Vide descrição do código de receita principal.','S',8);</v>
      </c>
    </row>
    <row r="4707" spans="1:20" ht="48" x14ac:dyDescent="0.2">
      <c r="A4707" s="4" t="str">
        <f t="shared" si="1123"/>
        <v>1</v>
      </c>
      <c r="B4707" s="5" t="str">
        <f t="shared" si="1124"/>
        <v>9</v>
      </c>
      <c r="C4707" s="5" t="str">
        <f t="shared" si="1125"/>
        <v>9</v>
      </c>
      <c r="D4707" s="5" t="str">
        <f t="shared" si="1126"/>
        <v>9</v>
      </c>
      <c r="E4707" s="5" t="str">
        <f t="shared" si="1127"/>
        <v>12</v>
      </c>
      <c r="F4707" s="5" t="str">
        <f t="shared" si="1128"/>
        <v>2</v>
      </c>
      <c r="G4707" s="5" t="str">
        <f t="shared" si="1129"/>
        <v>0</v>
      </c>
      <c r="H4707" s="5" t="str">
        <f t="shared" si="1130"/>
        <v>00</v>
      </c>
      <c r="I4707" s="11">
        <v>1999122000</v>
      </c>
      <c r="J4707" s="6" t="s">
        <v>4693</v>
      </c>
      <c r="K4707" s="6" t="s">
        <v>4694</v>
      </c>
      <c r="L4707" s="13" t="s">
        <v>11</v>
      </c>
      <c r="N4707" t="str">
        <f t="shared" si="1116"/>
        <v>1999122000</v>
      </c>
      <c r="O4707" t="str">
        <f t="shared" si="1117"/>
        <v>'1999122000'</v>
      </c>
      <c r="P4707" t="str">
        <f t="shared" si="1118"/>
        <v>'Ônus de Sucumbência'</v>
      </c>
      <c r="Q4707" t="str">
        <f t="shared" si="1119"/>
        <v>'Registra as receitas provenientes de sentença judicial que condena o vencido a pagar honorários advocatícios de sucumbência, no caso dos advogados públicos, nos termos do art. 85, caput e § 19, do Código de Processo Civil, Lei nº 13.105, de 16 de março de 2015.'</v>
      </c>
      <c r="R4707" t="str">
        <f t="shared" si="1120"/>
        <v>'N'</v>
      </c>
      <c r="S4707">
        <f t="shared" si="1121"/>
        <v>7</v>
      </c>
      <c r="T4707" t="str">
        <f t="shared" si="1122"/>
        <v>Insert into CONTA_RECEITA_DESPESA  (VERSION,ATIVO,DATE_CREATED,LAST_UPDATED,TIPO,CODIGO,DESCRICAO,DESCRICAO_DETALHADA,ANALITICO,TAMANHO) values (0,'S',sysdate,sysdate,'R','1999122000','Ônus de Sucumbência','Registra as receitas provenientes de sentença judicial que condena o vencido a pagar honorários advocatícios de sucumbência, no caso dos advogados públicos, nos termos do art. 85, caput e § 19, do Código de Processo Civil, Lei nº 13.105, de 16 de março de 2015.','N',7);</v>
      </c>
    </row>
    <row r="4708" spans="1:20" ht="16" x14ac:dyDescent="0.2">
      <c r="A4708" s="4" t="str">
        <f t="shared" si="1123"/>
        <v>1</v>
      </c>
      <c r="B4708" s="5" t="str">
        <f t="shared" si="1124"/>
        <v>9</v>
      </c>
      <c r="C4708" s="5" t="str">
        <f t="shared" si="1125"/>
        <v>9</v>
      </c>
      <c r="D4708" s="5" t="str">
        <f t="shared" si="1126"/>
        <v>9</v>
      </c>
      <c r="E4708" s="5" t="str">
        <f t="shared" si="1127"/>
        <v>12</v>
      </c>
      <c r="F4708" s="5" t="str">
        <f t="shared" si="1128"/>
        <v>2</v>
      </c>
      <c r="G4708" s="5" t="str">
        <f t="shared" si="1129"/>
        <v>1</v>
      </c>
      <c r="H4708" s="5" t="str">
        <f t="shared" si="1130"/>
        <v>00</v>
      </c>
      <c r="I4708" s="11">
        <v>1999122100</v>
      </c>
      <c r="J4708" s="14" t="s">
        <v>4695</v>
      </c>
      <c r="K4708" s="6" t="s">
        <v>21</v>
      </c>
      <c r="L4708" s="15" t="s">
        <v>22</v>
      </c>
      <c r="N4708" t="str">
        <f t="shared" si="1116"/>
        <v>1999122100</v>
      </c>
      <c r="O4708" t="str">
        <f t="shared" si="1117"/>
        <v>'1999122100'</v>
      </c>
      <c r="P4708" t="str">
        <f t="shared" si="1118"/>
        <v>'Ônus de Sucumbência - Principal'</v>
      </c>
      <c r="Q4708" t="str">
        <f t="shared" si="1119"/>
        <v>'Vide descrição do código de receita principal.'</v>
      </c>
      <c r="R4708" t="str">
        <f t="shared" si="1120"/>
        <v>'S'</v>
      </c>
      <c r="S4708">
        <f t="shared" si="1121"/>
        <v>8</v>
      </c>
      <c r="T4708" t="str">
        <f t="shared" si="1122"/>
        <v>Insert into CONTA_RECEITA_DESPESA  (VERSION,ATIVO,DATE_CREATED,LAST_UPDATED,TIPO,CODIGO,DESCRICAO,DESCRICAO_DETALHADA,ANALITICO,TAMANHO) values (0,'S',sysdate,sysdate,'R','1999122100','Ônus de Sucumbência - Principal','Vide descrição do código de receita principal.','S',8);</v>
      </c>
    </row>
    <row r="4709" spans="1:20" ht="16" x14ac:dyDescent="0.2">
      <c r="A4709" s="4" t="str">
        <f t="shared" si="1123"/>
        <v>1</v>
      </c>
      <c r="B4709" s="5" t="str">
        <f t="shared" si="1124"/>
        <v>9</v>
      </c>
      <c r="C4709" s="5" t="str">
        <f t="shared" si="1125"/>
        <v>9</v>
      </c>
      <c r="D4709" s="5" t="str">
        <f t="shared" si="1126"/>
        <v>9</v>
      </c>
      <c r="E4709" s="5" t="str">
        <f t="shared" si="1127"/>
        <v>12</v>
      </c>
      <c r="F4709" s="5" t="str">
        <f t="shared" si="1128"/>
        <v>2</v>
      </c>
      <c r="G4709" s="5" t="str">
        <f t="shared" si="1129"/>
        <v>2</v>
      </c>
      <c r="H4709" s="5" t="str">
        <f t="shared" si="1130"/>
        <v>00</v>
      </c>
      <c r="I4709" s="11">
        <v>1999122200</v>
      </c>
      <c r="J4709" s="14" t="s">
        <v>4696</v>
      </c>
      <c r="K4709" s="6" t="s">
        <v>21</v>
      </c>
      <c r="L4709" s="15" t="s">
        <v>22</v>
      </c>
      <c r="N4709" t="str">
        <f t="shared" si="1116"/>
        <v>1999122200</v>
      </c>
      <c r="O4709" t="str">
        <f t="shared" si="1117"/>
        <v>'1999122200'</v>
      </c>
      <c r="P4709" t="str">
        <f t="shared" si="1118"/>
        <v>'Ônus de Sucumbência - Multas e Juros de Mora'</v>
      </c>
      <c r="Q4709" t="str">
        <f t="shared" si="1119"/>
        <v>'Vide descrição do código de receita principal.'</v>
      </c>
      <c r="R4709" t="str">
        <f t="shared" si="1120"/>
        <v>'S'</v>
      </c>
      <c r="S4709">
        <f t="shared" si="1121"/>
        <v>8</v>
      </c>
      <c r="T4709" t="str">
        <f t="shared" si="1122"/>
        <v>Insert into CONTA_RECEITA_DESPESA  (VERSION,ATIVO,DATE_CREATED,LAST_UPDATED,TIPO,CODIGO,DESCRICAO,DESCRICAO_DETALHADA,ANALITICO,TAMANHO) values (0,'S',sysdate,sysdate,'R','1999122200','Ônus de Sucumbência - Multas e Juros de Mora','Vide descrição do código de receita principal.','S',8);</v>
      </c>
    </row>
    <row r="4710" spans="1:20" ht="16" x14ac:dyDescent="0.2">
      <c r="A4710" s="4" t="str">
        <f t="shared" si="1123"/>
        <v>1</v>
      </c>
      <c r="B4710" s="5" t="str">
        <f t="shared" si="1124"/>
        <v>9</v>
      </c>
      <c r="C4710" s="5" t="str">
        <f t="shared" si="1125"/>
        <v>9</v>
      </c>
      <c r="D4710" s="5" t="str">
        <f t="shared" si="1126"/>
        <v>9</v>
      </c>
      <c r="E4710" s="5" t="str">
        <f t="shared" si="1127"/>
        <v>12</v>
      </c>
      <c r="F4710" s="5" t="str">
        <f t="shared" si="1128"/>
        <v>2</v>
      </c>
      <c r="G4710" s="5" t="str">
        <f t="shared" si="1129"/>
        <v>3</v>
      </c>
      <c r="H4710" s="5" t="str">
        <f t="shared" si="1130"/>
        <v>00</v>
      </c>
      <c r="I4710" s="11">
        <v>1999122300</v>
      </c>
      <c r="J4710" s="14" t="s">
        <v>4697</v>
      </c>
      <c r="K4710" s="6" t="s">
        <v>21</v>
      </c>
      <c r="L4710" s="15" t="s">
        <v>22</v>
      </c>
      <c r="N4710" t="str">
        <f t="shared" si="1116"/>
        <v>1999122300</v>
      </c>
      <c r="O4710" t="str">
        <f t="shared" si="1117"/>
        <v>'1999122300'</v>
      </c>
      <c r="P4710" t="str">
        <f t="shared" si="1118"/>
        <v>'Ônus de Sucumbência - Dívida Ativa'</v>
      </c>
      <c r="Q4710" t="str">
        <f t="shared" si="1119"/>
        <v>'Vide descrição do código de receita principal.'</v>
      </c>
      <c r="R4710" t="str">
        <f t="shared" si="1120"/>
        <v>'S'</v>
      </c>
      <c r="S4710">
        <f t="shared" si="1121"/>
        <v>8</v>
      </c>
      <c r="T4710" t="str">
        <f t="shared" si="1122"/>
        <v>Insert into CONTA_RECEITA_DESPESA  (VERSION,ATIVO,DATE_CREATED,LAST_UPDATED,TIPO,CODIGO,DESCRICAO,DESCRICAO_DETALHADA,ANALITICO,TAMANHO) values (0,'S',sysdate,sysdate,'R','1999122300','Ônus de Sucumbência - Dívida Ativa','Vide descrição do código de receita principal.','S',8);</v>
      </c>
    </row>
    <row r="4711" spans="1:20" ht="16" x14ac:dyDescent="0.2">
      <c r="A4711" s="4" t="str">
        <f t="shared" si="1123"/>
        <v>1</v>
      </c>
      <c r="B4711" s="5" t="str">
        <f t="shared" si="1124"/>
        <v>9</v>
      </c>
      <c r="C4711" s="5" t="str">
        <f t="shared" si="1125"/>
        <v>9</v>
      </c>
      <c r="D4711" s="5" t="str">
        <f t="shared" si="1126"/>
        <v>9</v>
      </c>
      <c r="E4711" s="5" t="str">
        <f t="shared" si="1127"/>
        <v>12</v>
      </c>
      <c r="F4711" s="5" t="str">
        <f t="shared" si="1128"/>
        <v>2</v>
      </c>
      <c r="G4711" s="5" t="str">
        <f t="shared" si="1129"/>
        <v>4</v>
      </c>
      <c r="H4711" s="5" t="str">
        <f t="shared" si="1130"/>
        <v>00</v>
      </c>
      <c r="I4711" s="11">
        <v>1999122400</v>
      </c>
      <c r="J4711" s="14" t="s">
        <v>4698</v>
      </c>
      <c r="K4711" s="6" t="s">
        <v>21</v>
      </c>
      <c r="L4711" s="15" t="s">
        <v>22</v>
      </c>
      <c r="N4711" t="str">
        <f t="shared" si="1116"/>
        <v>1999122400</v>
      </c>
      <c r="O4711" t="str">
        <f t="shared" si="1117"/>
        <v>'1999122400'</v>
      </c>
      <c r="P4711" t="str">
        <f t="shared" si="1118"/>
        <v>'Ônus de Sucumbência - Dívida Ativa - Multas e Juros de Mora da Dívida Ativa'</v>
      </c>
      <c r="Q4711" t="str">
        <f t="shared" si="1119"/>
        <v>'Vide descrição do código de receita principal.'</v>
      </c>
      <c r="R4711" t="str">
        <f t="shared" si="1120"/>
        <v>'S'</v>
      </c>
      <c r="S4711">
        <f t="shared" si="1121"/>
        <v>8</v>
      </c>
      <c r="T4711" t="str">
        <f t="shared" si="1122"/>
        <v>Insert into CONTA_RECEITA_DESPESA  (VERSION,ATIVO,DATE_CREATED,LAST_UPDATED,TIPO,CODIGO,DESCRICAO,DESCRICAO_DETALHADA,ANALITICO,TAMANHO) values (0,'S',sysdate,sysdate,'R','1999122400','Ônus de Sucumbência - Dívida Ativa - Multas e Juros de Mora da Dívida Ativa','Vide descrição do código de receita principal.','S',8);</v>
      </c>
    </row>
    <row r="4712" spans="1:20" ht="16" x14ac:dyDescent="0.2">
      <c r="A4712" s="4" t="str">
        <f t="shared" si="1123"/>
        <v>1</v>
      </c>
      <c r="B4712" s="5" t="str">
        <f t="shared" si="1124"/>
        <v>9</v>
      </c>
      <c r="C4712" s="5" t="str">
        <f t="shared" si="1125"/>
        <v>9</v>
      </c>
      <c r="D4712" s="5" t="str">
        <f t="shared" si="1126"/>
        <v>9</v>
      </c>
      <c r="E4712" s="5" t="str">
        <f t="shared" si="1127"/>
        <v>12</v>
      </c>
      <c r="F4712" s="5" t="str">
        <f t="shared" si="1128"/>
        <v>2</v>
      </c>
      <c r="G4712" s="5" t="str">
        <f t="shared" si="1129"/>
        <v>5</v>
      </c>
      <c r="H4712" s="5" t="str">
        <f t="shared" si="1130"/>
        <v>00</v>
      </c>
      <c r="I4712" s="11">
        <v>1999122500</v>
      </c>
      <c r="J4712" s="14" t="s">
        <v>4699</v>
      </c>
      <c r="K4712" s="6" t="s">
        <v>21</v>
      </c>
      <c r="L4712" s="15" t="s">
        <v>22</v>
      </c>
      <c r="N4712" t="str">
        <f t="shared" si="1116"/>
        <v>1999122500</v>
      </c>
      <c r="O4712" t="str">
        <f t="shared" si="1117"/>
        <v>'1999122500'</v>
      </c>
      <c r="P4712" t="str">
        <f t="shared" si="1118"/>
        <v>'Ônus de Sucumbência - Multas'</v>
      </c>
      <c r="Q4712" t="str">
        <f t="shared" si="1119"/>
        <v>'Vide descrição do código de receita principal.'</v>
      </c>
      <c r="R4712" t="str">
        <f t="shared" si="1120"/>
        <v>'S'</v>
      </c>
      <c r="S4712">
        <f t="shared" si="1121"/>
        <v>8</v>
      </c>
      <c r="T4712" t="str">
        <f t="shared" si="1122"/>
        <v>Insert into CONTA_RECEITA_DESPESA  (VERSION,ATIVO,DATE_CREATED,LAST_UPDATED,TIPO,CODIGO,DESCRICAO,DESCRICAO_DETALHADA,ANALITICO,TAMANHO) values (0,'S',sysdate,sysdate,'R','1999122500','Ônus de Sucumbência - Multas','Vide descrição do código de receita principal.','S',8);</v>
      </c>
    </row>
    <row r="4713" spans="1:20" ht="16" x14ac:dyDescent="0.2">
      <c r="A4713" s="4" t="str">
        <f t="shared" si="1123"/>
        <v>1</v>
      </c>
      <c r="B4713" s="5" t="str">
        <f t="shared" si="1124"/>
        <v>9</v>
      </c>
      <c r="C4713" s="5" t="str">
        <f t="shared" si="1125"/>
        <v>9</v>
      </c>
      <c r="D4713" s="5" t="str">
        <f t="shared" si="1126"/>
        <v>9</v>
      </c>
      <c r="E4713" s="5" t="str">
        <f t="shared" si="1127"/>
        <v>12</v>
      </c>
      <c r="F4713" s="5" t="str">
        <f t="shared" si="1128"/>
        <v>2</v>
      </c>
      <c r="G4713" s="5" t="str">
        <f t="shared" si="1129"/>
        <v>6</v>
      </c>
      <c r="H4713" s="5" t="str">
        <f t="shared" si="1130"/>
        <v>00</v>
      </c>
      <c r="I4713" s="11">
        <v>1999122600</v>
      </c>
      <c r="J4713" s="14" t="s">
        <v>4700</v>
      </c>
      <c r="K4713" s="6" t="s">
        <v>21</v>
      </c>
      <c r="L4713" s="15" t="s">
        <v>22</v>
      </c>
      <c r="N4713" t="str">
        <f t="shared" si="1116"/>
        <v>1999122600</v>
      </c>
      <c r="O4713" t="str">
        <f t="shared" si="1117"/>
        <v>'1999122600'</v>
      </c>
      <c r="P4713" t="str">
        <f t="shared" si="1118"/>
        <v>'Ônus de Sucumbência - Juros de Mora'</v>
      </c>
      <c r="Q4713" t="str">
        <f t="shared" si="1119"/>
        <v>'Vide descrição do código de receita principal.'</v>
      </c>
      <c r="R4713" t="str">
        <f t="shared" si="1120"/>
        <v>'S'</v>
      </c>
      <c r="S4713">
        <f t="shared" si="1121"/>
        <v>8</v>
      </c>
      <c r="T4713" t="str">
        <f t="shared" si="1122"/>
        <v>Insert into CONTA_RECEITA_DESPESA  (VERSION,ATIVO,DATE_CREATED,LAST_UPDATED,TIPO,CODIGO,DESCRICAO,DESCRICAO_DETALHADA,ANALITICO,TAMANHO) values (0,'S',sysdate,sysdate,'R','1999122600','Ônus de Sucumbência - Juros de Mora','Vide descrição do código de receita principal.','S',8);</v>
      </c>
    </row>
    <row r="4714" spans="1:20" ht="16" x14ac:dyDescent="0.2">
      <c r="A4714" s="4" t="str">
        <f t="shared" si="1123"/>
        <v>1</v>
      </c>
      <c r="B4714" s="5" t="str">
        <f t="shared" si="1124"/>
        <v>9</v>
      </c>
      <c r="C4714" s="5" t="str">
        <f t="shared" si="1125"/>
        <v>9</v>
      </c>
      <c r="D4714" s="5" t="str">
        <f t="shared" si="1126"/>
        <v>9</v>
      </c>
      <c r="E4714" s="5" t="str">
        <f t="shared" si="1127"/>
        <v>12</v>
      </c>
      <c r="F4714" s="5" t="str">
        <f t="shared" si="1128"/>
        <v>2</v>
      </c>
      <c r="G4714" s="5" t="str">
        <f t="shared" si="1129"/>
        <v>7</v>
      </c>
      <c r="H4714" s="5" t="str">
        <f t="shared" si="1130"/>
        <v>00</v>
      </c>
      <c r="I4714" s="11">
        <v>1999122700</v>
      </c>
      <c r="J4714" s="14" t="s">
        <v>4701</v>
      </c>
      <c r="K4714" s="6" t="s">
        <v>21</v>
      </c>
      <c r="L4714" s="15" t="s">
        <v>22</v>
      </c>
      <c r="N4714" t="str">
        <f t="shared" si="1116"/>
        <v>1999122700</v>
      </c>
      <c r="O4714" t="str">
        <f t="shared" si="1117"/>
        <v>'1999122700'</v>
      </c>
      <c r="P4714" t="str">
        <f t="shared" si="1118"/>
        <v>'Ônus de Sucumbência - Dívida Ativa - Multas da Dívida Ativa'</v>
      </c>
      <c r="Q4714" t="str">
        <f t="shared" si="1119"/>
        <v>'Vide descrição do código de receita principal.'</v>
      </c>
      <c r="R4714" t="str">
        <f t="shared" si="1120"/>
        <v>'S'</v>
      </c>
      <c r="S4714">
        <f t="shared" si="1121"/>
        <v>8</v>
      </c>
      <c r="T4714" t="str">
        <f t="shared" si="1122"/>
        <v>Insert into CONTA_RECEITA_DESPESA  (VERSION,ATIVO,DATE_CREATED,LAST_UPDATED,TIPO,CODIGO,DESCRICAO,DESCRICAO_DETALHADA,ANALITICO,TAMANHO) values (0,'S',sysdate,sysdate,'R','1999122700','Ônus de Sucumbência - Dívida Ativa - Multas da Dívida Ativa','Vide descrição do código de receita principal.','S',8);</v>
      </c>
    </row>
    <row r="4715" spans="1:20" ht="16" x14ac:dyDescent="0.2">
      <c r="A4715" s="4" t="str">
        <f t="shared" si="1123"/>
        <v>1</v>
      </c>
      <c r="B4715" s="5" t="str">
        <f t="shared" si="1124"/>
        <v>9</v>
      </c>
      <c r="C4715" s="5" t="str">
        <f t="shared" si="1125"/>
        <v>9</v>
      </c>
      <c r="D4715" s="5" t="str">
        <f t="shared" si="1126"/>
        <v>9</v>
      </c>
      <c r="E4715" s="5" t="str">
        <f t="shared" si="1127"/>
        <v>12</v>
      </c>
      <c r="F4715" s="5" t="str">
        <f t="shared" si="1128"/>
        <v>2</v>
      </c>
      <c r="G4715" s="5" t="str">
        <f t="shared" si="1129"/>
        <v>8</v>
      </c>
      <c r="H4715" s="5" t="str">
        <f t="shared" si="1130"/>
        <v>00</v>
      </c>
      <c r="I4715" s="11">
        <v>1999122800</v>
      </c>
      <c r="J4715" s="14" t="s">
        <v>4702</v>
      </c>
      <c r="K4715" s="6" t="s">
        <v>21</v>
      </c>
      <c r="L4715" s="15" t="s">
        <v>22</v>
      </c>
      <c r="N4715" t="str">
        <f t="shared" si="1116"/>
        <v>1999122800</v>
      </c>
      <c r="O4715" t="str">
        <f t="shared" si="1117"/>
        <v>'1999122800'</v>
      </c>
      <c r="P4715" t="str">
        <f t="shared" si="1118"/>
        <v>'Ônus de Sucumbência - Juros de Mora da Dívida Ativa'</v>
      </c>
      <c r="Q4715" t="str">
        <f t="shared" si="1119"/>
        <v>'Vide descrição do código de receita principal.'</v>
      </c>
      <c r="R4715" t="str">
        <f t="shared" si="1120"/>
        <v>'S'</v>
      </c>
      <c r="S4715">
        <f t="shared" si="1121"/>
        <v>8</v>
      </c>
      <c r="T4715" t="str">
        <f t="shared" si="1122"/>
        <v>Insert into CONTA_RECEITA_DESPESA  (VERSION,ATIVO,DATE_CREATED,LAST_UPDATED,TIPO,CODIGO,DESCRICAO,DESCRICAO_DETALHADA,ANALITICO,TAMANHO) values (0,'S',sysdate,sysdate,'R','1999122800','Ônus de Sucumbência - Juros de Mora da Dívida Ativa','Vide descrição do código de receita principal.','S',8);</v>
      </c>
    </row>
    <row r="4716" spans="1:20" ht="32" x14ac:dyDescent="0.2">
      <c r="A4716" s="4" t="str">
        <f t="shared" si="1123"/>
        <v>1</v>
      </c>
      <c r="B4716" s="5" t="str">
        <f t="shared" si="1124"/>
        <v>9</v>
      </c>
      <c r="C4716" s="5" t="str">
        <f t="shared" si="1125"/>
        <v>9</v>
      </c>
      <c r="D4716" s="5" t="str">
        <f t="shared" si="1126"/>
        <v>9</v>
      </c>
      <c r="E4716" s="5" t="str">
        <f t="shared" si="1127"/>
        <v>13</v>
      </c>
      <c r="F4716" s="5" t="str">
        <f t="shared" si="1128"/>
        <v>0</v>
      </c>
      <c r="G4716" s="5" t="str">
        <f t="shared" si="1129"/>
        <v>0</v>
      </c>
      <c r="H4716" s="5" t="str">
        <f t="shared" si="1130"/>
        <v>00</v>
      </c>
      <c r="I4716" s="11">
        <v>1999130000</v>
      </c>
      <c r="J4716" s="6" t="s">
        <v>4703</v>
      </c>
      <c r="K4716" s="6" t="s">
        <v>4704</v>
      </c>
      <c r="L4716" s="13" t="s">
        <v>11</v>
      </c>
      <c r="N4716" t="str">
        <f t="shared" si="1116"/>
        <v>1999130000</v>
      </c>
      <c r="O4716" t="str">
        <f t="shared" si="1117"/>
        <v>'1999130000'</v>
      </c>
      <c r="P4716" t="str">
        <f t="shared" si="1118"/>
        <v>'Recursos Recebidos de Órgãos, Entidades ou Fundos, por Força de Determinação Constitucional ou Legal'</v>
      </c>
      <c r="Q4716" t="str">
        <f t="shared" si="1119"/>
        <v>'Agrega as receitas recebidas de órgãos, entidades ou fundos, em razão de uma determinação legal ou constitucional.'</v>
      </c>
      <c r="R4716" t="str">
        <f t="shared" si="1120"/>
        <v>'N'</v>
      </c>
      <c r="S4716">
        <f t="shared" si="1121"/>
        <v>6</v>
      </c>
      <c r="T4716" t="str">
        <f t="shared" si="1122"/>
        <v>Insert into CONTA_RECEITA_DESPESA  (VERSION,ATIVO,DATE_CREATED,LAST_UPDATED,TIPO,CODIGO,DESCRICAO,DESCRICAO_DETALHADA,ANALITICO,TAMANHO) values (0,'S',sysdate,sysdate,'R','1999130000','Recursos Recebidos de Órgãos, Entidades ou Fundos, por Força de Determinação Constitucional ou Legal','Agrega as receitas recebidas de órgãos, entidades ou fundos, em razão de uma determinação legal ou constitucional.','N',6);</v>
      </c>
    </row>
    <row r="4717" spans="1:20" ht="64" x14ac:dyDescent="0.2">
      <c r="A4717" s="4" t="str">
        <f t="shared" si="1123"/>
        <v>1</v>
      </c>
      <c r="B4717" s="5" t="str">
        <f t="shared" si="1124"/>
        <v>9</v>
      </c>
      <c r="C4717" s="5" t="str">
        <f t="shared" si="1125"/>
        <v>9</v>
      </c>
      <c r="D4717" s="5" t="str">
        <f t="shared" si="1126"/>
        <v>9</v>
      </c>
      <c r="E4717" s="5" t="str">
        <f t="shared" si="1127"/>
        <v>13</v>
      </c>
      <c r="F4717" s="5" t="str">
        <f t="shared" si="1128"/>
        <v>1</v>
      </c>
      <c r="G4717" s="5" t="str">
        <f t="shared" si="1129"/>
        <v>0</v>
      </c>
      <c r="H4717" s="5" t="str">
        <f t="shared" si="1130"/>
        <v>00</v>
      </c>
      <c r="I4717" s="11">
        <v>1999131000</v>
      </c>
      <c r="J4717" s="6" t="s">
        <v>4705</v>
      </c>
      <c r="K4717" s="6" t="s">
        <v>4706</v>
      </c>
      <c r="L4717" s="13" t="s">
        <v>11</v>
      </c>
      <c r="N4717" t="str">
        <f t="shared" si="1116"/>
        <v>1999131000</v>
      </c>
      <c r="O4717" t="str">
        <f t="shared" si="1117"/>
        <v>'1999131000'</v>
      </c>
      <c r="P4717" t="str">
        <f t="shared" si="1118"/>
        <v>'Recursos Recebidos de Fundos de Desenvolvimento Regional'</v>
      </c>
      <c r="Q4717" t="str">
        <f t="shared" si="1119"/>
        <v>'Registra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v>
      </c>
      <c r="R4717" t="str">
        <f t="shared" si="1120"/>
        <v>'N'</v>
      </c>
      <c r="S4717">
        <f t="shared" si="1121"/>
        <v>7</v>
      </c>
      <c r="T4717" t="str">
        <f t="shared" si="1122"/>
        <v>Insert into CONTA_RECEITA_DESPESA  (VERSION,ATIVO,DATE_CREATED,LAST_UPDATED,TIPO,CODIGO,DESCRICAO,DESCRICAO_DETALHADA,ANALITICO,TAMANHO) values (0,'S',sysdate,sysdate,'R','1999131000','Recursos Recebidos de Fundos de Desenvolvimento Regional','Registra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fundos.','N',7);</v>
      </c>
    </row>
    <row r="4718" spans="1:20" ht="16" x14ac:dyDescent="0.2">
      <c r="A4718" s="4" t="str">
        <f t="shared" si="1123"/>
        <v>1</v>
      </c>
      <c r="B4718" s="5" t="str">
        <f t="shared" si="1124"/>
        <v>9</v>
      </c>
      <c r="C4718" s="5" t="str">
        <f t="shared" si="1125"/>
        <v>9</v>
      </c>
      <c r="D4718" s="5" t="str">
        <f t="shared" si="1126"/>
        <v>9</v>
      </c>
      <c r="E4718" s="5" t="str">
        <f t="shared" si="1127"/>
        <v>13</v>
      </c>
      <c r="F4718" s="5" t="str">
        <f t="shared" si="1128"/>
        <v>1</v>
      </c>
      <c r="G4718" s="5" t="str">
        <f t="shared" si="1129"/>
        <v>1</v>
      </c>
      <c r="H4718" s="5" t="str">
        <f t="shared" si="1130"/>
        <v>00</v>
      </c>
      <c r="I4718" s="11">
        <v>1999131100</v>
      </c>
      <c r="J4718" s="14" t="s">
        <v>4707</v>
      </c>
      <c r="K4718" s="6" t="s">
        <v>21</v>
      </c>
      <c r="L4718" s="15" t="s">
        <v>22</v>
      </c>
      <c r="N4718" t="str">
        <f t="shared" si="1116"/>
        <v>1999131100</v>
      </c>
      <c r="O4718" t="str">
        <f t="shared" si="1117"/>
        <v>'1999131100'</v>
      </c>
      <c r="P4718" t="str">
        <f t="shared" si="1118"/>
        <v>'Recursos Recebidos de Fundos de Desenvolvimento Regional - Principal'</v>
      </c>
      <c r="Q4718" t="str">
        <f t="shared" si="1119"/>
        <v>'Vide descrição do código de receita principal.'</v>
      </c>
      <c r="R4718" t="str">
        <f t="shared" si="1120"/>
        <v>'S'</v>
      </c>
      <c r="S4718">
        <f t="shared" si="1121"/>
        <v>8</v>
      </c>
      <c r="T4718" t="str">
        <f t="shared" si="1122"/>
        <v>Insert into CONTA_RECEITA_DESPESA  (VERSION,ATIVO,DATE_CREATED,LAST_UPDATED,TIPO,CODIGO,DESCRICAO,DESCRICAO_DETALHADA,ANALITICO,TAMANHO) values (0,'S',sysdate,sysdate,'R','1999131100','Recursos Recebidos de Fundos de Desenvolvimento Regional - Principal','Vide descrição do código de receita principal.','S',8);</v>
      </c>
    </row>
    <row r="4719" spans="1:20" ht="16" x14ac:dyDescent="0.2">
      <c r="A4719" s="4" t="str">
        <f t="shared" si="1123"/>
        <v>1</v>
      </c>
      <c r="B4719" s="5" t="str">
        <f t="shared" si="1124"/>
        <v>9</v>
      </c>
      <c r="C4719" s="5" t="str">
        <f t="shared" si="1125"/>
        <v>9</v>
      </c>
      <c r="D4719" s="5" t="str">
        <f t="shared" si="1126"/>
        <v>9</v>
      </c>
      <c r="E4719" s="5" t="str">
        <f t="shared" si="1127"/>
        <v>13</v>
      </c>
      <c r="F4719" s="5" t="str">
        <f t="shared" si="1128"/>
        <v>1</v>
      </c>
      <c r="G4719" s="5" t="str">
        <f t="shared" si="1129"/>
        <v>2</v>
      </c>
      <c r="H4719" s="5" t="str">
        <f t="shared" si="1130"/>
        <v>00</v>
      </c>
      <c r="I4719" s="11">
        <v>1999131200</v>
      </c>
      <c r="J4719" s="14" t="s">
        <v>4708</v>
      </c>
      <c r="K4719" s="6" t="s">
        <v>21</v>
      </c>
      <c r="L4719" s="15" t="s">
        <v>22</v>
      </c>
      <c r="N4719" t="str">
        <f t="shared" si="1116"/>
        <v>1999131200</v>
      </c>
      <c r="O4719" t="str">
        <f t="shared" si="1117"/>
        <v>'1999131200'</v>
      </c>
      <c r="P4719" t="str">
        <f t="shared" si="1118"/>
        <v>'Recursos Recebidos de Fundos de Desenvolvimento Regional - Multas e Juros de Mora'</v>
      </c>
      <c r="Q4719" t="str">
        <f t="shared" si="1119"/>
        <v>'Vide descrição do código de receita principal.'</v>
      </c>
      <c r="R4719" t="str">
        <f t="shared" si="1120"/>
        <v>'S'</v>
      </c>
      <c r="S4719">
        <f t="shared" si="1121"/>
        <v>8</v>
      </c>
      <c r="T4719" t="str">
        <f t="shared" si="1122"/>
        <v>Insert into CONTA_RECEITA_DESPESA  (VERSION,ATIVO,DATE_CREATED,LAST_UPDATED,TIPO,CODIGO,DESCRICAO,DESCRICAO_DETALHADA,ANALITICO,TAMANHO) values (0,'S',sysdate,sysdate,'R','1999131200','Recursos Recebidos de Fundos de Desenvolvimento Regional - Multas e Juros de Mora','Vide descrição do código de receita principal.','S',8);</v>
      </c>
    </row>
    <row r="4720" spans="1:20" ht="16" x14ac:dyDescent="0.2">
      <c r="A4720" s="4" t="str">
        <f t="shared" si="1123"/>
        <v>1</v>
      </c>
      <c r="B4720" s="5" t="str">
        <f t="shared" si="1124"/>
        <v>9</v>
      </c>
      <c r="C4720" s="5" t="str">
        <f t="shared" si="1125"/>
        <v>9</v>
      </c>
      <c r="D4720" s="5" t="str">
        <f t="shared" si="1126"/>
        <v>9</v>
      </c>
      <c r="E4720" s="5" t="str">
        <f t="shared" si="1127"/>
        <v>13</v>
      </c>
      <c r="F4720" s="5" t="str">
        <f t="shared" si="1128"/>
        <v>1</v>
      </c>
      <c r="G4720" s="5" t="str">
        <f t="shared" si="1129"/>
        <v>3</v>
      </c>
      <c r="H4720" s="5" t="str">
        <f t="shared" si="1130"/>
        <v>00</v>
      </c>
      <c r="I4720" s="11">
        <v>1999131300</v>
      </c>
      <c r="J4720" s="14" t="s">
        <v>4709</v>
      </c>
      <c r="K4720" s="6" t="s">
        <v>21</v>
      </c>
      <c r="L4720" s="15" t="s">
        <v>22</v>
      </c>
      <c r="N4720" t="str">
        <f t="shared" si="1116"/>
        <v>1999131300</v>
      </c>
      <c r="O4720" t="str">
        <f t="shared" si="1117"/>
        <v>'1999131300'</v>
      </c>
      <c r="P4720" t="str">
        <f t="shared" si="1118"/>
        <v>'Recursos Recebidos de Fundos de Desenvolvimento Regional - Dívida Ativa'</v>
      </c>
      <c r="Q4720" t="str">
        <f t="shared" si="1119"/>
        <v>'Vide descrição do código de receita principal.'</v>
      </c>
      <c r="R4720" t="str">
        <f t="shared" si="1120"/>
        <v>'S'</v>
      </c>
      <c r="S4720">
        <f t="shared" si="1121"/>
        <v>8</v>
      </c>
      <c r="T4720" t="str">
        <f t="shared" si="1122"/>
        <v>Insert into CONTA_RECEITA_DESPESA  (VERSION,ATIVO,DATE_CREATED,LAST_UPDATED,TIPO,CODIGO,DESCRICAO,DESCRICAO_DETALHADA,ANALITICO,TAMANHO) values (0,'S',sysdate,sysdate,'R','1999131300','Recursos Recebidos de Fundos de Desenvolvimento Regional - Dívida Ativa','Vide descrição do código de receita principal.','S',8);</v>
      </c>
    </row>
    <row r="4721" spans="1:20" ht="32" x14ac:dyDescent="0.2">
      <c r="A4721" s="4" t="str">
        <f t="shared" si="1123"/>
        <v>1</v>
      </c>
      <c r="B4721" s="5" t="str">
        <f t="shared" si="1124"/>
        <v>9</v>
      </c>
      <c r="C4721" s="5" t="str">
        <f t="shared" si="1125"/>
        <v>9</v>
      </c>
      <c r="D4721" s="5" t="str">
        <f t="shared" si="1126"/>
        <v>9</v>
      </c>
      <c r="E4721" s="5" t="str">
        <f t="shared" si="1127"/>
        <v>13</v>
      </c>
      <c r="F4721" s="5" t="str">
        <f t="shared" si="1128"/>
        <v>1</v>
      </c>
      <c r="G4721" s="5" t="str">
        <f t="shared" si="1129"/>
        <v>4</v>
      </c>
      <c r="H4721" s="5" t="str">
        <f t="shared" si="1130"/>
        <v>00</v>
      </c>
      <c r="I4721" s="11">
        <v>1999131400</v>
      </c>
      <c r="J4721" s="14" t="s">
        <v>4710</v>
      </c>
      <c r="K4721" s="6" t="s">
        <v>21</v>
      </c>
      <c r="L4721" s="15" t="s">
        <v>22</v>
      </c>
      <c r="N4721" t="str">
        <f t="shared" si="1116"/>
        <v>1999131400</v>
      </c>
      <c r="O4721" t="str">
        <f t="shared" si="1117"/>
        <v>'1999131400'</v>
      </c>
      <c r="P4721" t="str">
        <f t="shared" si="1118"/>
        <v>'Recursos Recebidos de Fundos de Desenvolvimento Regional - Dívida Ativa - Multas e Juros de Mora da Dívida Ativa'</v>
      </c>
      <c r="Q4721" t="str">
        <f t="shared" si="1119"/>
        <v>'Vide descrição do código de receita principal.'</v>
      </c>
      <c r="R4721" t="str">
        <f t="shared" si="1120"/>
        <v>'S'</v>
      </c>
      <c r="S4721">
        <f t="shared" si="1121"/>
        <v>8</v>
      </c>
      <c r="T4721" t="str">
        <f t="shared" si="1122"/>
        <v>Insert into CONTA_RECEITA_DESPESA  (VERSION,ATIVO,DATE_CREATED,LAST_UPDATED,TIPO,CODIGO,DESCRICAO,DESCRICAO_DETALHADA,ANALITICO,TAMANHO) values (0,'S',sysdate,sysdate,'R','1999131400','Recursos Recebidos de Fundos de Desenvolvimento Regional - Dívida Ativa - Multas e Juros de Mora da Dívida Ativa','Vide descrição do código de receita principal.','S',8);</v>
      </c>
    </row>
    <row r="4722" spans="1:20" ht="16" x14ac:dyDescent="0.2">
      <c r="A4722" s="4" t="str">
        <f t="shared" si="1123"/>
        <v>1</v>
      </c>
      <c r="B4722" s="5" t="str">
        <f t="shared" si="1124"/>
        <v>9</v>
      </c>
      <c r="C4722" s="5" t="str">
        <f t="shared" si="1125"/>
        <v>9</v>
      </c>
      <c r="D4722" s="5" t="str">
        <f t="shared" si="1126"/>
        <v>9</v>
      </c>
      <c r="E4722" s="5" t="str">
        <f t="shared" si="1127"/>
        <v>13</v>
      </c>
      <c r="F4722" s="5" t="str">
        <f t="shared" si="1128"/>
        <v>1</v>
      </c>
      <c r="G4722" s="5" t="str">
        <f t="shared" si="1129"/>
        <v>5</v>
      </c>
      <c r="H4722" s="5" t="str">
        <f t="shared" si="1130"/>
        <v>00</v>
      </c>
      <c r="I4722" s="11">
        <v>1999131500</v>
      </c>
      <c r="J4722" s="14" t="s">
        <v>4711</v>
      </c>
      <c r="K4722" s="6" t="s">
        <v>21</v>
      </c>
      <c r="L4722" s="15" t="s">
        <v>22</v>
      </c>
      <c r="N4722" t="str">
        <f t="shared" si="1116"/>
        <v>1999131500</v>
      </c>
      <c r="O4722" t="str">
        <f t="shared" si="1117"/>
        <v>'1999131500'</v>
      </c>
      <c r="P4722" t="str">
        <f t="shared" si="1118"/>
        <v>'Recursos Recebidos de Fundos de Desenvolvimento Regional - Multas'</v>
      </c>
      <c r="Q4722" t="str">
        <f t="shared" si="1119"/>
        <v>'Vide descrição do código de receita principal.'</v>
      </c>
      <c r="R4722" t="str">
        <f t="shared" si="1120"/>
        <v>'S'</v>
      </c>
      <c r="S4722">
        <f t="shared" si="1121"/>
        <v>8</v>
      </c>
      <c r="T4722" t="str">
        <f t="shared" si="1122"/>
        <v>Insert into CONTA_RECEITA_DESPESA  (VERSION,ATIVO,DATE_CREATED,LAST_UPDATED,TIPO,CODIGO,DESCRICAO,DESCRICAO_DETALHADA,ANALITICO,TAMANHO) values (0,'S',sysdate,sysdate,'R','1999131500','Recursos Recebidos de Fundos de Desenvolvimento Regional - Multas','Vide descrição do código de receita principal.','S',8);</v>
      </c>
    </row>
    <row r="4723" spans="1:20" ht="16" x14ac:dyDescent="0.2">
      <c r="A4723" s="4" t="str">
        <f t="shared" si="1123"/>
        <v>1</v>
      </c>
      <c r="B4723" s="5" t="str">
        <f t="shared" si="1124"/>
        <v>9</v>
      </c>
      <c r="C4723" s="5" t="str">
        <f t="shared" si="1125"/>
        <v>9</v>
      </c>
      <c r="D4723" s="5" t="str">
        <f t="shared" si="1126"/>
        <v>9</v>
      </c>
      <c r="E4723" s="5" t="str">
        <f t="shared" si="1127"/>
        <v>13</v>
      </c>
      <c r="F4723" s="5" t="str">
        <f t="shared" si="1128"/>
        <v>1</v>
      </c>
      <c r="G4723" s="5" t="str">
        <f t="shared" si="1129"/>
        <v>6</v>
      </c>
      <c r="H4723" s="5" t="str">
        <f t="shared" si="1130"/>
        <v>00</v>
      </c>
      <c r="I4723" s="11">
        <v>1999131600</v>
      </c>
      <c r="J4723" s="14" t="s">
        <v>4712</v>
      </c>
      <c r="K4723" s="6" t="s">
        <v>21</v>
      </c>
      <c r="L4723" s="15" t="s">
        <v>22</v>
      </c>
      <c r="N4723" t="str">
        <f t="shared" si="1116"/>
        <v>1999131600</v>
      </c>
      <c r="O4723" t="str">
        <f t="shared" si="1117"/>
        <v>'1999131600'</v>
      </c>
      <c r="P4723" t="str">
        <f t="shared" si="1118"/>
        <v>'Recursos Recebidos de Fundos de Desenvolvimento Regional - Juros de Mora'</v>
      </c>
      <c r="Q4723" t="str">
        <f t="shared" si="1119"/>
        <v>'Vide descrição do código de receita principal.'</v>
      </c>
      <c r="R4723" t="str">
        <f t="shared" si="1120"/>
        <v>'S'</v>
      </c>
      <c r="S4723">
        <f t="shared" si="1121"/>
        <v>8</v>
      </c>
      <c r="T4723" t="str">
        <f t="shared" si="1122"/>
        <v>Insert into CONTA_RECEITA_DESPESA  (VERSION,ATIVO,DATE_CREATED,LAST_UPDATED,TIPO,CODIGO,DESCRICAO,DESCRICAO_DETALHADA,ANALITICO,TAMANHO) values (0,'S',sysdate,sysdate,'R','1999131600','Recursos Recebidos de Fundos de Desenvolvimento Regional - Juros de Mora','Vide descrição do código de receita principal.','S',8);</v>
      </c>
    </row>
    <row r="4724" spans="1:20" ht="32" x14ac:dyDescent="0.2">
      <c r="A4724" s="4" t="str">
        <f t="shared" si="1123"/>
        <v>1</v>
      </c>
      <c r="B4724" s="5" t="str">
        <f t="shared" si="1124"/>
        <v>9</v>
      </c>
      <c r="C4724" s="5" t="str">
        <f t="shared" si="1125"/>
        <v>9</v>
      </c>
      <c r="D4724" s="5" t="str">
        <f t="shared" si="1126"/>
        <v>9</v>
      </c>
      <c r="E4724" s="5" t="str">
        <f t="shared" si="1127"/>
        <v>13</v>
      </c>
      <c r="F4724" s="5" t="str">
        <f t="shared" si="1128"/>
        <v>1</v>
      </c>
      <c r="G4724" s="5" t="str">
        <f t="shared" si="1129"/>
        <v>7</v>
      </c>
      <c r="H4724" s="5" t="str">
        <f t="shared" si="1130"/>
        <v>00</v>
      </c>
      <c r="I4724" s="11">
        <v>1999131700</v>
      </c>
      <c r="J4724" s="14" t="s">
        <v>4713</v>
      </c>
      <c r="K4724" s="6" t="s">
        <v>21</v>
      </c>
      <c r="L4724" s="15" t="s">
        <v>22</v>
      </c>
      <c r="N4724" t="str">
        <f t="shared" si="1116"/>
        <v>1999131700</v>
      </c>
      <c r="O4724" t="str">
        <f t="shared" si="1117"/>
        <v>'1999131700'</v>
      </c>
      <c r="P4724" t="str">
        <f t="shared" si="1118"/>
        <v>'Recursos Recebidos de Fundos de Desenvolvimento Regional - Dívida Ativa - Multas da Dívida Ativa'</v>
      </c>
      <c r="Q4724" t="str">
        <f t="shared" si="1119"/>
        <v>'Vide descrição do código de receita principal.'</v>
      </c>
      <c r="R4724" t="str">
        <f t="shared" si="1120"/>
        <v>'S'</v>
      </c>
      <c r="S4724">
        <f t="shared" si="1121"/>
        <v>8</v>
      </c>
      <c r="T4724" t="str">
        <f t="shared" si="1122"/>
        <v>Insert into CONTA_RECEITA_DESPESA  (VERSION,ATIVO,DATE_CREATED,LAST_UPDATED,TIPO,CODIGO,DESCRICAO,DESCRICAO_DETALHADA,ANALITICO,TAMANHO) values (0,'S',sysdate,sysdate,'R','1999131700','Recursos Recebidos de Fundos de Desenvolvimento Regional - Dívida Ativa - Multas da Dívida Ativa','Vide descrição do código de receita principal.','S',8);</v>
      </c>
    </row>
    <row r="4725" spans="1:20" ht="32" x14ac:dyDescent="0.2">
      <c r="A4725" s="4" t="str">
        <f t="shared" si="1123"/>
        <v>1</v>
      </c>
      <c r="B4725" s="5" t="str">
        <f t="shared" si="1124"/>
        <v>9</v>
      </c>
      <c r="C4725" s="5" t="str">
        <f t="shared" si="1125"/>
        <v>9</v>
      </c>
      <c r="D4725" s="5" t="str">
        <f t="shared" si="1126"/>
        <v>9</v>
      </c>
      <c r="E4725" s="5" t="str">
        <f t="shared" si="1127"/>
        <v>13</v>
      </c>
      <c r="F4725" s="5" t="str">
        <f t="shared" si="1128"/>
        <v>1</v>
      </c>
      <c r="G4725" s="5" t="str">
        <f t="shared" si="1129"/>
        <v>8</v>
      </c>
      <c r="H4725" s="5" t="str">
        <f t="shared" si="1130"/>
        <v>00</v>
      </c>
      <c r="I4725" s="11">
        <v>1999131800</v>
      </c>
      <c r="J4725" s="14" t="s">
        <v>4714</v>
      </c>
      <c r="K4725" s="6" t="s">
        <v>21</v>
      </c>
      <c r="L4725" s="15" t="s">
        <v>22</v>
      </c>
      <c r="N4725" t="str">
        <f t="shared" si="1116"/>
        <v>1999131800</v>
      </c>
      <c r="O4725" t="str">
        <f t="shared" si="1117"/>
        <v>'1999131800'</v>
      </c>
      <c r="P4725" t="str">
        <f t="shared" si="1118"/>
        <v>'Recursos Recebidos de Fundos de Desenvolvimento Regional - Juros de Mora da Dívida Ativa'</v>
      </c>
      <c r="Q4725" t="str">
        <f t="shared" si="1119"/>
        <v>'Vide descrição do código de receita principal.'</v>
      </c>
      <c r="R4725" t="str">
        <f t="shared" si="1120"/>
        <v>'S'</v>
      </c>
      <c r="S4725">
        <f t="shared" si="1121"/>
        <v>8</v>
      </c>
      <c r="T4725" t="str">
        <f t="shared" si="1122"/>
        <v>Insert into CONTA_RECEITA_DESPESA  (VERSION,ATIVO,DATE_CREATED,LAST_UPDATED,TIPO,CODIGO,DESCRICAO,DESCRICAO_DETALHADA,ANALITICO,TAMANHO) values (0,'S',sysdate,sysdate,'R','1999131800','Recursos Recebidos de Fundos de Desenvolvimento Regional - Juros de Mora da Dívida Ativa','Vide descrição do código de receita principal.','S',8);</v>
      </c>
    </row>
    <row r="4726" spans="1:20" ht="64" x14ac:dyDescent="0.2">
      <c r="A4726" s="4" t="str">
        <f t="shared" si="1123"/>
        <v>1</v>
      </c>
      <c r="B4726" s="5" t="str">
        <f t="shared" si="1124"/>
        <v>9</v>
      </c>
      <c r="C4726" s="5" t="str">
        <f t="shared" si="1125"/>
        <v>9</v>
      </c>
      <c r="D4726" s="5" t="str">
        <f t="shared" si="1126"/>
        <v>9</v>
      </c>
      <c r="E4726" s="5" t="str">
        <f t="shared" si="1127"/>
        <v>15</v>
      </c>
      <c r="F4726" s="5" t="str">
        <f t="shared" si="1128"/>
        <v>0</v>
      </c>
      <c r="G4726" s="5" t="str">
        <f t="shared" si="1129"/>
        <v>0</v>
      </c>
      <c r="H4726" s="5" t="str">
        <f t="shared" si="1130"/>
        <v>00</v>
      </c>
      <c r="I4726" s="11">
        <v>1999150000</v>
      </c>
      <c r="J4726" s="6" t="s">
        <v>4715</v>
      </c>
      <c r="K4726" s="6" t="s">
        <v>5645</v>
      </c>
      <c r="L4726" s="13" t="s">
        <v>11</v>
      </c>
      <c r="N4726" t="str">
        <f t="shared" si="1116"/>
        <v>1999150000</v>
      </c>
      <c r="O4726" t="str">
        <f t="shared" si="1117"/>
        <v>'1999150000'</v>
      </c>
      <c r="P4726" t="str">
        <f t="shared" si="1118"/>
        <v>'Transação Resolutiva de Litígios de Receitas Não Administradas pela RFB'</v>
      </c>
      <c r="Q4726" t="str">
        <f t="shared" si="1119"/>
        <v>'Registra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v>
      </c>
      <c r="R4726" t="str">
        <f t="shared" si="1120"/>
        <v>'N'</v>
      </c>
      <c r="S4726">
        <f t="shared" si="1121"/>
        <v>6</v>
      </c>
      <c r="T4726" t="str">
        <f t="shared" si="1122"/>
        <v>Insert into CONTA_RECEITA_DESPESA  (VERSION,ATIVO,DATE_CREATED,LAST_UPDATED,TIPO,CODIGO,DESCRICAO,DESCRICAO_DETALHADA,ANALITICO,TAMANHO) values (0,'S',sysdate,sysdate,'R','1999150000','Transação Resolutiva de Litígios de Receitas Não Administradas pela RFB','Registra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SIAFI.','N',6);</v>
      </c>
    </row>
    <row r="4727" spans="1:20" ht="16" x14ac:dyDescent="0.2">
      <c r="A4727" s="4" t="str">
        <f t="shared" si="1123"/>
        <v>1</v>
      </c>
      <c r="B4727" s="5" t="str">
        <f t="shared" si="1124"/>
        <v>9</v>
      </c>
      <c r="C4727" s="5" t="str">
        <f t="shared" si="1125"/>
        <v>9</v>
      </c>
      <c r="D4727" s="5" t="str">
        <f t="shared" si="1126"/>
        <v>9</v>
      </c>
      <c r="E4727" s="5" t="str">
        <f t="shared" si="1127"/>
        <v>15</v>
      </c>
      <c r="F4727" s="5" t="str">
        <f t="shared" si="1128"/>
        <v>0</v>
      </c>
      <c r="G4727" s="5" t="str">
        <f t="shared" si="1129"/>
        <v>1</v>
      </c>
      <c r="H4727" s="5" t="str">
        <f t="shared" si="1130"/>
        <v>00</v>
      </c>
      <c r="I4727" s="11">
        <v>1999150100</v>
      </c>
      <c r="J4727" s="14" t="s">
        <v>4716</v>
      </c>
      <c r="K4727" s="6" t="s">
        <v>21</v>
      </c>
      <c r="L4727" s="15" t="s">
        <v>22</v>
      </c>
      <c r="N4727" t="str">
        <f t="shared" si="1116"/>
        <v>1999150100</v>
      </c>
      <c r="O4727" t="str">
        <f t="shared" si="1117"/>
        <v>'1999150100'</v>
      </c>
      <c r="P4727" t="str">
        <f t="shared" si="1118"/>
        <v>'Transação Resolutiva de Litígios de Receitas Não Administradas pela RFB - Principal'</v>
      </c>
      <c r="Q4727" t="str">
        <f t="shared" si="1119"/>
        <v>'Vide descrição do código de receita principal.'</v>
      </c>
      <c r="R4727" t="str">
        <f t="shared" si="1120"/>
        <v>'S'</v>
      </c>
      <c r="S4727">
        <f t="shared" si="1121"/>
        <v>8</v>
      </c>
      <c r="T4727" t="str">
        <f t="shared" si="1122"/>
        <v>Insert into CONTA_RECEITA_DESPESA  (VERSION,ATIVO,DATE_CREATED,LAST_UPDATED,TIPO,CODIGO,DESCRICAO,DESCRICAO_DETALHADA,ANALITICO,TAMANHO) values (0,'S',sysdate,sysdate,'R','1999150100','Transação Resolutiva de Litígios de Receitas Não Administradas pela RFB - Principal','Vide descrição do código de receita principal.','S',8);</v>
      </c>
    </row>
    <row r="4728" spans="1:20" ht="32" x14ac:dyDescent="0.2">
      <c r="A4728" s="4" t="str">
        <f t="shared" si="1123"/>
        <v>1</v>
      </c>
      <c r="B4728" s="5" t="str">
        <f t="shared" si="1124"/>
        <v>9</v>
      </c>
      <c r="C4728" s="5" t="str">
        <f t="shared" si="1125"/>
        <v>9</v>
      </c>
      <c r="D4728" s="5" t="str">
        <f t="shared" si="1126"/>
        <v>9</v>
      </c>
      <c r="E4728" s="5" t="str">
        <f t="shared" si="1127"/>
        <v>15</v>
      </c>
      <c r="F4728" s="5" t="str">
        <f t="shared" si="1128"/>
        <v>0</v>
      </c>
      <c r="G4728" s="5" t="str">
        <f t="shared" si="1129"/>
        <v>2</v>
      </c>
      <c r="H4728" s="5" t="str">
        <f t="shared" si="1130"/>
        <v>00</v>
      </c>
      <c r="I4728" s="11">
        <v>1999150200</v>
      </c>
      <c r="J4728" s="14" t="s">
        <v>4717</v>
      </c>
      <c r="K4728" s="6" t="s">
        <v>21</v>
      </c>
      <c r="L4728" s="15" t="s">
        <v>22</v>
      </c>
      <c r="N4728" t="str">
        <f t="shared" si="1116"/>
        <v>1999150200</v>
      </c>
      <c r="O4728" t="str">
        <f t="shared" si="1117"/>
        <v>'1999150200'</v>
      </c>
      <c r="P4728" t="str">
        <f t="shared" si="1118"/>
        <v>'Transação Resolutiva de Litígios de Receitas Não Administradas pela RFB - Multas e Juros de Mora'</v>
      </c>
      <c r="Q4728" t="str">
        <f t="shared" si="1119"/>
        <v>'Vide descrição do código de receita principal.'</v>
      </c>
      <c r="R4728" t="str">
        <f t="shared" si="1120"/>
        <v>'S'</v>
      </c>
      <c r="S4728">
        <f t="shared" si="1121"/>
        <v>8</v>
      </c>
      <c r="T4728" t="str">
        <f t="shared" si="1122"/>
        <v>Insert into CONTA_RECEITA_DESPESA  (VERSION,ATIVO,DATE_CREATED,LAST_UPDATED,TIPO,CODIGO,DESCRICAO,DESCRICAO_DETALHADA,ANALITICO,TAMANHO) values (0,'S',sysdate,sysdate,'R','1999150200','Transação Resolutiva de Litígios de Receitas Não Administradas pela RFB - Multas e Juros de Mora','Vide descrição do código de receita principal.','S',8);</v>
      </c>
    </row>
    <row r="4729" spans="1:20" ht="16" x14ac:dyDescent="0.2">
      <c r="A4729" s="4" t="str">
        <f t="shared" si="1123"/>
        <v>1</v>
      </c>
      <c r="B4729" s="5" t="str">
        <f t="shared" si="1124"/>
        <v>9</v>
      </c>
      <c r="C4729" s="5" t="str">
        <f t="shared" si="1125"/>
        <v>9</v>
      </c>
      <c r="D4729" s="5" t="str">
        <f t="shared" si="1126"/>
        <v>9</v>
      </c>
      <c r="E4729" s="5" t="str">
        <f t="shared" si="1127"/>
        <v>15</v>
      </c>
      <c r="F4729" s="5" t="str">
        <f t="shared" si="1128"/>
        <v>0</v>
      </c>
      <c r="G4729" s="5" t="str">
        <f t="shared" si="1129"/>
        <v>3</v>
      </c>
      <c r="H4729" s="5" t="str">
        <f t="shared" si="1130"/>
        <v>00</v>
      </c>
      <c r="I4729" s="11">
        <v>1999150300</v>
      </c>
      <c r="J4729" s="14" t="s">
        <v>4718</v>
      </c>
      <c r="K4729" s="6" t="s">
        <v>21</v>
      </c>
      <c r="L4729" s="15" t="s">
        <v>22</v>
      </c>
      <c r="N4729" t="str">
        <f t="shared" si="1116"/>
        <v>1999150300</v>
      </c>
      <c r="O4729" t="str">
        <f t="shared" si="1117"/>
        <v>'1999150300'</v>
      </c>
      <c r="P4729" t="str">
        <f t="shared" si="1118"/>
        <v>'Transação Resolutiva de Litígios de Receitas Não Administradas pela RFB - Dívida Ativa'</v>
      </c>
      <c r="Q4729" t="str">
        <f t="shared" si="1119"/>
        <v>'Vide descrição do código de receita principal.'</v>
      </c>
      <c r="R4729" t="str">
        <f t="shared" si="1120"/>
        <v>'S'</v>
      </c>
      <c r="S4729">
        <f t="shared" si="1121"/>
        <v>8</v>
      </c>
      <c r="T4729" t="str">
        <f t="shared" si="1122"/>
        <v>Insert into CONTA_RECEITA_DESPESA  (VERSION,ATIVO,DATE_CREATED,LAST_UPDATED,TIPO,CODIGO,DESCRICAO,DESCRICAO_DETALHADA,ANALITICO,TAMANHO) values (0,'S',sysdate,sysdate,'R','1999150300','Transação Resolutiva de Litígios de Receitas Não Administradas pela RFB - Dívida Ativa','Vide descrição do código de receita principal.','S',8);</v>
      </c>
    </row>
    <row r="4730" spans="1:20" ht="32" x14ac:dyDescent="0.2">
      <c r="A4730" s="4" t="str">
        <f t="shared" si="1123"/>
        <v>1</v>
      </c>
      <c r="B4730" s="5" t="str">
        <f t="shared" si="1124"/>
        <v>9</v>
      </c>
      <c r="C4730" s="5" t="str">
        <f t="shared" si="1125"/>
        <v>9</v>
      </c>
      <c r="D4730" s="5" t="str">
        <f t="shared" si="1126"/>
        <v>9</v>
      </c>
      <c r="E4730" s="5" t="str">
        <f t="shared" si="1127"/>
        <v>15</v>
      </c>
      <c r="F4730" s="5" t="str">
        <f t="shared" si="1128"/>
        <v>0</v>
      </c>
      <c r="G4730" s="5" t="str">
        <f t="shared" si="1129"/>
        <v>4</v>
      </c>
      <c r="H4730" s="5" t="str">
        <f t="shared" si="1130"/>
        <v>00</v>
      </c>
      <c r="I4730" s="11">
        <v>1999150400</v>
      </c>
      <c r="J4730" s="14" t="s">
        <v>4719</v>
      </c>
      <c r="K4730" s="6" t="s">
        <v>21</v>
      </c>
      <c r="L4730" s="15" t="s">
        <v>22</v>
      </c>
      <c r="N4730" t="str">
        <f t="shared" si="1116"/>
        <v>1999150400</v>
      </c>
      <c r="O4730" t="str">
        <f t="shared" si="1117"/>
        <v>'1999150400'</v>
      </c>
      <c r="P4730" t="str">
        <f t="shared" si="1118"/>
        <v>'Transação Resolutiva de Litígios de Receitas Não Administradas pela RFB - Dívida Ativa - Multas e Juros de Mora da Dívida Ativa'</v>
      </c>
      <c r="Q4730" t="str">
        <f t="shared" si="1119"/>
        <v>'Vide descrição do código de receita principal.'</v>
      </c>
      <c r="R4730" t="str">
        <f t="shared" si="1120"/>
        <v>'S'</v>
      </c>
      <c r="S4730">
        <f t="shared" si="1121"/>
        <v>8</v>
      </c>
      <c r="T4730" t="str">
        <f t="shared" si="1122"/>
        <v>Insert into CONTA_RECEITA_DESPESA  (VERSION,ATIVO,DATE_CREATED,LAST_UPDATED,TIPO,CODIGO,DESCRICAO,DESCRICAO_DETALHADA,ANALITICO,TAMANHO) values (0,'S',sysdate,sysdate,'R','1999150400','Transação Resolutiva de Litígios de Receitas Não Administradas pela RFB - Dívida Ativa - Multas e Juros de Mora da Dívida Ativa','Vide descrição do código de receita principal.','S',8);</v>
      </c>
    </row>
    <row r="4731" spans="1:20" ht="16" x14ac:dyDescent="0.2">
      <c r="A4731" s="4" t="str">
        <f t="shared" si="1123"/>
        <v>1</v>
      </c>
      <c r="B4731" s="5" t="str">
        <f t="shared" si="1124"/>
        <v>9</v>
      </c>
      <c r="C4731" s="5" t="str">
        <f t="shared" si="1125"/>
        <v>9</v>
      </c>
      <c r="D4731" s="5" t="str">
        <f t="shared" si="1126"/>
        <v>9</v>
      </c>
      <c r="E4731" s="5" t="str">
        <f t="shared" si="1127"/>
        <v>15</v>
      </c>
      <c r="F4731" s="5" t="str">
        <f t="shared" si="1128"/>
        <v>0</v>
      </c>
      <c r="G4731" s="5" t="str">
        <f t="shared" si="1129"/>
        <v>5</v>
      </c>
      <c r="H4731" s="5" t="str">
        <f t="shared" si="1130"/>
        <v>00</v>
      </c>
      <c r="I4731" s="11">
        <v>1999150500</v>
      </c>
      <c r="J4731" s="14" t="s">
        <v>4720</v>
      </c>
      <c r="K4731" s="6" t="s">
        <v>21</v>
      </c>
      <c r="L4731" s="15" t="s">
        <v>22</v>
      </c>
      <c r="N4731" t="str">
        <f t="shared" si="1116"/>
        <v>1999150500</v>
      </c>
      <c r="O4731" t="str">
        <f t="shared" si="1117"/>
        <v>'1999150500'</v>
      </c>
      <c r="P4731" t="str">
        <f t="shared" si="1118"/>
        <v>'Transação Resolutiva de Litígios de Receitas Não Administradas pela RFB - Multas'</v>
      </c>
      <c r="Q4731" t="str">
        <f t="shared" si="1119"/>
        <v>'Vide descrição do código de receita principal.'</v>
      </c>
      <c r="R4731" t="str">
        <f t="shared" si="1120"/>
        <v>'S'</v>
      </c>
      <c r="S4731">
        <f t="shared" si="1121"/>
        <v>8</v>
      </c>
      <c r="T4731" t="str">
        <f t="shared" si="1122"/>
        <v>Insert into CONTA_RECEITA_DESPESA  (VERSION,ATIVO,DATE_CREATED,LAST_UPDATED,TIPO,CODIGO,DESCRICAO,DESCRICAO_DETALHADA,ANALITICO,TAMANHO) values (0,'S',sysdate,sysdate,'R','1999150500','Transação Resolutiva de Litígios de Receitas Não Administradas pela RFB - Multas','Vide descrição do código de receita principal.','S',8);</v>
      </c>
    </row>
    <row r="4732" spans="1:20" ht="16" x14ac:dyDescent="0.2">
      <c r="A4732" s="4" t="str">
        <f t="shared" si="1123"/>
        <v>1</v>
      </c>
      <c r="B4732" s="5" t="str">
        <f t="shared" si="1124"/>
        <v>9</v>
      </c>
      <c r="C4732" s="5" t="str">
        <f t="shared" si="1125"/>
        <v>9</v>
      </c>
      <c r="D4732" s="5" t="str">
        <f t="shared" si="1126"/>
        <v>9</v>
      </c>
      <c r="E4732" s="5" t="str">
        <f t="shared" si="1127"/>
        <v>15</v>
      </c>
      <c r="F4732" s="5" t="str">
        <f t="shared" si="1128"/>
        <v>0</v>
      </c>
      <c r="G4732" s="5" t="str">
        <f t="shared" si="1129"/>
        <v>6</v>
      </c>
      <c r="H4732" s="5" t="str">
        <f t="shared" si="1130"/>
        <v>00</v>
      </c>
      <c r="I4732" s="11">
        <v>1999150600</v>
      </c>
      <c r="J4732" s="14" t="s">
        <v>4721</v>
      </c>
      <c r="K4732" s="6" t="s">
        <v>21</v>
      </c>
      <c r="L4732" s="15" t="s">
        <v>22</v>
      </c>
      <c r="N4732" t="str">
        <f t="shared" si="1116"/>
        <v>1999150600</v>
      </c>
      <c r="O4732" t="str">
        <f t="shared" si="1117"/>
        <v>'1999150600'</v>
      </c>
      <c r="P4732" t="str">
        <f t="shared" si="1118"/>
        <v>'Transação Resolutiva de Litígios de Receitas Não Administradas pela RFB - Juros de Mora'</v>
      </c>
      <c r="Q4732" t="str">
        <f t="shared" si="1119"/>
        <v>'Vide descrição do código de receita principal.'</v>
      </c>
      <c r="R4732" t="str">
        <f t="shared" si="1120"/>
        <v>'S'</v>
      </c>
      <c r="S4732">
        <f t="shared" si="1121"/>
        <v>8</v>
      </c>
      <c r="T4732" t="str">
        <f t="shared" si="1122"/>
        <v>Insert into CONTA_RECEITA_DESPESA  (VERSION,ATIVO,DATE_CREATED,LAST_UPDATED,TIPO,CODIGO,DESCRICAO,DESCRICAO_DETALHADA,ANALITICO,TAMANHO) values (0,'S',sysdate,sysdate,'R','1999150600','Transação Resolutiva de Litígios de Receitas Não Administradas pela RFB - Juros de Mora','Vide descrição do código de receita principal.','S',8);</v>
      </c>
    </row>
    <row r="4733" spans="1:20" ht="32" x14ac:dyDescent="0.2">
      <c r="A4733" s="4" t="str">
        <f t="shared" si="1123"/>
        <v>1</v>
      </c>
      <c r="B4733" s="5" t="str">
        <f t="shared" si="1124"/>
        <v>9</v>
      </c>
      <c r="C4733" s="5" t="str">
        <f t="shared" si="1125"/>
        <v>9</v>
      </c>
      <c r="D4733" s="5" t="str">
        <f t="shared" si="1126"/>
        <v>9</v>
      </c>
      <c r="E4733" s="5" t="str">
        <f t="shared" si="1127"/>
        <v>15</v>
      </c>
      <c r="F4733" s="5" t="str">
        <f t="shared" si="1128"/>
        <v>0</v>
      </c>
      <c r="G4733" s="5" t="str">
        <f t="shared" si="1129"/>
        <v>7</v>
      </c>
      <c r="H4733" s="5" t="str">
        <f t="shared" si="1130"/>
        <v>00</v>
      </c>
      <c r="I4733" s="11">
        <v>1999150700</v>
      </c>
      <c r="J4733" s="14" t="s">
        <v>4722</v>
      </c>
      <c r="K4733" s="6" t="s">
        <v>21</v>
      </c>
      <c r="L4733" s="15" t="s">
        <v>22</v>
      </c>
      <c r="N4733" t="str">
        <f t="shared" si="1116"/>
        <v>1999150700</v>
      </c>
      <c r="O4733" t="str">
        <f t="shared" si="1117"/>
        <v>'1999150700'</v>
      </c>
      <c r="P4733" t="str">
        <f t="shared" si="1118"/>
        <v>'Transação Resolutiva de Litígios de Receitas Não Administradas pela RFB - Dívida Ativa - Multas da Dívida Ativa'</v>
      </c>
      <c r="Q4733" t="str">
        <f t="shared" si="1119"/>
        <v>'Vide descrição do código de receita principal.'</v>
      </c>
      <c r="R4733" t="str">
        <f t="shared" si="1120"/>
        <v>'S'</v>
      </c>
      <c r="S4733">
        <f t="shared" si="1121"/>
        <v>8</v>
      </c>
      <c r="T4733" t="str">
        <f t="shared" si="1122"/>
        <v>Insert into CONTA_RECEITA_DESPESA  (VERSION,ATIVO,DATE_CREATED,LAST_UPDATED,TIPO,CODIGO,DESCRICAO,DESCRICAO_DETALHADA,ANALITICO,TAMANHO) values (0,'S',sysdate,sysdate,'R','1999150700','Transação Resolutiva de Litígios de Receitas Não Administradas pela RFB - Dívida Ativa - Multas da Dívida Ativa','Vide descrição do código de receita principal.','S',8);</v>
      </c>
    </row>
    <row r="4734" spans="1:20" ht="32" x14ac:dyDescent="0.2">
      <c r="A4734" s="4" t="str">
        <f t="shared" si="1123"/>
        <v>1</v>
      </c>
      <c r="B4734" s="5" t="str">
        <f t="shared" si="1124"/>
        <v>9</v>
      </c>
      <c r="C4734" s="5" t="str">
        <f t="shared" si="1125"/>
        <v>9</v>
      </c>
      <c r="D4734" s="5" t="str">
        <f t="shared" si="1126"/>
        <v>9</v>
      </c>
      <c r="E4734" s="5" t="str">
        <f t="shared" si="1127"/>
        <v>15</v>
      </c>
      <c r="F4734" s="5" t="str">
        <f t="shared" si="1128"/>
        <v>0</v>
      </c>
      <c r="G4734" s="5" t="str">
        <f t="shared" si="1129"/>
        <v>8</v>
      </c>
      <c r="H4734" s="5" t="str">
        <f t="shared" si="1130"/>
        <v>00</v>
      </c>
      <c r="I4734" s="11">
        <v>1999150800</v>
      </c>
      <c r="J4734" s="14" t="s">
        <v>4723</v>
      </c>
      <c r="K4734" s="6" t="s">
        <v>21</v>
      </c>
      <c r="L4734" s="15" t="s">
        <v>22</v>
      </c>
      <c r="N4734" t="str">
        <f t="shared" si="1116"/>
        <v>1999150800</v>
      </c>
      <c r="O4734" t="str">
        <f t="shared" si="1117"/>
        <v>'1999150800'</v>
      </c>
      <c r="P4734" t="str">
        <f t="shared" si="1118"/>
        <v>'Transação Resolutiva de Litígios de Receitas Não Administradas pela RFB - Juros de Mora da Dívida Ativa'</v>
      </c>
      <c r="Q4734" t="str">
        <f t="shared" si="1119"/>
        <v>'Vide descrição do código de receita principal.'</v>
      </c>
      <c r="R4734" t="str">
        <f t="shared" si="1120"/>
        <v>'S'</v>
      </c>
      <c r="S4734">
        <f t="shared" si="1121"/>
        <v>8</v>
      </c>
      <c r="T4734" t="str">
        <f t="shared" si="1122"/>
        <v>Insert into CONTA_RECEITA_DESPESA  (VERSION,ATIVO,DATE_CREATED,LAST_UPDATED,TIPO,CODIGO,DESCRICAO,DESCRICAO_DETALHADA,ANALITICO,TAMANHO) values (0,'S',sysdate,sysdate,'R','1999150800','Transação Resolutiva de Litígios de Receitas Não Administradas pela RFB - Juros de Mora da Dívida Ativa','Vide descrição do código de receita principal.','S',8);</v>
      </c>
    </row>
    <row r="4735" spans="1:20" ht="16" x14ac:dyDescent="0.2">
      <c r="A4735" s="4" t="str">
        <f t="shared" si="1123"/>
        <v>1</v>
      </c>
      <c r="B4735" s="5" t="str">
        <f t="shared" si="1124"/>
        <v>9</v>
      </c>
      <c r="C4735" s="5" t="str">
        <f t="shared" si="1125"/>
        <v>9</v>
      </c>
      <c r="D4735" s="5" t="str">
        <f t="shared" si="1126"/>
        <v>9</v>
      </c>
      <c r="E4735" s="5" t="str">
        <f t="shared" si="1127"/>
        <v>16</v>
      </c>
      <c r="F4735" s="5" t="str">
        <f t="shared" si="1128"/>
        <v>0</v>
      </c>
      <c r="G4735" s="5" t="str">
        <f t="shared" si="1129"/>
        <v>0</v>
      </c>
      <c r="H4735" s="5" t="str">
        <f t="shared" si="1130"/>
        <v>00</v>
      </c>
      <c r="I4735" s="11">
        <v>1999160000</v>
      </c>
      <c r="J4735" s="6" t="s">
        <v>4724</v>
      </c>
      <c r="K4735" s="6" t="s">
        <v>4725</v>
      </c>
      <c r="L4735" s="13" t="s">
        <v>11</v>
      </c>
      <c r="N4735" t="str">
        <f t="shared" si="1116"/>
        <v>1999160000</v>
      </c>
      <c r="O4735" t="str">
        <f t="shared" si="1117"/>
        <v>'1999160000'</v>
      </c>
      <c r="P4735" t="str">
        <f t="shared" si="1118"/>
        <v>'Títulos Executivos Extrajudiciais'</v>
      </c>
      <c r="Q4735" t="str">
        <f t="shared" si="1119"/>
        <v>'Agrega receitas provenientes de títulos executivos extrajudiciais.'</v>
      </c>
      <c r="R4735" t="str">
        <f t="shared" si="1120"/>
        <v>'N'</v>
      </c>
      <c r="S4735">
        <f t="shared" si="1121"/>
        <v>6</v>
      </c>
      <c r="T4735" t="str">
        <f t="shared" si="1122"/>
        <v>Insert into CONTA_RECEITA_DESPESA  (VERSION,ATIVO,DATE_CREATED,LAST_UPDATED,TIPO,CODIGO,DESCRICAO,DESCRICAO_DETALHADA,ANALITICO,TAMANHO) values (0,'S',sysdate,sysdate,'R','1999160000','Títulos Executivos Extrajudiciais','Agrega receitas provenientes de títulos executivos extrajudiciais.','N',6);</v>
      </c>
    </row>
    <row r="4736" spans="1:20" ht="16" x14ac:dyDescent="0.2">
      <c r="A4736" s="4" t="str">
        <f t="shared" si="1123"/>
        <v>1</v>
      </c>
      <c r="B4736" s="5" t="str">
        <f t="shared" si="1124"/>
        <v>9</v>
      </c>
      <c r="C4736" s="5" t="str">
        <f t="shared" si="1125"/>
        <v>9</v>
      </c>
      <c r="D4736" s="5" t="str">
        <f t="shared" si="1126"/>
        <v>9</v>
      </c>
      <c r="E4736" s="5" t="str">
        <f t="shared" si="1127"/>
        <v>16</v>
      </c>
      <c r="F4736" s="5" t="str">
        <f t="shared" si="1128"/>
        <v>1</v>
      </c>
      <c r="G4736" s="5" t="str">
        <f t="shared" si="1129"/>
        <v>0</v>
      </c>
      <c r="H4736" s="5" t="str">
        <f t="shared" si="1130"/>
        <v>00</v>
      </c>
      <c r="I4736" s="11">
        <v>1999161000</v>
      </c>
      <c r="J4736" s="6" t="s">
        <v>4726</v>
      </c>
      <c r="K4736" s="6" t="s">
        <v>4727</v>
      </c>
      <c r="L4736" s="13" t="s">
        <v>11</v>
      </c>
      <c r="N4736" t="str">
        <f t="shared" si="1116"/>
        <v>1999161000</v>
      </c>
      <c r="O4736" t="str">
        <f t="shared" si="1117"/>
        <v>'1999161000'</v>
      </c>
      <c r="P4736" t="str">
        <f t="shared" si="1118"/>
        <v>'Termo de Ajustamento de Conduta - TAC'</v>
      </c>
      <c r="Q4736" t="str">
        <f t="shared" si="1119"/>
        <v>'Registra as receitas provenientes de termo de ajustamento de conduta - TAC.'</v>
      </c>
      <c r="R4736" t="str">
        <f t="shared" si="1120"/>
        <v>'N'</v>
      </c>
      <c r="S4736">
        <f t="shared" si="1121"/>
        <v>7</v>
      </c>
      <c r="T4736" t="str">
        <f t="shared" si="1122"/>
        <v>Insert into CONTA_RECEITA_DESPESA  (VERSION,ATIVO,DATE_CREATED,LAST_UPDATED,TIPO,CODIGO,DESCRICAO,DESCRICAO_DETALHADA,ANALITICO,TAMANHO) values (0,'S',sysdate,sysdate,'R','1999161000','Termo de Ajustamento de Conduta - TAC','Registra as receitas provenientes de termo de ajustamento de conduta - TAC.','N',7);</v>
      </c>
    </row>
    <row r="4737" spans="1:20" ht="16" x14ac:dyDescent="0.2">
      <c r="A4737" s="4" t="str">
        <f t="shared" si="1123"/>
        <v>1</v>
      </c>
      <c r="B4737" s="5" t="str">
        <f t="shared" si="1124"/>
        <v>9</v>
      </c>
      <c r="C4737" s="5" t="str">
        <f t="shared" si="1125"/>
        <v>9</v>
      </c>
      <c r="D4737" s="5" t="str">
        <f t="shared" si="1126"/>
        <v>9</v>
      </c>
      <c r="E4737" s="5" t="str">
        <f t="shared" si="1127"/>
        <v>16</v>
      </c>
      <c r="F4737" s="5" t="str">
        <f t="shared" si="1128"/>
        <v>1</v>
      </c>
      <c r="G4737" s="5" t="str">
        <f t="shared" si="1129"/>
        <v>1</v>
      </c>
      <c r="H4737" s="5" t="str">
        <f t="shared" si="1130"/>
        <v>00</v>
      </c>
      <c r="I4737" s="11">
        <v>1999161100</v>
      </c>
      <c r="J4737" s="14" t="s">
        <v>4728</v>
      </c>
      <c r="K4737" s="6" t="s">
        <v>21</v>
      </c>
      <c r="L4737" s="15" t="s">
        <v>22</v>
      </c>
      <c r="N4737" t="str">
        <f t="shared" si="1116"/>
        <v>1999161100</v>
      </c>
      <c r="O4737" t="str">
        <f t="shared" si="1117"/>
        <v>'1999161100'</v>
      </c>
      <c r="P4737" t="str">
        <f t="shared" si="1118"/>
        <v>'Termo de Ajustamento de Conduta - TAC - Principal'</v>
      </c>
      <c r="Q4737" t="str">
        <f t="shared" si="1119"/>
        <v>'Vide descrição do código de receita principal.'</v>
      </c>
      <c r="R4737" t="str">
        <f t="shared" si="1120"/>
        <v>'S'</v>
      </c>
      <c r="S4737">
        <f t="shared" si="1121"/>
        <v>8</v>
      </c>
      <c r="T4737" t="str">
        <f t="shared" si="1122"/>
        <v>Insert into CONTA_RECEITA_DESPESA  (VERSION,ATIVO,DATE_CREATED,LAST_UPDATED,TIPO,CODIGO,DESCRICAO,DESCRICAO_DETALHADA,ANALITICO,TAMANHO) values (0,'S',sysdate,sysdate,'R','1999161100','Termo de Ajustamento de Conduta - TAC - Principal','Vide descrição do código de receita principal.','S',8);</v>
      </c>
    </row>
    <row r="4738" spans="1:20" ht="16" x14ac:dyDescent="0.2">
      <c r="A4738" s="4" t="str">
        <f t="shared" si="1123"/>
        <v>1</v>
      </c>
      <c r="B4738" s="5" t="str">
        <f t="shared" si="1124"/>
        <v>9</v>
      </c>
      <c r="C4738" s="5" t="str">
        <f t="shared" si="1125"/>
        <v>9</v>
      </c>
      <c r="D4738" s="5" t="str">
        <f t="shared" si="1126"/>
        <v>9</v>
      </c>
      <c r="E4738" s="5" t="str">
        <f t="shared" si="1127"/>
        <v>16</v>
      </c>
      <c r="F4738" s="5" t="str">
        <f t="shared" si="1128"/>
        <v>1</v>
      </c>
      <c r="G4738" s="5" t="str">
        <f t="shared" si="1129"/>
        <v>2</v>
      </c>
      <c r="H4738" s="5" t="str">
        <f t="shared" si="1130"/>
        <v>00</v>
      </c>
      <c r="I4738" s="11">
        <v>1999161200</v>
      </c>
      <c r="J4738" s="14" t="s">
        <v>4729</v>
      </c>
      <c r="K4738" s="6" t="s">
        <v>21</v>
      </c>
      <c r="L4738" s="15" t="s">
        <v>22</v>
      </c>
      <c r="N4738" t="str">
        <f t="shared" si="1116"/>
        <v>1999161200</v>
      </c>
      <c r="O4738" t="str">
        <f t="shared" si="1117"/>
        <v>'1999161200'</v>
      </c>
      <c r="P4738" t="str">
        <f t="shared" si="1118"/>
        <v>'Termo de Ajustamento de Conduta - TAC - Multas e Juros de Mora'</v>
      </c>
      <c r="Q4738" t="str">
        <f t="shared" si="1119"/>
        <v>'Vide descrição do código de receita principal.'</v>
      </c>
      <c r="R4738" t="str">
        <f t="shared" si="1120"/>
        <v>'S'</v>
      </c>
      <c r="S4738">
        <f t="shared" si="1121"/>
        <v>8</v>
      </c>
      <c r="T4738" t="str">
        <f t="shared" si="1122"/>
        <v>Insert into CONTA_RECEITA_DESPESA  (VERSION,ATIVO,DATE_CREATED,LAST_UPDATED,TIPO,CODIGO,DESCRICAO,DESCRICAO_DETALHADA,ANALITICO,TAMANHO) values (0,'S',sysdate,sysdate,'R','1999161200','Termo de Ajustamento de Conduta - TAC - Multas e Juros de Mora','Vide descrição do código de receita principal.','S',8);</v>
      </c>
    </row>
    <row r="4739" spans="1:20" ht="16" x14ac:dyDescent="0.2">
      <c r="A4739" s="4" t="str">
        <f t="shared" si="1123"/>
        <v>1</v>
      </c>
      <c r="B4739" s="5" t="str">
        <f t="shared" si="1124"/>
        <v>9</v>
      </c>
      <c r="C4739" s="5" t="str">
        <f t="shared" si="1125"/>
        <v>9</v>
      </c>
      <c r="D4739" s="5" t="str">
        <f t="shared" si="1126"/>
        <v>9</v>
      </c>
      <c r="E4739" s="5" t="str">
        <f t="shared" si="1127"/>
        <v>16</v>
      </c>
      <c r="F4739" s="5" t="str">
        <f t="shared" si="1128"/>
        <v>1</v>
      </c>
      <c r="G4739" s="5" t="str">
        <f t="shared" si="1129"/>
        <v>3</v>
      </c>
      <c r="H4739" s="5" t="str">
        <f t="shared" si="1130"/>
        <v>00</v>
      </c>
      <c r="I4739" s="11">
        <v>1999161300</v>
      </c>
      <c r="J4739" s="14" t="s">
        <v>4730</v>
      </c>
      <c r="K4739" s="6" t="s">
        <v>21</v>
      </c>
      <c r="L4739" s="15" t="s">
        <v>22</v>
      </c>
      <c r="N4739" t="str">
        <f t="shared" si="1116"/>
        <v>1999161300</v>
      </c>
      <c r="O4739" t="str">
        <f t="shared" si="1117"/>
        <v>'1999161300'</v>
      </c>
      <c r="P4739" t="str">
        <f t="shared" si="1118"/>
        <v>'Termo de Ajustamento de Conduta - TAC - Dívida Ativa'</v>
      </c>
      <c r="Q4739" t="str">
        <f t="shared" si="1119"/>
        <v>'Vide descrição do código de receita principal.'</v>
      </c>
      <c r="R4739" t="str">
        <f t="shared" si="1120"/>
        <v>'S'</v>
      </c>
      <c r="S4739">
        <f t="shared" si="1121"/>
        <v>8</v>
      </c>
      <c r="T4739" t="str">
        <f t="shared" si="1122"/>
        <v>Insert into CONTA_RECEITA_DESPESA  (VERSION,ATIVO,DATE_CREATED,LAST_UPDATED,TIPO,CODIGO,DESCRICAO,DESCRICAO_DETALHADA,ANALITICO,TAMANHO) values (0,'S',sysdate,sysdate,'R','1999161300','Termo de Ajustamento de Conduta - TAC - Dívida Ativa','Vide descrição do código de receita principal.','S',8);</v>
      </c>
    </row>
    <row r="4740" spans="1:20" ht="32" x14ac:dyDescent="0.2">
      <c r="A4740" s="4" t="str">
        <f t="shared" si="1123"/>
        <v>1</v>
      </c>
      <c r="B4740" s="5" t="str">
        <f t="shared" si="1124"/>
        <v>9</v>
      </c>
      <c r="C4740" s="5" t="str">
        <f t="shared" si="1125"/>
        <v>9</v>
      </c>
      <c r="D4740" s="5" t="str">
        <f t="shared" si="1126"/>
        <v>9</v>
      </c>
      <c r="E4740" s="5" t="str">
        <f t="shared" si="1127"/>
        <v>16</v>
      </c>
      <c r="F4740" s="5" t="str">
        <f t="shared" si="1128"/>
        <v>1</v>
      </c>
      <c r="G4740" s="5" t="str">
        <f t="shared" si="1129"/>
        <v>4</v>
      </c>
      <c r="H4740" s="5" t="str">
        <f t="shared" si="1130"/>
        <v>00</v>
      </c>
      <c r="I4740" s="11">
        <v>1999161400</v>
      </c>
      <c r="J4740" s="14" t="s">
        <v>4731</v>
      </c>
      <c r="K4740" s="6" t="s">
        <v>21</v>
      </c>
      <c r="L4740" s="15" t="s">
        <v>22</v>
      </c>
      <c r="N4740" t="str">
        <f t="shared" si="1116"/>
        <v>1999161400</v>
      </c>
      <c r="O4740" t="str">
        <f t="shared" si="1117"/>
        <v>'1999161400'</v>
      </c>
      <c r="P4740" t="str">
        <f t="shared" si="1118"/>
        <v>'Termo de Ajustamento de Conduta - TAC - Dívida Ativa - Multas e Juros de Mora da Dívida Ativa'</v>
      </c>
      <c r="Q4740" t="str">
        <f t="shared" si="1119"/>
        <v>'Vide descrição do código de receita principal.'</v>
      </c>
      <c r="R4740" t="str">
        <f t="shared" si="1120"/>
        <v>'S'</v>
      </c>
      <c r="S4740">
        <f t="shared" si="1121"/>
        <v>8</v>
      </c>
      <c r="T4740" t="str">
        <f t="shared" si="1122"/>
        <v>Insert into CONTA_RECEITA_DESPESA  (VERSION,ATIVO,DATE_CREATED,LAST_UPDATED,TIPO,CODIGO,DESCRICAO,DESCRICAO_DETALHADA,ANALITICO,TAMANHO) values (0,'S',sysdate,sysdate,'R','1999161400','Termo de Ajustamento de Conduta - TAC - Dívida Ativa - Multas e Juros de Mora da Dívida Ativa','Vide descrição do código de receita principal.','S',8);</v>
      </c>
    </row>
    <row r="4741" spans="1:20" ht="16" x14ac:dyDescent="0.2">
      <c r="A4741" s="4" t="str">
        <f t="shared" si="1123"/>
        <v>1</v>
      </c>
      <c r="B4741" s="5" t="str">
        <f t="shared" si="1124"/>
        <v>9</v>
      </c>
      <c r="C4741" s="5" t="str">
        <f t="shared" si="1125"/>
        <v>9</v>
      </c>
      <c r="D4741" s="5" t="str">
        <f t="shared" si="1126"/>
        <v>9</v>
      </c>
      <c r="E4741" s="5" t="str">
        <f t="shared" si="1127"/>
        <v>16</v>
      </c>
      <c r="F4741" s="5" t="str">
        <f t="shared" si="1128"/>
        <v>1</v>
      </c>
      <c r="G4741" s="5" t="str">
        <f t="shared" si="1129"/>
        <v>5</v>
      </c>
      <c r="H4741" s="5" t="str">
        <f t="shared" si="1130"/>
        <v>00</v>
      </c>
      <c r="I4741" s="11">
        <v>1999161500</v>
      </c>
      <c r="J4741" s="14" t="s">
        <v>4732</v>
      </c>
      <c r="K4741" s="6" t="s">
        <v>21</v>
      </c>
      <c r="L4741" s="15" t="s">
        <v>22</v>
      </c>
      <c r="N4741" t="str">
        <f t="shared" si="1116"/>
        <v>1999161500</v>
      </c>
      <c r="O4741" t="str">
        <f t="shared" si="1117"/>
        <v>'1999161500'</v>
      </c>
      <c r="P4741" t="str">
        <f t="shared" si="1118"/>
        <v>'Termo de Ajustamento de Conduta - TAC - Multas'</v>
      </c>
      <c r="Q4741" t="str">
        <f t="shared" si="1119"/>
        <v>'Vide descrição do código de receita principal.'</v>
      </c>
      <c r="R4741" t="str">
        <f t="shared" si="1120"/>
        <v>'S'</v>
      </c>
      <c r="S4741">
        <f t="shared" si="1121"/>
        <v>8</v>
      </c>
      <c r="T4741" t="str">
        <f t="shared" si="1122"/>
        <v>Insert into CONTA_RECEITA_DESPESA  (VERSION,ATIVO,DATE_CREATED,LAST_UPDATED,TIPO,CODIGO,DESCRICAO,DESCRICAO_DETALHADA,ANALITICO,TAMANHO) values (0,'S',sysdate,sysdate,'R','1999161500','Termo de Ajustamento de Conduta - TAC - Multas','Vide descrição do código de receita principal.','S',8);</v>
      </c>
    </row>
    <row r="4742" spans="1:20" ht="16" x14ac:dyDescent="0.2">
      <c r="A4742" s="4" t="str">
        <f t="shared" si="1123"/>
        <v>1</v>
      </c>
      <c r="B4742" s="5" t="str">
        <f t="shared" si="1124"/>
        <v>9</v>
      </c>
      <c r="C4742" s="5" t="str">
        <f t="shared" si="1125"/>
        <v>9</v>
      </c>
      <c r="D4742" s="5" t="str">
        <f t="shared" si="1126"/>
        <v>9</v>
      </c>
      <c r="E4742" s="5" t="str">
        <f t="shared" si="1127"/>
        <v>16</v>
      </c>
      <c r="F4742" s="5" t="str">
        <f t="shared" si="1128"/>
        <v>1</v>
      </c>
      <c r="G4742" s="5" t="str">
        <f t="shared" si="1129"/>
        <v>6</v>
      </c>
      <c r="H4742" s="5" t="str">
        <f t="shared" si="1130"/>
        <v>00</v>
      </c>
      <c r="I4742" s="11">
        <v>1999161600</v>
      </c>
      <c r="J4742" s="14" t="s">
        <v>4733</v>
      </c>
      <c r="K4742" s="6" t="s">
        <v>21</v>
      </c>
      <c r="L4742" s="15" t="s">
        <v>22</v>
      </c>
      <c r="N4742" t="str">
        <f t="shared" ref="N4742:N4805" si="1131">SUBSTITUTE(I4742,".","")</f>
        <v>1999161600</v>
      </c>
      <c r="O4742" t="str">
        <f t="shared" ref="O4742:O4805" si="1132">_xlfn.CONCAT("'",N4742,"'")</f>
        <v>'1999161600'</v>
      </c>
      <c r="P4742" t="str">
        <f t="shared" ref="P4742:P4805" si="1133">_xlfn.CONCAT("'",CLEAN(J4742),"'")</f>
        <v>'Termo de Ajustamento de Conduta - TAC - Juros de Mora'</v>
      </c>
      <c r="Q4742" t="str">
        <f t="shared" ref="Q4742:Q4805" si="1134">_xlfn.CONCAT("'",CLEAN(K4742),"'")</f>
        <v>'Vide descrição do código de receita principal.'</v>
      </c>
      <c r="R4742" t="str">
        <f t="shared" ref="R4742:R4805" si="1135">IF(TRIM(L4742)="NÃO","'N'",IF(TRIM(L4742)="SIM","'S'","*ERR0*"))</f>
        <v>'S'</v>
      </c>
      <c r="S4742">
        <f t="shared" ref="S4742:S4805" si="1136">IF(RIGHT(N4742,2)&lt;&gt;"00",10,IF(MID(N4742,8,1)&lt;&gt;"0",8,IF(MID(N4742,7,1)&lt;&gt;"0",7,IF(MID(N4742,5,2)&lt;&gt;"00",6,IF(MID(N4742,4,1)&lt;&gt;"0",4,IF(MID(N4742,3,1)&lt;&gt;"0",3,IF(MID(N4742,2,1)&lt;&gt;"0",2,IF(LEFT(N4742,1)&lt;&gt;"0",1,"*ERR0*"))))))))</f>
        <v>8</v>
      </c>
      <c r="T4742" t="str">
        <f t="shared" ref="T4742:T4805" si="1137">_xlfn.CONCAT("Insert into CONTA_RECEITA_DESPESA  (VERSION,ATIVO,DATE_CREATED,LAST_UPDATED,TIPO,CODIGO,DESCRICAO,DESCRICAO_DETALHADA,ANALITICO,TAMANHO) values (0,'S',sysdate,sysdate,'R',",O4742,",",P4742,",",Q4742,",",R4742,",",S4742,");")</f>
        <v>Insert into CONTA_RECEITA_DESPESA  (VERSION,ATIVO,DATE_CREATED,LAST_UPDATED,TIPO,CODIGO,DESCRICAO,DESCRICAO_DETALHADA,ANALITICO,TAMANHO) values (0,'S',sysdate,sysdate,'R','1999161600','Termo de Ajustamento de Conduta - TAC - Juros de Mora','Vide descrição do código de receita principal.','S',8);</v>
      </c>
    </row>
    <row r="4743" spans="1:20" ht="16" x14ac:dyDescent="0.2">
      <c r="A4743" s="4" t="str">
        <f t="shared" si="1123"/>
        <v>1</v>
      </c>
      <c r="B4743" s="5" t="str">
        <f t="shared" si="1124"/>
        <v>9</v>
      </c>
      <c r="C4743" s="5" t="str">
        <f t="shared" si="1125"/>
        <v>9</v>
      </c>
      <c r="D4743" s="5" t="str">
        <f t="shared" si="1126"/>
        <v>9</v>
      </c>
      <c r="E4743" s="5" t="str">
        <f t="shared" si="1127"/>
        <v>16</v>
      </c>
      <c r="F4743" s="5" t="str">
        <f t="shared" si="1128"/>
        <v>1</v>
      </c>
      <c r="G4743" s="5" t="str">
        <f t="shared" si="1129"/>
        <v>7</v>
      </c>
      <c r="H4743" s="5" t="str">
        <f t="shared" si="1130"/>
        <v>00</v>
      </c>
      <c r="I4743" s="11">
        <v>1999161700</v>
      </c>
      <c r="J4743" s="14" t="s">
        <v>4734</v>
      </c>
      <c r="K4743" s="6" t="s">
        <v>21</v>
      </c>
      <c r="L4743" s="15" t="s">
        <v>22</v>
      </c>
      <c r="N4743" t="str">
        <f t="shared" si="1131"/>
        <v>1999161700</v>
      </c>
      <c r="O4743" t="str">
        <f t="shared" si="1132"/>
        <v>'1999161700'</v>
      </c>
      <c r="P4743" t="str">
        <f t="shared" si="1133"/>
        <v>'Termo de Ajustamento de Conduta - TAC - Dívida Ativa - Multas da Dívida Ativa'</v>
      </c>
      <c r="Q4743" t="str">
        <f t="shared" si="1134"/>
        <v>'Vide descrição do código de receita principal.'</v>
      </c>
      <c r="R4743" t="str">
        <f t="shared" si="1135"/>
        <v>'S'</v>
      </c>
      <c r="S4743">
        <f t="shared" si="1136"/>
        <v>8</v>
      </c>
      <c r="T4743" t="str">
        <f t="shared" si="1137"/>
        <v>Insert into CONTA_RECEITA_DESPESA  (VERSION,ATIVO,DATE_CREATED,LAST_UPDATED,TIPO,CODIGO,DESCRICAO,DESCRICAO_DETALHADA,ANALITICO,TAMANHO) values (0,'S',sysdate,sysdate,'R','1999161700','Termo de Ajustamento de Conduta - TAC - Dívida Ativa - Multas da Dívida Ativa','Vide descrição do código de receita principal.','S',8);</v>
      </c>
    </row>
    <row r="4744" spans="1:20" ht="16" x14ac:dyDescent="0.2">
      <c r="A4744" s="4" t="str">
        <f t="shared" si="1123"/>
        <v>1</v>
      </c>
      <c r="B4744" s="5" t="str">
        <f t="shared" si="1124"/>
        <v>9</v>
      </c>
      <c r="C4744" s="5" t="str">
        <f t="shared" si="1125"/>
        <v>9</v>
      </c>
      <c r="D4744" s="5" t="str">
        <f t="shared" si="1126"/>
        <v>9</v>
      </c>
      <c r="E4744" s="5" t="str">
        <f t="shared" si="1127"/>
        <v>16</v>
      </c>
      <c r="F4744" s="5" t="str">
        <f t="shared" si="1128"/>
        <v>1</v>
      </c>
      <c r="G4744" s="5" t="str">
        <f t="shared" si="1129"/>
        <v>8</v>
      </c>
      <c r="H4744" s="5" t="str">
        <f t="shared" si="1130"/>
        <v>00</v>
      </c>
      <c r="I4744" s="11">
        <v>1999161800</v>
      </c>
      <c r="J4744" s="14" t="s">
        <v>4735</v>
      </c>
      <c r="K4744" s="6" t="s">
        <v>21</v>
      </c>
      <c r="L4744" s="15" t="s">
        <v>22</v>
      </c>
      <c r="N4744" t="str">
        <f t="shared" si="1131"/>
        <v>1999161800</v>
      </c>
      <c r="O4744" t="str">
        <f t="shared" si="1132"/>
        <v>'1999161800'</v>
      </c>
      <c r="P4744" t="str">
        <f t="shared" si="1133"/>
        <v>'Termo de Ajustamento de Conduta - TAC - Juros de Mora da Dívida Ativa'</v>
      </c>
      <c r="Q4744" t="str">
        <f t="shared" si="1134"/>
        <v>'Vide descrição do código de receita principal.'</v>
      </c>
      <c r="R4744" t="str">
        <f t="shared" si="1135"/>
        <v>'S'</v>
      </c>
      <c r="S4744">
        <f t="shared" si="1136"/>
        <v>8</v>
      </c>
      <c r="T4744" t="str">
        <f t="shared" si="1137"/>
        <v>Insert into CONTA_RECEITA_DESPESA  (VERSION,ATIVO,DATE_CREATED,LAST_UPDATED,TIPO,CODIGO,DESCRICAO,DESCRICAO_DETALHADA,ANALITICO,TAMANHO) values (0,'S',sysdate,sysdate,'R','1999161800','Termo de Ajustamento de Conduta - TAC - Juros de Mora da Dívida Ativa','Vide descrição do código de receita principal.','S',8);</v>
      </c>
    </row>
    <row r="4745" spans="1:20" ht="96" x14ac:dyDescent="0.2">
      <c r="A4745" s="4" t="str">
        <f t="shared" si="1123"/>
        <v>1</v>
      </c>
      <c r="B4745" s="5" t="str">
        <f t="shared" si="1124"/>
        <v>9</v>
      </c>
      <c r="C4745" s="5" t="str">
        <f t="shared" si="1125"/>
        <v>9</v>
      </c>
      <c r="D4745" s="5" t="str">
        <f t="shared" si="1126"/>
        <v>9</v>
      </c>
      <c r="E4745" s="5" t="str">
        <f t="shared" si="1127"/>
        <v>17</v>
      </c>
      <c r="F4745" s="5" t="str">
        <f t="shared" si="1128"/>
        <v>0</v>
      </c>
      <c r="G4745" s="5" t="str">
        <f t="shared" si="1129"/>
        <v>0</v>
      </c>
      <c r="H4745" s="5" t="str">
        <f t="shared" si="1130"/>
        <v>00</v>
      </c>
      <c r="I4745" s="11">
        <v>1999170000</v>
      </c>
      <c r="J4745" s="6" t="s">
        <v>4736</v>
      </c>
      <c r="K4745" s="6" t="s">
        <v>5646</v>
      </c>
      <c r="L4745" s="13" t="s">
        <v>11</v>
      </c>
      <c r="N4745" t="str">
        <f t="shared" si="1131"/>
        <v>1999170000</v>
      </c>
      <c r="O4745" t="str">
        <f t="shared" si="1132"/>
        <v>'1999170000'</v>
      </c>
      <c r="P4745" t="str">
        <f t="shared" si="1133"/>
        <v>'Alienação de Estoques da Política de Garantia de Preços Mínimos - PGPM'</v>
      </c>
      <c r="Q4745" t="str">
        <f t="shared" si="1134"/>
        <v>'Registraas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v>
      </c>
      <c r="R4745" t="str">
        <f t="shared" si="1135"/>
        <v>'N'</v>
      </c>
      <c r="S4745">
        <f t="shared" si="1136"/>
        <v>6</v>
      </c>
      <c r="T4745" t="str">
        <f t="shared" si="1137"/>
        <v>Insert into CONTA_RECEITA_DESPESA  (VERSION,ATIVO,DATE_CREATED,LAST_UPDATED,TIPO,CODIGO,DESCRICAO,DESCRICAO_DETALHADA,ANALITICO,TAMANHO) values (0,'S',sysdate,sysdate,'R','1999170000','Alienação de Estoques da Política de Garantia de Preços Mínimos - PGPM','Registraas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regionais.','N',6);</v>
      </c>
    </row>
    <row r="4746" spans="1:20" ht="16" x14ac:dyDescent="0.2">
      <c r="A4746" s="4" t="str">
        <f t="shared" si="1123"/>
        <v>1</v>
      </c>
      <c r="B4746" s="5" t="str">
        <f t="shared" si="1124"/>
        <v>9</v>
      </c>
      <c r="C4746" s="5" t="str">
        <f t="shared" si="1125"/>
        <v>9</v>
      </c>
      <c r="D4746" s="5" t="str">
        <f t="shared" si="1126"/>
        <v>9</v>
      </c>
      <c r="E4746" s="5" t="str">
        <f t="shared" si="1127"/>
        <v>17</v>
      </c>
      <c r="F4746" s="5" t="str">
        <f t="shared" si="1128"/>
        <v>0</v>
      </c>
      <c r="G4746" s="5" t="str">
        <f t="shared" si="1129"/>
        <v>1</v>
      </c>
      <c r="H4746" s="5" t="str">
        <f t="shared" si="1130"/>
        <v>00</v>
      </c>
      <c r="I4746" s="11">
        <v>1999170100</v>
      </c>
      <c r="J4746" s="14" t="s">
        <v>4737</v>
      </c>
      <c r="K4746" s="6" t="s">
        <v>21</v>
      </c>
      <c r="L4746" s="15" t="s">
        <v>22</v>
      </c>
      <c r="N4746" t="str">
        <f t="shared" si="1131"/>
        <v>1999170100</v>
      </c>
      <c r="O4746" t="str">
        <f t="shared" si="1132"/>
        <v>'1999170100'</v>
      </c>
      <c r="P4746" t="str">
        <f t="shared" si="1133"/>
        <v>'Alienação de Estoques da Política de Garantia de Preços Mínimos - PGPM - Principal'</v>
      </c>
      <c r="Q4746" t="str">
        <f t="shared" si="1134"/>
        <v>'Vide descrição do código de receita principal.'</v>
      </c>
      <c r="R4746" t="str">
        <f t="shared" si="1135"/>
        <v>'S'</v>
      </c>
      <c r="S4746">
        <f t="shared" si="1136"/>
        <v>8</v>
      </c>
      <c r="T4746" t="str">
        <f t="shared" si="1137"/>
        <v>Insert into CONTA_RECEITA_DESPESA  (VERSION,ATIVO,DATE_CREATED,LAST_UPDATED,TIPO,CODIGO,DESCRICAO,DESCRICAO_DETALHADA,ANALITICO,TAMANHO) values (0,'S',sysdate,sysdate,'R','1999170100','Alienação de Estoques da Política de Garantia de Preços Mínimos - PGPM - Principal','Vide descrição do código de receita principal.','S',8);</v>
      </c>
    </row>
    <row r="4747" spans="1:20" ht="32" x14ac:dyDescent="0.2">
      <c r="A4747" s="4" t="str">
        <f t="shared" si="1123"/>
        <v>1</v>
      </c>
      <c r="B4747" s="5" t="str">
        <f t="shared" si="1124"/>
        <v>9</v>
      </c>
      <c r="C4747" s="5" t="str">
        <f t="shared" si="1125"/>
        <v>9</v>
      </c>
      <c r="D4747" s="5" t="str">
        <f t="shared" si="1126"/>
        <v>9</v>
      </c>
      <c r="E4747" s="5" t="str">
        <f t="shared" si="1127"/>
        <v>17</v>
      </c>
      <c r="F4747" s="5" t="str">
        <f t="shared" si="1128"/>
        <v>0</v>
      </c>
      <c r="G4747" s="5" t="str">
        <f t="shared" si="1129"/>
        <v>2</v>
      </c>
      <c r="H4747" s="5" t="str">
        <f t="shared" si="1130"/>
        <v>00</v>
      </c>
      <c r="I4747" s="11">
        <v>1999170200</v>
      </c>
      <c r="J4747" s="14" t="s">
        <v>4738</v>
      </c>
      <c r="K4747" s="6" t="s">
        <v>21</v>
      </c>
      <c r="L4747" s="15" t="s">
        <v>22</v>
      </c>
      <c r="N4747" t="str">
        <f t="shared" si="1131"/>
        <v>1999170200</v>
      </c>
      <c r="O4747" t="str">
        <f t="shared" si="1132"/>
        <v>'1999170200'</v>
      </c>
      <c r="P4747" t="str">
        <f t="shared" si="1133"/>
        <v>'Alienação de Estoques da Política de Garantia de Preços Mínimos - PGPM - Multas e Juros de Mora'</v>
      </c>
      <c r="Q4747" t="str">
        <f t="shared" si="1134"/>
        <v>'Vide descrição do código de receita principal.'</v>
      </c>
      <c r="R4747" t="str">
        <f t="shared" si="1135"/>
        <v>'S'</v>
      </c>
      <c r="S4747">
        <f t="shared" si="1136"/>
        <v>8</v>
      </c>
      <c r="T4747" t="str">
        <f t="shared" si="1137"/>
        <v>Insert into CONTA_RECEITA_DESPESA  (VERSION,ATIVO,DATE_CREATED,LAST_UPDATED,TIPO,CODIGO,DESCRICAO,DESCRICAO_DETALHADA,ANALITICO,TAMANHO) values (0,'S',sysdate,sysdate,'R','1999170200','Alienação de Estoques da Política de Garantia de Preços Mínimos - PGPM - Multas e Juros de Mora','Vide descrição do código de receita principal.','S',8);</v>
      </c>
    </row>
    <row r="4748" spans="1:20" ht="16" x14ac:dyDescent="0.2">
      <c r="A4748" s="4" t="str">
        <f t="shared" si="1123"/>
        <v>1</v>
      </c>
      <c r="B4748" s="5" t="str">
        <f t="shared" si="1124"/>
        <v>9</v>
      </c>
      <c r="C4748" s="5" t="str">
        <f t="shared" si="1125"/>
        <v>9</v>
      </c>
      <c r="D4748" s="5" t="str">
        <f t="shared" si="1126"/>
        <v>9</v>
      </c>
      <c r="E4748" s="5" t="str">
        <f t="shared" si="1127"/>
        <v>17</v>
      </c>
      <c r="F4748" s="5" t="str">
        <f t="shared" si="1128"/>
        <v>0</v>
      </c>
      <c r="G4748" s="5" t="str">
        <f t="shared" si="1129"/>
        <v>3</v>
      </c>
      <c r="H4748" s="5" t="str">
        <f t="shared" si="1130"/>
        <v>00</v>
      </c>
      <c r="I4748" s="11">
        <v>1999170300</v>
      </c>
      <c r="J4748" s="14" t="s">
        <v>4739</v>
      </c>
      <c r="K4748" s="6" t="s">
        <v>21</v>
      </c>
      <c r="L4748" s="15" t="s">
        <v>22</v>
      </c>
      <c r="N4748" t="str">
        <f t="shared" si="1131"/>
        <v>1999170300</v>
      </c>
      <c r="O4748" t="str">
        <f t="shared" si="1132"/>
        <v>'1999170300'</v>
      </c>
      <c r="P4748" t="str">
        <f t="shared" si="1133"/>
        <v>'Alienação de Estoques da Política de Garantia de Preços Mínimos - PGPM - Dívida Ativa'</v>
      </c>
      <c r="Q4748" t="str">
        <f t="shared" si="1134"/>
        <v>'Vide descrição do código de receita principal.'</v>
      </c>
      <c r="R4748" t="str">
        <f t="shared" si="1135"/>
        <v>'S'</v>
      </c>
      <c r="S4748">
        <f t="shared" si="1136"/>
        <v>8</v>
      </c>
      <c r="T4748" t="str">
        <f t="shared" si="1137"/>
        <v>Insert into CONTA_RECEITA_DESPESA  (VERSION,ATIVO,DATE_CREATED,LAST_UPDATED,TIPO,CODIGO,DESCRICAO,DESCRICAO_DETALHADA,ANALITICO,TAMANHO) values (0,'S',sysdate,sysdate,'R','1999170300','Alienação de Estoques da Política de Garantia de Preços Mínimos - PGPM - Dívida Ativa','Vide descrição do código de receita principal.','S',8);</v>
      </c>
    </row>
    <row r="4749" spans="1:20" ht="32" x14ac:dyDescent="0.2">
      <c r="A4749" s="4" t="str">
        <f t="shared" ref="A4749:A4812" si="1138">MID($I4749,1,1)</f>
        <v>1</v>
      </c>
      <c r="B4749" s="5" t="str">
        <f t="shared" ref="B4749:B4812" si="1139">MID($I4749,2,1)</f>
        <v>9</v>
      </c>
      <c r="C4749" s="5" t="str">
        <f t="shared" ref="C4749:C4812" si="1140">MID($I4749,3,1)</f>
        <v>9</v>
      </c>
      <c r="D4749" s="5" t="str">
        <f t="shared" ref="D4749:D4812" si="1141">MID($I4749,4,1)</f>
        <v>9</v>
      </c>
      <c r="E4749" s="5" t="str">
        <f t="shared" ref="E4749:E4812" si="1142">MID($I4749,5,2)</f>
        <v>17</v>
      </c>
      <c r="F4749" s="5" t="str">
        <f t="shared" ref="F4749:F4812" si="1143">MID($I4749,7,1)</f>
        <v>0</v>
      </c>
      <c r="G4749" s="5" t="str">
        <f t="shared" ref="G4749:G4812" si="1144">MID($I4749,8,1)</f>
        <v>4</v>
      </c>
      <c r="H4749" s="5" t="str">
        <f t="shared" ref="H4749:H4812" si="1145">MID($I4749,9,2)</f>
        <v>00</v>
      </c>
      <c r="I4749" s="11">
        <v>1999170400</v>
      </c>
      <c r="J4749" s="14" t="s">
        <v>4740</v>
      </c>
      <c r="K4749" s="6" t="s">
        <v>21</v>
      </c>
      <c r="L4749" s="15" t="s">
        <v>22</v>
      </c>
      <c r="N4749" t="str">
        <f t="shared" si="1131"/>
        <v>1999170400</v>
      </c>
      <c r="O4749" t="str">
        <f t="shared" si="1132"/>
        <v>'1999170400'</v>
      </c>
      <c r="P4749" t="str">
        <f t="shared" si="1133"/>
        <v>'Alienação de Estoques da Política de Garantia de Preços Mínimos - PGPM - Dívida Ativa - Multas e Juros de Mora da Dívida Ativa'</v>
      </c>
      <c r="Q4749" t="str">
        <f t="shared" si="1134"/>
        <v>'Vide descrição do código de receita principal.'</v>
      </c>
      <c r="R4749" t="str">
        <f t="shared" si="1135"/>
        <v>'S'</v>
      </c>
      <c r="S4749">
        <f t="shared" si="1136"/>
        <v>8</v>
      </c>
      <c r="T4749" t="str">
        <f t="shared" si="1137"/>
        <v>Insert into CONTA_RECEITA_DESPESA  (VERSION,ATIVO,DATE_CREATED,LAST_UPDATED,TIPO,CODIGO,DESCRICAO,DESCRICAO_DETALHADA,ANALITICO,TAMANHO) values (0,'S',sysdate,sysdate,'R','1999170400','Alienação de Estoques da Política de Garantia de Preços Mínimos - PGPM - Dívida Ativa - Multas e Juros de Mora da Dívida Ativa','Vide descrição do código de receita principal.','S',8);</v>
      </c>
    </row>
    <row r="4750" spans="1:20" ht="16" x14ac:dyDescent="0.2">
      <c r="A4750" s="4" t="str">
        <f t="shared" si="1138"/>
        <v>1</v>
      </c>
      <c r="B4750" s="5" t="str">
        <f t="shared" si="1139"/>
        <v>9</v>
      </c>
      <c r="C4750" s="5" t="str">
        <f t="shared" si="1140"/>
        <v>9</v>
      </c>
      <c r="D4750" s="5" t="str">
        <f t="shared" si="1141"/>
        <v>9</v>
      </c>
      <c r="E4750" s="5" t="str">
        <f t="shared" si="1142"/>
        <v>17</v>
      </c>
      <c r="F4750" s="5" t="str">
        <f t="shared" si="1143"/>
        <v>0</v>
      </c>
      <c r="G4750" s="5" t="str">
        <f t="shared" si="1144"/>
        <v>5</v>
      </c>
      <c r="H4750" s="5" t="str">
        <f t="shared" si="1145"/>
        <v>00</v>
      </c>
      <c r="I4750" s="11">
        <v>1999170500</v>
      </c>
      <c r="J4750" s="14" t="s">
        <v>4741</v>
      </c>
      <c r="K4750" s="6" t="s">
        <v>21</v>
      </c>
      <c r="L4750" s="15" t="s">
        <v>22</v>
      </c>
      <c r="N4750" t="str">
        <f t="shared" si="1131"/>
        <v>1999170500</v>
      </c>
      <c r="O4750" t="str">
        <f t="shared" si="1132"/>
        <v>'1999170500'</v>
      </c>
      <c r="P4750" t="str">
        <f t="shared" si="1133"/>
        <v>'Alienação de Estoques da Política de Garantia de Preços Mínimos - PGPM - Multas'</v>
      </c>
      <c r="Q4750" t="str">
        <f t="shared" si="1134"/>
        <v>'Vide descrição do código de receita principal.'</v>
      </c>
      <c r="R4750" t="str">
        <f t="shared" si="1135"/>
        <v>'S'</v>
      </c>
      <c r="S4750">
        <f t="shared" si="1136"/>
        <v>8</v>
      </c>
      <c r="T4750" t="str">
        <f t="shared" si="1137"/>
        <v>Insert into CONTA_RECEITA_DESPESA  (VERSION,ATIVO,DATE_CREATED,LAST_UPDATED,TIPO,CODIGO,DESCRICAO,DESCRICAO_DETALHADA,ANALITICO,TAMANHO) values (0,'S',sysdate,sysdate,'R','1999170500','Alienação de Estoques da Política de Garantia de Preços Mínimos - PGPM - Multas','Vide descrição do código de receita principal.','S',8);</v>
      </c>
    </row>
    <row r="4751" spans="1:20" ht="16" x14ac:dyDescent="0.2">
      <c r="A4751" s="4" t="str">
        <f t="shared" si="1138"/>
        <v>1</v>
      </c>
      <c r="B4751" s="5" t="str">
        <f t="shared" si="1139"/>
        <v>9</v>
      </c>
      <c r="C4751" s="5" t="str">
        <f t="shared" si="1140"/>
        <v>9</v>
      </c>
      <c r="D4751" s="5" t="str">
        <f t="shared" si="1141"/>
        <v>9</v>
      </c>
      <c r="E4751" s="5" t="str">
        <f t="shared" si="1142"/>
        <v>17</v>
      </c>
      <c r="F4751" s="5" t="str">
        <f t="shared" si="1143"/>
        <v>0</v>
      </c>
      <c r="G4751" s="5" t="str">
        <f t="shared" si="1144"/>
        <v>6</v>
      </c>
      <c r="H4751" s="5" t="str">
        <f t="shared" si="1145"/>
        <v>00</v>
      </c>
      <c r="I4751" s="11">
        <v>1999170600</v>
      </c>
      <c r="J4751" s="14" t="s">
        <v>4742</v>
      </c>
      <c r="K4751" s="6" t="s">
        <v>21</v>
      </c>
      <c r="L4751" s="15" t="s">
        <v>22</v>
      </c>
      <c r="N4751" t="str">
        <f t="shared" si="1131"/>
        <v>1999170600</v>
      </c>
      <c r="O4751" t="str">
        <f t="shared" si="1132"/>
        <v>'1999170600'</v>
      </c>
      <c r="P4751" t="str">
        <f t="shared" si="1133"/>
        <v>'Alienação de Estoques da Política de Garantia de Preços Mínimos - PGPM - Juros de Mora'</v>
      </c>
      <c r="Q4751" t="str">
        <f t="shared" si="1134"/>
        <v>'Vide descrição do código de receita principal.'</v>
      </c>
      <c r="R4751" t="str">
        <f t="shared" si="1135"/>
        <v>'S'</v>
      </c>
      <c r="S4751">
        <f t="shared" si="1136"/>
        <v>8</v>
      </c>
      <c r="T4751" t="str">
        <f t="shared" si="1137"/>
        <v>Insert into CONTA_RECEITA_DESPESA  (VERSION,ATIVO,DATE_CREATED,LAST_UPDATED,TIPO,CODIGO,DESCRICAO,DESCRICAO_DETALHADA,ANALITICO,TAMANHO) values (0,'S',sysdate,sysdate,'R','1999170600','Alienação de Estoques da Política de Garantia de Preços Mínimos - PGPM - Juros de Mora','Vide descrição do código de receita principal.','S',8);</v>
      </c>
    </row>
    <row r="4752" spans="1:20" ht="32" x14ac:dyDescent="0.2">
      <c r="A4752" s="4" t="str">
        <f t="shared" si="1138"/>
        <v>1</v>
      </c>
      <c r="B4752" s="5" t="str">
        <f t="shared" si="1139"/>
        <v>9</v>
      </c>
      <c r="C4752" s="5" t="str">
        <f t="shared" si="1140"/>
        <v>9</v>
      </c>
      <c r="D4752" s="5" t="str">
        <f t="shared" si="1141"/>
        <v>9</v>
      </c>
      <c r="E4752" s="5" t="str">
        <f t="shared" si="1142"/>
        <v>17</v>
      </c>
      <c r="F4752" s="5" t="str">
        <f t="shared" si="1143"/>
        <v>0</v>
      </c>
      <c r="G4752" s="5" t="str">
        <f t="shared" si="1144"/>
        <v>7</v>
      </c>
      <c r="H4752" s="5" t="str">
        <f t="shared" si="1145"/>
        <v>00</v>
      </c>
      <c r="I4752" s="11">
        <v>1999170700</v>
      </c>
      <c r="J4752" s="14" t="s">
        <v>4743</v>
      </c>
      <c r="K4752" s="6" t="s">
        <v>21</v>
      </c>
      <c r="L4752" s="15" t="s">
        <v>22</v>
      </c>
      <c r="N4752" t="str">
        <f t="shared" si="1131"/>
        <v>1999170700</v>
      </c>
      <c r="O4752" t="str">
        <f t="shared" si="1132"/>
        <v>'1999170700'</v>
      </c>
      <c r="P4752" t="str">
        <f t="shared" si="1133"/>
        <v>'Alienação de Estoques da Política de Garantia de Preços Mínimos - PGPM - Dívida Ativa - Multas da Dívida Ativa'</v>
      </c>
      <c r="Q4752" t="str">
        <f t="shared" si="1134"/>
        <v>'Vide descrição do código de receita principal.'</v>
      </c>
      <c r="R4752" t="str">
        <f t="shared" si="1135"/>
        <v>'S'</v>
      </c>
      <c r="S4752">
        <f t="shared" si="1136"/>
        <v>8</v>
      </c>
      <c r="T4752" t="str">
        <f t="shared" si="1137"/>
        <v>Insert into CONTA_RECEITA_DESPESA  (VERSION,ATIVO,DATE_CREATED,LAST_UPDATED,TIPO,CODIGO,DESCRICAO,DESCRICAO_DETALHADA,ANALITICO,TAMANHO) values (0,'S',sysdate,sysdate,'R','1999170700','Alienação de Estoques da Política de Garantia de Preços Mínimos - PGPM - Dívida Ativa - Multas da Dívida Ativa','Vide descrição do código de receita principal.','S',8);</v>
      </c>
    </row>
    <row r="4753" spans="1:20" ht="32" x14ac:dyDescent="0.2">
      <c r="A4753" s="4" t="str">
        <f t="shared" si="1138"/>
        <v>1</v>
      </c>
      <c r="B4753" s="5" t="str">
        <f t="shared" si="1139"/>
        <v>9</v>
      </c>
      <c r="C4753" s="5" t="str">
        <f t="shared" si="1140"/>
        <v>9</v>
      </c>
      <c r="D4753" s="5" t="str">
        <f t="shared" si="1141"/>
        <v>9</v>
      </c>
      <c r="E4753" s="5" t="str">
        <f t="shared" si="1142"/>
        <v>17</v>
      </c>
      <c r="F4753" s="5" t="str">
        <f t="shared" si="1143"/>
        <v>0</v>
      </c>
      <c r="G4753" s="5" t="str">
        <f t="shared" si="1144"/>
        <v>8</v>
      </c>
      <c r="H4753" s="5" t="str">
        <f t="shared" si="1145"/>
        <v>00</v>
      </c>
      <c r="I4753" s="11">
        <v>1999170800</v>
      </c>
      <c r="J4753" s="14" t="s">
        <v>4744</v>
      </c>
      <c r="K4753" s="6" t="s">
        <v>21</v>
      </c>
      <c r="L4753" s="15" t="s">
        <v>22</v>
      </c>
      <c r="N4753" t="str">
        <f t="shared" si="1131"/>
        <v>1999170800</v>
      </c>
      <c r="O4753" t="str">
        <f t="shared" si="1132"/>
        <v>'1999170800'</v>
      </c>
      <c r="P4753" t="str">
        <f t="shared" si="1133"/>
        <v>'Alienação de Estoques da Política de Garantia de Preços Mínimos - PGPM - Juros de Mora da Dívida Ativa'</v>
      </c>
      <c r="Q4753" t="str">
        <f t="shared" si="1134"/>
        <v>'Vide descrição do código de receita principal.'</v>
      </c>
      <c r="R4753" t="str">
        <f t="shared" si="1135"/>
        <v>'S'</v>
      </c>
      <c r="S4753">
        <f t="shared" si="1136"/>
        <v>8</v>
      </c>
      <c r="T4753" t="str">
        <f t="shared" si="1137"/>
        <v>Insert into CONTA_RECEITA_DESPESA  (VERSION,ATIVO,DATE_CREATED,LAST_UPDATED,TIPO,CODIGO,DESCRICAO,DESCRICAO_DETALHADA,ANALITICO,TAMANHO) values (0,'S',sysdate,sysdate,'R','1999170800','Alienação de Estoques da Política de Garantia de Preços Mínimos - PGPM - Juros de Mora da Dívida Ativa','Vide descrição do código de receita principal.','S',8);</v>
      </c>
    </row>
    <row r="4754" spans="1:20" ht="64" x14ac:dyDescent="0.2">
      <c r="A4754" s="4" t="str">
        <f t="shared" si="1138"/>
        <v>1</v>
      </c>
      <c r="B4754" s="5" t="str">
        <f t="shared" si="1139"/>
        <v>9</v>
      </c>
      <c r="C4754" s="5" t="str">
        <f t="shared" si="1140"/>
        <v>9</v>
      </c>
      <c r="D4754" s="5" t="str">
        <f t="shared" si="1141"/>
        <v>9</v>
      </c>
      <c r="E4754" s="5" t="str">
        <f t="shared" si="1142"/>
        <v>18</v>
      </c>
      <c r="F4754" s="5" t="str">
        <f t="shared" si="1143"/>
        <v>0</v>
      </c>
      <c r="G4754" s="5" t="str">
        <f t="shared" si="1144"/>
        <v>0</v>
      </c>
      <c r="H4754" s="5" t="str">
        <f t="shared" si="1145"/>
        <v>00</v>
      </c>
      <c r="I4754" s="11">
        <v>1999180000</v>
      </c>
      <c r="J4754" s="6" t="s">
        <v>5647</v>
      </c>
      <c r="K4754" s="6" t="s">
        <v>5648</v>
      </c>
      <c r="L4754" s="13" t="s">
        <v>11</v>
      </c>
      <c r="N4754" t="str">
        <f t="shared" si="1131"/>
        <v>1999180000</v>
      </c>
      <c r="O4754" t="str">
        <f t="shared" si="1132"/>
        <v>'1999180000'</v>
      </c>
      <c r="P4754" t="str">
        <f t="shared" si="1133"/>
        <v>'Demais Créditos Decorrentes da Revisão de Contratos de Concessão'</v>
      </c>
      <c r="Q4754" t="str">
        <f t="shared" si="1134"/>
        <v>'Registra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v>
      </c>
      <c r="R4754" t="str">
        <f t="shared" si="1135"/>
        <v>'N'</v>
      </c>
      <c r="S4754">
        <f t="shared" si="1136"/>
        <v>6</v>
      </c>
      <c r="T4754" t="str">
        <f t="shared" si="1137"/>
        <v>Insert into CONTA_RECEITA_DESPESA  (VERSION,ATIVO,DATE_CREATED,LAST_UPDATED,TIPO,CODIGO,DESCRICAO,DESCRICAO_DETALHADA,ANALITICO,TAMANHO) values (0,'S',sysdate,sysdate,'R','1999180000','Demais Créditos Decorrentes da Revisão de Contratos de Concessão','Registra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concessão.','N',6);</v>
      </c>
    </row>
    <row r="4755" spans="1:20" ht="16" x14ac:dyDescent="0.2">
      <c r="A4755" s="4" t="str">
        <f t="shared" si="1138"/>
        <v>1</v>
      </c>
      <c r="B4755" s="5" t="str">
        <f t="shared" si="1139"/>
        <v>9</v>
      </c>
      <c r="C4755" s="5" t="str">
        <f t="shared" si="1140"/>
        <v>9</v>
      </c>
      <c r="D4755" s="5" t="str">
        <f t="shared" si="1141"/>
        <v>9</v>
      </c>
      <c r="E4755" s="5" t="str">
        <f t="shared" si="1142"/>
        <v>18</v>
      </c>
      <c r="F4755" s="5" t="str">
        <f t="shared" si="1143"/>
        <v>0</v>
      </c>
      <c r="G4755" s="5" t="str">
        <f t="shared" si="1144"/>
        <v>1</v>
      </c>
      <c r="H4755" s="5" t="str">
        <f t="shared" si="1145"/>
        <v>00</v>
      </c>
      <c r="I4755" s="11">
        <v>1999180100</v>
      </c>
      <c r="J4755" s="14" t="s">
        <v>5649</v>
      </c>
      <c r="K4755" s="6" t="s">
        <v>21</v>
      </c>
      <c r="L4755" s="15" t="s">
        <v>22</v>
      </c>
      <c r="N4755" t="str">
        <f t="shared" si="1131"/>
        <v>1999180100</v>
      </c>
      <c r="O4755" t="str">
        <f t="shared" si="1132"/>
        <v>'1999180100'</v>
      </c>
      <c r="P4755" t="str">
        <f t="shared" si="1133"/>
        <v>'Demais Créditos Decorrentes da Revisão de Contratos de Concessão - Principal'</v>
      </c>
      <c r="Q4755" t="str">
        <f t="shared" si="1134"/>
        <v>'Vide descrição do código de receita principal.'</v>
      </c>
      <c r="R4755" t="str">
        <f t="shared" si="1135"/>
        <v>'S'</v>
      </c>
      <c r="S4755">
        <f t="shared" si="1136"/>
        <v>8</v>
      </c>
      <c r="T4755" t="str">
        <f t="shared" si="1137"/>
        <v>Insert into CONTA_RECEITA_DESPESA  (VERSION,ATIVO,DATE_CREATED,LAST_UPDATED,TIPO,CODIGO,DESCRICAO,DESCRICAO_DETALHADA,ANALITICO,TAMANHO) values (0,'S',sysdate,sysdate,'R','1999180100','Demais Créditos Decorrentes da Revisão de Contratos de Concessão - Principal','Vide descrição do código de receita principal.','S',8);</v>
      </c>
    </row>
    <row r="4756" spans="1:20" ht="32" x14ac:dyDescent="0.2">
      <c r="A4756" s="4" t="str">
        <f t="shared" si="1138"/>
        <v>1</v>
      </c>
      <c r="B4756" s="5" t="str">
        <f t="shared" si="1139"/>
        <v>9</v>
      </c>
      <c r="C4756" s="5" t="str">
        <f t="shared" si="1140"/>
        <v>9</v>
      </c>
      <c r="D4756" s="5" t="str">
        <f t="shared" si="1141"/>
        <v>9</v>
      </c>
      <c r="E4756" s="5" t="str">
        <f t="shared" si="1142"/>
        <v>18</v>
      </c>
      <c r="F4756" s="5" t="str">
        <f t="shared" si="1143"/>
        <v>0</v>
      </c>
      <c r="G4756" s="5" t="str">
        <f t="shared" si="1144"/>
        <v>2</v>
      </c>
      <c r="H4756" s="5" t="str">
        <f t="shared" si="1145"/>
        <v>00</v>
      </c>
      <c r="I4756" s="11">
        <v>1999180200</v>
      </c>
      <c r="J4756" s="14" t="s">
        <v>5650</v>
      </c>
      <c r="K4756" s="6" t="s">
        <v>21</v>
      </c>
      <c r="L4756" s="15" t="s">
        <v>22</v>
      </c>
      <c r="N4756" t="str">
        <f t="shared" si="1131"/>
        <v>1999180200</v>
      </c>
      <c r="O4756" t="str">
        <f t="shared" si="1132"/>
        <v>'1999180200'</v>
      </c>
      <c r="P4756" t="str">
        <f t="shared" si="1133"/>
        <v>'Demais Créditos Decorrentes da Revisão de Contratos de Concessão - Multas e Juros de Mora'</v>
      </c>
      <c r="Q4756" t="str">
        <f t="shared" si="1134"/>
        <v>'Vide descrição do código de receita principal.'</v>
      </c>
      <c r="R4756" t="str">
        <f t="shared" si="1135"/>
        <v>'S'</v>
      </c>
      <c r="S4756">
        <f t="shared" si="1136"/>
        <v>8</v>
      </c>
      <c r="T4756" t="str">
        <f t="shared" si="1137"/>
        <v>Insert into CONTA_RECEITA_DESPESA  (VERSION,ATIVO,DATE_CREATED,LAST_UPDATED,TIPO,CODIGO,DESCRICAO,DESCRICAO_DETALHADA,ANALITICO,TAMANHO) values (0,'S',sysdate,sysdate,'R','1999180200','Demais Créditos Decorrentes da Revisão de Contratos de Concessão - Multas e Juros de Mora','Vide descrição do código de receita principal.','S',8);</v>
      </c>
    </row>
    <row r="4757" spans="1:20" ht="16" x14ac:dyDescent="0.2">
      <c r="A4757" s="4" t="str">
        <f t="shared" si="1138"/>
        <v>1</v>
      </c>
      <c r="B4757" s="5" t="str">
        <f t="shared" si="1139"/>
        <v>9</v>
      </c>
      <c r="C4757" s="5" t="str">
        <f t="shared" si="1140"/>
        <v>9</v>
      </c>
      <c r="D4757" s="5" t="str">
        <f t="shared" si="1141"/>
        <v>9</v>
      </c>
      <c r="E4757" s="5" t="str">
        <f t="shared" si="1142"/>
        <v>18</v>
      </c>
      <c r="F4757" s="5" t="str">
        <f t="shared" si="1143"/>
        <v>0</v>
      </c>
      <c r="G4757" s="5" t="str">
        <f t="shared" si="1144"/>
        <v>3</v>
      </c>
      <c r="H4757" s="5" t="str">
        <f t="shared" si="1145"/>
        <v>00</v>
      </c>
      <c r="I4757" s="11">
        <v>1999180300</v>
      </c>
      <c r="J4757" s="14" t="s">
        <v>5651</v>
      </c>
      <c r="K4757" s="6" t="s">
        <v>21</v>
      </c>
      <c r="L4757" s="15" t="s">
        <v>22</v>
      </c>
      <c r="N4757" t="str">
        <f t="shared" si="1131"/>
        <v>1999180300</v>
      </c>
      <c r="O4757" t="str">
        <f t="shared" si="1132"/>
        <v>'1999180300'</v>
      </c>
      <c r="P4757" t="str">
        <f t="shared" si="1133"/>
        <v>'Demais Créditos Decorrentes da Revisão de Contratos de Concessão - Dívida Ativa'</v>
      </c>
      <c r="Q4757" t="str">
        <f t="shared" si="1134"/>
        <v>'Vide descrição do código de receita principal.'</v>
      </c>
      <c r="R4757" t="str">
        <f t="shared" si="1135"/>
        <v>'S'</v>
      </c>
      <c r="S4757">
        <f t="shared" si="1136"/>
        <v>8</v>
      </c>
      <c r="T4757" t="str">
        <f t="shared" si="1137"/>
        <v>Insert into CONTA_RECEITA_DESPESA  (VERSION,ATIVO,DATE_CREATED,LAST_UPDATED,TIPO,CODIGO,DESCRICAO,DESCRICAO_DETALHADA,ANALITICO,TAMANHO) values (0,'S',sysdate,sysdate,'R','1999180300','Demais Créditos Decorrentes da Revisão de Contratos de Concessão - Dívida Ativa','Vide descrição do código de receita principal.','S',8);</v>
      </c>
    </row>
    <row r="4758" spans="1:20" ht="32" x14ac:dyDescent="0.2">
      <c r="A4758" s="4" t="str">
        <f t="shared" si="1138"/>
        <v>1</v>
      </c>
      <c r="B4758" s="5" t="str">
        <f t="shared" si="1139"/>
        <v>9</v>
      </c>
      <c r="C4758" s="5" t="str">
        <f t="shared" si="1140"/>
        <v>9</v>
      </c>
      <c r="D4758" s="5" t="str">
        <f t="shared" si="1141"/>
        <v>9</v>
      </c>
      <c r="E4758" s="5" t="str">
        <f t="shared" si="1142"/>
        <v>18</v>
      </c>
      <c r="F4758" s="5" t="str">
        <f t="shared" si="1143"/>
        <v>0</v>
      </c>
      <c r="G4758" s="5" t="str">
        <f t="shared" si="1144"/>
        <v>4</v>
      </c>
      <c r="H4758" s="5" t="str">
        <f t="shared" si="1145"/>
        <v>00</v>
      </c>
      <c r="I4758" s="11">
        <v>1999180400</v>
      </c>
      <c r="J4758" s="14" t="s">
        <v>5652</v>
      </c>
      <c r="K4758" s="6" t="s">
        <v>21</v>
      </c>
      <c r="L4758" s="15" t="s">
        <v>22</v>
      </c>
      <c r="N4758" t="str">
        <f t="shared" si="1131"/>
        <v>1999180400</v>
      </c>
      <c r="O4758" t="str">
        <f t="shared" si="1132"/>
        <v>'1999180400'</v>
      </c>
      <c r="P4758" t="str">
        <f t="shared" si="1133"/>
        <v>'Demais Créditos Decorrentes da Revisão de Contratos de Concessão - Dívida Ativa - Multas e Juros de Mora da Dívida Ativa'</v>
      </c>
      <c r="Q4758" t="str">
        <f t="shared" si="1134"/>
        <v>'Vide descrição do código de receita principal.'</v>
      </c>
      <c r="R4758" t="str">
        <f t="shared" si="1135"/>
        <v>'S'</v>
      </c>
      <c r="S4758">
        <f t="shared" si="1136"/>
        <v>8</v>
      </c>
      <c r="T4758" t="str">
        <f t="shared" si="1137"/>
        <v>Insert into CONTA_RECEITA_DESPESA  (VERSION,ATIVO,DATE_CREATED,LAST_UPDATED,TIPO,CODIGO,DESCRICAO,DESCRICAO_DETALHADA,ANALITICO,TAMANHO) values (0,'S',sysdate,sysdate,'R','1999180400','Demais Créditos Decorrentes da Revisão de Contratos de Concessão - Dívida Ativa - Multas e Juros de Mora da Dívida Ativa','Vide descrição do código de receita principal.','S',8);</v>
      </c>
    </row>
    <row r="4759" spans="1:20" ht="16" x14ac:dyDescent="0.2">
      <c r="A4759" s="4" t="str">
        <f t="shared" si="1138"/>
        <v>1</v>
      </c>
      <c r="B4759" s="5" t="str">
        <f t="shared" si="1139"/>
        <v>9</v>
      </c>
      <c r="C4759" s="5" t="str">
        <f t="shared" si="1140"/>
        <v>9</v>
      </c>
      <c r="D4759" s="5" t="str">
        <f t="shared" si="1141"/>
        <v>9</v>
      </c>
      <c r="E4759" s="5" t="str">
        <f t="shared" si="1142"/>
        <v>18</v>
      </c>
      <c r="F4759" s="5" t="str">
        <f t="shared" si="1143"/>
        <v>0</v>
      </c>
      <c r="G4759" s="5" t="str">
        <f t="shared" si="1144"/>
        <v>5</v>
      </c>
      <c r="H4759" s="5" t="str">
        <f t="shared" si="1145"/>
        <v>00</v>
      </c>
      <c r="I4759" s="11">
        <v>1999180500</v>
      </c>
      <c r="J4759" s="14" t="s">
        <v>5653</v>
      </c>
      <c r="K4759" s="6" t="s">
        <v>21</v>
      </c>
      <c r="L4759" s="15" t="s">
        <v>22</v>
      </c>
      <c r="N4759" t="str">
        <f t="shared" si="1131"/>
        <v>1999180500</v>
      </c>
      <c r="O4759" t="str">
        <f t="shared" si="1132"/>
        <v>'1999180500'</v>
      </c>
      <c r="P4759" t="str">
        <f t="shared" si="1133"/>
        <v>'Demais Créditos Decorrentes da Revisão de Contratos de Concessão - Multas'</v>
      </c>
      <c r="Q4759" t="str">
        <f t="shared" si="1134"/>
        <v>'Vide descrição do código de receita principal.'</v>
      </c>
      <c r="R4759" t="str">
        <f t="shared" si="1135"/>
        <v>'S'</v>
      </c>
      <c r="S4759">
        <f t="shared" si="1136"/>
        <v>8</v>
      </c>
      <c r="T4759" t="str">
        <f t="shared" si="1137"/>
        <v>Insert into CONTA_RECEITA_DESPESA  (VERSION,ATIVO,DATE_CREATED,LAST_UPDATED,TIPO,CODIGO,DESCRICAO,DESCRICAO_DETALHADA,ANALITICO,TAMANHO) values (0,'S',sysdate,sysdate,'R','1999180500','Demais Créditos Decorrentes da Revisão de Contratos de Concessão - Multas','Vide descrição do código de receita principal.','S',8);</v>
      </c>
    </row>
    <row r="4760" spans="1:20" ht="16" x14ac:dyDescent="0.2">
      <c r="A4760" s="4" t="str">
        <f t="shared" si="1138"/>
        <v>1</v>
      </c>
      <c r="B4760" s="5" t="str">
        <f t="shared" si="1139"/>
        <v>9</v>
      </c>
      <c r="C4760" s="5" t="str">
        <f t="shared" si="1140"/>
        <v>9</v>
      </c>
      <c r="D4760" s="5" t="str">
        <f t="shared" si="1141"/>
        <v>9</v>
      </c>
      <c r="E4760" s="5" t="str">
        <f t="shared" si="1142"/>
        <v>18</v>
      </c>
      <c r="F4760" s="5" t="str">
        <f t="shared" si="1143"/>
        <v>0</v>
      </c>
      <c r="G4760" s="5" t="str">
        <f t="shared" si="1144"/>
        <v>6</v>
      </c>
      <c r="H4760" s="5" t="str">
        <f t="shared" si="1145"/>
        <v>00</v>
      </c>
      <c r="I4760" s="11">
        <v>1999180600</v>
      </c>
      <c r="J4760" s="14" t="s">
        <v>5654</v>
      </c>
      <c r="K4760" s="6" t="s">
        <v>21</v>
      </c>
      <c r="L4760" s="15" t="s">
        <v>22</v>
      </c>
      <c r="N4760" t="str">
        <f t="shared" si="1131"/>
        <v>1999180600</v>
      </c>
      <c r="O4760" t="str">
        <f t="shared" si="1132"/>
        <v>'1999180600'</v>
      </c>
      <c r="P4760" t="str">
        <f t="shared" si="1133"/>
        <v>'Demais Créditos Decorrentes da Revisão de Contratos de Concessão - Juros de Mora'</v>
      </c>
      <c r="Q4760" t="str">
        <f t="shared" si="1134"/>
        <v>'Vide descrição do código de receita principal.'</v>
      </c>
      <c r="R4760" t="str">
        <f t="shared" si="1135"/>
        <v>'S'</v>
      </c>
      <c r="S4760">
        <f t="shared" si="1136"/>
        <v>8</v>
      </c>
      <c r="T4760" t="str">
        <f t="shared" si="1137"/>
        <v>Insert into CONTA_RECEITA_DESPESA  (VERSION,ATIVO,DATE_CREATED,LAST_UPDATED,TIPO,CODIGO,DESCRICAO,DESCRICAO_DETALHADA,ANALITICO,TAMANHO) values (0,'S',sysdate,sysdate,'R','1999180600','Demais Créditos Decorrentes da Revisão de Contratos de Concessão - Juros de Mora','Vide descrição do código de receita principal.','S',8);</v>
      </c>
    </row>
    <row r="4761" spans="1:20" ht="32" x14ac:dyDescent="0.2">
      <c r="A4761" s="4" t="str">
        <f t="shared" si="1138"/>
        <v>1</v>
      </c>
      <c r="B4761" s="5" t="str">
        <f t="shared" si="1139"/>
        <v>9</v>
      </c>
      <c r="C4761" s="5" t="str">
        <f t="shared" si="1140"/>
        <v>9</v>
      </c>
      <c r="D4761" s="5" t="str">
        <f t="shared" si="1141"/>
        <v>9</v>
      </c>
      <c r="E4761" s="5" t="str">
        <f t="shared" si="1142"/>
        <v>18</v>
      </c>
      <c r="F4761" s="5" t="str">
        <f t="shared" si="1143"/>
        <v>0</v>
      </c>
      <c r="G4761" s="5" t="str">
        <f t="shared" si="1144"/>
        <v>7</v>
      </c>
      <c r="H4761" s="5" t="str">
        <f t="shared" si="1145"/>
        <v>00</v>
      </c>
      <c r="I4761" s="11">
        <v>1999180700</v>
      </c>
      <c r="J4761" s="14" t="s">
        <v>5655</v>
      </c>
      <c r="K4761" s="6" t="s">
        <v>21</v>
      </c>
      <c r="L4761" s="15" t="s">
        <v>22</v>
      </c>
      <c r="N4761" t="str">
        <f t="shared" si="1131"/>
        <v>1999180700</v>
      </c>
      <c r="O4761" t="str">
        <f t="shared" si="1132"/>
        <v>'1999180700'</v>
      </c>
      <c r="P4761" t="str">
        <f t="shared" si="1133"/>
        <v>'Demais Créditos Decorrentes da Revisão de Contratos de Concessão - Dívida Ativa - Multas da Dívida Ativa'</v>
      </c>
      <c r="Q4761" t="str">
        <f t="shared" si="1134"/>
        <v>'Vide descrição do código de receita principal.'</v>
      </c>
      <c r="R4761" t="str">
        <f t="shared" si="1135"/>
        <v>'S'</v>
      </c>
      <c r="S4761">
        <f t="shared" si="1136"/>
        <v>8</v>
      </c>
      <c r="T4761" t="str">
        <f t="shared" si="1137"/>
        <v>Insert into CONTA_RECEITA_DESPESA  (VERSION,ATIVO,DATE_CREATED,LAST_UPDATED,TIPO,CODIGO,DESCRICAO,DESCRICAO_DETALHADA,ANALITICO,TAMANHO) values (0,'S',sysdate,sysdate,'R','1999180700','Demais Créditos Decorrentes da Revisão de Contratos de Concessão - Dívida Ativa - Multas da Dívida Ativa','Vide descrição do código de receita principal.','S',8);</v>
      </c>
    </row>
    <row r="4762" spans="1:20" ht="32" x14ac:dyDescent="0.2">
      <c r="A4762" s="4" t="str">
        <f t="shared" si="1138"/>
        <v>1</v>
      </c>
      <c r="B4762" s="5" t="str">
        <f t="shared" si="1139"/>
        <v>9</v>
      </c>
      <c r="C4762" s="5" t="str">
        <f t="shared" si="1140"/>
        <v>9</v>
      </c>
      <c r="D4762" s="5" t="str">
        <f t="shared" si="1141"/>
        <v>9</v>
      </c>
      <c r="E4762" s="5" t="str">
        <f t="shared" si="1142"/>
        <v>18</v>
      </c>
      <c r="F4762" s="5" t="str">
        <f t="shared" si="1143"/>
        <v>0</v>
      </c>
      <c r="G4762" s="5" t="str">
        <f t="shared" si="1144"/>
        <v>8</v>
      </c>
      <c r="H4762" s="5" t="str">
        <f t="shared" si="1145"/>
        <v>00</v>
      </c>
      <c r="I4762" s="11">
        <v>1999180800</v>
      </c>
      <c r="J4762" s="14" t="s">
        <v>5656</v>
      </c>
      <c r="K4762" s="6" t="s">
        <v>21</v>
      </c>
      <c r="L4762" s="15" t="s">
        <v>22</v>
      </c>
      <c r="N4762" t="str">
        <f t="shared" si="1131"/>
        <v>1999180800</v>
      </c>
      <c r="O4762" t="str">
        <f t="shared" si="1132"/>
        <v>'1999180800'</v>
      </c>
      <c r="P4762" t="str">
        <f t="shared" si="1133"/>
        <v>'Demais Créditos Decorrentes da Revisão de Contratos de Concessão - Juros de Mora da Dívida Ativa'</v>
      </c>
      <c r="Q4762" t="str">
        <f t="shared" si="1134"/>
        <v>'Vide descrição do código de receita principal.'</v>
      </c>
      <c r="R4762" t="str">
        <f t="shared" si="1135"/>
        <v>'S'</v>
      </c>
      <c r="S4762">
        <f t="shared" si="1136"/>
        <v>8</v>
      </c>
      <c r="T4762" t="str">
        <f t="shared" si="1137"/>
        <v>Insert into CONTA_RECEITA_DESPESA  (VERSION,ATIVO,DATE_CREATED,LAST_UPDATED,TIPO,CODIGO,DESCRICAO,DESCRICAO_DETALHADA,ANALITICO,TAMANHO) values (0,'S',sysdate,sysdate,'R','1999180800','Demais Créditos Decorrentes da Revisão de Contratos de Concessão - Juros de Mora da Dívida Ativa','Vide descrição do código de receita principal.','S',8);</v>
      </c>
    </row>
    <row r="4763" spans="1:20" ht="32" x14ac:dyDescent="0.2">
      <c r="A4763" s="4" t="str">
        <f t="shared" si="1138"/>
        <v>1</v>
      </c>
      <c r="B4763" s="5" t="str">
        <f t="shared" si="1139"/>
        <v>9</v>
      </c>
      <c r="C4763" s="5" t="str">
        <f t="shared" si="1140"/>
        <v>9</v>
      </c>
      <c r="D4763" s="5" t="str">
        <f t="shared" si="1141"/>
        <v>9</v>
      </c>
      <c r="E4763" s="5" t="str">
        <f t="shared" si="1142"/>
        <v>19</v>
      </c>
      <c r="F4763" s="5" t="str">
        <f t="shared" si="1143"/>
        <v>0</v>
      </c>
      <c r="G4763" s="5" t="str">
        <f t="shared" si="1144"/>
        <v>0</v>
      </c>
      <c r="H4763" s="5" t="str">
        <f t="shared" si="1145"/>
        <v>00</v>
      </c>
      <c r="I4763" s="11">
        <v>1999190000</v>
      </c>
      <c r="J4763" s="6" t="s">
        <v>5657</v>
      </c>
      <c r="K4763" s="6" t="s">
        <v>5658</v>
      </c>
      <c r="L4763" s="13" t="s">
        <v>11</v>
      </c>
      <c r="N4763" t="str">
        <f t="shared" si="1131"/>
        <v>1999190000</v>
      </c>
      <c r="O4763" t="str">
        <f t="shared" si="1132"/>
        <v>'1999190000'</v>
      </c>
      <c r="P4763" t="str">
        <f t="shared" si="1133"/>
        <v>'Receitas de Subvenções'</v>
      </c>
      <c r="Q4763" t="str">
        <f t="shared" si="1134"/>
        <v>'Registra o valor de recursos recebidos pelo órgão, fundo ou entidade a título de subvenção econômica.'</v>
      </c>
      <c r="R4763" t="str">
        <f t="shared" si="1135"/>
        <v>'N'</v>
      </c>
      <c r="S4763">
        <f t="shared" si="1136"/>
        <v>6</v>
      </c>
      <c r="T4763" t="str">
        <f t="shared" si="1137"/>
        <v>Insert into CONTA_RECEITA_DESPESA  (VERSION,ATIVO,DATE_CREATED,LAST_UPDATED,TIPO,CODIGO,DESCRICAO,DESCRICAO_DETALHADA,ANALITICO,TAMANHO) values (0,'S',sysdate,sysdate,'R','1999190000','Receitas de Subvenções','Registra o valor de recursos recebidos pelo órgão, fundo ou entidade a título de subvenção econômica.','N',6);</v>
      </c>
    </row>
    <row r="4764" spans="1:20" ht="16" x14ac:dyDescent="0.2">
      <c r="A4764" s="4" t="str">
        <f t="shared" si="1138"/>
        <v>1</v>
      </c>
      <c r="B4764" s="5" t="str">
        <f t="shared" si="1139"/>
        <v>9</v>
      </c>
      <c r="C4764" s="5" t="str">
        <f t="shared" si="1140"/>
        <v>9</v>
      </c>
      <c r="D4764" s="5" t="str">
        <f t="shared" si="1141"/>
        <v>9</v>
      </c>
      <c r="E4764" s="5" t="str">
        <f t="shared" si="1142"/>
        <v>19</v>
      </c>
      <c r="F4764" s="5" t="str">
        <f t="shared" si="1143"/>
        <v>0</v>
      </c>
      <c r="G4764" s="5" t="str">
        <f t="shared" si="1144"/>
        <v>1</v>
      </c>
      <c r="H4764" s="5" t="str">
        <f t="shared" si="1145"/>
        <v>00</v>
      </c>
      <c r="I4764" s="11">
        <v>1999190100</v>
      </c>
      <c r="J4764" s="14" t="s">
        <v>5659</v>
      </c>
      <c r="K4764" s="6" t="s">
        <v>21</v>
      </c>
      <c r="L4764" s="15" t="s">
        <v>22</v>
      </c>
      <c r="N4764" t="str">
        <f t="shared" si="1131"/>
        <v>1999190100</v>
      </c>
      <c r="O4764" t="str">
        <f t="shared" si="1132"/>
        <v>'1999190100'</v>
      </c>
      <c r="P4764" t="str">
        <f t="shared" si="1133"/>
        <v>'Receitas de Subvenções - Principal'</v>
      </c>
      <c r="Q4764" t="str">
        <f t="shared" si="1134"/>
        <v>'Vide descrição do código de receita principal.'</v>
      </c>
      <c r="R4764" t="str">
        <f t="shared" si="1135"/>
        <v>'S'</v>
      </c>
      <c r="S4764">
        <f t="shared" si="1136"/>
        <v>8</v>
      </c>
      <c r="T4764" t="str">
        <f t="shared" si="1137"/>
        <v>Insert into CONTA_RECEITA_DESPESA  (VERSION,ATIVO,DATE_CREATED,LAST_UPDATED,TIPO,CODIGO,DESCRICAO,DESCRICAO_DETALHADA,ANALITICO,TAMANHO) values (0,'S',sysdate,sysdate,'R','1999190100','Receitas de Subvenções - Principal','Vide descrição do código de receita principal.','S',8);</v>
      </c>
    </row>
    <row r="4765" spans="1:20" ht="16" x14ac:dyDescent="0.2">
      <c r="A4765" s="4" t="str">
        <f t="shared" si="1138"/>
        <v>1</v>
      </c>
      <c r="B4765" s="5" t="str">
        <f t="shared" si="1139"/>
        <v>9</v>
      </c>
      <c r="C4765" s="5" t="str">
        <f t="shared" si="1140"/>
        <v>9</v>
      </c>
      <c r="D4765" s="5" t="str">
        <f t="shared" si="1141"/>
        <v>9</v>
      </c>
      <c r="E4765" s="5" t="str">
        <f t="shared" si="1142"/>
        <v>19</v>
      </c>
      <c r="F4765" s="5" t="str">
        <f t="shared" si="1143"/>
        <v>0</v>
      </c>
      <c r="G4765" s="5" t="str">
        <f t="shared" si="1144"/>
        <v>2</v>
      </c>
      <c r="H4765" s="5" t="str">
        <f t="shared" si="1145"/>
        <v>00</v>
      </c>
      <c r="I4765" s="11">
        <v>1999190200</v>
      </c>
      <c r="J4765" s="14" t="s">
        <v>5660</v>
      </c>
      <c r="K4765" s="6" t="s">
        <v>21</v>
      </c>
      <c r="L4765" s="15" t="s">
        <v>22</v>
      </c>
      <c r="N4765" t="str">
        <f t="shared" si="1131"/>
        <v>1999190200</v>
      </c>
      <c r="O4765" t="str">
        <f t="shared" si="1132"/>
        <v>'1999190200'</v>
      </c>
      <c r="P4765" t="str">
        <f t="shared" si="1133"/>
        <v>'Receitas de Subvenções - Multas e Juros de Mora'</v>
      </c>
      <c r="Q4765" t="str">
        <f t="shared" si="1134"/>
        <v>'Vide descrição do código de receita principal.'</v>
      </c>
      <c r="R4765" t="str">
        <f t="shared" si="1135"/>
        <v>'S'</v>
      </c>
      <c r="S4765">
        <f t="shared" si="1136"/>
        <v>8</v>
      </c>
      <c r="T4765" t="str">
        <f t="shared" si="1137"/>
        <v>Insert into CONTA_RECEITA_DESPESA  (VERSION,ATIVO,DATE_CREATED,LAST_UPDATED,TIPO,CODIGO,DESCRICAO,DESCRICAO_DETALHADA,ANALITICO,TAMANHO) values (0,'S',sysdate,sysdate,'R','1999190200','Receitas de Subvenções - Multas e Juros de Mora','Vide descrição do código de receita principal.','S',8);</v>
      </c>
    </row>
    <row r="4766" spans="1:20" ht="16" x14ac:dyDescent="0.2">
      <c r="A4766" s="4" t="str">
        <f t="shared" si="1138"/>
        <v>1</v>
      </c>
      <c r="B4766" s="5" t="str">
        <f t="shared" si="1139"/>
        <v>9</v>
      </c>
      <c r="C4766" s="5" t="str">
        <f t="shared" si="1140"/>
        <v>9</v>
      </c>
      <c r="D4766" s="5" t="str">
        <f t="shared" si="1141"/>
        <v>9</v>
      </c>
      <c r="E4766" s="5" t="str">
        <f t="shared" si="1142"/>
        <v>19</v>
      </c>
      <c r="F4766" s="5" t="str">
        <f t="shared" si="1143"/>
        <v>0</v>
      </c>
      <c r="G4766" s="5" t="str">
        <f t="shared" si="1144"/>
        <v>3</v>
      </c>
      <c r="H4766" s="5" t="str">
        <f t="shared" si="1145"/>
        <v>00</v>
      </c>
      <c r="I4766" s="11">
        <v>1999190300</v>
      </c>
      <c r="J4766" s="14" t="s">
        <v>5661</v>
      </c>
      <c r="K4766" s="6" t="s">
        <v>21</v>
      </c>
      <c r="L4766" s="15" t="s">
        <v>22</v>
      </c>
      <c r="N4766" t="str">
        <f t="shared" si="1131"/>
        <v>1999190300</v>
      </c>
      <c r="O4766" t="str">
        <f t="shared" si="1132"/>
        <v>'1999190300'</v>
      </c>
      <c r="P4766" t="str">
        <f t="shared" si="1133"/>
        <v>'Receitas de Subvenções - Dívida Ativa'</v>
      </c>
      <c r="Q4766" t="str">
        <f t="shared" si="1134"/>
        <v>'Vide descrição do código de receita principal.'</v>
      </c>
      <c r="R4766" t="str">
        <f t="shared" si="1135"/>
        <v>'S'</v>
      </c>
      <c r="S4766">
        <f t="shared" si="1136"/>
        <v>8</v>
      </c>
      <c r="T4766" t="str">
        <f t="shared" si="1137"/>
        <v>Insert into CONTA_RECEITA_DESPESA  (VERSION,ATIVO,DATE_CREATED,LAST_UPDATED,TIPO,CODIGO,DESCRICAO,DESCRICAO_DETALHADA,ANALITICO,TAMANHO) values (0,'S',sysdate,sysdate,'R','1999190300','Receitas de Subvenções - Dívida Ativa','Vide descrição do código de receita principal.','S',8);</v>
      </c>
    </row>
    <row r="4767" spans="1:20" ht="16" x14ac:dyDescent="0.2">
      <c r="A4767" s="4" t="str">
        <f t="shared" si="1138"/>
        <v>1</v>
      </c>
      <c r="B4767" s="5" t="str">
        <f t="shared" si="1139"/>
        <v>9</v>
      </c>
      <c r="C4767" s="5" t="str">
        <f t="shared" si="1140"/>
        <v>9</v>
      </c>
      <c r="D4767" s="5" t="str">
        <f t="shared" si="1141"/>
        <v>9</v>
      </c>
      <c r="E4767" s="5" t="str">
        <f t="shared" si="1142"/>
        <v>19</v>
      </c>
      <c r="F4767" s="5" t="str">
        <f t="shared" si="1143"/>
        <v>0</v>
      </c>
      <c r="G4767" s="5" t="str">
        <f t="shared" si="1144"/>
        <v>4</v>
      </c>
      <c r="H4767" s="5" t="str">
        <f t="shared" si="1145"/>
        <v>00</v>
      </c>
      <c r="I4767" s="11">
        <v>1999190400</v>
      </c>
      <c r="J4767" s="14" t="s">
        <v>5662</v>
      </c>
      <c r="K4767" s="6" t="s">
        <v>21</v>
      </c>
      <c r="L4767" s="15" t="s">
        <v>22</v>
      </c>
      <c r="N4767" t="str">
        <f t="shared" si="1131"/>
        <v>1999190400</v>
      </c>
      <c r="O4767" t="str">
        <f t="shared" si="1132"/>
        <v>'1999190400'</v>
      </c>
      <c r="P4767" t="str">
        <f t="shared" si="1133"/>
        <v>'Receitas de Subvenções - Dívida Ativa - Multas e Juros de Mora da Dívida Ativa'</v>
      </c>
      <c r="Q4767" t="str">
        <f t="shared" si="1134"/>
        <v>'Vide descrição do código de receita principal.'</v>
      </c>
      <c r="R4767" t="str">
        <f t="shared" si="1135"/>
        <v>'S'</v>
      </c>
      <c r="S4767">
        <f t="shared" si="1136"/>
        <v>8</v>
      </c>
      <c r="T4767" t="str">
        <f t="shared" si="1137"/>
        <v>Insert into CONTA_RECEITA_DESPESA  (VERSION,ATIVO,DATE_CREATED,LAST_UPDATED,TIPO,CODIGO,DESCRICAO,DESCRICAO_DETALHADA,ANALITICO,TAMANHO) values (0,'S',sysdate,sysdate,'R','1999190400','Receitas de Subvenções - Dívida Ativa - Multas e Juros de Mora da Dívida Ativa','Vide descrição do código de receita principal.','S',8);</v>
      </c>
    </row>
    <row r="4768" spans="1:20" ht="16" x14ac:dyDescent="0.2">
      <c r="A4768" s="4" t="str">
        <f t="shared" si="1138"/>
        <v>1</v>
      </c>
      <c r="B4768" s="5" t="str">
        <f t="shared" si="1139"/>
        <v>9</v>
      </c>
      <c r="C4768" s="5" t="str">
        <f t="shared" si="1140"/>
        <v>9</v>
      </c>
      <c r="D4768" s="5" t="str">
        <f t="shared" si="1141"/>
        <v>9</v>
      </c>
      <c r="E4768" s="5" t="str">
        <f t="shared" si="1142"/>
        <v>19</v>
      </c>
      <c r="F4768" s="5" t="str">
        <f t="shared" si="1143"/>
        <v>0</v>
      </c>
      <c r="G4768" s="5" t="str">
        <f t="shared" si="1144"/>
        <v>5</v>
      </c>
      <c r="H4768" s="5" t="str">
        <f t="shared" si="1145"/>
        <v>00</v>
      </c>
      <c r="I4768" s="11">
        <v>1999190500</v>
      </c>
      <c r="J4768" s="14" t="s">
        <v>5663</v>
      </c>
      <c r="K4768" s="6" t="s">
        <v>21</v>
      </c>
      <c r="L4768" s="15" t="s">
        <v>22</v>
      </c>
      <c r="N4768" t="str">
        <f t="shared" si="1131"/>
        <v>1999190500</v>
      </c>
      <c r="O4768" t="str">
        <f t="shared" si="1132"/>
        <v>'1999190500'</v>
      </c>
      <c r="P4768" t="str">
        <f t="shared" si="1133"/>
        <v>'Receitas de Subvenções - Multas'</v>
      </c>
      <c r="Q4768" t="str">
        <f t="shared" si="1134"/>
        <v>'Vide descrição do código de receita principal.'</v>
      </c>
      <c r="R4768" t="str">
        <f t="shared" si="1135"/>
        <v>'S'</v>
      </c>
      <c r="S4768">
        <f t="shared" si="1136"/>
        <v>8</v>
      </c>
      <c r="T4768" t="str">
        <f t="shared" si="1137"/>
        <v>Insert into CONTA_RECEITA_DESPESA  (VERSION,ATIVO,DATE_CREATED,LAST_UPDATED,TIPO,CODIGO,DESCRICAO,DESCRICAO_DETALHADA,ANALITICO,TAMANHO) values (0,'S',sysdate,sysdate,'R','1999190500','Receitas de Subvenções - Multas','Vide descrição do código de receita principal.','S',8);</v>
      </c>
    </row>
    <row r="4769" spans="1:20" ht="16" x14ac:dyDescent="0.2">
      <c r="A4769" s="4" t="str">
        <f t="shared" si="1138"/>
        <v>1</v>
      </c>
      <c r="B4769" s="5" t="str">
        <f t="shared" si="1139"/>
        <v>9</v>
      </c>
      <c r="C4769" s="5" t="str">
        <f t="shared" si="1140"/>
        <v>9</v>
      </c>
      <c r="D4769" s="5" t="str">
        <f t="shared" si="1141"/>
        <v>9</v>
      </c>
      <c r="E4769" s="5" t="str">
        <f t="shared" si="1142"/>
        <v>19</v>
      </c>
      <c r="F4769" s="5" t="str">
        <f t="shared" si="1143"/>
        <v>0</v>
      </c>
      <c r="G4769" s="5" t="str">
        <f t="shared" si="1144"/>
        <v>6</v>
      </c>
      <c r="H4769" s="5" t="str">
        <f t="shared" si="1145"/>
        <v>00</v>
      </c>
      <c r="I4769" s="11">
        <v>1999190600</v>
      </c>
      <c r="J4769" s="14" t="s">
        <v>5664</v>
      </c>
      <c r="K4769" s="6" t="s">
        <v>21</v>
      </c>
      <c r="L4769" s="15" t="s">
        <v>22</v>
      </c>
      <c r="N4769" t="str">
        <f t="shared" si="1131"/>
        <v>1999190600</v>
      </c>
      <c r="O4769" t="str">
        <f t="shared" si="1132"/>
        <v>'1999190600'</v>
      </c>
      <c r="P4769" t="str">
        <f t="shared" si="1133"/>
        <v>'Receitas de Subvenções - Juros de Mora'</v>
      </c>
      <c r="Q4769" t="str">
        <f t="shared" si="1134"/>
        <v>'Vide descrição do código de receita principal.'</v>
      </c>
      <c r="R4769" t="str">
        <f t="shared" si="1135"/>
        <v>'S'</v>
      </c>
      <c r="S4769">
        <f t="shared" si="1136"/>
        <v>8</v>
      </c>
      <c r="T4769" t="str">
        <f t="shared" si="1137"/>
        <v>Insert into CONTA_RECEITA_DESPESA  (VERSION,ATIVO,DATE_CREATED,LAST_UPDATED,TIPO,CODIGO,DESCRICAO,DESCRICAO_DETALHADA,ANALITICO,TAMANHO) values (0,'S',sysdate,sysdate,'R','1999190600','Receitas de Subvenções - Juros de Mora','Vide descrição do código de receita principal.','S',8);</v>
      </c>
    </row>
    <row r="4770" spans="1:20" ht="16" x14ac:dyDescent="0.2">
      <c r="A4770" s="4" t="str">
        <f t="shared" si="1138"/>
        <v>1</v>
      </c>
      <c r="B4770" s="5" t="str">
        <f t="shared" si="1139"/>
        <v>9</v>
      </c>
      <c r="C4770" s="5" t="str">
        <f t="shared" si="1140"/>
        <v>9</v>
      </c>
      <c r="D4770" s="5" t="str">
        <f t="shared" si="1141"/>
        <v>9</v>
      </c>
      <c r="E4770" s="5" t="str">
        <f t="shared" si="1142"/>
        <v>19</v>
      </c>
      <c r="F4770" s="5" t="str">
        <f t="shared" si="1143"/>
        <v>0</v>
      </c>
      <c r="G4770" s="5" t="str">
        <f t="shared" si="1144"/>
        <v>7</v>
      </c>
      <c r="H4770" s="5" t="str">
        <f t="shared" si="1145"/>
        <v>00</v>
      </c>
      <c r="I4770" s="11">
        <v>1999190700</v>
      </c>
      <c r="J4770" s="14" t="s">
        <v>5665</v>
      </c>
      <c r="K4770" s="6" t="s">
        <v>21</v>
      </c>
      <c r="L4770" s="15" t="s">
        <v>22</v>
      </c>
      <c r="N4770" t="str">
        <f t="shared" si="1131"/>
        <v>1999190700</v>
      </c>
      <c r="O4770" t="str">
        <f t="shared" si="1132"/>
        <v>'1999190700'</v>
      </c>
      <c r="P4770" t="str">
        <f t="shared" si="1133"/>
        <v>'Receitas de Subvenções - Dívida Ativa - Multas da Dívida Ativa'</v>
      </c>
      <c r="Q4770" t="str">
        <f t="shared" si="1134"/>
        <v>'Vide descrição do código de receita principal.'</v>
      </c>
      <c r="R4770" t="str">
        <f t="shared" si="1135"/>
        <v>'S'</v>
      </c>
      <c r="S4770">
        <f t="shared" si="1136"/>
        <v>8</v>
      </c>
      <c r="T4770" t="str">
        <f t="shared" si="1137"/>
        <v>Insert into CONTA_RECEITA_DESPESA  (VERSION,ATIVO,DATE_CREATED,LAST_UPDATED,TIPO,CODIGO,DESCRICAO,DESCRICAO_DETALHADA,ANALITICO,TAMANHO) values (0,'S',sysdate,sysdate,'R','1999190700','Receitas de Subvenções - Dívida Ativa - Multas da Dívida Ativa','Vide descrição do código de receita principal.','S',8);</v>
      </c>
    </row>
    <row r="4771" spans="1:20" ht="16" x14ac:dyDescent="0.2">
      <c r="A4771" s="4" t="str">
        <f t="shared" si="1138"/>
        <v>1</v>
      </c>
      <c r="B4771" s="5" t="str">
        <f t="shared" si="1139"/>
        <v>9</v>
      </c>
      <c r="C4771" s="5" t="str">
        <f t="shared" si="1140"/>
        <v>9</v>
      </c>
      <c r="D4771" s="5" t="str">
        <f t="shared" si="1141"/>
        <v>9</v>
      </c>
      <c r="E4771" s="5" t="str">
        <f t="shared" si="1142"/>
        <v>19</v>
      </c>
      <c r="F4771" s="5" t="str">
        <f t="shared" si="1143"/>
        <v>0</v>
      </c>
      <c r="G4771" s="5" t="str">
        <f t="shared" si="1144"/>
        <v>8</v>
      </c>
      <c r="H4771" s="5" t="str">
        <f t="shared" si="1145"/>
        <v>00</v>
      </c>
      <c r="I4771" s="11">
        <v>1999190800</v>
      </c>
      <c r="J4771" s="14" t="s">
        <v>5666</v>
      </c>
      <c r="K4771" s="6" t="s">
        <v>21</v>
      </c>
      <c r="L4771" s="15" t="s">
        <v>22</v>
      </c>
      <c r="N4771" t="str">
        <f t="shared" si="1131"/>
        <v>1999190800</v>
      </c>
      <c r="O4771" t="str">
        <f t="shared" si="1132"/>
        <v>'1999190800'</v>
      </c>
      <c r="P4771" t="str">
        <f t="shared" si="1133"/>
        <v>'Receitas de Subvenções - Juros de Mora da Dívida Ativa'</v>
      </c>
      <c r="Q4771" t="str">
        <f t="shared" si="1134"/>
        <v>'Vide descrição do código de receita principal.'</v>
      </c>
      <c r="R4771" t="str">
        <f t="shared" si="1135"/>
        <v>'S'</v>
      </c>
      <c r="S4771">
        <f t="shared" si="1136"/>
        <v>8</v>
      </c>
      <c r="T4771" t="str">
        <f t="shared" si="1137"/>
        <v>Insert into CONTA_RECEITA_DESPESA  (VERSION,ATIVO,DATE_CREATED,LAST_UPDATED,TIPO,CODIGO,DESCRICAO,DESCRICAO_DETALHADA,ANALITICO,TAMANHO) values (0,'S',sysdate,sysdate,'R','1999190800','Receitas de Subvenções - Juros de Mora da Dívida Ativa','Vide descrição do código de receita principal.','S',8);</v>
      </c>
    </row>
    <row r="4772" spans="1:20" ht="64" x14ac:dyDescent="0.2">
      <c r="A4772" s="4" t="str">
        <f t="shared" si="1138"/>
        <v>1</v>
      </c>
      <c r="B4772" s="5" t="str">
        <f t="shared" si="1139"/>
        <v>9</v>
      </c>
      <c r="C4772" s="5" t="str">
        <f t="shared" si="1140"/>
        <v>9</v>
      </c>
      <c r="D4772" s="5" t="str">
        <f t="shared" si="1141"/>
        <v>9</v>
      </c>
      <c r="E4772" s="5" t="str">
        <f t="shared" si="1142"/>
        <v>20</v>
      </c>
      <c r="F4772" s="5" t="str">
        <f t="shared" si="1143"/>
        <v>0</v>
      </c>
      <c r="G4772" s="5" t="str">
        <f t="shared" si="1144"/>
        <v>0</v>
      </c>
      <c r="H4772" s="5" t="str">
        <f t="shared" si="1145"/>
        <v>00</v>
      </c>
      <c r="I4772" s="11">
        <v>1999200000</v>
      </c>
      <c r="J4772" s="6" t="s">
        <v>5667</v>
      </c>
      <c r="K4772" s="6" t="s">
        <v>5668</v>
      </c>
      <c r="L4772" s="13" t="s">
        <v>11</v>
      </c>
      <c r="N4772" t="str">
        <f t="shared" si="1131"/>
        <v>1999200000</v>
      </c>
      <c r="O4772" t="str">
        <f t="shared" si="1132"/>
        <v>'1999200000'</v>
      </c>
      <c r="P4772" t="str">
        <f t="shared" si="1133"/>
        <v>'Retribuição pela Tributação, Fiscalização, Arrecadação, Cobrança e Recolhimento das Contribuições Sociais de Terceiros'</v>
      </c>
      <c r="Q4772" t="str">
        <f t="shared" si="1134"/>
        <v>'Registra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v>
      </c>
      <c r="R4772" t="str">
        <f t="shared" si="1135"/>
        <v>'N'</v>
      </c>
      <c r="S4772">
        <f t="shared" si="1136"/>
        <v>6</v>
      </c>
      <c r="T4772" t="str">
        <f t="shared" si="1137"/>
        <v>Insert into CONTA_RECEITA_DESPESA  (VERSION,ATIVO,DATE_CREATED,LAST_UPDATED,TIPO,CODIGO,DESCRICAO,DESCRICAO_DETALHADA,ANALITICO,TAMANHO) values (0,'S',sysdate,sysdate,'R','1999200000','Retribuição pela Tributação, Fiscalização, Arrecadação, Cobrança e Recolhimento das Contribuições Sociais de Terceiros','Registra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“S”.','N',6);</v>
      </c>
    </row>
    <row r="4773" spans="1:20" ht="32" x14ac:dyDescent="0.2">
      <c r="A4773" s="4" t="str">
        <f t="shared" si="1138"/>
        <v>1</v>
      </c>
      <c r="B4773" s="5" t="str">
        <f t="shared" si="1139"/>
        <v>9</v>
      </c>
      <c r="C4773" s="5" t="str">
        <f t="shared" si="1140"/>
        <v>9</v>
      </c>
      <c r="D4773" s="5" t="str">
        <f t="shared" si="1141"/>
        <v>9</v>
      </c>
      <c r="E4773" s="5" t="str">
        <f t="shared" si="1142"/>
        <v>20</v>
      </c>
      <c r="F4773" s="5" t="str">
        <f t="shared" si="1143"/>
        <v>0</v>
      </c>
      <c r="G4773" s="5" t="str">
        <f t="shared" si="1144"/>
        <v>1</v>
      </c>
      <c r="H4773" s="5" t="str">
        <f t="shared" si="1145"/>
        <v>00</v>
      </c>
      <c r="I4773" s="11">
        <v>1999200100</v>
      </c>
      <c r="J4773" s="14" t="s">
        <v>5669</v>
      </c>
      <c r="K4773" s="6" t="s">
        <v>21</v>
      </c>
      <c r="L4773" s="15" t="s">
        <v>22</v>
      </c>
      <c r="N4773" t="str">
        <f t="shared" si="1131"/>
        <v>1999200100</v>
      </c>
      <c r="O4773" t="str">
        <f t="shared" si="1132"/>
        <v>'1999200100'</v>
      </c>
      <c r="P4773" t="str">
        <f t="shared" si="1133"/>
        <v>'Retribuição pela Tributação, Fiscalização, Arrecadação, Cobrança e Recolhimento das Contribuições Sociais de Terceiros - Principal'</v>
      </c>
      <c r="Q4773" t="str">
        <f t="shared" si="1134"/>
        <v>'Vide descrição do código de receita principal.'</v>
      </c>
      <c r="R4773" t="str">
        <f t="shared" si="1135"/>
        <v>'S'</v>
      </c>
      <c r="S4773">
        <f t="shared" si="1136"/>
        <v>8</v>
      </c>
      <c r="T4773" t="str">
        <f t="shared" si="1137"/>
        <v>Insert into CONTA_RECEITA_DESPESA  (VERSION,ATIVO,DATE_CREATED,LAST_UPDATED,TIPO,CODIGO,DESCRICAO,DESCRICAO_DETALHADA,ANALITICO,TAMANHO) values (0,'S',sysdate,sysdate,'R','1999200100','Retribuição pela Tributação, Fiscalização, Arrecadação, Cobrança e Recolhimento das Contribuições Sociais de Terceiros - Principal','Vide descrição do código de receita principal.','S',8);</v>
      </c>
    </row>
    <row r="4774" spans="1:20" ht="32" x14ac:dyDescent="0.2">
      <c r="A4774" s="4" t="str">
        <f t="shared" si="1138"/>
        <v>1</v>
      </c>
      <c r="B4774" s="5" t="str">
        <f t="shared" si="1139"/>
        <v>9</v>
      </c>
      <c r="C4774" s="5" t="str">
        <f t="shared" si="1140"/>
        <v>9</v>
      </c>
      <c r="D4774" s="5" t="str">
        <f t="shared" si="1141"/>
        <v>9</v>
      </c>
      <c r="E4774" s="5" t="str">
        <f t="shared" si="1142"/>
        <v>20</v>
      </c>
      <c r="F4774" s="5" t="str">
        <f t="shared" si="1143"/>
        <v>0</v>
      </c>
      <c r="G4774" s="5" t="str">
        <f t="shared" si="1144"/>
        <v>2</v>
      </c>
      <c r="H4774" s="5" t="str">
        <f t="shared" si="1145"/>
        <v>00</v>
      </c>
      <c r="I4774" s="11">
        <v>1999200200</v>
      </c>
      <c r="J4774" s="14" t="s">
        <v>5670</v>
      </c>
      <c r="K4774" s="6" t="s">
        <v>21</v>
      </c>
      <c r="L4774" s="15" t="s">
        <v>22</v>
      </c>
      <c r="N4774" t="str">
        <f t="shared" si="1131"/>
        <v>1999200200</v>
      </c>
      <c r="O4774" t="str">
        <f t="shared" si="1132"/>
        <v>'1999200200'</v>
      </c>
      <c r="P4774" t="str">
        <f t="shared" si="1133"/>
        <v>'Retribuição pela Tributação, Fiscalização, Arrecadação, Cobrança e Recolhimento das Contribuições Sociais de Terceiros - Multas e Juros de Mora'</v>
      </c>
      <c r="Q4774" t="str">
        <f t="shared" si="1134"/>
        <v>'Vide descrição do código de receita principal.'</v>
      </c>
      <c r="R4774" t="str">
        <f t="shared" si="1135"/>
        <v>'S'</v>
      </c>
      <c r="S4774">
        <f t="shared" si="1136"/>
        <v>8</v>
      </c>
      <c r="T4774" t="str">
        <f t="shared" si="1137"/>
        <v>Insert into CONTA_RECEITA_DESPESA  (VERSION,ATIVO,DATE_CREATED,LAST_UPDATED,TIPO,CODIGO,DESCRICAO,DESCRICAO_DETALHADA,ANALITICO,TAMANHO) values (0,'S',sysdate,sysdate,'R','1999200200','Retribuição pela Tributação, Fiscalização, Arrecadação, Cobrança e Recolhimento das Contribuições Sociais de Terceiros - Multas e Juros de Mora','Vide descrição do código de receita principal.','S',8);</v>
      </c>
    </row>
    <row r="4775" spans="1:20" ht="32" x14ac:dyDescent="0.2">
      <c r="A4775" s="4" t="str">
        <f t="shared" si="1138"/>
        <v>1</v>
      </c>
      <c r="B4775" s="5" t="str">
        <f t="shared" si="1139"/>
        <v>9</v>
      </c>
      <c r="C4775" s="5" t="str">
        <f t="shared" si="1140"/>
        <v>9</v>
      </c>
      <c r="D4775" s="5" t="str">
        <f t="shared" si="1141"/>
        <v>9</v>
      </c>
      <c r="E4775" s="5" t="str">
        <f t="shared" si="1142"/>
        <v>20</v>
      </c>
      <c r="F4775" s="5" t="str">
        <f t="shared" si="1143"/>
        <v>0</v>
      </c>
      <c r="G4775" s="5" t="str">
        <f t="shared" si="1144"/>
        <v>3</v>
      </c>
      <c r="H4775" s="5" t="str">
        <f t="shared" si="1145"/>
        <v>00</v>
      </c>
      <c r="I4775" s="11">
        <v>1999200300</v>
      </c>
      <c r="J4775" s="14" t="s">
        <v>5671</v>
      </c>
      <c r="K4775" s="6" t="s">
        <v>21</v>
      </c>
      <c r="L4775" s="15" t="s">
        <v>22</v>
      </c>
      <c r="N4775" t="str">
        <f t="shared" si="1131"/>
        <v>1999200300</v>
      </c>
      <c r="O4775" t="str">
        <f t="shared" si="1132"/>
        <v>'1999200300'</v>
      </c>
      <c r="P4775" t="str">
        <f t="shared" si="1133"/>
        <v>'Retribuição pela Tributação, Fiscalização, Arrecadação, Cobrança e Recolhimento das Contribuições Sociais de Terceiros - Dívida Ativa'</v>
      </c>
      <c r="Q4775" t="str">
        <f t="shared" si="1134"/>
        <v>'Vide descrição do código de receita principal.'</v>
      </c>
      <c r="R4775" t="str">
        <f t="shared" si="1135"/>
        <v>'S'</v>
      </c>
      <c r="S4775">
        <f t="shared" si="1136"/>
        <v>8</v>
      </c>
      <c r="T4775" t="str">
        <f t="shared" si="1137"/>
        <v>Insert into CONTA_RECEITA_DESPESA  (VERSION,ATIVO,DATE_CREATED,LAST_UPDATED,TIPO,CODIGO,DESCRICAO,DESCRICAO_DETALHADA,ANALITICO,TAMANHO) values (0,'S',sysdate,sysdate,'R','1999200300','Retribuição pela Tributação, Fiscalização, Arrecadação, Cobrança e Recolhimento das Contribuições Sociais de Terceiros - Dívida Ativa','Vide descrição do código de receita principal.','S',8);</v>
      </c>
    </row>
    <row r="4776" spans="1:20" ht="32" x14ac:dyDescent="0.2">
      <c r="A4776" s="4" t="str">
        <f t="shared" si="1138"/>
        <v>1</v>
      </c>
      <c r="B4776" s="5" t="str">
        <f t="shared" si="1139"/>
        <v>9</v>
      </c>
      <c r="C4776" s="5" t="str">
        <f t="shared" si="1140"/>
        <v>9</v>
      </c>
      <c r="D4776" s="5" t="str">
        <f t="shared" si="1141"/>
        <v>9</v>
      </c>
      <c r="E4776" s="5" t="str">
        <f t="shared" si="1142"/>
        <v>20</v>
      </c>
      <c r="F4776" s="5" t="str">
        <f t="shared" si="1143"/>
        <v>0</v>
      </c>
      <c r="G4776" s="5" t="str">
        <f t="shared" si="1144"/>
        <v>4</v>
      </c>
      <c r="H4776" s="5" t="str">
        <f t="shared" si="1145"/>
        <v>00</v>
      </c>
      <c r="I4776" s="11">
        <v>1999200400</v>
      </c>
      <c r="J4776" s="14" t="s">
        <v>5672</v>
      </c>
      <c r="K4776" s="6" t="s">
        <v>21</v>
      </c>
      <c r="L4776" s="15" t="s">
        <v>22</v>
      </c>
      <c r="N4776" t="str">
        <f t="shared" si="1131"/>
        <v>1999200400</v>
      </c>
      <c r="O4776" t="str">
        <f t="shared" si="1132"/>
        <v>'1999200400'</v>
      </c>
      <c r="P4776" t="str">
        <f t="shared" si="1133"/>
        <v>'Retribuição pela Tributação, Fiscalização, Arrecadação, Cobrança e Recolhimento das Contribuições Sociais de Terceiros - Dívida Ativa - Multas e Juros de Mora da Dívida Ativa'</v>
      </c>
      <c r="Q4776" t="str">
        <f t="shared" si="1134"/>
        <v>'Vide descrição do código de receita principal.'</v>
      </c>
      <c r="R4776" t="str">
        <f t="shared" si="1135"/>
        <v>'S'</v>
      </c>
      <c r="S4776">
        <f t="shared" si="1136"/>
        <v>8</v>
      </c>
      <c r="T4776" t="str">
        <f t="shared" si="1137"/>
        <v>Insert into CONTA_RECEITA_DESPESA  (VERSION,ATIVO,DATE_CREATED,LAST_UPDATED,TIPO,CODIGO,DESCRICAO,DESCRICAO_DETALHADA,ANALITICO,TAMANHO) values (0,'S',sysdate,sysdate,'R','1999200400','Retribuição pela Tributação, Fiscalização, Arrecadação, Cobrança e Recolhimento das Contribuições Sociais de Terceiros - Dívida Ativa - Multas e Juros de Mora da Dívida Ativa','Vide descrição do código de receita principal.','S',8);</v>
      </c>
    </row>
    <row r="4777" spans="1:20" ht="32" x14ac:dyDescent="0.2">
      <c r="A4777" s="4" t="str">
        <f t="shared" si="1138"/>
        <v>1</v>
      </c>
      <c r="B4777" s="5" t="str">
        <f t="shared" si="1139"/>
        <v>9</v>
      </c>
      <c r="C4777" s="5" t="str">
        <f t="shared" si="1140"/>
        <v>9</v>
      </c>
      <c r="D4777" s="5" t="str">
        <f t="shared" si="1141"/>
        <v>9</v>
      </c>
      <c r="E4777" s="5" t="str">
        <f t="shared" si="1142"/>
        <v>20</v>
      </c>
      <c r="F4777" s="5" t="str">
        <f t="shared" si="1143"/>
        <v>0</v>
      </c>
      <c r="G4777" s="5" t="str">
        <f t="shared" si="1144"/>
        <v>5</v>
      </c>
      <c r="H4777" s="5" t="str">
        <f t="shared" si="1145"/>
        <v>00</v>
      </c>
      <c r="I4777" s="11">
        <v>1999200500</v>
      </c>
      <c r="J4777" s="14" t="s">
        <v>5673</v>
      </c>
      <c r="K4777" s="6" t="s">
        <v>21</v>
      </c>
      <c r="L4777" s="15" t="s">
        <v>22</v>
      </c>
      <c r="N4777" t="str">
        <f t="shared" si="1131"/>
        <v>1999200500</v>
      </c>
      <c r="O4777" t="str">
        <f t="shared" si="1132"/>
        <v>'1999200500'</v>
      </c>
      <c r="P4777" t="str">
        <f t="shared" si="1133"/>
        <v>'Retribuição pela Tributação, Fiscalização, Arrecadação, Cobrança e Recolhimento das Contribuições Sociais de Terceiros - Multas'</v>
      </c>
      <c r="Q4777" t="str">
        <f t="shared" si="1134"/>
        <v>'Vide descrição do código de receita principal.'</v>
      </c>
      <c r="R4777" t="str">
        <f t="shared" si="1135"/>
        <v>'S'</v>
      </c>
      <c r="S4777">
        <f t="shared" si="1136"/>
        <v>8</v>
      </c>
      <c r="T4777" t="str">
        <f t="shared" si="1137"/>
        <v>Insert into CONTA_RECEITA_DESPESA  (VERSION,ATIVO,DATE_CREATED,LAST_UPDATED,TIPO,CODIGO,DESCRICAO,DESCRICAO_DETALHADA,ANALITICO,TAMANHO) values (0,'S',sysdate,sysdate,'R','1999200500','Retribuição pela Tributação, Fiscalização, Arrecadação, Cobrança e Recolhimento das Contribuições Sociais de Terceiros - Multas','Vide descrição do código de receita principal.','S',8);</v>
      </c>
    </row>
    <row r="4778" spans="1:20" ht="32" x14ac:dyDescent="0.2">
      <c r="A4778" s="4" t="str">
        <f t="shared" si="1138"/>
        <v>1</v>
      </c>
      <c r="B4778" s="5" t="str">
        <f t="shared" si="1139"/>
        <v>9</v>
      </c>
      <c r="C4778" s="5" t="str">
        <f t="shared" si="1140"/>
        <v>9</v>
      </c>
      <c r="D4778" s="5" t="str">
        <f t="shared" si="1141"/>
        <v>9</v>
      </c>
      <c r="E4778" s="5" t="str">
        <f t="shared" si="1142"/>
        <v>20</v>
      </c>
      <c r="F4778" s="5" t="str">
        <f t="shared" si="1143"/>
        <v>0</v>
      </c>
      <c r="G4778" s="5" t="str">
        <f t="shared" si="1144"/>
        <v>6</v>
      </c>
      <c r="H4778" s="5" t="str">
        <f t="shared" si="1145"/>
        <v>00</v>
      </c>
      <c r="I4778" s="11">
        <v>1999200600</v>
      </c>
      <c r="J4778" s="14" t="s">
        <v>5674</v>
      </c>
      <c r="K4778" s="6" t="s">
        <v>21</v>
      </c>
      <c r="L4778" s="15" t="s">
        <v>22</v>
      </c>
      <c r="N4778" t="str">
        <f t="shared" si="1131"/>
        <v>1999200600</v>
      </c>
      <c r="O4778" t="str">
        <f t="shared" si="1132"/>
        <v>'1999200600'</v>
      </c>
      <c r="P4778" t="str">
        <f t="shared" si="1133"/>
        <v>'Retribuição pela Tributação, Fiscalização, Arrecadação, Cobrança e Recolhimento das Contribuições Sociais de Terceiros - Juros de Mora'</v>
      </c>
      <c r="Q4778" t="str">
        <f t="shared" si="1134"/>
        <v>'Vide descrição do código de receita principal.'</v>
      </c>
      <c r="R4778" t="str">
        <f t="shared" si="1135"/>
        <v>'S'</v>
      </c>
      <c r="S4778">
        <f t="shared" si="1136"/>
        <v>8</v>
      </c>
      <c r="T4778" t="str">
        <f t="shared" si="1137"/>
        <v>Insert into CONTA_RECEITA_DESPESA  (VERSION,ATIVO,DATE_CREATED,LAST_UPDATED,TIPO,CODIGO,DESCRICAO,DESCRICAO_DETALHADA,ANALITICO,TAMANHO) values (0,'S',sysdate,sysdate,'R','1999200600','Retribuição pela Tributação, Fiscalização, Arrecadação, Cobrança e Recolhimento das Contribuições Sociais de Terceiros - Juros de Mora','Vide descrição do código de receita principal.','S',8);</v>
      </c>
    </row>
    <row r="4779" spans="1:20" ht="32" x14ac:dyDescent="0.2">
      <c r="A4779" s="4" t="str">
        <f t="shared" si="1138"/>
        <v>1</v>
      </c>
      <c r="B4779" s="5" t="str">
        <f t="shared" si="1139"/>
        <v>9</v>
      </c>
      <c r="C4779" s="5" t="str">
        <f t="shared" si="1140"/>
        <v>9</v>
      </c>
      <c r="D4779" s="5" t="str">
        <f t="shared" si="1141"/>
        <v>9</v>
      </c>
      <c r="E4779" s="5" t="str">
        <f t="shared" si="1142"/>
        <v>20</v>
      </c>
      <c r="F4779" s="5" t="str">
        <f t="shared" si="1143"/>
        <v>0</v>
      </c>
      <c r="G4779" s="5" t="str">
        <f t="shared" si="1144"/>
        <v>7</v>
      </c>
      <c r="H4779" s="5" t="str">
        <f t="shared" si="1145"/>
        <v>00</v>
      </c>
      <c r="I4779" s="11">
        <v>1999200700</v>
      </c>
      <c r="J4779" s="14" t="s">
        <v>5675</v>
      </c>
      <c r="K4779" s="6" t="s">
        <v>21</v>
      </c>
      <c r="L4779" s="15" t="s">
        <v>22</v>
      </c>
      <c r="N4779" t="str">
        <f t="shared" si="1131"/>
        <v>1999200700</v>
      </c>
      <c r="O4779" t="str">
        <f t="shared" si="1132"/>
        <v>'1999200700'</v>
      </c>
      <c r="P4779" t="str">
        <f t="shared" si="1133"/>
        <v>'Retribuição pela Tributação, Fiscalização, Arrecadação, Cobrança e Recolhimento das Contribuições Sociais de Terceiros - Dívida Ativa - Multas da Dívida Ativa'</v>
      </c>
      <c r="Q4779" t="str">
        <f t="shared" si="1134"/>
        <v>'Vide descrição do código de receita principal.'</v>
      </c>
      <c r="R4779" t="str">
        <f t="shared" si="1135"/>
        <v>'S'</v>
      </c>
      <c r="S4779">
        <f t="shared" si="1136"/>
        <v>8</v>
      </c>
      <c r="T4779" t="str">
        <f t="shared" si="1137"/>
        <v>Insert into CONTA_RECEITA_DESPESA  (VERSION,ATIVO,DATE_CREATED,LAST_UPDATED,TIPO,CODIGO,DESCRICAO,DESCRICAO_DETALHADA,ANALITICO,TAMANHO) values (0,'S',sysdate,sysdate,'R','1999200700','Retribuição pela Tributação, Fiscalização, Arrecadação, Cobrança e Recolhimento das Contribuições Sociais de Terceiros - Dívida Ativa - Multas da Dívida Ativa','Vide descrição do código de receita principal.','S',8);</v>
      </c>
    </row>
    <row r="4780" spans="1:20" ht="32" x14ac:dyDescent="0.2">
      <c r="A4780" s="4" t="str">
        <f t="shared" si="1138"/>
        <v>1</v>
      </c>
      <c r="B4780" s="5" t="str">
        <f t="shared" si="1139"/>
        <v>9</v>
      </c>
      <c r="C4780" s="5" t="str">
        <f t="shared" si="1140"/>
        <v>9</v>
      </c>
      <c r="D4780" s="5" t="str">
        <f t="shared" si="1141"/>
        <v>9</v>
      </c>
      <c r="E4780" s="5" t="str">
        <f t="shared" si="1142"/>
        <v>20</v>
      </c>
      <c r="F4780" s="5" t="str">
        <f t="shared" si="1143"/>
        <v>0</v>
      </c>
      <c r="G4780" s="5" t="str">
        <f t="shared" si="1144"/>
        <v>8</v>
      </c>
      <c r="H4780" s="5" t="str">
        <f t="shared" si="1145"/>
        <v>00</v>
      </c>
      <c r="I4780" s="11">
        <v>1999200800</v>
      </c>
      <c r="J4780" s="14" t="s">
        <v>5676</v>
      </c>
      <c r="K4780" s="6" t="s">
        <v>21</v>
      </c>
      <c r="L4780" s="15" t="s">
        <v>22</v>
      </c>
      <c r="N4780" t="str">
        <f t="shared" si="1131"/>
        <v>1999200800</v>
      </c>
      <c r="O4780" t="str">
        <f t="shared" si="1132"/>
        <v>'1999200800'</v>
      </c>
      <c r="P4780" t="str">
        <f t="shared" si="1133"/>
        <v>'Retribuição pela Tributação, Fiscalização, Arrecadação, Cobrança e Recolhimento das Contribuições Sociais de Terceiros - Juros de Mora da Dívida Ativa'</v>
      </c>
      <c r="Q4780" t="str">
        <f t="shared" si="1134"/>
        <v>'Vide descrição do código de receita principal.'</v>
      </c>
      <c r="R4780" t="str">
        <f t="shared" si="1135"/>
        <v>'S'</v>
      </c>
      <c r="S4780">
        <f t="shared" si="1136"/>
        <v>8</v>
      </c>
      <c r="T4780" t="str">
        <f t="shared" si="1137"/>
        <v>Insert into CONTA_RECEITA_DESPESA  (VERSION,ATIVO,DATE_CREATED,LAST_UPDATED,TIPO,CODIGO,DESCRICAO,DESCRICAO_DETALHADA,ANALITICO,TAMANHO) values (0,'S',sysdate,sysdate,'R','1999200800','Retribuição pela Tributação, Fiscalização, Arrecadação, Cobrança e Recolhimento das Contribuições Sociais de Terceiros - Juros de Mora da Dívida Ativa','Vide descrição do código de receita principal.','S',8);</v>
      </c>
    </row>
    <row r="4781" spans="1:20" ht="48" x14ac:dyDescent="0.2">
      <c r="A4781" s="4" t="str">
        <f t="shared" si="1138"/>
        <v>1</v>
      </c>
      <c r="B4781" s="5" t="str">
        <f t="shared" si="1139"/>
        <v>9</v>
      </c>
      <c r="C4781" s="5" t="str">
        <f t="shared" si="1140"/>
        <v>9</v>
      </c>
      <c r="D4781" s="5" t="str">
        <f t="shared" si="1141"/>
        <v>9</v>
      </c>
      <c r="E4781" s="5" t="str">
        <f t="shared" si="1142"/>
        <v>21</v>
      </c>
      <c r="F4781" s="5" t="str">
        <f t="shared" si="1143"/>
        <v>0</v>
      </c>
      <c r="G4781" s="5" t="str">
        <f t="shared" si="1144"/>
        <v>0</v>
      </c>
      <c r="H4781" s="5" t="str">
        <f t="shared" si="1145"/>
        <v>00</v>
      </c>
      <c r="I4781" s="11">
        <v>1999210000</v>
      </c>
      <c r="J4781" s="6" t="s">
        <v>5677</v>
      </c>
      <c r="K4781" s="6" t="s">
        <v>5678</v>
      </c>
      <c r="L4781" s="13" t="s">
        <v>11</v>
      </c>
      <c r="N4781" t="str">
        <f t="shared" si="1131"/>
        <v>1999210000</v>
      </c>
      <c r="O4781" t="str">
        <f t="shared" si="1132"/>
        <v>'1999210000'</v>
      </c>
      <c r="P4781" t="str">
        <f t="shared" si="1133"/>
        <v>'Resultado Positivo das Operações de Comercialização de Energia no Âmbito da CCEE'</v>
      </c>
      <c r="Q4781" t="str">
        <f t="shared" si="1134"/>
        <v>'Registra o valor de resultado positivo entre o total de energia comprada e o total de energia consumida, comercializado pela Câmara de Comercialização de Energia Elétrica – CCEE no mercado livre.'</v>
      </c>
      <c r="R4781" t="str">
        <f t="shared" si="1135"/>
        <v>'N'</v>
      </c>
      <c r="S4781">
        <f t="shared" si="1136"/>
        <v>6</v>
      </c>
      <c r="T4781" t="str">
        <f t="shared" si="1137"/>
        <v>Insert into CONTA_RECEITA_DESPESA  (VERSION,ATIVO,DATE_CREATED,LAST_UPDATED,TIPO,CODIGO,DESCRICAO,DESCRICAO_DETALHADA,ANALITICO,TAMANHO) values (0,'S',sysdate,sysdate,'R','1999210000','Resultado Positivo das Operações de Comercialização de Energia no Âmbito da CCEE','Registra o valor de resultado positivo entre o total de energia comprada e o total de energia consumida, comercializado pela Câmara de Comercialização de Energia Elétrica – CCEE no mercado livre.','N',6);</v>
      </c>
    </row>
    <row r="4782" spans="1:20" ht="32" x14ac:dyDescent="0.2">
      <c r="A4782" s="4" t="str">
        <f t="shared" si="1138"/>
        <v>1</v>
      </c>
      <c r="B4782" s="5" t="str">
        <f t="shared" si="1139"/>
        <v>9</v>
      </c>
      <c r="C4782" s="5" t="str">
        <f t="shared" si="1140"/>
        <v>9</v>
      </c>
      <c r="D4782" s="5" t="str">
        <f t="shared" si="1141"/>
        <v>9</v>
      </c>
      <c r="E4782" s="5" t="str">
        <f t="shared" si="1142"/>
        <v>21</v>
      </c>
      <c r="F4782" s="5" t="str">
        <f t="shared" si="1143"/>
        <v>0</v>
      </c>
      <c r="G4782" s="5" t="str">
        <f t="shared" si="1144"/>
        <v>1</v>
      </c>
      <c r="H4782" s="5" t="str">
        <f t="shared" si="1145"/>
        <v>00</v>
      </c>
      <c r="I4782" s="11">
        <v>1999210100</v>
      </c>
      <c r="J4782" s="14" t="s">
        <v>5679</v>
      </c>
      <c r="K4782" s="6" t="s">
        <v>21</v>
      </c>
      <c r="L4782" s="15" t="s">
        <v>22</v>
      </c>
      <c r="N4782" t="str">
        <f t="shared" si="1131"/>
        <v>1999210100</v>
      </c>
      <c r="O4782" t="str">
        <f t="shared" si="1132"/>
        <v>'1999210100'</v>
      </c>
      <c r="P4782" t="str">
        <f t="shared" si="1133"/>
        <v>'Resultado Positivo das Operações de Comercialização de Energia no Âmbito da CCEE - Principal'</v>
      </c>
      <c r="Q4782" t="str">
        <f t="shared" si="1134"/>
        <v>'Vide descrição do código de receita principal.'</v>
      </c>
      <c r="R4782" t="str">
        <f t="shared" si="1135"/>
        <v>'S'</v>
      </c>
      <c r="S4782">
        <f t="shared" si="1136"/>
        <v>8</v>
      </c>
      <c r="T4782" t="str">
        <f t="shared" si="1137"/>
        <v>Insert into CONTA_RECEITA_DESPESA  (VERSION,ATIVO,DATE_CREATED,LAST_UPDATED,TIPO,CODIGO,DESCRICAO,DESCRICAO_DETALHADA,ANALITICO,TAMANHO) values (0,'S',sysdate,sysdate,'R','1999210100','Resultado Positivo das Operações de Comercialização de Energia no Âmbito da CCEE - Principal','Vide descrição do código de receita principal.','S',8);</v>
      </c>
    </row>
    <row r="4783" spans="1:20" ht="32" x14ac:dyDescent="0.2">
      <c r="A4783" s="4" t="str">
        <f t="shared" si="1138"/>
        <v>1</v>
      </c>
      <c r="B4783" s="5" t="str">
        <f t="shared" si="1139"/>
        <v>9</v>
      </c>
      <c r="C4783" s="5" t="str">
        <f t="shared" si="1140"/>
        <v>9</v>
      </c>
      <c r="D4783" s="5" t="str">
        <f t="shared" si="1141"/>
        <v>9</v>
      </c>
      <c r="E4783" s="5" t="str">
        <f t="shared" si="1142"/>
        <v>21</v>
      </c>
      <c r="F4783" s="5" t="str">
        <f t="shared" si="1143"/>
        <v>0</v>
      </c>
      <c r="G4783" s="5" t="str">
        <f t="shared" si="1144"/>
        <v>2</v>
      </c>
      <c r="H4783" s="5" t="str">
        <f t="shared" si="1145"/>
        <v>00</v>
      </c>
      <c r="I4783" s="11">
        <v>1999210200</v>
      </c>
      <c r="J4783" s="14" t="s">
        <v>5680</v>
      </c>
      <c r="K4783" s="6" t="s">
        <v>21</v>
      </c>
      <c r="L4783" s="15" t="s">
        <v>22</v>
      </c>
      <c r="N4783" t="str">
        <f t="shared" si="1131"/>
        <v>1999210200</v>
      </c>
      <c r="O4783" t="str">
        <f t="shared" si="1132"/>
        <v>'1999210200'</v>
      </c>
      <c r="P4783" t="str">
        <f t="shared" si="1133"/>
        <v>'Resultado Positivo das Operações de Comercialização de Energia no Âmbito da CCEE - Multas e Juros de Mora'</v>
      </c>
      <c r="Q4783" t="str">
        <f t="shared" si="1134"/>
        <v>'Vide descrição do código de receita principal.'</v>
      </c>
      <c r="R4783" t="str">
        <f t="shared" si="1135"/>
        <v>'S'</v>
      </c>
      <c r="S4783">
        <f t="shared" si="1136"/>
        <v>8</v>
      </c>
      <c r="T4783" t="str">
        <f t="shared" si="1137"/>
        <v>Insert into CONTA_RECEITA_DESPESA  (VERSION,ATIVO,DATE_CREATED,LAST_UPDATED,TIPO,CODIGO,DESCRICAO,DESCRICAO_DETALHADA,ANALITICO,TAMANHO) values (0,'S',sysdate,sysdate,'R','1999210200','Resultado Positivo das Operações de Comercialização de Energia no Âmbito da CCEE - Multas e Juros de Mora','Vide descrição do código de receita principal.','S',8);</v>
      </c>
    </row>
    <row r="4784" spans="1:20" ht="32" x14ac:dyDescent="0.2">
      <c r="A4784" s="4" t="str">
        <f t="shared" si="1138"/>
        <v>1</v>
      </c>
      <c r="B4784" s="5" t="str">
        <f t="shared" si="1139"/>
        <v>9</v>
      </c>
      <c r="C4784" s="5" t="str">
        <f t="shared" si="1140"/>
        <v>9</v>
      </c>
      <c r="D4784" s="5" t="str">
        <f t="shared" si="1141"/>
        <v>9</v>
      </c>
      <c r="E4784" s="5" t="str">
        <f t="shared" si="1142"/>
        <v>21</v>
      </c>
      <c r="F4784" s="5" t="str">
        <f t="shared" si="1143"/>
        <v>0</v>
      </c>
      <c r="G4784" s="5" t="str">
        <f t="shared" si="1144"/>
        <v>3</v>
      </c>
      <c r="H4784" s="5" t="str">
        <f t="shared" si="1145"/>
        <v>00</v>
      </c>
      <c r="I4784" s="11">
        <v>1999210300</v>
      </c>
      <c r="J4784" s="14" t="s">
        <v>5681</v>
      </c>
      <c r="K4784" s="6" t="s">
        <v>21</v>
      </c>
      <c r="L4784" s="15" t="s">
        <v>22</v>
      </c>
      <c r="N4784" t="str">
        <f t="shared" si="1131"/>
        <v>1999210300</v>
      </c>
      <c r="O4784" t="str">
        <f t="shared" si="1132"/>
        <v>'1999210300'</v>
      </c>
      <c r="P4784" t="str">
        <f t="shared" si="1133"/>
        <v>'Resultado Positivo das Operações de Comercialização de Energia no Âmbito da CCEE - Dívida Ativa'</v>
      </c>
      <c r="Q4784" t="str">
        <f t="shared" si="1134"/>
        <v>'Vide descrição do código de receita principal.'</v>
      </c>
      <c r="R4784" t="str">
        <f t="shared" si="1135"/>
        <v>'S'</v>
      </c>
      <c r="S4784">
        <f t="shared" si="1136"/>
        <v>8</v>
      </c>
      <c r="T4784" t="str">
        <f t="shared" si="1137"/>
        <v>Insert into CONTA_RECEITA_DESPESA  (VERSION,ATIVO,DATE_CREATED,LAST_UPDATED,TIPO,CODIGO,DESCRICAO,DESCRICAO_DETALHADA,ANALITICO,TAMANHO) values (0,'S',sysdate,sysdate,'R','1999210300','Resultado Positivo das Operações de Comercialização de Energia no Âmbito da CCEE - Dívida Ativa','Vide descrição do código de receita principal.','S',8);</v>
      </c>
    </row>
    <row r="4785" spans="1:20" ht="32" x14ac:dyDescent="0.2">
      <c r="A4785" s="4" t="str">
        <f t="shared" si="1138"/>
        <v>1</v>
      </c>
      <c r="B4785" s="5" t="str">
        <f t="shared" si="1139"/>
        <v>9</v>
      </c>
      <c r="C4785" s="5" t="str">
        <f t="shared" si="1140"/>
        <v>9</v>
      </c>
      <c r="D4785" s="5" t="str">
        <f t="shared" si="1141"/>
        <v>9</v>
      </c>
      <c r="E4785" s="5" t="str">
        <f t="shared" si="1142"/>
        <v>21</v>
      </c>
      <c r="F4785" s="5" t="str">
        <f t="shared" si="1143"/>
        <v>0</v>
      </c>
      <c r="G4785" s="5" t="str">
        <f t="shared" si="1144"/>
        <v>4</v>
      </c>
      <c r="H4785" s="5" t="str">
        <f t="shared" si="1145"/>
        <v>00</v>
      </c>
      <c r="I4785" s="11">
        <v>1999210400</v>
      </c>
      <c r="J4785" s="14" t="s">
        <v>5682</v>
      </c>
      <c r="K4785" s="6" t="s">
        <v>21</v>
      </c>
      <c r="L4785" s="15" t="s">
        <v>22</v>
      </c>
      <c r="N4785" t="str">
        <f t="shared" si="1131"/>
        <v>1999210400</v>
      </c>
      <c r="O4785" t="str">
        <f t="shared" si="1132"/>
        <v>'1999210400'</v>
      </c>
      <c r="P4785" t="str">
        <f t="shared" si="1133"/>
        <v>'Resultado Positivo das Operações de Comercialização de Energia no Âmbito da CCEE - Dívida Ativa - Multas e Juros de Mora da Dívida Ativa'</v>
      </c>
      <c r="Q4785" t="str">
        <f t="shared" si="1134"/>
        <v>'Vide descrição do código de receita principal.'</v>
      </c>
      <c r="R4785" t="str">
        <f t="shared" si="1135"/>
        <v>'S'</v>
      </c>
      <c r="S4785">
        <f t="shared" si="1136"/>
        <v>8</v>
      </c>
      <c r="T4785" t="str">
        <f t="shared" si="1137"/>
        <v>Insert into CONTA_RECEITA_DESPESA  (VERSION,ATIVO,DATE_CREATED,LAST_UPDATED,TIPO,CODIGO,DESCRICAO,DESCRICAO_DETALHADA,ANALITICO,TAMANHO) values (0,'S',sysdate,sysdate,'R','1999210400','Resultado Positivo das Operações de Comercialização de Energia no Âmbito da CCEE - Dívida Ativa - Multas e Juros de Mora da Dívida Ativa','Vide descrição do código de receita principal.','S',8);</v>
      </c>
    </row>
    <row r="4786" spans="1:20" ht="32" x14ac:dyDescent="0.2">
      <c r="A4786" s="4" t="str">
        <f t="shared" si="1138"/>
        <v>1</v>
      </c>
      <c r="B4786" s="5" t="str">
        <f t="shared" si="1139"/>
        <v>9</v>
      </c>
      <c r="C4786" s="5" t="str">
        <f t="shared" si="1140"/>
        <v>9</v>
      </c>
      <c r="D4786" s="5" t="str">
        <f t="shared" si="1141"/>
        <v>9</v>
      </c>
      <c r="E4786" s="5" t="str">
        <f t="shared" si="1142"/>
        <v>21</v>
      </c>
      <c r="F4786" s="5" t="str">
        <f t="shared" si="1143"/>
        <v>0</v>
      </c>
      <c r="G4786" s="5" t="str">
        <f t="shared" si="1144"/>
        <v>5</v>
      </c>
      <c r="H4786" s="5" t="str">
        <f t="shared" si="1145"/>
        <v>00</v>
      </c>
      <c r="I4786" s="11">
        <v>1999210500</v>
      </c>
      <c r="J4786" s="14" t="s">
        <v>5683</v>
      </c>
      <c r="K4786" s="6" t="s">
        <v>21</v>
      </c>
      <c r="L4786" s="15" t="s">
        <v>22</v>
      </c>
      <c r="N4786" t="str">
        <f t="shared" si="1131"/>
        <v>1999210500</v>
      </c>
      <c r="O4786" t="str">
        <f t="shared" si="1132"/>
        <v>'1999210500'</v>
      </c>
      <c r="P4786" t="str">
        <f t="shared" si="1133"/>
        <v>'Resultado Positivo das Operações de Comercialização de Energia no Âmbito da CCEE - Multas'</v>
      </c>
      <c r="Q4786" t="str">
        <f t="shared" si="1134"/>
        <v>'Vide descrição do código de receita principal.'</v>
      </c>
      <c r="R4786" t="str">
        <f t="shared" si="1135"/>
        <v>'S'</v>
      </c>
      <c r="S4786">
        <f t="shared" si="1136"/>
        <v>8</v>
      </c>
      <c r="T4786" t="str">
        <f t="shared" si="1137"/>
        <v>Insert into CONTA_RECEITA_DESPESA  (VERSION,ATIVO,DATE_CREATED,LAST_UPDATED,TIPO,CODIGO,DESCRICAO,DESCRICAO_DETALHADA,ANALITICO,TAMANHO) values (0,'S',sysdate,sysdate,'R','1999210500','Resultado Positivo das Operações de Comercialização de Energia no Âmbito da CCEE - Multas','Vide descrição do código de receita principal.','S',8);</v>
      </c>
    </row>
    <row r="4787" spans="1:20" ht="32" x14ac:dyDescent="0.2">
      <c r="A4787" s="4" t="str">
        <f t="shared" si="1138"/>
        <v>1</v>
      </c>
      <c r="B4787" s="5" t="str">
        <f t="shared" si="1139"/>
        <v>9</v>
      </c>
      <c r="C4787" s="5" t="str">
        <f t="shared" si="1140"/>
        <v>9</v>
      </c>
      <c r="D4787" s="5" t="str">
        <f t="shared" si="1141"/>
        <v>9</v>
      </c>
      <c r="E4787" s="5" t="str">
        <f t="shared" si="1142"/>
        <v>21</v>
      </c>
      <c r="F4787" s="5" t="str">
        <f t="shared" si="1143"/>
        <v>0</v>
      </c>
      <c r="G4787" s="5" t="str">
        <f t="shared" si="1144"/>
        <v>6</v>
      </c>
      <c r="H4787" s="5" t="str">
        <f t="shared" si="1145"/>
        <v>00</v>
      </c>
      <c r="I4787" s="11">
        <v>1999210600</v>
      </c>
      <c r="J4787" s="14" t="s">
        <v>5684</v>
      </c>
      <c r="K4787" s="6" t="s">
        <v>21</v>
      </c>
      <c r="L4787" s="15" t="s">
        <v>22</v>
      </c>
      <c r="N4787" t="str">
        <f t="shared" si="1131"/>
        <v>1999210600</v>
      </c>
      <c r="O4787" t="str">
        <f t="shared" si="1132"/>
        <v>'1999210600'</v>
      </c>
      <c r="P4787" t="str">
        <f t="shared" si="1133"/>
        <v>'Resultado Positivo das Operações de Comercialização de Energia no Âmbito da CCEE - Juros de Mora'</v>
      </c>
      <c r="Q4787" t="str">
        <f t="shared" si="1134"/>
        <v>'Vide descrição do código de receita principal.'</v>
      </c>
      <c r="R4787" t="str">
        <f t="shared" si="1135"/>
        <v>'S'</v>
      </c>
      <c r="S4787">
        <f t="shared" si="1136"/>
        <v>8</v>
      </c>
      <c r="T4787" t="str">
        <f t="shared" si="1137"/>
        <v>Insert into CONTA_RECEITA_DESPESA  (VERSION,ATIVO,DATE_CREATED,LAST_UPDATED,TIPO,CODIGO,DESCRICAO,DESCRICAO_DETALHADA,ANALITICO,TAMANHO) values (0,'S',sysdate,sysdate,'R','1999210600','Resultado Positivo das Operações de Comercialização de Energia no Âmbito da CCEE - Juros de Mora','Vide descrição do código de receita principal.','S',8);</v>
      </c>
    </row>
    <row r="4788" spans="1:20" ht="32" x14ac:dyDescent="0.2">
      <c r="A4788" s="4" t="str">
        <f t="shared" si="1138"/>
        <v>1</v>
      </c>
      <c r="B4788" s="5" t="str">
        <f t="shared" si="1139"/>
        <v>9</v>
      </c>
      <c r="C4788" s="5" t="str">
        <f t="shared" si="1140"/>
        <v>9</v>
      </c>
      <c r="D4788" s="5" t="str">
        <f t="shared" si="1141"/>
        <v>9</v>
      </c>
      <c r="E4788" s="5" t="str">
        <f t="shared" si="1142"/>
        <v>21</v>
      </c>
      <c r="F4788" s="5" t="str">
        <f t="shared" si="1143"/>
        <v>0</v>
      </c>
      <c r="G4788" s="5" t="str">
        <f t="shared" si="1144"/>
        <v>7</v>
      </c>
      <c r="H4788" s="5" t="str">
        <f t="shared" si="1145"/>
        <v>00</v>
      </c>
      <c r="I4788" s="11">
        <v>1999210700</v>
      </c>
      <c r="J4788" s="14" t="s">
        <v>5685</v>
      </c>
      <c r="K4788" s="6" t="s">
        <v>21</v>
      </c>
      <c r="L4788" s="15" t="s">
        <v>22</v>
      </c>
      <c r="N4788" t="str">
        <f t="shared" si="1131"/>
        <v>1999210700</v>
      </c>
      <c r="O4788" t="str">
        <f t="shared" si="1132"/>
        <v>'1999210700'</v>
      </c>
      <c r="P4788" t="str">
        <f t="shared" si="1133"/>
        <v>'Resultado Positivo das Operações de Comercialização de Energia no Âmbito da CCEE - Dívida Ativa - Multas da Dívida Ativa'</v>
      </c>
      <c r="Q4788" t="str">
        <f t="shared" si="1134"/>
        <v>'Vide descrição do código de receita principal.'</v>
      </c>
      <c r="R4788" t="str">
        <f t="shared" si="1135"/>
        <v>'S'</v>
      </c>
      <c r="S4788">
        <f t="shared" si="1136"/>
        <v>8</v>
      </c>
      <c r="T4788" t="str">
        <f t="shared" si="1137"/>
        <v>Insert into CONTA_RECEITA_DESPESA  (VERSION,ATIVO,DATE_CREATED,LAST_UPDATED,TIPO,CODIGO,DESCRICAO,DESCRICAO_DETALHADA,ANALITICO,TAMANHO) values (0,'S',sysdate,sysdate,'R','1999210700','Resultado Positivo das Operações de Comercialização de Energia no Âmbito da CCEE - Dívida Ativa - Multas da Dívida Ativa','Vide descrição do código de receita principal.','S',8);</v>
      </c>
    </row>
    <row r="4789" spans="1:20" ht="32" x14ac:dyDescent="0.2">
      <c r="A4789" s="4" t="str">
        <f t="shared" si="1138"/>
        <v>1</v>
      </c>
      <c r="B4789" s="5" t="str">
        <f t="shared" si="1139"/>
        <v>9</v>
      </c>
      <c r="C4789" s="5" t="str">
        <f t="shared" si="1140"/>
        <v>9</v>
      </c>
      <c r="D4789" s="5" t="str">
        <f t="shared" si="1141"/>
        <v>9</v>
      </c>
      <c r="E4789" s="5" t="str">
        <f t="shared" si="1142"/>
        <v>21</v>
      </c>
      <c r="F4789" s="5" t="str">
        <f t="shared" si="1143"/>
        <v>0</v>
      </c>
      <c r="G4789" s="5" t="str">
        <f t="shared" si="1144"/>
        <v>8</v>
      </c>
      <c r="H4789" s="5" t="str">
        <f t="shared" si="1145"/>
        <v>00</v>
      </c>
      <c r="I4789" s="11">
        <v>1999210800</v>
      </c>
      <c r="J4789" s="14" t="s">
        <v>5686</v>
      </c>
      <c r="K4789" s="6" t="s">
        <v>21</v>
      </c>
      <c r="L4789" s="15" t="s">
        <v>22</v>
      </c>
      <c r="N4789" t="str">
        <f t="shared" si="1131"/>
        <v>1999210800</v>
      </c>
      <c r="O4789" t="str">
        <f t="shared" si="1132"/>
        <v>'1999210800'</v>
      </c>
      <c r="P4789" t="str">
        <f t="shared" si="1133"/>
        <v>'Resultado Positivo das Operações de Comercialização de Energia no Âmbito da CCEE - Juros de Mora da Dívida Ativa'</v>
      </c>
      <c r="Q4789" t="str">
        <f t="shared" si="1134"/>
        <v>'Vide descrição do código de receita principal.'</v>
      </c>
      <c r="R4789" t="str">
        <f t="shared" si="1135"/>
        <v>'S'</v>
      </c>
      <c r="S4789">
        <f t="shared" si="1136"/>
        <v>8</v>
      </c>
      <c r="T4789" t="str">
        <f t="shared" si="1137"/>
        <v>Insert into CONTA_RECEITA_DESPESA  (VERSION,ATIVO,DATE_CREATED,LAST_UPDATED,TIPO,CODIGO,DESCRICAO,DESCRICAO_DETALHADA,ANALITICO,TAMANHO) values (0,'S',sysdate,sysdate,'R','1999210800','Resultado Positivo das Operações de Comercialização de Energia no Âmbito da CCEE - Juros de Mora da Dívida Ativa','Vide descrição do código de receita principal.','S',8);</v>
      </c>
    </row>
    <row r="4790" spans="1:20" ht="16" x14ac:dyDescent="0.2">
      <c r="A4790" s="4" t="str">
        <f t="shared" si="1138"/>
        <v>1</v>
      </c>
      <c r="B4790" s="5" t="str">
        <f t="shared" si="1139"/>
        <v>9</v>
      </c>
      <c r="C4790" s="5" t="str">
        <f t="shared" si="1140"/>
        <v>9</v>
      </c>
      <c r="D4790" s="5" t="str">
        <f t="shared" si="1141"/>
        <v>9</v>
      </c>
      <c r="E4790" s="5" t="str">
        <f t="shared" si="1142"/>
        <v>99</v>
      </c>
      <c r="F4790" s="5" t="str">
        <f t="shared" si="1143"/>
        <v>0</v>
      </c>
      <c r="G4790" s="5" t="str">
        <f t="shared" si="1144"/>
        <v>0</v>
      </c>
      <c r="H4790" s="5" t="str">
        <f t="shared" si="1145"/>
        <v>00</v>
      </c>
      <c r="I4790" s="11">
        <v>1999990000</v>
      </c>
      <c r="J4790" s="6" t="s">
        <v>4745</v>
      </c>
      <c r="K4790" s="6" t="s">
        <v>4746</v>
      </c>
      <c r="L4790" s="13" t="s">
        <v>11</v>
      </c>
      <c r="N4790" t="str">
        <f t="shared" si="1131"/>
        <v>1999990000</v>
      </c>
      <c r="O4790" t="str">
        <f t="shared" si="1132"/>
        <v>'1999990000'</v>
      </c>
      <c r="P4790" t="str">
        <f t="shared" si="1133"/>
        <v>'Outras Receitas'</v>
      </c>
      <c r="Q4790" t="str">
        <f t="shared" si="1134"/>
        <v>'Agrega receitas que não se enquadram nos itens anteriores.'</v>
      </c>
      <c r="R4790" t="str">
        <f t="shared" si="1135"/>
        <v>'N'</v>
      </c>
      <c r="S4790">
        <f t="shared" si="1136"/>
        <v>6</v>
      </c>
      <c r="T4790" t="str">
        <f t="shared" si="1137"/>
        <v>Insert into CONTA_RECEITA_DESPESA  (VERSION,ATIVO,DATE_CREATED,LAST_UPDATED,TIPO,CODIGO,DESCRICAO,DESCRICAO_DETALHADA,ANALITICO,TAMANHO) values (0,'S',sysdate,sysdate,'R','1999990000','Outras Receitas','Agrega receitas que não se enquadram nos itens anteriores.','N',6);</v>
      </c>
    </row>
    <row r="4791" spans="1:20" ht="32" x14ac:dyDescent="0.2">
      <c r="A4791" s="4" t="str">
        <f t="shared" si="1138"/>
        <v>1</v>
      </c>
      <c r="B4791" s="5" t="str">
        <f t="shared" si="1139"/>
        <v>9</v>
      </c>
      <c r="C4791" s="5" t="str">
        <f t="shared" si="1140"/>
        <v>9</v>
      </c>
      <c r="D4791" s="5" t="str">
        <f t="shared" si="1141"/>
        <v>9</v>
      </c>
      <c r="E4791" s="5" t="str">
        <f t="shared" si="1142"/>
        <v>99</v>
      </c>
      <c r="F4791" s="5" t="str">
        <f t="shared" si="1143"/>
        <v>1</v>
      </c>
      <c r="G4791" s="5" t="str">
        <f t="shared" si="1144"/>
        <v>0</v>
      </c>
      <c r="H4791" s="5" t="str">
        <f t="shared" si="1145"/>
        <v>00</v>
      </c>
      <c r="I4791" s="11">
        <v>1999991000</v>
      </c>
      <c r="J4791" s="6" t="s">
        <v>4747</v>
      </c>
      <c r="K4791" s="6" t="s">
        <v>5687</v>
      </c>
      <c r="L4791" s="13" t="s">
        <v>11</v>
      </c>
      <c r="N4791" t="str">
        <f t="shared" si="1131"/>
        <v>1999991000</v>
      </c>
      <c r="O4791" t="str">
        <f t="shared" si="1132"/>
        <v>'1999991000'</v>
      </c>
      <c r="P4791" t="str">
        <f t="shared" si="1133"/>
        <v>'Outras Receitas Administradas pela RFB'</v>
      </c>
      <c r="Q4791" t="str">
        <f t="shared" si="1134"/>
        <v>'Registra receitas Administradas pela RFB ou pela Secretaria de Fazenda dos estados ou municípios, que não se enquadrem em nenhuma outra classificação específica.'</v>
      </c>
      <c r="R4791" t="str">
        <f t="shared" si="1135"/>
        <v>'N'</v>
      </c>
      <c r="S4791">
        <f t="shared" si="1136"/>
        <v>7</v>
      </c>
      <c r="T4791" t="str">
        <f t="shared" si="1137"/>
        <v>Insert into CONTA_RECEITA_DESPESA  (VERSION,ATIVO,DATE_CREATED,LAST_UPDATED,TIPO,CODIGO,DESCRICAO,DESCRICAO_DETALHADA,ANALITICO,TAMANHO) values (0,'S',sysdate,sysdate,'R','1999991000','Outras Receitas Administradas pela RFB','Registra receitas Administradas pela RFB ou pela Secretaria de Fazenda dos estados ou municípios, que não se enquadrem em nenhuma outra classificação específica.','N',7);</v>
      </c>
    </row>
    <row r="4792" spans="1:20" ht="16" x14ac:dyDescent="0.2">
      <c r="A4792" s="4" t="str">
        <f t="shared" si="1138"/>
        <v>1</v>
      </c>
      <c r="B4792" s="5" t="str">
        <f t="shared" si="1139"/>
        <v>9</v>
      </c>
      <c r="C4792" s="5" t="str">
        <f t="shared" si="1140"/>
        <v>9</v>
      </c>
      <c r="D4792" s="5" t="str">
        <f t="shared" si="1141"/>
        <v>9</v>
      </c>
      <c r="E4792" s="5" t="str">
        <f t="shared" si="1142"/>
        <v>99</v>
      </c>
      <c r="F4792" s="5" t="str">
        <f t="shared" si="1143"/>
        <v>1</v>
      </c>
      <c r="G4792" s="5" t="str">
        <f t="shared" si="1144"/>
        <v>1</v>
      </c>
      <c r="H4792" s="5" t="str">
        <f t="shared" si="1145"/>
        <v>00</v>
      </c>
      <c r="I4792" s="11">
        <v>1999991100</v>
      </c>
      <c r="J4792" s="14" t="s">
        <v>4748</v>
      </c>
      <c r="K4792" s="6" t="s">
        <v>21</v>
      </c>
      <c r="L4792" s="15" t="s">
        <v>22</v>
      </c>
      <c r="N4792" t="str">
        <f t="shared" si="1131"/>
        <v>1999991100</v>
      </c>
      <c r="O4792" t="str">
        <f t="shared" si="1132"/>
        <v>'1999991100'</v>
      </c>
      <c r="P4792" t="str">
        <f t="shared" si="1133"/>
        <v>'Outras Receitas Administradas pela RFB - Principal'</v>
      </c>
      <c r="Q4792" t="str">
        <f t="shared" si="1134"/>
        <v>'Vide descrição do código de receita principal.'</v>
      </c>
      <c r="R4792" t="str">
        <f t="shared" si="1135"/>
        <v>'S'</v>
      </c>
      <c r="S4792">
        <f t="shared" si="1136"/>
        <v>8</v>
      </c>
      <c r="T4792" t="str">
        <f t="shared" si="1137"/>
        <v>Insert into CONTA_RECEITA_DESPESA  (VERSION,ATIVO,DATE_CREATED,LAST_UPDATED,TIPO,CODIGO,DESCRICAO,DESCRICAO_DETALHADA,ANALITICO,TAMANHO) values (0,'S',sysdate,sysdate,'R','1999991100','Outras Receitas Administradas pela RFB - Principal','Vide descrição do código de receita principal.','S',8);</v>
      </c>
    </row>
    <row r="4793" spans="1:20" ht="16" x14ac:dyDescent="0.2">
      <c r="A4793" s="4" t="str">
        <f t="shared" si="1138"/>
        <v>1</v>
      </c>
      <c r="B4793" s="5" t="str">
        <f t="shared" si="1139"/>
        <v>9</v>
      </c>
      <c r="C4793" s="5" t="str">
        <f t="shared" si="1140"/>
        <v>9</v>
      </c>
      <c r="D4793" s="5" t="str">
        <f t="shared" si="1141"/>
        <v>9</v>
      </c>
      <c r="E4793" s="5" t="str">
        <f t="shared" si="1142"/>
        <v>99</v>
      </c>
      <c r="F4793" s="5" t="str">
        <f t="shared" si="1143"/>
        <v>1</v>
      </c>
      <c r="G4793" s="5" t="str">
        <f t="shared" si="1144"/>
        <v>2</v>
      </c>
      <c r="H4793" s="5" t="str">
        <f t="shared" si="1145"/>
        <v>00</v>
      </c>
      <c r="I4793" s="11">
        <v>1999991200</v>
      </c>
      <c r="J4793" s="14" t="s">
        <v>4749</v>
      </c>
      <c r="K4793" s="6" t="s">
        <v>21</v>
      </c>
      <c r="L4793" s="15" t="s">
        <v>22</v>
      </c>
      <c r="N4793" t="str">
        <f t="shared" si="1131"/>
        <v>1999991200</v>
      </c>
      <c r="O4793" t="str">
        <f t="shared" si="1132"/>
        <v>'1999991200'</v>
      </c>
      <c r="P4793" t="str">
        <f t="shared" si="1133"/>
        <v>'Outras Receitas Administradas pela RFB - Multas e Juros de Mora'</v>
      </c>
      <c r="Q4793" t="str">
        <f t="shared" si="1134"/>
        <v>'Vide descrição do código de receita principal.'</v>
      </c>
      <c r="R4793" t="str">
        <f t="shared" si="1135"/>
        <v>'S'</v>
      </c>
      <c r="S4793">
        <f t="shared" si="1136"/>
        <v>8</v>
      </c>
      <c r="T4793" t="str">
        <f t="shared" si="1137"/>
        <v>Insert into CONTA_RECEITA_DESPESA  (VERSION,ATIVO,DATE_CREATED,LAST_UPDATED,TIPO,CODIGO,DESCRICAO,DESCRICAO_DETALHADA,ANALITICO,TAMANHO) values (0,'S',sysdate,sysdate,'R','1999991200','Outras Receitas Administradas pela RFB - Multas e Juros de Mora','Vide descrição do código de receita principal.','S',8);</v>
      </c>
    </row>
    <row r="4794" spans="1:20" ht="16" x14ac:dyDescent="0.2">
      <c r="A4794" s="4" t="str">
        <f t="shared" si="1138"/>
        <v>1</v>
      </c>
      <c r="B4794" s="5" t="str">
        <f t="shared" si="1139"/>
        <v>9</v>
      </c>
      <c r="C4794" s="5" t="str">
        <f t="shared" si="1140"/>
        <v>9</v>
      </c>
      <c r="D4794" s="5" t="str">
        <f t="shared" si="1141"/>
        <v>9</v>
      </c>
      <c r="E4794" s="5" t="str">
        <f t="shared" si="1142"/>
        <v>99</v>
      </c>
      <c r="F4794" s="5" t="str">
        <f t="shared" si="1143"/>
        <v>1</v>
      </c>
      <c r="G4794" s="5" t="str">
        <f t="shared" si="1144"/>
        <v>3</v>
      </c>
      <c r="H4794" s="5" t="str">
        <f t="shared" si="1145"/>
        <v>00</v>
      </c>
      <c r="I4794" s="11">
        <v>1999991300</v>
      </c>
      <c r="J4794" s="14" t="s">
        <v>4750</v>
      </c>
      <c r="K4794" s="6" t="s">
        <v>21</v>
      </c>
      <c r="L4794" s="15" t="s">
        <v>22</v>
      </c>
      <c r="N4794" t="str">
        <f t="shared" si="1131"/>
        <v>1999991300</v>
      </c>
      <c r="O4794" t="str">
        <f t="shared" si="1132"/>
        <v>'1999991300'</v>
      </c>
      <c r="P4794" t="str">
        <f t="shared" si="1133"/>
        <v>'Outras Receitas Administradas pela RFB - Dívida Ativa'</v>
      </c>
      <c r="Q4794" t="str">
        <f t="shared" si="1134"/>
        <v>'Vide descrição do código de receita principal.'</v>
      </c>
      <c r="R4794" t="str">
        <f t="shared" si="1135"/>
        <v>'S'</v>
      </c>
      <c r="S4794">
        <f t="shared" si="1136"/>
        <v>8</v>
      </c>
      <c r="T4794" t="str">
        <f t="shared" si="1137"/>
        <v>Insert into CONTA_RECEITA_DESPESA  (VERSION,ATIVO,DATE_CREATED,LAST_UPDATED,TIPO,CODIGO,DESCRICAO,DESCRICAO_DETALHADA,ANALITICO,TAMANHO) values (0,'S',sysdate,sysdate,'R','1999991300','Outras Receitas Administradas pela RFB - Dívida Ativa','Vide descrição do código de receita principal.','S',8);</v>
      </c>
    </row>
    <row r="4795" spans="1:20" ht="32" x14ac:dyDescent="0.2">
      <c r="A4795" s="4" t="str">
        <f t="shared" si="1138"/>
        <v>1</v>
      </c>
      <c r="B4795" s="5" t="str">
        <f t="shared" si="1139"/>
        <v>9</v>
      </c>
      <c r="C4795" s="5" t="str">
        <f t="shared" si="1140"/>
        <v>9</v>
      </c>
      <c r="D4795" s="5" t="str">
        <f t="shared" si="1141"/>
        <v>9</v>
      </c>
      <c r="E4795" s="5" t="str">
        <f t="shared" si="1142"/>
        <v>99</v>
      </c>
      <c r="F4795" s="5" t="str">
        <f t="shared" si="1143"/>
        <v>1</v>
      </c>
      <c r="G4795" s="5" t="str">
        <f t="shared" si="1144"/>
        <v>4</v>
      </c>
      <c r="H4795" s="5" t="str">
        <f t="shared" si="1145"/>
        <v>00</v>
      </c>
      <c r="I4795" s="11">
        <v>1999991400</v>
      </c>
      <c r="J4795" s="14" t="s">
        <v>4751</v>
      </c>
      <c r="K4795" s="6" t="s">
        <v>21</v>
      </c>
      <c r="L4795" s="15" t="s">
        <v>22</v>
      </c>
      <c r="N4795" t="str">
        <f t="shared" si="1131"/>
        <v>1999991400</v>
      </c>
      <c r="O4795" t="str">
        <f t="shared" si="1132"/>
        <v>'1999991400'</v>
      </c>
      <c r="P4795" t="str">
        <f t="shared" si="1133"/>
        <v>'Outras Receitas Administradas pela RFB - Dívida Ativa - Multas e Juros de Mora da Dívida Ativa'</v>
      </c>
      <c r="Q4795" t="str">
        <f t="shared" si="1134"/>
        <v>'Vide descrição do código de receita principal.'</v>
      </c>
      <c r="R4795" t="str">
        <f t="shared" si="1135"/>
        <v>'S'</v>
      </c>
      <c r="S4795">
        <f t="shared" si="1136"/>
        <v>8</v>
      </c>
      <c r="T4795" t="str">
        <f t="shared" si="1137"/>
        <v>Insert into CONTA_RECEITA_DESPESA  (VERSION,ATIVO,DATE_CREATED,LAST_UPDATED,TIPO,CODIGO,DESCRICAO,DESCRICAO_DETALHADA,ANALITICO,TAMANHO) values (0,'S',sysdate,sysdate,'R','1999991400','Outras Receitas Administradas pela RFB - Dívida Ativa - Multas e Juros de Mora da Dívida Ativa','Vide descrição do código de receita principal.','S',8);</v>
      </c>
    </row>
    <row r="4796" spans="1:20" ht="16" x14ac:dyDescent="0.2">
      <c r="A4796" s="4" t="str">
        <f t="shared" si="1138"/>
        <v>1</v>
      </c>
      <c r="B4796" s="5" t="str">
        <f t="shared" si="1139"/>
        <v>9</v>
      </c>
      <c r="C4796" s="5" t="str">
        <f t="shared" si="1140"/>
        <v>9</v>
      </c>
      <c r="D4796" s="5" t="str">
        <f t="shared" si="1141"/>
        <v>9</v>
      </c>
      <c r="E4796" s="5" t="str">
        <f t="shared" si="1142"/>
        <v>99</v>
      </c>
      <c r="F4796" s="5" t="str">
        <f t="shared" si="1143"/>
        <v>1</v>
      </c>
      <c r="G4796" s="5" t="str">
        <f t="shared" si="1144"/>
        <v>5</v>
      </c>
      <c r="H4796" s="5" t="str">
        <f t="shared" si="1145"/>
        <v>00</v>
      </c>
      <c r="I4796" s="11">
        <v>1999991500</v>
      </c>
      <c r="J4796" s="14" t="s">
        <v>4752</v>
      </c>
      <c r="K4796" s="6" t="s">
        <v>21</v>
      </c>
      <c r="L4796" s="15" t="s">
        <v>22</v>
      </c>
      <c r="N4796" t="str">
        <f t="shared" si="1131"/>
        <v>1999991500</v>
      </c>
      <c r="O4796" t="str">
        <f t="shared" si="1132"/>
        <v>'1999991500'</v>
      </c>
      <c r="P4796" t="str">
        <f t="shared" si="1133"/>
        <v>'Outras Receitas Administradas pela RFB - Multas'</v>
      </c>
      <c r="Q4796" t="str">
        <f t="shared" si="1134"/>
        <v>'Vide descrição do código de receita principal.'</v>
      </c>
      <c r="R4796" t="str">
        <f t="shared" si="1135"/>
        <v>'S'</v>
      </c>
      <c r="S4796">
        <f t="shared" si="1136"/>
        <v>8</v>
      </c>
      <c r="T4796" t="str">
        <f t="shared" si="1137"/>
        <v>Insert into CONTA_RECEITA_DESPESA  (VERSION,ATIVO,DATE_CREATED,LAST_UPDATED,TIPO,CODIGO,DESCRICAO,DESCRICAO_DETALHADA,ANALITICO,TAMANHO) values (0,'S',sysdate,sysdate,'R','1999991500','Outras Receitas Administradas pela RFB - Multas','Vide descrição do código de receita principal.','S',8);</v>
      </c>
    </row>
    <row r="4797" spans="1:20" ht="16" x14ac:dyDescent="0.2">
      <c r="A4797" s="4" t="str">
        <f t="shared" si="1138"/>
        <v>1</v>
      </c>
      <c r="B4797" s="5" t="str">
        <f t="shared" si="1139"/>
        <v>9</v>
      </c>
      <c r="C4797" s="5" t="str">
        <f t="shared" si="1140"/>
        <v>9</v>
      </c>
      <c r="D4797" s="5" t="str">
        <f t="shared" si="1141"/>
        <v>9</v>
      </c>
      <c r="E4797" s="5" t="str">
        <f t="shared" si="1142"/>
        <v>99</v>
      </c>
      <c r="F4797" s="5" t="str">
        <f t="shared" si="1143"/>
        <v>1</v>
      </c>
      <c r="G4797" s="5" t="str">
        <f t="shared" si="1144"/>
        <v>6</v>
      </c>
      <c r="H4797" s="5" t="str">
        <f t="shared" si="1145"/>
        <v>00</v>
      </c>
      <c r="I4797" s="11">
        <v>1999991600</v>
      </c>
      <c r="J4797" s="14" t="s">
        <v>4753</v>
      </c>
      <c r="K4797" s="6" t="s">
        <v>21</v>
      </c>
      <c r="L4797" s="15" t="s">
        <v>22</v>
      </c>
      <c r="N4797" t="str">
        <f t="shared" si="1131"/>
        <v>1999991600</v>
      </c>
      <c r="O4797" t="str">
        <f t="shared" si="1132"/>
        <v>'1999991600'</v>
      </c>
      <c r="P4797" t="str">
        <f t="shared" si="1133"/>
        <v>'Outras Receitas Administradas pela RFB - Juros de Mora'</v>
      </c>
      <c r="Q4797" t="str">
        <f t="shared" si="1134"/>
        <v>'Vide descrição do código de receita principal.'</v>
      </c>
      <c r="R4797" t="str">
        <f t="shared" si="1135"/>
        <v>'S'</v>
      </c>
      <c r="S4797">
        <f t="shared" si="1136"/>
        <v>8</v>
      </c>
      <c r="T4797" t="str">
        <f t="shared" si="1137"/>
        <v>Insert into CONTA_RECEITA_DESPESA  (VERSION,ATIVO,DATE_CREATED,LAST_UPDATED,TIPO,CODIGO,DESCRICAO,DESCRICAO_DETALHADA,ANALITICO,TAMANHO) values (0,'S',sysdate,sysdate,'R','1999991600','Outras Receitas Administradas pela RFB - Juros de Mora','Vide descrição do código de receita principal.','S',8);</v>
      </c>
    </row>
    <row r="4798" spans="1:20" ht="16" x14ac:dyDescent="0.2">
      <c r="A4798" s="4" t="str">
        <f t="shared" si="1138"/>
        <v>1</v>
      </c>
      <c r="B4798" s="5" t="str">
        <f t="shared" si="1139"/>
        <v>9</v>
      </c>
      <c r="C4798" s="5" t="str">
        <f t="shared" si="1140"/>
        <v>9</v>
      </c>
      <c r="D4798" s="5" t="str">
        <f t="shared" si="1141"/>
        <v>9</v>
      </c>
      <c r="E4798" s="5" t="str">
        <f t="shared" si="1142"/>
        <v>99</v>
      </c>
      <c r="F4798" s="5" t="str">
        <f t="shared" si="1143"/>
        <v>1</v>
      </c>
      <c r="G4798" s="5" t="str">
        <f t="shared" si="1144"/>
        <v>7</v>
      </c>
      <c r="H4798" s="5" t="str">
        <f t="shared" si="1145"/>
        <v>00</v>
      </c>
      <c r="I4798" s="11">
        <v>1999991700</v>
      </c>
      <c r="J4798" s="14" t="s">
        <v>4754</v>
      </c>
      <c r="K4798" s="6" t="s">
        <v>21</v>
      </c>
      <c r="L4798" s="15" t="s">
        <v>22</v>
      </c>
      <c r="N4798" t="str">
        <f t="shared" si="1131"/>
        <v>1999991700</v>
      </c>
      <c r="O4798" t="str">
        <f t="shared" si="1132"/>
        <v>'1999991700'</v>
      </c>
      <c r="P4798" t="str">
        <f t="shared" si="1133"/>
        <v>'Outras Receitas Administradas pela RFB - Dívida Ativa - Multas da Dívida Ativa'</v>
      </c>
      <c r="Q4798" t="str">
        <f t="shared" si="1134"/>
        <v>'Vide descrição do código de receita principal.'</v>
      </c>
      <c r="R4798" t="str">
        <f t="shared" si="1135"/>
        <v>'S'</v>
      </c>
      <c r="S4798">
        <f t="shared" si="1136"/>
        <v>8</v>
      </c>
      <c r="T4798" t="str">
        <f t="shared" si="1137"/>
        <v>Insert into CONTA_RECEITA_DESPESA  (VERSION,ATIVO,DATE_CREATED,LAST_UPDATED,TIPO,CODIGO,DESCRICAO,DESCRICAO_DETALHADA,ANALITICO,TAMANHO) values (0,'S',sysdate,sysdate,'R','1999991700','Outras Receitas Administradas pela RFB - Dívida Ativa - Multas da Dívida Ativa','Vide descrição do código de receita principal.','S',8);</v>
      </c>
    </row>
    <row r="4799" spans="1:20" ht="16" x14ac:dyDescent="0.2">
      <c r="A4799" s="4" t="str">
        <f t="shared" si="1138"/>
        <v>1</v>
      </c>
      <c r="B4799" s="5" t="str">
        <f t="shared" si="1139"/>
        <v>9</v>
      </c>
      <c r="C4799" s="5" t="str">
        <f t="shared" si="1140"/>
        <v>9</v>
      </c>
      <c r="D4799" s="5" t="str">
        <f t="shared" si="1141"/>
        <v>9</v>
      </c>
      <c r="E4799" s="5" t="str">
        <f t="shared" si="1142"/>
        <v>99</v>
      </c>
      <c r="F4799" s="5" t="str">
        <f t="shared" si="1143"/>
        <v>1</v>
      </c>
      <c r="G4799" s="5" t="str">
        <f t="shared" si="1144"/>
        <v>8</v>
      </c>
      <c r="H4799" s="5" t="str">
        <f t="shared" si="1145"/>
        <v>00</v>
      </c>
      <c r="I4799" s="11">
        <v>1999991800</v>
      </c>
      <c r="J4799" s="14" t="s">
        <v>4755</v>
      </c>
      <c r="K4799" s="6" t="s">
        <v>21</v>
      </c>
      <c r="L4799" s="15" t="s">
        <v>22</v>
      </c>
      <c r="N4799" t="str">
        <f t="shared" si="1131"/>
        <v>1999991800</v>
      </c>
      <c r="O4799" t="str">
        <f t="shared" si="1132"/>
        <v>'1999991800'</v>
      </c>
      <c r="P4799" t="str">
        <f t="shared" si="1133"/>
        <v>'Outras Receitas Administradas pela RFB - Juros de Mora da Dívida Ativa'</v>
      </c>
      <c r="Q4799" t="str">
        <f t="shared" si="1134"/>
        <v>'Vide descrição do código de receita principal.'</v>
      </c>
      <c r="R4799" t="str">
        <f t="shared" si="1135"/>
        <v>'S'</v>
      </c>
      <c r="S4799">
        <f t="shared" si="1136"/>
        <v>8</v>
      </c>
      <c r="T4799" t="str">
        <f t="shared" si="1137"/>
        <v>Insert into CONTA_RECEITA_DESPESA  (VERSION,ATIVO,DATE_CREATED,LAST_UPDATED,TIPO,CODIGO,DESCRICAO,DESCRICAO_DETALHADA,ANALITICO,TAMANHO) values (0,'S',sysdate,sysdate,'R','1999991800','Outras Receitas Administradas pela RFB - Juros de Mora da Dívida Ativa','Vide descrição do código de receita principal.','S',8);</v>
      </c>
    </row>
    <row r="4800" spans="1:20" ht="16" x14ac:dyDescent="0.2">
      <c r="A4800" s="4" t="str">
        <f t="shared" si="1138"/>
        <v>1</v>
      </c>
      <c r="B4800" s="5" t="str">
        <f t="shared" si="1139"/>
        <v>9</v>
      </c>
      <c r="C4800" s="5" t="str">
        <f t="shared" si="1140"/>
        <v>9</v>
      </c>
      <c r="D4800" s="5" t="str">
        <f t="shared" si="1141"/>
        <v>9</v>
      </c>
      <c r="E4800" s="5" t="str">
        <f t="shared" si="1142"/>
        <v>99</v>
      </c>
      <c r="F4800" s="5" t="str">
        <f t="shared" si="1143"/>
        <v>2</v>
      </c>
      <c r="G4800" s="5" t="str">
        <f t="shared" si="1144"/>
        <v>0</v>
      </c>
      <c r="H4800" s="5" t="str">
        <f t="shared" si="1145"/>
        <v>00</v>
      </c>
      <c r="I4800" s="11">
        <v>1999992000</v>
      </c>
      <c r="J4800" s="6" t="s">
        <v>4756</v>
      </c>
      <c r="K4800" s="6" t="s">
        <v>4757</v>
      </c>
      <c r="L4800" s="13" t="s">
        <v>11</v>
      </c>
      <c r="N4800" t="str">
        <f t="shared" si="1131"/>
        <v>1999992000</v>
      </c>
      <c r="O4800" t="str">
        <f t="shared" si="1132"/>
        <v>'1999992000'</v>
      </c>
      <c r="P4800" t="str">
        <f t="shared" si="1133"/>
        <v>'Outras Receitas Não Arrecadadas e Não Projetadas pela RFB - Primárias  '</v>
      </c>
      <c r="Q4800" t="str">
        <f t="shared" si="1134"/>
        <v>'Registra as  receitas primárias que não se enquadram nos itens anteriores.'</v>
      </c>
      <c r="R4800" t="str">
        <f t="shared" si="1135"/>
        <v>'N'</v>
      </c>
      <c r="S4800">
        <f t="shared" si="1136"/>
        <v>7</v>
      </c>
      <c r="T4800" t="str">
        <f t="shared" si="1137"/>
        <v>Insert into CONTA_RECEITA_DESPESA  (VERSION,ATIVO,DATE_CREATED,LAST_UPDATED,TIPO,CODIGO,DESCRICAO,DESCRICAO_DETALHADA,ANALITICO,TAMANHO) values (0,'S',sysdate,sysdate,'R','1999992000','Outras Receitas Não Arrecadadas e Não Projetadas pela RFB - Primárias  ','Registra as  receitas primárias que não se enquadram nos itens anteriores.','N',7);</v>
      </c>
    </row>
    <row r="4801" spans="1:20" ht="16" x14ac:dyDescent="0.2">
      <c r="A4801" s="4" t="str">
        <f t="shared" si="1138"/>
        <v>1</v>
      </c>
      <c r="B4801" s="5" t="str">
        <f t="shared" si="1139"/>
        <v>9</v>
      </c>
      <c r="C4801" s="5" t="str">
        <f t="shared" si="1140"/>
        <v>9</v>
      </c>
      <c r="D4801" s="5" t="str">
        <f t="shared" si="1141"/>
        <v>9</v>
      </c>
      <c r="E4801" s="5" t="str">
        <f t="shared" si="1142"/>
        <v>99</v>
      </c>
      <c r="F4801" s="5" t="str">
        <f t="shared" si="1143"/>
        <v>2</v>
      </c>
      <c r="G4801" s="5" t="str">
        <f t="shared" si="1144"/>
        <v>1</v>
      </c>
      <c r="H4801" s="5" t="str">
        <f t="shared" si="1145"/>
        <v>00</v>
      </c>
      <c r="I4801" s="11">
        <v>1999992100</v>
      </c>
      <c r="J4801" s="14" t="s">
        <v>4758</v>
      </c>
      <c r="K4801" s="6" t="s">
        <v>21</v>
      </c>
      <c r="L4801" s="15" t="s">
        <v>22</v>
      </c>
      <c r="N4801" t="str">
        <f t="shared" si="1131"/>
        <v>1999992100</v>
      </c>
      <c r="O4801" t="str">
        <f t="shared" si="1132"/>
        <v>'1999992100'</v>
      </c>
      <c r="P4801" t="str">
        <f t="shared" si="1133"/>
        <v>'Outras Receitas Não Arrecadadas e Não Projetadas pela RFB - Primárias   - Principal'</v>
      </c>
      <c r="Q4801" t="str">
        <f t="shared" si="1134"/>
        <v>'Vide descrição do código de receita principal.'</v>
      </c>
      <c r="R4801" t="str">
        <f t="shared" si="1135"/>
        <v>'S'</v>
      </c>
      <c r="S4801">
        <f t="shared" si="1136"/>
        <v>8</v>
      </c>
      <c r="T4801" t="str">
        <f t="shared" si="1137"/>
        <v>Insert into CONTA_RECEITA_DESPESA  (VERSION,ATIVO,DATE_CREATED,LAST_UPDATED,TIPO,CODIGO,DESCRICAO,DESCRICAO_DETALHADA,ANALITICO,TAMANHO) values (0,'S',sysdate,sysdate,'R','1999992100','Outras Receitas Não Arrecadadas e Não Projetadas pela RFB - Primárias   - Principal','Vide descrição do código de receita principal.','S',8);</v>
      </c>
    </row>
    <row r="4802" spans="1:20" ht="32" x14ac:dyDescent="0.2">
      <c r="A4802" s="4" t="str">
        <f t="shared" si="1138"/>
        <v>1</v>
      </c>
      <c r="B4802" s="5" t="str">
        <f t="shared" si="1139"/>
        <v>9</v>
      </c>
      <c r="C4802" s="5" t="str">
        <f t="shared" si="1140"/>
        <v>9</v>
      </c>
      <c r="D4802" s="5" t="str">
        <f t="shared" si="1141"/>
        <v>9</v>
      </c>
      <c r="E4802" s="5" t="str">
        <f t="shared" si="1142"/>
        <v>99</v>
      </c>
      <c r="F4802" s="5" t="str">
        <f t="shared" si="1143"/>
        <v>2</v>
      </c>
      <c r="G4802" s="5" t="str">
        <f t="shared" si="1144"/>
        <v>2</v>
      </c>
      <c r="H4802" s="5" t="str">
        <f t="shared" si="1145"/>
        <v>00</v>
      </c>
      <c r="I4802" s="11">
        <v>1999992200</v>
      </c>
      <c r="J4802" s="14" t="s">
        <v>4759</v>
      </c>
      <c r="K4802" s="6" t="s">
        <v>21</v>
      </c>
      <c r="L4802" s="15" t="s">
        <v>22</v>
      </c>
      <c r="N4802" t="str">
        <f t="shared" si="1131"/>
        <v>1999992200</v>
      </c>
      <c r="O4802" t="str">
        <f t="shared" si="1132"/>
        <v>'1999992200'</v>
      </c>
      <c r="P4802" t="str">
        <f t="shared" si="1133"/>
        <v>'Outras Receitas Não Arrecadadas e Não Projetadas pela RFB - Primárias   - Multas e Juros de Mora'</v>
      </c>
      <c r="Q4802" t="str">
        <f t="shared" si="1134"/>
        <v>'Vide descrição do código de receita principal.'</v>
      </c>
      <c r="R4802" t="str">
        <f t="shared" si="1135"/>
        <v>'S'</v>
      </c>
      <c r="S4802">
        <f t="shared" si="1136"/>
        <v>8</v>
      </c>
      <c r="T4802" t="str">
        <f t="shared" si="1137"/>
        <v>Insert into CONTA_RECEITA_DESPESA  (VERSION,ATIVO,DATE_CREATED,LAST_UPDATED,TIPO,CODIGO,DESCRICAO,DESCRICAO_DETALHADA,ANALITICO,TAMANHO) values (0,'S',sysdate,sysdate,'R','1999992200','Outras Receitas Não Arrecadadas e Não Projetadas pela RFB - Primárias   - Multas e Juros de Mora','Vide descrição do código de receita principal.','S',8);</v>
      </c>
    </row>
    <row r="4803" spans="1:20" ht="16" x14ac:dyDescent="0.2">
      <c r="A4803" s="4" t="str">
        <f t="shared" si="1138"/>
        <v>1</v>
      </c>
      <c r="B4803" s="5" t="str">
        <f t="shared" si="1139"/>
        <v>9</v>
      </c>
      <c r="C4803" s="5" t="str">
        <f t="shared" si="1140"/>
        <v>9</v>
      </c>
      <c r="D4803" s="5" t="str">
        <f t="shared" si="1141"/>
        <v>9</v>
      </c>
      <c r="E4803" s="5" t="str">
        <f t="shared" si="1142"/>
        <v>99</v>
      </c>
      <c r="F4803" s="5" t="str">
        <f t="shared" si="1143"/>
        <v>2</v>
      </c>
      <c r="G4803" s="5" t="str">
        <f t="shared" si="1144"/>
        <v>3</v>
      </c>
      <c r="H4803" s="5" t="str">
        <f t="shared" si="1145"/>
        <v>00</v>
      </c>
      <c r="I4803" s="11">
        <v>1999992300</v>
      </c>
      <c r="J4803" s="14" t="s">
        <v>4760</v>
      </c>
      <c r="K4803" s="6" t="s">
        <v>21</v>
      </c>
      <c r="L4803" s="15" t="s">
        <v>22</v>
      </c>
      <c r="N4803" t="str">
        <f t="shared" si="1131"/>
        <v>1999992300</v>
      </c>
      <c r="O4803" t="str">
        <f t="shared" si="1132"/>
        <v>'1999992300'</v>
      </c>
      <c r="P4803" t="str">
        <f t="shared" si="1133"/>
        <v>'Outras Receitas Não Arrecadadas e Não Projetadas pela RFB - Primárias   - Dívida Ativa'</v>
      </c>
      <c r="Q4803" t="str">
        <f t="shared" si="1134"/>
        <v>'Vide descrição do código de receita principal.'</v>
      </c>
      <c r="R4803" t="str">
        <f t="shared" si="1135"/>
        <v>'S'</v>
      </c>
      <c r="S4803">
        <f t="shared" si="1136"/>
        <v>8</v>
      </c>
      <c r="T4803" t="str">
        <f t="shared" si="1137"/>
        <v>Insert into CONTA_RECEITA_DESPESA  (VERSION,ATIVO,DATE_CREATED,LAST_UPDATED,TIPO,CODIGO,DESCRICAO,DESCRICAO_DETALHADA,ANALITICO,TAMANHO) values (0,'S',sysdate,sysdate,'R','1999992300','Outras Receitas Não Arrecadadas e Não Projetadas pela RFB - Primárias   - Dívida Ativa','Vide descrição do código de receita principal.','S',8);</v>
      </c>
    </row>
    <row r="4804" spans="1:20" ht="32" x14ac:dyDescent="0.2">
      <c r="A4804" s="4" t="str">
        <f t="shared" si="1138"/>
        <v>1</v>
      </c>
      <c r="B4804" s="5" t="str">
        <f t="shared" si="1139"/>
        <v>9</v>
      </c>
      <c r="C4804" s="5" t="str">
        <f t="shared" si="1140"/>
        <v>9</v>
      </c>
      <c r="D4804" s="5" t="str">
        <f t="shared" si="1141"/>
        <v>9</v>
      </c>
      <c r="E4804" s="5" t="str">
        <f t="shared" si="1142"/>
        <v>99</v>
      </c>
      <c r="F4804" s="5" t="str">
        <f t="shared" si="1143"/>
        <v>2</v>
      </c>
      <c r="G4804" s="5" t="str">
        <f t="shared" si="1144"/>
        <v>4</v>
      </c>
      <c r="H4804" s="5" t="str">
        <f t="shared" si="1145"/>
        <v>00</v>
      </c>
      <c r="I4804" s="11">
        <v>1999992400</v>
      </c>
      <c r="J4804" s="14" t="s">
        <v>4761</v>
      </c>
      <c r="K4804" s="6" t="s">
        <v>21</v>
      </c>
      <c r="L4804" s="15" t="s">
        <v>22</v>
      </c>
      <c r="N4804" t="str">
        <f t="shared" si="1131"/>
        <v>1999992400</v>
      </c>
      <c r="O4804" t="str">
        <f t="shared" si="1132"/>
        <v>'1999992400'</v>
      </c>
      <c r="P4804" t="str">
        <f t="shared" si="1133"/>
        <v>'Outras Receitas Não Arrecadadas e Não Projetadas pela RFB - Primárias   - Dívida Ativa - Multas e Juros de Mora da Dívida Ativa'</v>
      </c>
      <c r="Q4804" t="str">
        <f t="shared" si="1134"/>
        <v>'Vide descrição do código de receita principal.'</v>
      </c>
      <c r="R4804" t="str">
        <f t="shared" si="1135"/>
        <v>'S'</v>
      </c>
      <c r="S4804">
        <f t="shared" si="1136"/>
        <v>8</v>
      </c>
      <c r="T4804" t="str">
        <f t="shared" si="1137"/>
        <v>Insert into CONTA_RECEITA_DESPESA  (VERSION,ATIVO,DATE_CREATED,LAST_UPDATED,TIPO,CODIGO,DESCRICAO,DESCRICAO_DETALHADA,ANALITICO,TAMANHO) values (0,'S',sysdate,sysdate,'R','1999992400','Outras Receitas Não Arrecadadas e Não Projetadas pela RFB - Primárias   - Dívida Ativa - Multas e Juros de Mora da Dívida Ativa','Vide descrição do código de receita principal.','S',8);</v>
      </c>
    </row>
    <row r="4805" spans="1:20" ht="16" x14ac:dyDescent="0.2">
      <c r="A4805" s="4" t="str">
        <f t="shared" si="1138"/>
        <v>1</v>
      </c>
      <c r="B4805" s="5" t="str">
        <f t="shared" si="1139"/>
        <v>9</v>
      </c>
      <c r="C4805" s="5" t="str">
        <f t="shared" si="1140"/>
        <v>9</v>
      </c>
      <c r="D4805" s="5" t="str">
        <f t="shared" si="1141"/>
        <v>9</v>
      </c>
      <c r="E4805" s="5" t="str">
        <f t="shared" si="1142"/>
        <v>99</v>
      </c>
      <c r="F4805" s="5" t="str">
        <f t="shared" si="1143"/>
        <v>2</v>
      </c>
      <c r="G4805" s="5" t="str">
        <f t="shared" si="1144"/>
        <v>5</v>
      </c>
      <c r="H4805" s="5" t="str">
        <f t="shared" si="1145"/>
        <v>00</v>
      </c>
      <c r="I4805" s="11">
        <v>1999992500</v>
      </c>
      <c r="J4805" s="14" t="s">
        <v>4762</v>
      </c>
      <c r="K4805" s="6" t="s">
        <v>21</v>
      </c>
      <c r="L4805" s="15" t="s">
        <v>22</v>
      </c>
      <c r="N4805" t="str">
        <f t="shared" si="1131"/>
        <v>1999992500</v>
      </c>
      <c r="O4805" t="str">
        <f t="shared" si="1132"/>
        <v>'1999992500'</v>
      </c>
      <c r="P4805" t="str">
        <f t="shared" si="1133"/>
        <v>'Outras Receitas Não Arrecadadas e Não Projetadas pela RFB - Primárias   - Multas'</v>
      </c>
      <c r="Q4805" t="str">
        <f t="shared" si="1134"/>
        <v>'Vide descrição do código de receita principal.'</v>
      </c>
      <c r="R4805" t="str">
        <f t="shared" si="1135"/>
        <v>'S'</v>
      </c>
      <c r="S4805">
        <f t="shared" si="1136"/>
        <v>8</v>
      </c>
      <c r="T4805" t="str">
        <f t="shared" si="1137"/>
        <v>Insert into CONTA_RECEITA_DESPESA  (VERSION,ATIVO,DATE_CREATED,LAST_UPDATED,TIPO,CODIGO,DESCRICAO,DESCRICAO_DETALHADA,ANALITICO,TAMANHO) values (0,'S',sysdate,sysdate,'R','1999992500','Outras Receitas Não Arrecadadas e Não Projetadas pela RFB - Primárias   - Multas','Vide descrição do código de receita principal.','S',8);</v>
      </c>
    </row>
    <row r="4806" spans="1:20" ht="16" x14ac:dyDescent="0.2">
      <c r="A4806" s="4" t="str">
        <f t="shared" si="1138"/>
        <v>1</v>
      </c>
      <c r="B4806" s="5" t="str">
        <f t="shared" si="1139"/>
        <v>9</v>
      </c>
      <c r="C4806" s="5" t="str">
        <f t="shared" si="1140"/>
        <v>9</v>
      </c>
      <c r="D4806" s="5" t="str">
        <f t="shared" si="1141"/>
        <v>9</v>
      </c>
      <c r="E4806" s="5" t="str">
        <f t="shared" si="1142"/>
        <v>99</v>
      </c>
      <c r="F4806" s="5" t="str">
        <f t="shared" si="1143"/>
        <v>2</v>
      </c>
      <c r="G4806" s="5" t="str">
        <f t="shared" si="1144"/>
        <v>6</v>
      </c>
      <c r="H4806" s="5" t="str">
        <f t="shared" si="1145"/>
        <v>00</v>
      </c>
      <c r="I4806" s="11">
        <v>1999992600</v>
      </c>
      <c r="J4806" s="14" t="s">
        <v>4763</v>
      </c>
      <c r="K4806" s="6" t="s">
        <v>21</v>
      </c>
      <c r="L4806" s="15" t="s">
        <v>22</v>
      </c>
      <c r="N4806" t="str">
        <f t="shared" ref="N4806:N4869" si="1146">SUBSTITUTE(I4806,".","")</f>
        <v>1999992600</v>
      </c>
      <c r="O4806" t="str">
        <f t="shared" ref="O4806:O4869" si="1147">_xlfn.CONCAT("'",N4806,"'")</f>
        <v>'1999992600'</v>
      </c>
      <c r="P4806" t="str">
        <f t="shared" ref="P4806:P4869" si="1148">_xlfn.CONCAT("'",CLEAN(J4806),"'")</f>
        <v>'Outras Receitas Não Arrecadadas e Não Projetadas pela RFB - Primárias   - Juros de Mora'</v>
      </c>
      <c r="Q4806" t="str">
        <f t="shared" ref="Q4806:Q4869" si="1149">_xlfn.CONCAT("'",CLEAN(K4806),"'")</f>
        <v>'Vide descrição do código de receita principal.'</v>
      </c>
      <c r="R4806" t="str">
        <f t="shared" ref="R4806:R4869" si="1150">IF(TRIM(L4806)="NÃO","'N'",IF(TRIM(L4806)="SIM","'S'","*ERR0*"))</f>
        <v>'S'</v>
      </c>
      <c r="S4806">
        <f t="shared" ref="S4806:S4869" si="1151">IF(RIGHT(N4806,2)&lt;&gt;"00",10,IF(MID(N4806,8,1)&lt;&gt;"0",8,IF(MID(N4806,7,1)&lt;&gt;"0",7,IF(MID(N4806,5,2)&lt;&gt;"00",6,IF(MID(N4806,4,1)&lt;&gt;"0",4,IF(MID(N4806,3,1)&lt;&gt;"0",3,IF(MID(N4806,2,1)&lt;&gt;"0",2,IF(LEFT(N4806,1)&lt;&gt;"0",1,"*ERR0*"))))))))</f>
        <v>8</v>
      </c>
      <c r="T4806" t="str">
        <f t="shared" ref="T4806:T4869" si="1152">_xlfn.CONCAT("Insert into CONTA_RECEITA_DESPESA  (VERSION,ATIVO,DATE_CREATED,LAST_UPDATED,TIPO,CODIGO,DESCRICAO,DESCRICAO_DETALHADA,ANALITICO,TAMANHO) values (0,'S',sysdate,sysdate,'R',",O4806,",",P4806,",",Q4806,",",R4806,",",S4806,");")</f>
        <v>Insert into CONTA_RECEITA_DESPESA  (VERSION,ATIVO,DATE_CREATED,LAST_UPDATED,TIPO,CODIGO,DESCRICAO,DESCRICAO_DETALHADA,ANALITICO,TAMANHO) values (0,'S',sysdate,sysdate,'R','1999992600','Outras Receitas Não Arrecadadas e Não Projetadas pela RFB - Primárias   - Juros de Mora','Vide descrição do código de receita principal.','S',8);</v>
      </c>
    </row>
    <row r="4807" spans="1:20" ht="32" x14ac:dyDescent="0.2">
      <c r="A4807" s="4" t="str">
        <f t="shared" si="1138"/>
        <v>1</v>
      </c>
      <c r="B4807" s="5" t="str">
        <f t="shared" si="1139"/>
        <v>9</v>
      </c>
      <c r="C4807" s="5" t="str">
        <f t="shared" si="1140"/>
        <v>9</v>
      </c>
      <c r="D4807" s="5" t="str">
        <f t="shared" si="1141"/>
        <v>9</v>
      </c>
      <c r="E4807" s="5" t="str">
        <f t="shared" si="1142"/>
        <v>99</v>
      </c>
      <c r="F4807" s="5" t="str">
        <f t="shared" si="1143"/>
        <v>2</v>
      </c>
      <c r="G4807" s="5" t="str">
        <f t="shared" si="1144"/>
        <v>7</v>
      </c>
      <c r="H4807" s="5" t="str">
        <f t="shared" si="1145"/>
        <v>00</v>
      </c>
      <c r="I4807" s="11">
        <v>1999992700</v>
      </c>
      <c r="J4807" s="14" t="s">
        <v>4764</v>
      </c>
      <c r="K4807" s="6" t="s">
        <v>21</v>
      </c>
      <c r="L4807" s="15" t="s">
        <v>22</v>
      </c>
      <c r="N4807" t="str">
        <f t="shared" si="1146"/>
        <v>1999992700</v>
      </c>
      <c r="O4807" t="str">
        <f t="shared" si="1147"/>
        <v>'1999992700'</v>
      </c>
      <c r="P4807" t="str">
        <f t="shared" si="1148"/>
        <v>'Outras Receitas Não Arrecadadas e Não Projetadas pela RFB - Primárias   - Dívida Ativa - Multas da Dívida Ativa'</v>
      </c>
      <c r="Q4807" t="str">
        <f t="shared" si="1149"/>
        <v>'Vide descrição do código de receita principal.'</v>
      </c>
      <c r="R4807" t="str">
        <f t="shared" si="1150"/>
        <v>'S'</v>
      </c>
      <c r="S4807">
        <f t="shared" si="1151"/>
        <v>8</v>
      </c>
      <c r="T4807" t="str">
        <f t="shared" si="1152"/>
        <v>Insert into CONTA_RECEITA_DESPESA  (VERSION,ATIVO,DATE_CREATED,LAST_UPDATED,TIPO,CODIGO,DESCRICAO,DESCRICAO_DETALHADA,ANALITICO,TAMANHO) values (0,'S',sysdate,sysdate,'R','1999992700','Outras Receitas Não Arrecadadas e Não Projetadas pela RFB - Primárias   - Dívida Ativa - Multas da Dívida Ativa','Vide descrição do código de receita principal.','S',8);</v>
      </c>
    </row>
    <row r="4808" spans="1:20" ht="32" x14ac:dyDescent="0.2">
      <c r="A4808" s="4" t="str">
        <f t="shared" si="1138"/>
        <v>1</v>
      </c>
      <c r="B4808" s="5" t="str">
        <f t="shared" si="1139"/>
        <v>9</v>
      </c>
      <c r="C4808" s="5" t="str">
        <f t="shared" si="1140"/>
        <v>9</v>
      </c>
      <c r="D4808" s="5" t="str">
        <f t="shared" si="1141"/>
        <v>9</v>
      </c>
      <c r="E4808" s="5" t="str">
        <f t="shared" si="1142"/>
        <v>99</v>
      </c>
      <c r="F4808" s="5" t="str">
        <f t="shared" si="1143"/>
        <v>2</v>
      </c>
      <c r="G4808" s="5" t="str">
        <f t="shared" si="1144"/>
        <v>8</v>
      </c>
      <c r="H4808" s="5" t="str">
        <f t="shared" si="1145"/>
        <v>00</v>
      </c>
      <c r="I4808" s="11">
        <v>1999992800</v>
      </c>
      <c r="J4808" s="14" t="s">
        <v>4765</v>
      </c>
      <c r="K4808" s="6" t="s">
        <v>21</v>
      </c>
      <c r="L4808" s="15" t="s">
        <v>22</v>
      </c>
      <c r="N4808" t="str">
        <f t="shared" si="1146"/>
        <v>1999992800</v>
      </c>
      <c r="O4808" t="str">
        <f t="shared" si="1147"/>
        <v>'1999992800'</v>
      </c>
      <c r="P4808" t="str">
        <f t="shared" si="1148"/>
        <v>'Outras Receitas Não Arrecadadas e Não Projetadas pela RFB - Primárias   - Juros de Mora da Dívida Ativa'</v>
      </c>
      <c r="Q4808" t="str">
        <f t="shared" si="1149"/>
        <v>'Vide descrição do código de receita principal.'</v>
      </c>
      <c r="R4808" t="str">
        <f t="shared" si="1150"/>
        <v>'S'</v>
      </c>
      <c r="S4808">
        <f t="shared" si="1151"/>
        <v>8</v>
      </c>
      <c r="T4808" t="str">
        <f t="shared" si="1152"/>
        <v>Insert into CONTA_RECEITA_DESPESA  (VERSION,ATIVO,DATE_CREATED,LAST_UPDATED,TIPO,CODIGO,DESCRICAO,DESCRICAO_DETALHADA,ANALITICO,TAMANHO) values (0,'S',sysdate,sysdate,'R','1999992800','Outras Receitas Não Arrecadadas e Não Projetadas pela RFB - Primárias   - Juros de Mora da Dívida Ativa','Vide descrição do código de receita principal.','S',8);</v>
      </c>
    </row>
    <row r="4809" spans="1:20" ht="16" x14ac:dyDescent="0.2">
      <c r="A4809" s="4" t="str">
        <f t="shared" si="1138"/>
        <v>1</v>
      </c>
      <c r="B4809" s="5" t="str">
        <f t="shared" si="1139"/>
        <v>9</v>
      </c>
      <c r="C4809" s="5" t="str">
        <f t="shared" si="1140"/>
        <v>9</v>
      </c>
      <c r="D4809" s="5" t="str">
        <f t="shared" si="1141"/>
        <v>9</v>
      </c>
      <c r="E4809" s="5" t="str">
        <f t="shared" si="1142"/>
        <v>99</v>
      </c>
      <c r="F4809" s="5" t="str">
        <f t="shared" si="1143"/>
        <v>3</v>
      </c>
      <c r="G4809" s="5" t="str">
        <f t="shared" si="1144"/>
        <v>0</v>
      </c>
      <c r="H4809" s="5" t="str">
        <f t="shared" si="1145"/>
        <v>00</v>
      </c>
      <c r="I4809" s="11">
        <v>1999993000</v>
      </c>
      <c r="J4809" s="6" t="s">
        <v>4766</v>
      </c>
      <c r="K4809" s="6" t="s">
        <v>4767</v>
      </c>
      <c r="L4809" s="13" t="s">
        <v>11</v>
      </c>
      <c r="N4809" t="str">
        <f t="shared" si="1146"/>
        <v>1999993000</v>
      </c>
      <c r="O4809" t="str">
        <f t="shared" si="1147"/>
        <v>'1999993000'</v>
      </c>
      <c r="P4809" t="str">
        <f t="shared" si="1148"/>
        <v>'Outras Receitas Não Arrecadadas e Não Projetadas pela RFB - Financeiras'</v>
      </c>
      <c r="Q4809" t="str">
        <f t="shared" si="1149"/>
        <v>'Registra as  receitas financeiras que não se enquadram nos itens anteriores.'</v>
      </c>
      <c r="R4809" t="str">
        <f t="shared" si="1150"/>
        <v>'N'</v>
      </c>
      <c r="S4809">
        <f t="shared" si="1151"/>
        <v>7</v>
      </c>
      <c r="T4809" t="str">
        <f t="shared" si="1152"/>
        <v>Insert into CONTA_RECEITA_DESPESA  (VERSION,ATIVO,DATE_CREATED,LAST_UPDATED,TIPO,CODIGO,DESCRICAO,DESCRICAO_DETALHADA,ANALITICO,TAMANHO) values (0,'S',sysdate,sysdate,'R','1999993000','Outras Receitas Não Arrecadadas e Não Projetadas pela RFB - Financeiras','Registra as  receitas financeiras que não se enquadram nos itens anteriores.','N',7);</v>
      </c>
    </row>
    <row r="4810" spans="1:20" ht="16" x14ac:dyDescent="0.2">
      <c r="A4810" s="4" t="str">
        <f t="shared" si="1138"/>
        <v>1</v>
      </c>
      <c r="B4810" s="5" t="str">
        <f t="shared" si="1139"/>
        <v>9</v>
      </c>
      <c r="C4810" s="5" t="str">
        <f t="shared" si="1140"/>
        <v>9</v>
      </c>
      <c r="D4810" s="5" t="str">
        <f t="shared" si="1141"/>
        <v>9</v>
      </c>
      <c r="E4810" s="5" t="str">
        <f t="shared" si="1142"/>
        <v>99</v>
      </c>
      <c r="F4810" s="5" t="str">
        <f t="shared" si="1143"/>
        <v>3</v>
      </c>
      <c r="G4810" s="5" t="str">
        <f t="shared" si="1144"/>
        <v>1</v>
      </c>
      <c r="H4810" s="5" t="str">
        <f t="shared" si="1145"/>
        <v>00</v>
      </c>
      <c r="I4810" s="11">
        <v>1999993100</v>
      </c>
      <c r="J4810" s="14" t="s">
        <v>4768</v>
      </c>
      <c r="K4810" s="6" t="s">
        <v>21</v>
      </c>
      <c r="L4810" s="15" t="s">
        <v>22</v>
      </c>
      <c r="N4810" t="str">
        <f t="shared" si="1146"/>
        <v>1999993100</v>
      </c>
      <c r="O4810" t="str">
        <f t="shared" si="1147"/>
        <v>'1999993100'</v>
      </c>
      <c r="P4810" t="str">
        <f t="shared" si="1148"/>
        <v>'Outras Receitas Não Arrecadadas e Não Projetadas pela RFB - Financeiras - Principal'</v>
      </c>
      <c r="Q4810" t="str">
        <f t="shared" si="1149"/>
        <v>'Vide descrição do código de receita principal.'</v>
      </c>
      <c r="R4810" t="str">
        <f t="shared" si="1150"/>
        <v>'S'</v>
      </c>
      <c r="S4810">
        <f t="shared" si="1151"/>
        <v>8</v>
      </c>
      <c r="T4810" t="str">
        <f t="shared" si="1152"/>
        <v>Insert into CONTA_RECEITA_DESPESA  (VERSION,ATIVO,DATE_CREATED,LAST_UPDATED,TIPO,CODIGO,DESCRICAO,DESCRICAO_DETALHADA,ANALITICO,TAMANHO) values (0,'S',sysdate,sysdate,'R','1999993100','Outras Receitas Não Arrecadadas e Não Projetadas pela RFB - Financeiras - Principal','Vide descrição do código de receita principal.','S',8);</v>
      </c>
    </row>
    <row r="4811" spans="1:20" ht="32" x14ac:dyDescent="0.2">
      <c r="A4811" s="4" t="str">
        <f t="shared" si="1138"/>
        <v>1</v>
      </c>
      <c r="B4811" s="5" t="str">
        <f t="shared" si="1139"/>
        <v>9</v>
      </c>
      <c r="C4811" s="5" t="str">
        <f t="shared" si="1140"/>
        <v>9</v>
      </c>
      <c r="D4811" s="5" t="str">
        <f t="shared" si="1141"/>
        <v>9</v>
      </c>
      <c r="E4811" s="5" t="str">
        <f t="shared" si="1142"/>
        <v>99</v>
      </c>
      <c r="F4811" s="5" t="str">
        <f t="shared" si="1143"/>
        <v>3</v>
      </c>
      <c r="G4811" s="5" t="str">
        <f t="shared" si="1144"/>
        <v>2</v>
      </c>
      <c r="H4811" s="5" t="str">
        <f t="shared" si="1145"/>
        <v>00</v>
      </c>
      <c r="I4811" s="11">
        <v>1999993200</v>
      </c>
      <c r="J4811" s="14" t="s">
        <v>4769</v>
      </c>
      <c r="K4811" s="6" t="s">
        <v>21</v>
      </c>
      <c r="L4811" s="15" t="s">
        <v>22</v>
      </c>
      <c r="N4811" t="str">
        <f t="shared" si="1146"/>
        <v>1999993200</v>
      </c>
      <c r="O4811" t="str">
        <f t="shared" si="1147"/>
        <v>'1999993200'</v>
      </c>
      <c r="P4811" t="str">
        <f t="shared" si="1148"/>
        <v>'Outras Receitas Não Arrecadadas e Não Projetadas pela RFB - Financeiras - Multas e Juros de Mora'</v>
      </c>
      <c r="Q4811" t="str">
        <f t="shared" si="1149"/>
        <v>'Vide descrição do código de receita principal.'</v>
      </c>
      <c r="R4811" t="str">
        <f t="shared" si="1150"/>
        <v>'S'</v>
      </c>
      <c r="S4811">
        <f t="shared" si="1151"/>
        <v>8</v>
      </c>
      <c r="T4811" t="str">
        <f t="shared" si="1152"/>
        <v>Insert into CONTA_RECEITA_DESPESA  (VERSION,ATIVO,DATE_CREATED,LAST_UPDATED,TIPO,CODIGO,DESCRICAO,DESCRICAO_DETALHADA,ANALITICO,TAMANHO) values (0,'S',sysdate,sysdate,'R','1999993200','Outras Receitas Não Arrecadadas e Não Projetadas pela RFB - Financeiras - Multas e Juros de Mora','Vide descrição do código de receita principal.','S',8);</v>
      </c>
    </row>
    <row r="4812" spans="1:20" ht="16" x14ac:dyDescent="0.2">
      <c r="A4812" s="4" t="str">
        <f t="shared" si="1138"/>
        <v>1</v>
      </c>
      <c r="B4812" s="5" t="str">
        <f t="shared" si="1139"/>
        <v>9</v>
      </c>
      <c r="C4812" s="5" t="str">
        <f t="shared" si="1140"/>
        <v>9</v>
      </c>
      <c r="D4812" s="5" t="str">
        <f t="shared" si="1141"/>
        <v>9</v>
      </c>
      <c r="E4812" s="5" t="str">
        <f t="shared" si="1142"/>
        <v>99</v>
      </c>
      <c r="F4812" s="5" t="str">
        <f t="shared" si="1143"/>
        <v>3</v>
      </c>
      <c r="G4812" s="5" t="str">
        <f t="shared" si="1144"/>
        <v>3</v>
      </c>
      <c r="H4812" s="5" t="str">
        <f t="shared" si="1145"/>
        <v>00</v>
      </c>
      <c r="I4812" s="11">
        <v>1999993300</v>
      </c>
      <c r="J4812" s="14" t="s">
        <v>4770</v>
      </c>
      <c r="K4812" s="6" t="s">
        <v>21</v>
      </c>
      <c r="L4812" s="15" t="s">
        <v>22</v>
      </c>
      <c r="N4812" t="str">
        <f t="shared" si="1146"/>
        <v>1999993300</v>
      </c>
      <c r="O4812" t="str">
        <f t="shared" si="1147"/>
        <v>'1999993300'</v>
      </c>
      <c r="P4812" t="str">
        <f t="shared" si="1148"/>
        <v>'Outras Receitas Não Arrecadadas e Não Projetadas pela RFB - Financeiras - Dívida Ativa'</v>
      </c>
      <c r="Q4812" t="str">
        <f t="shared" si="1149"/>
        <v>'Vide descrição do código de receita principal.'</v>
      </c>
      <c r="R4812" t="str">
        <f t="shared" si="1150"/>
        <v>'S'</v>
      </c>
      <c r="S4812">
        <f t="shared" si="1151"/>
        <v>8</v>
      </c>
      <c r="T4812" t="str">
        <f t="shared" si="1152"/>
        <v>Insert into CONTA_RECEITA_DESPESA  (VERSION,ATIVO,DATE_CREATED,LAST_UPDATED,TIPO,CODIGO,DESCRICAO,DESCRICAO_DETALHADA,ANALITICO,TAMANHO) values (0,'S',sysdate,sysdate,'R','1999993300','Outras Receitas Não Arrecadadas e Não Projetadas pela RFB - Financeiras - Dívida Ativa','Vide descrição do código de receita principal.','S',8);</v>
      </c>
    </row>
    <row r="4813" spans="1:20" ht="32" x14ac:dyDescent="0.2">
      <c r="A4813" s="4" t="str">
        <f t="shared" ref="A4813:A4876" si="1153">MID($I4813,1,1)</f>
        <v>1</v>
      </c>
      <c r="B4813" s="5" t="str">
        <f t="shared" ref="B4813:B4876" si="1154">MID($I4813,2,1)</f>
        <v>9</v>
      </c>
      <c r="C4813" s="5" t="str">
        <f t="shared" ref="C4813:C4876" si="1155">MID($I4813,3,1)</f>
        <v>9</v>
      </c>
      <c r="D4813" s="5" t="str">
        <f t="shared" ref="D4813:D4876" si="1156">MID($I4813,4,1)</f>
        <v>9</v>
      </c>
      <c r="E4813" s="5" t="str">
        <f t="shared" ref="E4813:E4876" si="1157">MID($I4813,5,2)</f>
        <v>99</v>
      </c>
      <c r="F4813" s="5" t="str">
        <f t="shared" ref="F4813:F4876" si="1158">MID($I4813,7,1)</f>
        <v>3</v>
      </c>
      <c r="G4813" s="5" t="str">
        <f t="shared" ref="G4813:G4876" si="1159">MID($I4813,8,1)</f>
        <v>4</v>
      </c>
      <c r="H4813" s="5" t="str">
        <f t="shared" ref="H4813:H4876" si="1160">MID($I4813,9,2)</f>
        <v>00</v>
      </c>
      <c r="I4813" s="11">
        <v>1999993400</v>
      </c>
      <c r="J4813" s="14" t="s">
        <v>4771</v>
      </c>
      <c r="K4813" s="6" t="s">
        <v>21</v>
      </c>
      <c r="L4813" s="15" t="s">
        <v>22</v>
      </c>
      <c r="N4813" t="str">
        <f t="shared" si="1146"/>
        <v>1999993400</v>
      </c>
      <c r="O4813" t="str">
        <f t="shared" si="1147"/>
        <v>'1999993400'</v>
      </c>
      <c r="P4813" t="str">
        <f t="shared" si="1148"/>
        <v>'Outras Receitas Não Arrecadadas e Não Projetadas pela RFB - Financeiras - Dívida Ativa - Multas e Juros de Mora da Dívida Ativa'</v>
      </c>
      <c r="Q4813" t="str">
        <f t="shared" si="1149"/>
        <v>'Vide descrição do código de receita principal.'</v>
      </c>
      <c r="R4813" t="str">
        <f t="shared" si="1150"/>
        <v>'S'</v>
      </c>
      <c r="S4813">
        <f t="shared" si="1151"/>
        <v>8</v>
      </c>
      <c r="T4813" t="str">
        <f t="shared" si="1152"/>
        <v>Insert into CONTA_RECEITA_DESPESA  (VERSION,ATIVO,DATE_CREATED,LAST_UPDATED,TIPO,CODIGO,DESCRICAO,DESCRICAO_DETALHADA,ANALITICO,TAMANHO) values (0,'S',sysdate,sysdate,'R','1999993400','Outras Receitas Não Arrecadadas e Não Projetadas pela RFB - Financeiras - Dívida Ativa - Multas e Juros de Mora da Dívida Ativa','Vide descrição do código de receita principal.','S',8);</v>
      </c>
    </row>
    <row r="4814" spans="1:20" ht="16" x14ac:dyDescent="0.2">
      <c r="A4814" s="4" t="str">
        <f t="shared" si="1153"/>
        <v>1</v>
      </c>
      <c r="B4814" s="5" t="str">
        <f t="shared" si="1154"/>
        <v>9</v>
      </c>
      <c r="C4814" s="5" t="str">
        <f t="shared" si="1155"/>
        <v>9</v>
      </c>
      <c r="D4814" s="5" t="str">
        <f t="shared" si="1156"/>
        <v>9</v>
      </c>
      <c r="E4814" s="5" t="str">
        <f t="shared" si="1157"/>
        <v>99</v>
      </c>
      <c r="F4814" s="5" t="str">
        <f t="shared" si="1158"/>
        <v>3</v>
      </c>
      <c r="G4814" s="5" t="str">
        <f t="shared" si="1159"/>
        <v>5</v>
      </c>
      <c r="H4814" s="5" t="str">
        <f t="shared" si="1160"/>
        <v>00</v>
      </c>
      <c r="I4814" s="11">
        <v>1999993500</v>
      </c>
      <c r="J4814" s="14" t="s">
        <v>4772</v>
      </c>
      <c r="K4814" s="6" t="s">
        <v>21</v>
      </c>
      <c r="L4814" s="15" t="s">
        <v>22</v>
      </c>
      <c r="N4814" t="str">
        <f t="shared" si="1146"/>
        <v>1999993500</v>
      </c>
      <c r="O4814" t="str">
        <f t="shared" si="1147"/>
        <v>'1999993500'</v>
      </c>
      <c r="P4814" t="str">
        <f t="shared" si="1148"/>
        <v>'Outras Receitas Não Arrecadadas e Não Projetadas pela RFB - Financeiras - Multas'</v>
      </c>
      <c r="Q4814" t="str">
        <f t="shared" si="1149"/>
        <v>'Vide descrição do código de receita principal.'</v>
      </c>
      <c r="R4814" t="str">
        <f t="shared" si="1150"/>
        <v>'S'</v>
      </c>
      <c r="S4814">
        <f t="shared" si="1151"/>
        <v>8</v>
      </c>
      <c r="T4814" t="str">
        <f t="shared" si="1152"/>
        <v>Insert into CONTA_RECEITA_DESPESA  (VERSION,ATIVO,DATE_CREATED,LAST_UPDATED,TIPO,CODIGO,DESCRICAO,DESCRICAO_DETALHADA,ANALITICO,TAMANHO) values (0,'S',sysdate,sysdate,'R','1999993500','Outras Receitas Não Arrecadadas e Não Projetadas pela RFB - Financeiras - Multas','Vide descrição do código de receita principal.','S',8);</v>
      </c>
    </row>
    <row r="4815" spans="1:20" ht="16" x14ac:dyDescent="0.2">
      <c r="A4815" s="4" t="str">
        <f t="shared" si="1153"/>
        <v>1</v>
      </c>
      <c r="B4815" s="5" t="str">
        <f t="shared" si="1154"/>
        <v>9</v>
      </c>
      <c r="C4815" s="5" t="str">
        <f t="shared" si="1155"/>
        <v>9</v>
      </c>
      <c r="D4815" s="5" t="str">
        <f t="shared" si="1156"/>
        <v>9</v>
      </c>
      <c r="E4815" s="5" t="str">
        <f t="shared" si="1157"/>
        <v>99</v>
      </c>
      <c r="F4815" s="5" t="str">
        <f t="shared" si="1158"/>
        <v>3</v>
      </c>
      <c r="G4815" s="5" t="str">
        <f t="shared" si="1159"/>
        <v>6</v>
      </c>
      <c r="H4815" s="5" t="str">
        <f t="shared" si="1160"/>
        <v>00</v>
      </c>
      <c r="I4815" s="11">
        <v>1999993600</v>
      </c>
      <c r="J4815" s="14" t="s">
        <v>4773</v>
      </c>
      <c r="K4815" s="6" t="s">
        <v>21</v>
      </c>
      <c r="L4815" s="15" t="s">
        <v>22</v>
      </c>
      <c r="N4815" t="str">
        <f t="shared" si="1146"/>
        <v>1999993600</v>
      </c>
      <c r="O4815" t="str">
        <f t="shared" si="1147"/>
        <v>'1999993600'</v>
      </c>
      <c r="P4815" t="str">
        <f t="shared" si="1148"/>
        <v>'Outras Receitas Não Arrecadadas e Não Projetadas pela RFB - Financeiras - Juros de Mora'</v>
      </c>
      <c r="Q4815" t="str">
        <f t="shared" si="1149"/>
        <v>'Vide descrição do código de receita principal.'</v>
      </c>
      <c r="R4815" t="str">
        <f t="shared" si="1150"/>
        <v>'S'</v>
      </c>
      <c r="S4815">
        <f t="shared" si="1151"/>
        <v>8</v>
      </c>
      <c r="T4815" t="str">
        <f t="shared" si="1152"/>
        <v>Insert into CONTA_RECEITA_DESPESA  (VERSION,ATIVO,DATE_CREATED,LAST_UPDATED,TIPO,CODIGO,DESCRICAO,DESCRICAO_DETALHADA,ANALITICO,TAMANHO) values (0,'S',sysdate,sysdate,'R','1999993600','Outras Receitas Não Arrecadadas e Não Projetadas pela RFB - Financeiras - Juros de Mora','Vide descrição do código de receita principal.','S',8);</v>
      </c>
    </row>
    <row r="4816" spans="1:20" ht="32" x14ac:dyDescent="0.2">
      <c r="A4816" s="4" t="str">
        <f t="shared" si="1153"/>
        <v>1</v>
      </c>
      <c r="B4816" s="5" t="str">
        <f t="shared" si="1154"/>
        <v>9</v>
      </c>
      <c r="C4816" s="5" t="str">
        <f t="shared" si="1155"/>
        <v>9</v>
      </c>
      <c r="D4816" s="5" t="str">
        <f t="shared" si="1156"/>
        <v>9</v>
      </c>
      <c r="E4816" s="5" t="str">
        <f t="shared" si="1157"/>
        <v>99</v>
      </c>
      <c r="F4816" s="5" t="str">
        <f t="shared" si="1158"/>
        <v>3</v>
      </c>
      <c r="G4816" s="5" t="str">
        <f t="shared" si="1159"/>
        <v>7</v>
      </c>
      <c r="H4816" s="5" t="str">
        <f t="shared" si="1160"/>
        <v>00</v>
      </c>
      <c r="I4816" s="11">
        <v>1999993700</v>
      </c>
      <c r="J4816" s="14" t="s">
        <v>4774</v>
      </c>
      <c r="K4816" s="6" t="s">
        <v>21</v>
      </c>
      <c r="L4816" s="15" t="s">
        <v>22</v>
      </c>
      <c r="N4816" t="str">
        <f t="shared" si="1146"/>
        <v>1999993700</v>
      </c>
      <c r="O4816" t="str">
        <f t="shared" si="1147"/>
        <v>'1999993700'</v>
      </c>
      <c r="P4816" t="str">
        <f t="shared" si="1148"/>
        <v>'Outras Receitas Não Arrecadadas e Não Projetadas pela RFB - Financeiras - Dívida Ativa - Multas da Dívida Ativa'</v>
      </c>
      <c r="Q4816" t="str">
        <f t="shared" si="1149"/>
        <v>'Vide descrição do código de receita principal.'</v>
      </c>
      <c r="R4816" t="str">
        <f t="shared" si="1150"/>
        <v>'S'</v>
      </c>
      <c r="S4816">
        <f t="shared" si="1151"/>
        <v>8</v>
      </c>
      <c r="T4816" t="str">
        <f t="shared" si="1152"/>
        <v>Insert into CONTA_RECEITA_DESPESA  (VERSION,ATIVO,DATE_CREATED,LAST_UPDATED,TIPO,CODIGO,DESCRICAO,DESCRICAO_DETALHADA,ANALITICO,TAMANHO) values (0,'S',sysdate,sysdate,'R','1999993700','Outras Receitas Não Arrecadadas e Não Projetadas pela RFB - Financeiras - Dívida Ativa - Multas da Dívida Ativa','Vide descrição do código de receita principal.','S',8);</v>
      </c>
    </row>
    <row r="4817" spans="1:20" ht="32" x14ac:dyDescent="0.2">
      <c r="A4817" s="4" t="str">
        <f t="shared" si="1153"/>
        <v>1</v>
      </c>
      <c r="B4817" s="5" t="str">
        <f t="shared" si="1154"/>
        <v>9</v>
      </c>
      <c r="C4817" s="5" t="str">
        <f t="shared" si="1155"/>
        <v>9</v>
      </c>
      <c r="D4817" s="5" t="str">
        <f t="shared" si="1156"/>
        <v>9</v>
      </c>
      <c r="E4817" s="5" t="str">
        <f t="shared" si="1157"/>
        <v>99</v>
      </c>
      <c r="F4817" s="5" t="str">
        <f t="shared" si="1158"/>
        <v>3</v>
      </c>
      <c r="G4817" s="5" t="str">
        <f t="shared" si="1159"/>
        <v>8</v>
      </c>
      <c r="H4817" s="5" t="str">
        <f t="shared" si="1160"/>
        <v>00</v>
      </c>
      <c r="I4817" s="11">
        <v>1999993800</v>
      </c>
      <c r="J4817" s="14" t="s">
        <v>4775</v>
      </c>
      <c r="K4817" s="6" t="s">
        <v>21</v>
      </c>
      <c r="L4817" s="15" t="s">
        <v>22</v>
      </c>
      <c r="N4817" t="str">
        <f t="shared" si="1146"/>
        <v>1999993800</v>
      </c>
      <c r="O4817" t="str">
        <f t="shared" si="1147"/>
        <v>'1999993800'</v>
      </c>
      <c r="P4817" t="str">
        <f t="shared" si="1148"/>
        <v>'Outras Receitas Não Arrecadadas e Não Projetadas pela RFB - Financeiras - Juros de Mora da Dívida Ativa'</v>
      </c>
      <c r="Q4817" t="str">
        <f t="shared" si="1149"/>
        <v>'Vide descrição do código de receita principal.'</v>
      </c>
      <c r="R4817" t="str">
        <f t="shared" si="1150"/>
        <v>'S'</v>
      </c>
      <c r="S4817">
        <f t="shared" si="1151"/>
        <v>8</v>
      </c>
      <c r="T4817" t="str">
        <f t="shared" si="1152"/>
        <v>Insert into CONTA_RECEITA_DESPESA  (VERSION,ATIVO,DATE_CREATED,LAST_UPDATED,TIPO,CODIGO,DESCRICAO,DESCRICAO_DETALHADA,ANALITICO,TAMANHO) values (0,'S',sysdate,sysdate,'R','1999993800','Outras Receitas Não Arrecadadas e Não Projetadas pela RFB - Financeiras - Juros de Mora da Dívida Ativa','Vide descrição do código de receita principal.','S',8);</v>
      </c>
    </row>
    <row r="4818" spans="1:20" ht="64" x14ac:dyDescent="0.2">
      <c r="A4818" s="4" t="str">
        <f t="shared" si="1153"/>
        <v>2</v>
      </c>
      <c r="B4818" s="5" t="str">
        <f t="shared" si="1154"/>
        <v>0</v>
      </c>
      <c r="C4818" s="5" t="str">
        <f t="shared" si="1155"/>
        <v>0</v>
      </c>
      <c r="D4818" s="5" t="str">
        <f t="shared" si="1156"/>
        <v>0</v>
      </c>
      <c r="E4818" s="5" t="str">
        <f t="shared" si="1157"/>
        <v>00</v>
      </c>
      <c r="F4818" s="5" t="str">
        <f t="shared" si="1158"/>
        <v>0</v>
      </c>
      <c r="G4818" s="5" t="str">
        <f t="shared" si="1159"/>
        <v>0</v>
      </c>
      <c r="H4818" s="5" t="str">
        <f t="shared" si="1160"/>
        <v>00</v>
      </c>
      <c r="I4818" s="11">
        <v>2000000000</v>
      </c>
      <c r="J4818" s="6" t="s">
        <v>4776</v>
      </c>
      <c r="K4818" s="6" t="s">
        <v>4777</v>
      </c>
      <c r="L4818" s="13" t="s">
        <v>11</v>
      </c>
      <c r="N4818" t="str">
        <f t="shared" si="1146"/>
        <v>2000000000</v>
      </c>
      <c r="O4818" t="str">
        <f t="shared" si="1147"/>
        <v>'2000000000'</v>
      </c>
      <c r="P4818" t="str">
        <f t="shared" si="1148"/>
        <v>'Receitas de Capital'</v>
      </c>
      <c r="Q4818" t="str">
        <f t="shared" si="1149"/>
        <v>'Agrega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v>
      </c>
      <c r="R4818" t="str">
        <f t="shared" si="1150"/>
        <v>'N'</v>
      </c>
      <c r="S4818">
        <f t="shared" si="1151"/>
        <v>1</v>
      </c>
      <c r="T4818" t="str">
        <f t="shared" si="1152"/>
        <v>Insert into CONTA_RECEITA_DESPESA  (VERSION,ATIVO,DATE_CREATED,LAST_UPDATED,TIPO,CODIGO,DESCRICAO,DESCRICAO_DETALHADA,ANALITICO,TAMANHO) values (0,'S',sysdate,sysdate,'R','2000000000','Receitas de Capital','Agrega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capital.','N',1);</v>
      </c>
    </row>
    <row r="4819" spans="1:20" ht="96" x14ac:dyDescent="0.2">
      <c r="A4819" s="4" t="str">
        <f t="shared" si="1153"/>
        <v>2</v>
      </c>
      <c r="B4819" s="5" t="str">
        <f t="shared" si="1154"/>
        <v>1</v>
      </c>
      <c r="C4819" s="5" t="str">
        <f t="shared" si="1155"/>
        <v>0</v>
      </c>
      <c r="D4819" s="5" t="str">
        <f t="shared" si="1156"/>
        <v>0</v>
      </c>
      <c r="E4819" s="5" t="str">
        <f t="shared" si="1157"/>
        <v>00</v>
      </c>
      <c r="F4819" s="5" t="str">
        <f t="shared" si="1158"/>
        <v>0</v>
      </c>
      <c r="G4819" s="5" t="str">
        <f t="shared" si="1159"/>
        <v>0</v>
      </c>
      <c r="H4819" s="5" t="str">
        <f t="shared" si="1160"/>
        <v>00</v>
      </c>
      <c r="I4819" s="11">
        <v>2100000000</v>
      </c>
      <c r="J4819" s="6" t="s">
        <v>4778</v>
      </c>
      <c r="K4819" s="6" t="s">
        <v>4779</v>
      </c>
      <c r="L4819" s="13" t="s">
        <v>11</v>
      </c>
      <c r="N4819" t="str">
        <f t="shared" si="1146"/>
        <v>2100000000</v>
      </c>
      <c r="O4819" t="str">
        <f t="shared" si="1147"/>
        <v>'2100000000'</v>
      </c>
      <c r="P4819" t="str">
        <f t="shared" si="1148"/>
        <v>'Operações de Crédito'</v>
      </c>
      <c r="Q4819" t="str">
        <f t="shared" si="1149"/>
        <v>'Agrega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v>
      </c>
      <c r="R4819" t="str">
        <f t="shared" si="1150"/>
        <v>'N'</v>
      </c>
      <c r="S4819">
        <f t="shared" si="1151"/>
        <v>2</v>
      </c>
      <c r="T4819" t="str">
        <f t="shared" si="1152"/>
        <v>Insert into CONTA_RECEITA_DESPESA  (VERSION,ATIVO,DATE_CREATED,LAST_UPDATED,TIPO,CODIGO,DESCRICAO,DESCRICAO_DETALHADA,ANALITICO,TAMANHO) values (0,'S',sysdate,sysdate,'R','2100000000','Operações de Crédito','Agrega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Federação.','N',2);</v>
      </c>
    </row>
    <row r="4820" spans="1:20" ht="48" x14ac:dyDescent="0.2">
      <c r="A4820" s="4" t="str">
        <f t="shared" si="1153"/>
        <v>2</v>
      </c>
      <c r="B4820" s="5" t="str">
        <f t="shared" si="1154"/>
        <v>1</v>
      </c>
      <c r="C4820" s="5" t="str">
        <f t="shared" si="1155"/>
        <v>1</v>
      </c>
      <c r="D4820" s="5" t="str">
        <f t="shared" si="1156"/>
        <v>0</v>
      </c>
      <c r="E4820" s="5" t="str">
        <f t="shared" si="1157"/>
        <v>00</v>
      </c>
      <c r="F4820" s="5" t="str">
        <f t="shared" si="1158"/>
        <v>0</v>
      </c>
      <c r="G4820" s="5" t="str">
        <f t="shared" si="1159"/>
        <v>0</v>
      </c>
      <c r="H4820" s="5" t="str">
        <f t="shared" si="1160"/>
        <v>00</v>
      </c>
      <c r="I4820" s="11">
        <v>2110000000</v>
      </c>
      <c r="J4820" s="6" t="s">
        <v>4780</v>
      </c>
      <c r="K4820" s="6" t="s">
        <v>4781</v>
      </c>
      <c r="L4820" s="13" t="s">
        <v>11</v>
      </c>
      <c r="N4820" t="str">
        <f t="shared" si="1146"/>
        <v>2110000000</v>
      </c>
      <c r="O4820" t="str">
        <f t="shared" si="1147"/>
        <v>'2110000000'</v>
      </c>
      <c r="P4820" t="str">
        <f t="shared" si="1148"/>
        <v>'Operações de Crédito - Mercado Interno'</v>
      </c>
      <c r="Q4820" t="str">
        <f t="shared" si="1149"/>
        <v>'Agrega as operações de crédito internas, que compreendem os recursos decorrentes da colocação no mercado interno de títulos públicos, financiamentos ou empréstimos obtidos no país junto a entidades estatais ou particulares.'</v>
      </c>
      <c r="R4820" t="str">
        <f t="shared" si="1150"/>
        <v>'N'</v>
      </c>
      <c r="S4820">
        <f t="shared" si="1151"/>
        <v>3</v>
      </c>
      <c r="T4820" t="str">
        <f t="shared" si="1152"/>
        <v>Insert into CONTA_RECEITA_DESPESA  (VERSION,ATIVO,DATE_CREATED,LAST_UPDATED,TIPO,CODIGO,DESCRICAO,DESCRICAO_DETALHADA,ANALITICO,TAMANHO) values (0,'S',sysdate,sysdate,'R','2110000000','Operações de Crédito - Mercado Interno','Agrega as operações de crédito internas, que compreendem os recursos decorrentes da colocação no mercado interno de títulos públicos, financiamentos ou empréstimos obtidos no país junto a entidades estatais ou particulares.','N',3);</v>
      </c>
    </row>
    <row r="4821" spans="1:20" ht="112" x14ac:dyDescent="0.2">
      <c r="A4821" s="4" t="str">
        <f t="shared" si="1153"/>
        <v>2</v>
      </c>
      <c r="B4821" s="5" t="str">
        <f t="shared" si="1154"/>
        <v>1</v>
      </c>
      <c r="C4821" s="5" t="str">
        <f t="shared" si="1155"/>
        <v>1</v>
      </c>
      <c r="D4821" s="5" t="str">
        <f t="shared" si="1156"/>
        <v>1</v>
      </c>
      <c r="E4821" s="5" t="str">
        <f t="shared" si="1157"/>
        <v>00</v>
      </c>
      <c r="F4821" s="5" t="str">
        <f t="shared" si="1158"/>
        <v>0</v>
      </c>
      <c r="G4821" s="5" t="str">
        <f t="shared" si="1159"/>
        <v>0</v>
      </c>
      <c r="H4821" s="5" t="str">
        <f t="shared" si="1160"/>
        <v>00</v>
      </c>
      <c r="I4821" s="11">
        <v>2111000000</v>
      </c>
      <c r="J4821" s="6" t="s">
        <v>4782</v>
      </c>
      <c r="K4821" s="6" t="s">
        <v>5688</v>
      </c>
      <c r="L4821" s="13" t="s">
        <v>11</v>
      </c>
      <c r="N4821" t="str">
        <f t="shared" si="1146"/>
        <v>2111000000</v>
      </c>
      <c r="O4821" t="str">
        <f t="shared" si="1147"/>
        <v>'2111000000'</v>
      </c>
      <c r="P4821" t="str">
        <f t="shared" si="1148"/>
        <v>'Títulos de Responsabilidade do Tesouro Nacional - Mercado Interno'</v>
      </c>
      <c r="Q4821" t="str">
        <f t="shared" si="1149"/>
        <v>'Agrega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821" t="str">
        <f t="shared" si="1150"/>
        <v>'N'</v>
      </c>
      <c r="S4821">
        <f t="shared" si="1151"/>
        <v>4</v>
      </c>
      <c r="T4821" t="str">
        <f t="shared" si="1152"/>
        <v>Insert into CONTA_RECEITA_DESPESA  (VERSION,ATIVO,DATE_CREATED,LAST_UPDATED,TIPO,CODIGO,DESCRICAO,DESCRICAO_DETALHADA,ANALITICO,TAMANHO) values (0,'S',sysdate,sysdate,'R','2111000000','Títulos de Responsabilidade do Tesouro Nacional - Mercado Interno','Agrega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municipal.','N',4);</v>
      </c>
    </row>
    <row r="4822" spans="1:20" ht="80" x14ac:dyDescent="0.2">
      <c r="A4822" s="4" t="str">
        <f t="shared" si="1153"/>
        <v>2</v>
      </c>
      <c r="B4822" s="5" t="str">
        <f t="shared" si="1154"/>
        <v>1</v>
      </c>
      <c r="C4822" s="5" t="str">
        <f t="shared" si="1155"/>
        <v>1</v>
      </c>
      <c r="D4822" s="5" t="str">
        <f t="shared" si="1156"/>
        <v>1</v>
      </c>
      <c r="E4822" s="5" t="str">
        <f t="shared" si="1157"/>
        <v>01</v>
      </c>
      <c r="F4822" s="5" t="str">
        <f t="shared" si="1158"/>
        <v>0</v>
      </c>
      <c r="G4822" s="5" t="str">
        <f t="shared" si="1159"/>
        <v>0</v>
      </c>
      <c r="H4822" s="5" t="str">
        <f t="shared" si="1160"/>
        <v>00</v>
      </c>
      <c r="I4822" s="11">
        <v>2111010000</v>
      </c>
      <c r="J4822" s="6" t="s">
        <v>5689</v>
      </c>
      <c r="K4822" s="6" t="s">
        <v>5690</v>
      </c>
      <c r="L4822" s="13" t="s">
        <v>11</v>
      </c>
      <c r="N4822" t="str">
        <f t="shared" si="1146"/>
        <v>2111010000</v>
      </c>
      <c r="O4822" t="str">
        <f t="shared" si="1147"/>
        <v>'2111010000'</v>
      </c>
      <c r="P4822" t="str">
        <f t="shared" si="1148"/>
        <v>'Títulos de Responsabilidade do Tesouro Nacional - Mercado Interno, Exceto Refinanciamento da Dívida Pública'</v>
      </c>
      <c r="Q4822" t="str">
        <f t="shared" si="1149"/>
        <v>'Registra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v>
      </c>
      <c r="R4822" t="str">
        <f t="shared" si="1150"/>
        <v>'N'</v>
      </c>
      <c r="S4822">
        <f t="shared" si="1151"/>
        <v>6</v>
      </c>
      <c r="T4822" t="str">
        <f t="shared" si="1152"/>
        <v>Insert into CONTA_RECEITA_DESPESA  (VERSION,ATIVO,DATE_CREATED,LAST_UPDATED,TIPO,CODIGO,DESCRICAO,DESCRICAO_DETALHADA,ANALITICO,TAMANHO) values (0,'S',sysdate,sysdate,'R','2111010000','Títulos de Responsabilidade do Tesouro Nacional - Mercado Interno, Exceto Refinanciamento da Dívida Pública','Registra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federal.','N',6);</v>
      </c>
    </row>
    <row r="4823" spans="1:20" ht="32" x14ac:dyDescent="0.2">
      <c r="A4823" s="4" t="str">
        <f t="shared" si="1153"/>
        <v>2</v>
      </c>
      <c r="B4823" s="5" t="str">
        <f t="shared" si="1154"/>
        <v>1</v>
      </c>
      <c r="C4823" s="5" t="str">
        <f t="shared" si="1155"/>
        <v>1</v>
      </c>
      <c r="D4823" s="5" t="str">
        <f t="shared" si="1156"/>
        <v>1</v>
      </c>
      <c r="E4823" s="5" t="str">
        <f t="shared" si="1157"/>
        <v>01</v>
      </c>
      <c r="F4823" s="5" t="str">
        <f t="shared" si="1158"/>
        <v>0</v>
      </c>
      <c r="G4823" s="5" t="str">
        <f t="shared" si="1159"/>
        <v>1</v>
      </c>
      <c r="H4823" s="5" t="str">
        <f t="shared" si="1160"/>
        <v>00</v>
      </c>
      <c r="I4823" s="11">
        <v>2111010100</v>
      </c>
      <c r="J4823" s="14" t="s">
        <v>5691</v>
      </c>
      <c r="K4823" s="6" t="s">
        <v>21</v>
      </c>
      <c r="L4823" s="15" t="s">
        <v>22</v>
      </c>
      <c r="N4823" t="str">
        <f t="shared" si="1146"/>
        <v>2111010100</v>
      </c>
      <c r="O4823" t="str">
        <f t="shared" si="1147"/>
        <v>'2111010100'</v>
      </c>
      <c r="P4823" t="str">
        <f t="shared" si="1148"/>
        <v>'Títulos de Responsabilidade do Tesouro Nacional - Mercado Interno, Exceto Refinanciamento da Dívida Pública - Principal'</v>
      </c>
      <c r="Q4823" t="str">
        <f t="shared" si="1149"/>
        <v>'Vide descrição do código de receita principal.'</v>
      </c>
      <c r="R4823" t="str">
        <f t="shared" si="1150"/>
        <v>'S'</v>
      </c>
      <c r="S4823">
        <f t="shared" si="1151"/>
        <v>8</v>
      </c>
      <c r="T4823" t="str">
        <f t="shared" si="1152"/>
        <v>Insert into CONTA_RECEITA_DESPESA  (VERSION,ATIVO,DATE_CREATED,LAST_UPDATED,TIPO,CODIGO,DESCRICAO,DESCRICAO_DETALHADA,ANALITICO,TAMANHO) values (0,'S',sysdate,sysdate,'R','2111010100','Títulos de Responsabilidade do Tesouro Nacional - Mercado Interno, Exceto Refinanciamento da Dívida Pública - Principal','Vide descrição do código de receita principal.','S',8);</v>
      </c>
    </row>
    <row r="4824" spans="1:20" ht="32" x14ac:dyDescent="0.2">
      <c r="A4824" s="4" t="str">
        <f t="shared" si="1153"/>
        <v>2</v>
      </c>
      <c r="B4824" s="5" t="str">
        <f t="shared" si="1154"/>
        <v>1</v>
      </c>
      <c r="C4824" s="5" t="str">
        <f t="shared" si="1155"/>
        <v>1</v>
      </c>
      <c r="D4824" s="5" t="str">
        <f t="shared" si="1156"/>
        <v>1</v>
      </c>
      <c r="E4824" s="5" t="str">
        <f t="shared" si="1157"/>
        <v>01</v>
      </c>
      <c r="F4824" s="5" t="str">
        <f t="shared" si="1158"/>
        <v>0</v>
      </c>
      <c r="G4824" s="5" t="str">
        <f t="shared" si="1159"/>
        <v>3</v>
      </c>
      <c r="H4824" s="5" t="str">
        <f t="shared" si="1160"/>
        <v>00</v>
      </c>
      <c r="I4824" s="11">
        <v>2111010300</v>
      </c>
      <c r="J4824" s="14" t="s">
        <v>5692</v>
      </c>
      <c r="K4824" s="6" t="s">
        <v>21</v>
      </c>
      <c r="L4824" s="15" t="s">
        <v>22</v>
      </c>
      <c r="N4824" t="str">
        <f t="shared" si="1146"/>
        <v>2111010300</v>
      </c>
      <c r="O4824" t="str">
        <f t="shared" si="1147"/>
        <v>'2111010300'</v>
      </c>
      <c r="P4824" t="str">
        <f t="shared" si="1148"/>
        <v>'Títulos de Responsabilidade do Tesouro Nacional - Mercado Interno, Exceto Refinanciamento da Dívida Pública - Dívida Ativa'</v>
      </c>
      <c r="Q4824" t="str">
        <f t="shared" si="1149"/>
        <v>'Vide descrição do código de receita principal.'</v>
      </c>
      <c r="R4824" t="str">
        <f t="shared" si="1150"/>
        <v>'S'</v>
      </c>
      <c r="S4824">
        <f t="shared" si="1151"/>
        <v>8</v>
      </c>
      <c r="T4824" t="str">
        <f t="shared" si="1152"/>
        <v>Insert into CONTA_RECEITA_DESPESA  (VERSION,ATIVO,DATE_CREATED,LAST_UPDATED,TIPO,CODIGO,DESCRICAO,DESCRICAO_DETALHADA,ANALITICO,TAMANHO) values (0,'S',sysdate,sysdate,'R','2111010300','Títulos de Responsabilidade do Tesouro Nacional - Mercado Interno, Exceto Refinanciamento da Dívida Pública - Dívida Ativa','Vide descrição do código de receita principal.','S',8);</v>
      </c>
    </row>
    <row r="4825" spans="1:20" ht="112" x14ac:dyDescent="0.2">
      <c r="A4825" s="4" t="str">
        <f t="shared" si="1153"/>
        <v>2</v>
      </c>
      <c r="B4825" s="5" t="str">
        <f t="shared" si="1154"/>
        <v>1</v>
      </c>
      <c r="C4825" s="5" t="str">
        <f t="shared" si="1155"/>
        <v>1</v>
      </c>
      <c r="D4825" s="5" t="str">
        <f t="shared" si="1156"/>
        <v>1</v>
      </c>
      <c r="E4825" s="5" t="str">
        <f t="shared" si="1157"/>
        <v>02</v>
      </c>
      <c r="F4825" s="5" t="str">
        <f t="shared" si="1158"/>
        <v>0</v>
      </c>
      <c r="G4825" s="5" t="str">
        <f t="shared" si="1159"/>
        <v>0</v>
      </c>
      <c r="H4825" s="5" t="str">
        <f t="shared" si="1160"/>
        <v>00</v>
      </c>
      <c r="I4825" s="11">
        <v>2111020000</v>
      </c>
      <c r="J4825" s="6" t="s">
        <v>4783</v>
      </c>
      <c r="K4825" s="6" t="s">
        <v>5693</v>
      </c>
      <c r="L4825" s="13" t="s">
        <v>11</v>
      </c>
      <c r="N4825" t="str">
        <f t="shared" si="1146"/>
        <v>2111020000</v>
      </c>
      <c r="O4825" t="str">
        <f t="shared" si="1147"/>
        <v>'2111020000'</v>
      </c>
      <c r="P4825" t="str">
        <f t="shared" si="1148"/>
        <v>'Títulos de Responsabilidade do Tesouro Nacional - Refinanciamento da Dívida Pública Federal no Mercado Interno'</v>
      </c>
      <c r="Q4825" t="str">
        <f t="shared" si="1149"/>
        <v>'Registra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v>
      </c>
      <c r="R4825" t="str">
        <f t="shared" si="1150"/>
        <v>'N'</v>
      </c>
      <c r="S4825">
        <f t="shared" si="1151"/>
        <v>6</v>
      </c>
      <c r="T4825" t="str">
        <f t="shared" si="1152"/>
        <v>Insert into CONTA_RECEITA_DESPESA  (VERSION,ATIVO,DATE_CREATED,LAST_UPDATED,TIPO,CODIGO,DESCRICAO,DESCRICAO_DETALHADA,ANALITICO,TAMANHO) values (0,'S',sysdate,sysdate,'R','2111020000','Títulos de Responsabilidade do Tesouro Nacional - Refinanciamento da Dívida Pública Federal no Mercado Interno','Registra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monetária.','N',6);</v>
      </c>
    </row>
    <row r="4826" spans="1:20" ht="32" x14ac:dyDescent="0.2">
      <c r="A4826" s="4" t="str">
        <f t="shared" si="1153"/>
        <v>2</v>
      </c>
      <c r="B4826" s="5" t="str">
        <f t="shared" si="1154"/>
        <v>1</v>
      </c>
      <c r="C4826" s="5" t="str">
        <f t="shared" si="1155"/>
        <v>1</v>
      </c>
      <c r="D4826" s="5" t="str">
        <f t="shared" si="1156"/>
        <v>1</v>
      </c>
      <c r="E4826" s="5" t="str">
        <f t="shared" si="1157"/>
        <v>02</v>
      </c>
      <c r="F4826" s="5" t="str">
        <f t="shared" si="1158"/>
        <v>0</v>
      </c>
      <c r="G4826" s="5" t="str">
        <f t="shared" si="1159"/>
        <v>1</v>
      </c>
      <c r="H4826" s="5" t="str">
        <f t="shared" si="1160"/>
        <v>00</v>
      </c>
      <c r="I4826" s="11">
        <v>2111020100</v>
      </c>
      <c r="J4826" s="14" t="s">
        <v>4784</v>
      </c>
      <c r="K4826" s="6" t="s">
        <v>21</v>
      </c>
      <c r="L4826" s="15" t="s">
        <v>22</v>
      </c>
      <c r="N4826" t="str">
        <f t="shared" si="1146"/>
        <v>2111020100</v>
      </c>
      <c r="O4826" t="str">
        <f t="shared" si="1147"/>
        <v>'2111020100'</v>
      </c>
      <c r="P4826" t="str">
        <f t="shared" si="1148"/>
        <v>'Títulos de Responsabilidade do Tesouro Nacional - Refinanciamento da Dívida Pública Federal no Mercado Interno - Principal'</v>
      </c>
      <c r="Q4826" t="str">
        <f t="shared" si="1149"/>
        <v>'Vide descrição do código de receita principal.'</v>
      </c>
      <c r="R4826" t="str">
        <f t="shared" si="1150"/>
        <v>'S'</v>
      </c>
      <c r="S4826">
        <f t="shared" si="1151"/>
        <v>8</v>
      </c>
      <c r="T4826" t="str">
        <f t="shared" si="1152"/>
        <v>Insert into CONTA_RECEITA_DESPESA  (VERSION,ATIVO,DATE_CREATED,LAST_UPDATED,TIPO,CODIGO,DESCRICAO,DESCRICAO_DETALHADA,ANALITICO,TAMANHO) values (0,'S',sysdate,sysdate,'R','2111020100','Títulos de Responsabilidade do Tesouro Nacional - Refinanciamento da Dívida Pública Federal no Mercado Interno - Principal','Vide descrição do código de receita principal.','S',8);</v>
      </c>
    </row>
    <row r="4827" spans="1:20" ht="32" x14ac:dyDescent="0.2">
      <c r="A4827" s="4" t="str">
        <f t="shared" si="1153"/>
        <v>2</v>
      </c>
      <c r="B4827" s="5" t="str">
        <f t="shared" si="1154"/>
        <v>1</v>
      </c>
      <c r="C4827" s="5" t="str">
        <f t="shared" si="1155"/>
        <v>1</v>
      </c>
      <c r="D4827" s="5" t="str">
        <f t="shared" si="1156"/>
        <v>1</v>
      </c>
      <c r="E4827" s="5" t="str">
        <f t="shared" si="1157"/>
        <v>02</v>
      </c>
      <c r="F4827" s="5" t="str">
        <f t="shared" si="1158"/>
        <v>0</v>
      </c>
      <c r="G4827" s="5" t="str">
        <f t="shared" si="1159"/>
        <v>3</v>
      </c>
      <c r="H4827" s="5" t="str">
        <f t="shared" si="1160"/>
        <v>00</v>
      </c>
      <c r="I4827" s="11">
        <v>2111020300</v>
      </c>
      <c r="J4827" s="14" t="s">
        <v>4785</v>
      </c>
      <c r="K4827" s="6" t="s">
        <v>21</v>
      </c>
      <c r="L4827" s="15" t="s">
        <v>22</v>
      </c>
      <c r="N4827" t="str">
        <f t="shared" si="1146"/>
        <v>2111020300</v>
      </c>
      <c r="O4827" t="str">
        <f t="shared" si="1147"/>
        <v>'2111020300'</v>
      </c>
      <c r="P4827" t="str">
        <f t="shared" si="1148"/>
        <v>'Títulos de Responsabilidade do Tesouro Nacional - Refinanciamento da Dívida Pública Federal no Mercado Interno - Dívida Ativa'</v>
      </c>
      <c r="Q4827" t="str">
        <f t="shared" si="1149"/>
        <v>'Vide descrição do código de receita principal.'</v>
      </c>
      <c r="R4827" t="str">
        <f t="shared" si="1150"/>
        <v>'S'</v>
      </c>
      <c r="S4827">
        <f t="shared" si="1151"/>
        <v>8</v>
      </c>
      <c r="T4827" t="str">
        <f t="shared" si="1152"/>
        <v>Insert into CONTA_RECEITA_DESPESA  (VERSION,ATIVO,DATE_CREATED,LAST_UPDATED,TIPO,CODIGO,DESCRICAO,DESCRICAO_DETALHADA,ANALITICO,TAMANHO) values (0,'S',sysdate,sysdate,'R','2111020300','Títulos de Responsabilidade do Tesouro Nacional - Refinanciamento da Dívida Pública Federal no Mercado Interno - Dívida Ativa','Vide descrição do código de receita principal.','S',8);</v>
      </c>
    </row>
    <row r="4828" spans="1:20" ht="80" x14ac:dyDescent="0.2">
      <c r="A4828" s="4" t="str">
        <f t="shared" si="1153"/>
        <v>2</v>
      </c>
      <c r="B4828" s="5" t="str">
        <f t="shared" si="1154"/>
        <v>1</v>
      </c>
      <c r="C4828" s="5" t="str">
        <f t="shared" si="1155"/>
        <v>1</v>
      </c>
      <c r="D4828" s="5" t="str">
        <f t="shared" si="1156"/>
        <v>1</v>
      </c>
      <c r="E4828" s="5" t="str">
        <f t="shared" si="1157"/>
        <v>03</v>
      </c>
      <c r="F4828" s="5" t="str">
        <f t="shared" si="1158"/>
        <v>0</v>
      </c>
      <c r="G4828" s="5" t="str">
        <f t="shared" si="1159"/>
        <v>0</v>
      </c>
      <c r="H4828" s="5" t="str">
        <f t="shared" si="1160"/>
        <v>00</v>
      </c>
      <c r="I4828" s="11">
        <v>2111030000</v>
      </c>
      <c r="J4828" s="6" t="s">
        <v>4786</v>
      </c>
      <c r="K4828" s="6" t="s">
        <v>4787</v>
      </c>
      <c r="L4828" s="13" t="s">
        <v>11</v>
      </c>
      <c r="N4828" t="str">
        <f t="shared" si="1146"/>
        <v>2111030000</v>
      </c>
      <c r="O4828" t="str">
        <f t="shared" si="1147"/>
        <v>'2111030000'</v>
      </c>
      <c r="P4828" t="str">
        <f t="shared" si="1148"/>
        <v>'Títulos da Dívida Agrária - TDA'</v>
      </c>
      <c r="Q4828" t="str">
        <f t="shared" si="1149"/>
        <v>'Registra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v>
      </c>
      <c r="R4828" t="str">
        <f t="shared" si="1150"/>
        <v>'N'</v>
      </c>
      <c r="S4828">
        <f t="shared" si="1151"/>
        <v>6</v>
      </c>
      <c r="T4828" t="str">
        <f t="shared" si="1152"/>
        <v>Insert into CONTA_RECEITA_DESPESA  (VERSION,ATIVO,DATE_CREATED,LAST_UPDATED,TIPO,CODIGO,DESCRICAO,DESCRICAO_DETALHADA,ANALITICO,TAMANHO) values (0,'S',sysdate,sysdate,'R','2111030000','Títulos da Dívida Agrária - TDA','Registra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Agrária.','N',6);</v>
      </c>
    </row>
    <row r="4829" spans="1:20" ht="16" x14ac:dyDescent="0.2">
      <c r="A4829" s="4" t="str">
        <f t="shared" si="1153"/>
        <v>2</v>
      </c>
      <c r="B4829" s="5" t="str">
        <f t="shared" si="1154"/>
        <v>1</v>
      </c>
      <c r="C4829" s="5" t="str">
        <f t="shared" si="1155"/>
        <v>1</v>
      </c>
      <c r="D4829" s="5" t="str">
        <f t="shared" si="1156"/>
        <v>1</v>
      </c>
      <c r="E4829" s="5" t="str">
        <f t="shared" si="1157"/>
        <v>03</v>
      </c>
      <c r="F4829" s="5" t="str">
        <f t="shared" si="1158"/>
        <v>0</v>
      </c>
      <c r="G4829" s="5" t="str">
        <f t="shared" si="1159"/>
        <v>1</v>
      </c>
      <c r="H4829" s="5" t="str">
        <f t="shared" si="1160"/>
        <v>00</v>
      </c>
      <c r="I4829" s="11">
        <v>2111030100</v>
      </c>
      <c r="J4829" s="14" t="s">
        <v>4788</v>
      </c>
      <c r="K4829" s="6" t="s">
        <v>21</v>
      </c>
      <c r="L4829" s="15" t="s">
        <v>22</v>
      </c>
      <c r="N4829" t="str">
        <f t="shared" si="1146"/>
        <v>2111030100</v>
      </c>
      <c r="O4829" t="str">
        <f t="shared" si="1147"/>
        <v>'2111030100'</v>
      </c>
      <c r="P4829" t="str">
        <f t="shared" si="1148"/>
        <v>'Títulos da Dívida Agrária - TDA - Principal'</v>
      </c>
      <c r="Q4829" t="str">
        <f t="shared" si="1149"/>
        <v>'Vide descrição do código de receita principal.'</v>
      </c>
      <c r="R4829" t="str">
        <f t="shared" si="1150"/>
        <v>'S'</v>
      </c>
      <c r="S4829">
        <f t="shared" si="1151"/>
        <v>8</v>
      </c>
      <c r="T4829" t="str">
        <f t="shared" si="1152"/>
        <v>Insert into CONTA_RECEITA_DESPESA  (VERSION,ATIVO,DATE_CREATED,LAST_UPDATED,TIPO,CODIGO,DESCRICAO,DESCRICAO_DETALHADA,ANALITICO,TAMANHO) values (0,'S',sysdate,sysdate,'R','2111030100','Títulos da Dívida Agrária - TDA - Principal','Vide descrição do código de receita principal.','S',8);</v>
      </c>
    </row>
    <row r="4830" spans="1:20" ht="16" x14ac:dyDescent="0.2">
      <c r="A4830" s="4" t="str">
        <f t="shared" si="1153"/>
        <v>2</v>
      </c>
      <c r="B4830" s="5" t="str">
        <f t="shared" si="1154"/>
        <v>1</v>
      </c>
      <c r="C4830" s="5" t="str">
        <f t="shared" si="1155"/>
        <v>1</v>
      </c>
      <c r="D4830" s="5" t="str">
        <f t="shared" si="1156"/>
        <v>1</v>
      </c>
      <c r="E4830" s="5" t="str">
        <f t="shared" si="1157"/>
        <v>03</v>
      </c>
      <c r="F4830" s="5" t="str">
        <f t="shared" si="1158"/>
        <v>0</v>
      </c>
      <c r="G4830" s="5" t="str">
        <f t="shared" si="1159"/>
        <v>3</v>
      </c>
      <c r="H4830" s="5" t="str">
        <f t="shared" si="1160"/>
        <v>00</v>
      </c>
      <c r="I4830" s="11">
        <v>2111030300</v>
      </c>
      <c r="J4830" s="14" t="s">
        <v>4789</v>
      </c>
      <c r="K4830" s="6" t="s">
        <v>21</v>
      </c>
      <c r="L4830" s="15" t="s">
        <v>22</v>
      </c>
      <c r="N4830" t="str">
        <f t="shared" si="1146"/>
        <v>2111030300</v>
      </c>
      <c r="O4830" t="str">
        <f t="shared" si="1147"/>
        <v>'2111030300'</v>
      </c>
      <c r="P4830" t="str">
        <f t="shared" si="1148"/>
        <v>'Títulos da Dívida Agrária - TDA - Dívida Ativa'</v>
      </c>
      <c r="Q4830" t="str">
        <f t="shared" si="1149"/>
        <v>'Vide descrição do código de receita principal.'</v>
      </c>
      <c r="R4830" t="str">
        <f t="shared" si="1150"/>
        <v>'S'</v>
      </c>
      <c r="S4830">
        <f t="shared" si="1151"/>
        <v>8</v>
      </c>
      <c r="T4830" t="str">
        <f t="shared" si="1152"/>
        <v>Insert into CONTA_RECEITA_DESPESA  (VERSION,ATIVO,DATE_CREATED,LAST_UPDATED,TIPO,CODIGO,DESCRICAO,DESCRICAO_DETALHADA,ANALITICO,TAMANHO) values (0,'S',sysdate,sysdate,'R','2111030300','Títulos da Dívida Agrária - TDA - Dívida Ativa','Vide descrição do código de receita principal.','S',8);</v>
      </c>
    </row>
    <row r="4831" spans="1:20" ht="48" x14ac:dyDescent="0.2">
      <c r="A4831" s="4" t="str">
        <f t="shared" si="1153"/>
        <v>2</v>
      </c>
      <c r="B4831" s="5" t="str">
        <f t="shared" si="1154"/>
        <v>1</v>
      </c>
      <c r="C4831" s="5" t="str">
        <f t="shared" si="1155"/>
        <v>1</v>
      </c>
      <c r="D4831" s="5" t="str">
        <f t="shared" si="1156"/>
        <v>2</v>
      </c>
      <c r="E4831" s="5" t="str">
        <f t="shared" si="1157"/>
        <v>00</v>
      </c>
      <c r="F4831" s="5" t="str">
        <f t="shared" si="1158"/>
        <v>0</v>
      </c>
      <c r="G4831" s="5" t="str">
        <f t="shared" si="1159"/>
        <v>0</v>
      </c>
      <c r="H4831" s="5" t="str">
        <f t="shared" si="1160"/>
        <v>00</v>
      </c>
      <c r="I4831" s="11">
        <v>2112000000</v>
      </c>
      <c r="J4831" s="6" t="s">
        <v>4790</v>
      </c>
      <c r="K4831" s="6" t="s">
        <v>4791</v>
      </c>
      <c r="L4831" s="13" t="s">
        <v>11</v>
      </c>
      <c r="N4831" t="str">
        <f t="shared" si="1146"/>
        <v>2112000000</v>
      </c>
      <c r="O4831" t="str">
        <f t="shared" si="1147"/>
        <v>'2112000000'</v>
      </c>
      <c r="P4831" t="str">
        <f t="shared" si="1148"/>
        <v>'Operações de Crédito Contratuais - Mercado Interno'</v>
      </c>
      <c r="Q4831" t="str">
        <f t="shared" si="1149"/>
        <v>'Agrega as receitas provenientes de obrigações contratuais no mercado interno, decorrentes de financiamentos ou empréstimos, inclusive arrendamento mercantil, ou concessão de qualquer garantia que represente compromisso, autorizadas por leis específicas.'</v>
      </c>
      <c r="R4831" t="str">
        <f t="shared" si="1150"/>
        <v>'N'</v>
      </c>
      <c r="S4831">
        <f t="shared" si="1151"/>
        <v>4</v>
      </c>
      <c r="T4831" t="str">
        <f t="shared" si="1152"/>
        <v>Insert into CONTA_RECEITA_DESPESA  (VERSION,ATIVO,DATE_CREATED,LAST_UPDATED,TIPO,CODIGO,DESCRICAO,DESCRICAO_DETALHADA,ANALITICO,TAMANHO) values (0,'S',sysdate,sysdate,'R','2112000000','Operações de Crédito Contratuais - Mercado Interno','Agrega as receitas provenientes de obrigações contratuais no mercado interno, decorrentes de financiamentos ou empréstimos, inclusive arrendamento mercantil, ou concessão de qualquer garantia que represente compromisso, autorizadas por leis específicas.','N',4);</v>
      </c>
    </row>
    <row r="4832" spans="1:20" ht="48" x14ac:dyDescent="0.2">
      <c r="A4832" s="4" t="str">
        <f t="shared" si="1153"/>
        <v>2</v>
      </c>
      <c r="B4832" s="5" t="str">
        <f t="shared" si="1154"/>
        <v>1</v>
      </c>
      <c r="C4832" s="5" t="str">
        <f t="shared" si="1155"/>
        <v>1</v>
      </c>
      <c r="D4832" s="5" t="str">
        <f t="shared" si="1156"/>
        <v>2</v>
      </c>
      <c r="E4832" s="5" t="str">
        <f t="shared" si="1157"/>
        <v>01</v>
      </c>
      <c r="F4832" s="5" t="str">
        <f t="shared" si="1158"/>
        <v>0</v>
      </c>
      <c r="G4832" s="5" t="str">
        <f t="shared" si="1159"/>
        <v>0</v>
      </c>
      <c r="H4832" s="5" t="str">
        <f t="shared" si="1160"/>
        <v>00</v>
      </c>
      <c r="I4832" s="11">
        <v>2112010000</v>
      </c>
      <c r="J4832" s="6" t="s">
        <v>4790</v>
      </c>
      <c r="K4832" s="6" t="s">
        <v>4792</v>
      </c>
      <c r="L4832" s="13" t="s">
        <v>11</v>
      </c>
      <c r="N4832" t="str">
        <f t="shared" si="1146"/>
        <v>2112010000</v>
      </c>
      <c r="O4832" t="str">
        <f t="shared" si="1147"/>
        <v>'2112010000'</v>
      </c>
      <c r="P4832" t="str">
        <f t="shared" si="1148"/>
        <v>'Operações de Crédito Contratuais - Mercado Interno'</v>
      </c>
      <c r="Q4832" t="str">
        <f t="shared" si="1149"/>
        <v>'Registra as receitas provenientes de obrigações contratuais no mercado interno, decorrentes de financiamentos ou empréstimos, inclusive arrendamento mercantil, ou concessão de qualquer garantia que represente compromisso, autorizadas por leis específicas.'</v>
      </c>
      <c r="R4832" t="str">
        <f t="shared" si="1150"/>
        <v>'N'</v>
      </c>
      <c r="S4832">
        <f t="shared" si="1151"/>
        <v>6</v>
      </c>
      <c r="T4832" t="str">
        <f t="shared" si="1152"/>
        <v>Insert into CONTA_RECEITA_DESPESA  (VERSION,ATIVO,DATE_CREATED,LAST_UPDATED,TIPO,CODIGO,DESCRICAO,DESCRICAO_DETALHADA,ANALITICO,TAMANHO) values (0,'S',sysdate,sysdate,'R','2112010000','Operações de Crédito Contratuais - Mercado Interno','Registra as receitas provenientes de obrigações contratuais no mercado interno, decorrentes de financiamentos ou empréstimos, inclusive arrendamento mercantil, ou concessão de qualquer garantia que represente compromisso, autorizadas por leis específicas.','N',6);</v>
      </c>
    </row>
    <row r="4833" spans="1:20" ht="16" x14ac:dyDescent="0.2">
      <c r="A4833" s="4" t="str">
        <f t="shared" si="1153"/>
        <v>2</v>
      </c>
      <c r="B4833" s="5" t="str">
        <f t="shared" si="1154"/>
        <v>1</v>
      </c>
      <c r="C4833" s="5" t="str">
        <f t="shared" si="1155"/>
        <v>1</v>
      </c>
      <c r="D4833" s="5" t="str">
        <f t="shared" si="1156"/>
        <v>2</v>
      </c>
      <c r="E4833" s="5" t="str">
        <f t="shared" si="1157"/>
        <v>01</v>
      </c>
      <c r="F4833" s="5" t="str">
        <f t="shared" si="1158"/>
        <v>0</v>
      </c>
      <c r="G4833" s="5" t="str">
        <f t="shared" si="1159"/>
        <v>1</v>
      </c>
      <c r="H4833" s="5" t="str">
        <f t="shared" si="1160"/>
        <v>00</v>
      </c>
      <c r="I4833" s="11">
        <v>2112010100</v>
      </c>
      <c r="J4833" s="14" t="s">
        <v>4793</v>
      </c>
      <c r="K4833" s="6" t="s">
        <v>21</v>
      </c>
      <c r="L4833" s="15" t="s">
        <v>22</v>
      </c>
      <c r="N4833" t="str">
        <f t="shared" si="1146"/>
        <v>2112010100</v>
      </c>
      <c r="O4833" t="str">
        <f t="shared" si="1147"/>
        <v>'2112010100'</v>
      </c>
      <c r="P4833" t="str">
        <f t="shared" si="1148"/>
        <v>'Operações de Crédito Contratuais - Mercado Interno - Principal'</v>
      </c>
      <c r="Q4833" t="str">
        <f t="shared" si="1149"/>
        <v>'Vide descrição do código de receita principal.'</v>
      </c>
      <c r="R4833" t="str">
        <f t="shared" si="1150"/>
        <v>'S'</v>
      </c>
      <c r="S4833">
        <f t="shared" si="1151"/>
        <v>8</v>
      </c>
      <c r="T4833" t="str">
        <f t="shared" si="1152"/>
        <v>Insert into CONTA_RECEITA_DESPESA  (VERSION,ATIVO,DATE_CREATED,LAST_UPDATED,TIPO,CODIGO,DESCRICAO,DESCRICAO_DETALHADA,ANALITICO,TAMANHO) values (0,'S',sysdate,sysdate,'R','2112010100','Operações de Crédito Contratuais - Mercado Interno - Principal','Vide descrição do código de receita principal.','S',8);</v>
      </c>
    </row>
    <row r="4834" spans="1:20" ht="16" x14ac:dyDescent="0.2">
      <c r="A4834" s="4" t="str">
        <f t="shared" si="1153"/>
        <v>2</v>
      </c>
      <c r="B4834" s="5" t="str">
        <f t="shared" si="1154"/>
        <v>1</v>
      </c>
      <c r="C4834" s="5" t="str">
        <f t="shared" si="1155"/>
        <v>1</v>
      </c>
      <c r="D4834" s="5" t="str">
        <f t="shared" si="1156"/>
        <v>2</v>
      </c>
      <c r="E4834" s="5" t="str">
        <f t="shared" si="1157"/>
        <v>01</v>
      </c>
      <c r="F4834" s="5" t="str">
        <f t="shared" si="1158"/>
        <v>0</v>
      </c>
      <c r="G4834" s="5" t="str">
        <f t="shared" si="1159"/>
        <v>3</v>
      </c>
      <c r="H4834" s="5" t="str">
        <f t="shared" si="1160"/>
        <v>00</v>
      </c>
      <c r="I4834" s="11">
        <v>2112010300</v>
      </c>
      <c r="J4834" s="14" t="s">
        <v>4794</v>
      </c>
      <c r="K4834" s="6" t="s">
        <v>21</v>
      </c>
      <c r="L4834" s="15" t="s">
        <v>22</v>
      </c>
      <c r="N4834" t="str">
        <f t="shared" si="1146"/>
        <v>2112010300</v>
      </c>
      <c r="O4834" t="str">
        <f t="shared" si="1147"/>
        <v>'2112010300'</v>
      </c>
      <c r="P4834" t="str">
        <f t="shared" si="1148"/>
        <v>'Operações de Crédito Contratuais - Mercado Interno - Dívida Ativa'</v>
      </c>
      <c r="Q4834" t="str">
        <f t="shared" si="1149"/>
        <v>'Vide descrição do código de receita principal.'</v>
      </c>
      <c r="R4834" t="str">
        <f t="shared" si="1150"/>
        <v>'S'</v>
      </c>
      <c r="S4834">
        <f t="shared" si="1151"/>
        <v>8</v>
      </c>
      <c r="T4834" t="str">
        <f t="shared" si="1152"/>
        <v>Insert into CONTA_RECEITA_DESPESA  (VERSION,ATIVO,DATE_CREATED,LAST_UPDATED,TIPO,CODIGO,DESCRICAO,DESCRICAO_DETALHADA,ANALITICO,TAMANHO) values (0,'S',sysdate,sysdate,'R','2112010300','Operações de Crédito Contratuais - Mercado Interno - Dívida Ativa','Vide descrição do código de receita principal.','S',8);</v>
      </c>
    </row>
    <row r="4835" spans="1:20" ht="32" x14ac:dyDescent="0.2">
      <c r="A4835" s="4" t="str">
        <f t="shared" si="1153"/>
        <v>2</v>
      </c>
      <c r="B4835" s="5" t="str">
        <f t="shared" si="1154"/>
        <v>1</v>
      </c>
      <c r="C4835" s="5" t="str">
        <f t="shared" si="1155"/>
        <v>1</v>
      </c>
      <c r="D4835" s="5" t="str">
        <f t="shared" si="1156"/>
        <v>2</v>
      </c>
      <c r="E4835" s="5" t="str">
        <f t="shared" si="1157"/>
        <v>50</v>
      </c>
      <c r="F4835" s="5" t="str">
        <f t="shared" si="1158"/>
        <v>0</v>
      </c>
      <c r="G4835" s="5" t="str">
        <f t="shared" si="1159"/>
        <v>0</v>
      </c>
      <c r="H4835" s="5" t="str">
        <f t="shared" si="1160"/>
        <v>00</v>
      </c>
      <c r="I4835" s="11">
        <v>2112500000</v>
      </c>
      <c r="J4835" s="6" t="s">
        <v>4795</v>
      </c>
      <c r="K4835" s="6" t="s">
        <v>4796</v>
      </c>
      <c r="L4835" s="13" t="s">
        <v>11</v>
      </c>
      <c r="N4835" t="str">
        <f t="shared" si="1146"/>
        <v>2112500000</v>
      </c>
      <c r="O4835" t="str">
        <f t="shared" si="1147"/>
        <v>'2112500000'</v>
      </c>
      <c r="P4835" t="str">
        <f t="shared" si="1148"/>
        <v>'Operações de Crédito Internas para Programas de Educação'</v>
      </c>
      <c r="Q4835" t="str">
        <f t="shared" si="1149"/>
        <v>'Registra o valor da arrecadação de receita com operações de crédito internas relativas a programas de educação.'</v>
      </c>
      <c r="R4835" t="str">
        <f t="shared" si="1150"/>
        <v>'N'</v>
      </c>
      <c r="S4835">
        <f t="shared" si="1151"/>
        <v>6</v>
      </c>
      <c r="T4835" t="str">
        <f t="shared" si="1152"/>
        <v>Insert into CONTA_RECEITA_DESPESA  (VERSION,ATIVO,DATE_CREATED,LAST_UPDATED,TIPO,CODIGO,DESCRICAO,DESCRICAO_DETALHADA,ANALITICO,TAMANHO) values (0,'S',sysdate,sysdate,'R','2112500000','Operações de Crédito Internas para Programas de Educação','Registra o valor da arrecadação de receita com operações de crédito internas relativas a programas de educação.','N',6);</v>
      </c>
    </row>
    <row r="4836" spans="1:20" ht="16" x14ac:dyDescent="0.2">
      <c r="A4836" s="4" t="str">
        <f t="shared" si="1153"/>
        <v>2</v>
      </c>
      <c r="B4836" s="5" t="str">
        <f t="shared" si="1154"/>
        <v>1</v>
      </c>
      <c r="C4836" s="5" t="str">
        <f t="shared" si="1155"/>
        <v>1</v>
      </c>
      <c r="D4836" s="5" t="str">
        <f t="shared" si="1156"/>
        <v>2</v>
      </c>
      <c r="E4836" s="5" t="str">
        <f t="shared" si="1157"/>
        <v>50</v>
      </c>
      <c r="F4836" s="5" t="str">
        <f t="shared" si="1158"/>
        <v>0</v>
      </c>
      <c r="G4836" s="5" t="str">
        <f t="shared" si="1159"/>
        <v>1</v>
      </c>
      <c r="H4836" s="5" t="str">
        <f t="shared" si="1160"/>
        <v>00</v>
      </c>
      <c r="I4836" s="11">
        <v>2112500100</v>
      </c>
      <c r="J4836" s="14" t="s">
        <v>4797</v>
      </c>
      <c r="K4836" s="6" t="s">
        <v>21</v>
      </c>
      <c r="L4836" s="15" t="s">
        <v>22</v>
      </c>
      <c r="N4836" t="str">
        <f t="shared" si="1146"/>
        <v>2112500100</v>
      </c>
      <c r="O4836" t="str">
        <f t="shared" si="1147"/>
        <v>'2112500100'</v>
      </c>
      <c r="P4836" t="str">
        <f t="shared" si="1148"/>
        <v>'Operações de Crédito Internas para Programas de Educação - Principal'</v>
      </c>
      <c r="Q4836" t="str">
        <f t="shared" si="1149"/>
        <v>'Vide descrição do código de receita principal.'</v>
      </c>
      <c r="R4836" t="str">
        <f t="shared" si="1150"/>
        <v>'S'</v>
      </c>
      <c r="S4836">
        <f t="shared" si="1151"/>
        <v>8</v>
      </c>
      <c r="T4836" t="str">
        <f t="shared" si="1152"/>
        <v>Insert into CONTA_RECEITA_DESPESA  (VERSION,ATIVO,DATE_CREATED,LAST_UPDATED,TIPO,CODIGO,DESCRICAO,DESCRICAO_DETALHADA,ANALITICO,TAMANHO) values (0,'S',sysdate,sysdate,'R','2112500100','Operações de Crédito Internas para Programas de Educação - Principal','Vide descrição do código de receita principal.','S',8);</v>
      </c>
    </row>
    <row r="4837" spans="1:20" ht="16" x14ac:dyDescent="0.2">
      <c r="A4837" s="4" t="str">
        <f t="shared" si="1153"/>
        <v>2</v>
      </c>
      <c r="B4837" s="5" t="str">
        <f t="shared" si="1154"/>
        <v>1</v>
      </c>
      <c r="C4837" s="5" t="str">
        <f t="shared" si="1155"/>
        <v>1</v>
      </c>
      <c r="D4837" s="5" t="str">
        <f t="shared" si="1156"/>
        <v>2</v>
      </c>
      <c r="E4837" s="5" t="str">
        <f t="shared" si="1157"/>
        <v>50</v>
      </c>
      <c r="F4837" s="5" t="str">
        <f t="shared" si="1158"/>
        <v>0</v>
      </c>
      <c r="G4837" s="5" t="str">
        <f t="shared" si="1159"/>
        <v>3</v>
      </c>
      <c r="H4837" s="5" t="str">
        <f t="shared" si="1160"/>
        <v>00</v>
      </c>
      <c r="I4837" s="11">
        <v>2112500300</v>
      </c>
      <c r="J4837" s="14" t="s">
        <v>4798</v>
      </c>
      <c r="K4837" s="6" t="s">
        <v>21</v>
      </c>
      <c r="L4837" s="15" t="s">
        <v>22</v>
      </c>
      <c r="N4837" t="str">
        <f t="shared" si="1146"/>
        <v>2112500300</v>
      </c>
      <c r="O4837" t="str">
        <f t="shared" si="1147"/>
        <v>'2112500300'</v>
      </c>
      <c r="P4837" t="str">
        <f t="shared" si="1148"/>
        <v>'Operações de Crédito Internas para Programas de Educação - Dívida Ativa'</v>
      </c>
      <c r="Q4837" t="str">
        <f t="shared" si="1149"/>
        <v>'Vide descrição do código de receita principal.'</v>
      </c>
      <c r="R4837" t="str">
        <f t="shared" si="1150"/>
        <v>'S'</v>
      </c>
      <c r="S4837">
        <f t="shared" si="1151"/>
        <v>8</v>
      </c>
      <c r="T4837" t="str">
        <f t="shared" si="1152"/>
        <v>Insert into CONTA_RECEITA_DESPESA  (VERSION,ATIVO,DATE_CREATED,LAST_UPDATED,TIPO,CODIGO,DESCRICAO,DESCRICAO_DETALHADA,ANALITICO,TAMANHO) values (0,'S',sysdate,sysdate,'R','2112500300','Operações de Crédito Internas para Programas de Educação - Dívida Ativa','Vide descrição do código de receita principal.','S',8);</v>
      </c>
    </row>
    <row r="4838" spans="1:20" ht="32" x14ac:dyDescent="0.2">
      <c r="A4838" s="4" t="str">
        <f t="shared" si="1153"/>
        <v>2</v>
      </c>
      <c r="B4838" s="5" t="str">
        <f t="shared" si="1154"/>
        <v>1</v>
      </c>
      <c r="C4838" s="5" t="str">
        <f t="shared" si="1155"/>
        <v>1</v>
      </c>
      <c r="D4838" s="5" t="str">
        <f t="shared" si="1156"/>
        <v>2</v>
      </c>
      <c r="E4838" s="5" t="str">
        <f t="shared" si="1157"/>
        <v>51</v>
      </c>
      <c r="F4838" s="5" t="str">
        <f t="shared" si="1158"/>
        <v>0</v>
      </c>
      <c r="G4838" s="5" t="str">
        <f t="shared" si="1159"/>
        <v>0</v>
      </c>
      <c r="H4838" s="5" t="str">
        <f t="shared" si="1160"/>
        <v>00</v>
      </c>
      <c r="I4838" s="11">
        <v>2112510000</v>
      </c>
      <c r="J4838" s="6" t="s">
        <v>4799</v>
      </c>
      <c r="K4838" s="6" t="s">
        <v>4800</v>
      </c>
      <c r="L4838" s="13" t="s">
        <v>11</v>
      </c>
      <c r="N4838" t="str">
        <f t="shared" si="1146"/>
        <v>2112510000</v>
      </c>
      <c r="O4838" t="str">
        <f t="shared" si="1147"/>
        <v>'2112510000'</v>
      </c>
      <c r="P4838" t="str">
        <f t="shared" si="1148"/>
        <v>'Operações de Crédito Internas para Programas de Saúde'</v>
      </c>
      <c r="Q4838" t="str">
        <f t="shared" si="1149"/>
        <v>'Registra o valor da arrecadação de receita com operações de crédito internas relativas a programas de saúde.'</v>
      </c>
      <c r="R4838" t="str">
        <f t="shared" si="1150"/>
        <v>'N'</v>
      </c>
      <c r="S4838">
        <f t="shared" si="1151"/>
        <v>6</v>
      </c>
      <c r="T4838" t="str">
        <f t="shared" si="1152"/>
        <v>Insert into CONTA_RECEITA_DESPESA  (VERSION,ATIVO,DATE_CREATED,LAST_UPDATED,TIPO,CODIGO,DESCRICAO,DESCRICAO_DETALHADA,ANALITICO,TAMANHO) values (0,'S',sysdate,sysdate,'R','2112510000','Operações de Crédito Internas para Programas de Saúde','Registra o valor da arrecadação de receita com operações de crédito internas relativas a programas de saúde.','N',6);</v>
      </c>
    </row>
    <row r="4839" spans="1:20" ht="16" x14ac:dyDescent="0.2">
      <c r="A4839" s="4" t="str">
        <f t="shared" si="1153"/>
        <v>2</v>
      </c>
      <c r="B4839" s="5" t="str">
        <f t="shared" si="1154"/>
        <v>1</v>
      </c>
      <c r="C4839" s="5" t="str">
        <f t="shared" si="1155"/>
        <v>1</v>
      </c>
      <c r="D4839" s="5" t="str">
        <f t="shared" si="1156"/>
        <v>2</v>
      </c>
      <c r="E4839" s="5" t="str">
        <f t="shared" si="1157"/>
        <v>51</v>
      </c>
      <c r="F4839" s="5" t="str">
        <f t="shared" si="1158"/>
        <v>0</v>
      </c>
      <c r="G4839" s="5" t="str">
        <f t="shared" si="1159"/>
        <v>1</v>
      </c>
      <c r="H4839" s="5" t="str">
        <f t="shared" si="1160"/>
        <v>00</v>
      </c>
      <c r="I4839" s="11">
        <v>2112510100</v>
      </c>
      <c r="J4839" s="14" t="s">
        <v>4801</v>
      </c>
      <c r="K4839" s="6" t="s">
        <v>21</v>
      </c>
      <c r="L4839" s="15" t="s">
        <v>22</v>
      </c>
      <c r="N4839" t="str">
        <f t="shared" si="1146"/>
        <v>2112510100</v>
      </c>
      <c r="O4839" t="str">
        <f t="shared" si="1147"/>
        <v>'2112510100'</v>
      </c>
      <c r="P4839" t="str">
        <f t="shared" si="1148"/>
        <v>'Operações de Crédito Internas para Programas de Saúde - Principal'</v>
      </c>
      <c r="Q4839" t="str">
        <f t="shared" si="1149"/>
        <v>'Vide descrição do código de receita principal.'</v>
      </c>
      <c r="R4839" t="str">
        <f t="shared" si="1150"/>
        <v>'S'</v>
      </c>
      <c r="S4839">
        <f t="shared" si="1151"/>
        <v>8</v>
      </c>
      <c r="T4839" t="str">
        <f t="shared" si="1152"/>
        <v>Insert into CONTA_RECEITA_DESPESA  (VERSION,ATIVO,DATE_CREATED,LAST_UPDATED,TIPO,CODIGO,DESCRICAO,DESCRICAO_DETALHADA,ANALITICO,TAMANHO) values (0,'S',sysdate,sysdate,'R','2112510100','Operações de Crédito Internas para Programas de Saúde - Principal','Vide descrição do código de receita principal.','S',8);</v>
      </c>
    </row>
    <row r="4840" spans="1:20" ht="16" x14ac:dyDescent="0.2">
      <c r="A4840" s="4" t="str">
        <f t="shared" si="1153"/>
        <v>2</v>
      </c>
      <c r="B4840" s="5" t="str">
        <f t="shared" si="1154"/>
        <v>1</v>
      </c>
      <c r="C4840" s="5" t="str">
        <f t="shared" si="1155"/>
        <v>1</v>
      </c>
      <c r="D4840" s="5" t="str">
        <f t="shared" si="1156"/>
        <v>2</v>
      </c>
      <c r="E4840" s="5" t="str">
        <f t="shared" si="1157"/>
        <v>51</v>
      </c>
      <c r="F4840" s="5" t="str">
        <f t="shared" si="1158"/>
        <v>0</v>
      </c>
      <c r="G4840" s="5" t="str">
        <f t="shared" si="1159"/>
        <v>3</v>
      </c>
      <c r="H4840" s="5" t="str">
        <f t="shared" si="1160"/>
        <v>00</v>
      </c>
      <c r="I4840" s="11">
        <v>2112510300</v>
      </c>
      <c r="J4840" s="14" t="s">
        <v>4802</v>
      </c>
      <c r="K4840" s="6" t="s">
        <v>21</v>
      </c>
      <c r="L4840" s="15" t="s">
        <v>22</v>
      </c>
      <c r="N4840" t="str">
        <f t="shared" si="1146"/>
        <v>2112510300</v>
      </c>
      <c r="O4840" t="str">
        <f t="shared" si="1147"/>
        <v>'2112510300'</v>
      </c>
      <c r="P4840" t="str">
        <f t="shared" si="1148"/>
        <v>'Operações de Crédito Internas para Programas de Saúde - Dívida Ativa'</v>
      </c>
      <c r="Q4840" t="str">
        <f t="shared" si="1149"/>
        <v>'Vide descrição do código de receita principal.'</v>
      </c>
      <c r="R4840" t="str">
        <f t="shared" si="1150"/>
        <v>'S'</v>
      </c>
      <c r="S4840">
        <f t="shared" si="1151"/>
        <v>8</v>
      </c>
      <c r="T4840" t="str">
        <f t="shared" si="1152"/>
        <v>Insert into CONTA_RECEITA_DESPESA  (VERSION,ATIVO,DATE_CREATED,LAST_UPDATED,TIPO,CODIGO,DESCRICAO,DESCRICAO_DETALHADA,ANALITICO,TAMANHO) values (0,'S',sysdate,sysdate,'R','2112510300','Operações de Crédito Internas para Programas de Saúde - Dívida Ativa','Vide descrição do código de receita principal.','S',8);</v>
      </c>
    </row>
    <row r="4841" spans="1:20" ht="32" x14ac:dyDescent="0.2">
      <c r="A4841" s="4" t="str">
        <f t="shared" si="1153"/>
        <v>2</v>
      </c>
      <c r="B4841" s="5" t="str">
        <f t="shared" si="1154"/>
        <v>1</v>
      </c>
      <c r="C4841" s="5" t="str">
        <f t="shared" si="1155"/>
        <v>1</v>
      </c>
      <c r="D4841" s="5" t="str">
        <f t="shared" si="1156"/>
        <v>2</v>
      </c>
      <c r="E4841" s="5" t="str">
        <f t="shared" si="1157"/>
        <v>52</v>
      </c>
      <c r="F4841" s="5" t="str">
        <f t="shared" si="1158"/>
        <v>0</v>
      </c>
      <c r="G4841" s="5" t="str">
        <f t="shared" si="1159"/>
        <v>0</v>
      </c>
      <c r="H4841" s="5" t="str">
        <f t="shared" si="1160"/>
        <v>00</v>
      </c>
      <c r="I4841" s="11">
        <v>2112520000</v>
      </c>
      <c r="J4841" s="6" t="s">
        <v>4803</v>
      </c>
      <c r="K4841" s="6" t="s">
        <v>4804</v>
      </c>
      <c r="L4841" s="13" t="s">
        <v>11</v>
      </c>
      <c r="N4841" t="str">
        <f t="shared" si="1146"/>
        <v>2112520000</v>
      </c>
      <c r="O4841" t="str">
        <f t="shared" si="1147"/>
        <v>'2112520000'</v>
      </c>
      <c r="P4841" t="str">
        <f t="shared" si="1148"/>
        <v>'Operações de Crédito Internas para Programas de Saneamento'</v>
      </c>
      <c r="Q4841" t="str">
        <f t="shared" si="1149"/>
        <v>'Registra o valor da arrecadação de receita com operações de crédito internas relativas a programas de saneamento.'</v>
      </c>
      <c r="R4841" t="str">
        <f t="shared" si="1150"/>
        <v>'N'</v>
      </c>
      <c r="S4841">
        <f t="shared" si="1151"/>
        <v>6</v>
      </c>
      <c r="T4841" t="str">
        <f t="shared" si="1152"/>
        <v>Insert into CONTA_RECEITA_DESPESA  (VERSION,ATIVO,DATE_CREATED,LAST_UPDATED,TIPO,CODIGO,DESCRICAO,DESCRICAO_DETALHADA,ANALITICO,TAMANHO) values (0,'S',sysdate,sysdate,'R','2112520000','Operações de Crédito Internas para Programas de Saneamento','Registra o valor da arrecadação de receita com operações de crédito internas relativas a programas de saneamento.','N',6);</v>
      </c>
    </row>
    <row r="4842" spans="1:20" ht="16" x14ac:dyDescent="0.2">
      <c r="A4842" s="4" t="str">
        <f t="shared" si="1153"/>
        <v>2</v>
      </c>
      <c r="B4842" s="5" t="str">
        <f t="shared" si="1154"/>
        <v>1</v>
      </c>
      <c r="C4842" s="5" t="str">
        <f t="shared" si="1155"/>
        <v>1</v>
      </c>
      <c r="D4842" s="5" t="str">
        <f t="shared" si="1156"/>
        <v>2</v>
      </c>
      <c r="E4842" s="5" t="str">
        <f t="shared" si="1157"/>
        <v>52</v>
      </c>
      <c r="F4842" s="5" t="str">
        <f t="shared" si="1158"/>
        <v>0</v>
      </c>
      <c r="G4842" s="5" t="str">
        <f t="shared" si="1159"/>
        <v>1</v>
      </c>
      <c r="H4842" s="5" t="str">
        <f t="shared" si="1160"/>
        <v>00</v>
      </c>
      <c r="I4842" s="11">
        <v>2112520100</v>
      </c>
      <c r="J4842" s="14" t="s">
        <v>4805</v>
      </c>
      <c r="K4842" s="6" t="s">
        <v>21</v>
      </c>
      <c r="L4842" s="15" t="s">
        <v>22</v>
      </c>
      <c r="N4842" t="str">
        <f t="shared" si="1146"/>
        <v>2112520100</v>
      </c>
      <c r="O4842" t="str">
        <f t="shared" si="1147"/>
        <v>'2112520100'</v>
      </c>
      <c r="P4842" t="str">
        <f t="shared" si="1148"/>
        <v>'Operações de Crédito Internas para Programas de Saneamento - Principal'</v>
      </c>
      <c r="Q4842" t="str">
        <f t="shared" si="1149"/>
        <v>'Vide descrição do código de receita principal.'</v>
      </c>
      <c r="R4842" t="str">
        <f t="shared" si="1150"/>
        <v>'S'</v>
      </c>
      <c r="S4842">
        <f t="shared" si="1151"/>
        <v>8</v>
      </c>
      <c r="T4842" t="str">
        <f t="shared" si="1152"/>
        <v>Insert into CONTA_RECEITA_DESPESA  (VERSION,ATIVO,DATE_CREATED,LAST_UPDATED,TIPO,CODIGO,DESCRICAO,DESCRICAO_DETALHADA,ANALITICO,TAMANHO) values (0,'S',sysdate,sysdate,'R','2112520100','Operações de Crédito Internas para Programas de Saneamento - Principal','Vide descrição do código de receita principal.','S',8);</v>
      </c>
    </row>
    <row r="4843" spans="1:20" ht="16" x14ac:dyDescent="0.2">
      <c r="A4843" s="4" t="str">
        <f t="shared" si="1153"/>
        <v>2</v>
      </c>
      <c r="B4843" s="5" t="str">
        <f t="shared" si="1154"/>
        <v>1</v>
      </c>
      <c r="C4843" s="5" t="str">
        <f t="shared" si="1155"/>
        <v>1</v>
      </c>
      <c r="D4843" s="5" t="str">
        <f t="shared" si="1156"/>
        <v>2</v>
      </c>
      <c r="E4843" s="5" t="str">
        <f t="shared" si="1157"/>
        <v>52</v>
      </c>
      <c r="F4843" s="5" t="str">
        <f t="shared" si="1158"/>
        <v>0</v>
      </c>
      <c r="G4843" s="5" t="str">
        <f t="shared" si="1159"/>
        <v>3</v>
      </c>
      <c r="H4843" s="5" t="str">
        <f t="shared" si="1160"/>
        <v>00</v>
      </c>
      <c r="I4843" s="11">
        <v>2112520300</v>
      </c>
      <c r="J4843" s="14" t="s">
        <v>4806</v>
      </c>
      <c r="K4843" s="6" t="s">
        <v>21</v>
      </c>
      <c r="L4843" s="15" t="s">
        <v>22</v>
      </c>
      <c r="N4843" t="str">
        <f t="shared" si="1146"/>
        <v>2112520300</v>
      </c>
      <c r="O4843" t="str">
        <f t="shared" si="1147"/>
        <v>'2112520300'</v>
      </c>
      <c r="P4843" t="str">
        <f t="shared" si="1148"/>
        <v>'Operações de Crédito Internas para Programas de Saneamento - Dívida Ativa'</v>
      </c>
      <c r="Q4843" t="str">
        <f t="shared" si="1149"/>
        <v>'Vide descrição do código de receita principal.'</v>
      </c>
      <c r="R4843" t="str">
        <f t="shared" si="1150"/>
        <v>'S'</v>
      </c>
      <c r="S4843">
        <f t="shared" si="1151"/>
        <v>8</v>
      </c>
      <c r="T4843" t="str">
        <f t="shared" si="1152"/>
        <v>Insert into CONTA_RECEITA_DESPESA  (VERSION,ATIVO,DATE_CREATED,LAST_UPDATED,TIPO,CODIGO,DESCRICAO,DESCRICAO_DETALHADA,ANALITICO,TAMANHO) values (0,'S',sysdate,sysdate,'R','2112520300','Operações de Crédito Internas para Programas de Saneamento - Dívida Ativa','Vide descrição do código de receita principal.','S',8);</v>
      </c>
    </row>
    <row r="4844" spans="1:20" ht="32" x14ac:dyDescent="0.2">
      <c r="A4844" s="4" t="str">
        <f t="shared" si="1153"/>
        <v>2</v>
      </c>
      <c r="B4844" s="5" t="str">
        <f t="shared" si="1154"/>
        <v>1</v>
      </c>
      <c r="C4844" s="5" t="str">
        <f t="shared" si="1155"/>
        <v>1</v>
      </c>
      <c r="D4844" s="5" t="str">
        <f t="shared" si="1156"/>
        <v>2</v>
      </c>
      <c r="E4844" s="5" t="str">
        <f t="shared" si="1157"/>
        <v>53</v>
      </c>
      <c r="F4844" s="5" t="str">
        <f t="shared" si="1158"/>
        <v>0</v>
      </c>
      <c r="G4844" s="5" t="str">
        <f t="shared" si="1159"/>
        <v>0</v>
      </c>
      <c r="H4844" s="5" t="str">
        <f t="shared" si="1160"/>
        <v>00</v>
      </c>
      <c r="I4844" s="11">
        <v>2112530000</v>
      </c>
      <c r="J4844" s="6" t="s">
        <v>4807</v>
      </c>
      <c r="K4844" s="6" t="s">
        <v>4808</v>
      </c>
      <c r="L4844" s="13" t="s">
        <v>11</v>
      </c>
      <c r="N4844" t="str">
        <f t="shared" si="1146"/>
        <v>2112530000</v>
      </c>
      <c r="O4844" t="str">
        <f t="shared" si="1147"/>
        <v>'2112530000'</v>
      </c>
      <c r="P4844" t="str">
        <f t="shared" si="1148"/>
        <v>'Operações de Crédito Internas para Programas de Meio Ambiente'</v>
      </c>
      <c r="Q4844" t="str">
        <f t="shared" si="1149"/>
        <v>'Registra o valor da arrecadação de receita com operações de crédito internas relativas a programas de meio ambiente.'</v>
      </c>
      <c r="R4844" t="str">
        <f t="shared" si="1150"/>
        <v>'N'</v>
      </c>
      <c r="S4844">
        <f t="shared" si="1151"/>
        <v>6</v>
      </c>
      <c r="T4844" t="str">
        <f t="shared" si="1152"/>
        <v>Insert into CONTA_RECEITA_DESPESA  (VERSION,ATIVO,DATE_CREATED,LAST_UPDATED,TIPO,CODIGO,DESCRICAO,DESCRICAO_DETALHADA,ANALITICO,TAMANHO) values (0,'S',sysdate,sysdate,'R','2112530000','Operações de Crédito Internas para Programas de Meio Ambiente','Registra o valor da arrecadação de receita com operações de crédito internas relativas a programas de meio ambiente.','N',6);</v>
      </c>
    </row>
    <row r="4845" spans="1:20" ht="16" x14ac:dyDescent="0.2">
      <c r="A4845" s="4" t="str">
        <f t="shared" si="1153"/>
        <v>2</v>
      </c>
      <c r="B4845" s="5" t="str">
        <f t="shared" si="1154"/>
        <v>1</v>
      </c>
      <c r="C4845" s="5" t="str">
        <f t="shared" si="1155"/>
        <v>1</v>
      </c>
      <c r="D4845" s="5" t="str">
        <f t="shared" si="1156"/>
        <v>2</v>
      </c>
      <c r="E4845" s="5" t="str">
        <f t="shared" si="1157"/>
        <v>53</v>
      </c>
      <c r="F4845" s="5" t="str">
        <f t="shared" si="1158"/>
        <v>0</v>
      </c>
      <c r="G4845" s="5" t="str">
        <f t="shared" si="1159"/>
        <v>1</v>
      </c>
      <c r="H4845" s="5" t="str">
        <f t="shared" si="1160"/>
        <v>00</v>
      </c>
      <c r="I4845" s="11">
        <v>2112530100</v>
      </c>
      <c r="J4845" s="14" t="s">
        <v>4809</v>
      </c>
      <c r="K4845" s="6" t="s">
        <v>21</v>
      </c>
      <c r="L4845" s="15" t="s">
        <v>22</v>
      </c>
      <c r="N4845" t="str">
        <f t="shared" si="1146"/>
        <v>2112530100</v>
      </c>
      <c r="O4845" t="str">
        <f t="shared" si="1147"/>
        <v>'2112530100'</v>
      </c>
      <c r="P4845" t="str">
        <f t="shared" si="1148"/>
        <v>'Operações de Crédito Internas para Programas de Meio Ambiente - Principal'</v>
      </c>
      <c r="Q4845" t="str">
        <f t="shared" si="1149"/>
        <v>'Vide descrição do código de receita principal.'</v>
      </c>
      <c r="R4845" t="str">
        <f t="shared" si="1150"/>
        <v>'S'</v>
      </c>
      <c r="S4845">
        <f t="shared" si="1151"/>
        <v>8</v>
      </c>
      <c r="T4845" t="str">
        <f t="shared" si="1152"/>
        <v>Insert into CONTA_RECEITA_DESPESA  (VERSION,ATIVO,DATE_CREATED,LAST_UPDATED,TIPO,CODIGO,DESCRICAO,DESCRICAO_DETALHADA,ANALITICO,TAMANHO) values (0,'S',sysdate,sysdate,'R','2112530100','Operações de Crédito Internas para Programas de Meio Ambiente - Principal','Vide descrição do código de receita principal.','S',8);</v>
      </c>
    </row>
    <row r="4846" spans="1:20" ht="16" x14ac:dyDescent="0.2">
      <c r="A4846" s="4" t="str">
        <f t="shared" si="1153"/>
        <v>2</v>
      </c>
      <c r="B4846" s="5" t="str">
        <f t="shared" si="1154"/>
        <v>1</v>
      </c>
      <c r="C4846" s="5" t="str">
        <f t="shared" si="1155"/>
        <v>1</v>
      </c>
      <c r="D4846" s="5" t="str">
        <f t="shared" si="1156"/>
        <v>2</v>
      </c>
      <c r="E4846" s="5" t="str">
        <f t="shared" si="1157"/>
        <v>53</v>
      </c>
      <c r="F4846" s="5" t="str">
        <f t="shared" si="1158"/>
        <v>0</v>
      </c>
      <c r="G4846" s="5" t="str">
        <f t="shared" si="1159"/>
        <v>3</v>
      </c>
      <c r="H4846" s="5" t="str">
        <f t="shared" si="1160"/>
        <v>00</v>
      </c>
      <c r="I4846" s="11">
        <v>2112530300</v>
      </c>
      <c r="J4846" s="14" t="s">
        <v>4810</v>
      </c>
      <c r="K4846" s="6" t="s">
        <v>21</v>
      </c>
      <c r="L4846" s="15" t="s">
        <v>22</v>
      </c>
      <c r="N4846" t="str">
        <f t="shared" si="1146"/>
        <v>2112530300</v>
      </c>
      <c r="O4846" t="str">
        <f t="shared" si="1147"/>
        <v>'2112530300'</v>
      </c>
      <c r="P4846" t="str">
        <f t="shared" si="1148"/>
        <v>'Operações de Crédito Internas para Programas de Meio Ambiente - Dívida Ativa'</v>
      </c>
      <c r="Q4846" t="str">
        <f t="shared" si="1149"/>
        <v>'Vide descrição do código de receita principal.'</v>
      </c>
      <c r="R4846" t="str">
        <f t="shared" si="1150"/>
        <v>'S'</v>
      </c>
      <c r="S4846">
        <f t="shared" si="1151"/>
        <v>8</v>
      </c>
      <c r="T4846" t="str">
        <f t="shared" si="1152"/>
        <v>Insert into CONTA_RECEITA_DESPESA  (VERSION,ATIVO,DATE_CREATED,LAST_UPDATED,TIPO,CODIGO,DESCRICAO,DESCRICAO_DETALHADA,ANALITICO,TAMANHO) values (0,'S',sysdate,sysdate,'R','2112530300','Operações de Crédito Internas para Programas de Meio Ambiente - Dívida Ativa','Vide descrição do código de receita principal.','S',8);</v>
      </c>
    </row>
    <row r="4847" spans="1:20" ht="32" x14ac:dyDescent="0.2">
      <c r="A4847" s="4" t="str">
        <f t="shared" si="1153"/>
        <v>2</v>
      </c>
      <c r="B4847" s="5" t="str">
        <f t="shared" si="1154"/>
        <v>1</v>
      </c>
      <c r="C4847" s="5" t="str">
        <f t="shared" si="1155"/>
        <v>1</v>
      </c>
      <c r="D4847" s="5" t="str">
        <f t="shared" si="1156"/>
        <v>2</v>
      </c>
      <c r="E4847" s="5" t="str">
        <f t="shared" si="1157"/>
        <v>54</v>
      </c>
      <c r="F4847" s="5" t="str">
        <f t="shared" si="1158"/>
        <v>0</v>
      </c>
      <c r="G4847" s="5" t="str">
        <f t="shared" si="1159"/>
        <v>0</v>
      </c>
      <c r="H4847" s="5" t="str">
        <f t="shared" si="1160"/>
        <v>00</v>
      </c>
      <c r="I4847" s="11">
        <v>2112540000</v>
      </c>
      <c r="J4847" s="6" t="s">
        <v>4811</v>
      </c>
      <c r="K4847" s="6" t="s">
        <v>4812</v>
      </c>
      <c r="L4847" s="13" t="s">
        <v>11</v>
      </c>
      <c r="N4847" t="str">
        <f t="shared" si="1146"/>
        <v>2112540000</v>
      </c>
      <c r="O4847" t="str">
        <f t="shared" si="1147"/>
        <v>'2112540000'</v>
      </c>
      <c r="P4847" t="str">
        <f t="shared" si="1148"/>
        <v>'Operações de Crédito Internas para Programas de Modernização da Administração Pública'</v>
      </c>
      <c r="Q4847" t="str">
        <f t="shared" si="1149"/>
        <v>'Registra o valor da arrecadação da receita com operações de crédito internas relativas a programas de modernização da máquina pública.'</v>
      </c>
      <c r="R4847" t="str">
        <f t="shared" si="1150"/>
        <v>'N'</v>
      </c>
      <c r="S4847">
        <f t="shared" si="1151"/>
        <v>6</v>
      </c>
      <c r="T4847" t="str">
        <f t="shared" si="1152"/>
        <v>Insert into CONTA_RECEITA_DESPESA  (VERSION,ATIVO,DATE_CREATED,LAST_UPDATED,TIPO,CODIGO,DESCRICAO,DESCRICAO_DETALHADA,ANALITICO,TAMANHO) values (0,'S',sysdate,sysdate,'R','2112540000','Operações de Crédito Internas para Programas de Modernização da Administração Pública','Registra o valor da arrecadação da receita com operações de crédito internas relativas a programas de modernização da máquina pública.','N',6);</v>
      </c>
    </row>
    <row r="4848" spans="1:20" ht="32" x14ac:dyDescent="0.2">
      <c r="A4848" s="4" t="str">
        <f t="shared" si="1153"/>
        <v>2</v>
      </c>
      <c r="B4848" s="5" t="str">
        <f t="shared" si="1154"/>
        <v>1</v>
      </c>
      <c r="C4848" s="5" t="str">
        <f t="shared" si="1155"/>
        <v>1</v>
      </c>
      <c r="D4848" s="5" t="str">
        <f t="shared" si="1156"/>
        <v>2</v>
      </c>
      <c r="E4848" s="5" t="str">
        <f t="shared" si="1157"/>
        <v>54</v>
      </c>
      <c r="F4848" s="5" t="str">
        <f t="shared" si="1158"/>
        <v>0</v>
      </c>
      <c r="G4848" s="5" t="str">
        <f t="shared" si="1159"/>
        <v>1</v>
      </c>
      <c r="H4848" s="5" t="str">
        <f t="shared" si="1160"/>
        <v>00</v>
      </c>
      <c r="I4848" s="11">
        <v>2112540100</v>
      </c>
      <c r="J4848" s="14" t="s">
        <v>4813</v>
      </c>
      <c r="K4848" s="6" t="s">
        <v>21</v>
      </c>
      <c r="L4848" s="15" t="s">
        <v>22</v>
      </c>
      <c r="N4848" t="str">
        <f t="shared" si="1146"/>
        <v>2112540100</v>
      </c>
      <c r="O4848" t="str">
        <f t="shared" si="1147"/>
        <v>'2112540100'</v>
      </c>
      <c r="P4848" t="str">
        <f t="shared" si="1148"/>
        <v>'Operações de Crédito Internas para Programas de Modernização da Administração Pública - Principal'</v>
      </c>
      <c r="Q4848" t="str">
        <f t="shared" si="1149"/>
        <v>'Vide descrição do código de receita principal.'</v>
      </c>
      <c r="R4848" t="str">
        <f t="shared" si="1150"/>
        <v>'S'</v>
      </c>
      <c r="S4848">
        <f t="shared" si="1151"/>
        <v>8</v>
      </c>
      <c r="T4848" t="str">
        <f t="shared" si="1152"/>
        <v>Insert into CONTA_RECEITA_DESPESA  (VERSION,ATIVO,DATE_CREATED,LAST_UPDATED,TIPO,CODIGO,DESCRICAO,DESCRICAO_DETALHADA,ANALITICO,TAMANHO) values (0,'S',sysdate,sysdate,'R','2112540100','Operações de Crédito Internas para Programas de Modernização da Administração Pública - Principal','Vide descrição do código de receita principal.','S',8);</v>
      </c>
    </row>
    <row r="4849" spans="1:20" ht="32" x14ac:dyDescent="0.2">
      <c r="A4849" s="4" t="str">
        <f t="shared" si="1153"/>
        <v>2</v>
      </c>
      <c r="B4849" s="5" t="str">
        <f t="shared" si="1154"/>
        <v>1</v>
      </c>
      <c r="C4849" s="5" t="str">
        <f t="shared" si="1155"/>
        <v>1</v>
      </c>
      <c r="D4849" s="5" t="str">
        <f t="shared" si="1156"/>
        <v>2</v>
      </c>
      <c r="E4849" s="5" t="str">
        <f t="shared" si="1157"/>
        <v>54</v>
      </c>
      <c r="F4849" s="5" t="str">
        <f t="shared" si="1158"/>
        <v>0</v>
      </c>
      <c r="G4849" s="5" t="str">
        <f t="shared" si="1159"/>
        <v>3</v>
      </c>
      <c r="H4849" s="5" t="str">
        <f t="shared" si="1160"/>
        <v>00</v>
      </c>
      <c r="I4849" s="11">
        <v>2112540300</v>
      </c>
      <c r="J4849" s="14" t="s">
        <v>4814</v>
      </c>
      <c r="K4849" s="6" t="s">
        <v>21</v>
      </c>
      <c r="L4849" s="15" t="s">
        <v>22</v>
      </c>
      <c r="N4849" t="str">
        <f t="shared" si="1146"/>
        <v>2112540300</v>
      </c>
      <c r="O4849" t="str">
        <f t="shared" si="1147"/>
        <v>'2112540300'</v>
      </c>
      <c r="P4849" t="str">
        <f t="shared" si="1148"/>
        <v>'Operações de Crédito Internas para Programas de Modernização da Administração Pública - Dívida Ativa'</v>
      </c>
      <c r="Q4849" t="str">
        <f t="shared" si="1149"/>
        <v>'Vide descrição do código de receita principal.'</v>
      </c>
      <c r="R4849" t="str">
        <f t="shared" si="1150"/>
        <v>'S'</v>
      </c>
      <c r="S4849">
        <f t="shared" si="1151"/>
        <v>8</v>
      </c>
      <c r="T4849" t="str">
        <f t="shared" si="1152"/>
        <v>Insert into CONTA_RECEITA_DESPESA  (VERSION,ATIVO,DATE_CREATED,LAST_UPDATED,TIPO,CODIGO,DESCRICAO,DESCRICAO_DETALHADA,ANALITICO,TAMANHO) values (0,'S',sysdate,sysdate,'R','2112540300','Operações de Crédito Internas para Programas de Modernização da Administração Pública - Dívida Ativa','Vide descrição do código de receita principal.','S',8);</v>
      </c>
    </row>
    <row r="4850" spans="1:20" ht="32" x14ac:dyDescent="0.2">
      <c r="A4850" s="4" t="str">
        <f t="shared" si="1153"/>
        <v>2</v>
      </c>
      <c r="B4850" s="5" t="str">
        <f t="shared" si="1154"/>
        <v>1</v>
      </c>
      <c r="C4850" s="5" t="str">
        <f t="shared" si="1155"/>
        <v>1</v>
      </c>
      <c r="D4850" s="5" t="str">
        <f t="shared" si="1156"/>
        <v>2</v>
      </c>
      <c r="E4850" s="5" t="str">
        <f t="shared" si="1157"/>
        <v>55</v>
      </c>
      <c r="F4850" s="5" t="str">
        <f t="shared" si="1158"/>
        <v>0</v>
      </c>
      <c r="G4850" s="5" t="str">
        <f t="shared" si="1159"/>
        <v>0</v>
      </c>
      <c r="H4850" s="5" t="str">
        <f t="shared" si="1160"/>
        <v>00</v>
      </c>
      <c r="I4850" s="11">
        <v>2112550000</v>
      </c>
      <c r="J4850" s="6" t="s">
        <v>4815</v>
      </c>
      <c r="K4850" s="6" t="s">
        <v>4816</v>
      </c>
      <c r="L4850" s="13" t="s">
        <v>11</v>
      </c>
      <c r="N4850" t="str">
        <f t="shared" si="1146"/>
        <v>2112550000</v>
      </c>
      <c r="O4850" t="str">
        <f t="shared" si="1147"/>
        <v>'2112550000'</v>
      </c>
      <c r="P4850" t="str">
        <f t="shared" si="1148"/>
        <v>'Operações de Crédito Internas para Refinanciamento da Dívida Contratual'</v>
      </c>
      <c r="Q4850" t="str">
        <f t="shared" si="1149"/>
        <v>'Registra o valor da arrecadação da receita com operações de crédito internas para refinanciamento da dívida contratual.'</v>
      </c>
      <c r="R4850" t="str">
        <f t="shared" si="1150"/>
        <v>'N'</v>
      </c>
      <c r="S4850">
        <f t="shared" si="1151"/>
        <v>6</v>
      </c>
      <c r="T4850" t="str">
        <f t="shared" si="1152"/>
        <v>Insert into CONTA_RECEITA_DESPESA  (VERSION,ATIVO,DATE_CREATED,LAST_UPDATED,TIPO,CODIGO,DESCRICAO,DESCRICAO_DETALHADA,ANALITICO,TAMANHO) values (0,'S',sysdate,sysdate,'R','2112550000','Operações de Crédito Internas para Refinanciamento da Dívida Contratual','Registra o valor da arrecadação da receita com operações de crédito internas para refinanciamento da dívida contratual.','N',6);</v>
      </c>
    </row>
    <row r="4851" spans="1:20" ht="16" x14ac:dyDescent="0.2">
      <c r="A4851" s="4" t="str">
        <f t="shared" si="1153"/>
        <v>2</v>
      </c>
      <c r="B4851" s="5" t="str">
        <f t="shared" si="1154"/>
        <v>1</v>
      </c>
      <c r="C4851" s="5" t="str">
        <f t="shared" si="1155"/>
        <v>1</v>
      </c>
      <c r="D4851" s="5" t="str">
        <f t="shared" si="1156"/>
        <v>2</v>
      </c>
      <c r="E4851" s="5" t="str">
        <f t="shared" si="1157"/>
        <v>55</v>
      </c>
      <c r="F4851" s="5" t="str">
        <f t="shared" si="1158"/>
        <v>0</v>
      </c>
      <c r="G4851" s="5" t="str">
        <f t="shared" si="1159"/>
        <v>1</v>
      </c>
      <c r="H4851" s="5" t="str">
        <f t="shared" si="1160"/>
        <v>00</v>
      </c>
      <c r="I4851" s="11">
        <v>2112550100</v>
      </c>
      <c r="J4851" s="14" t="s">
        <v>4817</v>
      </c>
      <c r="K4851" s="6" t="s">
        <v>21</v>
      </c>
      <c r="L4851" s="15" t="s">
        <v>22</v>
      </c>
      <c r="N4851" t="str">
        <f t="shared" si="1146"/>
        <v>2112550100</v>
      </c>
      <c r="O4851" t="str">
        <f t="shared" si="1147"/>
        <v>'2112550100'</v>
      </c>
      <c r="P4851" t="str">
        <f t="shared" si="1148"/>
        <v>'Operações de Crédito Internas para Refinanciamento da Dívida Contratual - Principal'</v>
      </c>
      <c r="Q4851" t="str">
        <f t="shared" si="1149"/>
        <v>'Vide descrição do código de receita principal.'</v>
      </c>
      <c r="R4851" t="str">
        <f t="shared" si="1150"/>
        <v>'S'</v>
      </c>
      <c r="S4851">
        <f t="shared" si="1151"/>
        <v>8</v>
      </c>
      <c r="T4851" t="str">
        <f t="shared" si="1152"/>
        <v>Insert into CONTA_RECEITA_DESPESA  (VERSION,ATIVO,DATE_CREATED,LAST_UPDATED,TIPO,CODIGO,DESCRICAO,DESCRICAO_DETALHADA,ANALITICO,TAMANHO) values (0,'S',sysdate,sysdate,'R','2112550100','Operações de Crédito Internas para Refinanciamento da Dívida Contratual - Principal','Vide descrição do código de receita principal.','S',8);</v>
      </c>
    </row>
    <row r="4852" spans="1:20" ht="16" x14ac:dyDescent="0.2">
      <c r="A4852" s="4" t="str">
        <f t="shared" si="1153"/>
        <v>2</v>
      </c>
      <c r="B4852" s="5" t="str">
        <f t="shared" si="1154"/>
        <v>1</v>
      </c>
      <c r="C4852" s="5" t="str">
        <f t="shared" si="1155"/>
        <v>1</v>
      </c>
      <c r="D4852" s="5" t="str">
        <f t="shared" si="1156"/>
        <v>2</v>
      </c>
      <c r="E4852" s="5" t="str">
        <f t="shared" si="1157"/>
        <v>55</v>
      </c>
      <c r="F4852" s="5" t="str">
        <f t="shared" si="1158"/>
        <v>0</v>
      </c>
      <c r="G4852" s="5" t="str">
        <f t="shared" si="1159"/>
        <v>3</v>
      </c>
      <c r="H4852" s="5" t="str">
        <f t="shared" si="1160"/>
        <v>00</v>
      </c>
      <c r="I4852" s="11">
        <v>2112550300</v>
      </c>
      <c r="J4852" s="14" t="s">
        <v>4818</v>
      </c>
      <c r="K4852" s="6" t="s">
        <v>21</v>
      </c>
      <c r="L4852" s="15" t="s">
        <v>22</v>
      </c>
      <c r="N4852" t="str">
        <f t="shared" si="1146"/>
        <v>2112550300</v>
      </c>
      <c r="O4852" t="str">
        <f t="shared" si="1147"/>
        <v>'2112550300'</v>
      </c>
      <c r="P4852" t="str">
        <f t="shared" si="1148"/>
        <v>'Operações de Crédito Internas para Refinanciamento da Dívida Contratual - Dívida Ativa'</v>
      </c>
      <c r="Q4852" t="str">
        <f t="shared" si="1149"/>
        <v>'Vide descrição do código de receita principal.'</v>
      </c>
      <c r="R4852" t="str">
        <f t="shared" si="1150"/>
        <v>'S'</v>
      </c>
      <c r="S4852">
        <f t="shared" si="1151"/>
        <v>8</v>
      </c>
      <c r="T4852" t="str">
        <f t="shared" si="1152"/>
        <v>Insert into CONTA_RECEITA_DESPESA  (VERSION,ATIVO,DATE_CREATED,LAST_UPDATED,TIPO,CODIGO,DESCRICAO,DESCRICAO_DETALHADA,ANALITICO,TAMANHO) values (0,'S',sysdate,sysdate,'R','2112550300','Operações de Crédito Internas para Refinanciamento da Dívida Contratual - Dívida Ativa','Vide descrição do código de receita principal.','S',8);</v>
      </c>
    </row>
    <row r="4853" spans="1:20" ht="32" x14ac:dyDescent="0.2">
      <c r="A4853" s="4" t="str">
        <f t="shared" si="1153"/>
        <v>2</v>
      </c>
      <c r="B4853" s="5" t="str">
        <f t="shared" si="1154"/>
        <v>1</v>
      </c>
      <c r="C4853" s="5" t="str">
        <f t="shared" si="1155"/>
        <v>1</v>
      </c>
      <c r="D4853" s="5" t="str">
        <f t="shared" si="1156"/>
        <v>2</v>
      </c>
      <c r="E4853" s="5" t="str">
        <f t="shared" si="1157"/>
        <v>56</v>
      </c>
      <c r="F4853" s="5" t="str">
        <f t="shared" si="1158"/>
        <v>0</v>
      </c>
      <c r="G4853" s="5" t="str">
        <f t="shared" si="1159"/>
        <v>0</v>
      </c>
      <c r="H4853" s="5" t="str">
        <f t="shared" si="1160"/>
        <v>00</v>
      </c>
      <c r="I4853" s="11">
        <v>2112560000</v>
      </c>
      <c r="J4853" s="6" t="s">
        <v>4819</v>
      </c>
      <c r="K4853" s="6" t="s">
        <v>4820</v>
      </c>
      <c r="L4853" s="13" t="s">
        <v>11</v>
      </c>
      <c r="N4853" t="str">
        <f t="shared" si="1146"/>
        <v>2112560000</v>
      </c>
      <c r="O4853" t="str">
        <f t="shared" si="1147"/>
        <v>'2112560000'</v>
      </c>
      <c r="P4853" t="str">
        <f t="shared" si="1148"/>
        <v>'Operações de Crédito Internas para Programas de Moradia Popular'</v>
      </c>
      <c r="Q4853" t="str">
        <f t="shared" si="1149"/>
        <v>'Registra o valor da arrecadação da receita de operações de crédito internas relativas a programas de moradia popular.'</v>
      </c>
      <c r="R4853" t="str">
        <f t="shared" si="1150"/>
        <v>'N'</v>
      </c>
      <c r="S4853">
        <f t="shared" si="1151"/>
        <v>6</v>
      </c>
      <c r="T4853" t="str">
        <f t="shared" si="1152"/>
        <v>Insert into CONTA_RECEITA_DESPESA  (VERSION,ATIVO,DATE_CREATED,LAST_UPDATED,TIPO,CODIGO,DESCRICAO,DESCRICAO_DETALHADA,ANALITICO,TAMANHO) values (0,'S',sysdate,sysdate,'R','2112560000','Operações de Crédito Internas para Programas de Moradia Popular','Registra o valor da arrecadação da receita de operações de crédito internas relativas a programas de moradia popular.','N',6);</v>
      </c>
    </row>
    <row r="4854" spans="1:20" ht="16" x14ac:dyDescent="0.2">
      <c r="A4854" s="4" t="str">
        <f t="shared" si="1153"/>
        <v>2</v>
      </c>
      <c r="B4854" s="5" t="str">
        <f t="shared" si="1154"/>
        <v>1</v>
      </c>
      <c r="C4854" s="5" t="str">
        <f t="shared" si="1155"/>
        <v>1</v>
      </c>
      <c r="D4854" s="5" t="str">
        <f t="shared" si="1156"/>
        <v>2</v>
      </c>
      <c r="E4854" s="5" t="str">
        <f t="shared" si="1157"/>
        <v>56</v>
      </c>
      <c r="F4854" s="5" t="str">
        <f t="shared" si="1158"/>
        <v>0</v>
      </c>
      <c r="G4854" s="5" t="str">
        <f t="shared" si="1159"/>
        <v>1</v>
      </c>
      <c r="H4854" s="5" t="str">
        <f t="shared" si="1160"/>
        <v>00</v>
      </c>
      <c r="I4854" s="11">
        <v>2112560100</v>
      </c>
      <c r="J4854" s="14" t="s">
        <v>4821</v>
      </c>
      <c r="K4854" s="6" t="s">
        <v>21</v>
      </c>
      <c r="L4854" s="15" t="s">
        <v>22</v>
      </c>
      <c r="N4854" t="str">
        <f t="shared" si="1146"/>
        <v>2112560100</v>
      </c>
      <c r="O4854" t="str">
        <f t="shared" si="1147"/>
        <v>'2112560100'</v>
      </c>
      <c r="P4854" t="str">
        <f t="shared" si="1148"/>
        <v>'Operações de Crédito Internas para Programas de Moradia Popular - Principal'</v>
      </c>
      <c r="Q4854" t="str">
        <f t="shared" si="1149"/>
        <v>'Vide descrição do código de receita principal.'</v>
      </c>
      <c r="R4854" t="str">
        <f t="shared" si="1150"/>
        <v>'S'</v>
      </c>
      <c r="S4854">
        <f t="shared" si="1151"/>
        <v>8</v>
      </c>
      <c r="T4854" t="str">
        <f t="shared" si="1152"/>
        <v>Insert into CONTA_RECEITA_DESPESA  (VERSION,ATIVO,DATE_CREATED,LAST_UPDATED,TIPO,CODIGO,DESCRICAO,DESCRICAO_DETALHADA,ANALITICO,TAMANHO) values (0,'S',sysdate,sysdate,'R','2112560100','Operações de Crédito Internas para Programas de Moradia Popular - Principal','Vide descrição do código de receita principal.','S',8);</v>
      </c>
    </row>
    <row r="4855" spans="1:20" ht="16" x14ac:dyDescent="0.2">
      <c r="A4855" s="4" t="str">
        <f t="shared" si="1153"/>
        <v>2</v>
      </c>
      <c r="B4855" s="5" t="str">
        <f t="shared" si="1154"/>
        <v>1</v>
      </c>
      <c r="C4855" s="5" t="str">
        <f t="shared" si="1155"/>
        <v>1</v>
      </c>
      <c r="D4855" s="5" t="str">
        <f t="shared" si="1156"/>
        <v>2</v>
      </c>
      <c r="E4855" s="5" t="str">
        <f t="shared" si="1157"/>
        <v>56</v>
      </c>
      <c r="F4855" s="5" t="str">
        <f t="shared" si="1158"/>
        <v>0</v>
      </c>
      <c r="G4855" s="5" t="str">
        <f t="shared" si="1159"/>
        <v>3</v>
      </c>
      <c r="H4855" s="5" t="str">
        <f t="shared" si="1160"/>
        <v>00</v>
      </c>
      <c r="I4855" s="11">
        <v>2112560300</v>
      </c>
      <c r="J4855" s="14" t="s">
        <v>4822</v>
      </c>
      <c r="K4855" s="6" t="s">
        <v>21</v>
      </c>
      <c r="L4855" s="15" t="s">
        <v>22</v>
      </c>
      <c r="N4855" t="str">
        <f t="shared" si="1146"/>
        <v>2112560300</v>
      </c>
      <c r="O4855" t="str">
        <f t="shared" si="1147"/>
        <v>'2112560300'</v>
      </c>
      <c r="P4855" t="str">
        <f t="shared" si="1148"/>
        <v>'Operações de Crédito Internas para Programas de Moradia Popular - Dívida Ativa'</v>
      </c>
      <c r="Q4855" t="str">
        <f t="shared" si="1149"/>
        <v>'Vide descrição do código de receita principal.'</v>
      </c>
      <c r="R4855" t="str">
        <f t="shared" si="1150"/>
        <v>'S'</v>
      </c>
      <c r="S4855">
        <f t="shared" si="1151"/>
        <v>8</v>
      </c>
      <c r="T4855" t="str">
        <f t="shared" si="1152"/>
        <v>Insert into CONTA_RECEITA_DESPESA  (VERSION,ATIVO,DATE_CREATED,LAST_UPDATED,TIPO,CODIGO,DESCRICAO,DESCRICAO_DETALHADA,ANALITICO,TAMANHO) values (0,'S',sysdate,sysdate,'R','2112560300','Operações de Crédito Internas para Programas de Moradia Popular - Dívida Ativa','Vide descrição do código de receita principal.','S',8);</v>
      </c>
    </row>
    <row r="4856" spans="1:20" ht="80" x14ac:dyDescent="0.2">
      <c r="A4856" s="4" t="str">
        <f t="shared" si="1153"/>
        <v>2</v>
      </c>
      <c r="B4856" s="5" t="str">
        <f t="shared" si="1154"/>
        <v>1</v>
      </c>
      <c r="C4856" s="5" t="str">
        <f t="shared" si="1155"/>
        <v>1</v>
      </c>
      <c r="D4856" s="5" t="str">
        <f t="shared" si="1156"/>
        <v>3</v>
      </c>
      <c r="E4856" s="5" t="str">
        <f t="shared" si="1157"/>
        <v>00</v>
      </c>
      <c r="F4856" s="5" t="str">
        <f t="shared" si="1158"/>
        <v>0</v>
      </c>
      <c r="G4856" s="5" t="str">
        <f t="shared" si="1159"/>
        <v>0</v>
      </c>
      <c r="H4856" s="5" t="str">
        <f t="shared" si="1160"/>
        <v>00</v>
      </c>
      <c r="I4856" s="11">
        <v>2113000000</v>
      </c>
      <c r="J4856" s="6" t="s">
        <v>4823</v>
      </c>
      <c r="K4856" s="6" t="s">
        <v>4824</v>
      </c>
      <c r="L4856" s="13" t="s">
        <v>11</v>
      </c>
      <c r="N4856" t="str">
        <f t="shared" si="1146"/>
        <v>2113000000</v>
      </c>
      <c r="O4856" t="str">
        <f t="shared" si="1147"/>
        <v>'2113000000'</v>
      </c>
      <c r="P4856" t="str">
        <f t="shared" si="1148"/>
        <v>'Empréstimos Compulsórios'</v>
      </c>
      <c r="Q4856" t="str">
        <f t="shared" si="1149"/>
        <v>'Agrega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856" t="str">
        <f t="shared" si="1150"/>
        <v>'N'</v>
      </c>
      <c r="S4856">
        <f t="shared" si="1151"/>
        <v>4</v>
      </c>
      <c r="T4856" t="str">
        <f t="shared" si="1152"/>
        <v>Insert into CONTA_RECEITA_DESPESA  (VERSION,ATIVO,DATE_CREATED,LAST_UPDATED,TIPO,CODIGO,DESCRICAO,DESCRICAO_DETALHADA,ANALITICO,TAMANHO) values (0,'S',sysdate,sysdate,'R','2113000000','Empréstimos Compulsórios','Agrega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nacional.','N',4);</v>
      </c>
    </row>
    <row r="4857" spans="1:20" ht="80" x14ac:dyDescent="0.2">
      <c r="A4857" s="4" t="str">
        <f t="shared" si="1153"/>
        <v>2</v>
      </c>
      <c r="B4857" s="5" t="str">
        <f t="shared" si="1154"/>
        <v>1</v>
      </c>
      <c r="C4857" s="5" t="str">
        <f t="shared" si="1155"/>
        <v>1</v>
      </c>
      <c r="D4857" s="5" t="str">
        <f t="shared" si="1156"/>
        <v>3</v>
      </c>
      <c r="E4857" s="5" t="str">
        <f t="shared" si="1157"/>
        <v>01</v>
      </c>
      <c r="F4857" s="5" t="str">
        <f t="shared" si="1158"/>
        <v>0</v>
      </c>
      <c r="G4857" s="5" t="str">
        <f t="shared" si="1159"/>
        <v>0</v>
      </c>
      <c r="H4857" s="5" t="str">
        <f t="shared" si="1160"/>
        <v>00</v>
      </c>
      <c r="I4857" s="11">
        <v>2113010000</v>
      </c>
      <c r="J4857" s="6" t="s">
        <v>4823</v>
      </c>
      <c r="K4857" s="6" t="s">
        <v>4825</v>
      </c>
      <c r="L4857" s="13" t="s">
        <v>11</v>
      </c>
      <c r="N4857" t="str">
        <f t="shared" si="1146"/>
        <v>2113010000</v>
      </c>
      <c r="O4857" t="str">
        <f t="shared" si="1147"/>
        <v>'2113010000'</v>
      </c>
      <c r="P4857" t="str">
        <f t="shared" si="1148"/>
        <v>'Empréstimos Compulsórios'</v>
      </c>
      <c r="Q4857" t="str">
        <f t="shared" si="1149"/>
        <v>'Registra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857" t="str">
        <f t="shared" si="1150"/>
        <v>'N'</v>
      </c>
      <c r="S4857">
        <f t="shared" si="1151"/>
        <v>6</v>
      </c>
      <c r="T4857" t="str">
        <f t="shared" si="1152"/>
        <v>Insert into CONTA_RECEITA_DESPESA  (VERSION,ATIVO,DATE_CREATED,LAST_UPDATED,TIPO,CODIGO,DESCRICAO,DESCRICAO_DETALHADA,ANALITICO,TAMANHO) values (0,'S',sysdate,sysdate,'R','2113010000','Empréstimos Compulsórios','Registra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nacional.','N',6);</v>
      </c>
    </row>
    <row r="4858" spans="1:20" ht="16" x14ac:dyDescent="0.2">
      <c r="A4858" s="4" t="str">
        <f t="shared" si="1153"/>
        <v>2</v>
      </c>
      <c r="B4858" s="5" t="str">
        <f t="shared" si="1154"/>
        <v>1</v>
      </c>
      <c r="C4858" s="5" t="str">
        <f t="shared" si="1155"/>
        <v>1</v>
      </c>
      <c r="D4858" s="5" t="str">
        <f t="shared" si="1156"/>
        <v>3</v>
      </c>
      <c r="E4858" s="5" t="str">
        <f t="shared" si="1157"/>
        <v>01</v>
      </c>
      <c r="F4858" s="5" t="str">
        <f t="shared" si="1158"/>
        <v>0</v>
      </c>
      <c r="G4858" s="5" t="str">
        <f t="shared" si="1159"/>
        <v>1</v>
      </c>
      <c r="H4858" s="5" t="str">
        <f t="shared" si="1160"/>
        <v>00</v>
      </c>
      <c r="I4858" s="11">
        <v>2113010100</v>
      </c>
      <c r="J4858" s="14" t="s">
        <v>4826</v>
      </c>
      <c r="K4858" s="6" t="s">
        <v>21</v>
      </c>
      <c r="L4858" s="15" t="s">
        <v>22</v>
      </c>
      <c r="N4858" t="str">
        <f t="shared" si="1146"/>
        <v>2113010100</v>
      </c>
      <c r="O4858" t="str">
        <f t="shared" si="1147"/>
        <v>'2113010100'</v>
      </c>
      <c r="P4858" t="str">
        <f t="shared" si="1148"/>
        <v>'Empréstimos Compulsórios - Principal'</v>
      </c>
      <c r="Q4858" t="str">
        <f t="shared" si="1149"/>
        <v>'Vide descrição do código de receita principal.'</v>
      </c>
      <c r="R4858" t="str">
        <f t="shared" si="1150"/>
        <v>'S'</v>
      </c>
      <c r="S4858">
        <f t="shared" si="1151"/>
        <v>8</v>
      </c>
      <c r="T4858" t="str">
        <f t="shared" si="1152"/>
        <v>Insert into CONTA_RECEITA_DESPESA  (VERSION,ATIVO,DATE_CREATED,LAST_UPDATED,TIPO,CODIGO,DESCRICAO,DESCRICAO_DETALHADA,ANALITICO,TAMANHO) values (0,'S',sysdate,sysdate,'R','2113010100','Empréstimos Compulsórios - Principal','Vide descrição do código de receita principal.','S',8);</v>
      </c>
    </row>
    <row r="4859" spans="1:20" ht="16" x14ac:dyDescent="0.2">
      <c r="A4859" s="4" t="str">
        <f t="shared" si="1153"/>
        <v>2</v>
      </c>
      <c r="B4859" s="5" t="str">
        <f t="shared" si="1154"/>
        <v>1</v>
      </c>
      <c r="C4859" s="5" t="str">
        <f t="shared" si="1155"/>
        <v>1</v>
      </c>
      <c r="D4859" s="5" t="str">
        <f t="shared" si="1156"/>
        <v>3</v>
      </c>
      <c r="E4859" s="5" t="str">
        <f t="shared" si="1157"/>
        <v>01</v>
      </c>
      <c r="F4859" s="5" t="str">
        <f t="shared" si="1158"/>
        <v>0</v>
      </c>
      <c r="G4859" s="5" t="str">
        <f t="shared" si="1159"/>
        <v>3</v>
      </c>
      <c r="H4859" s="5" t="str">
        <f t="shared" si="1160"/>
        <v>00</v>
      </c>
      <c r="I4859" s="11">
        <v>2113010300</v>
      </c>
      <c r="J4859" s="14" t="s">
        <v>4827</v>
      </c>
      <c r="K4859" s="6" t="s">
        <v>21</v>
      </c>
      <c r="L4859" s="15" t="s">
        <v>22</v>
      </c>
      <c r="N4859" t="str">
        <f t="shared" si="1146"/>
        <v>2113010300</v>
      </c>
      <c r="O4859" t="str">
        <f t="shared" si="1147"/>
        <v>'2113010300'</v>
      </c>
      <c r="P4859" t="str">
        <f t="shared" si="1148"/>
        <v>'Empréstimos Compulsórios - Dívida Ativa'</v>
      </c>
      <c r="Q4859" t="str">
        <f t="shared" si="1149"/>
        <v>'Vide descrição do código de receita principal.'</v>
      </c>
      <c r="R4859" t="str">
        <f t="shared" si="1150"/>
        <v>'S'</v>
      </c>
      <c r="S4859">
        <f t="shared" si="1151"/>
        <v>8</v>
      </c>
      <c r="T4859" t="str">
        <f t="shared" si="1152"/>
        <v>Insert into CONTA_RECEITA_DESPESA  (VERSION,ATIVO,DATE_CREATED,LAST_UPDATED,TIPO,CODIGO,DESCRICAO,DESCRICAO_DETALHADA,ANALITICO,TAMANHO) values (0,'S',sysdate,sysdate,'R','2113010300','Empréstimos Compulsórios - Dívida Ativa','Vide descrição do código de receita principal.','S',8);</v>
      </c>
    </row>
    <row r="4860" spans="1:20" ht="32" x14ac:dyDescent="0.2">
      <c r="A4860" s="4" t="str">
        <f t="shared" si="1153"/>
        <v>2</v>
      </c>
      <c r="B4860" s="5" t="str">
        <f t="shared" si="1154"/>
        <v>1</v>
      </c>
      <c r="C4860" s="5" t="str">
        <f t="shared" si="1155"/>
        <v>1</v>
      </c>
      <c r="D4860" s="5" t="str">
        <f t="shared" si="1156"/>
        <v>9</v>
      </c>
      <c r="E4860" s="5" t="str">
        <f t="shared" si="1157"/>
        <v>00</v>
      </c>
      <c r="F4860" s="5" t="str">
        <f t="shared" si="1158"/>
        <v>0</v>
      </c>
      <c r="G4860" s="5" t="str">
        <f t="shared" si="1159"/>
        <v>0</v>
      </c>
      <c r="H4860" s="5" t="str">
        <f t="shared" si="1160"/>
        <v>00</v>
      </c>
      <c r="I4860" s="11">
        <v>2119000000</v>
      </c>
      <c r="J4860" s="6" t="s">
        <v>4828</v>
      </c>
      <c r="K4860" s="6" t="s">
        <v>4829</v>
      </c>
      <c r="L4860" s="13" t="s">
        <v>11</v>
      </c>
      <c r="N4860" t="str">
        <f t="shared" si="1146"/>
        <v>2119000000</v>
      </c>
      <c r="O4860" t="str">
        <f t="shared" si="1147"/>
        <v>'2119000000'</v>
      </c>
      <c r="P4860" t="str">
        <f t="shared" si="1148"/>
        <v>'Outras Operações de Crédito - Mercado Interno'</v>
      </c>
      <c r="Q4860" t="str">
        <f t="shared" si="1149"/>
        <v>'Agrega receitas decorrentes da contratação de operação de crédito no mercado interno não contempladas nos itens anteriores.'</v>
      </c>
      <c r="R4860" t="str">
        <f t="shared" si="1150"/>
        <v>'N'</v>
      </c>
      <c r="S4860">
        <f t="shared" si="1151"/>
        <v>4</v>
      </c>
      <c r="T4860" t="str">
        <f t="shared" si="1152"/>
        <v>Insert into CONTA_RECEITA_DESPESA  (VERSION,ATIVO,DATE_CREATED,LAST_UPDATED,TIPO,CODIGO,DESCRICAO,DESCRICAO_DETALHADA,ANALITICO,TAMANHO) values (0,'S',sysdate,sysdate,'R','2119000000','Outras Operações de Crédito - Mercado Interno','Agrega receitas decorrentes da contratação de operação de crédito no mercado interno não contempladas nos itens anteriores.','N',4);</v>
      </c>
    </row>
    <row r="4861" spans="1:20" ht="64" x14ac:dyDescent="0.2">
      <c r="A4861" s="4" t="str">
        <f t="shared" si="1153"/>
        <v>2</v>
      </c>
      <c r="B4861" s="5" t="str">
        <f t="shared" si="1154"/>
        <v>1</v>
      </c>
      <c r="C4861" s="5" t="str">
        <f t="shared" si="1155"/>
        <v>1</v>
      </c>
      <c r="D4861" s="5" t="str">
        <f t="shared" si="1156"/>
        <v>9</v>
      </c>
      <c r="E4861" s="5" t="str">
        <f t="shared" si="1157"/>
        <v>99</v>
      </c>
      <c r="F4861" s="5" t="str">
        <f t="shared" si="1158"/>
        <v>0</v>
      </c>
      <c r="G4861" s="5" t="str">
        <f t="shared" si="1159"/>
        <v>0</v>
      </c>
      <c r="H4861" s="5" t="str">
        <f t="shared" si="1160"/>
        <v>00</v>
      </c>
      <c r="I4861" s="11">
        <v>2119990000</v>
      </c>
      <c r="J4861" s="6" t="s">
        <v>4828</v>
      </c>
      <c r="K4861" s="6" t="s">
        <v>5694</v>
      </c>
      <c r="L4861" s="13" t="s">
        <v>11</v>
      </c>
      <c r="N4861" t="str">
        <f t="shared" si="1146"/>
        <v>2119990000</v>
      </c>
      <c r="O4861" t="str">
        <f t="shared" si="1147"/>
        <v>'2119990000'</v>
      </c>
      <c r="P4861" t="str">
        <f t="shared" si="1148"/>
        <v>'Outras Operações de Crédito - Mercado Interno'</v>
      </c>
      <c r="Q4861" t="str">
        <f t="shared" si="1149"/>
        <v>'Registra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v>
      </c>
      <c r="R4861" t="str">
        <f t="shared" si="1150"/>
        <v>'N'</v>
      </c>
      <c r="S4861">
        <f t="shared" si="1151"/>
        <v>6</v>
      </c>
      <c r="T4861" t="str">
        <f t="shared" si="1152"/>
        <v>Insert into CONTA_RECEITA_DESPESA  (VERSION,ATIVO,DATE_CREATED,LAST_UPDATED,TIPO,CODIGO,DESCRICAO,DESCRICAO_DETALHADA,ANALITICO,TAMANHO) values (0,'S',sysdate,sysdate,'R','2119990000','Outras Operações de Crédito - Mercado Interno','Registra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juros).','N',6);</v>
      </c>
    </row>
    <row r="4862" spans="1:20" ht="16" x14ac:dyDescent="0.2">
      <c r="A4862" s="4" t="str">
        <f t="shared" si="1153"/>
        <v>2</v>
      </c>
      <c r="B4862" s="5" t="str">
        <f t="shared" si="1154"/>
        <v>1</v>
      </c>
      <c r="C4862" s="5" t="str">
        <f t="shared" si="1155"/>
        <v>1</v>
      </c>
      <c r="D4862" s="5" t="str">
        <f t="shared" si="1156"/>
        <v>9</v>
      </c>
      <c r="E4862" s="5" t="str">
        <f t="shared" si="1157"/>
        <v>99</v>
      </c>
      <c r="F4862" s="5" t="str">
        <f t="shared" si="1158"/>
        <v>0</v>
      </c>
      <c r="G4862" s="5" t="str">
        <f t="shared" si="1159"/>
        <v>1</v>
      </c>
      <c r="H4862" s="5" t="str">
        <f t="shared" si="1160"/>
        <v>00</v>
      </c>
      <c r="I4862" s="11">
        <v>2119990100</v>
      </c>
      <c r="J4862" s="14" t="s">
        <v>4830</v>
      </c>
      <c r="K4862" s="6" t="s">
        <v>21</v>
      </c>
      <c r="L4862" s="15" t="s">
        <v>22</v>
      </c>
      <c r="N4862" t="str">
        <f t="shared" si="1146"/>
        <v>2119990100</v>
      </c>
      <c r="O4862" t="str">
        <f t="shared" si="1147"/>
        <v>'2119990100'</v>
      </c>
      <c r="P4862" t="str">
        <f t="shared" si="1148"/>
        <v>'Outras Operações de Crédito - Mercado Interno - Principal'</v>
      </c>
      <c r="Q4862" t="str">
        <f t="shared" si="1149"/>
        <v>'Vide descrição do código de receita principal.'</v>
      </c>
      <c r="R4862" t="str">
        <f t="shared" si="1150"/>
        <v>'S'</v>
      </c>
      <c r="S4862">
        <f t="shared" si="1151"/>
        <v>8</v>
      </c>
      <c r="T4862" t="str">
        <f t="shared" si="1152"/>
        <v>Insert into CONTA_RECEITA_DESPESA  (VERSION,ATIVO,DATE_CREATED,LAST_UPDATED,TIPO,CODIGO,DESCRICAO,DESCRICAO_DETALHADA,ANALITICO,TAMANHO) values (0,'S',sysdate,sysdate,'R','2119990100','Outras Operações de Crédito - Mercado Interno - Principal','Vide descrição do código de receita principal.','S',8);</v>
      </c>
    </row>
    <row r="4863" spans="1:20" ht="16" x14ac:dyDescent="0.2">
      <c r="A4863" s="4" t="str">
        <f t="shared" si="1153"/>
        <v>2</v>
      </c>
      <c r="B4863" s="5" t="str">
        <f t="shared" si="1154"/>
        <v>1</v>
      </c>
      <c r="C4863" s="5" t="str">
        <f t="shared" si="1155"/>
        <v>1</v>
      </c>
      <c r="D4863" s="5" t="str">
        <f t="shared" si="1156"/>
        <v>9</v>
      </c>
      <c r="E4863" s="5" t="str">
        <f t="shared" si="1157"/>
        <v>99</v>
      </c>
      <c r="F4863" s="5" t="str">
        <f t="shared" si="1158"/>
        <v>0</v>
      </c>
      <c r="G4863" s="5" t="str">
        <f t="shared" si="1159"/>
        <v>3</v>
      </c>
      <c r="H4863" s="5" t="str">
        <f t="shared" si="1160"/>
        <v>00</v>
      </c>
      <c r="I4863" s="11">
        <v>2119990300</v>
      </c>
      <c r="J4863" s="14" t="s">
        <v>4831</v>
      </c>
      <c r="K4863" s="6" t="s">
        <v>21</v>
      </c>
      <c r="L4863" s="15" t="s">
        <v>22</v>
      </c>
      <c r="N4863" t="str">
        <f t="shared" si="1146"/>
        <v>2119990300</v>
      </c>
      <c r="O4863" t="str">
        <f t="shared" si="1147"/>
        <v>'2119990300'</v>
      </c>
      <c r="P4863" t="str">
        <f t="shared" si="1148"/>
        <v>'Outras Operações de Crédito - Mercado Interno - Dívida Ativa'</v>
      </c>
      <c r="Q4863" t="str">
        <f t="shared" si="1149"/>
        <v>'Vide descrição do código de receita principal.'</v>
      </c>
      <c r="R4863" t="str">
        <f t="shared" si="1150"/>
        <v>'S'</v>
      </c>
      <c r="S4863">
        <f t="shared" si="1151"/>
        <v>8</v>
      </c>
      <c r="T4863" t="str">
        <f t="shared" si="1152"/>
        <v>Insert into CONTA_RECEITA_DESPESA  (VERSION,ATIVO,DATE_CREATED,LAST_UPDATED,TIPO,CODIGO,DESCRICAO,DESCRICAO_DETALHADA,ANALITICO,TAMANHO) values (0,'S',sysdate,sysdate,'R','2119990300','Outras Operações de Crédito - Mercado Interno - Dívida Ativa','Vide descrição do código de receita principal.','S',8);</v>
      </c>
    </row>
    <row r="4864" spans="1:20" ht="48" x14ac:dyDescent="0.2">
      <c r="A4864" s="4" t="str">
        <f t="shared" si="1153"/>
        <v>2</v>
      </c>
      <c r="B4864" s="5" t="str">
        <f t="shared" si="1154"/>
        <v>1</v>
      </c>
      <c r="C4864" s="5" t="str">
        <f t="shared" si="1155"/>
        <v>2</v>
      </c>
      <c r="D4864" s="5" t="str">
        <f t="shared" si="1156"/>
        <v>0</v>
      </c>
      <c r="E4864" s="5" t="str">
        <f t="shared" si="1157"/>
        <v>00</v>
      </c>
      <c r="F4864" s="5" t="str">
        <f t="shared" si="1158"/>
        <v>0</v>
      </c>
      <c r="G4864" s="5" t="str">
        <f t="shared" si="1159"/>
        <v>0</v>
      </c>
      <c r="H4864" s="5" t="str">
        <f t="shared" si="1160"/>
        <v>00</v>
      </c>
      <c r="I4864" s="11">
        <v>2120000000</v>
      </c>
      <c r="J4864" s="6" t="s">
        <v>4832</v>
      </c>
      <c r="K4864" s="6" t="s">
        <v>4833</v>
      </c>
      <c r="L4864" s="13" t="s">
        <v>11</v>
      </c>
      <c r="N4864" t="str">
        <f t="shared" si="1146"/>
        <v>2120000000</v>
      </c>
      <c r="O4864" t="str">
        <f t="shared" si="1147"/>
        <v>'2120000000'</v>
      </c>
      <c r="P4864" t="str">
        <f t="shared" si="1148"/>
        <v>'Operações de Crédito - Mercado Externo'</v>
      </c>
      <c r="Q4864" t="str">
        <f t="shared" si="1149"/>
        <v>'Agrega as receitas de operações de crédito externas. Compreendem os recursos decorrentes da colocação no mercado externo de títulos públicos, financiamentos ou empréstimos obtidos no país junto a entidades estatais ou particulares.'</v>
      </c>
      <c r="R4864" t="str">
        <f t="shared" si="1150"/>
        <v>'N'</v>
      </c>
      <c r="S4864">
        <f t="shared" si="1151"/>
        <v>3</v>
      </c>
      <c r="T4864" t="str">
        <f t="shared" si="1152"/>
        <v>Insert into CONTA_RECEITA_DESPESA  (VERSION,ATIVO,DATE_CREATED,LAST_UPDATED,TIPO,CODIGO,DESCRICAO,DESCRICAO_DETALHADA,ANALITICO,TAMANHO) values (0,'S',sysdate,sysdate,'R','2120000000','Operações de Crédito - Mercado Externo','Agrega as receitas de operações de crédito externas. Compreendem os recursos decorrentes da colocação no mercado externo de títulos públicos, financiamentos ou empréstimos obtidos no país junto a entidades estatais ou particulares.','N',3);</v>
      </c>
    </row>
    <row r="4865" spans="1:20" ht="128" x14ac:dyDescent="0.2">
      <c r="A4865" s="4" t="str">
        <f t="shared" si="1153"/>
        <v>2</v>
      </c>
      <c r="B4865" s="5" t="str">
        <f t="shared" si="1154"/>
        <v>1</v>
      </c>
      <c r="C4865" s="5" t="str">
        <f t="shared" si="1155"/>
        <v>2</v>
      </c>
      <c r="D4865" s="5" t="str">
        <f t="shared" si="1156"/>
        <v>1</v>
      </c>
      <c r="E4865" s="5" t="str">
        <f t="shared" si="1157"/>
        <v>00</v>
      </c>
      <c r="F4865" s="5" t="str">
        <f t="shared" si="1158"/>
        <v>0</v>
      </c>
      <c r="G4865" s="5" t="str">
        <f t="shared" si="1159"/>
        <v>0</v>
      </c>
      <c r="H4865" s="5" t="str">
        <f t="shared" si="1160"/>
        <v>00</v>
      </c>
      <c r="I4865" s="11">
        <v>2121000000</v>
      </c>
      <c r="J4865" s="6" t="s">
        <v>4834</v>
      </c>
      <c r="K4865" s="6" t="s">
        <v>5695</v>
      </c>
      <c r="L4865" s="13" t="s">
        <v>11</v>
      </c>
      <c r="N4865" t="str">
        <f t="shared" si="1146"/>
        <v>2121000000</v>
      </c>
      <c r="O4865" t="str">
        <f t="shared" si="1147"/>
        <v>'2121000000'</v>
      </c>
      <c r="P4865" t="str">
        <f t="shared" si="1148"/>
        <v>'Títulos de Responsabilidade do Tesouro Nacional - Mercado Externo'</v>
      </c>
      <c r="Q4865" t="str">
        <f t="shared" si="1149"/>
        <v>'Agrega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865" t="str">
        <f t="shared" si="1150"/>
        <v>'N'</v>
      </c>
      <c r="S4865">
        <f t="shared" si="1151"/>
        <v>4</v>
      </c>
      <c r="T4865" t="str">
        <f t="shared" si="1152"/>
        <v>Insert into CONTA_RECEITA_DESPESA  (VERSION,ATIVO,DATE_CREATED,LAST_UPDATED,TIPO,CODIGO,DESCRICAO,DESCRICAO_DETALHADA,ANALITICO,TAMANHO) values (0,'S',sysdate,sysdate,'R','2121000000','Títulos de Responsabilidade do Tesouro Nacional - Mercado Externo','Agrega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municipal.','N',4);</v>
      </c>
    </row>
    <row r="4866" spans="1:20" ht="96" x14ac:dyDescent="0.2">
      <c r="A4866" s="4" t="str">
        <f t="shared" si="1153"/>
        <v>2</v>
      </c>
      <c r="B4866" s="5" t="str">
        <f t="shared" si="1154"/>
        <v>1</v>
      </c>
      <c r="C4866" s="5" t="str">
        <f t="shared" si="1155"/>
        <v>2</v>
      </c>
      <c r="D4866" s="5" t="str">
        <f t="shared" si="1156"/>
        <v>1</v>
      </c>
      <c r="E4866" s="5" t="str">
        <f t="shared" si="1157"/>
        <v>01</v>
      </c>
      <c r="F4866" s="5" t="str">
        <f t="shared" si="1158"/>
        <v>0</v>
      </c>
      <c r="G4866" s="5" t="str">
        <f t="shared" si="1159"/>
        <v>0</v>
      </c>
      <c r="H4866" s="5" t="str">
        <f t="shared" si="1160"/>
        <v>00</v>
      </c>
      <c r="I4866" s="11">
        <v>2121010000</v>
      </c>
      <c r="J4866" s="6" t="s">
        <v>4835</v>
      </c>
      <c r="K4866" s="6" t="s">
        <v>5696</v>
      </c>
      <c r="L4866" s="13" t="s">
        <v>11</v>
      </c>
      <c r="N4866" t="str">
        <f t="shared" si="1146"/>
        <v>2121010000</v>
      </c>
      <c r="O4866" t="str">
        <f t="shared" si="1147"/>
        <v>'2121010000'</v>
      </c>
      <c r="P4866" t="str">
        <f t="shared" si="1148"/>
        <v>'Títulos de Responsabilidade do Tesouro Nacional - exceto Refinanciamento da Dívida Pública Federal no Mercado Externo'</v>
      </c>
      <c r="Q4866" t="str">
        <f t="shared" si="1149"/>
        <v>'Registra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v>
      </c>
      <c r="R4866" t="str">
        <f t="shared" si="1150"/>
        <v>'N'</v>
      </c>
      <c r="S4866">
        <f t="shared" si="1151"/>
        <v>6</v>
      </c>
      <c r="T4866" t="str">
        <f t="shared" si="1152"/>
        <v>Insert into CONTA_RECEITA_DESPESA  (VERSION,ATIVO,DATE_CREATED,LAST_UPDATED,TIPO,CODIGO,DESCRICAO,DESCRICAO_DETALHADA,ANALITICO,TAMANHO) values (0,'S',sysdate,sysdate,'R','2121010000','Títulos de Responsabilidade do Tesouro Nacional - exceto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52.','N',6);</v>
      </c>
    </row>
    <row r="4867" spans="1:20" ht="32" x14ac:dyDescent="0.2">
      <c r="A4867" s="4" t="str">
        <f t="shared" si="1153"/>
        <v>2</v>
      </c>
      <c r="B4867" s="5" t="str">
        <f t="shared" si="1154"/>
        <v>1</v>
      </c>
      <c r="C4867" s="5" t="str">
        <f t="shared" si="1155"/>
        <v>2</v>
      </c>
      <c r="D4867" s="5" t="str">
        <f t="shared" si="1156"/>
        <v>1</v>
      </c>
      <c r="E4867" s="5" t="str">
        <f t="shared" si="1157"/>
        <v>01</v>
      </c>
      <c r="F4867" s="5" t="str">
        <f t="shared" si="1158"/>
        <v>0</v>
      </c>
      <c r="G4867" s="5" t="str">
        <f t="shared" si="1159"/>
        <v>1</v>
      </c>
      <c r="H4867" s="5" t="str">
        <f t="shared" si="1160"/>
        <v>00</v>
      </c>
      <c r="I4867" s="11">
        <v>2121010100</v>
      </c>
      <c r="J4867" s="14" t="s">
        <v>4836</v>
      </c>
      <c r="K4867" s="6" t="s">
        <v>21</v>
      </c>
      <c r="L4867" s="15" t="s">
        <v>22</v>
      </c>
      <c r="N4867" t="str">
        <f t="shared" si="1146"/>
        <v>2121010100</v>
      </c>
      <c r="O4867" t="str">
        <f t="shared" si="1147"/>
        <v>'2121010100'</v>
      </c>
      <c r="P4867" t="str">
        <f t="shared" si="1148"/>
        <v>'Títulos de Responsabilidade do Tesouro Nacional - exceto Refinanciamento da Dívida Pública Federal no Mercado Externo - Principal'</v>
      </c>
      <c r="Q4867" t="str">
        <f t="shared" si="1149"/>
        <v>'Vide descrição do código de receita principal.'</v>
      </c>
      <c r="R4867" t="str">
        <f t="shared" si="1150"/>
        <v>'S'</v>
      </c>
      <c r="S4867">
        <f t="shared" si="1151"/>
        <v>8</v>
      </c>
      <c r="T4867" t="str">
        <f t="shared" si="1152"/>
        <v>Insert into CONTA_RECEITA_DESPESA  (VERSION,ATIVO,DATE_CREATED,LAST_UPDATED,TIPO,CODIGO,DESCRICAO,DESCRICAO_DETALHADA,ANALITICO,TAMANHO) values (0,'S',sysdate,sysdate,'R','2121010100','Títulos de Responsabilidade do Tesouro Nacional - exceto Refinanciamento da Dívida Pública Federal no Mercado Externo - Principal','Vide descrição do código de receita principal.','S',8);</v>
      </c>
    </row>
    <row r="4868" spans="1:20" ht="32" x14ac:dyDescent="0.2">
      <c r="A4868" s="4" t="str">
        <f t="shared" si="1153"/>
        <v>2</v>
      </c>
      <c r="B4868" s="5" t="str">
        <f t="shared" si="1154"/>
        <v>1</v>
      </c>
      <c r="C4868" s="5" t="str">
        <f t="shared" si="1155"/>
        <v>2</v>
      </c>
      <c r="D4868" s="5" t="str">
        <f t="shared" si="1156"/>
        <v>1</v>
      </c>
      <c r="E4868" s="5" t="str">
        <f t="shared" si="1157"/>
        <v>01</v>
      </c>
      <c r="F4868" s="5" t="str">
        <f t="shared" si="1158"/>
        <v>0</v>
      </c>
      <c r="G4868" s="5" t="str">
        <f t="shared" si="1159"/>
        <v>3</v>
      </c>
      <c r="H4868" s="5" t="str">
        <f t="shared" si="1160"/>
        <v>00</v>
      </c>
      <c r="I4868" s="11">
        <v>2121010300</v>
      </c>
      <c r="J4868" s="14" t="s">
        <v>4837</v>
      </c>
      <c r="K4868" s="6" t="s">
        <v>21</v>
      </c>
      <c r="L4868" s="15" t="s">
        <v>22</v>
      </c>
      <c r="N4868" t="str">
        <f t="shared" si="1146"/>
        <v>2121010300</v>
      </c>
      <c r="O4868" t="str">
        <f t="shared" si="1147"/>
        <v>'2121010300'</v>
      </c>
      <c r="P4868" t="str">
        <f t="shared" si="1148"/>
        <v>'Títulos de Responsabilidade do Tesouro Nacional - exceto Refinanciamento da Dívida Pública Federal no Mercado Externo - Dívida Ativa'</v>
      </c>
      <c r="Q4868" t="str">
        <f t="shared" si="1149"/>
        <v>'Vide descrição do código de receita principal.'</v>
      </c>
      <c r="R4868" t="str">
        <f t="shared" si="1150"/>
        <v>'S'</v>
      </c>
      <c r="S4868">
        <f t="shared" si="1151"/>
        <v>8</v>
      </c>
      <c r="T4868" t="str">
        <f t="shared" si="1152"/>
        <v>Insert into CONTA_RECEITA_DESPESA  (VERSION,ATIVO,DATE_CREATED,LAST_UPDATED,TIPO,CODIGO,DESCRICAO,DESCRICAO_DETALHADA,ANALITICO,TAMANHO) values (0,'S',sysdate,sysdate,'R','2121010300','Títulos de Responsabilidade do Tesouro Nacional - exceto Refinanciamento da Dívida Pública Federal no Mercado Externo - Dívida Ativa','Vide descrição do código de receita principal.','S',8);</v>
      </c>
    </row>
    <row r="4869" spans="1:20" ht="96" x14ac:dyDescent="0.2">
      <c r="A4869" s="4" t="str">
        <f t="shared" si="1153"/>
        <v>2</v>
      </c>
      <c r="B4869" s="5" t="str">
        <f t="shared" si="1154"/>
        <v>1</v>
      </c>
      <c r="C4869" s="5" t="str">
        <f t="shared" si="1155"/>
        <v>2</v>
      </c>
      <c r="D4869" s="5" t="str">
        <f t="shared" si="1156"/>
        <v>1</v>
      </c>
      <c r="E4869" s="5" t="str">
        <f t="shared" si="1157"/>
        <v>02</v>
      </c>
      <c r="F4869" s="5" t="str">
        <f t="shared" si="1158"/>
        <v>0</v>
      </c>
      <c r="G4869" s="5" t="str">
        <f t="shared" si="1159"/>
        <v>0</v>
      </c>
      <c r="H4869" s="5" t="str">
        <f t="shared" si="1160"/>
        <v>00</v>
      </c>
      <c r="I4869" s="11">
        <v>2121020000</v>
      </c>
      <c r="J4869" s="6" t="s">
        <v>4838</v>
      </c>
      <c r="K4869" s="6" t="s">
        <v>5697</v>
      </c>
      <c r="L4869" s="13" t="s">
        <v>11</v>
      </c>
      <c r="N4869" t="str">
        <f t="shared" si="1146"/>
        <v>2121020000</v>
      </c>
      <c r="O4869" t="str">
        <f t="shared" si="1147"/>
        <v>'2121020000'</v>
      </c>
      <c r="P4869" t="str">
        <f t="shared" si="1148"/>
        <v>'Títulos de Responsabilidade do Tesouro Nacional - Refinanciamento da Dívida Pública Federal no Mercado Externo'</v>
      </c>
      <c r="Q4869" t="str">
        <f t="shared" si="1149"/>
        <v>'Registra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v>
      </c>
      <c r="R4869" t="str">
        <f t="shared" si="1150"/>
        <v>'N'</v>
      </c>
      <c r="S4869">
        <f t="shared" si="1151"/>
        <v>6</v>
      </c>
      <c r="T4869" t="str">
        <f t="shared" si="1152"/>
        <v>Insert into CONTA_RECEITA_DESPESA  (VERSION,ATIVO,DATE_CREATED,LAST_UPDATED,TIPO,CODIGO,DESCRICAO,DESCRICAO_DETALHADA,ANALITICO,TAMANHO) values (0,'S',sysdate,sysdate,'R','2121020000','Títulos de Responsabilidade do Tesouro Nacional -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monetária.','N',6);</v>
      </c>
    </row>
    <row r="4870" spans="1:20" ht="32" x14ac:dyDescent="0.2">
      <c r="A4870" s="4" t="str">
        <f t="shared" si="1153"/>
        <v>2</v>
      </c>
      <c r="B4870" s="5" t="str">
        <f t="shared" si="1154"/>
        <v>1</v>
      </c>
      <c r="C4870" s="5" t="str">
        <f t="shared" si="1155"/>
        <v>2</v>
      </c>
      <c r="D4870" s="5" t="str">
        <f t="shared" si="1156"/>
        <v>1</v>
      </c>
      <c r="E4870" s="5" t="str">
        <f t="shared" si="1157"/>
        <v>02</v>
      </c>
      <c r="F4870" s="5" t="str">
        <f t="shared" si="1158"/>
        <v>0</v>
      </c>
      <c r="G4870" s="5" t="str">
        <f t="shared" si="1159"/>
        <v>1</v>
      </c>
      <c r="H4870" s="5" t="str">
        <f t="shared" si="1160"/>
        <v>00</v>
      </c>
      <c r="I4870" s="11">
        <v>2121020100</v>
      </c>
      <c r="J4870" s="14" t="s">
        <v>4839</v>
      </c>
      <c r="K4870" s="6" t="s">
        <v>21</v>
      </c>
      <c r="L4870" s="15" t="s">
        <v>22</v>
      </c>
      <c r="N4870" t="str">
        <f t="shared" ref="N4870:N4933" si="1161">SUBSTITUTE(I4870,".","")</f>
        <v>2121020100</v>
      </c>
      <c r="O4870" t="str">
        <f t="shared" ref="O4870:O4933" si="1162">_xlfn.CONCAT("'",N4870,"'")</f>
        <v>'2121020100'</v>
      </c>
      <c r="P4870" t="str">
        <f t="shared" ref="P4870:P4933" si="1163">_xlfn.CONCAT("'",CLEAN(J4870),"'")</f>
        <v>'Títulos de Responsabilidade do Tesouro Nacional - Refinanciamento da Dívida Pública Federal no Mercado Externo - Principal'</v>
      </c>
      <c r="Q4870" t="str">
        <f t="shared" ref="Q4870:Q4933" si="1164">_xlfn.CONCAT("'",CLEAN(K4870),"'")</f>
        <v>'Vide descrição do código de receita principal.'</v>
      </c>
      <c r="R4870" t="str">
        <f t="shared" ref="R4870:R4933" si="1165">IF(TRIM(L4870)="NÃO","'N'",IF(TRIM(L4870)="SIM","'S'","*ERR0*"))</f>
        <v>'S'</v>
      </c>
      <c r="S4870">
        <f t="shared" ref="S4870:S4933" si="1166">IF(RIGHT(N4870,2)&lt;&gt;"00",10,IF(MID(N4870,8,1)&lt;&gt;"0",8,IF(MID(N4870,7,1)&lt;&gt;"0",7,IF(MID(N4870,5,2)&lt;&gt;"00",6,IF(MID(N4870,4,1)&lt;&gt;"0",4,IF(MID(N4870,3,1)&lt;&gt;"0",3,IF(MID(N4870,2,1)&lt;&gt;"0",2,IF(LEFT(N4870,1)&lt;&gt;"0",1,"*ERR0*"))))))))</f>
        <v>8</v>
      </c>
      <c r="T4870" t="str">
        <f t="shared" ref="T4870:T4933" si="1167">_xlfn.CONCAT("Insert into CONTA_RECEITA_DESPESA  (VERSION,ATIVO,DATE_CREATED,LAST_UPDATED,TIPO,CODIGO,DESCRICAO,DESCRICAO_DETALHADA,ANALITICO,TAMANHO) values (0,'S',sysdate,sysdate,'R',",O4870,",",P4870,",",Q4870,",",R4870,",",S4870,");")</f>
        <v>Insert into CONTA_RECEITA_DESPESA  (VERSION,ATIVO,DATE_CREATED,LAST_UPDATED,TIPO,CODIGO,DESCRICAO,DESCRICAO_DETALHADA,ANALITICO,TAMANHO) values (0,'S',sysdate,sysdate,'R','2121020100','Títulos de Responsabilidade do Tesouro Nacional - Refinanciamento da Dívida Pública Federal no Mercado Externo - Principal','Vide descrição do código de receita principal.','S',8);</v>
      </c>
    </row>
    <row r="4871" spans="1:20" ht="32" x14ac:dyDescent="0.2">
      <c r="A4871" s="4" t="str">
        <f t="shared" si="1153"/>
        <v>2</v>
      </c>
      <c r="B4871" s="5" t="str">
        <f t="shared" si="1154"/>
        <v>1</v>
      </c>
      <c r="C4871" s="5" t="str">
        <f t="shared" si="1155"/>
        <v>2</v>
      </c>
      <c r="D4871" s="5" t="str">
        <f t="shared" si="1156"/>
        <v>1</v>
      </c>
      <c r="E4871" s="5" t="str">
        <f t="shared" si="1157"/>
        <v>02</v>
      </c>
      <c r="F4871" s="5" t="str">
        <f t="shared" si="1158"/>
        <v>0</v>
      </c>
      <c r="G4871" s="5" t="str">
        <f t="shared" si="1159"/>
        <v>3</v>
      </c>
      <c r="H4871" s="5" t="str">
        <f t="shared" si="1160"/>
        <v>00</v>
      </c>
      <c r="I4871" s="11">
        <v>2121020300</v>
      </c>
      <c r="J4871" s="14" t="s">
        <v>4840</v>
      </c>
      <c r="K4871" s="6" t="s">
        <v>21</v>
      </c>
      <c r="L4871" s="15" t="s">
        <v>22</v>
      </c>
      <c r="N4871" t="str">
        <f t="shared" si="1161"/>
        <v>2121020300</v>
      </c>
      <c r="O4871" t="str">
        <f t="shared" si="1162"/>
        <v>'2121020300'</v>
      </c>
      <c r="P4871" t="str">
        <f t="shared" si="1163"/>
        <v>'Títulos de Responsabilidade do Tesouro Nacional - Refinanciamento da Dívida Pública Federal no Mercado Externo - Dívida Ativa'</v>
      </c>
      <c r="Q4871" t="str">
        <f t="shared" si="1164"/>
        <v>'Vide descrição do código de receita principal.'</v>
      </c>
      <c r="R4871" t="str">
        <f t="shared" si="1165"/>
        <v>'S'</v>
      </c>
      <c r="S4871">
        <f t="shared" si="1166"/>
        <v>8</v>
      </c>
      <c r="T4871" t="str">
        <f t="shared" si="1167"/>
        <v>Insert into CONTA_RECEITA_DESPESA  (VERSION,ATIVO,DATE_CREATED,LAST_UPDATED,TIPO,CODIGO,DESCRICAO,DESCRICAO_DETALHADA,ANALITICO,TAMANHO) values (0,'S',sysdate,sysdate,'R','2121020300','Títulos de Responsabilidade do Tesouro Nacional - Refinanciamento da Dívida Pública Federal no Mercado Externo - Dívida Ativa','Vide descrição do código de receita principal.','S',8);</v>
      </c>
    </row>
    <row r="4872" spans="1:20" ht="64" x14ac:dyDescent="0.2">
      <c r="A4872" s="4" t="str">
        <f t="shared" si="1153"/>
        <v>2</v>
      </c>
      <c r="B4872" s="5" t="str">
        <f t="shared" si="1154"/>
        <v>1</v>
      </c>
      <c r="C4872" s="5" t="str">
        <f t="shared" si="1155"/>
        <v>2</v>
      </c>
      <c r="D4872" s="5" t="str">
        <f t="shared" si="1156"/>
        <v>2</v>
      </c>
      <c r="E4872" s="5" t="str">
        <f t="shared" si="1157"/>
        <v>00</v>
      </c>
      <c r="F4872" s="5" t="str">
        <f t="shared" si="1158"/>
        <v>0</v>
      </c>
      <c r="G4872" s="5" t="str">
        <f t="shared" si="1159"/>
        <v>0</v>
      </c>
      <c r="H4872" s="5" t="str">
        <f t="shared" si="1160"/>
        <v>00</v>
      </c>
      <c r="I4872" s="11">
        <v>2122000000</v>
      </c>
      <c r="J4872" s="6" t="s">
        <v>4841</v>
      </c>
      <c r="K4872" s="6" t="s">
        <v>4842</v>
      </c>
      <c r="L4872" s="13" t="s">
        <v>11</v>
      </c>
      <c r="N4872" t="str">
        <f t="shared" si="1161"/>
        <v>2122000000</v>
      </c>
      <c r="O4872" t="str">
        <f t="shared" si="1162"/>
        <v>'2122000000'</v>
      </c>
      <c r="P4872" t="str">
        <f t="shared" si="1163"/>
        <v>'Operações de Crédito Contratuais - Mercado Externo'</v>
      </c>
      <c r="Q4872" t="str">
        <f t="shared" si="1164"/>
        <v>'Agrega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872" t="str">
        <f t="shared" si="1165"/>
        <v>'N'</v>
      </c>
      <c r="S4872">
        <f t="shared" si="1166"/>
        <v>4</v>
      </c>
      <c r="T4872" t="str">
        <f t="shared" si="1167"/>
        <v>Insert into CONTA_RECEITA_DESPESA  (VERSION,ATIVO,DATE_CREATED,LAST_UPDATED,TIPO,CODIGO,DESCRICAO,DESCRICAO_DETALHADA,ANALITICO,TAMANHO) values (0,'S',sysdate,sysdate,'R','2122000000','Operações de Crédito Contratuais - Mercado Externo','Agrega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outros.','N',4);</v>
      </c>
    </row>
    <row r="4873" spans="1:20" ht="64" x14ac:dyDescent="0.2">
      <c r="A4873" s="4" t="str">
        <f t="shared" si="1153"/>
        <v>2</v>
      </c>
      <c r="B4873" s="5" t="str">
        <f t="shared" si="1154"/>
        <v>1</v>
      </c>
      <c r="C4873" s="5" t="str">
        <f t="shared" si="1155"/>
        <v>2</v>
      </c>
      <c r="D4873" s="5" t="str">
        <f t="shared" si="1156"/>
        <v>2</v>
      </c>
      <c r="E4873" s="5" t="str">
        <f t="shared" si="1157"/>
        <v>01</v>
      </c>
      <c r="F4873" s="5" t="str">
        <f t="shared" si="1158"/>
        <v>0</v>
      </c>
      <c r="G4873" s="5" t="str">
        <f t="shared" si="1159"/>
        <v>0</v>
      </c>
      <c r="H4873" s="5" t="str">
        <f t="shared" si="1160"/>
        <v>00</v>
      </c>
      <c r="I4873" s="11">
        <v>2122010000</v>
      </c>
      <c r="J4873" s="6" t="s">
        <v>4841</v>
      </c>
      <c r="K4873" s="6" t="s">
        <v>4843</v>
      </c>
      <c r="L4873" s="13" t="s">
        <v>11</v>
      </c>
      <c r="N4873" t="str">
        <f t="shared" si="1161"/>
        <v>2122010000</v>
      </c>
      <c r="O4873" t="str">
        <f t="shared" si="1162"/>
        <v>'2122010000'</v>
      </c>
      <c r="P4873" t="str">
        <f t="shared" si="1163"/>
        <v>'Operações de Crédito Contratuais - Mercado Externo'</v>
      </c>
      <c r="Q4873" t="str">
        <f t="shared" si="1164"/>
        <v>'Registra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873" t="str">
        <f t="shared" si="1165"/>
        <v>'N'</v>
      </c>
      <c r="S4873">
        <f t="shared" si="1166"/>
        <v>6</v>
      </c>
      <c r="T4873" t="str">
        <f t="shared" si="1167"/>
        <v>Insert into CONTA_RECEITA_DESPESA  (VERSION,ATIVO,DATE_CREATED,LAST_UPDATED,TIPO,CODIGO,DESCRICAO,DESCRICAO_DETALHADA,ANALITICO,TAMANHO) values (0,'S',sysdate,sysdate,'R','2122010000','Operações de Crédito Contratuais - Mercado Externo','Registra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outros.','N',6);</v>
      </c>
    </row>
    <row r="4874" spans="1:20" ht="16" x14ac:dyDescent="0.2">
      <c r="A4874" s="4" t="str">
        <f t="shared" si="1153"/>
        <v>2</v>
      </c>
      <c r="B4874" s="5" t="str">
        <f t="shared" si="1154"/>
        <v>1</v>
      </c>
      <c r="C4874" s="5" t="str">
        <f t="shared" si="1155"/>
        <v>2</v>
      </c>
      <c r="D4874" s="5" t="str">
        <f t="shared" si="1156"/>
        <v>2</v>
      </c>
      <c r="E4874" s="5" t="str">
        <f t="shared" si="1157"/>
        <v>01</v>
      </c>
      <c r="F4874" s="5" t="str">
        <f t="shared" si="1158"/>
        <v>0</v>
      </c>
      <c r="G4874" s="5" t="str">
        <f t="shared" si="1159"/>
        <v>1</v>
      </c>
      <c r="H4874" s="5" t="str">
        <f t="shared" si="1160"/>
        <v>00</v>
      </c>
      <c r="I4874" s="11">
        <v>2122010100</v>
      </c>
      <c r="J4874" s="14" t="s">
        <v>4844</v>
      </c>
      <c r="K4874" s="6" t="s">
        <v>21</v>
      </c>
      <c r="L4874" s="15" t="s">
        <v>22</v>
      </c>
      <c r="N4874" t="str">
        <f t="shared" si="1161"/>
        <v>2122010100</v>
      </c>
      <c r="O4874" t="str">
        <f t="shared" si="1162"/>
        <v>'2122010100'</v>
      </c>
      <c r="P4874" t="str">
        <f t="shared" si="1163"/>
        <v>'Operações de Crédito Contratuais - Mercado Externo - Principal'</v>
      </c>
      <c r="Q4874" t="str">
        <f t="shared" si="1164"/>
        <v>'Vide descrição do código de receita principal.'</v>
      </c>
      <c r="R4874" t="str">
        <f t="shared" si="1165"/>
        <v>'S'</v>
      </c>
      <c r="S4874">
        <f t="shared" si="1166"/>
        <v>8</v>
      </c>
      <c r="T4874" t="str">
        <f t="shared" si="1167"/>
        <v>Insert into CONTA_RECEITA_DESPESA  (VERSION,ATIVO,DATE_CREATED,LAST_UPDATED,TIPO,CODIGO,DESCRICAO,DESCRICAO_DETALHADA,ANALITICO,TAMANHO) values (0,'S',sysdate,sysdate,'R','2122010100','Operações de Crédito Contratuais - Mercado Externo - Principal','Vide descrição do código de receita principal.','S',8);</v>
      </c>
    </row>
    <row r="4875" spans="1:20" ht="16" x14ac:dyDescent="0.2">
      <c r="A4875" s="4" t="str">
        <f t="shared" si="1153"/>
        <v>2</v>
      </c>
      <c r="B4875" s="5" t="str">
        <f t="shared" si="1154"/>
        <v>1</v>
      </c>
      <c r="C4875" s="5" t="str">
        <f t="shared" si="1155"/>
        <v>2</v>
      </c>
      <c r="D4875" s="5" t="str">
        <f t="shared" si="1156"/>
        <v>2</v>
      </c>
      <c r="E4875" s="5" t="str">
        <f t="shared" si="1157"/>
        <v>01</v>
      </c>
      <c r="F4875" s="5" t="str">
        <f t="shared" si="1158"/>
        <v>0</v>
      </c>
      <c r="G4875" s="5" t="str">
        <f t="shared" si="1159"/>
        <v>3</v>
      </c>
      <c r="H4875" s="5" t="str">
        <f t="shared" si="1160"/>
        <v>00</v>
      </c>
      <c r="I4875" s="11">
        <v>2122010300</v>
      </c>
      <c r="J4875" s="14" t="s">
        <v>4845</v>
      </c>
      <c r="K4875" s="6" t="s">
        <v>21</v>
      </c>
      <c r="L4875" s="15" t="s">
        <v>22</v>
      </c>
      <c r="N4875" t="str">
        <f t="shared" si="1161"/>
        <v>2122010300</v>
      </c>
      <c r="O4875" t="str">
        <f t="shared" si="1162"/>
        <v>'2122010300'</v>
      </c>
      <c r="P4875" t="str">
        <f t="shared" si="1163"/>
        <v>'Operações de Crédito Contratuais - Mercado Externo - Dívida Ativa'</v>
      </c>
      <c r="Q4875" t="str">
        <f t="shared" si="1164"/>
        <v>'Vide descrição do código de receita principal.'</v>
      </c>
      <c r="R4875" t="str">
        <f t="shared" si="1165"/>
        <v>'S'</v>
      </c>
      <c r="S4875">
        <f t="shared" si="1166"/>
        <v>8</v>
      </c>
      <c r="T4875" t="str">
        <f t="shared" si="1167"/>
        <v>Insert into CONTA_RECEITA_DESPESA  (VERSION,ATIVO,DATE_CREATED,LAST_UPDATED,TIPO,CODIGO,DESCRICAO,DESCRICAO_DETALHADA,ANALITICO,TAMANHO) values (0,'S',sysdate,sysdate,'R','2122010300','Operações de Crédito Contratuais - Mercado Externo - Dívida Ativa','Vide descrição do código de receita principal.','S',8);</v>
      </c>
    </row>
    <row r="4876" spans="1:20" ht="32" x14ac:dyDescent="0.2">
      <c r="A4876" s="4" t="str">
        <f t="shared" si="1153"/>
        <v>2</v>
      </c>
      <c r="B4876" s="5" t="str">
        <f t="shared" si="1154"/>
        <v>1</v>
      </c>
      <c r="C4876" s="5" t="str">
        <f t="shared" si="1155"/>
        <v>2</v>
      </c>
      <c r="D4876" s="5" t="str">
        <f t="shared" si="1156"/>
        <v>2</v>
      </c>
      <c r="E4876" s="5" t="str">
        <f t="shared" si="1157"/>
        <v>50</v>
      </c>
      <c r="F4876" s="5" t="str">
        <f t="shared" si="1158"/>
        <v>0</v>
      </c>
      <c r="G4876" s="5" t="str">
        <f t="shared" si="1159"/>
        <v>0</v>
      </c>
      <c r="H4876" s="5" t="str">
        <f t="shared" si="1160"/>
        <v>00</v>
      </c>
      <c r="I4876" s="11">
        <v>2122500000</v>
      </c>
      <c r="J4876" s="6" t="s">
        <v>4846</v>
      </c>
      <c r="K4876" s="6" t="s">
        <v>4847</v>
      </c>
      <c r="L4876" s="13" t="s">
        <v>11</v>
      </c>
      <c r="N4876" t="str">
        <f t="shared" si="1161"/>
        <v>2122500000</v>
      </c>
      <c r="O4876" t="str">
        <f t="shared" si="1162"/>
        <v>'2122500000'</v>
      </c>
      <c r="P4876" t="str">
        <f t="shared" si="1163"/>
        <v>'Operações de Crédito Externas para Programas de Educação'</v>
      </c>
      <c r="Q4876" t="str">
        <f t="shared" si="1164"/>
        <v>'Registra o valor da arrecadação de receita com operações de crédito externas relativas a programas de educação.'</v>
      </c>
      <c r="R4876" t="str">
        <f t="shared" si="1165"/>
        <v>'N'</v>
      </c>
      <c r="S4876">
        <f t="shared" si="1166"/>
        <v>6</v>
      </c>
      <c r="T4876" t="str">
        <f t="shared" si="1167"/>
        <v>Insert into CONTA_RECEITA_DESPESA  (VERSION,ATIVO,DATE_CREATED,LAST_UPDATED,TIPO,CODIGO,DESCRICAO,DESCRICAO_DETALHADA,ANALITICO,TAMANHO) values (0,'S',sysdate,sysdate,'R','2122500000','Operações de Crédito Externas para Programas de Educação','Registra o valor da arrecadação de receita com operações de crédito externas relativas a programas de educação.','N',6);</v>
      </c>
    </row>
    <row r="4877" spans="1:20" ht="16" x14ac:dyDescent="0.2">
      <c r="A4877" s="4" t="str">
        <f t="shared" ref="A4877:A4940" si="1168">MID($I4877,1,1)</f>
        <v>2</v>
      </c>
      <c r="B4877" s="5" t="str">
        <f t="shared" ref="B4877:B4940" si="1169">MID($I4877,2,1)</f>
        <v>1</v>
      </c>
      <c r="C4877" s="5" t="str">
        <f t="shared" ref="C4877:C4940" si="1170">MID($I4877,3,1)</f>
        <v>2</v>
      </c>
      <c r="D4877" s="5" t="str">
        <f t="shared" ref="D4877:D4940" si="1171">MID($I4877,4,1)</f>
        <v>2</v>
      </c>
      <c r="E4877" s="5" t="str">
        <f t="shared" ref="E4877:E4940" si="1172">MID($I4877,5,2)</f>
        <v>50</v>
      </c>
      <c r="F4877" s="5" t="str">
        <f t="shared" ref="F4877:F4940" si="1173">MID($I4877,7,1)</f>
        <v>0</v>
      </c>
      <c r="G4877" s="5" t="str">
        <f t="shared" ref="G4877:G4940" si="1174">MID($I4877,8,1)</f>
        <v>1</v>
      </c>
      <c r="H4877" s="5" t="str">
        <f t="shared" ref="H4877:H4940" si="1175">MID($I4877,9,2)</f>
        <v>00</v>
      </c>
      <c r="I4877" s="11">
        <v>2122500100</v>
      </c>
      <c r="J4877" s="14" t="s">
        <v>4848</v>
      </c>
      <c r="K4877" s="6" t="s">
        <v>21</v>
      </c>
      <c r="L4877" s="15" t="s">
        <v>22</v>
      </c>
      <c r="N4877" t="str">
        <f t="shared" si="1161"/>
        <v>2122500100</v>
      </c>
      <c r="O4877" t="str">
        <f t="shared" si="1162"/>
        <v>'2122500100'</v>
      </c>
      <c r="P4877" t="str">
        <f t="shared" si="1163"/>
        <v>'Operações de Crédito Externas para Programas de Educação - Principal'</v>
      </c>
      <c r="Q4877" t="str">
        <f t="shared" si="1164"/>
        <v>'Vide descrição do código de receita principal.'</v>
      </c>
      <c r="R4877" t="str">
        <f t="shared" si="1165"/>
        <v>'S'</v>
      </c>
      <c r="S4877">
        <f t="shared" si="1166"/>
        <v>8</v>
      </c>
      <c r="T4877" t="str">
        <f t="shared" si="1167"/>
        <v>Insert into CONTA_RECEITA_DESPESA  (VERSION,ATIVO,DATE_CREATED,LAST_UPDATED,TIPO,CODIGO,DESCRICAO,DESCRICAO_DETALHADA,ANALITICO,TAMANHO) values (0,'S',sysdate,sysdate,'R','2122500100','Operações de Crédito Externas para Programas de Educação - Principal','Vide descrição do código de receita principal.','S',8);</v>
      </c>
    </row>
    <row r="4878" spans="1:20" ht="16" x14ac:dyDescent="0.2">
      <c r="A4878" s="4" t="str">
        <f t="shared" si="1168"/>
        <v>2</v>
      </c>
      <c r="B4878" s="5" t="str">
        <f t="shared" si="1169"/>
        <v>1</v>
      </c>
      <c r="C4878" s="5" t="str">
        <f t="shared" si="1170"/>
        <v>2</v>
      </c>
      <c r="D4878" s="5" t="str">
        <f t="shared" si="1171"/>
        <v>2</v>
      </c>
      <c r="E4878" s="5" t="str">
        <f t="shared" si="1172"/>
        <v>50</v>
      </c>
      <c r="F4878" s="5" t="str">
        <f t="shared" si="1173"/>
        <v>0</v>
      </c>
      <c r="G4878" s="5" t="str">
        <f t="shared" si="1174"/>
        <v>3</v>
      </c>
      <c r="H4878" s="5" t="str">
        <f t="shared" si="1175"/>
        <v>00</v>
      </c>
      <c r="I4878" s="11">
        <v>2122500300</v>
      </c>
      <c r="J4878" s="14" t="s">
        <v>4849</v>
      </c>
      <c r="K4878" s="6" t="s">
        <v>21</v>
      </c>
      <c r="L4878" s="15" t="s">
        <v>22</v>
      </c>
      <c r="N4878" t="str">
        <f t="shared" si="1161"/>
        <v>2122500300</v>
      </c>
      <c r="O4878" t="str">
        <f t="shared" si="1162"/>
        <v>'2122500300'</v>
      </c>
      <c r="P4878" t="str">
        <f t="shared" si="1163"/>
        <v>'Operações de Crédito Externas para Programas de Educação - Dívida Ativa'</v>
      </c>
      <c r="Q4878" t="str">
        <f t="shared" si="1164"/>
        <v>'Vide descrição do código de receita principal.'</v>
      </c>
      <c r="R4878" t="str">
        <f t="shared" si="1165"/>
        <v>'S'</v>
      </c>
      <c r="S4878">
        <f t="shared" si="1166"/>
        <v>8</v>
      </c>
      <c r="T4878" t="str">
        <f t="shared" si="1167"/>
        <v>Insert into CONTA_RECEITA_DESPESA  (VERSION,ATIVO,DATE_CREATED,LAST_UPDATED,TIPO,CODIGO,DESCRICAO,DESCRICAO_DETALHADA,ANALITICO,TAMANHO) values (0,'S',sysdate,sysdate,'R','2122500300','Operações de Crédito Externas para Programas de Educação - Dívida Ativa','Vide descrição do código de receita principal.','S',8);</v>
      </c>
    </row>
    <row r="4879" spans="1:20" ht="32" x14ac:dyDescent="0.2">
      <c r="A4879" s="4" t="str">
        <f t="shared" si="1168"/>
        <v>2</v>
      </c>
      <c r="B4879" s="5" t="str">
        <f t="shared" si="1169"/>
        <v>1</v>
      </c>
      <c r="C4879" s="5" t="str">
        <f t="shared" si="1170"/>
        <v>2</v>
      </c>
      <c r="D4879" s="5" t="str">
        <f t="shared" si="1171"/>
        <v>2</v>
      </c>
      <c r="E4879" s="5" t="str">
        <f t="shared" si="1172"/>
        <v>51</v>
      </c>
      <c r="F4879" s="5" t="str">
        <f t="shared" si="1173"/>
        <v>0</v>
      </c>
      <c r="G4879" s="5" t="str">
        <f t="shared" si="1174"/>
        <v>0</v>
      </c>
      <c r="H4879" s="5" t="str">
        <f t="shared" si="1175"/>
        <v>00</v>
      </c>
      <c r="I4879" s="11">
        <v>2122510000</v>
      </c>
      <c r="J4879" s="6" t="s">
        <v>4850</v>
      </c>
      <c r="K4879" s="6" t="s">
        <v>4851</v>
      </c>
      <c r="L4879" s="13" t="s">
        <v>11</v>
      </c>
      <c r="N4879" t="str">
        <f t="shared" si="1161"/>
        <v>2122510000</v>
      </c>
      <c r="O4879" t="str">
        <f t="shared" si="1162"/>
        <v>'2122510000'</v>
      </c>
      <c r="P4879" t="str">
        <f t="shared" si="1163"/>
        <v>'Operações de Crédito Externas para Programas de Saúde'</v>
      </c>
      <c r="Q4879" t="str">
        <f t="shared" si="1164"/>
        <v>'Registra o valor da arrecadação de receita com operações de crédito externas relativas a programas de saúde.'</v>
      </c>
      <c r="R4879" t="str">
        <f t="shared" si="1165"/>
        <v>'N'</v>
      </c>
      <c r="S4879">
        <f t="shared" si="1166"/>
        <v>6</v>
      </c>
      <c r="T4879" t="str">
        <f t="shared" si="1167"/>
        <v>Insert into CONTA_RECEITA_DESPESA  (VERSION,ATIVO,DATE_CREATED,LAST_UPDATED,TIPO,CODIGO,DESCRICAO,DESCRICAO_DETALHADA,ANALITICO,TAMANHO) values (0,'S',sysdate,sysdate,'R','2122510000','Operações de Crédito Externas para Programas de Saúde','Registra o valor da arrecadação de receita com operações de crédito externas relativas a programas de saúde.','N',6);</v>
      </c>
    </row>
    <row r="4880" spans="1:20" ht="16" x14ac:dyDescent="0.2">
      <c r="A4880" s="4" t="str">
        <f t="shared" si="1168"/>
        <v>2</v>
      </c>
      <c r="B4880" s="5" t="str">
        <f t="shared" si="1169"/>
        <v>1</v>
      </c>
      <c r="C4880" s="5" t="str">
        <f t="shared" si="1170"/>
        <v>2</v>
      </c>
      <c r="D4880" s="5" t="str">
        <f t="shared" si="1171"/>
        <v>2</v>
      </c>
      <c r="E4880" s="5" t="str">
        <f t="shared" si="1172"/>
        <v>51</v>
      </c>
      <c r="F4880" s="5" t="str">
        <f t="shared" si="1173"/>
        <v>0</v>
      </c>
      <c r="G4880" s="5" t="str">
        <f t="shared" si="1174"/>
        <v>1</v>
      </c>
      <c r="H4880" s="5" t="str">
        <f t="shared" si="1175"/>
        <v>00</v>
      </c>
      <c r="I4880" s="11">
        <v>2122510100</v>
      </c>
      <c r="J4880" s="14" t="s">
        <v>4852</v>
      </c>
      <c r="K4880" s="6" t="s">
        <v>21</v>
      </c>
      <c r="L4880" s="15" t="s">
        <v>22</v>
      </c>
      <c r="N4880" t="str">
        <f t="shared" si="1161"/>
        <v>2122510100</v>
      </c>
      <c r="O4880" t="str">
        <f t="shared" si="1162"/>
        <v>'2122510100'</v>
      </c>
      <c r="P4880" t="str">
        <f t="shared" si="1163"/>
        <v>'Operações de Crédito Externas para Programas de Saúde - Principal'</v>
      </c>
      <c r="Q4880" t="str">
        <f t="shared" si="1164"/>
        <v>'Vide descrição do código de receita principal.'</v>
      </c>
      <c r="R4880" t="str">
        <f t="shared" si="1165"/>
        <v>'S'</v>
      </c>
      <c r="S4880">
        <f t="shared" si="1166"/>
        <v>8</v>
      </c>
      <c r="T4880" t="str">
        <f t="shared" si="1167"/>
        <v>Insert into CONTA_RECEITA_DESPESA  (VERSION,ATIVO,DATE_CREATED,LAST_UPDATED,TIPO,CODIGO,DESCRICAO,DESCRICAO_DETALHADA,ANALITICO,TAMANHO) values (0,'S',sysdate,sysdate,'R','2122510100','Operações de Crédito Externas para Programas de Saúde - Principal','Vide descrição do código de receita principal.','S',8);</v>
      </c>
    </row>
    <row r="4881" spans="1:20" ht="16" x14ac:dyDescent="0.2">
      <c r="A4881" s="4" t="str">
        <f t="shared" si="1168"/>
        <v>2</v>
      </c>
      <c r="B4881" s="5" t="str">
        <f t="shared" si="1169"/>
        <v>1</v>
      </c>
      <c r="C4881" s="5" t="str">
        <f t="shared" si="1170"/>
        <v>2</v>
      </c>
      <c r="D4881" s="5" t="str">
        <f t="shared" si="1171"/>
        <v>2</v>
      </c>
      <c r="E4881" s="5" t="str">
        <f t="shared" si="1172"/>
        <v>51</v>
      </c>
      <c r="F4881" s="5" t="str">
        <f t="shared" si="1173"/>
        <v>0</v>
      </c>
      <c r="G4881" s="5" t="str">
        <f t="shared" si="1174"/>
        <v>3</v>
      </c>
      <c r="H4881" s="5" t="str">
        <f t="shared" si="1175"/>
        <v>00</v>
      </c>
      <c r="I4881" s="11">
        <v>2122510300</v>
      </c>
      <c r="J4881" s="14" t="s">
        <v>4853</v>
      </c>
      <c r="K4881" s="6" t="s">
        <v>21</v>
      </c>
      <c r="L4881" s="15" t="s">
        <v>22</v>
      </c>
      <c r="N4881" t="str">
        <f t="shared" si="1161"/>
        <v>2122510300</v>
      </c>
      <c r="O4881" t="str">
        <f t="shared" si="1162"/>
        <v>'2122510300'</v>
      </c>
      <c r="P4881" t="str">
        <f t="shared" si="1163"/>
        <v>'Operações de Crédito Externas para Programas de Saúde - Dívida Ativa'</v>
      </c>
      <c r="Q4881" t="str">
        <f t="shared" si="1164"/>
        <v>'Vide descrição do código de receita principal.'</v>
      </c>
      <c r="R4881" t="str">
        <f t="shared" si="1165"/>
        <v>'S'</v>
      </c>
      <c r="S4881">
        <f t="shared" si="1166"/>
        <v>8</v>
      </c>
      <c r="T4881" t="str">
        <f t="shared" si="1167"/>
        <v>Insert into CONTA_RECEITA_DESPESA  (VERSION,ATIVO,DATE_CREATED,LAST_UPDATED,TIPO,CODIGO,DESCRICAO,DESCRICAO_DETALHADA,ANALITICO,TAMANHO) values (0,'S',sysdate,sysdate,'R','2122510300','Operações de Crédito Externas para Programas de Saúde - Dívida Ativa','Vide descrição do código de receita principal.','S',8);</v>
      </c>
    </row>
    <row r="4882" spans="1:20" ht="32" x14ac:dyDescent="0.2">
      <c r="A4882" s="4" t="str">
        <f t="shared" si="1168"/>
        <v>2</v>
      </c>
      <c r="B4882" s="5" t="str">
        <f t="shared" si="1169"/>
        <v>1</v>
      </c>
      <c r="C4882" s="5" t="str">
        <f t="shared" si="1170"/>
        <v>2</v>
      </c>
      <c r="D4882" s="5" t="str">
        <f t="shared" si="1171"/>
        <v>2</v>
      </c>
      <c r="E4882" s="5" t="str">
        <f t="shared" si="1172"/>
        <v>52</v>
      </c>
      <c r="F4882" s="5" t="str">
        <f t="shared" si="1173"/>
        <v>0</v>
      </c>
      <c r="G4882" s="5" t="str">
        <f t="shared" si="1174"/>
        <v>0</v>
      </c>
      <c r="H4882" s="5" t="str">
        <f t="shared" si="1175"/>
        <v>00</v>
      </c>
      <c r="I4882" s="11">
        <v>2122520000</v>
      </c>
      <c r="J4882" s="6" t="s">
        <v>4854</v>
      </c>
      <c r="K4882" s="6" t="s">
        <v>4855</v>
      </c>
      <c r="L4882" s="13" t="s">
        <v>11</v>
      </c>
      <c r="N4882" t="str">
        <f t="shared" si="1161"/>
        <v>2122520000</v>
      </c>
      <c r="O4882" t="str">
        <f t="shared" si="1162"/>
        <v>'2122520000'</v>
      </c>
      <c r="P4882" t="str">
        <f t="shared" si="1163"/>
        <v>'Operações de Crédito Externas para Programas de Saneamento'</v>
      </c>
      <c r="Q4882" t="str">
        <f t="shared" si="1164"/>
        <v>'Registra o valor da arrecadação de receita com operações de crédito externas relativas a programas de saneamento.'</v>
      </c>
      <c r="R4882" t="str">
        <f t="shared" si="1165"/>
        <v>'N'</v>
      </c>
      <c r="S4882">
        <f t="shared" si="1166"/>
        <v>6</v>
      </c>
      <c r="T4882" t="str">
        <f t="shared" si="1167"/>
        <v>Insert into CONTA_RECEITA_DESPESA  (VERSION,ATIVO,DATE_CREATED,LAST_UPDATED,TIPO,CODIGO,DESCRICAO,DESCRICAO_DETALHADA,ANALITICO,TAMANHO) values (0,'S',sysdate,sysdate,'R','2122520000','Operações de Crédito Externas para Programas de Saneamento','Registra o valor da arrecadação de receita com operações de crédito externas relativas a programas de saneamento.','N',6);</v>
      </c>
    </row>
    <row r="4883" spans="1:20" ht="16" x14ac:dyDescent="0.2">
      <c r="A4883" s="4" t="str">
        <f t="shared" si="1168"/>
        <v>2</v>
      </c>
      <c r="B4883" s="5" t="str">
        <f t="shared" si="1169"/>
        <v>1</v>
      </c>
      <c r="C4883" s="5" t="str">
        <f t="shared" si="1170"/>
        <v>2</v>
      </c>
      <c r="D4883" s="5" t="str">
        <f t="shared" si="1171"/>
        <v>2</v>
      </c>
      <c r="E4883" s="5" t="str">
        <f t="shared" si="1172"/>
        <v>52</v>
      </c>
      <c r="F4883" s="5" t="str">
        <f t="shared" si="1173"/>
        <v>0</v>
      </c>
      <c r="G4883" s="5" t="str">
        <f t="shared" si="1174"/>
        <v>1</v>
      </c>
      <c r="H4883" s="5" t="str">
        <f t="shared" si="1175"/>
        <v>00</v>
      </c>
      <c r="I4883" s="11">
        <v>2122520100</v>
      </c>
      <c r="J4883" s="14" t="s">
        <v>4856</v>
      </c>
      <c r="K4883" s="6" t="s">
        <v>21</v>
      </c>
      <c r="L4883" s="15" t="s">
        <v>22</v>
      </c>
      <c r="N4883" t="str">
        <f t="shared" si="1161"/>
        <v>2122520100</v>
      </c>
      <c r="O4883" t="str">
        <f t="shared" si="1162"/>
        <v>'2122520100'</v>
      </c>
      <c r="P4883" t="str">
        <f t="shared" si="1163"/>
        <v>'Operações de Crédito Externas para Programas de Saneamento - Principal'</v>
      </c>
      <c r="Q4883" t="str">
        <f t="shared" si="1164"/>
        <v>'Vide descrição do código de receita principal.'</v>
      </c>
      <c r="R4883" t="str">
        <f t="shared" si="1165"/>
        <v>'S'</v>
      </c>
      <c r="S4883">
        <f t="shared" si="1166"/>
        <v>8</v>
      </c>
      <c r="T4883" t="str">
        <f t="shared" si="1167"/>
        <v>Insert into CONTA_RECEITA_DESPESA  (VERSION,ATIVO,DATE_CREATED,LAST_UPDATED,TIPO,CODIGO,DESCRICAO,DESCRICAO_DETALHADA,ANALITICO,TAMANHO) values (0,'S',sysdate,sysdate,'R','2122520100','Operações de Crédito Externas para Programas de Saneamento - Principal','Vide descrição do código de receita principal.','S',8);</v>
      </c>
    </row>
    <row r="4884" spans="1:20" ht="16" x14ac:dyDescent="0.2">
      <c r="A4884" s="4" t="str">
        <f t="shared" si="1168"/>
        <v>2</v>
      </c>
      <c r="B4884" s="5" t="str">
        <f t="shared" si="1169"/>
        <v>1</v>
      </c>
      <c r="C4884" s="5" t="str">
        <f t="shared" si="1170"/>
        <v>2</v>
      </c>
      <c r="D4884" s="5" t="str">
        <f t="shared" si="1171"/>
        <v>2</v>
      </c>
      <c r="E4884" s="5" t="str">
        <f t="shared" si="1172"/>
        <v>52</v>
      </c>
      <c r="F4884" s="5" t="str">
        <f t="shared" si="1173"/>
        <v>0</v>
      </c>
      <c r="G4884" s="5" t="str">
        <f t="shared" si="1174"/>
        <v>3</v>
      </c>
      <c r="H4884" s="5" t="str">
        <f t="shared" si="1175"/>
        <v>00</v>
      </c>
      <c r="I4884" s="11">
        <v>2122520300</v>
      </c>
      <c r="J4884" s="14" t="s">
        <v>4857</v>
      </c>
      <c r="K4884" s="6" t="s">
        <v>21</v>
      </c>
      <c r="L4884" s="15" t="s">
        <v>22</v>
      </c>
      <c r="N4884" t="str">
        <f t="shared" si="1161"/>
        <v>2122520300</v>
      </c>
      <c r="O4884" t="str">
        <f t="shared" si="1162"/>
        <v>'2122520300'</v>
      </c>
      <c r="P4884" t="str">
        <f t="shared" si="1163"/>
        <v>'Operações de Crédito Externas para Programas de Saneamento - Dívida Ativa'</v>
      </c>
      <c r="Q4884" t="str">
        <f t="shared" si="1164"/>
        <v>'Vide descrição do código de receita principal.'</v>
      </c>
      <c r="R4884" t="str">
        <f t="shared" si="1165"/>
        <v>'S'</v>
      </c>
      <c r="S4884">
        <f t="shared" si="1166"/>
        <v>8</v>
      </c>
      <c r="T4884" t="str">
        <f t="shared" si="1167"/>
        <v>Insert into CONTA_RECEITA_DESPESA  (VERSION,ATIVO,DATE_CREATED,LAST_UPDATED,TIPO,CODIGO,DESCRICAO,DESCRICAO_DETALHADA,ANALITICO,TAMANHO) values (0,'S',sysdate,sysdate,'R','2122520300','Operações de Crédito Externas para Programas de Saneamento - Dívida Ativa','Vide descrição do código de receita principal.','S',8);</v>
      </c>
    </row>
    <row r="4885" spans="1:20" ht="32" x14ac:dyDescent="0.2">
      <c r="A4885" s="4" t="str">
        <f t="shared" si="1168"/>
        <v>2</v>
      </c>
      <c r="B4885" s="5" t="str">
        <f t="shared" si="1169"/>
        <v>1</v>
      </c>
      <c r="C4885" s="5" t="str">
        <f t="shared" si="1170"/>
        <v>2</v>
      </c>
      <c r="D4885" s="5" t="str">
        <f t="shared" si="1171"/>
        <v>2</v>
      </c>
      <c r="E4885" s="5" t="str">
        <f t="shared" si="1172"/>
        <v>53</v>
      </c>
      <c r="F4885" s="5" t="str">
        <f t="shared" si="1173"/>
        <v>0</v>
      </c>
      <c r="G4885" s="5" t="str">
        <f t="shared" si="1174"/>
        <v>0</v>
      </c>
      <c r="H4885" s="5" t="str">
        <f t="shared" si="1175"/>
        <v>00</v>
      </c>
      <c r="I4885" s="11">
        <v>2122530000</v>
      </c>
      <c r="J4885" s="6" t="s">
        <v>4858</v>
      </c>
      <c r="K4885" s="6" t="s">
        <v>4859</v>
      </c>
      <c r="L4885" s="13" t="s">
        <v>11</v>
      </c>
      <c r="N4885" t="str">
        <f t="shared" si="1161"/>
        <v>2122530000</v>
      </c>
      <c r="O4885" t="str">
        <f t="shared" si="1162"/>
        <v>'2122530000'</v>
      </c>
      <c r="P4885" t="str">
        <f t="shared" si="1163"/>
        <v>'Operações de Crédito Externas para Programas de Meio Ambiente'</v>
      </c>
      <c r="Q4885" t="str">
        <f t="shared" si="1164"/>
        <v>'Registra o valor da arrecadação de receita com operações de crédito externas relativas a programas de meio ambiente.'</v>
      </c>
      <c r="R4885" t="str">
        <f t="shared" si="1165"/>
        <v>'N'</v>
      </c>
      <c r="S4885">
        <f t="shared" si="1166"/>
        <v>6</v>
      </c>
      <c r="T4885" t="str">
        <f t="shared" si="1167"/>
        <v>Insert into CONTA_RECEITA_DESPESA  (VERSION,ATIVO,DATE_CREATED,LAST_UPDATED,TIPO,CODIGO,DESCRICAO,DESCRICAO_DETALHADA,ANALITICO,TAMANHO) values (0,'S',sysdate,sysdate,'R','2122530000','Operações de Crédito Externas para Programas de Meio Ambiente','Registra o valor da arrecadação de receita com operações de crédito externas relativas a programas de meio ambiente.','N',6);</v>
      </c>
    </row>
    <row r="4886" spans="1:20" ht="16" x14ac:dyDescent="0.2">
      <c r="A4886" s="4" t="str">
        <f t="shared" si="1168"/>
        <v>2</v>
      </c>
      <c r="B4886" s="5" t="str">
        <f t="shared" si="1169"/>
        <v>1</v>
      </c>
      <c r="C4886" s="5" t="str">
        <f t="shared" si="1170"/>
        <v>2</v>
      </c>
      <c r="D4886" s="5" t="str">
        <f t="shared" si="1171"/>
        <v>2</v>
      </c>
      <c r="E4886" s="5" t="str">
        <f t="shared" si="1172"/>
        <v>53</v>
      </c>
      <c r="F4886" s="5" t="str">
        <f t="shared" si="1173"/>
        <v>0</v>
      </c>
      <c r="G4886" s="5" t="str">
        <f t="shared" si="1174"/>
        <v>1</v>
      </c>
      <c r="H4886" s="5" t="str">
        <f t="shared" si="1175"/>
        <v>00</v>
      </c>
      <c r="I4886" s="11">
        <v>2122530100</v>
      </c>
      <c r="J4886" s="14" t="s">
        <v>4860</v>
      </c>
      <c r="K4886" s="6" t="s">
        <v>21</v>
      </c>
      <c r="L4886" s="15" t="s">
        <v>22</v>
      </c>
      <c r="N4886" t="str">
        <f t="shared" si="1161"/>
        <v>2122530100</v>
      </c>
      <c r="O4886" t="str">
        <f t="shared" si="1162"/>
        <v>'2122530100'</v>
      </c>
      <c r="P4886" t="str">
        <f t="shared" si="1163"/>
        <v>'Operações de Crédito Externas para Programas de Meio Ambiente - Principal'</v>
      </c>
      <c r="Q4886" t="str">
        <f t="shared" si="1164"/>
        <v>'Vide descrição do código de receita principal.'</v>
      </c>
      <c r="R4886" t="str">
        <f t="shared" si="1165"/>
        <v>'S'</v>
      </c>
      <c r="S4886">
        <f t="shared" si="1166"/>
        <v>8</v>
      </c>
      <c r="T4886" t="str">
        <f t="shared" si="1167"/>
        <v>Insert into CONTA_RECEITA_DESPESA  (VERSION,ATIVO,DATE_CREATED,LAST_UPDATED,TIPO,CODIGO,DESCRICAO,DESCRICAO_DETALHADA,ANALITICO,TAMANHO) values (0,'S',sysdate,sysdate,'R','2122530100','Operações de Crédito Externas para Programas de Meio Ambiente - Principal','Vide descrição do código de receita principal.','S',8);</v>
      </c>
    </row>
    <row r="4887" spans="1:20" ht="16" x14ac:dyDescent="0.2">
      <c r="A4887" s="4" t="str">
        <f t="shared" si="1168"/>
        <v>2</v>
      </c>
      <c r="B4887" s="5" t="str">
        <f t="shared" si="1169"/>
        <v>1</v>
      </c>
      <c r="C4887" s="5" t="str">
        <f t="shared" si="1170"/>
        <v>2</v>
      </c>
      <c r="D4887" s="5" t="str">
        <f t="shared" si="1171"/>
        <v>2</v>
      </c>
      <c r="E4887" s="5" t="str">
        <f t="shared" si="1172"/>
        <v>53</v>
      </c>
      <c r="F4887" s="5" t="str">
        <f t="shared" si="1173"/>
        <v>0</v>
      </c>
      <c r="G4887" s="5" t="str">
        <f t="shared" si="1174"/>
        <v>3</v>
      </c>
      <c r="H4887" s="5" t="str">
        <f t="shared" si="1175"/>
        <v>00</v>
      </c>
      <c r="I4887" s="11">
        <v>2122530300</v>
      </c>
      <c r="J4887" s="14" t="s">
        <v>4861</v>
      </c>
      <c r="K4887" s="6" t="s">
        <v>21</v>
      </c>
      <c r="L4887" s="15" t="s">
        <v>22</v>
      </c>
      <c r="N4887" t="str">
        <f t="shared" si="1161"/>
        <v>2122530300</v>
      </c>
      <c r="O4887" t="str">
        <f t="shared" si="1162"/>
        <v>'2122530300'</v>
      </c>
      <c r="P4887" t="str">
        <f t="shared" si="1163"/>
        <v>'Operações de Crédito Externas para Programas de Meio Ambiente - Dívida Ativa'</v>
      </c>
      <c r="Q4887" t="str">
        <f t="shared" si="1164"/>
        <v>'Vide descrição do código de receita principal.'</v>
      </c>
      <c r="R4887" t="str">
        <f t="shared" si="1165"/>
        <v>'S'</v>
      </c>
      <c r="S4887">
        <f t="shared" si="1166"/>
        <v>8</v>
      </c>
      <c r="T4887" t="str">
        <f t="shared" si="1167"/>
        <v>Insert into CONTA_RECEITA_DESPESA  (VERSION,ATIVO,DATE_CREATED,LAST_UPDATED,TIPO,CODIGO,DESCRICAO,DESCRICAO_DETALHADA,ANALITICO,TAMANHO) values (0,'S',sysdate,sysdate,'R','2122530300','Operações de Crédito Externas para Programas de Meio Ambiente - Dívida Ativa','Vide descrição do código de receita principal.','S',8);</v>
      </c>
    </row>
    <row r="4888" spans="1:20" ht="32" x14ac:dyDescent="0.2">
      <c r="A4888" s="4" t="str">
        <f t="shared" si="1168"/>
        <v>2</v>
      </c>
      <c r="B4888" s="5" t="str">
        <f t="shared" si="1169"/>
        <v>1</v>
      </c>
      <c r="C4888" s="5" t="str">
        <f t="shared" si="1170"/>
        <v>2</v>
      </c>
      <c r="D4888" s="5" t="str">
        <f t="shared" si="1171"/>
        <v>2</v>
      </c>
      <c r="E4888" s="5" t="str">
        <f t="shared" si="1172"/>
        <v>54</v>
      </c>
      <c r="F4888" s="5" t="str">
        <f t="shared" si="1173"/>
        <v>0</v>
      </c>
      <c r="G4888" s="5" t="str">
        <f t="shared" si="1174"/>
        <v>0</v>
      </c>
      <c r="H4888" s="5" t="str">
        <f t="shared" si="1175"/>
        <v>00</v>
      </c>
      <c r="I4888" s="11">
        <v>2122540000</v>
      </c>
      <c r="J4888" s="6" t="s">
        <v>4862</v>
      </c>
      <c r="K4888" s="6" t="s">
        <v>4863</v>
      </c>
      <c r="L4888" s="13" t="s">
        <v>11</v>
      </c>
      <c r="N4888" t="str">
        <f t="shared" si="1161"/>
        <v>2122540000</v>
      </c>
      <c r="O4888" t="str">
        <f t="shared" si="1162"/>
        <v>'2122540000'</v>
      </c>
      <c r="P4888" t="str">
        <f t="shared" si="1163"/>
        <v>'Operações de Crédito Externas para Programas de Modernização da Administração Pública'</v>
      </c>
      <c r="Q4888" t="str">
        <f t="shared" si="1164"/>
        <v>'Registra o valor da arrecadação de receita com operações de crédito externas relativas a programas de modernização da máquina pública.'</v>
      </c>
      <c r="R4888" t="str">
        <f t="shared" si="1165"/>
        <v>'N'</v>
      </c>
      <c r="S4888">
        <f t="shared" si="1166"/>
        <v>6</v>
      </c>
      <c r="T4888" t="str">
        <f t="shared" si="1167"/>
        <v>Insert into CONTA_RECEITA_DESPESA  (VERSION,ATIVO,DATE_CREATED,LAST_UPDATED,TIPO,CODIGO,DESCRICAO,DESCRICAO_DETALHADA,ANALITICO,TAMANHO) values (0,'S',sysdate,sysdate,'R','2122540000','Operações de Crédito Externas para Programas de Modernização da Administração Pública','Registra o valor da arrecadação de receita com operações de crédito externas relativas a programas de modernização da máquina pública.','N',6);</v>
      </c>
    </row>
    <row r="4889" spans="1:20" ht="32" x14ac:dyDescent="0.2">
      <c r="A4889" s="4" t="str">
        <f t="shared" si="1168"/>
        <v>2</v>
      </c>
      <c r="B4889" s="5" t="str">
        <f t="shared" si="1169"/>
        <v>1</v>
      </c>
      <c r="C4889" s="5" t="str">
        <f t="shared" si="1170"/>
        <v>2</v>
      </c>
      <c r="D4889" s="5" t="str">
        <f t="shared" si="1171"/>
        <v>2</v>
      </c>
      <c r="E4889" s="5" t="str">
        <f t="shared" si="1172"/>
        <v>54</v>
      </c>
      <c r="F4889" s="5" t="str">
        <f t="shared" si="1173"/>
        <v>0</v>
      </c>
      <c r="G4889" s="5" t="str">
        <f t="shared" si="1174"/>
        <v>1</v>
      </c>
      <c r="H4889" s="5" t="str">
        <f t="shared" si="1175"/>
        <v>00</v>
      </c>
      <c r="I4889" s="11">
        <v>2122540100</v>
      </c>
      <c r="J4889" s="14" t="s">
        <v>4864</v>
      </c>
      <c r="K4889" s="6" t="s">
        <v>21</v>
      </c>
      <c r="L4889" s="15" t="s">
        <v>22</v>
      </c>
      <c r="N4889" t="str">
        <f t="shared" si="1161"/>
        <v>2122540100</v>
      </c>
      <c r="O4889" t="str">
        <f t="shared" si="1162"/>
        <v>'2122540100'</v>
      </c>
      <c r="P4889" t="str">
        <f t="shared" si="1163"/>
        <v>'Operações de Crédito Externas para Programas de Modernização da Administração Pública - Principal'</v>
      </c>
      <c r="Q4889" t="str">
        <f t="shared" si="1164"/>
        <v>'Vide descrição do código de receita principal.'</v>
      </c>
      <c r="R4889" t="str">
        <f t="shared" si="1165"/>
        <v>'S'</v>
      </c>
      <c r="S4889">
        <f t="shared" si="1166"/>
        <v>8</v>
      </c>
      <c r="T4889" t="str">
        <f t="shared" si="1167"/>
        <v>Insert into CONTA_RECEITA_DESPESA  (VERSION,ATIVO,DATE_CREATED,LAST_UPDATED,TIPO,CODIGO,DESCRICAO,DESCRICAO_DETALHADA,ANALITICO,TAMANHO) values (0,'S',sysdate,sysdate,'R','2122540100','Operações de Crédito Externas para Programas de Modernização da Administração Pública - Principal','Vide descrição do código de receita principal.','S',8);</v>
      </c>
    </row>
    <row r="4890" spans="1:20" ht="32" x14ac:dyDescent="0.2">
      <c r="A4890" s="4" t="str">
        <f t="shared" si="1168"/>
        <v>2</v>
      </c>
      <c r="B4890" s="5" t="str">
        <f t="shared" si="1169"/>
        <v>1</v>
      </c>
      <c r="C4890" s="5" t="str">
        <f t="shared" si="1170"/>
        <v>2</v>
      </c>
      <c r="D4890" s="5" t="str">
        <f t="shared" si="1171"/>
        <v>2</v>
      </c>
      <c r="E4890" s="5" t="str">
        <f t="shared" si="1172"/>
        <v>54</v>
      </c>
      <c r="F4890" s="5" t="str">
        <f t="shared" si="1173"/>
        <v>0</v>
      </c>
      <c r="G4890" s="5" t="str">
        <f t="shared" si="1174"/>
        <v>3</v>
      </c>
      <c r="H4890" s="5" t="str">
        <f t="shared" si="1175"/>
        <v>00</v>
      </c>
      <c r="I4890" s="11">
        <v>2122540300</v>
      </c>
      <c r="J4890" s="14" t="s">
        <v>4865</v>
      </c>
      <c r="K4890" s="6" t="s">
        <v>21</v>
      </c>
      <c r="L4890" s="15" t="s">
        <v>22</v>
      </c>
      <c r="N4890" t="str">
        <f t="shared" si="1161"/>
        <v>2122540300</v>
      </c>
      <c r="O4890" t="str">
        <f t="shared" si="1162"/>
        <v>'2122540300'</v>
      </c>
      <c r="P4890" t="str">
        <f t="shared" si="1163"/>
        <v>'Operações de Crédito Externas para Programas de Modernização da Administração Pública - Dívida Ativa'</v>
      </c>
      <c r="Q4890" t="str">
        <f t="shared" si="1164"/>
        <v>'Vide descrição do código de receita principal.'</v>
      </c>
      <c r="R4890" t="str">
        <f t="shared" si="1165"/>
        <v>'S'</v>
      </c>
      <c r="S4890">
        <f t="shared" si="1166"/>
        <v>8</v>
      </c>
      <c r="T4890" t="str">
        <f t="shared" si="1167"/>
        <v>Insert into CONTA_RECEITA_DESPESA  (VERSION,ATIVO,DATE_CREATED,LAST_UPDATED,TIPO,CODIGO,DESCRICAO,DESCRICAO_DETALHADA,ANALITICO,TAMANHO) values (0,'S',sysdate,sysdate,'R','2122540300','Operações de Crédito Externas para Programas de Modernização da Administração Pública - Dívida Ativa','Vide descrição do código de receita principal.','S',8);</v>
      </c>
    </row>
    <row r="4891" spans="1:20" ht="32" x14ac:dyDescent="0.2">
      <c r="A4891" s="4" t="str">
        <f t="shared" si="1168"/>
        <v>2</v>
      </c>
      <c r="B4891" s="5" t="str">
        <f t="shared" si="1169"/>
        <v>1</v>
      </c>
      <c r="C4891" s="5" t="str">
        <f t="shared" si="1170"/>
        <v>2</v>
      </c>
      <c r="D4891" s="5" t="str">
        <f t="shared" si="1171"/>
        <v>2</v>
      </c>
      <c r="E4891" s="5" t="str">
        <f t="shared" si="1172"/>
        <v>55</v>
      </c>
      <c r="F4891" s="5" t="str">
        <f t="shared" si="1173"/>
        <v>0</v>
      </c>
      <c r="G4891" s="5" t="str">
        <f t="shared" si="1174"/>
        <v>0</v>
      </c>
      <c r="H4891" s="5" t="str">
        <f t="shared" si="1175"/>
        <v>00</v>
      </c>
      <c r="I4891" s="11">
        <v>2122550000</v>
      </c>
      <c r="J4891" s="6" t="s">
        <v>4866</v>
      </c>
      <c r="K4891" s="6" t="s">
        <v>4867</v>
      </c>
      <c r="L4891" s="13" t="s">
        <v>11</v>
      </c>
      <c r="N4891" t="str">
        <f t="shared" si="1161"/>
        <v>2122550000</v>
      </c>
      <c r="O4891" t="str">
        <f t="shared" si="1162"/>
        <v>'2122550000'</v>
      </c>
      <c r="P4891" t="str">
        <f t="shared" si="1163"/>
        <v>'Operações de Crédito Externas para Refinanciamento da Dívida Contratual'</v>
      </c>
      <c r="Q4891" t="str">
        <f t="shared" si="1164"/>
        <v>'Registra o valor da arrecadação da receita com operações de crédito externas para refinanciamento da dívida contratual.'</v>
      </c>
      <c r="R4891" t="str">
        <f t="shared" si="1165"/>
        <v>'N'</v>
      </c>
      <c r="S4891">
        <f t="shared" si="1166"/>
        <v>6</v>
      </c>
      <c r="T4891" t="str">
        <f t="shared" si="1167"/>
        <v>Insert into CONTA_RECEITA_DESPESA  (VERSION,ATIVO,DATE_CREATED,LAST_UPDATED,TIPO,CODIGO,DESCRICAO,DESCRICAO_DETALHADA,ANALITICO,TAMANHO) values (0,'S',sysdate,sysdate,'R','2122550000','Operações de Crédito Externas para Refinanciamento da Dívida Contratual','Registra o valor da arrecadação da receita com operações de crédito externas para refinanciamento da dívida contratual.','N',6);</v>
      </c>
    </row>
    <row r="4892" spans="1:20" ht="16" x14ac:dyDescent="0.2">
      <c r="A4892" s="4" t="str">
        <f t="shared" si="1168"/>
        <v>2</v>
      </c>
      <c r="B4892" s="5" t="str">
        <f t="shared" si="1169"/>
        <v>1</v>
      </c>
      <c r="C4892" s="5" t="str">
        <f t="shared" si="1170"/>
        <v>2</v>
      </c>
      <c r="D4892" s="5" t="str">
        <f t="shared" si="1171"/>
        <v>2</v>
      </c>
      <c r="E4892" s="5" t="str">
        <f t="shared" si="1172"/>
        <v>55</v>
      </c>
      <c r="F4892" s="5" t="str">
        <f t="shared" si="1173"/>
        <v>0</v>
      </c>
      <c r="G4892" s="5" t="str">
        <f t="shared" si="1174"/>
        <v>1</v>
      </c>
      <c r="H4892" s="5" t="str">
        <f t="shared" si="1175"/>
        <v>00</v>
      </c>
      <c r="I4892" s="11">
        <v>2122550100</v>
      </c>
      <c r="J4892" s="14" t="s">
        <v>4868</v>
      </c>
      <c r="K4892" s="6" t="s">
        <v>21</v>
      </c>
      <c r="L4892" s="15" t="s">
        <v>22</v>
      </c>
      <c r="N4892" t="str">
        <f t="shared" si="1161"/>
        <v>2122550100</v>
      </c>
      <c r="O4892" t="str">
        <f t="shared" si="1162"/>
        <v>'2122550100'</v>
      </c>
      <c r="P4892" t="str">
        <f t="shared" si="1163"/>
        <v>'Operações de Crédito Externas para Refinanciamento da Dívida Contratual - Principal'</v>
      </c>
      <c r="Q4892" t="str">
        <f t="shared" si="1164"/>
        <v>'Vide descrição do código de receita principal.'</v>
      </c>
      <c r="R4892" t="str">
        <f t="shared" si="1165"/>
        <v>'S'</v>
      </c>
      <c r="S4892">
        <f t="shared" si="1166"/>
        <v>8</v>
      </c>
      <c r="T4892" t="str">
        <f t="shared" si="1167"/>
        <v>Insert into CONTA_RECEITA_DESPESA  (VERSION,ATIVO,DATE_CREATED,LAST_UPDATED,TIPO,CODIGO,DESCRICAO,DESCRICAO_DETALHADA,ANALITICO,TAMANHO) values (0,'S',sysdate,sysdate,'R','2122550100','Operações de Crédito Externas para Refinanciamento da Dívida Contratual - Principal','Vide descrição do código de receita principal.','S',8);</v>
      </c>
    </row>
    <row r="4893" spans="1:20" ht="16" x14ac:dyDescent="0.2">
      <c r="A4893" s="4" t="str">
        <f t="shared" si="1168"/>
        <v>2</v>
      </c>
      <c r="B4893" s="5" t="str">
        <f t="shared" si="1169"/>
        <v>1</v>
      </c>
      <c r="C4893" s="5" t="str">
        <f t="shared" si="1170"/>
        <v>2</v>
      </c>
      <c r="D4893" s="5" t="str">
        <f t="shared" si="1171"/>
        <v>2</v>
      </c>
      <c r="E4893" s="5" t="str">
        <f t="shared" si="1172"/>
        <v>55</v>
      </c>
      <c r="F4893" s="5" t="str">
        <f t="shared" si="1173"/>
        <v>0</v>
      </c>
      <c r="G4893" s="5" t="str">
        <f t="shared" si="1174"/>
        <v>3</v>
      </c>
      <c r="H4893" s="5" t="str">
        <f t="shared" si="1175"/>
        <v>00</v>
      </c>
      <c r="I4893" s="11">
        <v>2122550300</v>
      </c>
      <c r="J4893" s="14" t="s">
        <v>4869</v>
      </c>
      <c r="K4893" s="6" t="s">
        <v>21</v>
      </c>
      <c r="L4893" s="15" t="s">
        <v>22</v>
      </c>
      <c r="N4893" t="str">
        <f t="shared" si="1161"/>
        <v>2122550300</v>
      </c>
      <c r="O4893" t="str">
        <f t="shared" si="1162"/>
        <v>'2122550300'</v>
      </c>
      <c r="P4893" t="str">
        <f t="shared" si="1163"/>
        <v>'Operações de Crédito Externas para Refinanciamento da Dívida Contratual - Dívida Ativa'</v>
      </c>
      <c r="Q4893" t="str">
        <f t="shared" si="1164"/>
        <v>'Vide descrição do código de receita principal.'</v>
      </c>
      <c r="R4893" t="str">
        <f t="shared" si="1165"/>
        <v>'S'</v>
      </c>
      <c r="S4893">
        <f t="shared" si="1166"/>
        <v>8</v>
      </c>
      <c r="T4893" t="str">
        <f t="shared" si="1167"/>
        <v>Insert into CONTA_RECEITA_DESPESA  (VERSION,ATIVO,DATE_CREATED,LAST_UPDATED,TIPO,CODIGO,DESCRICAO,DESCRICAO_DETALHADA,ANALITICO,TAMANHO) values (0,'S',sysdate,sysdate,'R','2122550300','Operações de Crédito Externas para Refinanciamento da Dívida Contratual - Dívida Ativa','Vide descrição do código de receita principal.','S',8);</v>
      </c>
    </row>
    <row r="4894" spans="1:20" ht="32" x14ac:dyDescent="0.2">
      <c r="A4894" s="4" t="str">
        <f t="shared" si="1168"/>
        <v>2</v>
      </c>
      <c r="B4894" s="5" t="str">
        <f t="shared" si="1169"/>
        <v>1</v>
      </c>
      <c r="C4894" s="5" t="str">
        <f t="shared" si="1170"/>
        <v>2</v>
      </c>
      <c r="D4894" s="5" t="str">
        <f t="shared" si="1171"/>
        <v>9</v>
      </c>
      <c r="E4894" s="5" t="str">
        <f t="shared" si="1172"/>
        <v>00</v>
      </c>
      <c r="F4894" s="5" t="str">
        <f t="shared" si="1173"/>
        <v>0</v>
      </c>
      <c r="G4894" s="5" t="str">
        <f t="shared" si="1174"/>
        <v>0</v>
      </c>
      <c r="H4894" s="5" t="str">
        <f t="shared" si="1175"/>
        <v>00</v>
      </c>
      <c r="I4894" s="11">
        <v>2129000000</v>
      </c>
      <c r="J4894" s="6" t="s">
        <v>4870</v>
      </c>
      <c r="K4894" s="6" t="s">
        <v>4871</v>
      </c>
      <c r="L4894" s="13" t="s">
        <v>11</v>
      </c>
      <c r="N4894" t="str">
        <f t="shared" si="1161"/>
        <v>2129000000</v>
      </c>
      <c r="O4894" t="str">
        <f t="shared" si="1162"/>
        <v>'2129000000'</v>
      </c>
      <c r="P4894" t="str">
        <f t="shared" si="1163"/>
        <v>'Outras Operações de Crédito - Mercado Externo'</v>
      </c>
      <c r="Q4894" t="str">
        <f t="shared" si="1164"/>
        <v>'Agrega os recursos provenientes de outras operações de crédito externas que não se enquadram nos itens anteriores.'</v>
      </c>
      <c r="R4894" t="str">
        <f t="shared" si="1165"/>
        <v>'N'</v>
      </c>
      <c r="S4894">
        <f t="shared" si="1166"/>
        <v>4</v>
      </c>
      <c r="T4894" t="str">
        <f t="shared" si="1167"/>
        <v>Insert into CONTA_RECEITA_DESPESA  (VERSION,ATIVO,DATE_CREATED,LAST_UPDATED,TIPO,CODIGO,DESCRICAO,DESCRICAO_DETALHADA,ANALITICO,TAMANHO) values (0,'S',sysdate,sysdate,'R','2129000000','Outras Operações de Crédito - Mercado Externo','Agrega os recursos provenientes de outras operações de crédito externas que não se enquadram nos itens anteriores.','N',4);</v>
      </c>
    </row>
    <row r="4895" spans="1:20" ht="32" x14ac:dyDescent="0.2">
      <c r="A4895" s="4" t="str">
        <f t="shared" si="1168"/>
        <v>2</v>
      </c>
      <c r="B4895" s="5" t="str">
        <f t="shared" si="1169"/>
        <v>1</v>
      </c>
      <c r="C4895" s="5" t="str">
        <f t="shared" si="1170"/>
        <v>2</v>
      </c>
      <c r="D4895" s="5" t="str">
        <f t="shared" si="1171"/>
        <v>9</v>
      </c>
      <c r="E4895" s="5" t="str">
        <f t="shared" si="1172"/>
        <v>99</v>
      </c>
      <c r="F4895" s="5" t="str">
        <f t="shared" si="1173"/>
        <v>0</v>
      </c>
      <c r="G4895" s="5" t="str">
        <f t="shared" si="1174"/>
        <v>0</v>
      </c>
      <c r="H4895" s="5" t="str">
        <f t="shared" si="1175"/>
        <v>00</v>
      </c>
      <c r="I4895" s="11">
        <v>2129990000</v>
      </c>
      <c r="J4895" s="6" t="s">
        <v>4870</v>
      </c>
      <c r="K4895" s="6" t="s">
        <v>4872</v>
      </c>
      <c r="L4895" s="13" t="s">
        <v>11</v>
      </c>
      <c r="N4895" t="str">
        <f t="shared" si="1161"/>
        <v>2129990000</v>
      </c>
      <c r="O4895" t="str">
        <f t="shared" si="1162"/>
        <v>'2129990000'</v>
      </c>
      <c r="P4895" t="str">
        <f t="shared" si="1163"/>
        <v>'Outras Operações de Crédito - Mercado Externo'</v>
      </c>
      <c r="Q4895" t="str">
        <f t="shared" si="1164"/>
        <v>'Registra os recursos provenientes de outras operações de crédito externas que não se enquadram nos itens anteriores.'</v>
      </c>
      <c r="R4895" t="str">
        <f t="shared" si="1165"/>
        <v>'N'</v>
      </c>
      <c r="S4895">
        <f t="shared" si="1166"/>
        <v>6</v>
      </c>
      <c r="T4895" t="str">
        <f t="shared" si="1167"/>
        <v>Insert into CONTA_RECEITA_DESPESA  (VERSION,ATIVO,DATE_CREATED,LAST_UPDATED,TIPO,CODIGO,DESCRICAO,DESCRICAO_DETALHADA,ANALITICO,TAMANHO) values (0,'S',sysdate,sysdate,'R','2129990000','Outras Operações de Crédito - Mercado Externo','Registra os recursos provenientes de outras operações de crédito externas que não se enquadram nos itens anteriores.','N',6);</v>
      </c>
    </row>
    <row r="4896" spans="1:20" ht="16" x14ac:dyDescent="0.2">
      <c r="A4896" s="4" t="str">
        <f t="shared" si="1168"/>
        <v>2</v>
      </c>
      <c r="B4896" s="5" t="str">
        <f t="shared" si="1169"/>
        <v>1</v>
      </c>
      <c r="C4896" s="5" t="str">
        <f t="shared" si="1170"/>
        <v>2</v>
      </c>
      <c r="D4896" s="5" t="str">
        <f t="shared" si="1171"/>
        <v>9</v>
      </c>
      <c r="E4896" s="5" t="str">
        <f t="shared" si="1172"/>
        <v>99</v>
      </c>
      <c r="F4896" s="5" t="str">
        <f t="shared" si="1173"/>
        <v>0</v>
      </c>
      <c r="G4896" s="5" t="str">
        <f t="shared" si="1174"/>
        <v>1</v>
      </c>
      <c r="H4896" s="5" t="str">
        <f t="shared" si="1175"/>
        <v>00</v>
      </c>
      <c r="I4896" s="11">
        <v>2129990100</v>
      </c>
      <c r="J4896" s="14" t="s">
        <v>4873</v>
      </c>
      <c r="K4896" s="6" t="s">
        <v>21</v>
      </c>
      <c r="L4896" s="15" t="s">
        <v>22</v>
      </c>
      <c r="N4896" t="str">
        <f t="shared" si="1161"/>
        <v>2129990100</v>
      </c>
      <c r="O4896" t="str">
        <f t="shared" si="1162"/>
        <v>'2129990100'</v>
      </c>
      <c r="P4896" t="str">
        <f t="shared" si="1163"/>
        <v>'Outras Operações de Crédito - Mercado Externo - Principal'</v>
      </c>
      <c r="Q4896" t="str">
        <f t="shared" si="1164"/>
        <v>'Vide descrição do código de receita principal.'</v>
      </c>
      <c r="R4896" t="str">
        <f t="shared" si="1165"/>
        <v>'S'</v>
      </c>
      <c r="S4896">
        <f t="shared" si="1166"/>
        <v>8</v>
      </c>
      <c r="T4896" t="str">
        <f t="shared" si="1167"/>
        <v>Insert into CONTA_RECEITA_DESPESA  (VERSION,ATIVO,DATE_CREATED,LAST_UPDATED,TIPO,CODIGO,DESCRICAO,DESCRICAO_DETALHADA,ANALITICO,TAMANHO) values (0,'S',sysdate,sysdate,'R','2129990100','Outras Operações de Crédito - Mercado Externo - Principal','Vide descrição do código de receita principal.','S',8);</v>
      </c>
    </row>
    <row r="4897" spans="1:20" ht="16" x14ac:dyDescent="0.2">
      <c r="A4897" s="4" t="str">
        <f t="shared" si="1168"/>
        <v>2</v>
      </c>
      <c r="B4897" s="5" t="str">
        <f t="shared" si="1169"/>
        <v>1</v>
      </c>
      <c r="C4897" s="5" t="str">
        <f t="shared" si="1170"/>
        <v>2</v>
      </c>
      <c r="D4897" s="5" t="str">
        <f t="shared" si="1171"/>
        <v>9</v>
      </c>
      <c r="E4897" s="5" t="str">
        <f t="shared" si="1172"/>
        <v>99</v>
      </c>
      <c r="F4897" s="5" t="str">
        <f t="shared" si="1173"/>
        <v>0</v>
      </c>
      <c r="G4897" s="5" t="str">
        <f t="shared" si="1174"/>
        <v>3</v>
      </c>
      <c r="H4897" s="5" t="str">
        <f t="shared" si="1175"/>
        <v>00</v>
      </c>
      <c r="I4897" s="11">
        <v>2129990300</v>
      </c>
      <c r="J4897" s="14" t="s">
        <v>4874</v>
      </c>
      <c r="K4897" s="6" t="s">
        <v>21</v>
      </c>
      <c r="L4897" s="15" t="s">
        <v>22</v>
      </c>
      <c r="N4897" t="str">
        <f t="shared" si="1161"/>
        <v>2129990300</v>
      </c>
      <c r="O4897" t="str">
        <f t="shared" si="1162"/>
        <v>'2129990300'</v>
      </c>
      <c r="P4897" t="str">
        <f t="shared" si="1163"/>
        <v>'Outras Operações de Crédito - Mercado Externo - Dívida Ativa'</v>
      </c>
      <c r="Q4897" t="str">
        <f t="shared" si="1164"/>
        <v>'Vide descrição do código de receita principal.'</v>
      </c>
      <c r="R4897" t="str">
        <f t="shared" si="1165"/>
        <v>'S'</v>
      </c>
      <c r="S4897">
        <f t="shared" si="1166"/>
        <v>8</v>
      </c>
      <c r="T4897" t="str">
        <f t="shared" si="1167"/>
        <v>Insert into CONTA_RECEITA_DESPESA  (VERSION,ATIVO,DATE_CREATED,LAST_UPDATED,TIPO,CODIGO,DESCRICAO,DESCRICAO_DETALHADA,ANALITICO,TAMANHO) values (0,'S',sysdate,sysdate,'R','2129990300','Outras Operações de Crédito - Mercado Externo - Dívida Ativa','Vide descrição do código de receita principal.','S',8);</v>
      </c>
    </row>
    <row r="4898" spans="1:20" ht="32" x14ac:dyDescent="0.2">
      <c r="A4898" s="4" t="str">
        <f t="shared" si="1168"/>
        <v>2</v>
      </c>
      <c r="B4898" s="5" t="str">
        <f t="shared" si="1169"/>
        <v>2</v>
      </c>
      <c r="C4898" s="5" t="str">
        <f t="shared" si="1170"/>
        <v>0</v>
      </c>
      <c r="D4898" s="5" t="str">
        <f t="shared" si="1171"/>
        <v>0</v>
      </c>
      <c r="E4898" s="5" t="str">
        <f t="shared" si="1172"/>
        <v>00</v>
      </c>
      <c r="F4898" s="5" t="str">
        <f t="shared" si="1173"/>
        <v>0</v>
      </c>
      <c r="G4898" s="5" t="str">
        <f t="shared" si="1174"/>
        <v>0</v>
      </c>
      <c r="H4898" s="5" t="str">
        <f t="shared" si="1175"/>
        <v>00</v>
      </c>
      <c r="I4898" s="11">
        <v>2200000000</v>
      </c>
      <c r="J4898" s="6" t="s">
        <v>4875</v>
      </c>
      <c r="K4898" s="6" t="s">
        <v>4876</v>
      </c>
      <c r="L4898" s="13" t="s">
        <v>11</v>
      </c>
      <c r="N4898" t="str">
        <f t="shared" si="1161"/>
        <v>2200000000</v>
      </c>
      <c r="O4898" t="str">
        <f t="shared" si="1162"/>
        <v>'2200000000'</v>
      </c>
      <c r="P4898" t="str">
        <f t="shared" si="1163"/>
        <v>'Alienação de Bens'</v>
      </c>
      <c r="Q4898" t="str">
        <f t="shared" si="1164"/>
        <v>'Agrega os recursos provenientes da venda de bens móveis e imóveis e da alienação ou resgate de títulos.'</v>
      </c>
      <c r="R4898" t="str">
        <f t="shared" si="1165"/>
        <v>'N'</v>
      </c>
      <c r="S4898">
        <f t="shared" si="1166"/>
        <v>2</v>
      </c>
      <c r="T4898" t="str">
        <f t="shared" si="1167"/>
        <v>Insert into CONTA_RECEITA_DESPESA  (VERSION,ATIVO,DATE_CREATED,LAST_UPDATED,TIPO,CODIGO,DESCRICAO,DESCRICAO_DETALHADA,ANALITICO,TAMANHO) values (0,'S',sysdate,sysdate,'R','2200000000','Alienação de Bens','Agrega os recursos provenientes da venda de bens móveis e imóveis e da alienação ou resgate de títulos.','N',2);</v>
      </c>
    </row>
    <row r="4899" spans="1:20" ht="32" x14ac:dyDescent="0.2">
      <c r="A4899" s="4" t="str">
        <f t="shared" si="1168"/>
        <v>2</v>
      </c>
      <c r="B4899" s="5" t="str">
        <f t="shared" si="1169"/>
        <v>2</v>
      </c>
      <c r="C4899" s="5" t="str">
        <f t="shared" si="1170"/>
        <v>1</v>
      </c>
      <c r="D4899" s="5" t="str">
        <f t="shared" si="1171"/>
        <v>0</v>
      </c>
      <c r="E4899" s="5" t="str">
        <f t="shared" si="1172"/>
        <v>00</v>
      </c>
      <c r="F4899" s="5" t="str">
        <f t="shared" si="1173"/>
        <v>0</v>
      </c>
      <c r="G4899" s="5" t="str">
        <f t="shared" si="1174"/>
        <v>0</v>
      </c>
      <c r="H4899" s="5" t="str">
        <f t="shared" si="1175"/>
        <v>00</v>
      </c>
      <c r="I4899" s="11">
        <v>2210000000</v>
      </c>
      <c r="J4899" s="6" t="s">
        <v>4877</v>
      </c>
      <c r="K4899" s="6" t="s">
        <v>4878</v>
      </c>
      <c r="L4899" s="13" t="s">
        <v>11</v>
      </c>
      <c r="N4899" t="str">
        <f t="shared" si="1161"/>
        <v>2210000000</v>
      </c>
      <c r="O4899" t="str">
        <f t="shared" si="1162"/>
        <v>'2210000000'</v>
      </c>
      <c r="P4899" t="str">
        <f t="shared" si="1163"/>
        <v>'Alienação de Bens Móveis'</v>
      </c>
      <c r="Q4899" t="str">
        <f t="shared" si="1164"/>
        <v>'Agrega o valor da receita de alienação de bens móveis tais como: mercadorias, bens inservíveis ou desnecessários, dentre outros.'</v>
      </c>
      <c r="R4899" t="str">
        <f t="shared" si="1165"/>
        <v>'N'</v>
      </c>
      <c r="S4899">
        <f t="shared" si="1166"/>
        <v>3</v>
      </c>
      <c r="T4899" t="str">
        <f t="shared" si="1167"/>
        <v>Insert into CONTA_RECEITA_DESPESA  (VERSION,ATIVO,DATE_CREATED,LAST_UPDATED,TIPO,CODIGO,DESCRICAO,DESCRICAO_DETALHADA,ANALITICO,TAMANHO) values (0,'S',sysdate,sysdate,'R','2210000000','Alienação de Bens Móveis','Agrega o valor da receita de alienação de bens móveis tais como: mercadorias, bens inservíveis ou desnecessários, dentre outros.','N',3);</v>
      </c>
    </row>
    <row r="4900" spans="1:20" ht="16" x14ac:dyDescent="0.2">
      <c r="A4900" s="4" t="str">
        <f t="shared" si="1168"/>
        <v>2</v>
      </c>
      <c r="B4900" s="5" t="str">
        <f t="shared" si="1169"/>
        <v>2</v>
      </c>
      <c r="C4900" s="5" t="str">
        <f t="shared" si="1170"/>
        <v>1</v>
      </c>
      <c r="D4900" s="5" t="str">
        <f t="shared" si="1171"/>
        <v>1</v>
      </c>
      <c r="E4900" s="5" t="str">
        <f t="shared" si="1172"/>
        <v>00</v>
      </c>
      <c r="F4900" s="5" t="str">
        <f t="shared" si="1173"/>
        <v>0</v>
      </c>
      <c r="G4900" s="5" t="str">
        <f t="shared" si="1174"/>
        <v>0</v>
      </c>
      <c r="H4900" s="5" t="str">
        <f t="shared" si="1175"/>
        <v>00</v>
      </c>
      <c r="I4900" s="11">
        <v>2211000000</v>
      </c>
      <c r="J4900" s="6" t="s">
        <v>4879</v>
      </c>
      <c r="K4900" s="6" t="s">
        <v>4880</v>
      </c>
      <c r="L4900" s="13" t="s">
        <v>11</v>
      </c>
      <c r="N4900" t="str">
        <f t="shared" si="1161"/>
        <v>2211000000</v>
      </c>
      <c r="O4900" t="str">
        <f t="shared" si="1162"/>
        <v>'2211000000'</v>
      </c>
      <c r="P4900" t="str">
        <f t="shared" si="1163"/>
        <v>'Alienação de Títulos, Valores Mobiliários e Aplicações Congêneres'</v>
      </c>
      <c r="Q4900" t="str">
        <f t="shared" si="1164"/>
        <v>'Agrega o valor da receita obtida com a alienação ou resgate de títulos e valores mobiliários.'</v>
      </c>
      <c r="R4900" t="str">
        <f t="shared" si="1165"/>
        <v>'N'</v>
      </c>
      <c r="S4900">
        <f t="shared" si="1166"/>
        <v>4</v>
      </c>
      <c r="T4900" t="str">
        <f t="shared" si="1167"/>
        <v>Insert into CONTA_RECEITA_DESPESA  (VERSION,ATIVO,DATE_CREATED,LAST_UPDATED,TIPO,CODIGO,DESCRICAO,DESCRICAO_DETALHADA,ANALITICO,TAMANHO) values (0,'S',sysdate,sysdate,'R','2211000000','Alienação de Títulos, Valores Mobiliários e Aplicações Congêneres','Agrega o valor da receita obtida com a alienação ou resgate de títulos e valores mobiliários.','N',4);</v>
      </c>
    </row>
    <row r="4901" spans="1:20" ht="48" x14ac:dyDescent="0.2">
      <c r="A4901" s="4" t="str">
        <f t="shared" si="1168"/>
        <v>2</v>
      </c>
      <c r="B4901" s="5" t="str">
        <f t="shared" si="1169"/>
        <v>2</v>
      </c>
      <c r="C4901" s="5" t="str">
        <f t="shared" si="1170"/>
        <v>1</v>
      </c>
      <c r="D4901" s="5" t="str">
        <f t="shared" si="1171"/>
        <v>1</v>
      </c>
      <c r="E4901" s="5" t="str">
        <f t="shared" si="1172"/>
        <v>01</v>
      </c>
      <c r="F4901" s="5" t="str">
        <f t="shared" si="1173"/>
        <v>0</v>
      </c>
      <c r="G4901" s="5" t="str">
        <f t="shared" si="1174"/>
        <v>0</v>
      </c>
      <c r="H4901" s="5" t="str">
        <f t="shared" si="1175"/>
        <v>00</v>
      </c>
      <c r="I4901" s="11">
        <v>2211010000</v>
      </c>
      <c r="J4901" s="6" t="s">
        <v>4881</v>
      </c>
      <c r="K4901" s="6" t="s">
        <v>5698</v>
      </c>
      <c r="L4901" s="13" t="s">
        <v>11</v>
      </c>
      <c r="N4901" t="str">
        <f t="shared" si="1161"/>
        <v>2211010000</v>
      </c>
      <c r="O4901" t="str">
        <f t="shared" si="1162"/>
        <v>'2211010000'</v>
      </c>
      <c r="P4901" t="str">
        <f t="shared" si="1163"/>
        <v>'Alienação de Títulos, Valores Mobiliários e Aplicações Congêneres Temporárias'</v>
      </c>
      <c r="Q4901" t="str">
        <f t="shared" si="1164"/>
        <v>'Registra o valor da receita obtida com a alienação de títulos, valores mobiliários e aplicação congêneres de caráter temporário, cujo registro não impacta a dívida consolidada líquida (DCL), por representar troca de haveres financeiros por disponibilidade de caixa.'</v>
      </c>
      <c r="R4901" t="str">
        <f t="shared" si="1165"/>
        <v>'N'</v>
      </c>
      <c r="S4901">
        <f t="shared" si="1166"/>
        <v>6</v>
      </c>
      <c r="T4901" t="str">
        <f t="shared" si="1167"/>
        <v>Insert into CONTA_RECEITA_DESPESA  (VERSION,ATIVO,DATE_CREATED,LAST_UPDATED,TIPO,CODIGO,DESCRICAO,DESCRICAO_DETALHADA,ANALITICO,TAMANHO) values (0,'S',sysdate,sysdate,'R','2211010000','Alienação de Títulos, Valores Mobiliários e Aplicações Congêneres Temporárias','Registra o valor da receita obtida com a alienação de títulos, valores mobiliários e aplicação congêneres de caráter temporário, cujo registro não impacta a dívida consolidada líquida (DCL), por representar troca de haveres financeiros por disponibilidade de caixa.','N',6);</v>
      </c>
    </row>
    <row r="4902" spans="1:20" ht="16" x14ac:dyDescent="0.2">
      <c r="A4902" s="4" t="str">
        <f t="shared" si="1168"/>
        <v>2</v>
      </c>
      <c r="B4902" s="5" t="str">
        <f t="shared" si="1169"/>
        <v>2</v>
      </c>
      <c r="C4902" s="5" t="str">
        <f t="shared" si="1170"/>
        <v>1</v>
      </c>
      <c r="D4902" s="5" t="str">
        <f t="shared" si="1171"/>
        <v>1</v>
      </c>
      <c r="E4902" s="5" t="str">
        <f t="shared" si="1172"/>
        <v>01</v>
      </c>
      <c r="F4902" s="5" t="str">
        <f t="shared" si="1173"/>
        <v>0</v>
      </c>
      <c r="G4902" s="5" t="str">
        <f t="shared" si="1174"/>
        <v>1</v>
      </c>
      <c r="H4902" s="5" t="str">
        <f t="shared" si="1175"/>
        <v>00</v>
      </c>
      <c r="I4902" s="11">
        <v>2211010100</v>
      </c>
      <c r="J4902" s="14" t="s">
        <v>4882</v>
      </c>
      <c r="K4902" s="6" t="s">
        <v>21</v>
      </c>
      <c r="L4902" s="15" t="s">
        <v>22</v>
      </c>
      <c r="N4902" t="str">
        <f t="shared" si="1161"/>
        <v>2211010100</v>
      </c>
      <c r="O4902" t="str">
        <f t="shared" si="1162"/>
        <v>'2211010100'</v>
      </c>
      <c r="P4902" t="str">
        <f t="shared" si="1163"/>
        <v>'Alienação de Títulos, Valores Mobiliários e Aplicações Congêneres Temporárias - Principal'</v>
      </c>
      <c r="Q4902" t="str">
        <f t="shared" si="1164"/>
        <v>'Vide descrição do código de receita principal.'</v>
      </c>
      <c r="R4902" t="str">
        <f t="shared" si="1165"/>
        <v>'S'</v>
      </c>
      <c r="S4902">
        <f t="shared" si="1166"/>
        <v>8</v>
      </c>
      <c r="T4902" t="str">
        <f t="shared" si="1167"/>
        <v>Insert into CONTA_RECEITA_DESPESA  (VERSION,ATIVO,DATE_CREATED,LAST_UPDATED,TIPO,CODIGO,DESCRICAO,DESCRICAO_DETALHADA,ANALITICO,TAMANHO) values (0,'S',sysdate,sysdate,'R','2211010100','Alienação de Títulos, Valores Mobiliários e Aplicações Congêneres Temporárias - Principal','Vide descrição do código de receita principal.','S',8);</v>
      </c>
    </row>
    <row r="4903" spans="1:20" ht="32" x14ac:dyDescent="0.2">
      <c r="A4903" s="4" t="str">
        <f t="shared" si="1168"/>
        <v>2</v>
      </c>
      <c r="B4903" s="5" t="str">
        <f t="shared" si="1169"/>
        <v>2</v>
      </c>
      <c r="C4903" s="5" t="str">
        <f t="shared" si="1170"/>
        <v>1</v>
      </c>
      <c r="D4903" s="5" t="str">
        <f t="shared" si="1171"/>
        <v>1</v>
      </c>
      <c r="E4903" s="5" t="str">
        <f t="shared" si="1172"/>
        <v>01</v>
      </c>
      <c r="F4903" s="5" t="str">
        <f t="shared" si="1173"/>
        <v>0</v>
      </c>
      <c r="G4903" s="5" t="str">
        <f t="shared" si="1174"/>
        <v>3</v>
      </c>
      <c r="H4903" s="5" t="str">
        <f t="shared" si="1175"/>
        <v>00</v>
      </c>
      <c r="I4903" s="11">
        <v>2211010300</v>
      </c>
      <c r="J4903" s="14" t="s">
        <v>4883</v>
      </c>
      <c r="K4903" s="6" t="s">
        <v>21</v>
      </c>
      <c r="L4903" s="15" t="s">
        <v>22</v>
      </c>
      <c r="N4903" t="str">
        <f t="shared" si="1161"/>
        <v>2211010300</v>
      </c>
      <c r="O4903" t="str">
        <f t="shared" si="1162"/>
        <v>'2211010300'</v>
      </c>
      <c r="P4903" t="str">
        <f t="shared" si="1163"/>
        <v>'Alienação de Títulos, Valores Mobiliários e Aplicações Congêneres Temporárias - Dívida Ativa'</v>
      </c>
      <c r="Q4903" t="str">
        <f t="shared" si="1164"/>
        <v>'Vide descrição do código de receita principal.'</v>
      </c>
      <c r="R4903" t="str">
        <f t="shared" si="1165"/>
        <v>'S'</v>
      </c>
      <c r="S4903">
        <f t="shared" si="1166"/>
        <v>8</v>
      </c>
      <c r="T4903" t="str">
        <f t="shared" si="1167"/>
        <v>Insert into CONTA_RECEITA_DESPESA  (VERSION,ATIVO,DATE_CREATED,LAST_UPDATED,TIPO,CODIGO,DESCRICAO,DESCRICAO_DETALHADA,ANALITICO,TAMANHO) values (0,'S',sysdate,sysdate,'R','2211010300','Alienação de Títulos, Valores Mobiliários e Aplicações Congêneres Temporárias - Dívida Ativa','Vide descrição do código de receita principal.','S',8);</v>
      </c>
    </row>
    <row r="4904" spans="1:20" ht="48" x14ac:dyDescent="0.2">
      <c r="A4904" s="4" t="str">
        <f t="shared" si="1168"/>
        <v>2</v>
      </c>
      <c r="B4904" s="5" t="str">
        <f t="shared" si="1169"/>
        <v>2</v>
      </c>
      <c r="C4904" s="5" t="str">
        <f t="shared" si="1170"/>
        <v>1</v>
      </c>
      <c r="D4904" s="5" t="str">
        <f t="shared" si="1171"/>
        <v>1</v>
      </c>
      <c r="E4904" s="5" t="str">
        <f t="shared" si="1172"/>
        <v>02</v>
      </c>
      <c r="F4904" s="5" t="str">
        <f t="shared" si="1173"/>
        <v>0</v>
      </c>
      <c r="G4904" s="5" t="str">
        <f t="shared" si="1174"/>
        <v>0</v>
      </c>
      <c r="H4904" s="5" t="str">
        <f t="shared" si="1175"/>
        <v>00</v>
      </c>
      <c r="I4904" s="11">
        <v>2211020000</v>
      </c>
      <c r="J4904" s="6" t="s">
        <v>4884</v>
      </c>
      <c r="K4904" s="6" t="s">
        <v>5699</v>
      </c>
      <c r="L4904" s="13" t="s">
        <v>11</v>
      </c>
      <c r="N4904" t="str">
        <f t="shared" si="1161"/>
        <v>2211020000</v>
      </c>
      <c r="O4904" t="str">
        <f t="shared" si="1162"/>
        <v>'2211020000'</v>
      </c>
      <c r="P4904" t="str">
        <f t="shared" si="1163"/>
        <v>'Alienação de Títulos, Valores Mobiliários e Aplicações Congêneres Permanentes'</v>
      </c>
      <c r="Q4904" t="str">
        <f t="shared" si="1164"/>
        <v>'Registra o valor da receita obtida com a alienação de títulos, valores mobiliários e aplicação congêneres de caráter permanente, cujo registro impacta a dívida consolidada líquida (DCL), por aumentar o valor da disponibilidade de caixa.'</v>
      </c>
      <c r="R4904" t="str">
        <f t="shared" si="1165"/>
        <v>'N'</v>
      </c>
      <c r="S4904">
        <f t="shared" si="1166"/>
        <v>6</v>
      </c>
      <c r="T4904" t="str">
        <f t="shared" si="1167"/>
        <v>Insert into CONTA_RECEITA_DESPESA  (VERSION,ATIVO,DATE_CREATED,LAST_UPDATED,TIPO,CODIGO,DESCRICAO,DESCRICAO_DETALHADA,ANALITICO,TAMANHO) values (0,'S',sysdate,sysdate,'R','2211020000','Alienação de Títulos, Valores Mobiliários e Aplicações Congêneres Permanentes','Registra o valor da receita obtida com a alienação de títulos, valores mobiliários e aplicação congêneres de caráter permanente, cujo registro impacta a dívida consolidada líquida (DCL), por aumentar o valor da disponibilidade de caixa.','N',6);</v>
      </c>
    </row>
    <row r="4905" spans="1:20" ht="32" x14ac:dyDescent="0.2">
      <c r="A4905" s="4" t="str">
        <f t="shared" si="1168"/>
        <v>2</v>
      </c>
      <c r="B4905" s="5" t="str">
        <f t="shared" si="1169"/>
        <v>2</v>
      </c>
      <c r="C4905" s="5" t="str">
        <f t="shared" si="1170"/>
        <v>1</v>
      </c>
      <c r="D4905" s="5" t="str">
        <f t="shared" si="1171"/>
        <v>1</v>
      </c>
      <c r="E4905" s="5" t="str">
        <f t="shared" si="1172"/>
        <v>02</v>
      </c>
      <c r="F4905" s="5" t="str">
        <f t="shared" si="1173"/>
        <v>0</v>
      </c>
      <c r="G4905" s="5" t="str">
        <f t="shared" si="1174"/>
        <v>1</v>
      </c>
      <c r="H4905" s="5" t="str">
        <f t="shared" si="1175"/>
        <v>00</v>
      </c>
      <c r="I4905" s="11">
        <v>2211020100</v>
      </c>
      <c r="J4905" s="14" t="s">
        <v>4885</v>
      </c>
      <c r="K4905" s="6" t="s">
        <v>21</v>
      </c>
      <c r="L4905" s="15" t="s">
        <v>22</v>
      </c>
      <c r="N4905" t="str">
        <f t="shared" si="1161"/>
        <v>2211020100</v>
      </c>
      <c r="O4905" t="str">
        <f t="shared" si="1162"/>
        <v>'2211020100'</v>
      </c>
      <c r="P4905" t="str">
        <f t="shared" si="1163"/>
        <v>'Alienação de Títulos, Valores Mobiliários e Aplicações Congêneres Permanentes - Principal'</v>
      </c>
      <c r="Q4905" t="str">
        <f t="shared" si="1164"/>
        <v>'Vide descrição do código de receita principal.'</v>
      </c>
      <c r="R4905" t="str">
        <f t="shared" si="1165"/>
        <v>'S'</v>
      </c>
      <c r="S4905">
        <f t="shared" si="1166"/>
        <v>8</v>
      </c>
      <c r="T4905" t="str">
        <f t="shared" si="1167"/>
        <v>Insert into CONTA_RECEITA_DESPESA  (VERSION,ATIVO,DATE_CREATED,LAST_UPDATED,TIPO,CODIGO,DESCRICAO,DESCRICAO_DETALHADA,ANALITICO,TAMANHO) values (0,'S',sysdate,sysdate,'R','2211020100','Alienação de Títulos, Valores Mobiliários e Aplicações Congêneres Permanentes - Principal','Vide descrição do código de receita principal.','S',8);</v>
      </c>
    </row>
    <row r="4906" spans="1:20" ht="32" x14ac:dyDescent="0.2">
      <c r="A4906" s="4" t="str">
        <f t="shared" si="1168"/>
        <v>2</v>
      </c>
      <c r="B4906" s="5" t="str">
        <f t="shared" si="1169"/>
        <v>2</v>
      </c>
      <c r="C4906" s="5" t="str">
        <f t="shared" si="1170"/>
        <v>1</v>
      </c>
      <c r="D4906" s="5" t="str">
        <f t="shared" si="1171"/>
        <v>1</v>
      </c>
      <c r="E4906" s="5" t="str">
        <f t="shared" si="1172"/>
        <v>02</v>
      </c>
      <c r="F4906" s="5" t="str">
        <f t="shared" si="1173"/>
        <v>0</v>
      </c>
      <c r="G4906" s="5" t="str">
        <f t="shared" si="1174"/>
        <v>3</v>
      </c>
      <c r="H4906" s="5" t="str">
        <f t="shared" si="1175"/>
        <v>00</v>
      </c>
      <c r="I4906" s="11">
        <v>2211020300</v>
      </c>
      <c r="J4906" s="14" t="s">
        <v>4886</v>
      </c>
      <c r="K4906" s="6" t="s">
        <v>21</v>
      </c>
      <c r="L4906" s="15" t="s">
        <v>22</v>
      </c>
      <c r="N4906" t="str">
        <f t="shared" si="1161"/>
        <v>2211020300</v>
      </c>
      <c r="O4906" t="str">
        <f t="shared" si="1162"/>
        <v>'2211020300'</v>
      </c>
      <c r="P4906" t="str">
        <f t="shared" si="1163"/>
        <v>'Alienação de Títulos, Valores Mobiliários e Aplicações Congêneres Permanentes - Dívida Ativa'</v>
      </c>
      <c r="Q4906" t="str">
        <f t="shared" si="1164"/>
        <v>'Vide descrição do código de receita principal.'</v>
      </c>
      <c r="R4906" t="str">
        <f t="shared" si="1165"/>
        <v>'S'</v>
      </c>
      <c r="S4906">
        <f t="shared" si="1166"/>
        <v>8</v>
      </c>
      <c r="T4906" t="str">
        <f t="shared" si="1167"/>
        <v>Insert into CONTA_RECEITA_DESPESA  (VERSION,ATIVO,DATE_CREATED,LAST_UPDATED,TIPO,CODIGO,DESCRICAO,DESCRICAO_DETALHADA,ANALITICO,TAMANHO) values (0,'S',sysdate,sysdate,'R','2211020300','Alienação de Títulos, Valores Mobiliários e Aplicações Congêneres Permanentes - Dívida Ativa','Vide descrição do código de receita principal.','S',8);</v>
      </c>
    </row>
    <row r="4907" spans="1:20" ht="32" x14ac:dyDescent="0.2">
      <c r="A4907" s="4" t="str">
        <f t="shared" si="1168"/>
        <v>2</v>
      </c>
      <c r="B4907" s="5" t="str">
        <f t="shared" si="1169"/>
        <v>2</v>
      </c>
      <c r="C4907" s="5" t="str">
        <f t="shared" si="1170"/>
        <v>1</v>
      </c>
      <c r="D4907" s="5" t="str">
        <f t="shared" si="1171"/>
        <v>2</v>
      </c>
      <c r="E4907" s="5" t="str">
        <f t="shared" si="1172"/>
        <v>00</v>
      </c>
      <c r="F4907" s="5" t="str">
        <f t="shared" si="1173"/>
        <v>0</v>
      </c>
      <c r="G4907" s="5" t="str">
        <f t="shared" si="1174"/>
        <v>0</v>
      </c>
      <c r="H4907" s="5" t="str">
        <f t="shared" si="1175"/>
        <v>00</v>
      </c>
      <c r="I4907" s="11">
        <v>2212000000</v>
      </c>
      <c r="J4907" s="6" t="s">
        <v>4887</v>
      </c>
      <c r="K4907" s="6" t="s">
        <v>4888</v>
      </c>
      <c r="L4907" s="13" t="s">
        <v>11</v>
      </c>
      <c r="N4907" t="str">
        <f t="shared" si="1161"/>
        <v>2212000000</v>
      </c>
      <c r="O4907" t="str">
        <f t="shared" si="1162"/>
        <v>'2212000000'</v>
      </c>
      <c r="P4907" t="str">
        <f t="shared" si="1163"/>
        <v>'Alienação de Estoques'</v>
      </c>
      <c r="Q4907" t="str">
        <f t="shared" si="1164"/>
        <v>'Agrega as receitas provenientes da venda de estoques públicos ou privados, em consonância com a política agrícola nacional.'</v>
      </c>
      <c r="R4907" t="str">
        <f t="shared" si="1165"/>
        <v>'N'</v>
      </c>
      <c r="S4907">
        <f t="shared" si="1166"/>
        <v>4</v>
      </c>
      <c r="T4907" t="str">
        <f t="shared" si="1167"/>
        <v>Insert into CONTA_RECEITA_DESPESA  (VERSION,ATIVO,DATE_CREATED,LAST_UPDATED,TIPO,CODIGO,DESCRICAO,DESCRICAO_DETALHADA,ANALITICO,TAMANHO) values (0,'S',sysdate,sysdate,'R','2212000000','Alienação de Estoques','Agrega as receitas provenientes da venda de estoques públicos ou privados, em consonância com a política agrícola nacional.','N',4);</v>
      </c>
    </row>
    <row r="4908" spans="1:20" ht="96" x14ac:dyDescent="0.2">
      <c r="A4908" s="4" t="str">
        <f t="shared" si="1168"/>
        <v>2</v>
      </c>
      <c r="B4908" s="5" t="str">
        <f t="shared" si="1169"/>
        <v>2</v>
      </c>
      <c r="C4908" s="5" t="str">
        <f t="shared" si="1170"/>
        <v>1</v>
      </c>
      <c r="D4908" s="5" t="str">
        <f t="shared" si="1171"/>
        <v>2</v>
      </c>
      <c r="E4908" s="5" t="str">
        <f t="shared" si="1172"/>
        <v>01</v>
      </c>
      <c r="F4908" s="5" t="str">
        <f t="shared" si="1173"/>
        <v>0</v>
      </c>
      <c r="G4908" s="5" t="str">
        <f t="shared" si="1174"/>
        <v>0</v>
      </c>
      <c r="H4908" s="5" t="str">
        <f t="shared" si="1175"/>
        <v>00</v>
      </c>
      <c r="I4908" s="11">
        <v>2212010000</v>
      </c>
      <c r="J4908" s="6" t="s">
        <v>4736</v>
      </c>
      <c r="K4908" s="6" t="s">
        <v>4889</v>
      </c>
      <c r="L4908" s="13" t="s">
        <v>11</v>
      </c>
      <c r="N4908" t="str">
        <f t="shared" si="1161"/>
        <v>2212010000</v>
      </c>
      <c r="O4908" t="str">
        <f t="shared" si="1162"/>
        <v>'2212010000'</v>
      </c>
      <c r="P4908" t="str">
        <f t="shared" si="1163"/>
        <v>'Alienação de Estoques da Política de Garantia de Preços Mínimos - PGPM'</v>
      </c>
      <c r="Q4908" t="str">
        <f t="shared" si="1164"/>
        <v>'Registra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v>
      </c>
      <c r="R4908" t="str">
        <f t="shared" si="1165"/>
        <v>'N'</v>
      </c>
      <c r="S4908">
        <f t="shared" si="1166"/>
        <v>6</v>
      </c>
      <c r="T4908" t="str">
        <f t="shared" si="1167"/>
        <v>Insert into CONTA_RECEITA_DESPESA  (VERSION,ATIVO,DATE_CREATED,LAST_UPDATED,TIPO,CODIGO,DESCRICAO,DESCRICAO_DETALHADA,ANALITICO,TAMANHO) values (0,'S',sysdate,sysdate,'R','2212010000','Alienação de Estoques da Política de Garantia de Preços Mínimos - PGPM','Registra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regionais.','N',6);</v>
      </c>
    </row>
    <row r="4909" spans="1:20" ht="16" x14ac:dyDescent="0.2">
      <c r="A4909" s="4" t="str">
        <f t="shared" si="1168"/>
        <v>2</v>
      </c>
      <c r="B4909" s="5" t="str">
        <f t="shared" si="1169"/>
        <v>2</v>
      </c>
      <c r="C4909" s="5" t="str">
        <f t="shared" si="1170"/>
        <v>1</v>
      </c>
      <c r="D4909" s="5" t="str">
        <f t="shared" si="1171"/>
        <v>2</v>
      </c>
      <c r="E4909" s="5" t="str">
        <f t="shared" si="1172"/>
        <v>01</v>
      </c>
      <c r="F4909" s="5" t="str">
        <f t="shared" si="1173"/>
        <v>0</v>
      </c>
      <c r="G4909" s="5" t="str">
        <f t="shared" si="1174"/>
        <v>1</v>
      </c>
      <c r="H4909" s="5" t="str">
        <f t="shared" si="1175"/>
        <v>00</v>
      </c>
      <c r="I4909" s="11">
        <v>2212010100</v>
      </c>
      <c r="J4909" s="14" t="s">
        <v>4737</v>
      </c>
      <c r="K4909" s="6" t="s">
        <v>21</v>
      </c>
      <c r="L4909" s="15" t="s">
        <v>22</v>
      </c>
      <c r="N4909" t="str">
        <f t="shared" si="1161"/>
        <v>2212010100</v>
      </c>
      <c r="O4909" t="str">
        <f t="shared" si="1162"/>
        <v>'2212010100'</v>
      </c>
      <c r="P4909" t="str">
        <f t="shared" si="1163"/>
        <v>'Alienação de Estoques da Política de Garantia de Preços Mínimos - PGPM - Principal'</v>
      </c>
      <c r="Q4909" t="str">
        <f t="shared" si="1164"/>
        <v>'Vide descrição do código de receita principal.'</v>
      </c>
      <c r="R4909" t="str">
        <f t="shared" si="1165"/>
        <v>'S'</v>
      </c>
      <c r="S4909">
        <f t="shared" si="1166"/>
        <v>8</v>
      </c>
      <c r="T4909" t="str">
        <f t="shared" si="1167"/>
        <v>Insert into CONTA_RECEITA_DESPESA  (VERSION,ATIVO,DATE_CREATED,LAST_UPDATED,TIPO,CODIGO,DESCRICAO,DESCRICAO_DETALHADA,ANALITICO,TAMANHO) values (0,'S',sysdate,sysdate,'R','2212010100','Alienação de Estoques da Política de Garantia de Preços Mínimos - PGPM - Principal','Vide descrição do código de receita principal.','S',8);</v>
      </c>
    </row>
    <row r="4910" spans="1:20" ht="16" x14ac:dyDescent="0.2">
      <c r="A4910" s="4" t="str">
        <f t="shared" si="1168"/>
        <v>2</v>
      </c>
      <c r="B4910" s="5" t="str">
        <f t="shared" si="1169"/>
        <v>2</v>
      </c>
      <c r="C4910" s="5" t="str">
        <f t="shared" si="1170"/>
        <v>1</v>
      </c>
      <c r="D4910" s="5" t="str">
        <f t="shared" si="1171"/>
        <v>2</v>
      </c>
      <c r="E4910" s="5" t="str">
        <f t="shared" si="1172"/>
        <v>01</v>
      </c>
      <c r="F4910" s="5" t="str">
        <f t="shared" si="1173"/>
        <v>0</v>
      </c>
      <c r="G4910" s="5" t="str">
        <f t="shared" si="1174"/>
        <v>3</v>
      </c>
      <c r="H4910" s="5" t="str">
        <f t="shared" si="1175"/>
        <v>00</v>
      </c>
      <c r="I4910" s="11">
        <v>2212010300</v>
      </c>
      <c r="J4910" s="14" t="s">
        <v>4739</v>
      </c>
      <c r="K4910" s="6" t="s">
        <v>21</v>
      </c>
      <c r="L4910" s="15" t="s">
        <v>22</v>
      </c>
      <c r="N4910" t="str">
        <f t="shared" si="1161"/>
        <v>2212010300</v>
      </c>
      <c r="O4910" t="str">
        <f t="shared" si="1162"/>
        <v>'2212010300'</v>
      </c>
      <c r="P4910" t="str">
        <f t="shared" si="1163"/>
        <v>'Alienação de Estoques da Política de Garantia de Preços Mínimos - PGPM - Dívida Ativa'</v>
      </c>
      <c r="Q4910" t="str">
        <f t="shared" si="1164"/>
        <v>'Vide descrição do código de receita principal.'</v>
      </c>
      <c r="R4910" t="str">
        <f t="shared" si="1165"/>
        <v>'S'</v>
      </c>
      <c r="S4910">
        <f t="shared" si="1166"/>
        <v>8</v>
      </c>
      <c r="T4910" t="str">
        <f t="shared" si="1167"/>
        <v>Insert into CONTA_RECEITA_DESPESA  (VERSION,ATIVO,DATE_CREATED,LAST_UPDATED,TIPO,CODIGO,DESCRICAO,DESCRICAO_DETALHADA,ANALITICO,TAMANHO) values (0,'S',sysdate,sysdate,'R','2212010300','Alienação de Estoques da Política de Garantia de Preços Mínimos - PGPM - Dívida Ativa','Vide descrição do código de receita principal.','S',8);</v>
      </c>
    </row>
    <row r="4911" spans="1:20" ht="64" x14ac:dyDescent="0.2">
      <c r="A4911" s="4" t="str">
        <f t="shared" si="1168"/>
        <v>2</v>
      </c>
      <c r="B4911" s="5" t="str">
        <f t="shared" si="1169"/>
        <v>2</v>
      </c>
      <c r="C4911" s="5" t="str">
        <f t="shared" si="1170"/>
        <v>1</v>
      </c>
      <c r="D4911" s="5" t="str">
        <f t="shared" si="1171"/>
        <v>2</v>
      </c>
      <c r="E4911" s="5" t="str">
        <f t="shared" si="1172"/>
        <v>02</v>
      </c>
      <c r="F4911" s="5" t="str">
        <f t="shared" si="1173"/>
        <v>0</v>
      </c>
      <c r="G4911" s="5" t="str">
        <f t="shared" si="1174"/>
        <v>0</v>
      </c>
      <c r="H4911" s="5" t="str">
        <f t="shared" si="1175"/>
        <v>00</v>
      </c>
      <c r="I4911" s="11">
        <v>2212020000</v>
      </c>
      <c r="J4911" s="6" t="s">
        <v>4890</v>
      </c>
      <c r="K4911" s="6" t="s">
        <v>4891</v>
      </c>
      <c r="L4911" s="13" t="s">
        <v>11</v>
      </c>
      <c r="N4911" t="str">
        <f t="shared" si="1161"/>
        <v>2212020000</v>
      </c>
      <c r="O4911" t="str">
        <f t="shared" si="1162"/>
        <v>'2212020000'</v>
      </c>
      <c r="P4911" t="str">
        <f t="shared" si="1163"/>
        <v>'Alienação de Estoques Comerciais Destinados a Programas Sociais'</v>
      </c>
      <c r="Q4911" t="str">
        <f t="shared" si="1164"/>
        <v>'Registra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v>
      </c>
      <c r="R4911" t="str">
        <f t="shared" si="1165"/>
        <v>'N'</v>
      </c>
      <c r="S4911">
        <f t="shared" si="1166"/>
        <v>6</v>
      </c>
      <c r="T4911" t="str">
        <f t="shared" si="1167"/>
        <v>Insert into CONTA_RECEITA_DESPESA  (VERSION,ATIVO,DATE_CREATED,LAST_UPDATED,TIPO,CODIGO,DESCRICAO,DESCRICAO_DETALHADA,ANALITICO,TAMANHO) values (0,'S',sysdate,sysdate,'R','2212020000','Alienação de Estoques Comerciais Destinados a Programas Sociais','Registra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congêneres.','N',6);</v>
      </c>
    </row>
    <row r="4912" spans="1:20" ht="16" x14ac:dyDescent="0.2">
      <c r="A4912" s="4" t="str">
        <f t="shared" si="1168"/>
        <v>2</v>
      </c>
      <c r="B4912" s="5" t="str">
        <f t="shared" si="1169"/>
        <v>2</v>
      </c>
      <c r="C4912" s="5" t="str">
        <f t="shared" si="1170"/>
        <v>1</v>
      </c>
      <c r="D4912" s="5" t="str">
        <f t="shared" si="1171"/>
        <v>2</v>
      </c>
      <c r="E4912" s="5" t="str">
        <f t="shared" si="1172"/>
        <v>02</v>
      </c>
      <c r="F4912" s="5" t="str">
        <f t="shared" si="1173"/>
        <v>0</v>
      </c>
      <c r="G4912" s="5" t="str">
        <f t="shared" si="1174"/>
        <v>1</v>
      </c>
      <c r="H4912" s="5" t="str">
        <f t="shared" si="1175"/>
        <v>00</v>
      </c>
      <c r="I4912" s="11">
        <v>2212020100</v>
      </c>
      <c r="J4912" s="14" t="s">
        <v>4892</v>
      </c>
      <c r="K4912" s="6" t="s">
        <v>21</v>
      </c>
      <c r="L4912" s="15" t="s">
        <v>22</v>
      </c>
      <c r="N4912" t="str">
        <f t="shared" si="1161"/>
        <v>2212020100</v>
      </c>
      <c r="O4912" t="str">
        <f t="shared" si="1162"/>
        <v>'2212020100'</v>
      </c>
      <c r="P4912" t="str">
        <f t="shared" si="1163"/>
        <v>'Alienação de Estoques Comerciais Destinados a Programas Sociais - Principal'</v>
      </c>
      <c r="Q4912" t="str">
        <f t="shared" si="1164"/>
        <v>'Vide descrição do código de receita principal.'</v>
      </c>
      <c r="R4912" t="str">
        <f t="shared" si="1165"/>
        <v>'S'</v>
      </c>
      <c r="S4912">
        <f t="shared" si="1166"/>
        <v>8</v>
      </c>
      <c r="T4912" t="str">
        <f t="shared" si="1167"/>
        <v>Insert into CONTA_RECEITA_DESPESA  (VERSION,ATIVO,DATE_CREATED,LAST_UPDATED,TIPO,CODIGO,DESCRICAO,DESCRICAO_DETALHADA,ANALITICO,TAMANHO) values (0,'S',sysdate,sysdate,'R','2212020100','Alienação de Estoques Comerciais Destinados a Programas Sociais - Principal','Vide descrição do código de receita principal.','S',8);</v>
      </c>
    </row>
    <row r="4913" spans="1:20" ht="16" x14ac:dyDescent="0.2">
      <c r="A4913" s="4" t="str">
        <f t="shared" si="1168"/>
        <v>2</v>
      </c>
      <c r="B4913" s="5" t="str">
        <f t="shared" si="1169"/>
        <v>2</v>
      </c>
      <c r="C4913" s="5" t="str">
        <f t="shared" si="1170"/>
        <v>1</v>
      </c>
      <c r="D4913" s="5" t="str">
        <f t="shared" si="1171"/>
        <v>2</v>
      </c>
      <c r="E4913" s="5" t="str">
        <f t="shared" si="1172"/>
        <v>02</v>
      </c>
      <c r="F4913" s="5" t="str">
        <f t="shared" si="1173"/>
        <v>0</v>
      </c>
      <c r="G4913" s="5" t="str">
        <f t="shared" si="1174"/>
        <v>3</v>
      </c>
      <c r="H4913" s="5" t="str">
        <f t="shared" si="1175"/>
        <v>00</v>
      </c>
      <c r="I4913" s="11">
        <v>2212020300</v>
      </c>
      <c r="J4913" s="14" t="s">
        <v>4893</v>
      </c>
      <c r="K4913" s="6" t="s">
        <v>21</v>
      </c>
      <c r="L4913" s="15" t="s">
        <v>22</v>
      </c>
      <c r="N4913" t="str">
        <f t="shared" si="1161"/>
        <v>2212020300</v>
      </c>
      <c r="O4913" t="str">
        <f t="shared" si="1162"/>
        <v>'2212020300'</v>
      </c>
      <c r="P4913" t="str">
        <f t="shared" si="1163"/>
        <v>'Alienação de Estoques Comerciais Destinados a Programas Sociais - Dívida Ativa'</v>
      </c>
      <c r="Q4913" t="str">
        <f t="shared" si="1164"/>
        <v>'Vide descrição do código de receita principal.'</v>
      </c>
      <c r="R4913" t="str">
        <f t="shared" si="1165"/>
        <v>'S'</v>
      </c>
      <c r="S4913">
        <f t="shared" si="1166"/>
        <v>8</v>
      </c>
      <c r="T4913" t="str">
        <f t="shared" si="1167"/>
        <v>Insert into CONTA_RECEITA_DESPESA  (VERSION,ATIVO,DATE_CREATED,LAST_UPDATED,TIPO,CODIGO,DESCRICAO,DESCRICAO_DETALHADA,ANALITICO,TAMANHO) values (0,'S',sysdate,sysdate,'R','2212020300','Alienação de Estoques Comerciais Destinados a Programas Sociais - Dívida Ativa','Vide descrição do código de receita principal.','S',8);</v>
      </c>
    </row>
    <row r="4914" spans="1:20" ht="48" x14ac:dyDescent="0.2">
      <c r="A4914" s="4" t="str">
        <f t="shared" si="1168"/>
        <v>2</v>
      </c>
      <c r="B4914" s="5" t="str">
        <f t="shared" si="1169"/>
        <v>2</v>
      </c>
      <c r="C4914" s="5" t="str">
        <f t="shared" si="1170"/>
        <v>1</v>
      </c>
      <c r="D4914" s="5" t="str">
        <f t="shared" si="1171"/>
        <v>2</v>
      </c>
      <c r="E4914" s="5" t="str">
        <f t="shared" si="1172"/>
        <v>03</v>
      </c>
      <c r="F4914" s="5" t="str">
        <f t="shared" si="1173"/>
        <v>0</v>
      </c>
      <c r="G4914" s="5" t="str">
        <f t="shared" si="1174"/>
        <v>0</v>
      </c>
      <c r="H4914" s="5" t="str">
        <f t="shared" si="1175"/>
        <v>00</v>
      </c>
      <c r="I4914" s="11">
        <v>2212030000</v>
      </c>
      <c r="J4914" s="6" t="s">
        <v>4894</v>
      </c>
      <c r="K4914" s="6" t="s">
        <v>4895</v>
      </c>
      <c r="L4914" s="13" t="s">
        <v>11</v>
      </c>
      <c r="N4914" t="str">
        <f t="shared" si="1161"/>
        <v>2212030000</v>
      </c>
      <c r="O4914" t="str">
        <f t="shared" si="1162"/>
        <v>'2212030000'</v>
      </c>
      <c r="P4914" t="str">
        <f t="shared" si="1163"/>
        <v>'Alienação de Estoques do Programa de Aquisição de Alimentos - PAA'</v>
      </c>
      <c r="Q4914" t="str">
        <f t="shared" si="1164"/>
        <v>'Agrega as receitas provenientes da alienação de estoques de alimentos pela Companhia Nacional de Abastecimento - CONAB, cujos produtos foram adquiridos mediante recursos transferidos pelo Ministério do Desenvolvimento Social e Combate à Fome - MDS.'</v>
      </c>
      <c r="R4914" t="str">
        <f t="shared" si="1165"/>
        <v>'N'</v>
      </c>
      <c r="S4914">
        <f t="shared" si="1166"/>
        <v>6</v>
      </c>
      <c r="T4914" t="str">
        <f t="shared" si="1167"/>
        <v>Insert into CONTA_RECEITA_DESPESA  (VERSION,ATIVO,DATE_CREATED,LAST_UPDATED,TIPO,CODIGO,DESCRICAO,DESCRICAO_DETALHADA,ANALITICO,TAMANHO) values (0,'S',sysdate,sysdate,'R','2212030000','Alienação de Estoques do Programa de Aquisição de Alimentos - PAA','Agrega as receitas provenientes da alienação de estoques de alimentos pela Companhia Nacional de Abastecimento - CONAB, cujos produtos foram adquiridos mediante recursos transferidos pelo Ministério do Desenvolvimento Social e Combate à Fome - MDS.','N',6);</v>
      </c>
    </row>
    <row r="4915" spans="1:20" ht="16" x14ac:dyDescent="0.2">
      <c r="A4915" s="4" t="str">
        <f t="shared" si="1168"/>
        <v>2</v>
      </c>
      <c r="B4915" s="5" t="str">
        <f t="shared" si="1169"/>
        <v>2</v>
      </c>
      <c r="C4915" s="5" t="str">
        <f t="shared" si="1170"/>
        <v>1</v>
      </c>
      <c r="D4915" s="5" t="str">
        <f t="shared" si="1171"/>
        <v>2</v>
      </c>
      <c r="E4915" s="5" t="str">
        <f t="shared" si="1172"/>
        <v>03</v>
      </c>
      <c r="F4915" s="5" t="str">
        <f t="shared" si="1173"/>
        <v>0</v>
      </c>
      <c r="G4915" s="5" t="str">
        <f t="shared" si="1174"/>
        <v>1</v>
      </c>
      <c r="H4915" s="5" t="str">
        <f t="shared" si="1175"/>
        <v>00</v>
      </c>
      <c r="I4915" s="11">
        <v>2212030100</v>
      </c>
      <c r="J4915" s="14" t="s">
        <v>4896</v>
      </c>
      <c r="K4915" s="6" t="s">
        <v>21</v>
      </c>
      <c r="L4915" s="15" t="s">
        <v>22</v>
      </c>
      <c r="N4915" t="str">
        <f t="shared" si="1161"/>
        <v>2212030100</v>
      </c>
      <c r="O4915" t="str">
        <f t="shared" si="1162"/>
        <v>'2212030100'</v>
      </c>
      <c r="P4915" t="str">
        <f t="shared" si="1163"/>
        <v>'Alienação de Estoques do Programa de Aquisição de Alimentos - PAA - Principal'</v>
      </c>
      <c r="Q4915" t="str">
        <f t="shared" si="1164"/>
        <v>'Vide descrição do código de receita principal.'</v>
      </c>
      <c r="R4915" t="str">
        <f t="shared" si="1165"/>
        <v>'S'</v>
      </c>
      <c r="S4915">
        <f t="shared" si="1166"/>
        <v>8</v>
      </c>
      <c r="T4915" t="str">
        <f t="shared" si="1167"/>
        <v>Insert into CONTA_RECEITA_DESPESA  (VERSION,ATIVO,DATE_CREATED,LAST_UPDATED,TIPO,CODIGO,DESCRICAO,DESCRICAO_DETALHADA,ANALITICO,TAMANHO) values (0,'S',sysdate,sysdate,'R','2212030100','Alienação de Estoques do Programa de Aquisição de Alimentos - PAA - Principal','Vide descrição do código de receita principal.','S',8);</v>
      </c>
    </row>
    <row r="4916" spans="1:20" ht="16" x14ac:dyDescent="0.2">
      <c r="A4916" s="4" t="str">
        <f t="shared" si="1168"/>
        <v>2</v>
      </c>
      <c r="B4916" s="5" t="str">
        <f t="shared" si="1169"/>
        <v>2</v>
      </c>
      <c r="C4916" s="5" t="str">
        <f t="shared" si="1170"/>
        <v>1</v>
      </c>
      <c r="D4916" s="5" t="str">
        <f t="shared" si="1171"/>
        <v>2</v>
      </c>
      <c r="E4916" s="5" t="str">
        <f t="shared" si="1172"/>
        <v>03</v>
      </c>
      <c r="F4916" s="5" t="str">
        <f t="shared" si="1173"/>
        <v>0</v>
      </c>
      <c r="G4916" s="5" t="str">
        <f t="shared" si="1174"/>
        <v>3</v>
      </c>
      <c r="H4916" s="5" t="str">
        <f t="shared" si="1175"/>
        <v>00</v>
      </c>
      <c r="I4916" s="11">
        <v>2212030300</v>
      </c>
      <c r="J4916" s="14" t="s">
        <v>4897</v>
      </c>
      <c r="K4916" s="6" t="s">
        <v>21</v>
      </c>
      <c r="L4916" s="15" t="s">
        <v>22</v>
      </c>
      <c r="N4916" t="str">
        <f t="shared" si="1161"/>
        <v>2212030300</v>
      </c>
      <c r="O4916" t="str">
        <f t="shared" si="1162"/>
        <v>'2212030300'</v>
      </c>
      <c r="P4916" t="str">
        <f t="shared" si="1163"/>
        <v>'Alienação de Estoques do Programa de Aquisição de Alimentos - PAA - Dívida Ativa'</v>
      </c>
      <c r="Q4916" t="str">
        <f t="shared" si="1164"/>
        <v>'Vide descrição do código de receita principal.'</v>
      </c>
      <c r="R4916" t="str">
        <f t="shared" si="1165"/>
        <v>'S'</v>
      </c>
      <c r="S4916">
        <f t="shared" si="1166"/>
        <v>8</v>
      </c>
      <c r="T4916" t="str">
        <f t="shared" si="1167"/>
        <v>Insert into CONTA_RECEITA_DESPESA  (VERSION,ATIVO,DATE_CREATED,LAST_UPDATED,TIPO,CODIGO,DESCRICAO,DESCRICAO_DETALHADA,ANALITICO,TAMANHO) values (0,'S',sysdate,sysdate,'R','2212030300','Alienação de Estoques do Programa de Aquisição de Alimentos - PAA - Dívida Ativa','Vide descrição do código de receita principal.','S',8);</v>
      </c>
    </row>
    <row r="4917" spans="1:20" ht="32" x14ac:dyDescent="0.2">
      <c r="A4917" s="4" t="str">
        <f t="shared" si="1168"/>
        <v>2</v>
      </c>
      <c r="B4917" s="5" t="str">
        <f t="shared" si="1169"/>
        <v>2</v>
      </c>
      <c r="C4917" s="5" t="str">
        <f t="shared" si="1170"/>
        <v>1</v>
      </c>
      <c r="D4917" s="5" t="str">
        <f t="shared" si="1171"/>
        <v>2</v>
      </c>
      <c r="E4917" s="5" t="str">
        <f t="shared" si="1172"/>
        <v>04</v>
      </c>
      <c r="F4917" s="5" t="str">
        <f t="shared" si="1173"/>
        <v>0</v>
      </c>
      <c r="G4917" s="5" t="str">
        <f t="shared" si="1174"/>
        <v>0</v>
      </c>
      <c r="H4917" s="5" t="str">
        <f t="shared" si="1175"/>
        <v>00</v>
      </c>
      <c r="I4917" s="11">
        <v>2212040000</v>
      </c>
      <c r="J4917" s="6" t="s">
        <v>4898</v>
      </c>
      <c r="K4917" s="6" t="s">
        <v>4899</v>
      </c>
      <c r="L4917" s="13" t="s">
        <v>11</v>
      </c>
      <c r="N4917" t="str">
        <f t="shared" si="1161"/>
        <v>2212040000</v>
      </c>
      <c r="O4917" t="str">
        <f t="shared" si="1162"/>
        <v>'2212040000'</v>
      </c>
      <c r="P4917" t="str">
        <f t="shared" si="1163"/>
        <v>'Alienação de Estoques de Café - FUNCAFÉ'</v>
      </c>
      <c r="Q4917" t="str">
        <f t="shared" si="1164"/>
        <v>'Agrega as receitas provenientes da venda de estoques de café, contemplados pela política de garantia de preços mínimos, adquiridos com recursos do Tesouro Nacional.'</v>
      </c>
      <c r="R4917" t="str">
        <f t="shared" si="1165"/>
        <v>'N'</v>
      </c>
      <c r="S4917">
        <f t="shared" si="1166"/>
        <v>6</v>
      </c>
      <c r="T4917" t="str">
        <f t="shared" si="1167"/>
        <v>Insert into CONTA_RECEITA_DESPESA  (VERSION,ATIVO,DATE_CREATED,LAST_UPDATED,TIPO,CODIGO,DESCRICAO,DESCRICAO_DETALHADA,ANALITICO,TAMANHO) values (0,'S',sysdate,sysdate,'R','2212040000','Alienação de Estoques de Café - FUNCAFÉ','Agrega as receitas provenientes da venda de estoques de café, contemplados pela política de garantia de preços mínimos, adquiridos com recursos do Tesouro Nacional.','N',6);</v>
      </c>
    </row>
    <row r="4918" spans="1:20" ht="16" x14ac:dyDescent="0.2">
      <c r="A4918" s="4" t="str">
        <f t="shared" si="1168"/>
        <v>2</v>
      </c>
      <c r="B4918" s="5" t="str">
        <f t="shared" si="1169"/>
        <v>2</v>
      </c>
      <c r="C4918" s="5" t="str">
        <f t="shared" si="1170"/>
        <v>1</v>
      </c>
      <c r="D4918" s="5" t="str">
        <f t="shared" si="1171"/>
        <v>2</v>
      </c>
      <c r="E4918" s="5" t="str">
        <f t="shared" si="1172"/>
        <v>04</v>
      </c>
      <c r="F4918" s="5" t="str">
        <f t="shared" si="1173"/>
        <v>0</v>
      </c>
      <c r="G4918" s="5" t="str">
        <f t="shared" si="1174"/>
        <v>1</v>
      </c>
      <c r="H4918" s="5" t="str">
        <f t="shared" si="1175"/>
        <v>00</v>
      </c>
      <c r="I4918" s="11">
        <v>2212040100</v>
      </c>
      <c r="J4918" s="14" t="s">
        <v>4900</v>
      </c>
      <c r="K4918" s="6" t="s">
        <v>21</v>
      </c>
      <c r="L4918" s="15" t="s">
        <v>22</v>
      </c>
      <c r="N4918" t="str">
        <f t="shared" si="1161"/>
        <v>2212040100</v>
      </c>
      <c r="O4918" t="str">
        <f t="shared" si="1162"/>
        <v>'2212040100'</v>
      </c>
      <c r="P4918" t="str">
        <f t="shared" si="1163"/>
        <v>'Alienação de Estoques de Café - FUNCAFÉ - Principal'</v>
      </c>
      <c r="Q4918" t="str">
        <f t="shared" si="1164"/>
        <v>'Vide descrição do código de receita principal.'</v>
      </c>
      <c r="R4918" t="str">
        <f t="shared" si="1165"/>
        <v>'S'</v>
      </c>
      <c r="S4918">
        <f t="shared" si="1166"/>
        <v>8</v>
      </c>
      <c r="T4918" t="str">
        <f t="shared" si="1167"/>
        <v>Insert into CONTA_RECEITA_DESPESA  (VERSION,ATIVO,DATE_CREATED,LAST_UPDATED,TIPO,CODIGO,DESCRICAO,DESCRICAO_DETALHADA,ANALITICO,TAMANHO) values (0,'S',sysdate,sysdate,'R','2212040100','Alienação de Estoques de Café - FUNCAFÉ - Principal','Vide descrição do código de receita principal.','S',8);</v>
      </c>
    </row>
    <row r="4919" spans="1:20" ht="16" x14ac:dyDescent="0.2">
      <c r="A4919" s="4" t="str">
        <f t="shared" si="1168"/>
        <v>2</v>
      </c>
      <c r="B4919" s="5" t="str">
        <f t="shared" si="1169"/>
        <v>2</v>
      </c>
      <c r="C4919" s="5" t="str">
        <f t="shared" si="1170"/>
        <v>1</v>
      </c>
      <c r="D4919" s="5" t="str">
        <f t="shared" si="1171"/>
        <v>2</v>
      </c>
      <c r="E4919" s="5" t="str">
        <f t="shared" si="1172"/>
        <v>04</v>
      </c>
      <c r="F4919" s="5" t="str">
        <f t="shared" si="1173"/>
        <v>0</v>
      </c>
      <c r="G4919" s="5" t="str">
        <f t="shared" si="1174"/>
        <v>3</v>
      </c>
      <c r="H4919" s="5" t="str">
        <f t="shared" si="1175"/>
        <v>00</v>
      </c>
      <c r="I4919" s="11">
        <v>2212040300</v>
      </c>
      <c r="J4919" s="14" t="s">
        <v>4901</v>
      </c>
      <c r="K4919" s="6" t="s">
        <v>21</v>
      </c>
      <c r="L4919" s="15" t="s">
        <v>22</v>
      </c>
      <c r="N4919" t="str">
        <f t="shared" si="1161"/>
        <v>2212040300</v>
      </c>
      <c r="O4919" t="str">
        <f t="shared" si="1162"/>
        <v>'2212040300'</v>
      </c>
      <c r="P4919" t="str">
        <f t="shared" si="1163"/>
        <v>'Alienação de Estoques de Café - FUNCAFÉ - Dívida Ativa'</v>
      </c>
      <c r="Q4919" t="str">
        <f t="shared" si="1164"/>
        <v>'Vide descrição do código de receita principal.'</v>
      </c>
      <c r="R4919" t="str">
        <f t="shared" si="1165"/>
        <v>'S'</v>
      </c>
      <c r="S4919">
        <f t="shared" si="1166"/>
        <v>8</v>
      </c>
      <c r="T4919" t="str">
        <f t="shared" si="1167"/>
        <v>Insert into CONTA_RECEITA_DESPESA  (VERSION,ATIVO,DATE_CREATED,LAST_UPDATED,TIPO,CODIGO,DESCRICAO,DESCRICAO_DETALHADA,ANALITICO,TAMANHO) values (0,'S',sysdate,sysdate,'R','2212040300','Alienação de Estoques de Café - FUNCAFÉ - Dívida Ativa','Vide descrição do código de receita principal.','S',8);</v>
      </c>
    </row>
    <row r="4920" spans="1:20" ht="32" x14ac:dyDescent="0.2">
      <c r="A4920" s="4" t="str">
        <f t="shared" si="1168"/>
        <v>2</v>
      </c>
      <c r="B4920" s="5" t="str">
        <f t="shared" si="1169"/>
        <v>2</v>
      </c>
      <c r="C4920" s="5" t="str">
        <f t="shared" si="1170"/>
        <v>1</v>
      </c>
      <c r="D4920" s="5" t="str">
        <f t="shared" si="1171"/>
        <v>3</v>
      </c>
      <c r="E4920" s="5" t="str">
        <f t="shared" si="1172"/>
        <v>00</v>
      </c>
      <c r="F4920" s="5" t="str">
        <f t="shared" si="1173"/>
        <v>0</v>
      </c>
      <c r="G4920" s="5" t="str">
        <f t="shared" si="1174"/>
        <v>0</v>
      </c>
      <c r="H4920" s="5" t="str">
        <f t="shared" si="1175"/>
        <v>00</v>
      </c>
      <c r="I4920" s="11">
        <v>2213000000</v>
      </c>
      <c r="J4920" s="6" t="s">
        <v>4902</v>
      </c>
      <c r="K4920" s="6" t="s">
        <v>4903</v>
      </c>
      <c r="L4920" s="13" t="s">
        <v>11</v>
      </c>
      <c r="N4920" t="str">
        <f t="shared" si="1161"/>
        <v>2213000000</v>
      </c>
      <c r="O4920" t="str">
        <f t="shared" si="1162"/>
        <v>'2213000000'</v>
      </c>
      <c r="P4920" t="str">
        <f t="shared" si="1163"/>
        <v>'Alienação de Bens Móveis e Semoventes'</v>
      </c>
      <c r="Q4920" t="str">
        <f t="shared" si="1164"/>
        <v>'Agrega as receitas provenientes da alienação de  bens móveis e semoventes. Compreende a alienação de animais, veículos, móveis, equipamentos e utensílios.'</v>
      </c>
      <c r="R4920" t="str">
        <f t="shared" si="1165"/>
        <v>'N'</v>
      </c>
      <c r="S4920">
        <f t="shared" si="1166"/>
        <v>4</v>
      </c>
      <c r="T4920" t="str">
        <f t="shared" si="1167"/>
        <v>Insert into CONTA_RECEITA_DESPESA  (VERSION,ATIVO,DATE_CREATED,LAST_UPDATED,TIPO,CODIGO,DESCRICAO,DESCRICAO_DETALHADA,ANALITICO,TAMANHO) values (0,'S',sysdate,sysdate,'R','2213000000','Alienação de Bens Móveis e Semoventes','Agrega as receitas provenientes da alienação de  bens móveis e semoventes. Compreende a alienação de animais, veículos, móveis, equipamentos e utensílios.','N',4);</v>
      </c>
    </row>
    <row r="4921" spans="1:20" ht="32" x14ac:dyDescent="0.2">
      <c r="A4921" s="4" t="str">
        <f t="shared" si="1168"/>
        <v>2</v>
      </c>
      <c r="B4921" s="5" t="str">
        <f t="shared" si="1169"/>
        <v>2</v>
      </c>
      <c r="C4921" s="5" t="str">
        <f t="shared" si="1170"/>
        <v>1</v>
      </c>
      <c r="D4921" s="5" t="str">
        <f t="shared" si="1171"/>
        <v>3</v>
      </c>
      <c r="E4921" s="5" t="str">
        <f t="shared" si="1172"/>
        <v>01</v>
      </c>
      <c r="F4921" s="5" t="str">
        <f t="shared" si="1173"/>
        <v>0</v>
      </c>
      <c r="G4921" s="5" t="str">
        <f t="shared" si="1174"/>
        <v>0</v>
      </c>
      <c r="H4921" s="5" t="str">
        <f t="shared" si="1175"/>
        <v>00</v>
      </c>
      <c r="I4921" s="11">
        <v>2213010000</v>
      </c>
      <c r="J4921" s="6" t="s">
        <v>4902</v>
      </c>
      <c r="K4921" s="6" t="s">
        <v>4903</v>
      </c>
      <c r="L4921" s="13" t="s">
        <v>11</v>
      </c>
      <c r="N4921" t="str">
        <f t="shared" si="1161"/>
        <v>2213010000</v>
      </c>
      <c r="O4921" t="str">
        <f t="shared" si="1162"/>
        <v>'2213010000'</v>
      </c>
      <c r="P4921" t="str">
        <f t="shared" si="1163"/>
        <v>'Alienação de Bens Móveis e Semoventes'</v>
      </c>
      <c r="Q4921" t="str">
        <f t="shared" si="1164"/>
        <v>'Agrega as receitas provenientes da alienação de  bens móveis e semoventes. Compreende a alienação de animais, veículos, móveis, equipamentos e utensílios.'</v>
      </c>
      <c r="R4921" t="str">
        <f t="shared" si="1165"/>
        <v>'N'</v>
      </c>
      <c r="S4921">
        <f t="shared" si="1166"/>
        <v>6</v>
      </c>
      <c r="T4921" t="str">
        <f t="shared" si="1167"/>
        <v>Insert into CONTA_RECEITA_DESPESA  (VERSION,ATIVO,DATE_CREATED,LAST_UPDATED,TIPO,CODIGO,DESCRICAO,DESCRICAO_DETALHADA,ANALITICO,TAMANHO) values (0,'S',sysdate,sysdate,'R','2213010000','Alienação de Bens Móveis e Semoventes','Agrega as receitas provenientes da alienação de  bens móveis e semoventes. Compreende a alienação de animais, veículos, móveis, equipamentos e utensílios.','N',6);</v>
      </c>
    </row>
    <row r="4922" spans="1:20" ht="16" x14ac:dyDescent="0.2">
      <c r="A4922" s="4" t="str">
        <f t="shared" si="1168"/>
        <v>2</v>
      </c>
      <c r="B4922" s="5" t="str">
        <f t="shared" si="1169"/>
        <v>2</v>
      </c>
      <c r="C4922" s="5" t="str">
        <f t="shared" si="1170"/>
        <v>1</v>
      </c>
      <c r="D4922" s="5" t="str">
        <f t="shared" si="1171"/>
        <v>3</v>
      </c>
      <c r="E4922" s="5" t="str">
        <f t="shared" si="1172"/>
        <v>01</v>
      </c>
      <c r="F4922" s="5" t="str">
        <f t="shared" si="1173"/>
        <v>0</v>
      </c>
      <c r="G4922" s="5" t="str">
        <f t="shared" si="1174"/>
        <v>1</v>
      </c>
      <c r="H4922" s="5" t="str">
        <f t="shared" si="1175"/>
        <v>00</v>
      </c>
      <c r="I4922" s="11">
        <v>2213010100</v>
      </c>
      <c r="J4922" s="14" t="s">
        <v>4904</v>
      </c>
      <c r="K4922" s="6" t="s">
        <v>21</v>
      </c>
      <c r="L4922" s="15" t="s">
        <v>22</v>
      </c>
      <c r="N4922" t="str">
        <f t="shared" si="1161"/>
        <v>2213010100</v>
      </c>
      <c r="O4922" t="str">
        <f t="shared" si="1162"/>
        <v>'2213010100'</v>
      </c>
      <c r="P4922" t="str">
        <f t="shared" si="1163"/>
        <v>'Alienação de Bens Móveis e Semoventes - Principal'</v>
      </c>
      <c r="Q4922" t="str">
        <f t="shared" si="1164"/>
        <v>'Vide descrição do código de receita principal.'</v>
      </c>
      <c r="R4922" t="str">
        <f t="shared" si="1165"/>
        <v>'S'</v>
      </c>
      <c r="S4922">
        <f t="shared" si="1166"/>
        <v>8</v>
      </c>
      <c r="T4922" t="str">
        <f t="shared" si="1167"/>
        <v>Insert into CONTA_RECEITA_DESPESA  (VERSION,ATIVO,DATE_CREATED,LAST_UPDATED,TIPO,CODIGO,DESCRICAO,DESCRICAO_DETALHADA,ANALITICO,TAMANHO) values (0,'S',sysdate,sysdate,'R','2213010100','Alienação de Bens Móveis e Semoventes - Principal','Vide descrição do código de receita principal.','S',8);</v>
      </c>
    </row>
    <row r="4923" spans="1:20" ht="16" x14ac:dyDescent="0.2">
      <c r="A4923" s="4" t="str">
        <f t="shared" si="1168"/>
        <v>2</v>
      </c>
      <c r="B4923" s="5" t="str">
        <f t="shared" si="1169"/>
        <v>2</v>
      </c>
      <c r="C4923" s="5" t="str">
        <f t="shared" si="1170"/>
        <v>1</v>
      </c>
      <c r="D4923" s="5" t="str">
        <f t="shared" si="1171"/>
        <v>3</v>
      </c>
      <c r="E4923" s="5" t="str">
        <f t="shared" si="1172"/>
        <v>01</v>
      </c>
      <c r="F4923" s="5" t="str">
        <f t="shared" si="1173"/>
        <v>0</v>
      </c>
      <c r="G4923" s="5" t="str">
        <f t="shared" si="1174"/>
        <v>3</v>
      </c>
      <c r="H4923" s="5" t="str">
        <f t="shared" si="1175"/>
        <v>00</v>
      </c>
      <c r="I4923" s="11">
        <v>2213010300</v>
      </c>
      <c r="J4923" s="14" t="s">
        <v>4905</v>
      </c>
      <c r="K4923" s="6" t="s">
        <v>21</v>
      </c>
      <c r="L4923" s="15" t="s">
        <v>22</v>
      </c>
      <c r="N4923" t="str">
        <f t="shared" si="1161"/>
        <v>2213010300</v>
      </c>
      <c r="O4923" t="str">
        <f t="shared" si="1162"/>
        <v>'2213010300'</v>
      </c>
      <c r="P4923" t="str">
        <f t="shared" si="1163"/>
        <v>'Alienação de Bens Móveis e Semoventes - Dívida Ativa'</v>
      </c>
      <c r="Q4923" t="str">
        <f t="shared" si="1164"/>
        <v>'Vide descrição do código de receita principal.'</v>
      </c>
      <c r="R4923" t="str">
        <f t="shared" si="1165"/>
        <v>'S'</v>
      </c>
      <c r="S4923">
        <f t="shared" si="1166"/>
        <v>8</v>
      </c>
      <c r="T4923" t="str">
        <f t="shared" si="1167"/>
        <v>Insert into CONTA_RECEITA_DESPESA  (VERSION,ATIVO,DATE_CREATED,LAST_UPDATED,TIPO,CODIGO,DESCRICAO,DESCRICAO_DETALHADA,ANALITICO,TAMANHO) values (0,'S',sysdate,sysdate,'R','2213010300','Alienação de Bens Móveis e Semoventes - Dívida Ativa','Vide descrição do código de receita principal.','S',8);</v>
      </c>
    </row>
    <row r="4924" spans="1:20" ht="32" x14ac:dyDescent="0.2">
      <c r="A4924" s="4" t="str">
        <f t="shared" si="1168"/>
        <v>2</v>
      </c>
      <c r="B4924" s="5" t="str">
        <f t="shared" si="1169"/>
        <v>2</v>
      </c>
      <c r="C4924" s="5" t="str">
        <f t="shared" si="1170"/>
        <v>2</v>
      </c>
      <c r="D4924" s="5" t="str">
        <f t="shared" si="1171"/>
        <v>0</v>
      </c>
      <c r="E4924" s="5" t="str">
        <f t="shared" si="1172"/>
        <v>00</v>
      </c>
      <c r="F4924" s="5" t="str">
        <f t="shared" si="1173"/>
        <v>0</v>
      </c>
      <c r="G4924" s="5" t="str">
        <f t="shared" si="1174"/>
        <v>0</v>
      </c>
      <c r="H4924" s="5" t="str">
        <f t="shared" si="1175"/>
        <v>00</v>
      </c>
      <c r="I4924" s="11">
        <v>2220000000</v>
      </c>
      <c r="J4924" s="6" t="s">
        <v>4906</v>
      </c>
      <c r="K4924" s="6" t="s">
        <v>4907</v>
      </c>
      <c r="L4924" s="13" t="s">
        <v>11</v>
      </c>
      <c r="N4924" t="str">
        <f t="shared" si="1161"/>
        <v>2220000000</v>
      </c>
      <c r="O4924" t="str">
        <f t="shared" si="1162"/>
        <v>'2220000000'</v>
      </c>
      <c r="P4924" t="str">
        <f t="shared" si="1163"/>
        <v>'Alienação de Bens Imóveis'</v>
      </c>
      <c r="Q4924" t="str">
        <f t="shared" si="1164"/>
        <v>'Agrega as receitas provenientes da alienação de bens imóveis, de propriedade da União, Estados, Distrito Federal e Municípios.'</v>
      </c>
      <c r="R4924" t="str">
        <f t="shared" si="1165"/>
        <v>'N'</v>
      </c>
      <c r="S4924">
        <f t="shared" si="1166"/>
        <v>3</v>
      </c>
      <c r="T4924" t="str">
        <f t="shared" si="1167"/>
        <v>Insert into CONTA_RECEITA_DESPESA  (VERSION,ATIVO,DATE_CREATED,LAST_UPDATED,TIPO,CODIGO,DESCRICAO,DESCRICAO_DETALHADA,ANALITICO,TAMANHO) values (0,'S',sysdate,sysdate,'R','2220000000','Alienação de Bens Imóveis','Agrega as receitas provenientes da alienação de bens imóveis, de propriedade da União, Estados, Distrito Federal e Municípios.','N',3);</v>
      </c>
    </row>
    <row r="4925" spans="1:20" ht="32" x14ac:dyDescent="0.2">
      <c r="A4925" s="4" t="str">
        <f t="shared" si="1168"/>
        <v>2</v>
      </c>
      <c r="B4925" s="5" t="str">
        <f t="shared" si="1169"/>
        <v>2</v>
      </c>
      <c r="C4925" s="5" t="str">
        <f t="shared" si="1170"/>
        <v>2</v>
      </c>
      <c r="D4925" s="5" t="str">
        <f t="shared" si="1171"/>
        <v>1</v>
      </c>
      <c r="E4925" s="5" t="str">
        <f t="shared" si="1172"/>
        <v>00</v>
      </c>
      <c r="F4925" s="5" t="str">
        <f t="shared" si="1173"/>
        <v>0</v>
      </c>
      <c r="G4925" s="5" t="str">
        <f t="shared" si="1174"/>
        <v>0</v>
      </c>
      <c r="H4925" s="5" t="str">
        <f t="shared" si="1175"/>
        <v>00</v>
      </c>
      <c r="I4925" s="11">
        <v>2221000000</v>
      </c>
      <c r="J4925" s="6" t="s">
        <v>4906</v>
      </c>
      <c r="K4925" s="6" t="s">
        <v>4907</v>
      </c>
      <c r="L4925" s="13" t="s">
        <v>11</v>
      </c>
      <c r="N4925" t="str">
        <f t="shared" si="1161"/>
        <v>2221000000</v>
      </c>
      <c r="O4925" t="str">
        <f t="shared" si="1162"/>
        <v>'2221000000'</v>
      </c>
      <c r="P4925" t="str">
        <f t="shared" si="1163"/>
        <v>'Alienação de Bens Imóveis'</v>
      </c>
      <c r="Q4925" t="str">
        <f t="shared" si="1164"/>
        <v>'Agrega as receitas provenientes da alienação de bens imóveis, de propriedade da União, Estados, Distrito Federal e Municípios.'</v>
      </c>
      <c r="R4925" t="str">
        <f t="shared" si="1165"/>
        <v>'N'</v>
      </c>
      <c r="S4925">
        <f t="shared" si="1166"/>
        <v>4</v>
      </c>
      <c r="T4925" t="str">
        <f t="shared" si="1167"/>
        <v>Insert into CONTA_RECEITA_DESPESA  (VERSION,ATIVO,DATE_CREATED,LAST_UPDATED,TIPO,CODIGO,DESCRICAO,DESCRICAO_DETALHADA,ANALITICO,TAMANHO) values (0,'S',sysdate,sysdate,'R','2221000000','Alienação de Bens Imóveis','Agrega as receitas provenientes da alienação de bens imóveis, de propriedade da União, Estados, Distrito Federal e Municípios.','N',4);</v>
      </c>
    </row>
    <row r="4926" spans="1:20" ht="32" x14ac:dyDescent="0.2">
      <c r="A4926" s="4" t="str">
        <f t="shared" si="1168"/>
        <v>2</v>
      </c>
      <c r="B4926" s="5" t="str">
        <f t="shared" si="1169"/>
        <v>2</v>
      </c>
      <c r="C4926" s="5" t="str">
        <f t="shared" si="1170"/>
        <v>2</v>
      </c>
      <c r="D4926" s="5" t="str">
        <f t="shared" si="1171"/>
        <v>1</v>
      </c>
      <c r="E4926" s="5" t="str">
        <f t="shared" si="1172"/>
        <v>01</v>
      </c>
      <c r="F4926" s="5" t="str">
        <f t="shared" si="1173"/>
        <v>0</v>
      </c>
      <c r="G4926" s="5" t="str">
        <f t="shared" si="1174"/>
        <v>0</v>
      </c>
      <c r="H4926" s="5" t="str">
        <f t="shared" si="1175"/>
        <v>00</v>
      </c>
      <c r="I4926" s="11">
        <v>2221010000</v>
      </c>
      <c r="J4926" s="6" t="s">
        <v>4906</v>
      </c>
      <c r="K4926" s="6" t="s">
        <v>4908</v>
      </c>
      <c r="L4926" s="13" t="s">
        <v>11</v>
      </c>
      <c r="N4926" t="str">
        <f t="shared" si="1161"/>
        <v>2221010000</v>
      </c>
      <c r="O4926" t="str">
        <f t="shared" si="1162"/>
        <v>'2221010000'</v>
      </c>
      <c r="P4926" t="str">
        <f t="shared" si="1163"/>
        <v>'Alienação de Bens Imóveis'</v>
      </c>
      <c r="Q4926" t="str">
        <f t="shared" si="1164"/>
        <v>'Registra as receitas provenientes da alienação de bens imóveis, de propriedade da União, Estados, Distrito Federal e Municípios.'</v>
      </c>
      <c r="R4926" t="str">
        <f t="shared" si="1165"/>
        <v>'N'</v>
      </c>
      <c r="S4926">
        <f t="shared" si="1166"/>
        <v>6</v>
      </c>
      <c r="T4926" t="str">
        <f t="shared" si="1167"/>
        <v>Insert into CONTA_RECEITA_DESPESA  (VERSION,ATIVO,DATE_CREATED,LAST_UPDATED,TIPO,CODIGO,DESCRICAO,DESCRICAO_DETALHADA,ANALITICO,TAMANHO) values (0,'S',sysdate,sysdate,'R','2221010000','Alienação de Bens Imóveis','Registra as receitas provenientes da alienação de bens imóveis, de propriedade da União, Estados, Distrito Federal e Municípios.','N',6);</v>
      </c>
    </row>
    <row r="4927" spans="1:20" ht="16" x14ac:dyDescent="0.2">
      <c r="A4927" s="4" t="str">
        <f t="shared" si="1168"/>
        <v>2</v>
      </c>
      <c r="B4927" s="5" t="str">
        <f t="shared" si="1169"/>
        <v>2</v>
      </c>
      <c r="C4927" s="5" t="str">
        <f t="shared" si="1170"/>
        <v>2</v>
      </c>
      <c r="D4927" s="5" t="str">
        <f t="shared" si="1171"/>
        <v>1</v>
      </c>
      <c r="E4927" s="5" t="str">
        <f t="shared" si="1172"/>
        <v>01</v>
      </c>
      <c r="F4927" s="5" t="str">
        <f t="shared" si="1173"/>
        <v>0</v>
      </c>
      <c r="G4927" s="5" t="str">
        <f t="shared" si="1174"/>
        <v>1</v>
      </c>
      <c r="H4927" s="5" t="str">
        <f t="shared" si="1175"/>
        <v>00</v>
      </c>
      <c r="I4927" s="11">
        <v>2221010100</v>
      </c>
      <c r="J4927" s="14" t="s">
        <v>4909</v>
      </c>
      <c r="K4927" s="6" t="s">
        <v>21</v>
      </c>
      <c r="L4927" s="15" t="s">
        <v>22</v>
      </c>
      <c r="N4927" t="str">
        <f t="shared" si="1161"/>
        <v>2221010100</v>
      </c>
      <c r="O4927" t="str">
        <f t="shared" si="1162"/>
        <v>'2221010100'</v>
      </c>
      <c r="P4927" t="str">
        <f t="shared" si="1163"/>
        <v>'Alienação de Bens Imóveis - Principal'</v>
      </c>
      <c r="Q4927" t="str">
        <f t="shared" si="1164"/>
        <v>'Vide descrição do código de receita principal.'</v>
      </c>
      <c r="R4927" t="str">
        <f t="shared" si="1165"/>
        <v>'S'</v>
      </c>
      <c r="S4927">
        <f t="shared" si="1166"/>
        <v>8</v>
      </c>
      <c r="T4927" t="str">
        <f t="shared" si="1167"/>
        <v>Insert into CONTA_RECEITA_DESPESA  (VERSION,ATIVO,DATE_CREATED,LAST_UPDATED,TIPO,CODIGO,DESCRICAO,DESCRICAO_DETALHADA,ANALITICO,TAMANHO) values (0,'S',sysdate,sysdate,'R','2221010100','Alienação de Bens Imóveis - Principal','Vide descrição do código de receita principal.','S',8);</v>
      </c>
    </row>
    <row r="4928" spans="1:20" ht="16" x14ac:dyDescent="0.2">
      <c r="A4928" s="4" t="str">
        <f t="shared" si="1168"/>
        <v>2</v>
      </c>
      <c r="B4928" s="5" t="str">
        <f t="shared" si="1169"/>
        <v>2</v>
      </c>
      <c r="C4928" s="5" t="str">
        <f t="shared" si="1170"/>
        <v>2</v>
      </c>
      <c r="D4928" s="5" t="str">
        <f t="shared" si="1171"/>
        <v>1</v>
      </c>
      <c r="E4928" s="5" t="str">
        <f t="shared" si="1172"/>
        <v>01</v>
      </c>
      <c r="F4928" s="5" t="str">
        <f t="shared" si="1173"/>
        <v>0</v>
      </c>
      <c r="G4928" s="5" t="str">
        <f t="shared" si="1174"/>
        <v>3</v>
      </c>
      <c r="H4928" s="5" t="str">
        <f t="shared" si="1175"/>
        <v>00</v>
      </c>
      <c r="I4928" s="11">
        <v>2221010300</v>
      </c>
      <c r="J4928" s="14" t="s">
        <v>4910</v>
      </c>
      <c r="K4928" s="6" t="s">
        <v>21</v>
      </c>
      <c r="L4928" s="15" t="s">
        <v>22</v>
      </c>
      <c r="N4928" t="str">
        <f t="shared" si="1161"/>
        <v>2221010300</v>
      </c>
      <c r="O4928" t="str">
        <f t="shared" si="1162"/>
        <v>'2221010300'</v>
      </c>
      <c r="P4928" t="str">
        <f t="shared" si="1163"/>
        <v>'Alienação de Bens Imóveis - Dívida Ativa'</v>
      </c>
      <c r="Q4928" t="str">
        <f t="shared" si="1164"/>
        <v>'Vide descrição do código de receita principal.'</v>
      </c>
      <c r="R4928" t="str">
        <f t="shared" si="1165"/>
        <v>'S'</v>
      </c>
      <c r="S4928">
        <f t="shared" si="1166"/>
        <v>8</v>
      </c>
      <c r="T4928" t="str">
        <f t="shared" si="1167"/>
        <v>Insert into CONTA_RECEITA_DESPESA  (VERSION,ATIVO,DATE_CREATED,LAST_UPDATED,TIPO,CODIGO,DESCRICAO,DESCRICAO_DETALHADA,ANALITICO,TAMANHO) values (0,'S',sysdate,sysdate,'R','2221010300','Alienação de Bens Imóveis - Dívida Ativa','Vide descrição do código de receita principal.','S',8);</v>
      </c>
    </row>
    <row r="4929" spans="1:20" ht="32" x14ac:dyDescent="0.2">
      <c r="A4929" s="4" t="str">
        <f t="shared" si="1168"/>
        <v>2</v>
      </c>
      <c r="B4929" s="5" t="str">
        <f t="shared" si="1169"/>
        <v>2</v>
      </c>
      <c r="C4929" s="5" t="str">
        <f t="shared" si="1170"/>
        <v>2</v>
      </c>
      <c r="D4929" s="5" t="str">
        <f t="shared" si="1171"/>
        <v>1</v>
      </c>
      <c r="E4929" s="5" t="str">
        <f t="shared" si="1172"/>
        <v>02</v>
      </c>
      <c r="F4929" s="5" t="str">
        <f t="shared" si="1173"/>
        <v>0</v>
      </c>
      <c r="G4929" s="5" t="str">
        <f t="shared" si="1174"/>
        <v>0</v>
      </c>
      <c r="H4929" s="5" t="str">
        <f t="shared" si="1175"/>
        <v>00</v>
      </c>
      <c r="I4929" s="11">
        <v>2221020000</v>
      </c>
      <c r="J4929" s="6" t="s">
        <v>4911</v>
      </c>
      <c r="K4929" s="6" t="s">
        <v>4912</v>
      </c>
      <c r="L4929" s="13" t="s">
        <v>11</v>
      </c>
      <c r="N4929" t="str">
        <f t="shared" si="1161"/>
        <v>2221020000</v>
      </c>
      <c r="O4929" t="str">
        <f t="shared" si="1162"/>
        <v>'2221020000'</v>
      </c>
      <c r="P4929" t="str">
        <f t="shared" si="1163"/>
        <v>'Alienação de Bens Imóveis - Programa de Administração Imobiliária da União'</v>
      </c>
      <c r="Q4929" t="str">
        <f t="shared" si="1164"/>
        <v>'Registra a receita proveniente da alienação de bens imóveis, conforme Programa de Administração Imobiliária da União.'</v>
      </c>
      <c r="R4929" t="str">
        <f t="shared" si="1165"/>
        <v>'N'</v>
      </c>
      <c r="S4929">
        <f t="shared" si="1166"/>
        <v>6</v>
      </c>
      <c r="T4929" t="str">
        <f t="shared" si="1167"/>
        <v>Insert into CONTA_RECEITA_DESPESA  (VERSION,ATIVO,DATE_CREATED,LAST_UPDATED,TIPO,CODIGO,DESCRICAO,DESCRICAO_DETALHADA,ANALITICO,TAMANHO) values (0,'S',sysdate,sysdate,'R','2221020000','Alienação de Bens Imóveis - Programa de Administração Imobiliária da União','Registra a receita proveniente da alienação de bens imóveis, conforme Programa de Administração Imobiliária da União.','N',6);</v>
      </c>
    </row>
    <row r="4930" spans="1:20" ht="16" x14ac:dyDescent="0.2">
      <c r="A4930" s="4" t="str">
        <f t="shared" si="1168"/>
        <v>2</v>
      </c>
      <c r="B4930" s="5" t="str">
        <f t="shared" si="1169"/>
        <v>2</v>
      </c>
      <c r="C4930" s="5" t="str">
        <f t="shared" si="1170"/>
        <v>2</v>
      </c>
      <c r="D4930" s="5" t="str">
        <f t="shared" si="1171"/>
        <v>1</v>
      </c>
      <c r="E4930" s="5" t="str">
        <f t="shared" si="1172"/>
        <v>02</v>
      </c>
      <c r="F4930" s="5" t="str">
        <f t="shared" si="1173"/>
        <v>0</v>
      </c>
      <c r="G4930" s="5" t="str">
        <f t="shared" si="1174"/>
        <v>1</v>
      </c>
      <c r="H4930" s="5" t="str">
        <f t="shared" si="1175"/>
        <v>00</v>
      </c>
      <c r="I4930" s="11">
        <v>2221020100</v>
      </c>
      <c r="J4930" s="14" t="s">
        <v>4913</v>
      </c>
      <c r="K4930" s="6" t="s">
        <v>21</v>
      </c>
      <c r="L4930" s="15" t="s">
        <v>22</v>
      </c>
      <c r="N4930" t="str">
        <f t="shared" si="1161"/>
        <v>2221020100</v>
      </c>
      <c r="O4930" t="str">
        <f t="shared" si="1162"/>
        <v>'2221020100'</v>
      </c>
      <c r="P4930" t="str">
        <f t="shared" si="1163"/>
        <v>'Alienação de Bens Imóveis - Programa de Administração Imobiliária da União - Principal'</v>
      </c>
      <c r="Q4930" t="str">
        <f t="shared" si="1164"/>
        <v>'Vide descrição do código de receita principal.'</v>
      </c>
      <c r="R4930" t="str">
        <f t="shared" si="1165"/>
        <v>'S'</v>
      </c>
      <c r="S4930">
        <f t="shared" si="1166"/>
        <v>8</v>
      </c>
      <c r="T4930" t="str">
        <f t="shared" si="1167"/>
        <v>Insert into CONTA_RECEITA_DESPESA  (VERSION,ATIVO,DATE_CREATED,LAST_UPDATED,TIPO,CODIGO,DESCRICAO,DESCRICAO_DETALHADA,ANALITICO,TAMANHO) values (0,'S',sysdate,sysdate,'R','2221020100','Alienação de Bens Imóveis - Programa de Administração Imobiliária da União - Principal','Vide descrição do código de receita principal.','S',8);</v>
      </c>
    </row>
    <row r="4931" spans="1:20" ht="32" x14ac:dyDescent="0.2">
      <c r="A4931" s="4" t="str">
        <f t="shared" si="1168"/>
        <v>2</v>
      </c>
      <c r="B4931" s="5" t="str">
        <f t="shared" si="1169"/>
        <v>2</v>
      </c>
      <c r="C4931" s="5" t="str">
        <f t="shared" si="1170"/>
        <v>2</v>
      </c>
      <c r="D4931" s="5" t="str">
        <f t="shared" si="1171"/>
        <v>1</v>
      </c>
      <c r="E4931" s="5" t="str">
        <f t="shared" si="1172"/>
        <v>02</v>
      </c>
      <c r="F4931" s="5" t="str">
        <f t="shared" si="1173"/>
        <v>0</v>
      </c>
      <c r="G4931" s="5" t="str">
        <f t="shared" si="1174"/>
        <v>3</v>
      </c>
      <c r="H4931" s="5" t="str">
        <f t="shared" si="1175"/>
        <v>00</v>
      </c>
      <c r="I4931" s="11">
        <v>2221020300</v>
      </c>
      <c r="J4931" s="14" t="s">
        <v>4914</v>
      </c>
      <c r="K4931" s="6" t="s">
        <v>21</v>
      </c>
      <c r="L4931" s="15" t="s">
        <v>22</v>
      </c>
      <c r="N4931" t="str">
        <f t="shared" si="1161"/>
        <v>2221020300</v>
      </c>
      <c r="O4931" t="str">
        <f t="shared" si="1162"/>
        <v>'2221020300'</v>
      </c>
      <c r="P4931" t="str">
        <f t="shared" si="1163"/>
        <v>'Alienação de Bens Imóveis - Programa de Administração Imobiliária da União - Dívida Ativa'</v>
      </c>
      <c r="Q4931" t="str">
        <f t="shared" si="1164"/>
        <v>'Vide descrição do código de receita principal.'</v>
      </c>
      <c r="R4931" t="str">
        <f t="shared" si="1165"/>
        <v>'S'</v>
      </c>
      <c r="S4931">
        <f t="shared" si="1166"/>
        <v>8</v>
      </c>
      <c r="T4931" t="str">
        <f t="shared" si="1167"/>
        <v>Insert into CONTA_RECEITA_DESPESA  (VERSION,ATIVO,DATE_CREATED,LAST_UPDATED,TIPO,CODIGO,DESCRICAO,DESCRICAO_DETALHADA,ANALITICO,TAMANHO) values (0,'S',sysdate,sysdate,'R','2221020300','Alienação de Bens Imóveis - Programa de Administração Imobiliária da União - Dívida Ativa','Vide descrição do código de receita principal.','S',8);</v>
      </c>
    </row>
    <row r="4932" spans="1:20" ht="48" x14ac:dyDescent="0.2">
      <c r="A4932" s="4" t="str">
        <f t="shared" si="1168"/>
        <v>2</v>
      </c>
      <c r="B4932" s="5" t="str">
        <f t="shared" si="1169"/>
        <v>2</v>
      </c>
      <c r="C4932" s="5" t="str">
        <f t="shared" si="1170"/>
        <v>2</v>
      </c>
      <c r="D4932" s="5" t="str">
        <f t="shared" si="1171"/>
        <v>1</v>
      </c>
      <c r="E4932" s="5" t="str">
        <f t="shared" si="1172"/>
        <v>03</v>
      </c>
      <c r="F4932" s="5" t="str">
        <f t="shared" si="1173"/>
        <v>0</v>
      </c>
      <c r="G4932" s="5" t="str">
        <f t="shared" si="1174"/>
        <v>0</v>
      </c>
      <c r="H4932" s="5" t="str">
        <f t="shared" si="1175"/>
        <v>00</v>
      </c>
      <c r="I4932" s="11">
        <v>2221030000</v>
      </c>
      <c r="J4932" s="6" t="s">
        <v>4915</v>
      </c>
      <c r="K4932" s="6" t="s">
        <v>4916</v>
      </c>
      <c r="L4932" s="13" t="s">
        <v>11</v>
      </c>
      <c r="N4932" t="str">
        <f t="shared" si="1161"/>
        <v>2221030000</v>
      </c>
      <c r="O4932" t="str">
        <f t="shared" si="1162"/>
        <v>'2221030000'</v>
      </c>
      <c r="P4932" t="str">
        <f t="shared" si="1163"/>
        <v>'Adicional sobre a Alienação de Bens Imóveis'</v>
      </c>
      <c r="Q4932" t="str">
        <f t="shared" si="1164"/>
        <v>'Registra as receitas provenientes do adicional sobre a alienação de bens imóveis. Atualmente, há previsão legal para o Fundo do Regime Geral de Previdência Social - FRGPS, disposta no § 5º do art. 14 da Lei nº 11.481, de 31 de maio de 2007.'</v>
      </c>
      <c r="R4932" t="str">
        <f t="shared" si="1165"/>
        <v>'N'</v>
      </c>
      <c r="S4932">
        <f t="shared" si="1166"/>
        <v>6</v>
      </c>
      <c r="T4932" t="str">
        <f t="shared" si="1167"/>
        <v>Insert into CONTA_RECEITA_DESPESA  (VERSION,ATIVO,DATE_CREATED,LAST_UPDATED,TIPO,CODIGO,DESCRICAO,DESCRICAO_DETALHADA,ANALITICO,TAMANHO) values (0,'S',sysdate,sysdate,'R','2221030000','Adicional sobre a Alienação de Bens Imóveis','Registra as receitas provenientes do adicional sobre a alienação de bens imóveis. Atualmente, há previsão legal para o Fundo do Regime Geral de Previdência Social - FRGPS, disposta no § 5º do art. 14 da Lei nº 11.481, de 31 de maio de 2007.','N',6);</v>
      </c>
    </row>
    <row r="4933" spans="1:20" ht="16" x14ac:dyDescent="0.2">
      <c r="A4933" s="4" t="str">
        <f t="shared" si="1168"/>
        <v>2</v>
      </c>
      <c r="B4933" s="5" t="str">
        <f t="shared" si="1169"/>
        <v>2</v>
      </c>
      <c r="C4933" s="5" t="str">
        <f t="shared" si="1170"/>
        <v>2</v>
      </c>
      <c r="D4933" s="5" t="str">
        <f t="shared" si="1171"/>
        <v>1</v>
      </c>
      <c r="E4933" s="5" t="str">
        <f t="shared" si="1172"/>
        <v>03</v>
      </c>
      <c r="F4933" s="5" t="str">
        <f t="shared" si="1173"/>
        <v>0</v>
      </c>
      <c r="G4933" s="5" t="str">
        <f t="shared" si="1174"/>
        <v>1</v>
      </c>
      <c r="H4933" s="5" t="str">
        <f t="shared" si="1175"/>
        <v>00</v>
      </c>
      <c r="I4933" s="11">
        <v>2221030100</v>
      </c>
      <c r="J4933" s="14" t="s">
        <v>4917</v>
      </c>
      <c r="K4933" s="6" t="s">
        <v>21</v>
      </c>
      <c r="L4933" s="15" t="s">
        <v>22</v>
      </c>
      <c r="N4933" t="str">
        <f t="shared" si="1161"/>
        <v>2221030100</v>
      </c>
      <c r="O4933" t="str">
        <f t="shared" si="1162"/>
        <v>'2221030100'</v>
      </c>
      <c r="P4933" t="str">
        <f t="shared" si="1163"/>
        <v>'Adicional sobre a Alienação de Bens Imóveis - Principal'</v>
      </c>
      <c r="Q4933" t="str">
        <f t="shared" si="1164"/>
        <v>'Vide descrição do código de receita principal.'</v>
      </c>
      <c r="R4933" t="str">
        <f t="shared" si="1165"/>
        <v>'S'</v>
      </c>
      <c r="S4933">
        <f t="shared" si="1166"/>
        <v>8</v>
      </c>
      <c r="T4933" t="str">
        <f t="shared" si="1167"/>
        <v>Insert into CONTA_RECEITA_DESPESA  (VERSION,ATIVO,DATE_CREATED,LAST_UPDATED,TIPO,CODIGO,DESCRICAO,DESCRICAO_DETALHADA,ANALITICO,TAMANHO) values (0,'S',sysdate,sysdate,'R','2221030100','Adicional sobre a Alienação de Bens Imóveis - Principal','Vide descrição do código de receita principal.','S',8);</v>
      </c>
    </row>
    <row r="4934" spans="1:20" ht="16" x14ac:dyDescent="0.2">
      <c r="A4934" s="4" t="str">
        <f t="shared" si="1168"/>
        <v>2</v>
      </c>
      <c r="B4934" s="5" t="str">
        <f t="shared" si="1169"/>
        <v>2</v>
      </c>
      <c r="C4934" s="5" t="str">
        <f t="shared" si="1170"/>
        <v>2</v>
      </c>
      <c r="D4934" s="5" t="str">
        <f t="shared" si="1171"/>
        <v>1</v>
      </c>
      <c r="E4934" s="5" t="str">
        <f t="shared" si="1172"/>
        <v>03</v>
      </c>
      <c r="F4934" s="5" t="str">
        <f t="shared" si="1173"/>
        <v>0</v>
      </c>
      <c r="G4934" s="5" t="str">
        <f t="shared" si="1174"/>
        <v>3</v>
      </c>
      <c r="H4934" s="5" t="str">
        <f t="shared" si="1175"/>
        <v>00</v>
      </c>
      <c r="I4934" s="11">
        <v>2221030300</v>
      </c>
      <c r="J4934" s="14" t="s">
        <v>4918</v>
      </c>
      <c r="K4934" s="6" t="s">
        <v>21</v>
      </c>
      <c r="L4934" s="15" t="s">
        <v>22</v>
      </c>
      <c r="N4934" t="str">
        <f t="shared" ref="N4934:N4997" si="1176">SUBSTITUTE(I4934,".","")</f>
        <v>2221030300</v>
      </c>
      <c r="O4934" t="str">
        <f t="shared" ref="O4934:O4997" si="1177">_xlfn.CONCAT("'",N4934,"'")</f>
        <v>'2221030300'</v>
      </c>
      <c r="P4934" t="str">
        <f t="shared" ref="P4934:P4997" si="1178">_xlfn.CONCAT("'",CLEAN(J4934),"'")</f>
        <v>'Adicional sobre a Alienação de Bens Imóveis - Dívida Ativa'</v>
      </c>
      <c r="Q4934" t="str">
        <f t="shared" ref="Q4934:Q4997" si="1179">_xlfn.CONCAT("'",CLEAN(K4934),"'")</f>
        <v>'Vide descrição do código de receita principal.'</v>
      </c>
      <c r="R4934" t="str">
        <f t="shared" ref="R4934:R4997" si="1180">IF(TRIM(L4934)="NÃO","'N'",IF(TRIM(L4934)="SIM","'S'","*ERR0*"))</f>
        <v>'S'</v>
      </c>
      <c r="S4934">
        <f t="shared" ref="S4934:S4997" si="1181">IF(RIGHT(N4934,2)&lt;&gt;"00",10,IF(MID(N4934,8,1)&lt;&gt;"0",8,IF(MID(N4934,7,1)&lt;&gt;"0",7,IF(MID(N4934,5,2)&lt;&gt;"00",6,IF(MID(N4934,4,1)&lt;&gt;"0",4,IF(MID(N4934,3,1)&lt;&gt;"0",3,IF(MID(N4934,2,1)&lt;&gt;"0",2,IF(LEFT(N4934,1)&lt;&gt;"0",1,"*ERR0*"))))))))</f>
        <v>8</v>
      </c>
      <c r="T4934" t="str">
        <f t="shared" ref="T4934:T4997" si="1182">_xlfn.CONCAT("Insert into CONTA_RECEITA_DESPESA  (VERSION,ATIVO,DATE_CREATED,LAST_UPDATED,TIPO,CODIGO,DESCRICAO,DESCRICAO_DETALHADA,ANALITICO,TAMANHO) values (0,'S',sysdate,sysdate,'R',",O4934,",",P4934,",",Q4934,",",R4934,",",S4934,");")</f>
        <v>Insert into CONTA_RECEITA_DESPESA  (VERSION,ATIVO,DATE_CREATED,LAST_UPDATED,TIPO,CODIGO,DESCRICAO,DESCRICAO_DETALHADA,ANALITICO,TAMANHO) values (0,'S',sysdate,sysdate,'R','2221030300','Adicional sobre a Alienação de Bens Imóveis - Dívida Ativa','Vide descrição do código de receita principal.','S',8);</v>
      </c>
    </row>
    <row r="4935" spans="1:20" ht="96" x14ac:dyDescent="0.2">
      <c r="A4935" s="4" t="str">
        <f t="shared" si="1168"/>
        <v>2</v>
      </c>
      <c r="B4935" s="5" t="str">
        <f t="shared" si="1169"/>
        <v>2</v>
      </c>
      <c r="C4935" s="5" t="str">
        <f t="shared" si="1170"/>
        <v>3</v>
      </c>
      <c r="D4935" s="5" t="str">
        <f t="shared" si="1171"/>
        <v>0</v>
      </c>
      <c r="E4935" s="5" t="str">
        <f t="shared" si="1172"/>
        <v>00</v>
      </c>
      <c r="F4935" s="5" t="str">
        <f t="shared" si="1173"/>
        <v>0</v>
      </c>
      <c r="G4935" s="5" t="str">
        <f t="shared" si="1174"/>
        <v>0</v>
      </c>
      <c r="H4935" s="5" t="str">
        <f t="shared" si="1175"/>
        <v>00</v>
      </c>
      <c r="I4935" s="11">
        <v>2230000000</v>
      </c>
      <c r="J4935" s="6" t="s">
        <v>4919</v>
      </c>
      <c r="K4935" s="6" t="s">
        <v>4920</v>
      </c>
      <c r="L4935" s="13" t="s">
        <v>11</v>
      </c>
      <c r="N4935" t="str">
        <f t="shared" si="1176"/>
        <v>2230000000</v>
      </c>
      <c r="O4935" t="str">
        <f t="shared" si="1177"/>
        <v>'2230000000'</v>
      </c>
      <c r="P4935" t="str">
        <f t="shared" si="1178"/>
        <v>'Alienação de Bens Intangíveis'</v>
      </c>
      <c r="Q4935" t="str">
        <f t="shared" si="1179"/>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935" t="str">
        <f t="shared" si="1180"/>
        <v>'N'</v>
      </c>
      <c r="S4935">
        <f t="shared" si="1181"/>
        <v>3</v>
      </c>
      <c r="T4935" t="str">
        <f t="shared" si="1182"/>
        <v>Insert into CONTA_RECEITA_DESPESA  (VERSION,ATIVO,DATE_CREATED,LAST_UPDATED,TIPO,CODIGO,DESCRICAO,DESCRICAO_DETALHADA,ANALITICO,TAMANHO) values (0,'S',sysdate,sysdate,'R','2230000000','Alienação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públicos.','N',3);</v>
      </c>
    </row>
    <row r="4936" spans="1:20" ht="96" x14ac:dyDescent="0.2">
      <c r="A4936" s="4" t="str">
        <f t="shared" si="1168"/>
        <v>2</v>
      </c>
      <c r="B4936" s="5" t="str">
        <f t="shared" si="1169"/>
        <v>2</v>
      </c>
      <c r="C4936" s="5" t="str">
        <f t="shared" si="1170"/>
        <v>3</v>
      </c>
      <c r="D4936" s="5" t="str">
        <f t="shared" si="1171"/>
        <v>1</v>
      </c>
      <c r="E4936" s="5" t="str">
        <f t="shared" si="1172"/>
        <v>00</v>
      </c>
      <c r="F4936" s="5" t="str">
        <f t="shared" si="1173"/>
        <v>0</v>
      </c>
      <c r="G4936" s="5" t="str">
        <f t="shared" si="1174"/>
        <v>0</v>
      </c>
      <c r="H4936" s="5" t="str">
        <f t="shared" si="1175"/>
        <v>00</v>
      </c>
      <c r="I4936" s="11">
        <v>2231000000</v>
      </c>
      <c r="J4936" s="6" t="s">
        <v>4919</v>
      </c>
      <c r="K4936" s="6" t="s">
        <v>4920</v>
      </c>
      <c r="L4936" s="13" t="s">
        <v>11</v>
      </c>
      <c r="N4936" t="str">
        <f t="shared" si="1176"/>
        <v>2231000000</v>
      </c>
      <c r="O4936" t="str">
        <f t="shared" si="1177"/>
        <v>'2231000000'</v>
      </c>
      <c r="P4936" t="str">
        <f t="shared" si="1178"/>
        <v>'Alienação de Bens Intangíveis'</v>
      </c>
      <c r="Q4936" t="str">
        <f t="shared" si="1179"/>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936" t="str">
        <f t="shared" si="1180"/>
        <v>'N'</v>
      </c>
      <c r="S4936">
        <f t="shared" si="1181"/>
        <v>4</v>
      </c>
      <c r="T4936" t="str">
        <f t="shared" si="1182"/>
        <v>Insert into CONTA_RECEITA_DESPESA  (VERSION,ATIVO,DATE_CREATED,LAST_UPDATED,TIPO,CODIGO,DESCRICAO,DESCRICAO_DETALHADA,ANALITICO,TAMANHO) values (0,'S',sysdate,sysdate,'R','2231000000','Alienação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públicos.','N',4);</v>
      </c>
    </row>
    <row r="4937" spans="1:20" ht="96" x14ac:dyDescent="0.2">
      <c r="A4937" s="4" t="str">
        <f t="shared" si="1168"/>
        <v>2</v>
      </c>
      <c r="B4937" s="5" t="str">
        <f t="shared" si="1169"/>
        <v>2</v>
      </c>
      <c r="C4937" s="5" t="str">
        <f t="shared" si="1170"/>
        <v>3</v>
      </c>
      <c r="D4937" s="5" t="str">
        <f t="shared" si="1171"/>
        <v>1</v>
      </c>
      <c r="E4937" s="5" t="str">
        <f t="shared" si="1172"/>
        <v>01</v>
      </c>
      <c r="F4937" s="5" t="str">
        <f t="shared" si="1173"/>
        <v>0</v>
      </c>
      <c r="G4937" s="5" t="str">
        <f t="shared" si="1174"/>
        <v>0</v>
      </c>
      <c r="H4937" s="5" t="str">
        <f t="shared" si="1175"/>
        <v>00</v>
      </c>
      <c r="I4937" s="11">
        <v>2231010000</v>
      </c>
      <c r="J4937" s="6" t="s">
        <v>4919</v>
      </c>
      <c r="K4937" s="6" t="s">
        <v>4921</v>
      </c>
      <c r="L4937" s="13" t="s">
        <v>11</v>
      </c>
      <c r="N4937" t="str">
        <f t="shared" si="1176"/>
        <v>2231010000</v>
      </c>
      <c r="O4937" t="str">
        <f t="shared" si="1177"/>
        <v>'2231010000'</v>
      </c>
      <c r="P4937" t="str">
        <f t="shared" si="1178"/>
        <v>'Alienação de Bens Intangíveis'</v>
      </c>
      <c r="Q4937" t="str">
        <f t="shared" si="1179"/>
        <v>'Registra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937" t="str">
        <f t="shared" si="1180"/>
        <v>'N'</v>
      </c>
      <c r="S4937">
        <f t="shared" si="1181"/>
        <v>6</v>
      </c>
      <c r="T4937" t="str">
        <f t="shared" si="1182"/>
        <v>Insert into CONTA_RECEITA_DESPESA  (VERSION,ATIVO,DATE_CREATED,LAST_UPDATED,TIPO,CODIGO,DESCRICAO,DESCRICAO_DETALHADA,ANALITICO,TAMANHO) values (0,'S',sysdate,sysdate,'R','2231010000','Alienação de Bens Intangíveis','Registra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públicos.','N',6);</v>
      </c>
    </row>
    <row r="4938" spans="1:20" ht="16" x14ac:dyDescent="0.2">
      <c r="A4938" s="4" t="str">
        <f t="shared" si="1168"/>
        <v>2</v>
      </c>
      <c r="B4938" s="5" t="str">
        <f t="shared" si="1169"/>
        <v>2</v>
      </c>
      <c r="C4938" s="5" t="str">
        <f t="shared" si="1170"/>
        <v>3</v>
      </c>
      <c r="D4938" s="5" t="str">
        <f t="shared" si="1171"/>
        <v>1</v>
      </c>
      <c r="E4938" s="5" t="str">
        <f t="shared" si="1172"/>
        <v>01</v>
      </c>
      <c r="F4938" s="5" t="str">
        <f t="shared" si="1173"/>
        <v>0</v>
      </c>
      <c r="G4938" s="5" t="str">
        <f t="shared" si="1174"/>
        <v>1</v>
      </c>
      <c r="H4938" s="5" t="str">
        <f t="shared" si="1175"/>
        <v>00</v>
      </c>
      <c r="I4938" s="11">
        <v>2231010100</v>
      </c>
      <c r="J4938" s="14" t="s">
        <v>4922</v>
      </c>
      <c r="K4938" s="6" t="s">
        <v>21</v>
      </c>
      <c r="L4938" s="15" t="s">
        <v>22</v>
      </c>
      <c r="N4938" t="str">
        <f t="shared" si="1176"/>
        <v>2231010100</v>
      </c>
      <c r="O4938" t="str">
        <f t="shared" si="1177"/>
        <v>'2231010100'</v>
      </c>
      <c r="P4938" t="str">
        <f t="shared" si="1178"/>
        <v>'Alienação de Bens Intangíveis - Principal'</v>
      </c>
      <c r="Q4938" t="str">
        <f t="shared" si="1179"/>
        <v>'Vide descrição do código de receita principal.'</v>
      </c>
      <c r="R4938" t="str">
        <f t="shared" si="1180"/>
        <v>'S'</v>
      </c>
      <c r="S4938">
        <f t="shared" si="1181"/>
        <v>8</v>
      </c>
      <c r="T4938" t="str">
        <f t="shared" si="1182"/>
        <v>Insert into CONTA_RECEITA_DESPESA  (VERSION,ATIVO,DATE_CREATED,LAST_UPDATED,TIPO,CODIGO,DESCRICAO,DESCRICAO_DETALHADA,ANALITICO,TAMANHO) values (0,'S',sysdate,sysdate,'R','2231010100','Alienação de Bens Intangíveis - Principal','Vide descrição do código de receita principal.','S',8);</v>
      </c>
    </row>
    <row r="4939" spans="1:20" ht="16" x14ac:dyDescent="0.2">
      <c r="A4939" s="4" t="str">
        <f t="shared" si="1168"/>
        <v>2</v>
      </c>
      <c r="B4939" s="5" t="str">
        <f t="shared" si="1169"/>
        <v>2</v>
      </c>
      <c r="C4939" s="5" t="str">
        <f t="shared" si="1170"/>
        <v>3</v>
      </c>
      <c r="D4939" s="5" t="str">
        <f t="shared" si="1171"/>
        <v>1</v>
      </c>
      <c r="E4939" s="5" t="str">
        <f t="shared" si="1172"/>
        <v>01</v>
      </c>
      <c r="F4939" s="5" t="str">
        <f t="shared" si="1173"/>
        <v>0</v>
      </c>
      <c r="G4939" s="5" t="str">
        <f t="shared" si="1174"/>
        <v>3</v>
      </c>
      <c r="H4939" s="5" t="str">
        <f t="shared" si="1175"/>
        <v>00</v>
      </c>
      <c r="I4939" s="11">
        <v>2231010300</v>
      </c>
      <c r="J4939" s="14" t="s">
        <v>4923</v>
      </c>
      <c r="K4939" s="6" t="s">
        <v>21</v>
      </c>
      <c r="L4939" s="15" t="s">
        <v>22</v>
      </c>
      <c r="N4939" t="str">
        <f t="shared" si="1176"/>
        <v>2231010300</v>
      </c>
      <c r="O4939" t="str">
        <f t="shared" si="1177"/>
        <v>'2231010300'</v>
      </c>
      <c r="P4939" t="str">
        <f t="shared" si="1178"/>
        <v>'Alienação de Bens Intangíveis - Dívida Ativa'</v>
      </c>
      <c r="Q4939" t="str">
        <f t="shared" si="1179"/>
        <v>'Vide descrição do código de receita principal.'</v>
      </c>
      <c r="R4939" t="str">
        <f t="shared" si="1180"/>
        <v>'S'</v>
      </c>
      <c r="S4939">
        <f t="shared" si="1181"/>
        <v>8</v>
      </c>
      <c r="T4939" t="str">
        <f t="shared" si="1182"/>
        <v>Insert into CONTA_RECEITA_DESPESA  (VERSION,ATIVO,DATE_CREATED,LAST_UPDATED,TIPO,CODIGO,DESCRICAO,DESCRICAO_DETALHADA,ANALITICO,TAMANHO) values (0,'S',sysdate,sysdate,'R','2231010300','Alienação de Bens Intangíveis - Dívida Ativa','Vide descrição do código de receita principal.','S',8);</v>
      </c>
    </row>
    <row r="4940" spans="1:20" ht="64" x14ac:dyDescent="0.2">
      <c r="A4940" s="4" t="str">
        <f t="shared" si="1168"/>
        <v>2</v>
      </c>
      <c r="B4940" s="5" t="str">
        <f t="shared" si="1169"/>
        <v>3</v>
      </c>
      <c r="C4940" s="5" t="str">
        <f t="shared" si="1170"/>
        <v>0</v>
      </c>
      <c r="D4940" s="5" t="str">
        <f t="shared" si="1171"/>
        <v>0</v>
      </c>
      <c r="E4940" s="5" t="str">
        <f t="shared" si="1172"/>
        <v>00</v>
      </c>
      <c r="F4940" s="5" t="str">
        <f t="shared" si="1173"/>
        <v>0</v>
      </c>
      <c r="G4940" s="5" t="str">
        <f t="shared" si="1174"/>
        <v>0</v>
      </c>
      <c r="H4940" s="5" t="str">
        <f t="shared" si="1175"/>
        <v>00</v>
      </c>
      <c r="I4940" s="11">
        <v>2300000000</v>
      </c>
      <c r="J4940" s="6" t="s">
        <v>4924</v>
      </c>
      <c r="K4940" s="6" t="s">
        <v>4925</v>
      </c>
      <c r="L4940" s="13" t="s">
        <v>11</v>
      </c>
      <c r="N4940" t="str">
        <f t="shared" si="1176"/>
        <v>2300000000</v>
      </c>
      <c r="O4940" t="str">
        <f t="shared" si="1177"/>
        <v>'2300000000'</v>
      </c>
      <c r="P4940" t="str">
        <f t="shared" si="1178"/>
        <v>'Amortização de Empréstimos'</v>
      </c>
      <c r="Q4940" t="str">
        <f t="shared" si="1179"/>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940" t="str">
        <f t="shared" si="1180"/>
        <v>'N'</v>
      </c>
      <c r="S4940">
        <f t="shared" si="1181"/>
        <v>2</v>
      </c>
      <c r="T4940" t="str">
        <f t="shared" si="1182"/>
        <v>Insert into CONTA_RECEITA_DESPESA  (VERSION,ATIVO,DATE_CREATED,LAST_UPDATED,TIPO,CODIGO,DESCRICAO,DESCRICAO_DETALHADA,ANALITICO,TAMANHO) values (0,'S',sysdate,sysdate,'R','2300000000','Amortização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referentes.','N',2);</v>
      </c>
    </row>
    <row r="4941" spans="1:20" ht="64" x14ac:dyDescent="0.2">
      <c r="A4941" s="4" t="str">
        <f t="shared" ref="A4941:A5004" si="1183">MID($I4941,1,1)</f>
        <v>2</v>
      </c>
      <c r="B4941" s="5" t="str">
        <f t="shared" ref="B4941:B5004" si="1184">MID($I4941,2,1)</f>
        <v>3</v>
      </c>
      <c r="C4941" s="5" t="str">
        <f t="shared" ref="C4941:C5004" si="1185">MID($I4941,3,1)</f>
        <v>1</v>
      </c>
      <c r="D4941" s="5" t="str">
        <f t="shared" ref="D4941:D5004" si="1186">MID($I4941,4,1)</f>
        <v>0</v>
      </c>
      <c r="E4941" s="5" t="str">
        <f t="shared" ref="E4941:E5004" si="1187">MID($I4941,5,2)</f>
        <v>00</v>
      </c>
      <c r="F4941" s="5" t="str">
        <f t="shared" ref="F4941:F5004" si="1188">MID($I4941,7,1)</f>
        <v>0</v>
      </c>
      <c r="G4941" s="5" t="str">
        <f t="shared" ref="G4941:G5004" si="1189">MID($I4941,8,1)</f>
        <v>0</v>
      </c>
      <c r="H4941" s="5" t="str">
        <f t="shared" ref="H4941:H5004" si="1190">MID($I4941,9,2)</f>
        <v>00</v>
      </c>
      <c r="I4941" s="11">
        <v>2310000000</v>
      </c>
      <c r="J4941" s="6" t="s">
        <v>4924</v>
      </c>
      <c r="K4941" s="6" t="s">
        <v>4925</v>
      </c>
      <c r="L4941" s="13" t="s">
        <v>11</v>
      </c>
      <c r="N4941" t="str">
        <f t="shared" si="1176"/>
        <v>2310000000</v>
      </c>
      <c r="O4941" t="str">
        <f t="shared" si="1177"/>
        <v>'2310000000'</v>
      </c>
      <c r="P4941" t="str">
        <f t="shared" si="1178"/>
        <v>'Amortização de Empréstimos'</v>
      </c>
      <c r="Q4941" t="str">
        <f t="shared" si="1179"/>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941" t="str">
        <f t="shared" si="1180"/>
        <v>'N'</v>
      </c>
      <c r="S4941">
        <f t="shared" si="1181"/>
        <v>3</v>
      </c>
      <c r="T4941" t="str">
        <f t="shared" si="1182"/>
        <v>Insert into CONTA_RECEITA_DESPESA  (VERSION,ATIVO,DATE_CREATED,LAST_UPDATED,TIPO,CODIGO,DESCRICAO,DESCRICAO_DETALHADA,ANALITICO,TAMANHO) values (0,'S',sysdate,sysdate,'R','2310000000','Amortização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referentes.','N',3);</v>
      </c>
    </row>
    <row r="4942" spans="1:20" ht="64" x14ac:dyDescent="0.2">
      <c r="A4942" s="4" t="str">
        <f t="shared" si="1183"/>
        <v>2</v>
      </c>
      <c r="B4942" s="5" t="str">
        <f t="shared" si="1184"/>
        <v>3</v>
      </c>
      <c r="C4942" s="5" t="str">
        <f t="shared" si="1185"/>
        <v>1</v>
      </c>
      <c r="D4942" s="5" t="str">
        <f t="shared" si="1186"/>
        <v>1</v>
      </c>
      <c r="E4942" s="5" t="str">
        <f t="shared" si="1187"/>
        <v>00</v>
      </c>
      <c r="F4942" s="5" t="str">
        <f t="shared" si="1188"/>
        <v>0</v>
      </c>
      <c r="G4942" s="5" t="str">
        <f t="shared" si="1189"/>
        <v>0</v>
      </c>
      <c r="H4942" s="5" t="str">
        <f t="shared" si="1190"/>
        <v>00</v>
      </c>
      <c r="I4942" s="11">
        <v>2311000000</v>
      </c>
      <c r="J4942" s="6" t="s">
        <v>4924</v>
      </c>
      <c r="K4942" s="6" t="s">
        <v>4925</v>
      </c>
      <c r="L4942" s="13" t="s">
        <v>11</v>
      </c>
      <c r="N4942" t="str">
        <f t="shared" si="1176"/>
        <v>2311000000</v>
      </c>
      <c r="O4942" t="str">
        <f t="shared" si="1177"/>
        <v>'2311000000'</v>
      </c>
      <c r="P4942" t="str">
        <f t="shared" si="1178"/>
        <v>'Amortização de Empréstimos'</v>
      </c>
      <c r="Q4942" t="str">
        <f t="shared" si="1179"/>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942" t="str">
        <f t="shared" si="1180"/>
        <v>'N'</v>
      </c>
      <c r="S4942">
        <f t="shared" si="1181"/>
        <v>4</v>
      </c>
      <c r="T4942" t="str">
        <f t="shared" si="1182"/>
        <v>Insert into CONTA_RECEITA_DESPESA  (VERSION,ATIVO,DATE_CREATED,LAST_UPDATED,TIPO,CODIGO,DESCRICAO,DESCRICAO_DETALHADA,ANALITICO,TAMANHO) values (0,'S',sysdate,sysdate,'R','2311000000','Amortização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referentes.','N',4);</v>
      </c>
    </row>
    <row r="4943" spans="1:20" ht="256" x14ac:dyDescent="0.2">
      <c r="A4943" s="4" t="str">
        <f t="shared" si="1183"/>
        <v>2</v>
      </c>
      <c r="B4943" s="5" t="str">
        <f t="shared" si="1184"/>
        <v>3</v>
      </c>
      <c r="C4943" s="5" t="str">
        <f t="shared" si="1185"/>
        <v>1</v>
      </c>
      <c r="D4943" s="5" t="str">
        <f t="shared" si="1186"/>
        <v>1</v>
      </c>
      <c r="E4943" s="5" t="str">
        <f t="shared" si="1187"/>
        <v>01</v>
      </c>
      <c r="F4943" s="5" t="str">
        <f t="shared" si="1188"/>
        <v>0</v>
      </c>
      <c r="G4943" s="5" t="str">
        <f t="shared" si="1189"/>
        <v>0</v>
      </c>
      <c r="H4943" s="5" t="str">
        <f t="shared" si="1190"/>
        <v>00</v>
      </c>
      <c r="I4943" s="11">
        <v>2311010000</v>
      </c>
      <c r="J4943" s="6" t="s">
        <v>4926</v>
      </c>
      <c r="K4943" s="6" t="s">
        <v>4927</v>
      </c>
      <c r="L4943" s="13" t="s">
        <v>11</v>
      </c>
      <c r="N4943" t="str">
        <f t="shared" si="1176"/>
        <v>2311010000</v>
      </c>
      <c r="O4943" t="str">
        <f t="shared" si="1177"/>
        <v>'2311010000'</v>
      </c>
      <c r="P4943" t="str">
        <f t="shared" si="1178"/>
        <v>'Amortização de Empréstimos - BEA/BIB'</v>
      </c>
      <c r="Q4943" t="str">
        <f t="shared" si="1179"/>
        <v>'Registra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v>
      </c>
      <c r="R4943" t="str">
        <f t="shared" si="1180"/>
        <v>'N'</v>
      </c>
      <c r="S4943">
        <f t="shared" si="1181"/>
        <v>6</v>
      </c>
      <c r="T4943" t="str">
        <f t="shared" si="1182"/>
        <v>Insert into CONTA_RECEITA_DESPESA  (VERSION,ATIVO,DATE_CREATED,LAST_UPDATED,TIPO,CODIGO,DESCRICAO,DESCRICAO_DETALHADA,ANALITICO,TAMANHO) values (0,'S',sysdate,sysdate,'R','2311010000','Amortização de Empréstimos - BEA/BIB','Registra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2013.','N',6);</v>
      </c>
    </row>
    <row r="4944" spans="1:20" ht="16" x14ac:dyDescent="0.2">
      <c r="A4944" s="4" t="str">
        <f t="shared" si="1183"/>
        <v>2</v>
      </c>
      <c r="B4944" s="5" t="str">
        <f t="shared" si="1184"/>
        <v>3</v>
      </c>
      <c r="C4944" s="5" t="str">
        <f t="shared" si="1185"/>
        <v>1</v>
      </c>
      <c r="D4944" s="5" t="str">
        <f t="shared" si="1186"/>
        <v>1</v>
      </c>
      <c r="E4944" s="5" t="str">
        <f t="shared" si="1187"/>
        <v>01</v>
      </c>
      <c r="F4944" s="5" t="str">
        <f t="shared" si="1188"/>
        <v>0</v>
      </c>
      <c r="G4944" s="5" t="str">
        <f t="shared" si="1189"/>
        <v>1</v>
      </c>
      <c r="H4944" s="5" t="str">
        <f t="shared" si="1190"/>
        <v>00</v>
      </c>
      <c r="I4944" s="11">
        <v>2311010100</v>
      </c>
      <c r="J4944" s="14" t="s">
        <v>4928</v>
      </c>
      <c r="K4944" s="6" t="s">
        <v>21</v>
      </c>
      <c r="L4944" s="15" t="s">
        <v>22</v>
      </c>
      <c r="N4944" t="str">
        <f t="shared" si="1176"/>
        <v>2311010100</v>
      </c>
      <c r="O4944" t="str">
        <f t="shared" si="1177"/>
        <v>'2311010100'</v>
      </c>
      <c r="P4944" t="str">
        <f t="shared" si="1178"/>
        <v>'Amortização de Empréstimos - BEA/BIB - Principal'</v>
      </c>
      <c r="Q4944" t="str">
        <f t="shared" si="1179"/>
        <v>'Vide descrição do código de receita principal.'</v>
      </c>
      <c r="R4944" t="str">
        <f t="shared" si="1180"/>
        <v>'S'</v>
      </c>
      <c r="S4944">
        <f t="shared" si="1181"/>
        <v>8</v>
      </c>
      <c r="T4944" t="str">
        <f t="shared" si="1182"/>
        <v>Insert into CONTA_RECEITA_DESPESA  (VERSION,ATIVO,DATE_CREATED,LAST_UPDATED,TIPO,CODIGO,DESCRICAO,DESCRICAO_DETALHADA,ANALITICO,TAMANHO) values (0,'S',sysdate,sysdate,'R','2311010100','Amortização de Empréstimos - BEA/BIB - Principal','Vide descrição do código de receita principal.','S',8);</v>
      </c>
    </row>
    <row r="4945" spans="1:20" ht="16" x14ac:dyDescent="0.2">
      <c r="A4945" s="4" t="str">
        <f t="shared" si="1183"/>
        <v>2</v>
      </c>
      <c r="B4945" s="5" t="str">
        <f t="shared" si="1184"/>
        <v>3</v>
      </c>
      <c r="C4945" s="5" t="str">
        <f t="shared" si="1185"/>
        <v>1</v>
      </c>
      <c r="D4945" s="5" t="str">
        <f t="shared" si="1186"/>
        <v>1</v>
      </c>
      <c r="E4945" s="5" t="str">
        <f t="shared" si="1187"/>
        <v>01</v>
      </c>
      <c r="F4945" s="5" t="str">
        <f t="shared" si="1188"/>
        <v>0</v>
      </c>
      <c r="G4945" s="5" t="str">
        <f t="shared" si="1189"/>
        <v>3</v>
      </c>
      <c r="H4945" s="5" t="str">
        <f t="shared" si="1190"/>
        <v>00</v>
      </c>
      <c r="I4945" s="11">
        <v>2311010300</v>
      </c>
      <c r="J4945" s="14" t="s">
        <v>4929</v>
      </c>
      <c r="K4945" s="6" t="s">
        <v>21</v>
      </c>
      <c r="L4945" s="15" t="s">
        <v>22</v>
      </c>
      <c r="N4945" t="str">
        <f t="shared" si="1176"/>
        <v>2311010300</v>
      </c>
      <c r="O4945" t="str">
        <f t="shared" si="1177"/>
        <v>'2311010300'</v>
      </c>
      <c r="P4945" t="str">
        <f t="shared" si="1178"/>
        <v>'Amortização de Empréstimos - BEA/BIB - Dívida Ativa'</v>
      </c>
      <c r="Q4945" t="str">
        <f t="shared" si="1179"/>
        <v>'Vide descrição do código de receita principal.'</v>
      </c>
      <c r="R4945" t="str">
        <f t="shared" si="1180"/>
        <v>'S'</v>
      </c>
      <c r="S4945">
        <f t="shared" si="1181"/>
        <v>8</v>
      </c>
      <c r="T4945" t="str">
        <f t="shared" si="1182"/>
        <v>Insert into CONTA_RECEITA_DESPESA  (VERSION,ATIVO,DATE_CREATED,LAST_UPDATED,TIPO,CODIGO,DESCRICAO,DESCRICAO_DETALHADA,ANALITICO,TAMANHO) values (0,'S',sysdate,sysdate,'R','2311010300','Amortização de Empréstimos - BEA/BIB - Dívida Ativa','Vide descrição do código de receita principal.','S',8);</v>
      </c>
    </row>
    <row r="4946" spans="1:20" ht="128" x14ac:dyDescent="0.2">
      <c r="A4946" s="4" t="str">
        <f t="shared" si="1183"/>
        <v>2</v>
      </c>
      <c r="B4946" s="5" t="str">
        <f t="shared" si="1184"/>
        <v>3</v>
      </c>
      <c r="C4946" s="5" t="str">
        <f t="shared" si="1185"/>
        <v>1</v>
      </c>
      <c r="D4946" s="5" t="str">
        <f t="shared" si="1186"/>
        <v>1</v>
      </c>
      <c r="E4946" s="5" t="str">
        <f t="shared" si="1187"/>
        <v>02</v>
      </c>
      <c r="F4946" s="5" t="str">
        <f t="shared" si="1188"/>
        <v>0</v>
      </c>
      <c r="G4946" s="5" t="str">
        <f t="shared" si="1189"/>
        <v>0</v>
      </c>
      <c r="H4946" s="5" t="str">
        <f t="shared" si="1190"/>
        <v>00</v>
      </c>
      <c r="I4946" s="11">
        <v>2311020000</v>
      </c>
      <c r="J4946" s="6" t="s">
        <v>4930</v>
      </c>
      <c r="K4946" s="6" t="s">
        <v>4931</v>
      </c>
      <c r="L4946" s="13" t="s">
        <v>11</v>
      </c>
      <c r="N4946" t="str">
        <f t="shared" si="1176"/>
        <v>2311020000</v>
      </c>
      <c r="O4946" t="str">
        <f t="shared" si="1177"/>
        <v>'2311020000'</v>
      </c>
      <c r="P4946" t="str">
        <f t="shared" si="1178"/>
        <v>'Amortização Proveniente da Execução de Garantia - Operações de Crédito'</v>
      </c>
      <c r="Q4946" t="str">
        <f t="shared" si="1179"/>
        <v>'Registra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v>
      </c>
      <c r="R4946" t="str">
        <f t="shared" si="1180"/>
        <v>'N'</v>
      </c>
      <c r="S4946">
        <f t="shared" si="1181"/>
        <v>6</v>
      </c>
      <c r="T4946" t="str">
        <f t="shared" si="1182"/>
        <v>Insert into CONTA_RECEITA_DESPESA  (VERSION,ATIVO,DATE_CREATED,LAST_UPDATED,TIPO,CODIGO,DESCRICAO,DESCRICAO_DETALHADA,ANALITICO,TAMANHO) values (0,'S',sysdate,sysdate,'R','2311020000','Amortização Proveniente da Execução de Garantia - Operações de Crédito','Registra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devedor.','N',6);</v>
      </c>
    </row>
    <row r="4947" spans="1:20" ht="16" x14ac:dyDescent="0.2">
      <c r="A4947" s="4" t="str">
        <f t="shared" si="1183"/>
        <v>2</v>
      </c>
      <c r="B4947" s="5" t="str">
        <f t="shared" si="1184"/>
        <v>3</v>
      </c>
      <c r="C4947" s="5" t="str">
        <f t="shared" si="1185"/>
        <v>1</v>
      </c>
      <c r="D4947" s="5" t="str">
        <f t="shared" si="1186"/>
        <v>1</v>
      </c>
      <c r="E4947" s="5" t="str">
        <f t="shared" si="1187"/>
        <v>02</v>
      </c>
      <c r="F4947" s="5" t="str">
        <f t="shared" si="1188"/>
        <v>0</v>
      </c>
      <c r="G4947" s="5" t="str">
        <f t="shared" si="1189"/>
        <v>1</v>
      </c>
      <c r="H4947" s="5" t="str">
        <f t="shared" si="1190"/>
        <v>00</v>
      </c>
      <c r="I4947" s="11">
        <v>2311020100</v>
      </c>
      <c r="J4947" s="14" t="s">
        <v>4932</v>
      </c>
      <c r="K4947" s="6" t="s">
        <v>21</v>
      </c>
      <c r="L4947" s="15" t="s">
        <v>22</v>
      </c>
      <c r="N4947" t="str">
        <f t="shared" si="1176"/>
        <v>2311020100</v>
      </c>
      <c r="O4947" t="str">
        <f t="shared" si="1177"/>
        <v>'2311020100'</v>
      </c>
      <c r="P4947" t="str">
        <f t="shared" si="1178"/>
        <v>'Amortização Proveniente da Execução de Garantia - Operações de Crédito - Principal'</v>
      </c>
      <c r="Q4947" t="str">
        <f t="shared" si="1179"/>
        <v>'Vide descrição do código de receita principal.'</v>
      </c>
      <c r="R4947" t="str">
        <f t="shared" si="1180"/>
        <v>'S'</v>
      </c>
      <c r="S4947">
        <f t="shared" si="1181"/>
        <v>8</v>
      </c>
      <c r="T4947" t="str">
        <f t="shared" si="1182"/>
        <v>Insert into CONTA_RECEITA_DESPESA  (VERSION,ATIVO,DATE_CREATED,LAST_UPDATED,TIPO,CODIGO,DESCRICAO,DESCRICAO_DETALHADA,ANALITICO,TAMANHO) values (0,'S',sysdate,sysdate,'R','2311020100','Amortização Proveniente da Execução de Garantia - Operações de Crédito - Principal','Vide descrição do código de receita principal.','S',8);</v>
      </c>
    </row>
    <row r="4948" spans="1:20" ht="16" x14ac:dyDescent="0.2">
      <c r="A4948" s="4" t="str">
        <f t="shared" si="1183"/>
        <v>2</v>
      </c>
      <c r="B4948" s="5" t="str">
        <f t="shared" si="1184"/>
        <v>3</v>
      </c>
      <c r="C4948" s="5" t="str">
        <f t="shared" si="1185"/>
        <v>1</v>
      </c>
      <c r="D4948" s="5" t="str">
        <f t="shared" si="1186"/>
        <v>1</v>
      </c>
      <c r="E4948" s="5" t="str">
        <f t="shared" si="1187"/>
        <v>02</v>
      </c>
      <c r="F4948" s="5" t="str">
        <f t="shared" si="1188"/>
        <v>0</v>
      </c>
      <c r="G4948" s="5" t="str">
        <f t="shared" si="1189"/>
        <v>3</v>
      </c>
      <c r="H4948" s="5" t="str">
        <f t="shared" si="1190"/>
        <v>00</v>
      </c>
      <c r="I4948" s="11">
        <v>2311020300</v>
      </c>
      <c r="J4948" s="14" t="s">
        <v>4933</v>
      </c>
      <c r="K4948" s="6" t="s">
        <v>21</v>
      </c>
      <c r="L4948" s="15" t="s">
        <v>22</v>
      </c>
      <c r="N4948" t="str">
        <f t="shared" si="1176"/>
        <v>2311020300</v>
      </c>
      <c r="O4948" t="str">
        <f t="shared" si="1177"/>
        <v>'2311020300'</v>
      </c>
      <c r="P4948" t="str">
        <f t="shared" si="1178"/>
        <v>'Amortização Proveniente da Execução de Garantia - Operações de Crédito - Dívida Ativa'</v>
      </c>
      <c r="Q4948" t="str">
        <f t="shared" si="1179"/>
        <v>'Vide descrição do código de receita principal.'</v>
      </c>
      <c r="R4948" t="str">
        <f t="shared" si="1180"/>
        <v>'S'</v>
      </c>
      <c r="S4948">
        <f t="shared" si="1181"/>
        <v>8</v>
      </c>
      <c r="T4948" t="str">
        <f t="shared" si="1182"/>
        <v>Insert into CONTA_RECEITA_DESPESA  (VERSION,ATIVO,DATE_CREATED,LAST_UPDATED,TIPO,CODIGO,DESCRICAO,DESCRICAO_DETALHADA,ANALITICO,TAMANHO) values (0,'S',sysdate,sysdate,'R','2311020300','Amortização Proveniente da Execução de Garantia - Operações de Crédito - Dívida Ativa','Vide descrição do código de receita principal.','S',8);</v>
      </c>
    </row>
    <row r="4949" spans="1:20" ht="128" x14ac:dyDescent="0.2">
      <c r="A4949" s="4" t="str">
        <f t="shared" si="1183"/>
        <v>2</v>
      </c>
      <c r="B4949" s="5" t="str">
        <f t="shared" si="1184"/>
        <v>3</v>
      </c>
      <c r="C4949" s="5" t="str">
        <f t="shared" si="1185"/>
        <v>1</v>
      </c>
      <c r="D4949" s="5" t="str">
        <f t="shared" si="1186"/>
        <v>1</v>
      </c>
      <c r="E4949" s="5" t="str">
        <f t="shared" si="1187"/>
        <v>03</v>
      </c>
      <c r="F4949" s="5" t="str">
        <f t="shared" si="1188"/>
        <v>0</v>
      </c>
      <c r="G4949" s="5" t="str">
        <f t="shared" si="1189"/>
        <v>0</v>
      </c>
      <c r="H4949" s="5" t="str">
        <f t="shared" si="1190"/>
        <v>00</v>
      </c>
      <c r="I4949" s="11">
        <v>2311030000</v>
      </c>
      <c r="J4949" s="6" t="s">
        <v>4934</v>
      </c>
      <c r="K4949" s="6" t="s">
        <v>4935</v>
      </c>
      <c r="L4949" s="13" t="s">
        <v>11</v>
      </c>
      <c r="N4949" t="str">
        <f t="shared" si="1176"/>
        <v>2311030000</v>
      </c>
      <c r="O4949" t="str">
        <f t="shared" si="1177"/>
        <v>'2311030000'</v>
      </c>
      <c r="P4949" t="str">
        <f t="shared" si="1178"/>
        <v>'Amortização de Empréstimos - Estados e Municípios'</v>
      </c>
      <c r="Q4949" t="str">
        <f t="shared" si="1179"/>
        <v>'Registra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v>
      </c>
      <c r="R4949" t="str">
        <f t="shared" si="1180"/>
        <v>'N'</v>
      </c>
      <c r="S4949">
        <f t="shared" si="1181"/>
        <v>6</v>
      </c>
      <c r="T4949" t="str">
        <f t="shared" si="1182"/>
        <v>Insert into CONTA_RECEITA_DESPESA  (VERSION,ATIVO,DATE_CREATED,LAST_UPDATED,TIPO,CODIGO,DESCRICAO,DESCRICAO_DETALHADA,ANALITICO,TAMANHO) values (0,'S',sysdate,sysdate,'R','2311030000','Amortização de Empréstimos - Estados e Municípios','Registra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1997.','N',6);</v>
      </c>
    </row>
    <row r="4950" spans="1:20" ht="16" x14ac:dyDescent="0.2">
      <c r="A4950" s="4" t="str">
        <f t="shared" si="1183"/>
        <v>2</v>
      </c>
      <c r="B4950" s="5" t="str">
        <f t="shared" si="1184"/>
        <v>3</v>
      </c>
      <c r="C4950" s="5" t="str">
        <f t="shared" si="1185"/>
        <v>1</v>
      </c>
      <c r="D4950" s="5" t="str">
        <f t="shared" si="1186"/>
        <v>1</v>
      </c>
      <c r="E4950" s="5" t="str">
        <f t="shared" si="1187"/>
        <v>03</v>
      </c>
      <c r="F4950" s="5" t="str">
        <f t="shared" si="1188"/>
        <v>0</v>
      </c>
      <c r="G4950" s="5" t="str">
        <f t="shared" si="1189"/>
        <v>1</v>
      </c>
      <c r="H4950" s="5" t="str">
        <f t="shared" si="1190"/>
        <v>00</v>
      </c>
      <c r="I4950" s="11">
        <v>2311030100</v>
      </c>
      <c r="J4950" s="14" t="s">
        <v>4936</v>
      </c>
      <c r="K4950" s="6" t="s">
        <v>21</v>
      </c>
      <c r="L4950" s="15" t="s">
        <v>22</v>
      </c>
      <c r="N4950" t="str">
        <f t="shared" si="1176"/>
        <v>2311030100</v>
      </c>
      <c r="O4950" t="str">
        <f t="shared" si="1177"/>
        <v>'2311030100'</v>
      </c>
      <c r="P4950" t="str">
        <f t="shared" si="1178"/>
        <v>'Amortização de Empréstimos - Estados e Municípios - Principal'</v>
      </c>
      <c r="Q4950" t="str">
        <f t="shared" si="1179"/>
        <v>'Vide descrição do código de receita principal.'</v>
      </c>
      <c r="R4950" t="str">
        <f t="shared" si="1180"/>
        <v>'S'</v>
      </c>
      <c r="S4950">
        <f t="shared" si="1181"/>
        <v>8</v>
      </c>
      <c r="T4950" t="str">
        <f t="shared" si="1182"/>
        <v>Insert into CONTA_RECEITA_DESPESA  (VERSION,ATIVO,DATE_CREATED,LAST_UPDATED,TIPO,CODIGO,DESCRICAO,DESCRICAO_DETALHADA,ANALITICO,TAMANHO) values (0,'S',sysdate,sysdate,'R','2311030100','Amortização de Empréstimos - Estados e Municípios - Principal','Vide descrição do código de receita principal.','S',8);</v>
      </c>
    </row>
    <row r="4951" spans="1:20" ht="16" x14ac:dyDescent="0.2">
      <c r="A4951" s="4" t="str">
        <f t="shared" si="1183"/>
        <v>2</v>
      </c>
      <c r="B4951" s="5" t="str">
        <f t="shared" si="1184"/>
        <v>3</v>
      </c>
      <c r="C4951" s="5" t="str">
        <f t="shared" si="1185"/>
        <v>1</v>
      </c>
      <c r="D4951" s="5" t="str">
        <f t="shared" si="1186"/>
        <v>1</v>
      </c>
      <c r="E4951" s="5" t="str">
        <f t="shared" si="1187"/>
        <v>03</v>
      </c>
      <c r="F4951" s="5" t="str">
        <f t="shared" si="1188"/>
        <v>0</v>
      </c>
      <c r="G4951" s="5" t="str">
        <f t="shared" si="1189"/>
        <v>3</v>
      </c>
      <c r="H4951" s="5" t="str">
        <f t="shared" si="1190"/>
        <v>00</v>
      </c>
      <c r="I4951" s="11">
        <v>2311030300</v>
      </c>
      <c r="J4951" s="14" t="s">
        <v>4937</v>
      </c>
      <c r="K4951" s="6" t="s">
        <v>21</v>
      </c>
      <c r="L4951" s="15" t="s">
        <v>22</v>
      </c>
      <c r="N4951" t="str">
        <f t="shared" si="1176"/>
        <v>2311030300</v>
      </c>
      <c r="O4951" t="str">
        <f t="shared" si="1177"/>
        <v>'2311030300'</v>
      </c>
      <c r="P4951" t="str">
        <f t="shared" si="1178"/>
        <v>'Amortização de Empréstimos - Estados e Municípios - Dívida Ativa'</v>
      </c>
      <c r="Q4951" t="str">
        <f t="shared" si="1179"/>
        <v>'Vide descrição do código de receita principal.'</v>
      </c>
      <c r="R4951" t="str">
        <f t="shared" si="1180"/>
        <v>'S'</v>
      </c>
      <c r="S4951">
        <f t="shared" si="1181"/>
        <v>8</v>
      </c>
      <c r="T4951" t="str">
        <f t="shared" si="1182"/>
        <v>Insert into CONTA_RECEITA_DESPESA  (VERSION,ATIVO,DATE_CREATED,LAST_UPDATED,TIPO,CODIGO,DESCRICAO,DESCRICAO_DETALHADA,ANALITICO,TAMANHO) values (0,'S',sysdate,sysdate,'R','2311030300','Amortização de Empréstimos - Estados e Municípios - Dívida Ativa','Vide descrição do código de receita principal.','S',8);</v>
      </c>
    </row>
    <row r="4952" spans="1:20" ht="192" x14ac:dyDescent="0.2">
      <c r="A4952" s="4" t="str">
        <f t="shared" si="1183"/>
        <v>2</v>
      </c>
      <c r="B4952" s="5" t="str">
        <f t="shared" si="1184"/>
        <v>3</v>
      </c>
      <c r="C4952" s="5" t="str">
        <f t="shared" si="1185"/>
        <v>1</v>
      </c>
      <c r="D4952" s="5" t="str">
        <f t="shared" si="1186"/>
        <v>1</v>
      </c>
      <c r="E4952" s="5" t="str">
        <f t="shared" si="1187"/>
        <v>04</v>
      </c>
      <c r="F4952" s="5" t="str">
        <f t="shared" si="1188"/>
        <v>0</v>
      </c>
      <c r="G4952" s="5" t="str">
        <f t="shared" si="1189"/>
        <v>0</v>
      </c>
      <c r="H4952" s="5" t="str">
        <f t="shared" si="1190"/>
        <v>00</v>
      </c>
      <c r="I4952" s="11">
        <v>2311040000</v>
      </c>
      <c r="J4952" s="6" t="s">
        <v>4938</v>
      </c>
      <c r="K4952" s="6" t="s">
        <v>4939</v>
      </c>
      <c r="L4952" s="13" t="s">
        <v>11</v>
      </c>
      <c r="N4952" t="str">
        <f t="shared" si="1176"/>
        <v>2311040000</v>
      </c>
      <c r="O4952" t="str">
        <f t="shared" si="1177"/>
        <v>'2311040000'</v>
      </c>
      <c r="P4952" t="str">
        <f t="shared" si="1178"/>
        <v>'Amortização de Empréstimos - Refinanciamento de Dívidas de Médio e Longo Prazo'</v>
      </c>
      <c r="Q4952" t="str">
        <f t="shared" si="1179"/>
        <v>'Registra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v>
      </c>
      <c r="R4952" t="str">
        <f t="shared" si="1180"/>
        <v>'N'</v>
      </c>
      <c r="S4952">
        <f t="shared" si="1181"/>
        <v>6</v>
      </c>
      <c r="T4952" t="str">
        <f t="shared" si="1182"/>
        <v>Insert into CONTA_RECEITA_DESPESA  (VERSION,ATIVO,DATE_CREATED,LAST_UPDATED,TIPO,CODIGO,DESCRICAO,DESCRICAO_DETALHADA,ANALITICO,TAMANHO) values (0,'S',sysdate,sysdate,'R','2311040000','Amortização de Empréstimos - Refinanciamento de Dívidas de Médio e Longo Prazo','Registra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2024.','N',6);</v>
      </c>
    </row>
    <row r="4953" spans="1:20" ht="32" x14ac:dyDescent="0.2">
      <c r="A4953" s="4" t="str">
        <f t="shared" si="1183"/>
        <v>2</v>
      </c>
      <c r="B4953" s="5" t="str">
        <f t="shared" si="1184"/>
        <v>3</v>
      </c>
      <c r="C4953" s="5" t="str">
        <f t="shared" si="1185"/>
        <v>1</v>
      </c>
      <c r="D4953" s="5" t="str">
        <f t="shared" si="1186"/>
        <v>1</v>
      </c>
      <c r="E4953" s="5" t="str">
        <f t="shared" si="1187"/>
        <v>04</v>
      </c>
      <c r="F4953" s="5" t="str">
        <f t="shared" si="1188"/>
        <v>0</v>
      </c>
      <c r="G4953" s="5" t="str">
        <f t="shared" si="1189"/>
        <v>1</v>
      </c>
      <c r="H4953" s="5" t="str">
        <f t="shared" si="1190"/>
        <v>00</v>
      </c>
      <c r="I4953" s="11">
        <v>2311040100</v>
      </c>
      <c r="J4953" s="14" t="s">
        <v>4940</v>
      </c>
      <c r="K4953" s="6" t="s">
        <v>21</v>
      </c>
      <c r="L4953" s="15" t="s">
        <v>22</v>
      </c>
      <c r="N4953" t="str">
        <f t="shared" si="1176"/>
        <v>2311040100</v>
      </c>
      <c r="O4953" t="str">
        <f t="shared" si="1177"/>
        <v>'2311040100'</v>
      </c>
      <c r="P4953" t="str">
        <f t="shared" si="1178"/>
        <v>'Amortização de Empréstimos - Refinanciamento de Dívidas de Médio e Longo Prazo - Principal'</v>
      </c>
      <c r="Q4953" t="str">
        <f t="shared" si="1179"/>
        <v>'Vide descrição do código de receita principal.'</v>
      </c>
      <c r="R4953" t="str">
        <f t="shared" si="1180"/>
        <v>'S'</v>
      </c>
      <c r="S4953">
        <f t="shared" si="1181"/>
        <v>8</v>
      </c>
      <c r="T4953" t="str">
        <f t="shared" si="1182"/>
        <v>Insert into CONTA_RECEITA_DESPESA  (VERSION,ATIVO,DATE_CREATED,LAST_UPDATED,TIPO,CODIGO,DESCRICAO,DESCRICAO_DETALHADA,ANALITICO,TAMANHO) values (0,'S',sysdate,sysdate,'R','2311040100','Amortização de Empréstimos - Refinanciamento de Dívidas de Médio e Longo Prazo - Principal','Vide descrição do código de receita principal.','S',8);</v>
      </c>
    </row>
    <row r="4954" spans="1:20" ht="32" x14ac:dyDescent="0.2">
      <c r="A4954" s="4" t="str">
        <f t="shared" si="1183"/>
        <v>2</v>
      </c>
      <c r="B4954" s="5" t="str">
        <f t="shared" si="1184"/>
        <v>3</v>
      </c>
      <c r="C4954" s="5" t="str">
        <f t="shared" si="1185"/>
        <v>1</v>
      </c>
      <c r="D4954" s="5" t="str">
        <f t="shared" si="1186"/>
        <v>1</v>
      </c>
      <c r="E4954" s="5" t="str">
        <f t="shared" si="1187"/>
        <v>04</v>
      </c>
      <c r="F4954" s="5" t="str">
        <f t="shared" si="1188"/>
        <v>0</v>
      </c>
      <c r="G4954" s="5" t="str">
        <f t="shared" si="1189"/>
        <v>3</v>
      </c>
      <c r="H4954" s="5" t="str">
        <f t="shared" si="1190"/>
        <v>00</v>
      </c>
      <c r="I4954" s="11">
        <v>2311040300</v>
      </c>
      <c r="J4954" s="14" t="s">
        <v>4941</v>
      </c>
      <c r="K4954" s="6" t="s">
        <v>21</v>
      </c>
      <c r="L4954" s="15" t="s">
        <v>22</v>
      </c>
      <c r="N4954" t="str">
        <f t="shared" si="1176"/>
        <v>2311040300</v>
      </c>
      <c r="O4954" t="str">
        <f t="shared" si="1177"/>
        <v>'2311040300'</v>
      </c>
      <c r="P4954" t="str">
        <f t="shared" si="1178"/>
        <v>'Amortização de Empréstimos - Refinanciamento de Dívidas de Médio e Longo Prazo - Dívida Ativa'</v>
      </c>
      <c r="Q4954" t="str">
        <f t="shared" si="1179"/>
        <v>'Vide descrição do código de receita principal.'</v>
      </c>
      <c r="R4954" t="str">
        <f t="shared" si="1180"/>
        <v>'S'</v>
      </c>
      <c r="S4954">
        <f t="shared" si="1181"/>
        <v>8</v>
      </c>
      <c r="T4954" t="str">
        <f t="shared" si="1182"/>
        <v>Insert into CONTA_RECEITA_DESPESA  (VERSION,ATIVO,DATE_CREATED,LAST_UPDATED,TIPO,CODIGO,DESCRICAO,DESCRICAO_DETALHADA,ANALITICO,TAMANHO) values (0,'S',sysdate,sysdate,'R','2311040300','Amortização de Empréstimos - Refinanciamento de Dívidas de Médio e Longo Prazo - Dívida Ativa','Vide descrição do código de receita principal.','S',8);</v>
      </c>
    </row>
    <row r="4955" spans="1:20" ht="80" x14ac:dyDescent="0.2">
      <c r="A4955" s="4" t="str">
        <f t="shared" si="1183"/>
        <v>2</v>
      </c>
      <c r="B4955" s="5" t="str">
        <f t="shared" si="1184"/>
        <v>3</v>
      </c>
      <c r="C4955" s="5" t="str">
        <f t="shared" si="1185"/>
        <v>1</v>
      </c>
      <c r="D4955" s="5" t="str">
        <f t="shared" si="1186"/>
        <v>1</v>
      </c>
      <c r="E4955" s="5" t="str">
        <f t="shared" si="1187"/>
        <v>05</v>
      </c>
      <c r="F4955" s="5" t="str">
        <f t="shared" si="1188"/>
        <v>0</v>
      </c>
      <c r="G4955" s="5" t="str">
        <f t="shared" si="1189"/>
        <v>0</v>
      </c>
      <c r="H4955" s="5" t="str">
        <f t="shared" si="1190"/>
        <v>00</v>
      </c>
      <c r="I4955" s="11">
        <v>2311050000</v>
      </c>
      <c r="J4955" s="6" t="s">
        <v>4942</v>
      </c>
      <c r="K4955" s="6" t="s">
        <v>4943</v>
      </c>
      <c r="L4955" s="13" t="s">
        <v>11</v>
      </c>
      <c r="N4955" t="str">
        <f t="shared" si="1176"/>
        <v>2311050000</v>
      </c>
      <c r="O4955" t="str">
        <f t="shared" si="1177"/>
        <v>'2311050000'</v>
      </c>
      <c r="P4955" t="str">
        <f t="shared" si="1178"/>
        <v>'Amortização de Empréstimos - Programa das Operações Oficiais de Crédito'</v>
      </c>
      <c r="Q4955" t="str">
        <f t="shared" si="1179"/>
        <v>'Registra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v>
      </c>
      <c r="R4955" t="str">
        <f t="shared" si="1180"/>
        <v>'N'</v>
      </c>
      <c r="S4955">
        <f t="shared" si="1181"/>
        <v>6</v>
      </c>
      <c r="T4955" t="str">
        <f t="shared" si="1182"/>
        <v>Insert into CONTA_RECEITA_DESPESA  (VERSION,ATIVO,DATE_CREATED,LAST_UPDATED,TIPO,CODIGO,DESCRICAO,DESCRICAO_DETALHADA,ANALITICO,TAMANHO) values (0,'S',sysdate,sysdate,'R','2311050000','Amortização de Empréstimos - Programa das Operações Oficiais de Crédito','Registra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indireta.','N',6);</v>
      </c>
    </row>
    <row r="4956" spans="1:20" ht="16" x14ac:dyDescent="0.2">
      <c r="A4956" s="4" t="str">
        <f t="shared" si="1183"/>
        <v>2</v>
      </c>
      <c r="B4956" s="5" t="str">
        <f t="shared" si="1184"/>
        <v>3</v>
      </c>
      <c r="C4956" s="5" t="str">
        <f t="shared" si="1185"/>
        <v>1</v>
      </c>
      <c r="D4956" s="5" t="str">
        <f t="shared" si="1186"/>
        <v>1</v>
      </c>
      <c r="E4956" s="5" t="str">
        <f t="shared" si="1187"/>
        <v>05</v>
      </c>
      <c r="F4956" s="5" t="str">
        <f t="shared" si="1188"/>
        <v>0</v>
      </c>
      <c r="G4956" s="5" t="str">
        <f t="shared" si="1189"/>
        <v>1</v>
      </c>
      <c r="H4956" s="5" t="str">
        <f t="shared" si="1190"/>
        <v>00</v>
      </c>
      <c r="I4956" s="11">
        <v>2311050100</v>
      </c>
      <c r="J4956" s="14" t="s">
        <v>4944</v>
      </c>
      <c r="K4956" s="6" t="s">
        <v>21</v>
      </c>
      <c r="L4956" s="15" t="s">
        <v>22</v>
      </c>
      <c r="N4956" t="str">
        <f t="shared" si="1176"/>
        <v>2311050100</v>
      </c>
      <c r="O4956" t="str">
        <f t="shared" si="1177"/>
        <v>'2311050100'</v>
      </c>
      <c r="P4956" t="str">
        <f t="shared" si="1178"/>
        <v>'Amortização de Empréstimos - Programa das Operações Oficiais de Crédito - Principal'</v>
      </c>
      <c r="Q4956" t="str">
        <f t="shared" si="1179"/>
        <v>'Vide descrição do código de receita principal.'</v>
      </c>
      <c r="R4956" t="str">
        <f t="shared" si="1180"/>
        <v>'S'</v>
      </c>
      <c r="S4956">
        <f t="shared" si="1181"/>
        <v>8</v>
      </c>
      <c r="T4956" t="str">
        <f t="shared" si="1182"/>
        <v>Insert into CONTA_RECEITA_DESPESA  (VERSION,ATIVO,DATE_CREATED,LAST_UPDATED,TIPO,CODIGO,DESCRICAO,DESCRICAO_DETALHADA,ANALITICO,TAMANHO) values (0,'S',sysdate,sysdate,'R','2311050100','Amortização de Empréstimos - Programa das Operações Oficiais de Crédito - Principal','Vide descrição do código de receita principal.','S',8);</v>
      </c>
    </row>
    <row r="4957" spans="1:20" ht="16" x14ac:dyDescent="0.2">
      <c r="A4957" s="4" t="str">
        <f t="shared" si="1183"/>
        <v>2</v>
      </c>
      <c r="B4957" s="5" t="str">
        <f t="shared" si="1184"/>
        <v>3</v>
      </c>
      <c r="C4957" s="5" t="str">
        <f t="shared" si="1185"/>
        <v>1</v>
      </c>
      <c r="D4957" s="5" t="str">
        <f t="shared" si="1186"/>
        <v>1</v>
      </c>
      <c r="E4957" s="5" t="str">
        <f t="shared" si="1187"/>
        <v>05</v>
      </c>
      <c r="F4957" s="5" t="str">
        <f t="shared" si="1188"/>
        <v>0</v>
      </c>
      <c r="G4957" s="5" t="str">
        <f t="shared" si="1189"/>
        <v>3</v>
      </c>
      <c r="H4957" s="5" t="str">
        <f t="shared" si="1190"/>
        <v>00</v>
      </c>
      <c r="I4957" s="11">
        <v>2311050300</v>
      </c>
      <c r="J4957" s="14" t="s">
        <v>4945</v>
      </c>
      <c r="K4957" s="6" t="s">
        <v>21</v>
      </c>
      <c r="L4957" s="15" t="s">
        <v>22</v>
      </c>
      <c r="N4957" t="str">
        <f t="shared" si="1176"/>
        <v>2311050300</v>
      </c>
      <c r="O4957" t="str">
        <f t="shared" si="1177"/>
        <v>'2311050300'</v>
      </c>
      <c r="P4957" t="str">
        <f t="shared" si="1178"/>
        <v>'Amortização de Empréstimos - Programa das Operações Oficiais de Crédito - Dívida Ativa'</v>
      </c>
      <c r="Q4957" t="str">
        <f t="shared" si="1179"/>
        <v>'Vide descrição do código de receita principal.'</v>
      </c>
      <c r="R4957" t="str">
        <f t="shared" si="1180"/>
        <v>'S'</v>
      </c>
      <c r="S4957">
        <f t="shared" si="1181"/>
        <v>8</v>
      </c>
      <c r="T4957" t="str">
        <f t="shared" si="1182"/>
        <v>Insert into CONTA_RECEITA_DESPESA  (VERSION,ATIVO,DATE_CREATED,LAST_UPDATED,TIPO,CODIGO,DESCRICAO,DESCRICAO_DETALHADA,ANALITICO,TAMANHO) values (0,'S',sysdate,sysdate,'R','2311050300','Amortização de Empréstimos - Programa das Operações Oficiais de Crédito - Dívida Ativa','Vide descrição do código de receita principal.','S',8);</v>
      </c>
    </row>
    <row r="4958" spans="1:20" ht="32" x14ac:dyDescent="0.2">
      <c r="A4958" s="4" t="str">
        <f t="shared" si="1183"/>
        <v>2</v>
      </c>
      <c r="B4958" s="5" t="str">
        <f t="shared" si="1184"/>
        <v>3</v>
      </c>
      <c r="C4958" s="5" t="str">
        <f t="shared" si="1185"/>
        <v>1</v>
      </c>
      <c r="D4958" s="5" t="str">
        <f t="shared" si="1186"/>
        <v>1</v>
      </c>
      <c r="E4958" s="5" t="str">
        <f t="shared" si="1187"/>
        <v>06</v>
      </c>
      <c r="F4958" s="5" t="str">
        <f t="shared" si="1188"/>
        <v>0</v>
      </c>
      <c r="G4958" s="5" t="str">
        <f t="shared" si="1189"/>
        <v>0</v>
      </c>
      <c r="H4958" s="5" t="str">
        <f t="shared" si="1190"/>
        <v>00</v>
      </c>
      <c r="I4958" s="11">
        <v>2311060000</v>
      </c>
      <c r="J4958" s="6" t="s">
        <v>4946</v>
      </c>
      <c r="K4958" s="6" t="s">
        <v>4947</v>
      </c>
      <c r="L4958" s="13" t="s">
        <v>11</v>
      </c>
      <c r="N4958" t="str">
        <f t="shared" si="1176"/>
        <v>2311060000</v>
      </c>
      <c r="O4958" t="str">
        <f t="shared" si="1177"/>
        <v>'2311060000'</v>
      </c>
      <c r="P4958" t="str">
        <f t="shared" si="1178"/>
        <v>'Amortização de Empréstimos Contratuais'</v>
      </c>
      <c r="Q4958" t="str">
        <f t="shared" si="1179"/>
        <v>'Registra as receitas provenientes de pagamento de parcelas de empréstimos, financiamentos e refinanciamentos que não se enquadram em categorias específicas.'</v>
      </c>
      <c r="R4958" t="str">
        <f t="shared" si="1180"/>
        <v>'N'</v>
      </c>
      <c r="S4958">
        <f t="shared" si="1181"/>
        <v>6</v>
      </c>
      <c r="T4958" t="str">
        <f t="shared" si="1182"/>
        <v>Insert into CONTA_RECEITA_DESPESA  (VERSION,ATIVO,DATE_CREATED,LAST_UPDATED,TIPO,CODIGO,DESCRICAO,DESCRICAO_DETALHADA,ANALITICO,TAMANHO) values (0,'S',sysdate,sysdate,'R','2311060000','Amortização de Empréstimos Contratuais','Registra as receitas provenientes de pagamento de parcelas de empréstimos, financiamentos e refinanciamentos que não se enquadram em categorias específicas.','N',6);</v>
      </c>
    </row>
    <row r="4959" spans="1:20" ht="16" x14ac:dyDescent="0.2">
      <c r="A4959" s="4" t="str">
        <f t="shared" si="1183"/>
        <v>2</v>
      </c>
      <c r="B4959" s="5" t="str">
        <f t="shared" si="1184"/>
        <v>3</v>
      </c>
      <c r="C4959" s="5" t="str">
        <f t="shared" si="1185"/>
        <v>1</v>
      </c>
      <c r="D4959" s="5" t="str">
        <f t="shared" si="1186"/>
        <v>1</v>
      </c>
      <c r="E4959" s="5" t="str">
        <f t="shared" si="1187"/>
        <v>06</v>
      </c>
      <c r="F4959" s="5" t="str">
        <f t="shared" si="1188"/>
        <v>0</v>
      </c>
      <c r="G4959" s="5" t="str">
        <f t="shared" si="1189"/>
        <v>1</v>
      </c>
      <c r="H4959" s="5" t="str">
        <f t="shared" si="1190"/>
        <v>00</v>
      </c>
      <c r="I4959" s="11">
        <v>2311060100</v>
      </c>
      <c r="J4959" s="14" t="s">
        <v>4948</v>
      </c>
      <c r="K4959" s="6" t="s">
        <v>21</v>
      </c>
      <c r="L4959" s="15" t="s">
        <v>22</v>
      </c>
      <c r="N4959" t="str">
        <f t="shared" si="1176"/>
        <v>2311060100</v>
      </c>
      <c r="O4959" t="str">
        <f t="shared" si="1177"/>
        <v>'2311060100'</v>
      </c>
      <c r="P4959" t="str">
        <f t="shared" si="1178"/>
        <v>'Amortização de Empréstimos Contratuais - Principal'</v>
      </c>
      <c r="Q4959" t="str">
        <f t="shared" si="1179"/>
        <v>'Vide descrição do código de receita principal.'</v>
      </c>
      <c r="R4959" t="str">
        <f t="shared" si="1180"/>
        <v>'S'</v>
      </c>
      <c r="S4959">
        <f t="shared" si="1181"/>
        <v>8</v>
      </c>
      <c r="T4959" t="str">
        <f t="shared" si="1182"/>
        <v>Insert into CONTA_RECEITA_DESPESA  (VERSION,ATIVO,DATE_CREATED,LAST_UPDATED,TIPO,CODIGO,DESCRICAO,DESCRICAO_DETALHADA,ANALITICO,TAMANHO) values (0,'S',sysdate,sysdate,'R','2311060100','Amortização de Empréstimos Contratuais - Principal','Vide descrição do código de receita principal.','S',8);</v>
      </c>
    </row>
    <row r="4960" spans="1:20" ht="16" x14ac:dyDescent="0.2">
      <c r="A4960" s="4" t="str">
        <f t="shared" si="1183"/>
        <v>2</v>
      </c>
      <c r="B4960" s="5" t="str">
        <f t="shared" si="1184"/>
        <v>3</v>
      </c>
      <c r="C4960" s="5" t="str">
        <f t="shared" si="1185"/>
        <v>1</v>
      </c>
      <c r="D4960" s="5" t="str">
        <f t="shared" si="1186"/>
        <v>1</v>
      </c>
      <c r="E4960" s="5" t="str">
        <f t="shared" si="1187"/>
        <v>06</v>
      </c>
      <c r="F4960" s="5" t="str">
        <f t="shared" si="1188"/>
        <v>0</v>
      </c>
      <c r="G4960" s="5" t="str">
        <f t="shared" si="1189"/>
        <v>3</v>
      </c>
      <c r="H4960" s="5" t="str">
        <f t="shared" si="1190"/>
        <v>00</v>
      </c>
      <c r="I4960" s="11">
        <v>2311060300</v>
      </c>
      <c r="J4960" s="14" t="s">
        <v>4949</v>
      </c>
      <c r="K4960" s="6" t="s">
        <v>21</v>
      </c>
      <c r="L4960" s="15" t="s">
        <v>22</v>
      </c>
      <c r="N4960" t="str">
        <f t="shared" si="1176"/>
        <v>2311060300</v>
      </c>
      <c r="O4960" t="str">
        <f t="shared" si="1177"/>
        <v>'2311060300'</v>
      </c>
      <c r="P4960" t="str">
        <f t="shared" si="1178"/>
        <v>'Amortização de Empréstimos Contratuais - Dívida Ativa'</v>
      </c>
      <c r="Q4960" t="str">
        <f t="shared" si="1179"/>
        <v>'Vide descrição do código de receita principal.'</v>
      </c>
      <c r="R4960" t="str">
        <f t="shared" si="1180"/>
        <v>'S'</v>
      </c>
      <c r="S4960">
        <f t="shared" si="1181"/>
        <v>8</v>
      </c>
      <c r="T4960" t="str">
        <f t="shared" si="1182"/>
        <v>Insert into CONTA_RECEITA_DESPESA  (VERSION,ATIVO,DATE_CREATED,LAST_UPDATED,TIPO,CODIGO,DESCRICAO,DESCRICAO_DETALHADA,ANALITICO,TAMANHO) values (0,'S',sysdate,sysdate,'R','2311060300','Amortização de Empréstimos Contratuais - Dívida Ativa','Vide descrição do código de receita principal.','S',8);</v>
      </c>
    </row>
    <row r="4961" spans="1:20" ht="16" x14ac:dyDescent="0.2">
      <c r="A4961" s="4" t="str">
        <f t="shared" si="1183"/>
        <v>2</v>
      </c>
      <c r="B4961" s="5" t="str">
        <f t="shared" si="1184"/>
        <v>3</v>
      </c>
      <c r="C4961" s="5" t="str">
        <f t="shared" si="1185"/>
        <v>1</v>
      </c>
      <c r="D4961" s="5" t="str">
        <f t="shared" si="1186"/>
        <v>1</v>
      </c>
      <c r="E4961" s="5" t="str">
        <f t="shared" si="1187"/>
        <v>07</v>
      </c>
      <c r="F4961" s="5" t="str">
        <f t="shared" si="1188"/>
        <v>0</v>
      </c>
      <c r="G4961" s="5" t="str">
        <f t="shared" si="1189"/>
        <v>0</v>
      </c>
      <c r="H4961" s="5" t="str">
        <f t="shared" si="1190"/>
        <v>00</v>
      </c>
      <c r="I4961" s="11">
        <v>2311070000</v>
      </c>
      <c r="J4961" s="6" t="s">
        <v>4950</v>
      </c>
      <c r="K4961" s="6" t="s">
        <v>4951</v>
      </c>
      <c r="L4961" s="13" t="s">
        <v>11</v>
      </c>
      <c r="N4961" t="str">
        <f t="shared" si="1176"/>
        <v>2311070000</v>
      </c>
      <c r="O4961" t="str">
        <f t="shared" si="1177"/>
        <v>'2311070000'</v>
      </c>
      <c r="P4961" t="str">
        <f t="shared" si="1178"/>
        <v>'Amortização de Financiamentos'</v>
      </c>
      <c r="Q4961" t="str">
        <f t="shared" si="1179"/>
        <v>'Agrega as receitas provenientes da amortização de financiamentos concedidos.'</v>
      </c>
      <c r="R4961" t="str">
        <f t="shared" si="1180"/>
        <v>'N'</v>
      </c>
      <c r="S4961">
        <f t="shared" si="1181"/>
        <v>6</v>
      </c>
      <c r="T4961" t="str">
        <f t="shared" si="1182"/>
        <v>Insert into CONTA_RECEITA_DESPESA  (VERSION,ATIVO,DATE_CREATED,LAST_UPDATED,TIPO,CODIGO,DESCRICAO,DESCRICAO_DETALHADA,ANALITICO,TAMANHO) values (0,'S',sysdate,sysdate,'R','2311070000','Amortização de Financiamentos','Agrega as receitas provenientes da amortização de financiamentos concedidos.','N',6);</v>
      </c>
    </row>
    <row r="4962" spans="1:20" ht="16" x14ac:dyDescent="0.2">
      <c r="A4962" s="4" t="str">
        <f t="shared" si="1183"/>
        <v>2</v>
      </c>
      <c r="B4962" s="5" t="str">
        <f t="shared" si="1184"/>
        <v>3</v>
      </c>
      <c r="C4962" s="5" t="str">
        <f t="shared" si="1185"/>
        <v>1</v>
      </c>
      <c r="D4962" s="5" t="str">
        <f t="shared" si="1186"/>
        <v>1</v>
      </c>
      <c r="E4962" s="5" t="str">
        <f t="shared" si="1187"/>
        <v>07</v>
      </c>
      <c r="F4962" s="5" t="str">
        <f t="shared" si="1188"/>
        <v>1</v>
      </c>
      <c r="G4962" s="5" t="str">
        <f t="shared" si="1189"/>
        <v>0</v>
      </c>
      <c r="H4962" s="5" t="str">
        <f t="shared" si="1190"/>
        <v>00</v>
      </c>
      <c r="I4962" s="11">
        <v>2311071000</v>
      </c>
      <c r="J4962" s="6" t="s">
        <v>4952</v>
      </c>
      <c r="K4962" s="6" t="s">
        <v>4953</v>
      </c>
      <c r="L4962" s="13" t="s">
        <v>11</v>
      </c>
      <c r="N4962" t="str">
        <f t="shared" si="1176"/>
        <v>2311071000</v>
      </c>
      <c r="O4962" t="str">
        <f t="shared" si="1177"/>
        <v>'2311071000'</v>
      </c>
      <c r="P4962" t="str">
        <f t="shared" si="1178"/>
        <v>'Amortização de Financiamentos em Geral'</v>
      </c>
      <c r="Q4962" t="str">
        <f t="shared" si="1179"/>
        <v>'Registra as receitas provenientes da amortização de financiamentos concedidos.'</v>
      </c>
      <c r="R4962" t="str">
        <f t="shared" si="1180"/>
        <v>'N'</v>
      </c>
      <c r="S4962">
        <f t="shared" si="1181"/>
        <v>7</v>
      </c>
      <c r="T4962" t="str">
        <f t="shared" si="1182"/>
        <v>Insert into CONTA_RECEITA_DESPESA  (VERSION,ATIVO,DATE_CREATED,LAST_UPDATED,TIPO,CODIGO,DESCRICAO,DESCRICAO_DETALHADA,ANALITICO,TAMANHO) values (0,'S',sysdate,sysdate,'R','2311071000','Amortização de Financiamentos em Geral','Registra as receitas provenientes da amortização de financiamentos concedidos.','N',7);</v>
      </c>
    </row>
    <row r="4963" spans="1:20" ht="16" x14ac:dyDescent="0.2">
      <c r="A4963" s="4" t="str">
        <f t="shared" si="1183"/>
        <v>2</v>
      </c>
      <c r="B4963" s="5" t="str">
        <f t="shared" si="1184"/>
        <v>3</v>
      </c>
      <c r="C4963" s="5" t="str">
        <f t="shared" si="1185"/>
        <v>1</v>
      </c>
      <c r="D4963" s="5" t="str">
        <f t="shared" si="1186"/>
        <v>1</v>
      </c>
      <c r="E4963" s="5" t="str">
        <f t="shared" si="1187"/>
        <v>07</v>
      </c>
      <c r="F4963" s="5" t="str">
        <f t="shared" si="1188"/>
        <v>1</v>
      </c>
      <c r="G4963" s="5" t="str">
        <f t="shared" si="1189"/>
        <v>1</v>
      </c>
      <c r="H4963" s="5" t="str">
        <f t="shared" si="1190"/>
        <v>00</v>
      </c>
      <c r="I4963" s="11">
        <v>2311071100</v>
      </c>
      <c r="J4963" s="14" t="s">
        <v>4954</v>
      </c>
      <c r="K4963" s="6" t="s">
        <v>21</v>
      </c>
      <c r="L4963" s="15" t="s">
        <v>22</v>
      </c>
      <c r="N4963" t="str">
        <f t="shared" si="1176"/>
        <v>2311071100</v>
      </c>
      <c r="O4963" t="str">
        <f t="shared" si="1177"/>
        <v>'2311071100'</v>
      </c>
      <c r="P4963" t="str">
        <f t="shared" si="1178"/>
        <v>'Amortização de Financiamentos em Geral - Principal'</v>
      </c>
      <c r="Q4963" t="str">
        <f t="shared" si="1179"/>
        <v>'Vide descrição do código de receita principal.'</v>
      </c>
      <c r="R4963" t="str">
        <f t="shared" si="1180"/>
        <v>'S'</v>
      </c>
      <c r="S4963">
        <f t="shared" si="1181"/>
        <v>8</v>
      </c>
      <c r="T4963" t="str">
        <f t="shared" si="1182"/>
        <v>Insert into CONTA_RECEITA_DESPESA  (VERSION,ATIVO,DATE_CREATED,LAST_UPDATED,TIPO,CODIGO,DESCRICAO,DESCRICAO_DETALHADA,ANALITICO,TAMANHO) values (0,'S',sysdate,sysdate,'R','2311071100','Amortização de Financiamentos em Geral - Principal','Vide descrição do código de receita principal.','S',8);</v>
      </c>
    </row>
    <row r="4964" spans="1:20" ht="16" x14ac:dyDescent="0.2">
      <c r="A4964" s="4" t="str">
        <f t="shared" si="1183"/>
        <v>2</v>
      </c>
      <c r="B4964" s="5" t="str">
        <f t="shared" si="1184"/>
        <v>3</v>
      </c>
      <c r="C4964" s="5" t="str">
        <f t="shared" si="1185"/>
        <v>1</v>
      </c>
      <c r="D4964" s="5" t="str">
        <f t="shared" si="1186"/>
        <v>1</v>
      </c>
      <c r="E4964" s="5" t="str">
        <f t="shared" si="1187"/>
        <v>07</v>
      </c>
      <c r="F4964" s="5" t="str">
        <f t="shared" si="1188"/>
        <v>1</v>
      </c>
      <c r="G4964" s="5" t="str">
        <f t="shared" si="1189"/>
        <v>3</v>
      </c>
      <c r="H4964" s="5" t="str">
        <f t="shared" si="1190"/>
        <v>00</v>
      </c>
      <c r="I4964" s="11">
        <v>2311071300</v>
      </c>
      <c r="J4964" s="14" t="s">
        <v>4955</v>
      </c>
      <c r="K4964" s="6" t="s">
        <v>21</v>
      </c>
      <c r="L4964" s="15" t="s">
        <v>22</v>
      </c>
      <c r="N4964" t="str">
        <f t="shared" si="1176"/>
        <v>2311071300</v>
      </c>
      <c r="O4964" t="str">
        <f t="shared" si="1177"/>
        <v>'2311071300'</v>
      </c>
      <c r="P4964" t="str">
        <f t="shared" si="1178"/>
        <v>'Amortização de Financiamentos em Geral - Dívida Ativa'</v>
      </c>
      <c r="Q4964" t="str">
        <f t="shared" si="1179"/>
        <v>'Vide descrição do código de receita principal.'</v>
      </c>
      <c r="R4964" t="str">
        <f t="shared" si="1180"/>
        <v>'S'</v>
      </c>
      <c r="S4964">
        <f t="shared" si="1181"/>
        <v>8</v>
      </c>
      <c r="T4964" t="str">
        <f t="shared" si="1182"/>
        <v>Insert into CONTA_RECEITA_DESPESA  (VERSION,ATIVO,DATE_CREATED,LAST_UPDATED,TIPO,CODIGO,DESCRICAO,DESCRICAO_DETALHADA,ANALITICO,TAMANHO) values (0,'S',sysdate,sysdate,'R','2311071300','Amortização de Financiamentos em Geral - Dívida Ativa','Vide descrição do código de receita principal.','S',8);</v>
      </c>
    </row>
    <row r="4965" spans="1:20" ht="32" x14ac:dyDescent="0.2">
      <c r="A4965" s="4" t="str">
        <f t="shared" si="1183"/>
        <v>2</v>
      </c>
      <c r="B4965" s="5" t="str">
        <f t="shared" si="1184"/>
        <v>3</v>
      </c>
      <c r="C4965" s="5" t="str">
        <f t="shared" si="1185"/>
        <v>1</v>
      </c>
      <c r="D4965" s="5" t="str">
        <f t="shared" si="1186"/>
        <v>1</v>
      </c>
      <c r="E4965" s="5" t="str">
        <f t="shared" si="1187"/>
        <v>07</v>
      </c>
      <c r="F4965" s="5" t="str">
        <f t="shared" si="1188"/>
        <v>2</v>
      </c>
      <c r="G4965" s="5" t="str">
        <f t="shared" si="1189"/>
        <v>0</v>
      </c>
      <c r="H4965" s="5" t="str">
        <f t="shared" si="1190"/>
        <v>00</v>
      </c>
      <c r="I4965" s="11">
        <v>2311072000</v>
      </c>
      <c r="J4965" s="6" t="s">
        <v>4956</v>
      </c>
      <c r="K4965" s="6" t="s">
        <v>4957</v>
      </c>
      <c r="L4965" s="13" t="s">
        <v>11</v>
      </c>
      <c r="N4965" t="str">
        <f t="shared" si="1176"/>
        <v>2311072000</v>
      </c>
      <c r="O4965" t="str">
        <f t="shared" si="1177"/>
        <v>'2311072000'</v>
      </c>
      <c r="P4965" t="str">
        <f t="shared" si="1178"/>
        <v>'Amortização de Financiamento do Fundo de Financiamento ao Estudante do Ensino Superior - FIES'</v>
      </c>
      <c r="Q4965" t="str">
        <f t="shared" si="1179"/>
        <v>'Registra as receitas provenientes de amortização de financiamento concedido pelo Fundo de Financiamento ao Estudante do Ensino Superior.'</v>
      </c>
      <c r="R4965" t="str">
        <f t="shared" si="1180"/>
        <v>'N'</v>
      </c>
      <c r="S4965">
        <f t="shared" si="1181"/>
        <v>7</v>
      </c>
      <c r="T4965" t="str">
        <f t="shared" si="1182"/>
        <v>Insert into CONTA_RECEITA_DESPESA  (VERSION,ATIVO,DATE_CREATED,LAST_UPDATED,TIPO,CODIGO,DESCRICAO,DESCRICAO_DETALHADA,ANALITICO,TAMANHO) values (0,'S',sysdate,sysdate,'R','2311072000','Amortização de Financiamento do Fundo de Financiamento ao Estudante do Ensino Superior - FIES','Registra as receitas provenientes de amortização de financiamento concedido pelo Fundo de Financiamento ao Estudante do Ensino Superior.','N',7);</v>
      </c>
    </row>
    <row r="4966" spans="1:20" ht="32" x14ac:dyDescent="0.2">
      <c r="A4966" s="4" t="str">
        <f t="shared" si="1183"/>
        <v>2</v>
      </c>
      <c r="B4966" s="5" t="str">
        <f t="shared" si="1184"/>
        <v>3</v>
      </c>
      <c r="C4966" s="5" t="str">
        <f t="shared" si="1185"/>
        <v>1</v>
      </c>
      <c r="D4966" s="5" t="str">
        <f t="shared" si="1186"/>
        <v>1</v>
      </c>
      <c r="E4966" s="5" t="str">
        <f t="shared" si="1187"/>
        <v>07</v>
      </c>
      <c r="F4966" s="5" t="str">
        <f t="shared" si="1188"/>
        <v>2</v>
      </c>
      <c r="G4966" s="5" t="str">
        <f t="shared" si="1189"/>
        <v>1</v>
      </c>
      <c r="H4966" s="5" t="str">
        <f t="shared" si="1190"/>
        <v>00</v>
      </c>
      <c r="I4966" s="11">
        <v>2311072100</v>
      </c>
      <c r="J4966" s="14" t="s">
        <v>4958</v>
      </c>
      <c r="K4966" s="6" t="s">
        <v>21</v>
      </c>
      <c r="L4966" s="15" t="s">
        <v>22</v>
      </c>
      <c r="N4966" t="str">
        <f t="shared" si="1176"/>
        <v>2311072100</v>
      </c>
      <c r="O4966" t="str">
        <f t="shared" si="1177"/>
        <v>'2311072100'</v>
      </c>
      <c r="P4966" t="str">
        <f t="shared" si="1178"/>
        <v>'Amortização de Financiamento do Fundo de Financiamento ao Estudante do Ensino Superior - FIES - Principal'</v>
      </c>
      <c r="Q4966" t="str">
        <f t="shared" si="1179"/>
        <v>'Vide descrição do código de receita principal.'</v>
      </c>
      <c r="R4966" t="str">
        <f t="shared" si="1180"/>
        <v>'S'</v>
      </c>
      <c r="S4966">
        <f t="shared" si="1181"/>
        <v>8</v>
      </c>
      <c r="T4966" t="str">
        <f t="shared" si="1182"/>
        <v>Insert into CONTA_RECEITA_DESPESA  (VERSION,ATIVO,DATE_CREATED,LAST_UPDATED,TIPO,CODIGO,DESCRICAO,DESCRICAO_DETALHADA,ANALITICO,TAMANHO) values (0,'S',sysdate,sysdate,'R','2311072100','Amortização de Financiamento do Fundo de Financiamento ao Estudante do Ensino Superior - FIES - Principal','Vide descrição do código de receita principal.','S',8);</v>
      </c>
    </row>
    <row r="4967" spans="1:20" ht="32" x14ac:dyDescent="0.2">
      <c r="A4967" s="4" t="str">
        <f t="shared" si="1183"/>
        <v>2</v>
      </c>
      <c r="B4967" s="5" t="str">
        <f t="shared" si="1184"/>
        <v>3</v>
      </c>
      <c r="C4967" s="5" t="str">
        <f t="shared" si="1185"/>
        <v>1</v>
      </c>
      <c r="D4967" s="5" t="str">
        <f t="shared" si="1186"/>
        <v>1</v>
      </c>
      <c r="E4967" s="5" t="str">
        <f t="shared" si="1187"/>
        <v>07</v>
      </c>
      <c r="F4967" s="5" t="str">
        <f t="shared" si="1188"/>
        <v>2</v>
      </c>
      <c r="G4967" s="5" t="str">
        <f t="shared" si="1189"/>
        <v>3</v>
      </c>
      <c r="H4967" s="5" t="str">
        <f t="shared" si="1190"/>
        <v>00</v>
      </c>
      <c r="I4967" s="11">
        <v>2311072300</v>
      </c>
      <c r="J4967" s="14" t="s">
        <v>4959</v>
      </c>
      <c r="K4967" s="6" t="s">
        <v>21</v>
      </c>
      <c r="L4967" s="15" t="s">
        <v>22</v>
      </c>
      <c r="N4967" t="str">
        <f t="shared" si="1176"/>
        <v>2311072300</v>
      </c>
      <c r="O4967" t="str">
        <f t="shared" si="1177"/>
        <v>'2311072300'</v>
      </c>
      <c r="P4967" t="str">
        <f t="shared" si="1178"/>
        <v>'Amortização de Financiamento do Fundo de Financiamento ao Estudante do Ensino Superior - FIES - Dívida Ativa'</v>
      </c>
      <c r="Q4967" t="str">
        <f t="shared" si="1179"/>
        <v>'Vide descrição do código de receita principal.'</v>
      </c>
      <c r="R4967" t="str">
        <f t="shared" si="1180"/>
        <v>'S'</v>
      </c>
      <c r="S4967">
        <f t="shared" si="1181"/>
        <v>8</v>
      </c>
      <c r="T4967" t="str">
        <f t="shared" si="1182"/>
        <v>Insert into CONTA_RECEITA_DESPESA  (VERSION,ATIVO,DATE_CREATED,LAST_UPDATED,TIPO,CODIGO,DESCRICAO,DESCRICAO_DETALHADA,ANALITICO,TAMANHO) values (0,'S',sysdate,sysdate,'R','2311072300','Amortização de Financiamento do Fundo de Financiamento ao Estudante do Ensino Superior - FIES - Dívida Ativa','Vide descrição do código de receita principal.','S',8);</v>
      </c>
    </row>
    <row r="4968" spans="1:20" ht="32" x14ac:dyDescent="0.2">
      <c r="A4968" s="4" t="str">
        <f t="shared" si="1183"/>
        <v>2</v>
      </c>
      <c r="B4968" s="5" t="str">
        <f t="shared" si="1184"/>
        <v>3</v>
      </c>
      <c r="C4968" s="5" t="str">
        <f t="shared" si="1185"/>
        <v>1</v>
      </c>
      <c r="D4968" s="5" t="str">
        <f t="shared" si="1186"/>
        <v>1</v>
      </c>
      <c r="E4968" s="5" t="str">
        <f t="shared" si="1187"/>
        <v>07</v>
      </c>
      <c r="F4968" s="5" t="str">
        <f t="shared" si="1188"/>
        <v>3</v>
      </c>
      <c r="G4968" s="5" t="str">
        <f t="shared" si="1189"/>
        <v>0</v>
      </c>
      <c r="H4968" s="5" t="str">
        <f t="shared" si="1190"/>
        <v>00</v>
      </c>
      <c r="I4968" s="11">
        <v>2311073000</v>
      </c>
      <c r="J4968" s="6" t="s">
        <v>4960</v>
      </c>
      <c r="K4968" s="6" t="s">
        <v>4961</v>
      </c>
      <c r="L4968" s="13" t="s">
        <v>11</v>
      </c>
      <c r="N4968" t="str">
        <f t="shared" si="1176"/>
        <v>2311073000</v>
      </c>
      <c r="O4968" t="str">
        <f t="shared" si="1177"/>
        <v>'2311073000'</v>
      </c>
      <c r="P4968" t="str">
        <f t="shared" si="1178"/>
        <v>'Amortização de Financiamento Proveniente de Fundo Garantidor'</v>
      </c>
      <c r="Q4968" t="str">
        <f t="shared" si="1179"/>
        <v>'Registra as receitas referentes à amortização de financiamento proveniente de fundos garantidores.'</v>
      </c>
      <c r="R4968" t="str">
        <f t="shared" si="1180"/>
        <v>'N'</v>
      </c>
      <c r="S4968">
        <f t="shared" si="1181"/>
        <v>7</v>
      </c>
      <c r="T4968" t="str">
        <f t="shared" si="1182"/>
        <v>Insert into CONTA_RECEITA_DESPESA  (VERSION,ATIVO,DATE_CREATED,LAST_UPDATED,TIPO,CODIGO,DESCRICAO,DESCRICAO_DETALHADA,ANALITICO,TAMANHO) values (0,'S',sysdate,sysdate,'R','2311073000','Amortização de Financiamento Proveniente de Fundo Garantidor','Registra as receitas referentes à amortização de financiamento proveniente de fundos garantidores.','N',7);</v>
      </c>
    </row>
    <row r="4969" spans="1:20" ht="16" x14ac:dyDescent="0.2">
      <c r="A4969" s="4" t="str">
        <f t="shared" si="1183"/>
        <v>2</v>
      </c>
      <c r="B4969" s="5" t="str">
        <f t="shared" si="1184"/>
        <v>3</v>
      </c>
      <c r="C4969" s="5" t="str">
        <f t="shared" si="1185"/>
        <v>1</v>
      </c>
      <c r="D4969" s="5" t="str">
        <f t="shared" si="1186"/>
        <v>1</v>
      </c>
      <c r="E4969" s="5" t="str">
        <f t="shared" si="1187"/>
        <v>07</v>
      </c>
      <c r="F4969" s="5" t="str">
        <f t="shared" si="1188"/>
        <v>3</v>
      </c>
      <c r="G4969" s="5" t="str">
        <f t="shared" si="1189"/>
        <v>1</v>
      </c>
      <c r="H4969" s="5" t="str">
        <f t="shared" si="1190"/>
        <v>00</v>
      </c>
      <c r="I4969" s="11">
        <v>2311073100</v>
      </c>
      <c r="J4969" s="14" t="s">
        <v>4962</v>
      </c>
      <c r="K4969" s="6" t="s">
        <v>21</v>
      </c>
      <c r="L4969" s="15" t="s">
        <v>22</v>
      </c>
      <c r="N4969" t="str">
        <f t="shared" si="1176"/>
        <v>2311073100</v>
      </c>
      <c r="O4969" t="str">
        <f t="shared" si="1177"/>
        <v>'2311073100'</v>
      </c>
      <c r="P4969" t="str">
        <f t="shared" si="1178"/>
        <v>'Amortização de Financiamento Proveniente de Fundo Garantidor - Principal'</v>
      </c>
      <c r="Q4969" t="str">
        <f t="shared" si="1179"/>
        <v>'Vide descrição do código de receita principal.'</v>
      </c>
      <c r="R4969" t="str">
        <f t="shared" si="1180"/>
        <v>'S'</v>
      </c>
      <c r="S4969">
        <f t="shared" si="1181"/>
        <v>8</v>
      </c>
      <c r="T4969" t="str">
        <f t="shared" si="1182"/>
        <v>Insert into CONTA_RECEITA_DESPESA  (VERSION,ATIVO,DATE_CREATED,LAST_UPDATED,TIPO,CODIGO,DESCRICAO,DESCRICAO_DETALHADA,ANALITICO,TAMANHO) values (0,'S',sysdate,sysdate,'R','2311073100','Amortização de Financiamento Proveniente de Fundo Garantidor - Principal','Vide descrição do código de receita principal.','S',8);</v>
      </c>
    </row>
    <row r="4970" spans="1:20" ht="16" x14ac:dyDescent="0.2">
      <c r="A4970" s="4" t="str">
        <f t="shared" si="1183"/>
        <v>2</v>
      </c>
      <c r="B4970" s="5" t="str">
        <f t="shared" si="1184"/>
        <v>3</v>
      </c>
      <c r="C4970" s="5" t="str">
        <f t="shared" si="1185"/>
        <v>1</v>
      </c>
      <c r="D4970" s="5" t="str">
        <f t="shared" si="1186"/>
        <v>1</v>
      </c>
      <c r="E4970" s="5" t="str">
        <f t="shared" si="1187"/>
        <v>07</v>
      </c>
      <c r="F4970" s="5" t="str">
        <f t="shared" si="1188"/>
        <v>3</v>
      </c>
      <c r="G4970" s="5" t="str">
        <f t="shared" si="1189"/>
        <v>3</v>
      </c>
      <c r="H4970" s="5" t="str">
        <f t="shared" si="1190"/>
        <v>00</v>
      </c>
      <c r="I4970" s="11">
        <v>2311073300</v>
      </c>
      <c r="J4970" s="14" t="s">
        <v>4963</v>
      </c>
      <c r="K4970" s="6" t="s">
        <v>21</v>
      </c>
      <c r="L4970" s="15" t="s">
        <v>22</v>
      </c>
      <c r="N4970" t="str">
        <f t="shared" si="1176"/>
        <v>2311073300</v>
      </c>
      <c r="O4970" t="str">
        <f t="shared" si="1177"/>
        <v>'2311073300'</v>
      </c>
      <c r="P4970" t="str">
        <f t="shared" si="1178"/>
        <v>'Amortização de Financiamento Proveniente de Fundo Garantidor - Dívida Ativa'</v>
      </c>
      <c r="Q4970" t="str">
        <f t="shared" si="1179"/>
        <v>'Vide descrição do código de receita principal.'</v>
      </c>
      <c r="R4970" t="str">
        <f t="shared" si="1180"/>
        <v>'S'</v>
      </c>
      <c r="S4970">
        <f t="shared" si="1181"/>
        <v>8</v>
      </c>
      <c r="T4970" t="str">
        <f t="shared" si="1182"/>
        <v>Insert into CONTA_RECEITA_DESPESA  (VERSION,ATIVO,DATE_CREATED,LAST_UPDATED,TIPO,CODIGO,DESCRICAO,DESCRICAO_DETALHADA,ANALITICO,TAMANHO) values (0,'S',sysdate,sysdate,'R','2311073300','Amortização de Financiamento Proveniente de Fundo Garantidor - Dívida Ativa','Vide descrição do código de receita principal.','S',8);</v>
      </c>
    </row>
    <row r="4971" spans="1:20" ht="48" x14ac:dyDescent="0.2">
      <c r="A4971" s="4" t="str">
        <f t="shared" si="1183"/>
        <v>2</v>
      </c>
      <c r="B4971" s="5" t="str">
        <f t="shared" si="1184"/>
        <v>4</v>
      </c>
      <c r="C4971" s="5" t="str">
        <f t="shared" si="1185"/>
        <v>0</v>
      </c>
      <c r="D4971" s="5" t="str">
        <f t="shared" si="1186"/>
        <v>0</v>
      </c>
      <c r="E4971" s="5" t="str">
        <f t="shared" si="1187"/>
        <v>00</v>
      </c>
      <c r="F4971" s="5" t="str">
        <f t="shared" si="1188"/>
        <v>0</v>
      </c>
      <c r="G4971" s="5" t="str">
        <f t="shared" si="1189"/>
        <v>0</v>
      </c>
      <c r="H4971" s="5" t="str">
        <f t="shared" si="1190"/>
        <v>00</v>
      </c>
      <c r="I4971" s="11">
        <v>2400000000</v>
      </c>
      <c r="J4971" s="6" t="s">
        <v>4964</v>
      </c>
      <c r="K4971" s="6" t="s">
        <v>4965</v>
      </c>
      <c r="L4971" s="13" t="s">
        <v>11</v>
      </c>
      <c r="N4971" t="str">
        <f t="shared" si="1176"/>
        <v>2400000000</v>
      </c>
      <c r="O4971" t="str">
        <f t="shared" si="1177"/>
        <v>'2400000000'</v>
      </c>
      <c r="P4971" t="str">
        <f t="shared" si="1178"/>
        <v>'Transferências de Capital'</v>
      </c>
      <c r="Q4971" t="str">
        <f t="shared" si="1179"/>
        <v>'Agrega as receitas provenientes de recursos financeiros decorrentes de doações, contratos, convênios, acordos, ajustes, termos de parceria ou outros instrumentos, quando destinados a atender despesas classificáveis como de capital.'</v>
      </c>
      <c r="R4971" t="str">
        <f t="shared" si="1180"/>
        <v>'N'</v>
      </c>
      <c r="S4971">
        <f t="shared" si="1181"/>
        <v>2</v>
      </c>
      <c r="T4971" t="str">
        <f t="shared" si="1182"/>
        <v>Insert into CONTA_RECEITA_DESPESA  (VERSION,ATIVO,DATE_CREATED,LAST_UPDATED,TIPO,CODIGO,DESCRICAO,DESCRICAO_DETALHADA,ANALITICO,TAMANHO) values (0,'S',sysdate,sysdate,'R','2400000000','Transferências de Capital','Agrega as receitas provenientes de recursos financeiros decorrentes de doações, contratos, convênios, acordos, ajustes, termos de parceria ou outros instrumentos, quando destinados a atender despesas classificáveis como de capital.','N',2);</v>
      </c>
    </row>
    <row r="4972" spans="1:20" ht="48" x14ac:dyDescent="0.2">
      <c r="A4972" s="4" t="str">
        <f t="shared" si="1183"/>
        <v>2</v>
      </c>
      <c r="B4972" s="5" t="str">
        <f t="shared" si="1184"/>
        <v>4</v>
      </c>
      <c r="C4972" s="5" t="str">
        <f t="shared" si="1185"/>
        <v>1</v>
      </c>
      <c r="D4972" s="5" t="str">
        <f t="shared" si="1186"/>
        <v>0</v>
      </c>
      <c r="E4972" s="5" t="str">
        <f t="shared" si="1187"/>
        <v>00</v>
      </c>
      <c r="F4972" s="5" t="str">
        <f t="shared" si="1188"/>
        <v>0</v>
      </c>
      <c r="G4972" s="5" t="str">
        <f t="shared" si="1189"/>
        <v>0</v>
      </c>
      <c r="H4972" s="5" t="str">
        <f t="shared" si="1190"/>
        <v>00</v>
      </c>
      <c r="I4972" s="11">
        <v>2410000000</v>
      </c>
      <c r="J4972" s="6" t="s">
        <v>2918</v>
      </c>
      <c r="K4972" s="6" t="s">
        <v>4966</v>
      </c>
      <c r="L4972" s="13" t="s">
        <v>11</v>
      </c>
      <c r="N4972" t="str">
        <f t="shared" si="1176"/>
        <v>2410000000</v>
      </c>
      <c r="O4972" t="str">
        <f t="shared" si="1177"/>
        <v>'2410000000'</v>
      </c>
      <c r="P4972" t="str">
        <f t="shared" si="1178"/>
        <v>'Transferências da União e de suas Entidades'</v>
      </c>
      <c r="Q4972" t="str">
        <f t="shared" si="1179"/>
        <v>'Agrega as receitas provenientes de recursos financeiros recebidos da União ou de suas entidades, decorrentes de doações, contratos, convênios, acordos, ajustes, termos de parceria ou outros instrumentos, quando destinados a atender despesas classificáveis como de capital.'</v>
      </c>
      <c r="R4972" t="str">
        <f t="shared" si="1180"/>
        <v>'N'</v>
      </c>
      <c r="S4972">
        <f t="shared" si="1181"/>
        <v>3</v>
      </c>
      <c r="T4972" t="str">
        <f t="shared" si="1182"/>
        <v>Insert into CONTA_RECEITA_DESPESA  (VERSION,ATIVO,DATE_CREATED,LAST_UPDATED,TIPO,CODIGO,DESCRICAO,DESCRICAO_DETALHADA,ANALITICO,TAMANHO) values (0,'S',sysdate,sysdate,'R','2410000000','Transferências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de capital.','N',3);</v>
      </c>
    </row>
    <row r="4973" spans="1:20" ht="32" x14ac:dyDescent="0.2">
      <c r="A4973" s="4" t="str">
        <f t="shared" si="1183"/>
        <v>2</v>
      </c>
      <c r="B4973" s="5" t="str">
        <f t="shared" si="1184"/>
        <v>4</v>
      </c>
      <c r="C4973" s="5" t="str">
        <f t="shared" si="1185"/>
        <v>1</v>
      </c>
      <c r="D4973" s="5" t="str">
        <f t="shared" si="1186"/>
        <v>1</v>
      </c>
      <c r="E4973" s="5" t="str">
        <f t="shared" si="1187"/>
        <v>00</v>
      </c>
      <c r="F4973" s="5" t="str">
        <f t="shared" si="1188"/>
        <v>0</v>
      </c>
      <c r="G4973" s="5" t="str">
        <f t="shared" si="1189"/>
        <v>0</v>
      </c>
      <c r="H4973" s="5" t="str">
        <f t="shared" si="1190"/>
        <v>00</v>
      </c>
      <c r="I4973" s="11">
        <v>2411000000</v>
      </c>
      <c r="J4973" s="6" t="s">
        <v>4967</v>
      </c>
      <c r="K4973" s="6" t="s">
        <v>5700</v>
      </c>
      <c r="L4973" s="13" t="s">
        <v>11</v>
      </c>
      <c r="N4973" t="str">
        <f t="shared" si="1176"/>
        <v>2411000000</v>
      </c>
      <c r="O4973" t="str">
        <f t="shared" si="1177"/>
        <v>'2411000000'</v>
      </c>
      <c r="P4973" t="str">
        <f t="shared" si="1178"/>
        <v>'Transferências de Recursos do Sistema Único de Saúde - SUS'</v>
      </c>
      <c r="Q4973" t="str">
        <f t="shared" si="1179"/>
        <v>'Agrega os valores das receitas recebidas da União no âmbito do Sistema Único de Saúde – SUS, quando destinadas a atender despesas classificáveis como de capital.'</v>
      </c>
      <c r="R4973" t="str">
        <f t="shared" si="1180"/>
        <v>'N'</v>
      </c>
      <c r="S4973">
        <f t="shared" si="1181"/>
        <v>4</v>
      </c>
      <c r="T4973" t="str">
        <f t="shared" si="1182"/>
        <v>Insert into CONTA_RECEITA_DESPESA  (VERSION,ATIVO,DATE_CREATED,LAST_UPDATED,TIPO,CODIGO,DESCRICAO,DESCRICAO_DETALHADA,ANALITICO,TAMANHO) values (0,'S',sysdate,sysdate,'R','2411000000','Transferências de Recursos do Sistema Único de Saúde - SUS','Agrega os valores das receitas recebidas da União no âmbito do Sistema Único de Saúde – SUS, quando destinadas a atender despesas classificáveis como de capital.','N',4);</v>
      </c>
    </row>
    <row r="4974" spans="1:20" ht="48" x14ac:dyDescent="0.2">
      <c r="A4974" s="4" t="str">
        <f t="shared" si="1183"/>
        <v>2</v>
      </c>
      <c r="B4974" s="5" t="str">
        <f t="shared" si="1184"/>
        <v>4</v>
      </c>
      <c r="C4974" s="5" t="str">
        <f t="shared" si="1185"/>
        <v>1</v>
      </c>
      <c r="D4974" s="5" t="str">
        <f t="shared" si="1186"/>
        <v>1</v>
      </c>
      <c r="E4974" s="5" t="str">
        <f t="shared" si="1187"/>
        <v>50</v>
      </c>
      <c r="F4974" s="5" t="str">
        <f t="shared" si="1188"/>
        <v>0</v>
      </c>
      <c r="G4974" s="5" t="str">
        <f t="shared" si="1189"/>
        <v>0</v>
      </c>
      <c r="H4974" s="5" t="str">
        <f t="shared" si="1190"/>
        <v>00</v>
      </c>
      <c r="I4974" s="11">
        <v>2411500000</v>
      </c>
      <c r="J4974" s="6" t="s">
        <v>4968</v>
      </c>
      <c r="K4974" s="6" t="s">
        <v>4969</v>
      </c>
      <c r="L4974" s="13" t="s">
        <v>11</v>
      </c>
      <c r="N4974" t="str">
        <f t="shared" si="1176"/>
        <v>2411500000</v>
      </c>
      <c r="O4974" t="str">
        <f t="shared" si="1177"/>
        <v>'2411500000'</v>
      </c>
      <c r="P4974" t="str">
        <f t="shared" si="1178"/>
        <v>'Transferências de Recursos do Sistema Único de Saúde – SUS – Fundo a Fundo - Bloco de Manutenção das Ações e Serviços Públicos de Saúde'</v>
      </c>
      <c r="Q4974" t="str">
        <f t="shared" si="1179"/>
        <v>'Agrega o valor total das transferências de capital oriundas do Fundo Nacional de Saúde referentes ao bloco de manutenção das ações e serviços públicos de saúde, recebidos pelos Fundos de Saúde dos Estados, do Distrito Federal e dos Municípios.'</v>
      </c>
      <c r="R4974" t="str">
        <f t="shared" si="1180"/>
        <v>'N'</v>
      </c>
      <c r="S4974">
        <f t="shared" si="1181"/>
        <v>6</v>
      </c>
      <c r="T4974" t="str">
        <f t="shared" si="1182"/>
        <v>Insert into CONTA_RECEITA_DESPESA  (VERSION,ATIVO,DATE_CREATED,LAST_UPDATED,TIPO,CODIGO,DESCRICAO,DESCRICAO_DETALHADA,ANALITICO,TAMANHO) values (0,'S',sysdate,sysdate,'R','2411500000','Transferências de Recursos do Sistema Único de Saúde – SUS – Fundo a Fundo - Bloco de Manutenção das Ações e Serviços Públicos de Saúde','Agrega o valor total das transferências de capital oriundas do Fundo Nacional de Saúde referentes ao bloco de manutenção das ações e serviços públicos de saúde, recebidos pelos Fundos de Saúde dos Estados, do Distrito Federal e dos Municípios.','N',6);</v>
      </c>
    </row>
    <row r="4975" spans="1:20" ht="64" x14ac:dyDescent="0.2">
      <c r="A4975" s="4" t="str">
        <f t="shared" si="1183"/>
        <v>2</v>
      </c>
      <c r="B4975" s="5" t="str">
        <f t="shared" si="1184"/>
        <v>4</v>
      </c>
      <c r="C4975" s="5" t="str">
        <f t="shared" si="1185"/>
        <v>1</v>
      </c>
      <c r="D4975" s="5" t="str">
        <f t="shared" si="1186"/>
        <v>1</v>
      </c>
      <c r="E4975" s="5" t="str">
        <f t="shared" si="1187"/>
        <v>50</v>
      </c>
      <c r="F4975" s="5" t="str">
        <f t="shared" si="1188"/>
        <v>1</v>
      </c>
      <c r="G4975" s="5" t="str">
        <f t="shared" si="1189"/>
        <v>0</v>
      </c>
      <c r="H4975" s="5" t="str">
        <f t="shared" si="1190"/>
        <v>00</v>
      </c>
      <c r="I4975" s="11">
        <v>2411501000</v>
      </c>
      <c r="J4975" s="6" t="s">
        <v>3068</v>
      </c>
      <c r="K4975" s="6" t="s">
        <v>4970</v>
      </c>
      <c r="L4975" s="13" t="s">
        <v>11</v>
      </c>
      <c r="N4975" t="str">
        <f t="shared" si="1176"/>
        <v>2411501000</v>
      </c>
      <c r="O4975" t="str">
        <f t="shared" si="1177"/>
        <v>'2411501000'</v>
      </c>
      <c r="P4975" t="str">
        <f t="shared" si="1178"/>
        <v>'Transferências de Recursos do Bloco de Manutenção das Ações e Serviços Públicos de Saúde – Atenção Primária'</v>
      </c>
      <c r="Q4975" t="str">
        <f t="shared" si="1179"/>
        <v>'Registra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v>
      </c>
      <c r="R4975" t="str">
        <f t="shared" si="1180"/>
        <v>'N'</v>
      </c>
      <c r="S4975">
        <f t="shared" si="1181"/>
        <v>7</v>
      </c>
      <c r="T4975" t="str">
        <f t="shared" si="1182"/>
        <v>Insert into CONTA_RECEITA_DESPESA  (VERSION,ATIVO,DATE_CREATED,LAST_UPDATED,TIPO,CODIGO,DESCRICAO,DESCRICAO_DETALHADA,ANALITICO,TAMANHO) values (0,'S',sysdate,sysdate,'R','2411501000','Transferências de Recursos do Bloco de Manutenção das Ações e Serviços Públicos de Saúde – Atenção Primária','Registra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saúde.','N',7);</v>
      </c>
    </row>
    <row r="4976" spans="1:20" ht="32" x14ac:dyDescent="0.2">
      <c r="A4976" s="4" t="str">
        <f t="shared" si="1183"/>
        <v>2</v>
      </c>
      <c r="B4976" s="5" t="str">
        <f t="shared" si="1184"/>
        <v>4</v>
      </c>
      <c r="C4976" s="5" t="str">
        <f t="shared" si="1185"/>
        <v>1</v>
      </c>
      <c r="D4976" s="5" t="str">
        <f t="shared" si="1186"/>
        <v>1</v>
      </c>
      <c r="E4976" s="5" t="str">
        <f t="shared" si="1187"/>
        <v>50</v>
      </c>
      <c r="F4976" s="5" t="str">
        <f t="shared" si="1188"/>
        <v>1</v>
      </c>
      <c r="G4976" s="5" t="str">
        <f t="shared" si="1189"/>
        <v>1</v>
      </c>
      <c r="H4976" s="5" t="str">
        <f t="shared" si="1190"/>
        <v>00</v>
      </c>
      <c r="I4976" s="11">
        <v>2411501100</v>
      </c>
      <c r="J4976" s="14" t="s">
        <v>3070</v>
      </c>
      <c r="K4976" s="6" t="s">
        <v>21</v>
      </c>
      <c r="L4976" s="15" t="s">
        <v>22</v>
      </c>
      <c r="N4976" t="str">
        <f t="shared" si="1176"/>
        <v>2411501100</v>
      </c>
      <c r="O4976" t="str">
        <f t="shared" si="1177"/>
        <v>'2411501100'</v>
      </c>
      <c r="P4976" t="str">
        <f t="shared" si="1178"/>
        <v>'Transferências de Recursos do Bloco de Manutenção das Ações e Serviços Públicos de Saúde – Atenção Primária - Principal'</v>
      </c>
      <c r="Q4976" t="str">
        <f t="shared" si="1179"/>
        <v>'Vide descrição do código de receita principal.'</v>
      </c>
      <c r="R4976" t="str">
        <f t="shared" si="1180"/>
        <v>'S'</v>
      </c>
      <c r="S4976">
        <f t="shared" si="1181"/>
        <v>8</v>
      </c>
      <c r="T4976" t="str">
        <f t="shared" si="1182"/>
        <v>Insert into CONTA_RECEITA_DESPESA  (VERSION,ATIVO,DATE_CREATED,LAST_UPDATED,TIPO,CODIGO,DESCRICAO,DESCRICAO_DETALHADA,ANALITICO,TAMANHO) values (0,'S',sysdate,sysdate,'R','2411501100','Transferências de Recursos do Bloco de Manutenção das Ações e Serviços Públicos de Saúde – Atenção Primária - Principal','Vide descrição do código de receita principal.','S',8);</v>
      </c>
    </row>
    <row r="4977" spans="1:20" ht="32" x14ac:dyDescent="0.2">
      <c r="A4977" s="4" t="str">
        <f t="shared" si="1183"/>
        <v>2</v>
      </c>
      <c r="B4977" s="5" t="str">
        <f t="shared" si="1184"/>
        <v>4</v>
      </c>
      <c r="C4977" s="5" t="str">
        <f t="shared" si="1185"/>
        <v>1</v>
      </c>
      <c r="D4977" s="5" t="str">
        <f t="shared" si="1186"/>
        <v>1</v>
      </c>
      <c r="E4977" s="5" t="str">
        <f t="shared" si="1187"/>
        <v>50</v>
      </c>
      <c r="F4977" s="5" t="str">
        <f t="shared" si="1188"/>
        <v>1</v>
      </c>
      <c r="G4977" s="5" t="str">
        <f t="shared" si="1189"/>
        <v>3</v>
      </c>
      <c r="H4977" s="5" t="str">
        <f t="shared" si="1190"/>
        <v>00</v>
      </c>
      <c r="I4977" s="11">
        <v>2411501300</v>
      </c>
      <c r="J4977" s="14" t="s">
        <v>3072</v>
      </c>
      <c r="K4977" s="6" t="s">
        <v>21</v>
      </c>
      <c r="L4977" s="15" t="s">
        <v>22</v>
      </c>
      <c r="N4977" t="str">
        <f t="shared" si="1176"/>
        <v>2411501300</v>
      </c>
      <c r="O4977" t="str">
        <f t="shared" si="1177"/>
        <v>'2411501300'</v>
      </c>
      <c r="P4977" t="str">
        <f t="shared" si="1178"/>
        <v>'Transferências de Recursos do Bloco de Manutenção das Ações e Serviços Públicos de Saúde – Atenção Primária - Dívida Ativa'</v>
      </c>
      <c r="Q4977" t="str">
        <f t="shared" si="1179"/>
        <v>'Vide descrição do código de receita principal.'</v>
      </c>
      <c r="R4977" t="str">
        <f t="shared" si="1180"/>
        <v>'S'</v>
      </c>
      <c r="S4977">
        <f t="shared" si="1181"/>
        <v>8</v>
      </c>
      <c r="T4977" t="str">
        <f t="shared" si="1182"/>
        <v>Insert into CONTA_RECEITA_DESPESA  (VERSION,ATIVO,DATE_CREATED,LAST_UPDATED,TIPO,CODIGO,DESCRICAO,DESCRICAO_DETALHADA,ANALITICO,TAMANHO) values (0,'S',sysdate,sysdate,'R','2411501300','Transferências de Recursos do Bloco de Manutenção das Ações e Serviços Públicos de Saúde – Atenção Primária - Dívida Ativa','Vide descrição do código de receita principal.','S',8);</v>
      </c>
    </row>
    <row r="4978" spans="1:20" ht="64" x14ac:dyDescent="0.2">
      <c r="A4978" s="4" t="str">
        <f t="shared" si="1183"/>
        <v>2</v>
      </c>
      <c r="B4978" s="5" t="str">
        <f t="shared" si="1184"/>
        <v>4</v>
      </c>
      <c r="C4978" s="5" t="str">
        <f t="shared" si="1185"/>
        <v>1</v>
      </c>
      <c r="D4978" s="5" t="str">
        <f t="shared" si="1186"/>
        <v>1</v>
      </c>
      <c r="E4978" s="5" t="str">
        <f t="shared" si="1187"/>
        <v>50</v>
      </c>
      <c r="F4978" s="5" t="str">
        <f t="shared" si="1188"/>
        <v>2</v>
      </c>
      <c r="G4978" s="5" t="str">
        <f t="shared" si="1189"/>
        <v>0</v>
      </c>
      <c r="H4978" s="5" t="str">
        <f t="shared" si="1190"/>
        <v>00</v>
      </c>
      <c r="I4978" s="11">
        <v>2411502000</v>
      </c>
      <c r="J4978" s="6" t="s">
        <v>3078</v>
      </c>
      <c r="K4978" s="6" t="s">
        <v>4971</v>
      </c>
      <c r="L4978" s="13" t="s">
        <v>11</v>
      </c>
      <c r="N4978" t="str">
        <f t="shared" si="1176"/>
        <v>2411502000</v>
      </c>
      <c r="O4978" t="str">
        <f t="shared" si="1177"/>
        <v>'2411502000'</v>
      </c>
      <c r="P4978" t="str">
        <f t="shared" si="1178"/>
        <v>'Transferências de Recursos do Bloco de Manutenção das Ações e Serviços Públicos de Saúde – Atenção Especializada'</v>
      </c>
      <c r="Q4978" t="str">
        <f t="shared" si="1179"/>
        <v>'Registra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v>
      </c>
      <c r="R4978" t="str">
        <f t="shared" si="1180"/>
        <v>'N'</v>
      </c>
      <c r="S4978">
        <f t="shared" si="1181"/>
        <v>7</v>
      </c>
      <c r="T4978" t="str">
        <f t="shared" si="1182"/>
        <v>Insert into CONTA_RECEITA_DESPESA  (VERSION,ATIVO,DATE_CREATED,LAST_UPDATED,TIPO,CODIGO,DESCRICAO,DESCRICAO_DETALHADA,ANALITICO,TAMANHO) values (0,'S',sysdate,sysdate,'R','2411502000','Transferências de Recursos do Bloco de Manutenção das Ações e Serviços Públicos de Saúde – Atenção Especializada','Registra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saúde.','N',7);</v>
      </c>
    </row>
    <row r="4979" spans="1:20" ht="32" x14ac:dyDescent="0.2">
      <c r="A4979" s="4" t="str">
        <f t="shared" si="1183"/>
        <v>2</v>
      </c>
      <c r="B4979" s="5" t="str">
        <f t="shared" si="1184"/>
        <v>4</v>
      </c>
      <c r="C4979" s="5" t="str">
        <f t="shared" si="1185"/>
        <v>1</v>
      </c>
      <c r="D4979" s="5" t="str">
        <f t="shared" si="1186"/>
        <v>1</v>
      </c>
      <c r="E4979" s="5" t="str">
        <f t="shared" si="1187"/>
        <v>50</v>
      </c>
      <c r="F4979" s="5" t="str">
        <f t="shared" si="1188"/>
        <v>2</v>
      </c>
      <c r="G4979" s="5" t="str">
        <f t="shared" si="1189"/>
        <v>1</v>
      </c>
      <c r="H4979" s="5" t="str">
        <f t="shared" si="1190"/>
        <v>00</v>
      </c>
      <c r="I4979" s="11">
        <v>2411502100</v>
      </c>
      <c r="J4979" s="14" t="s">
        <v>3080</v>
      </c>
      <c r="K4979" s="6" t="s">
        <v>21</v>
      </c>
      <c r="L4979" s="15" t="s">
        <v>22</v>
      </c>
      <c r="N4979" t="str">
        <f t="shared" si="1176"/>
        <v>2411502100</v>
      </c>
      <c r="O4979" t="str">
        <f t="shared" si="1177"/>
        <v>'2411502100'</v>
      </c>
      <c r="P4979" t="str">
        <f t="shared" si="1178"/>
        <v>'Transferências de Recursos do Bloco de Manutenção das Ações e Serviços Públicos de Saúde – Atenção Especializada - Principal'</v>
      </c>
      <c r="Q4979" t="str">
        <f t="shared" si="1179"/>
        <v>'Vide descrição do código de receita principal.'</v>
      </c>
      <c r="R4979" t="str">
        <f t="shared" si="1180"/>
        <v>'S'</v>
      </c>
      <c r="S4979">
        <f t="shared" si="1181"/>
        <v>8</v>
      </c>
      <c r="T4979" t="str">
        <f t="shared" si="1182"/>
        <v>Insert into CONTA_RECEITA_DESPESA  (VERSION,ATIVO,DATE_CREATED,LAST_UPDATED,TIPO,CODIGO,DESCRICAO,DESCRICAO_DETALHADA,ANALITICO,TAMANHO) values (0,'S',sysdate,sysdate,'R','2411502100','Transferências de Recursos do Bloco de Manutenção das Ações e Serviços Públicos de Saúde – Atenção Especializada - Principal','Vide descrição do código de receita principal.','S',8);</v>
      </c>
    </row>
    <row r="4980" spans="1:20" ht="32" x14ac:dyDescent="0.2">
      <c r="A4980" s="4" t="str">
        <f t="shared" si="1183"/>
        <v>2</v>
      </c>
      <c r="B4980" s="5" t="str">
        <f t="shared" si="1184"/>
        <v>4</v>
      </c>
      <c r="C4980" s="5" t="str">
        <f t="shared" si="1185"/>
        <v>1</v>
      </c>
      <c r="D4980" s="5" t="str">
        <f t="shared" si="1186"/>
        <v>1</v>
      </c>
      <c r="E4980" s="5" t="str">
        <f t="shared" si="1187"/>
        <v>50</v>
      </c>
      <c r="F4980" s="5" t="str">
        <f t="shared" si="1188"/>
        <v>2</v>
      </c>
      <c r="G4980" s="5" t="str">
        <f t="shared" si="1189"/>
        <v>3</v>
      </c>
      <c r="H4980" s="5" t="str">
        <f t="shared" si="1190"/>
        <v>00</v>
      </c>
      <c r="I4980" s="11">
        <v>2411502300</v>
      </c>
      <c r="J4980" s="14" t="s">
        <v>3082</v>
      </c>
      <c r="K4980" s="6" t="s">
        <v>21</v>
      </c>
      <c r="L4980" s="15" t="s">
        <v>22</v>
      </c>
      <c r="N4980" t="str">
        <f t="shared" si="1176"/>
        <v>2411502300</v>
      </c>
      <c r="O4980" t="str">
        <f t="shared" si="1177"/>
        <v>'2411502300'</v>
      </c>
      <c r="P4980" t="str">
        <f t="shared" si="1178"/>
        <v>'Transferências de Recursos do Bloco de Manutenção das Ações e Serviços Públicos de Saúde – Atenção Especializada - Dívida Ativa'</v>
      </c>
      <c r="Q4980" t="str">
        <f t="shared" si="1179"/>
        <v>'Vide descrição do código de receita principal.'</v>
      </c>
      <c r="R4980" t="str">
        <f t="shared" si="1180"/>
        <v>'S'</v>
      </c>
      <c r="S4980">
        <f t="shared" si="1181"/>
        <v>8</v>
      </c>
      <c r="T4980" t="str">
        <f t="shared" si="1182"/>
        <v>Insert into CONTA_RECEITA_DESPESA  (VERSION,ATIVO,DATE_CREATED,LAST_UPDATED,TIPO,CODIGO,DESCRICAO,DESCRICAO_DETALHADA,ANALITICO,TAMANHO) values (0,'S',sysdate,sysdate,'R','2411502300','Transferências de Recursos do Bloco de Manutenção das Ações e Serviços Públicos de Saúde – Atenção Especializada - Dívida Ativa','Vide descrição do código de receita principal.','S',8);</v>
      </c>
    </row>
    <row r="4981" spans="1:20" ht="48" x14ac:dyDescent="0.2">
      <c r="A4981" s="4" t="str">
        <f t="shared" si="1183"/>
        <v>2</v>
      </c>
      <c r="B4981" s="5" t="str">
        <f t="shared" si="1184"/>
        <v>4</v>
      </c>
      <c r="C4981" s="5" t="str">
        <f t="shared" si="1185"/>
        <v>1</v>
      </c>
      <c r="D4981" s="5" t="str">
        <f t="shared" si="1186"/>
        <v>1</v>
      </c>
      <c r="E4981" s="5" t="str">
        <f t="shared" si="1187"/>
        <v>50</v>
      </c>
      <c r="F4981" s="5" t="str">
        <f t="shared" si="1188"/>
        <v>3</v>
      </c>
      <c r="G4981" s="5" t="str">
        <f t="shared" si="1189"/>
        <v>0</v>
      </c>
      <c r="H4981" s="5" t="str">
        <f t="shared" si="1190"/>
        <v>00</v>
      </c>
      <c r="I4981" s="11">
        <v>2411503000</v>
      </c>
      <c r="J4981" s="6" t="s">
        <v>3088</v>
      </c>
      <c r="K4981" s="6" t="s">
        <v>4972</v>
      </c>
      <c r="L4981" s="13" t="s">
        <v>11</v>
      </c>
      <c r="N4981" t="str">
        <f t="shared" si="1176"/>
        <v>2411503000</v>
      </c>
      <c r="O4981" t="str">
        <f t="shared" si="1177"/>
        <v>'2411503000'</v>
      </c>
      <c r="P4981" t="str">
        <f t="shared" si="1178"/>
        <v>'Transferências de Recursos do Bloco de Manutenção das Ações e Serviços Públicos de Saúde – Vigilância em Saúde'</v>
      </c>
      <c r="Q4981" t="str">
        <f t="shared" si="1179"/>
        <v>'Registra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v>
      </c>
      <c r="R4981" t="str">
        <f t="shared" si="1180"/>
        <v>'N'</v>
      </c>
      <c r="S4981">
        <f t="shared" si="1181"/>
        <v>7</v>
      </c>
      <c r="T4981" t="str">
        <f t="shared" si="1182"/>
        <v>Insert into CONTA_RECEITA_DESPESA  (VERSION,ATIVO,DATE_CREATED,LAST_UPDATED,TIPO,CODIGO,DESCRICAO,DESCRICAO_DETALHADA,ANALITICO,TAMANHO) values (0,'S',sysdate,sysdate,'R','2411503000','Transferências de Recursos do Bloco de Manutenção das Ações e Serviços Públicos de Saúde – Vigilância em Saúde','Registra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saúde.','N',7);</v>
      </c>
    </row>
    <row r="4982" spans="1:20" ht="32" x14ac:dyDescent="0.2">
      <c r="A4982" s="4" t="str">
        <f t="shared" si="1183"/>
        <v>2</v>
      </c>
      <c r="B4982" s="5" t="str">
        <f t="shared" si="1184"/>
        <v>4</v>
      </c>
      <c r="C4982" s="5" t="str">
        <f t="shared" si="1185"/>
        <v>1</v>
      </c>
      <c r="D4982" s="5" t="str">
        <f t="shared" si="1186"/>
        <v>1</v>
      </c>
      <c r="E4982" s="5" t="str">
        <f t="shared" si="1187"/>
        <v>50</v>
      </c>
      <c r="F4982" s="5" t="str">
        <f t="shared" si="1188"/>
        <v>3</v>
      </c>
      <c r="G4982" s="5" t="str">
        <f t="shared" si="1189"/>
        <v>1</v>
      </c>
      <c r="H4982" s="5" t="str">
        <f t="shared" si="1190"/>
        <v>00</v>
      </c>
      <c r="I4982" s="11">
        <v>2411503100</v>
      </c>
      <c r="J4982" s="14" t="s">
        <v>3090</v>
      </c>
      <c r="K4982" s="6" t="s">
        <v>21</v>
      </c>
      <c r="L4982" s="15" t="s">
        <v>22</v>
      </c>
      <c r="N4982" t="str">
        <f t="shared" si="1176"/>
        <v>2411503100</v>
      </c>
      <c r="O4982" t="str">
        <f t="shared" si="1177"/>
        <v>'2411503100'</v>
      </c>
      <c r="P4982" t="str">
        <f t="shared" si="1178"/>
        <v>'Transferências de Recursos do Bloco de Manutenção das Ações e Serviços Públicos de Saúde – Vigilância em Saúde - Principal'</v>
      </c>
      <c r="Q4982" t="str">
        <f t="shared" si="1179"/>
        <v>'Vide descrição do código de receita principal.'</v>
      </c>
      <c r="R4982" t="str">
        <f t="shared" si="1180"/>
        <v>'S'</v>
      </c>
      <c r="S4982">
        <f t="shared" si="1181"/>
        <v>8</v>
      </c>
      <c r="T4982" t="str">
        <f t="shared" si="1182"/>
        <v>Insert into CONTA_RECEITA_DESPESA  (VERSION,ATIVO,DATE_CREATED,LAST_UPDATED,TIPO,CODIGO,DESCRICAO,DESCRICAO_DETALHADA,ANALITICO,TAMANHO) values (0,'S',sysdate,sysdate,'R','2411503100','Transferências de Recursos do Bloco de Manutenção das Ações e Serviços Públicos de Saúde – Vigilância em Saúde - Principal','Vide descrição do código de receita principal.','S',8);</v>
      </c>
    </row>
    <row r="4983" spans="1:20" ht="32" x14ac:dyDescent="0.2">
      <c r="A4983" s="4" t="str">
        <f t="shared" si="1183"/>
        <v>2</v>
      </c>
      <c r="B4983" s="5" t="str">
        <f t="shared" si="1184"/>
        <v>4</v>
      </c>
      <c r="C4983" s="5" t="str">
        <f t="shared" si="1185"/>
        <v>1</v>
      </c>
      <c r="D4983" s="5" t="str">
        <f t="shared" si="1186"/>
        <v>1</v>
      </c>
      <c r="E4983" s="5" t="str">
        <f t="shared" si="1187"/>
        <v>50</v>
      </c>
      <c r="F4983" s="5" t="str">
        <f t="shared" si="1188"/>
        <v>3</v>
      </c>
      <c r="G4983" s="5" t="str">
        <f t="shared" si="1189"/>
        <v>3</v>
      </c>
      <c r="H4983" s="5" t="str">
        <f t="shared" si="1190"/>
        <v>00</v>
      </c>
      <c r="I4983" s="11">
        <v>2411503300</v>
      </c>
      <c r="J4983" s="14" t="s">
        <v>3092</v>
      </c>
      <c r="K4983" s="6" t="s">
        <v>21</v>
      </c>
      <c r="L4983" s="15" t="s">
        <v>22</v>
      </c>
      <c r="N4983" t="str">
        <f t="shared" si="1176"/>
        <v>2411503300</v>
      </c>
      <c r="O4983" t="str">
        <f t="shared" si="1177"/>
        <v>'2411503300'</v>
      </c>
      <c r="P4983" t="str">
        <f t="shared" si="1178"/>
        <v>'Transferências de Recursos do Bloco de Manutenção das Ações e Serviços Públicos de Saúde – Vigilância em Saúde - Dívida Ativa'</v>
      </c>
      <c r="Q4983" t="str">
        <f t="shared" si="1179"/>
        <v>'Vide descrição do código de receita principal.'</v>
      </c>
      <c r="R4983" t="str">
        <f t="shared" si="1180"/>
        <v>'S'</v>
      </c>
      <c r="S4983">
        <f t="shared" si="1181"/>
        <v>8</v>
      </c>
      <c r="T4983" t="str">
        <f t="shared" si="1182"/>
        <v>Insert into CONTA_RECEITA_DESPESA  (VERSION,ATIVO,DATE_CREATED,LAST_UPDATED,TIPO,CODIGO,DESCRICAO,DESCRICAO_DETALHADA,ANALITICO,TAMANHO) values (0,'S',sysdate,sysdate,'R','2411503300','Transferências de Recursos do Bloco de Manutenção das Ações e Serviços Públicos de Saúde – Vigilância em Saúde - Dívida Ativa','Vide descrição do código de receita principal.','S',8);</v>
      </c>
    </row>
    <row r="4984" spans="1:20" ht="48" x14ac:dyDescent="0.2">
      <c r="A4984" s="4" t="str">
        <f t="shared" si="1183"/>
        <v>2</v>
      </c>
      <c r="B4984" s="5" t="str">
        <f t="shared" si="1184"/>
        <v>4</v>
      </c>
      <c r="C4984" s="5" t="str">
        <f t="shared" si="1185"/>
        <v>1</v>
      </c>
      <c r="D4984" s="5" t="str">
        <f t="shared" si="1186"/>
        <v>1</v>
      </c>
      <c r="E4984" s="5" t="str">
        <f t="shared" si="1187"/>
        <v>50</v>
      </c>
      <c r="F4984" s="5" t="str">
        <f t="shared" si="1188"/>
        <v>4</v>
      </c>
      <c r="G4984" s="5" t="str">
        <f t="shared" si="1189"/>
        <v>0</v>
      </c>
      <c r="H4984" s="5" t="str">
        <f t="shared" si="1190"/>
        <v>00</v>
      </c>
      <c r="I4984" s="11">
        <v>2411504000</v>
      </c>
      <c r="J4984" s="6" t="s">
        <v>3098</v>
      </c>
      <c r="K4984" s="6" t="s">
        <v>4973</v>
      </c>
      <c r="L4984" s="13" t="s">
        <v>11</v>
      </c>
      <c r="N4984" t="str">
        <f t="shared" si="1176"/>
        <v>2411504000</v>
      </c>
      <c r="O4984" t="str">
        <f t="shared" si="1177"/>
        <v>'2411504000'</v>
      </c>
      <c r="P4984" t="str">
        <f t="shared" si="1178"/>
        <v>'Transferências de Recursos do Bloco de Manutenção das Ações e Serviços Públicos de Saúde – Assistência Farmacêutica'</v>
      </c>
      <c r="Q4984" t="str">
        <f t="shared" si="1179"/>
        <v>'Registra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v>
      </c>
      <c r="R4984" t="str">
        <f t="shared" si="1180"/>
        <v>'N'</v>
      </c>
      <c r="S4984">
        <f t="shared" si="1181"/>
        <v>7</v>
      </c>
      <c r="T4984" t="str">
        <f t="shared" si="1182"/>
        <v>Insert into CONTA_RECEITA_DESPESA  (VERSION,ATIVO,DATE_CREATED,LAST_UPDATED,TIPO,CODIGO,DESCRICAO,DESCRICAO_DETALHADA,ANALITICO,TAMANHO) values (0,'S',sysdate,sysdate,'R','2411504000','Transferências de Recursos do Bloco de Manutenção das Ações e Serviços Públicos de Saúde – Assistência Farmacêutica','Registra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farmacêutica.','N',7);</v>
      </c>
    </row>
    <row r="4985" spans="1:20" ht="32" x14ac:dyDescent="0.2">
      <c r="A4985" s="4" t="str">
        <f t="shared" si="1183"/>
        <v>2</v>
      </c>
      <c r="B4985" s="5" t="str">
        <f t="shared" si="1184"/>
        <v>4</v>
      </c>
      <c r="C4985" s="5" t="str">
        <f t="shared" si="1185"/>
        <v>1</v>
      </c>
      <c r="D4985" s="5" t="str">
        <f t="shared" si="1186"/>
        <v>1</v>
      </c>
      <c r="E4985" s="5" t="str">
        <f t="shared" si="1187"/>
        <v>50</v>
      </c>
      <c r="F4985" s="5" t="str">
        <f t="shared" si="1188"/>
        <v>4</v>
      </c>
      <c r="G4985" s="5" t="str">
        <f t="shared" si="1189"/>
        <v>1</v>
      </c>
      <c r="H4985" s="5" t="str">
        <f t="shared" si="1190"/>
        <v>00</v>
      </c>
      <c r="I4985" s="11">
        <v>2411504100</v>
      </c>
      <c r="J4985" s="14" t="s">
        <v>3100</v>
      </c>
      <c r="K4985" s="6" t="s">
        <v>21</v>
      </c>
      <c r="L4985" s="15" t="s">
        <v>22</v>
      </c>
      <c r="N4985" t="str">
        <f t="shared" si="1176"/>
        <v>2411504100</v>
      </c>
      <c r="O4985" t="str">
        <f t="shared" si="1177"/>
        <v>'2411504100'</v>
      </c>
      <c r="P4985" t="str">
        <f t="shared" si="1178"/>
        <v>'Transferências de Recursos do Bloco de Manutenção das Ações e Serviços Públicos de Saúde – Assistência Farmacêutica - Principal'</v>
      </c>
      <c r="Q4985" t="str">
        <f t="shared" si="1179"/>
        <v>'Vide descrição do código de receita principal.'</v>
      </c>
      <c r="R4985" t="str">
        <f t="shared" si="1180"/>
        <v>'S'</v>
      </c>
      <c r="S4985">
        <f t="shared" si="1181"/>
        <v>8</v>
      </c>
      <c r="T4985" t="str">
        <f t="shared" si="1182"/>
        <v>Insert into CONTA_RECEITA_DESPESA  (VERSION,ATIVO,DATE_CREATED,LAST_UPDATED,TIPO,CODIGO,DESCRICAO,DESCRICAO_DETALHADA,ANALITICO,TAMANHO) values (0,'S',sysdate,sysdate,'R','2411504100','Transferências de Recursos do Bloco de Manutenção das Ações e Serviços Públicos de Saúde – Assistência Farmacêutica - Principal','Vide descrição do código de receita principal.','S',8);</v>
      </c>
    </row>
    <row r="4986" spans="1:20" ht="32" x14ac:dyDescent="0.2">
      <c r="A4986" s="4" t="str">
        <f t="shared" si="1183"/>
        <v>2</v>
      </c>
      <c r="B4986" s="5" t="str">
        <f t="shared" si="1184"/>
        <v>4</v>
      </c>
      <c r="C4986" s="5" t="str">
        <f t="shared" si="1185"/>
        <v>1</v>
      </c>
      <c r="D4986" s="5" t="str">
        <f t="shared" si="1186"/>
        <v>1</v>
      </c>
      <c r="E4986" s="5" t="str">
        <f t="shared" si="1187"/>
        <v>50</v>
      </c>
      <c r="F4986" s="5" t="str">
        <f t="shared" si="1188"/>
        <v>4</v>
      </c>
      <c r="G4986" s="5" t="str">
        <f t="shared" si="1189"/>
        <v>3</v>
      </c>
      <c r="H4986" s="5" t="str">
        <f t="shared" si="1190"/>
        <v>00</v>
      </c>
      <c r="I4986" s="11">
        <v>2411504300</v>
      </c>
      <c r="J4986" s="14" t="s">
        <v>3102</v>
      </c>
      <c r="K4986" s="6" t="s">
        <v>21</v>
      </c>
      <c r="L4986" s="15" t="s">
        <v>22</v>
      </c>
      <c r="N4986" t="str">
        <f t="shared" si="1176"/>
        <v>2411504300</v>
      </c>
      <c r="O4986" t="str">
        <f t="shared" si="1177"/>
        <v>'2411504300'</v>
      </c>
      <c r="P4986" t="str">
        <f t="shared" si="1178"/>
        <v>'Transferências de Recursos do Bloco de Manutenção das Ações e Serviços Públicos de Saúde – Assistência Farmacêutica - Dívida Ativa'</v>
      </c>
      <c r="Q4986" t="str">
        <f t="shared" si="1179"/>
        <v>'Vide descrição do código de receita principal.'</v>
      </c>
      <c r="R4986" t="str">
        <f t="shared" si="1180"/>
        <v>'S'</v>
      </c>
      <c r="S4986">
        <f t="shared" si="1181"/>
        <v>8</v>
      </c>
      <c r="T4986" t="str">
        <f t="shared" si="1182"/>
        <v>Insert into CONTA_RECEITA_DESPESA  (VERSION,ATIVO,DATE_CREATED,LAST_UPDATED,TIPO,CODIGO,DESCRICAO,DESCRICAO_DETALHADA,ANALITICO,TAMANHO) values (0,'S',sysdate,sysdate,'R','2411504300','Transferências de Recursos do Bloco de Manutenção das Ações e Serviços Públicos de Saúde – Assistência Farmacêutica - Dívida Ativa','Vide descrição do código de receita principal.','S',8);</v>
      </c>
    </row>
    <row r="4987" spans="1:20" ht="48" x14ac:dyDescent="0.2">
      <c r="A4987" s="4" t="str">
        <f t="shared" si="1183"/>
        <v>2</v>
      </c>
      <c r="B4987" s="5" t="str">
        <f t="shared" si="1184"/>
        <v>4</v>
      </c>
      <c r="C4987" s="5" t="str">
        <f t="shared" si="1185"/>
        <v>1</v>
      </c>
      <c r="D4987" s="5" t="str">
        <f t="shared" si="1186"/>
        <v>1</v>
      </c>
      <c r="E4987" s="5" t="str">
        <f t="shared" si="1187"/>
        <v>50</v>
      </c>
      <c r="F4987" s="5" t="str">
        <f t="shared" si="1188"/>
        <v>5</v>
      </c>
      <c r="G4987" s="5" t="str">
        <f t="shared" si="1189"/>
        <v>0</v>
      </c>
      <c r="H4987" s="5" t="str">
        <f t="shared" si="1190"/>
        <v>00</v>
      </c>
      <c r="I4987" s="11">
        <v>2411505000</v>
      </c>
      <c r="J4987" s="6" t="s">
        <v>3108</v>
      </c>
      <c r="K4987" s="6" t="s">
        <v>4974</v>
      </c>
      <c r="L4987" s="13" t="s">
        <v>11</v>
      </c>
      <c r="N4987" t="str">
        <f t="shared" si="1176"/>
        <v>2411505000</v>
      </c>
      <c r="O4987" t="str">
        <f t="shared" si="1177"/>
        <v>'2411505000'</v>
      </c>
      <c r="P4987" t="str">
        <f t="shared" si="1178"/>
        <v>'Transferências de Recursos do Bloco de Manutenção das Ações e Serviços Públicos de Saúde – Gestão do SUS'</v>
      </c>
      <c r="Q4987" t="str">
        <f t="shared" si="1179"/>
        <v>'Registra o valor total de transferências de capital do bloco de manutenção das ações e serviços públicos de saúde do Fundo Nacional de Saúde (União) recebidos pelos Fundos de Saúde dos Estados, do Distrito Federal e dos Municípios, referentes a gastos com gestão do SUS.'</v>
      </c>
      <c r="R4987" t="str">
        <f t="shared" si="1180"/>
        <v>'N'</v>
      </c>
      <c r="S4987">
        <f t="shared" si="1181"/>
        <v>7</v>
      </c>
      <c r="T4987" t="str">
        <f t="shared" si="1182"/>
        <v>Insert into CONTA_RECEITA_DESPESA  (VERSION,ATIVO,DATE_CREATED,LAST_UPDATED,TIPO,CODIGO,DESCRICAO,DESCRICAO_DETALHADA,ANALITICO,TAMANHO) values (0,'S',sysdate,sysdate,'R','2411505000','Transferências de Recursos do Bloco de Manutenção das Ações e Serviços Públicos de Saúde – Gestão do SUS','Registra o valor total de transferências de capital do bloco de manutenção das ações e serviços públicos de saúde do Fundo Nacional de Saúde (União) recebidos pelos Fundos de Saúde dos Estados, do Distrito Federal e dos Municípios, referentes a gastos com gestão do SUS.','N',7);</v>
      </c>
    </row>
    <row r="4988" spans="1:20" ht="32" x14ac:dyDescent="0.2">
      <c r="A4988" s="4" t="str">
        <f t="shared" si="1183"/>
        <v>2</v>
      </c>
      <c r="B4988" s="5" t="str">
        <f t="shared" si="1184"/>
        <v>4</v>
      </c>
      <c r="C4988" s="5" t="str">
        <f t="shared" si="1185"/>
        <v>1</v>
      </c>
      <c r="D4988" s="5" t="str">
        <f t="shared" si="1186"/>
        <v>1</v>
      </c>
      <c r="E4988" s="5" t="str">
        <f t="shared" si="1187"/>
        <v>50</v>
      </c>
      <c r="F4988" s="5" t="str">
        <f t="shared" si="1188"/>
        <v>5</v>
      </c>
      <c r="G4988" s="5" t="str">
        <f t="shared" si="1189"/>
        <v>1</v>
      </c>
      <c r="H4988" s="5" t="str">
        <f t="shared" si="1190"/>
        <v>00</v>
      </c>
      <c r="I4988" s="11">
        <v>2411505100</v>
      </c>
      <c r="J4988" s="14" t="s">
        <v>3110</v>
      </c>
      <c r="K4988" s="6" t="s">
        <v>21</v>
      </c>
      <c r="L4988" s="15" t="s">
        <v>22</v>
      </c>
      <c r="N4988" t="str">
        <f t="shared" si="1176"/>
        <v>2411505100</v>
      </c>
      <c r="O4988" t="str">
        <f t="shared" si="1177"/>
        <v>'2411505100'</v>
      </c>
      <c r="P4988" t="str">
        <f t="shared" si="1178"/>
        <v>'Transferências de Recursos do Bloco de Manutenção das Ações e Serviços Públicos de Saúde – Gestão do SUS - Principal'</v>
      </c>
      <c r="Q4988" t="str">
        <f t="shared" si="1179"/>
        <v>'Vide descrição do código de receita principal.'</v>
      </c>
      <c r="R4988" t="str">
        <f t="shared" si="1180"/>
        <v>'S'</v>
      </c>
      <c r="S4988">
        <f t="shared" si="1181"/>
        <v>8</v>
      </c>
      <c r="T4988" t="str">
        <f t="shared" si="1182"/>
        <v>Insert into CONTA_RECEITA_DESPESA  (VERSION,ATIVO,DATE_CREATED,LAST_UPDATED,TIPO,CODIGO,DESCRICAO,DESCRICAO_DETALHADA,ANALITICO,TAMANHO) values (0,'S',sysdate,sysdate,'R','2411505100','Transferências de Recursos do Bloco de Manutenção das Ações e Serviços Públicos de Saúde – Gestão do SUS - Principal','Vide descrição do código de receita principal.','S',8);</v>
      </c>
    </row>
    <row r="4989" spans="1:20" ht="32" x14ac:dyDescent="0.2">
      <c r="A4989" s="4" t="str">
        <f t="shared" si="1183"/>
        <v>2</v>
      </c>
      <c r="B4989" s="5" t="str">
        <f t="shared" si="1184"/>
        <v>4</v>
      </c>
      <c r="C4989" s="5" t="str">
        <f t="shared" si="1185"/>
        <v>1</v>
      </c>
      <c r="D4989" s="5" t="str">
        <f t="shared" si="1186"/>
        <v>1</v>
      </c>
      <c r="E4989" s="5" t="str">
        <f t="shared" si="1187"/>
        <v>50</v>
      </c>
      <c r="F4989" s="5" t="str">
        <f t="shared" si="1188"/>
        <v>5</v>
      </c>
      <c r="G4989" s="5" t="str">
        <f t="shared" si="1189"/>
        <v>3</v>
      </c>
      <c r="H4989" s="5" t="str">
        <f t="shared" si="1190"/>
        <v>00</v>
      </c>
      <c r="I4989" s="11">
        <v>2411505300</v>
      </c>
      <c r="J4989" s="14" t="s">
        <v>3112</v>
      </c>
      <c r="K4989" s="6" t="s">
        <v>21</v>
      </c>
      <c r="L4989" s="15" t="s">
        <v>22</v>
      </c>
      <c r="N4989" t="str">
        <f t="shared" si="1176"/>
        <v>2411505300</v>
      </c>
      <c r="O4989" t="str">
        <f t="shared" si="1177"/>
        <v>'2411505300'</v>
      </c>
      <c r="P4989" t="str">
        <f t="shared" si="1178"/>
        <v>'Transferências de Recursos do Bloco de Manutenção das Ações e Serviços Públicos de Saúde – Gestão do SUS - Dívida Ativa'</v>
      </c>
      <c r="Q4989" t="str">
        <f t="shared" si="1179"/>
        <v>'Vide descrição do código de receita principal.'</v>
      </c>
      <c r="R4989" t="str">
        <f t="shared" si="1180"/>
        <v>'S'</v>
      </c>
      <c r="S4989">
        <f t="shared" si="1181"/>
        <v>8</v>
      </c>
      <c r="T4989" t="str">
        <f t="shared" si="1182"/>
        <v>Insert into CONTA_RECEITA_DESPESA  (VERSION,ATIVO,DATE_CREATED,LAST_UPDATED,TIPO,CODIGO,DESCRICAO,DESCRICAO_DETALHADA,ANALITICO,TAMANHO) values (0,'S',sysdate,sysdate,'R','2411505300','Transferências de Recursos do Bloco de Manutenção das Ações e Serviços Públicos de Saúde – Gestão do SUS - Dívida Ativa','Vide descrição do código de receita principal.','S',8);</v>
      </c>
    </row>
    <row r="4990" spans="1:20" ht="48" x14ac:dyDescent="0.2">
      <c r="A4990" s="4" t="str">
        <f t="shared" si="1183"/>
        <v>2</v>
      </c>
      <c r="B4990" s="5" t="str">
        <f t="shared" si="1184"/>
        <v>4</v>
      </c>
      <c r="C4990" s="5" t="str">
        <f t="shared" si="1185"/>
        <v>1</v>
      </c>
      <c r="D4990" s="5" t="str">
        <f t="shared" si="1186"/>
        <v>1</v>
      </c>
      <c r="E4990" s="5" t="str">
        <f t="shared" si="1187"/>
        <v>50</v>
      </c>
      <c r="F4990" s="5" t="str">
        <f t="shared" si="1188"/>
        <v>9</v>
      </c>
      <c r="G4990" s="5" t="str">
        <f t="shared" si="1189"/>
        <v>0</v>
      </c>
      <c r="H4990" s="5" t="str">
        <f t="shared" si="1190"/>
        <v>00</v>
      </c>
      <c r="I4990" s="11">
        <v>2411509000</v>
      </c>
      <c r="J4990" s="6" t="s">
        <v>3118</v>
      </c>
      <c r="K4990" s="6" t="s">
        <v>4975</v>
      </c>
      <c r="L4990" s="13" t="s">
        <v>11</v>
      </c>
      <c r="N4990" t="str">
        <f t="shared" si="1176"/>
        <v>2411509000</v>
      </c>
      <c r="O4990" t="str">
        <f t="shared" si="1177"/>
        <v>'2411509000'</v>
      </c>
      <c r="P4990" t="str">
        <f t="shared" si="1178"/>
        <v>'Transferências de Recursos do Bloco de Manutenção das Ações e Serviços Públicos de Saúde – Outros Programas'</v>
      </c>
      <c r="Q4990" t="str">
        <f t="shared" si="1179"/>
        <v>'Registra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v>
      </c>
      <c r="R4990" t="str">
        <f t="shared" si="1180"/>
        <v>'N'</v>
      </c>
      <c r="S4990">
        <f t="shared" si="1181"/>
        <v>7</v>
      </c>
      <c r="T4990" t="str">
        <f t="shared" si="1182"/>
        <v>Insert into CONTA_RECEITA_DESPESA  (VERSION,ATIVO,DATE_CREATED,LAST_UPDATED,TIPO,CODIGO,DESCRICAO,DESCRICAO_DETALHADA,ANALITICO,TAMANHO) values (0,'S',sysdate,sysdate,'R','2411509000','Transferências de Recursos do Bloco de Manutenção das Ações e Serviços Públicos de Saúde – Outros Programas','Registra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anteriormente.','N',7);</v>
      </c>
    </row>
    <row r="4991" spans="1:20" ht="32" x14ac:dyDescent="0.2">
      <c r="A4991" s="4" t="str">
        <f t="shared" si="1183"/>
        <v>2</v>
      </c>
      <c r="B4991" s="5" t="str">
        <f t="shared" si="1184"/>
        <v>4</v>
      </c>
      <c r="C4991" s="5" t="str">
        <f t="shared" si="1185"/>
        <v>1</v>
      </c>
      <c r="D4991" s="5" t="str">
        <f t="shared" si="1186"/>
        <v>1</v>
      </c>
      <c r="E4991" s="5" t="str">
        <f t="shared" si="1187"/>
        <v>50</v>
      </c>
      <c r="F4991" s="5" t="str">
        <f t="shared" si="1188"/>
        <v>9</v>
      </c>
      <c r="G4991" s="5" t="str">
        <f t="shared" si="1189"/>
        <v>1</v>
      </c>
      <c r="H4991" s="5" t="str">
        <f t="shared" si="1190"/>
        <v>00</v>
      </c>
      <c r="I4991" s="11">
        <v>2411509100</v>
      </c>
      <c r="J4991" s="14" t="s">
        <v>3120</v>
      </c>
      <c r="K4991" s="6" t="s">
        <v>21</v>
      </c>
      <c r="L4991" s="15" t="s">
        <v>22</v>
      </c>
      <c r="N4991" t="str">
        <f t="shared" si="1176"/>
        <v>2411509100</v>
      </c>
      <c r="O4991" t="str">
        <f t="shared" si="1177"/>
        <v>'2411509100'</v>
      </c>
      <c r="P4991" t="str">
        <f t="shared" si="1178"/>
        <v>'Transferências de Recursos do Bloco de Manutenção das Ações e Serviços Públicos de Saúde – Outros Programas - Principal'</v>
      </c>
      <c r="Q4991" t="str">
        <f t="shared" si="1179"/>
        <v>'Vide descrição do código de receita principal.'</v>
      </c>
      <c r="R4991" t="str">
        <f t="shared" si="1180"/>
        <v>'S'</v>
      </c>
      <c r="S4991">
        <f t="shared" si="1181"/>
        <v>8</v>
      </c>
      <c r="T4991" t="str">
        <f t="shared" si="1182"/>
        <v>Insert into CONTA_RECEITA_DESPESA  (VERSION,ATIVO,DATE_CREATED,LAST_UPDATED,TIPO,CODIGO,DESCRICAO,DESCRICAO_DETALHADA,ANALITICO,TAMANHO) values (0,'S',sysdate,sysdate,'R','2411509100','Transferências de Recursos do Bloco de Manutenção das Ações e Serviços Públicos de Saúde – Outros Programas - Principal','Vide descrição do código de receita principal.','S',8);</v>
      </c>
    </row>
    <row r="4992" spans="1:20" ht="32" x14ac:dyDescent="0.2">
      <c r="A4992" s="4" t="str">
        <f t="shared" si="1183"/>
        <v>2</v>
      </c>
      <c r="B4992" s="5" t="str">
        <f t="shared" si="1184"/>
        <v>4</v>
      </c>
      <c r="C4992" s="5" t="str">
        <f t="shared" si="1185"/>
        <v>1</v>
      </c>
      <c r="D4992" s="5" t="str">
        <f t="shared" si="1186"/>
        <v>1</v>
      </c>
      <c r="E4992" s="5" t="str">
        <f t="shared" si="1187"/>
        <v>50</v>
      </c>
      <c r="F4992" s="5" t="str">
        <f t="shared" si="1188"/>
        <v>9</v>
      </c>
      <c r="G4992" s="5" t="str">
        <f t="shared" si="1189"/>
        <v>3</v>
      </c>
      <c r="H4992" s="5" t="str">
        <f t="shared" si="1190"/>
        <v>00</v>
      </c>
      <c r="I4992" s="11">
        <v>2411509300</v>
      </c>
      <c r="J4992" s="14" t="s">
        <v>3122</v>
      </c>
      <c r="K4992" s="6" t="s">
        <v>21</v>
      </c>
      <c r="L4992" s="15" t="s">
        <v>22</v>
      </c>
      <c r="N4992" t="str">
        <f t="shared" si="1176"/>
        <v>2411509300</v>
      </c>
      <c r="O4992" t="str">
        <f t="shared" si="1177"/>
        <v>'2411509300'</v>
      </c>
      <c r="P4992" t="str">
        <f t="shared" si="1178"/>
        <v>'Transferências de Recursos do Bloco de Manutenção das Ações e Serviços Públicos de Saúde – Outros Programas - Dívida Ativa'</v>
      </c>
      <c r="Q4992" t="str">
        <f t="shared" si="1179"/>
        <v>'Vide descrição do código de receita principal.'</v>
      </c>
      <c r="R4992" t="str">
        <f t="shared" si="1180"/>
        <v>'S'</v>
      </c>
      <c r="S4992">
        <f t="shared" si="1181"/>
        <v>8</v>
      </c>
      <c r="T4992" t="str">
        <f t="shared" si="1182"/>
        <v>Insert into CONTA_RECEITA_DESPESA  (VERSION,ATIVO,DATE_CREATED,LAST_UPDATED,TIPO,CODIGO,DESCRICAO,DESCRICAO_DETALHADA,ANALITICO,TAMANHO) values (0,'S',sysdate,sysdate,'R','2411509300','Transferências de Recursos do Bloco de Manutenção das Ações e Serviços Públicos de Saúde – Outros Programas - Dívida Ativa','Vide descrição do código de receita principal.','S',8);</v>
      </c>
    </row>
    <row r="4993" spans="1:20" ht="48" x14ac:dyDescent="0.2">
      <c r="A4993" s="4" t="str">
        <f t="shared" si="1183"/>
        <v>2</v>
      </c>
      <c r="B4993" s="5" t="str">
        <f t="shared" si="1184"/>
        <v>4</v>
      </c>
      <c r="C4993" s="5" t="str">
        <f t="shared" si="1185"/>
        <v>1</v>
      </c>
      <c r="D4993" s="5" t="str">
        <f t="shared" si="1186"/>
        <v>1</v>
      </c>
      <c r="E4993" s="5" t="str">
        <f t="shared" si="1187"/>
        <v>51</v>
      </c>
      <c r="F4993" s="5" t="str">
        <f t="shared" si="1188"/>
        <v>0</v>
      </c>
      <c r="G4993" s="5" t="str">
        <f t="shared" si="1189"/>
        <v>0</v>
      </c>
      <c r="H4993" s="5" t="str">
        <f t="shared" si="1190"/>
        <v>00</v>
      </c>
      <c r="I4993" s="11">
        <v>2411510000</v>
      </c>
      <c r="J4993" s="6" t="s">
        <v>4976</v>
      </c>
      <c r="K4993" s="6" t="s">
        <v>4977</v>
      </c>
      <c r="L4993" s="13" t="s">
        <v>11</v>
      </c>
      <c r="N4993" t="str">
        <f t="shared" si="1176"/>
        <v>2411510000</v>
      </c>
      <c r="O4993" t="str">
        <f t="shared" si="1177"/>
        <v>'2411510000'</v>
      </c>
      <c r="P4993" t="str">
        <f t="shared" si="1178"/>
        <v>'Transferências de Recursos do Sistema Único de Saúde – SUS - Fundo a Fundo - Bloco de Estruturação da Rede de Serviços Públicos de Saúde'</v>
      </c>
      <c r="Q4993" t="str">
        <f t="shared" si="1179"/>
        <v>'Agrega o valor total das transferências de capital oriundas do Fundo Nacional de Saúde referentes ao bloco de estruturação da rede de serviços públicos de saúde, recebidos pelos Fundos de Saúde dos Estados, do Distrito Federal e dos Municípios.'</v>
      </c>
      <c r="R4993" t="str">
        <f t="shared" si="1180"/>
        <v>'N'</v>
      </c>
      <c r="S4993">
        <f t="shared" si="1181"/>
        <v>6</v>
      </c>
      <c r="T4993" t="str">
        <f t="shared" si="1182"/>
        <v>Insert into CONTA_RECEITA_DESPESA  (VERSION,ATIVO,DATE_CREATED,LAST_UPDATED,TIPO,CODIGO,DESCRICAO,DESCRICAO_DETALHADA,ANALITICO,TAMANHO) values (0,'S',sysdate,sysdate,'R','2411510000','Transferências de Recursos do Sistema Único de Saúde – SUS - Fundo a Fundo - Bloco de Estruturação da Rede de Serviços Públicos de Saúde','Agrega o valor total das transferências de capital oriundas do Fundo Nacional de Saúde referentes ao bloco de estruturação da rede de serviços públicos de saúde, recebidos pelos Fundos de Saúde dos Estados, do Distrito Federal e dos Municípios.','N',6);</v>
      </c>
    </row>
    <row r="4994" spans="1:20" ht="48" x14ac:dyDescent="0.2">
      <c r="A4994" s="4" t="str">
        <f t="shared" si="1183"/>
        <v>2</v>
      </c>
      <c r="B4994" s="5" t="str">
        <f t="shared" si="1184"/>
        <v>4</v>
      </c>
      <c r="C4994" s="5" t="str">
        <f t="shared" si="1185"/>
        <v>1</v>
      </c>
      <c r="D4994" s="5" t="str">
        <f t="shared" si="1186"/>
        <v>1</v>
      </c>
      <c r="E4994" s="5" t="str">
        <f t="shared" si="1187"/>
        <v>51</v>
      </c>
      <c r="F4994" s="5" t="str">
        <f t="shared" si="1188"/>
        <v>1</v>
      </c>
      <c r="G4994" s="5" t="str">
        <f t="shared" si="1189"/>
        <v>0</v>
      </c>
      <c r="H4994" s="5" t="str">
        <f t="shared" si="1190"/>
        <v>00</v>
      </c>
      <c r="I4994" s="11">
        <v>2411511000</v>
      </c>
      <c r="J4994" s="6" t="s">
        <v>3130</v>
      </c>
      <c r="K4994" s="6" t="s">
        <v>4978</v>
      </c>
      <c r="L4994" s="13" t="s">
        <v>11</v>
      </c>
      <c r="N4994" t="str">
        <f t="shared" si="1176"/>
        <v>2411511000</v>
      </c>
      <c r="O4994" t="str">
        <f t="shared" si="1177"/>
        <v>'2411511000'</v>
      </c>
      <c r="P4994" t="str">
        <f t="shared" si="1178"/>
        <v>'Transferências de Recursos do Bloco de Estruturação da Rede de Serviços Públicos de Saúde - Atenção Primária'</v>
      </c>
      <c r="Q4994" t="str">
        <f t="shared" si="1179"/>
        <v>'Registra o valor das transferências de capital da União recebidas pelos Estados, Distrito Federal e Municípios, referentes ao bloco de estruturação da rede de serviços do Sistema Único de Saúde – SUS, destinados à atenção primária em saúde.'</v>
      </c>
      <c r="R4994" t="str">
        <f t="shared" si="1180"/>
        <v>'N'</v>
      </c>
      <c r="S4994">
        <f t="shared" si="1181"/>
        <v>7</v>
      </c>
      <c r="T4994" t="str">
        <f t="shared" si="1182"/>
        <v>Insert into CONTA_RECEITA_DESPESA  (VERSION,ATIVO,DATE_CREATED,LAST_UPDATED,TIPO,CODIGO,DESCRICAO,DESCRICAO_DETALHADA,ANALITICO,TAMANHO) values (0,'S',sysdate,sysdate,'R','2411511000','Transferências de Recursos do Bloco de Estruturação da Rede de Serviços Públicos de Saúde - Atenção Primária','Registra o valor das transferências de capital da União recebidas pelos Estados, Distrito Federal e Municípios, referentes ao bloco de estruturação da rede de serviços do Sistema Único de Saúde – SUS, destinados à atenção primária em saúde.','N',7);</v>
      </c>
    </row>
    <row r="4995" spans="1:20" ht="32" x14ac:dyDescent="0.2">
      <c r="A4995" s="4" t="str">
        <f t="shared" si="1183"/>
        <v>2</v>
      </c>
      <c r="B4995" s="5" t="str">
        <f t="shared" si="1184"/>
        <v>4</v>
      </c>
      <c r="C4995" s="5" t="str">
        <f t="shared" si="1185"/>
        <v>1</v>
      </c>
      <c r="D4995" s="5" t="str">
        <f t="shared" si="1186"/>
        <v>1</v>
      </c>
      <c r="E4995" s="5" t="str">
        <f t="shared" si="1187"/>
        <v>51</v>
      </c>
      <c r="F4995" s="5" t="str">
        <f t="shared" si="1188"/>
        <v>1</v>
      </c>
      <c r="G4995" s="5" t="str">
        <f t="shared" si="1189"/>
        <v>1</v>
      </c>
      <c r="H4995" s="5" t="str">
        <f t="shared" si="1190"/>
        <v>00</v>
      </c>
      <c r="I4995" s="11">
        <v>2411511100</v>
      </c>
      <c r="J4995" s="14" t="s">
        <v>3132</v>
      </c>
      <c r="K4995" s="6" t="s">
        <v>21</v>
      </c>
      <c r="L4995" s="15" t="s">
        <v>22</v>
      </c>
      <c r="N4995" t="str">
        <f t="shared" si="1176"/>
        <v>2411511100</v>
      </c>
      <c r="O4995" t="str">
        <f t="shared" si="1177"/>
        <v>'2411511100'</v>
      </c>
      <c r="P4995" t="str">
        <f t="shared" si="1178"/>
        <v>'Transferências de Recursos do Bloco de Estruturação da Rede de Serviços Públicos de Saúde - Atenção Primária - Principal'</v>
      </c>
      <c r="Q4995" t="str">
        <f t="shared" si="1179"/>
        <v>'Vide descrição do código de receita principal.'</v>
      </c>
      <c r="R4995" t="str">
        <f t="shared" si="1180"/>
        <v>'S'</v>
      </c>
      <c r="S4995">
        <f t="shared" si="1181"/>
        <v>8</v>
      </c>
      <c r="T4995" t="str">
        <f t="shared" si="1182"/>
        <v>Insert into CONTA_RECEITA_DESPESA  (VERSION,ATIVO,DATE_CREATED,LAST_UPDATED,TIPO,CODIGO,DESCRICAO,DESCRICAO_DETALHADA,ANALITICO,TAMANHO) values (0,'S',sysdate,sysdate,'R','2411511100','Transferências de Recursos do Bloco de Estruturação da Rede de Serviços Públicos de Saúde - Atenção Primária - Principal','Vide descrição do código de receita principal.','S',8);</v>
      </c>
    </row>
    <row r="4996" spans="1:20" ht="32" x14ac:dyDescent="0.2">
      <c r="A4996" s="4" t="str">
        <f t="shared" si="1183"/>
        <v>2</v>
      </c>
      <c r="B4996" s="5" t="str">
        <f t="shared" si="1184"/>
        <v>4</v>
      </c>
      <c r="C4996" s="5" t="str">
        <f t="shared" si="1185"/>
        <v>1</v>
      </c>
      <c r="D4996" s="5" t="str">
        <f t="shared" si="1186"/>
        <v>1</v>
      </c>
      <c r="E4996" s="5" t="str">
        <f t="shared" si="1187"/>
        <v>51</v>
      </c>
      <c r="F4996" s="5" t="str">
        <f t="shared" si="1188"/>
        <v>1</v>
      </c>
      <c r="G4996" s="5" t="str">
        <f t="shared" si="1189"/>
        <v>3</v>
      </c>
      <c r="H4996" s="5" t="str">
        <f t="shared" si="1190"/>
        <v>00</v>
      </c>
      <c r="I4996" s="11">
        <v>2411511300</v>
      </c>
      <c r="J4996" s="14" t="s">
        <v>3134</v>
      </c>
      <c r="K4996" s="6" t="s">
        <v>21</v>
      </c>
      <c r="L4996" s="15" t="s">
        <v>22</v>
      </c>
      <c r="N4996" t="str">
        <f t="shared" si="1176"/>
        <v>2411511300</v>
      </c>
      <c r="O4996" t="str">
        <f t="shared" si="1177"/>
        <v>'2411511300'</v>
      </c>
      <c r="P4996" t="str">
        <f t="shared" si="1178"/>
        <v>'Transferências de Recursos do Bloco de Estruturação da Rede de Serviços Públicos de Saúde - Atenção Primária - Dívida Ativa'</v>
      </c>
      <c r="Q4996" t="str">
        <f t="shared" si="1179"/>
        <v>'Vide descrição do código de receita principal.'</v>
      </c>
      <c r="R4996" t="str">
        <f t="shared" si="1180"/>
        <v>'S'</v>
      </c>
      <c r="S4996">
        <f t="shared" si="1181"/>
        <v>8</v>
      </c>
      <c r="T4996" t="str">
        <f t="shared" si="1182"/>
        <v>Insert into CONTA_RECEITA_DESPESA  (VERSION,ATIVO,DATE_CREATED,LAST_UPDATED,TIPO,CODIGO,DESCRICAO,DESCRICAO_DETALHADA,ANALITICO,TAMANHO) values (0,'S',sysdate,sysdate,'R','2411511300','Transferências de Recursos do Bloco de Estruturação da Rede de Serviços Públicos de Saúde - Atenção Primária - Dívida Ativa','Vide descrição do código de receita principal.','S',8);</v>
      </c>
    </row>
    <row r="4997" spans="1:20" ht="48" x14ac:dyDescent="0.2">
      <c r="A4997" s="4" t="str">
        <f t="shared" si="1183"/>
        <v>2</v>
      </c>
      <c r="B4997" s="5" t="str">
        <f t="shared" si="1184"/>
        <v>4</v>
      </c>
      <c r="C4997" s="5" t="str">
        <f t="shared" si="1185"/>
        <v>1</v>
      </c>
      <c r="D4997" s="5" t="str">
        <f t="shared" si="1186"/>
        <v>1</v>
      </c>
      <c r="E4997" s="5" t="str">
        <f t="shared" si="1187"/>
        <v>51</v>
      </c>
      <c r="F4997" s="5" t="str">
        <f t="shared" si="1188"/>
        <v>2</v>
      </c>
      <c r="G4997" s="5" t="str">
        <f t="shared" si="1189"/>
        <v>0</v>
      </c>
      <c r="H4997" s="5" t="str">
        <f t="shared" si="1190"/>
        <v>00</v>
      </c>
      <c r="I4997" s="11">
        <v>2411512000</v>
      </c>
      <c r="J4997" s="6" t="s">
        <v>3140</v>
      </c>
      <c r="K4997" s="6" t="s">
        <v>4979</v>
      </c>
      <c r="L4997" s="13" t="s">
        <v>11</v>
      </c>
      <c r="N4997" t="str">
        <f t="shared" si="1176"/>
        <v>2411512000</v>
      </c>
      <c r="O4997" t="str">
        <f t="shared" si="1177"/>
        <v>'2411512000'</v>
      </c>
      <c r="P4997" t="str">
        <f t="shared" si="1178"/>
        <v>'Transferências de Recursos do Bloco de Estruturação da Rede de Serviços Públicos de Saúde - Atenção Especializada'</v>
      </c>
      <c r="Q4997" t="str">
        <f t="shared" si="1179"/>
        <v>'Registra o valor das transferências de capital da União recebidas pelos Estados, Distrito Federal e Municípios, referentes ao bloco de estruturação da rede de serviços do Sistema Único de Saúde – SUS, destinaos à atenção especializada em saúde.'</v>
      </c>
      <c r="R4997" t="str">
        <f t="shared" si="1180"/>
        <v>'N'</v>
      </c>
      <c r="S4997">
        <f t="shared" si="1181"/>
        <v>7</v>
      </c>
      <c r="T4997" t="str">
        <f t="shared" si="1182"/>
        <v>Insert into CONTA_RECEITA_DESPESA  (VERSION,ATIVO,DATE_CREATED,LAST_UPDATED,TIPO,CODIGO,DESCRICAO,DESCRICAO_DETALHADA,ANALITICO,TAMANHO) values (0,'S',sysdate,sysdate,'R','2411512000','Transferências de Recursos do Bloco de Estruturação da Rede de Serviços Públicos de Saúde - Atenção Especializada','Registra o valor das transferências de capital da União recebidas pelos Estados, Distrito Federal e Municípios, referentes ao bloco de estruturação da rede de serviços do Sistema Único de Saúde – SUS, destinaos à atenção especializada em saúde.','N',7);</v>
      </c>
    </row>
    <row r="4998" spans="1:20" ht="32" x14ac:dyDescent="0.2">
      <c r="A4998" s="4" t="str">
        <f t="shared" si="1183"/>
        <v>2</v>
      </c>
      <c r="B4998" s="5" t="str">
        <f t="shared" si="1184"/>
        <v>4</v>
      </c>
      <c r="C4998" s="5" t="str">
        <f t="shared" si="1185"/>
        <v>1</v>
      </c>
      <c r="D4998" s="5" t="str">
        <f t="shared" si="1186"/>
        <v>1</v>
      </c>
      <c r="E4998" s="5" t="str">
        <f t="shared" si="1187"/>
        <v>51</v>
      </c>
      <c r="F4998" s="5" t="str">
        <f t="shared" si="1188"/>
        <v>2</v>
      </c>
      <c r="G4998" s="5" t="str">
        <f t="shared" si="1189"/>
        <v>1</v>
      </c>
      <c r="H4998" s="5" t="str">
        <f t="shared" si="1190"/>
        <v>00</v>
      </c>
      <c r="I4998" s="11">
        <v>2411512100</v>
      </c>
      <c r="J4998" s="14" t="s">
        <v>3142</v>
      </c>
      <c r="K4998" s="6" t="s">
        <v>21</v>
      </c>
      <c r="L4998" s="15" t="s">
        <v>22</v>
      </c>
      <c r="N4998" t="str">
        <f t="shared" ref="N4998:N5061" si="1191">SUBSTITUTE(I4998,".","")</f>
        <v>2411512100</v>
      </c>
      <c r="O4998" t="str">
        <f t="shared" ref="O4998:O5061" si="1192">_xlfn.CONCAT("'",N4998,"'")</f>
        <v>'2411512100'</v>
      </c>
      <c r="P4998" t="str">
        <f t="shared" ref="P4998:P5061" si="1193">_xlfn.CONCAT("'",CLEAN(J4998),"'")</f>
        <v>'Transferências de Recursos do Bloco de Estruturação da Rede de Serviços Públicos de Saúde - Atenção Especializada - Principal'</v>
      </c>
      <c r="Q4998" t="str">
        <f t="shared" ref="Q4998:Q5061" si="1194">_xlfn.CONCAT("'",CLEAN(K4998),"'")</f>
        <v>'Vide descrição do código de receita principal.'</v>
      </c>
      <c r="R4998" t="str">
        <f t="shared" ref="R4998:R5061" si="1195">IF(TRIM(L4998)="NÃO","'N'",IF(TRIM(L4998)="SIM","'S'","*ERR0*"))</f>
        <v>'S'</v>
      </c>
      <c r="S4998">
        <f t="shared" ref="S4998:S5061" si="1196">IF(RIGHT(N4998,2)&lt;&gt;"00",10,IF(MID(N4998,8,1)&lt;&gt;"0",8,IF(MID(N4998,7,1)&lt;&gt;"0",7,IF(MID(N4998,5,2)&lt;&gt;"00",6,IF(MID(N4998,4,1)&lt;&gt;"0",4,IF(MID(N4998,3,1)&lt;&gt;"0",3,IF(MID(N4998,2,1)&lt;&gt;"0",2,IF(LEFT(N4998,1)&lt;&gt;"0",1,"*ERR0*"))))))))</f>
        <v>8</v>
      </c>
      <c r="T4998" t="str">
        <f t="shared" ref="T4998:T5061" si="1197">_xlfn.CONCAT("Insert into CONTA_RECEITA_DESPESA  (VERSION,ATIVO,DATE_CREATED,LAST_UPDATED,TIPO,CODIGO,DESCRICAO,DESCRICAO_DETALHADA,ANALITICO,TAMANHO) values (0,'S',sysdate,sysdate,'R',",O4998,",",P4998,",",Q4998,",",R4998,",",S4998,");")</f>
        <v>Insert into CONTA_RECEITA_DESPESA  (VERSION,ATIVO,DATE_CREATED,LAST_UPDATED,TIPO,CODIGO,DESCRICAO,DESCRICAO_DETALHADA,ANALITICO,TAMANHO) values (0,'S',sysdate,sysdate,'R','2411512100','Transferências de Recursos do Bloco de Estruturação da Rede de Serviços Públicos de Saúde - Atenção Especializada - Principal','Vide descrição do código de receita principal.','S',8);</v>
      </c>
    </row>
    <row r="4999" spans="1:20" ht="32" x14ac:dyDescent="0.2">
      <c r="A4999" s="4" t="str">
        <f t="shared" si="1183"/>
        <v>2</v>
      </c>
      <c r="B4999" s="5" t="str">
        <f t="shared" si="1184"/>
        <v>4</v>
      </c>
      <c r="C4999" s="5" t="str">
        <f t="shared" si="1185"/>
        <v>1</v>
      </c>
      <c r="D4999" s="5" t="str">
        <f t="shared" si="1186"/>
        <v>1</v>
      </c>
      <c r="E4999" s="5" t="str">
        <f t="shared" si="1187"/>
        <v>51</v>
      </c>
      <c r="F4999" s="5" t="str">
        <f t="shared" si="1188"/>
        <v>2</v>
      </c>
      <c r="G4999" s="5" t="str">
        <f t="shared" si="1189"/>
        <v>3</v>
      </c>
      <c r="H4999" s="5" t="str">
        <f t="shared" si="1190"/>
        <v>00</v>
      </c>
      <c r="I4999" s="11">
        <v>2411512300</v>
      </c>
      <c r="J4999" s="14" t="s">
        <v>3144</v>
      </c>
      <c r="K4999" s="6" t="s">
        <v>21</v>
      </c>
      <c r="L4999" s="15" t="s">
        <v>22</v>
      </c>
      <c r="N4999" t="str">
        <f t="shared" si="1191"/>
        <v>2411512300</v>
      </c>
      <c r="O4999" t="str">
        <f t="shared" si="1192"/>
        <v>'2411512300'</v>
      </c>
      <c r="P4999" t="str">
        <f t="shared" si="1193"/>
        <v>'Transferências de Recursos do Bloco de Estruturação da Rede de Serviços Públicos de Saúde - Atenção Especializada - Dívida Ativa'</v>
      </c>
      <c r="Q4999" t="str">
        <f t="shared" si="1194"/>
        <v>'Vide descrição do código de receita principal.'</v>
      </c>
      <c r="R4999" t="str">
        <f t="shared" si="1195"/>
        <v>'S'</v>
      </c>
      <c r="S4999">
        <f t="shared" si="1196"/>
        <v>8</v>
      </c>
      <c r="T4999" t="str">
        <f t="shared" si="1197"/>
        <v>Insert into CONTA_RECEITA_DESPESA  (VERSION,ATIVO,DATE_CREATED,LAST_UPDATED,TIPO,CODIGO,DESCRICAO,DESCRICAO_DETALHADA,ANALITICO,TAMANHO) values (0,'S',sysdate,sysdate,'R','2411512300','Transferências de Recursos do Bloco de Estruturação da Rede de Serviços Públicos de Saúde - Atenção Especializada - Dívida Ativa','Vide descrição do código de receita principal.','S',8);</v>
      </c>
    </row>
    <row r="5000" spans="1:20" ht="48" x14ac:dyDescent="0.2">
      <c r="A5000" s="4" t="str">
        <f t="shared" si="1183"/>
        <v>2</v>
      </c>
      <c r="B5000" s="5" t="str">
        <f t="shared" si="1184"/>
        <v>4</v>
      </c>
      <c r="C5000" s="5" t="str">
        <f t="shared" si="1185"/>
        <v>1</v>
      </c>
      <c r="D5000" s="5" t="str">
        <f t="shared" si="1186"/>
        <v>1</v>
      </c>
      <c r="E5000" s="5" t="str">
        <f t="shared" si="1187"/>
        <v>51</v>
      </c>
      <c r="F5000" s="5" t="str">
        <f t="shared" si="1188"/>
        <v>3</v>
      </c>
      <c r="G5000" s="5" t="str">
        <f t="shared" si="1189"/>
        <v>0</v>
      </c>
      <c r="H5000" s="5" t="str">
        <f t="shared" si="1190"/>
        <v>00</v>
      </c>
      <c r="I5000" s="11">
        <v>2411513000</v>
      </c>
      <c r="J5000" s="6" t="s">
        <v>3160</v>
      </c>
      <c r="K5000" s="6" t="s">
        <v>4980</v>
      </c>
      <c r="L5000" s="13" t="s">
        <v>11</v>
      </c>
      <c r="N5000" t="str">
        <f t="shared" si="1191"/>
        <v>2411513000</v>
      </c>
      <c r="O5000" t="str">
        <f t="shared" si="1192"/>
        <v>'2411513000'</v>
      </c>
      <c r="P5000" t="str">
        <f t="shared" si="1193"/>
        <v>'Transferências de Recursos do Bloco de Estruturação da Rede de Serviços Públicos de Saúde - Assistência Farmacêutica'</v>
      </c>
      <c r="Q5000" t="str">
        <f t="shared" si="1194"/>
        <v>'Registra o valor das transferências de capital da União recebidas pelos Estados, Distrito Federal e Municípios, referentes ao bloco de estruturação da rede de serviços do Sistema Único de Saúde – SUS, destinados à assistência farmacêutica.'</v>
      </c>
      <c r="R5000" t="str">
        <f t="shared" si="1195"/>
        <v>'N'</v>
      </c>
      <c r="S5000">
        <f t="shared" si="1196"/>
        <v>7</v>
      </c>
      <c r="T5000" t="str">
        <f t="shared" si="1197"/>
        <v>Insert into CONTA_RECEITA_DESPESA  (VERSION,ATIVO,DATE_CREATED,LAST_UPDATED,TIPO,CODIGO,DESCRICAO,DESCRICAO_DETALHADA,ANALITICO,TAMANHO) values (0,'S',sysdate,sysdate,'R','2411513000','Transferências de Recursos do Bloco de Estruturação da Rede de Serviços Públicos de Saúde - Assistência Farmacêutica','Registra o valor das transferências de capital da União recebidas pelos Estados, Distrito Federal e Municípios, referentes ao bloco de estruturação da rede de serviços do Sistema Único de Saúde – SUS, destinados à assistência farmacêutica.','N',7);</v>
      </c>
    </row>
    <row r="5001" spans="1:20" ht="32" x14ac:dyDescent="0.2">
      <c r="A5001" s="4" t="str">
        <f t="shared" si="1183"/>
        <v>2</v>
      </c>
      <c r="B5001" s="5" t="str">
        <f t="shared" si="1184"/>
        <v>4</v>
      </c>
      <c r="C5001" s="5" t="str">
        <f t="shared" si="1185"/>
        <v>1</v>
      </c>
      <c r="D5001" s="5" t="str">
        <f t="shared" si="1186"/>
        <v>1</v>
      </c>
      <c r="E5001" s="5" t="str">
        <f t="shared" si="1187"/>
        <v>51</v>
      </c>
      <c r="F5001" s="5" t="str">
        <f t="shared" si="1188"/>
        <v>3</v>
      </c>
      <c r="G5001" s="5" t="str">
        <f t="shared" si="1189"/>
        <v>1</v>
      </c>
      <c r="H5001" s="5" t="str">
        <f t="shared" si="1190"/>
        <v>00</v>
      </c>
      <c r="I5001" s="11">
        <v>2411513100</v>
      </c>
      <c r="J5001" s="14" t="s">
        <v>3162</v>
      </c>
      <c r="K5001" s="6" t="s">
        <v>21</v>
      </c>
      <c r="L5001" s="15" t="s">
        <v>22</v>
      </c>
      <c r="N5001" t="str">
        <f t="shared" si="1191"/>
        <v>2411513100</v>
      </c>
      <c r="O5001" t="str">
        <f t="shared" si="1192"/>
        <v>'2411513100'</v>
      </c>
      <c r="P5001" t="str">
        <f t="shared" si="1193"/>
        <v>'Transferências de Recursos do Bloco de Estruturação da Rede de Serviços Públicos de Saúde - Assistência Farmacêutica - Principal'</v>
      </c>
      <c r="Q5001" t="str">
        <f t="shared" si="1194"/>
        <v>'Vide descrição do código de receita principal.'</v>
      </c>
      <c r="R5001" t="str">
        <f t="shared" si="1195"/>
        <v>'S'</v>
      </c>
      <c r="S5001">
        <f t="shared" si="1196"/>
        <v>8</v>
      </c>
      <c r="T5001" t="str">
        <f t="shared" si="1197"/>
        <v>Insert into CONTA_RECEITA_DESPESA  (VERSION,ATIVO,DATE_CREATED,LAST_UPDATED,TIPO,CODIGO,DESCRICAO,DESCRICAO_DETALHADA,ANALITICO,TAMANHO) values (0,'S',sysdate,sysdate,'R','2411513100','Transferências de Recursos do Bloco de Estruturação da Rede de Serviços Públicos de Saúde - Assistência Farmacêutica - Principal','Vide descrição do código de receita principal.','S',8);</v>
      </c>
    </row>
    <row r="5002" spans="1:20" ht="32" x14ac:dyDescent="0.2">
      <c r="A5002" s="4" t="str">
        <f t="shared" si="1183"/>
        <v>2</v>
      </c>
      <c r="B5002" s="5" t="str">
        <f t="shared" si="1184"/>
        <v>4</v>
      </c>
      <c r="C5002" s="5" t="str">
        <f t="shared" si="1185"/>
        <v>1</v>
      </c>
      <c r="D5002" s="5" t="str">
        <f t="shared" si="1186"/>
        <v>1</v>
      </c>
      <c r="E5002" s="5" t="str">
        <f t="shared" si="1187"/>
        <v>51</v>
      </c>
      <c r="F5002" s="5" t="str">
        <f t="shared" si="1188"/>
        <v>3</v>
      </c>
      <c r="G5002" s="5" t="str">
        <f t="shared" si="1189"/>
        <v>3</v>
      </c>
      <c r="H5002" s="5" t="str">
        <f t="shared" si="1190"/>
        <v>00</v>
      </c>
      <c r="I5002" s="11">
        <v>2411513300</v>
      </c>
      <c r="J5002" s="14" t="s">
        <v>3164</v>
      </c>
      <c r="K5002" s="6" t="s">
        <v>21</v>
      </c>
      <c r="L5002" s="15" t="s">
        <v>22</v>
      </c>
      <c r="N5002" t="str">
        <f t="shared" si="1191"/>
        <v>2411513300</v>
      </c>
      <c r="O5002" t="str">
        <f t="shared" si="1192"/>
        <v>'2411513300'</v>
      </c>
      <c r="P5002" t="str">
        <f t="shared" si="1193"/>
        <v>'Transferências de Recursos do Bloco de Estruturação da Rede de Serviços Públicos de Saúde - Assistência Farmacêutica - Dívida Ativa'</v>
      </c>
      <c r="Q5002" t="str">
        <f t="shared" si="1194"/>
        <v>'Vide descrição do código de receita principal.'</v>
      </c>
      <c r="R5002" t="str">
        <f t="shared" si="1195"/>
        <v>'S'</v>
      </c>
      <c r="S5002">
        <f t="shared" si="1196"/>
        <v>8</v>
      </c>
      <c r="T5002" t="str">
        <f t="shared" si="1197"/>
        <v>Insert into CONTA_RECEITA_DESPESA  (VERSION,ATIVO,DATE_CREATED,LAST_UPDATED,TIPO,CODIGO,DESCRICAO,DESCRICAO_DETALHADA,ANALITICO,TAMANHO) values (0,'S',sysdate,sysdate,'R','2411513300','Transferências de Recursos do Bloco de Estruturação da Rede de Serviços Públicos de Saúde - Assistência Farmacêutica - Dívida Ativa','Vide descrição do código de receita principal.','S',8);</v>
      </c>
    </row>
    <row r="5003" spans="1:20" ht="48" x14ac:dyDescent="0.2">
      <c r="A5003" s="4" t="str">
        <f t="shared" si="1183"/>
        <v>2</v>
      </c>
      <c r="B5003" s="5" t="str">
        <f t="shared" si="1184"/>
        <v>4</v>
      </c>
      <c r="C5003" s="5" t="str">
        <f t="shared" si="1185"/>
        <v>1</v>
      </c>
      <c r="D5003" s="5" t="str">
        <f t="shared" si="1186"/>
        <v>1</v>
      </c>
      <c r="E5003" s="5" t="str">
        <f t="shared" si="1187"/>
        <v>51</v>
      </c>
      <c r="F5003" s="5" t="str">
        <f t="shared" si="1188"/>
        <v>4</v>
      </c>
      <c r="G5003" s="5" t="str">
        <f t="shared" si="1189"/>
        <v>0</v>
      </c>
      <c r="H5003" s="5" t="str">
        <f t="shared" si="1190"/>
        <v>00</v>
      </c>
      <c r="I5003" s="11">
        <v>2411514000</v>
      </c>
      <c r="J5003" s="6" t="s">
        <v>3150</v>
      </c>
      <c r="K5003" s="6" t="s">
        <v>4981</v>
      </c>
      <c r="L5003" s="13" t="s">
        <v>11</v>
      </c>
      <c r="N5003" t="str">
        <f t="shared" si="1191"/>
        <v>2411514000</v>
      </c>
      <c r="O5003" t="str">
        <f t="shared" si="1192"/>
        <v>'2411514000'</v>
      </c>
      <c r="P5003" t="str">
        <f t="shared" si="1193"/>
        <v>'Transferências de Recursos do Bloco de Estruturação da Rede de Serviços Públicos de Saúde - Vigilância em Saúde'</v>
      </c>
      <c r="Q5003" t="str">
        <f t="shared" si="1194"/>
        <v>'Registra o valor das transferências de capital da União recebidas pelos Estados, Distrito Federal e Municípios, referentes ao bloco de estruturação da rede de serviços do Sistema Único de Saúde – SUS, destinados à Vigilância em Saúde.'</v>
      </c>
      <c r="R5003" t="str">
        <f t="shared" si="1195"/>
        <v>'N'</v>
      </c>
      <c r="S5003">
        <f t="shared" si="1196"/>
        <v>7</v>
      </c>
      <c r="T5003" t="str">
        <f t="shared" si="1197"/>
        <v>Insert into CONTA_RECEITA_DESPESA  (VERSION,ATIVO,DATE_CREATED,LAST_UPDATED,TIPO,CODIGO,DESCRICAO,DESCRICAO_DETALHADA,ANALITICO,TAMANHO) values (0,'S',sysdate,sysdate,'R','2411514000','Transferências de Recursos do Bloco de Estruturação da Rede de Serviços Públicos de Saúde - Vigilância em Saúde','Registra o valor das transferências de capital da União recebidas pelos Estados, Distrito Federal e Municípios, referentes ao bloco de estruturação da rede de serviços do Sistema Único de Saúde – SUS, destinados à Vigilância em Saúde.','N',7);</v>
      </c>
    </row>
    <row r="5004" spans="1:20" ht="32" x14ac:dyDescent="0.2">
      <c r="A5004" s="4" t="str">
        <f t="shared" si="1183"/>
        <v>2</v>
      </c>
      <c r="B5004" s="5" t="str">
        <f t="shared" si="1184"/>
        <v>4</v>
      </c>
      <c r="C5004" s="5" t="str">
        <f t="shared" si="1185"/>
        <v>1</v>
      </c>
      <c r="D5004" s="5" t="str">
        <f t="shared" si="1186"/>
        <v>1</v>
      </c>
      <c r="E5004" s="5" t="str">
        <f t="shared" si="1187"/>
        <v>51</v>
      </c>
      <c r="F5004" s="5" t="str">
        <f t="shared" si="1188"/>
        <v>4</v>
      </c>
      <c r="G5004" s="5" t="str">
        <f t="shared" si="1189"/>
        <v>1</v>
      </c>
      <c r="H5004" s="5" t="str">
        <f t="shared" si="1190"/>
        <v>00</v>
      </c>
      <c r="I5004" s="11">
        <v>2411514100</v>
      </c>
      <c r="J5004" s="14" t="s">
        <v>3152</v>
      </c>
      <c r="K5004" s="6" t="s">
        <v>21</v>
      </c>
      <c r="L5004" s="15" t="s">
        <v>22</v>
      </c>
      <c r="N5004" t="str">
        <f t="shared" si="1191"/>
        <v>2411514100</v>
      </c>
      <c r="O5004" t="str">
        <f t="shared" si="1192"/>
        <v>'2411514100'</v>
      </c>
      <c r="P5004" t="str">
        <f t="shared" si="1193"/>
        <v>'Transferências de Recursos do Bloco de Estruturação da Rede de Serviços Públicos de Saúde - Vigilância em Saúde - Principal'</v>
      </c>
      <c r="Q5004" t="str">
        <f t="shared" si="1194"/>
        <v>'Vide descrição do código de receita principal.'</v>
      </c>
      <c r="R5004" t="str">
        <f t="shared" si="1195"/>
        <v>'S'</v>
      </c>
      <c r="S5004">
        <f t="shared" si="1196"/>
        <v>8</v>
      </c>
      <c r="T5004" t="str">
        <f t="shared" si="1197"/>
        <v>Insert into CONTA_RECEITA_DESPESA  (VERSION,ATIVO,DATE_CREATED,LAST_UPDATED,TIPO,CODIGO,DESCRICAO,DESCRICAO_DETALHADA,ANALITICO,TAMANHO) values (0,'S',sysdate,sysdate,'R','2411514100','Transferências de Recursos do Bloco de Estruturação da Rede de Serviços Públicos de Saúde - Vigilância em Saúde - Principal','Vide descrição do código de receita principal.','S',8);</v>
      </c>
    </row>
    <row r="5005" spans="1:20" ht="32" x14ac:dyDescent="0.2">
      <c r="A5005" s="4" t="str">
        <f t="shared" ref="A5005:A5068" si="1198">MID($I5005,1,1)</f>
        <v>2</v>
      </c>
      <c r="B5005" s="5" t="str">
        <f t="shared" ref="B5005:B5068" si="1199">MID($I5005,2,1)</f>
        <v>4</v>
      </c>
      <c r="C5005" s="5" t="str">
        <f t="shared" ref="C5005:C5068" si="1200">MID($I5005,3,1)</f>
        <v>1</v>
      </c>
      <c r="D5005" s="5" t="str">
        <f t="shared" ref="D5005:D5068" si="1201">MID($I5005,4,1)</f>
        <v>1</v>
      </c>
      <c r="E5005" s="5" t="str">
        <f t="shared" ref="E5005:E5068" si="1202">MID($I5005,5,2)</f>
        <v>51</v>
      </c>
      <c r="F5005" s="5" t="str">
        <f t="shared" ref="F5005:F5068" si="1203">MID($I5005,7,1)</f>
        <v>4</v>
      </c>
      <c r="G5005" s="5" t="str">
        <f t="shared" ref="G5005:G5068" si="1204">MID($I5005,8,1)</f>
        <v>3</v>
      </c>
      <c r="H5005" s="5" t="str">
        <f t="shared" ref="H5005:H5068" si="1205">MID($I5005,9,2)</f>
        <v>00</v>
      </c>
      <c r="I5005" s="11">
        <v>2411514300</v>
      </c>
      <c r="J5005" s="14" t="s">
        <v>3154</v>
      </c>
      <c r="K5005" s="6" t="s">
        <v>21</v>
      </c>
      <c r="L5005" s="15" t="s">
        <v>22</v>
      </c>
      <c r="N5005" t="str">
        <f t="shared" si="1191"/>
        <v>2411514300</v>
      </c>
      <c r="O5005" t="str">
        <f t="shared" si="1192"/>
        <v>'2411514300'</v>
      </c>
      <c r="P5005" t="str">
        <f t="shared" si="1193"/>
        <v>'Transferências de Recursos do Bloco de Estruturação da Rede de Serviços Públicos de Saúde - Vigilância em Saúde - Dívida Ativa'</v>
      </c>
      <c r="Q5005" t="str">
        <f t="shared" si="1194"/>
        <v>'Vide descrição do código de receita principal.'</v>
      </c>
      <c r="R5005" t="str">
        <f t="shared" si="1195"/>
        <v>'S'</v>
      </c>
      <c r="S5005">
        <f t="shared" si="1196"/>
        <v>8</v>
      </c>
      <c r="T5005" t="str">
        <f t="shared" si="1197"/>
        <v>Insert into CONTA_RECEITA_DESPESA  (VERSION,ATIVO,DATE_CREATED,LAST_UPDATED,TIPO,CODIGO,DESCRICAO,DESCRICAO_DETALHADA,ANALITICO,TAMANHO) values (0,'S',sysdate,sysdate,'R','2411514300','Transferências de Recursos do Bloco de Estruturação da Rede de Serviços Públicos de Saúde - Vigilância em Saúde - Dívida Ativa','Vide descrição do código de receita principal.','S',8);</v>
      </c>
    </row>
    <row r="5006" spans="1:20" ht="48" x14ac:dyDescent="0.2">
      <c r="A5006" s="4" t="str">
        <f t="shared" si="1198"/>
        <v>2</v>
      </c>
      <c r="B5006" s="5" t="str">
        <f t="shared" si="1199"/>
        <v>4</v>
      </c>
      <c r="C5006" s="5" t="str">
        <f t="shared" si="1200"/>
        <v>1</v>
      </c>
      <c r="D5006" s="5" t="str">
        <f t="shared" si="1201"/>
        <v>1</v>
      </c>
      <c r="E5006" s="5" t="str">
        <f t="shared" si="1202"/>
        <v>51</v>
      </c>
      <c r="F5006" s="5" t="str">
        <f t="shared" si="1203"/>
        <v>5</v>
      </c>
      <c r="G5006" s="5" t="str">
        <f t="shared" si="1204"/>
        <v>0</v>
      </c>
      <c r="H5006" s="5" t="str">
        <f t="shared" si="1205"/>
        <v>00</v>
      </c>
      <c r="I5006" s="11">
        <v>2411515000</v>
      </c>
      <c r="J5006" s="6" t="s">
        <v>3170</v>
      </c>
      <c r="K5006" s="6" t="s">
        <v>4982</v>
      </c>
      <c r="L5006" s="13" t="s">
        <v>11</v>
      </c>
      <c r="N5006" t="str">
        <f t="shared" si="1191"/>
        <v>2411515000</v>
      </c>
      <c r="O5006" t="str">
        <f t="shared" si="1192"/>
        <v>'2411515000'</v>
      </c>
      <c r="P5006" t="str">
        <f t="shared" si="1193"/>
        <v>'Transferências de Recursos do Bloco de Estruturação da Rede de Serviços Públicos de Saúde - Gestão do SUS'</v>
      </c>
      <c r="Q5006" t="str">
        <f t="shared" si="1194"/>
        <v>'Registra o valor das transferências de capital da União recebidas pelos Estados, Distrito Federal e Municípios, referentes ao bloco de estruturação da rede de serviços do Sistema Único de Saúde – SUS, destinados à Gestão do SUS.'</v>
      </c>
      <c r="R5006" t="str">
        <f t="shared" si="1195"/>
        <v>'N'</v>
      </c>
      <c r="S5006">
        <f t="shared" si="1196"/>
        <v>7</v>
      </c>
      <c r="T5006" t="str">
        <f t="shared" si="1197"/>
        <v>Insert into CONTA_RECEITA_DESPESA  (VERSION,ATIVO,DATE_CREATED,LAST_UPDATED,TIPO,CODIGO,DESCRICAO,DESCRICAO_DETALHADA,ANALITICO,TAMANHO) values (0,'S',sysdate,sysdate,'R','2411515000','Transferências de Recursos do Bloco de Estruturação da Rede de Serviços Públicos de Saúde - Gestão do SUS','Registra o valor das transferências de capital da União recebidas pelos Estados, Distrito Federal e Municípios, referentes ao bloco de estruturação da rede de serviços do Sistema Único de Saúde – SUS, destinados à Gestão do SUS.','N',7);</v>
      </c>
    </row>
    <row r="5007" spans="1:20" ht="32" x14ac:dyDescent="0.2">
      <c r="A5007" s="4" t="str">
        <f t="shared" si="1198"/>
        <v>2</v>
      </c>
      <c r="B5007" s="5" t="str">
        <f t="shared" si="1199"/>
        <v>4</v>
      </c>
      <c r="C5007" s="5" t="str">
        <f t="shared" si="1200"/>
        <v>1</v>
      </c>
      <c r="D5007" s="5" t="str">
        <f t="shared" si="1201"/>
        <v>1</v>
      </c>
      <c r="E5007" s="5" t="str">
        <f t="shared" si="1202"/>
        <v>51</v>
      </c>
      <c r="F5007" s="5" t="str">
        <f t="shared" si="1203"/>
        <v>5</v>
      </c>
      <c r="G5007" s="5" t="str">
        <f t="shared" si="1204"/>
        <v>1</v>
      </c>
      <c r="H5007" s="5" t="str">
        <f t="shared" si="1205"/>
        <v>00</v>
      </c>
      <c r="I5007" s="11">
        <v>2411515100</v>
      </c>
      <c r="J5007" s="14" t="s">
        <v>3172</v>
      </c>
      <c r="K5007" s="6" t="s">
        <v>21</v>
      </c>
      <c r="L5007" s="15" t="s">
        <v>22</v>
      </c>
      <c r="N5007" t="str">
        <f t="shared" si="1191"/>
        <v>2411515100</v>
      </c>
      <c r="O5007" t="str">
        <f t="shared" si="1192"/>
        <v>'2411515100'</v>
      </c>
      <c r="P5007" t="str">
        <f t="shared" si="1193"/>
        <v>'Transferências de Recursos do Bloco de Estruturação da Rede de Serviços Públicos de Saúde - Gestão do SUS - Principal'</v>
      </c>
      <c r="Q5007" t="str">
        <f t="shared" si="1194"/>
        <v>'Vide descrição do código de receita principal.'</v>
      </c>
      <c r="R5007" t="str">
        <f t="shared" si="1195"/>
        <v>'S'</v>
      </c>
      <c r="S5007">
        <f t="shared" si="1196"/>
        <v>8</v>
      </c>
      <c r="T5007" t="str">
        <f t="shared" si="1197"/>
        <v>Insert into CONTA_RECEITA_DESPESA  (VERSION,ATIVO,DATE_CREATED,LAST_UPDATED,TIPO,CODIGO,DESCRICAO,DESCRICAO_DETALHADA,ANALITICO,TAMANHO) values (0,'S',sysdate,sysdate,'R','2411515100','Transferências de Recursos do Bloco de Estruturação da Rede de Serviços Públicos de Saúde - Gestão do SUS - Principal','Vide descrição do código de receita principal.','S',8);</v>
      </c>
    </row>
    <row r="5008" spans="1:20" ht="32" x14ac:dyDescent="0.2">
      <c r="A5008" s="4" t="str">
        <f t="shared" si="1198"/>
        <v>2</v>
      </c>
      <c r="B5008" s="5" t="str">
        <f t="shared" si="1199"/>
        <v>4</v>
      </c>
      <c r="C5008" s="5" t="str">
        <f t="shared" si="1200"/>
        <v>1</v>
      </c>
      <c r="D5008" s="5" t="str">
        <f t="shared" si="1201"/>
        <v>1</v>
      </c>
      <c r="E5008" s="5" t="str">
        <f t="shared" si="1202"/>
        <v>51</v>
      </c>
      <c r="F5008" s="5" t="str">
        <f t="shared" si="1203"/>
        <v>5</v>
      </c>
      <c r="G5008" s="5" t="str">
        <f t="shared" si="1204"/>
        <v>3</v>
      </c>
      <c r="H5008" s="5" t="str">
        <f t="shared" si="1205"/>
        <v>00</v>
      </c>
      <c r="I5008" s="11">
        <v>2411515300</v>
      </c>
      <c r="J5008" s="14" t="s">
        <v>3174</v>
      </c>
      <c r="K5008" s="6" t="s">
        <v>21</v>
      </c>
      <c r="L5008" s="15" t="s">
        <v>22</v>
      </c>
      <c r="N5008" t="str">
        <f t="shared" si="1191"/>
        <v>2411515300</v>
      </c>
      <c r="O5008" t="str">
        <f t="shared" si="1192"/>
        <v>'2411515300'</v>
      </c>
      <c r="P5008" t="str">
        <f t="shared" si="1193"/>
        <v>'Transferências de Recursos do Bloco de Estruturação da Rede de Serviços Públicos de Saúde - Gestão do SUS - Dívida Ativa'</v>
      </c>
      <c r="Q5008" t="str">
        <f t="shared" si="1194"/>
        <v>'Vide descrição do código de receita principal.'</v>
      </c>
      <c r="R5008" t="str">
        <f t="shared" si="1195"/>
        <v>'S'</v>
      </c>
      <c r="S5008">
        <f t="shared" si="1196"/>
        <v>8</v>
      </c>
      <c r="T5008" t="str">
        <f t="shared" si="1197"/>
        <v>Insert into CONTA_RECEITA_DESPESA  (VERSION,ATIVO,DATE_CREATED,LAST_UPDATED,TIPO,CODIGO,DESCRICAO,DESCRICAO_DETALHADA,ANALITICO,TAMANHO) values (0,'S',sysdate,sysdate,'R','2411515300','Transferências de Recursos do Bloco de Estruturação da Rede de Serviços Públicos de Saúde - Gestão do SUS - Dívida Ativa','Vide descrição do código de receita principal.','S',8);</v>
      </c>
    </row>
    <row r="5009" spans="1:20" ht="48" x14ac:dyDescent="0.2">
      <c r="A5009" s="4" t="str">
        <f t="shared" si="1198"/>
        <v>2</v>
      </c>
      <c r="B5009" s="5" t="str">
        <f t="shared" si="1199"/>
        <v>4</v>
      </c>
      <c r="C5009" s="5" t="str">
        <f t="shared" si="1200"/>
        <v>1</v>
      </c>
      <c r="D5009" s="5" t="str">
        <f t="shared" si="1201"/>
        <v>1</v>
      </c>
      <c r="E5009" s="5" t="str">
        <f t="shared" si="1202"/>
        <v>51</v>
      </c>
      <c r="F5009" s="5" t="str">
        <f t="shared" si="1203"/>
        <v>9</v>
      </c>
      <c r="G5009" s="5" t="str">
        <f t="shared" si="1204"/>
        <v>0</v>
      </c>
      <c r="H5009" s="5" t="str">
        <f t="shared" si="1205"/>
        <v>00</v>
      </c>
      <c r="I5009" s="11">
        <v>2411519000</v>
      </c>
      <c r="J5009" s="6" t="s">
        <v>3180</v>
      </c>
      <c r="K5009" s="6" t="s">
        <v>4983</v>
      </c>
      <c r="L5009" s="13" t="s">
        <v>11</v>
      </c>
      <c r="N5009" t="str">
        <f t="shared" si="1191"/>
        <v>2411519000</v>
      </c>
      <c r="O5009" t="str">
        <f t="shared" si="1192"/>
        <v>'2411519000'</v>
      </c>
      <c r="P5009" t="str">
        <f t="shared" si="1193"/>
        <v>'Transferências de Recursos do Bloco de Estruturação da Rede de Serviços Públicos de Saúde - Outros Programas'</v>
      </c>
      <c r="Q5009" t="str">
        <f t="shared" si="1194"/>
        <v>'Registra o valor das transferências de capital da União recebidas pelos Estados, Distrito Federal e Municípios, referentes ao bloco de estruturação da rede de serviços do Sistema Único de Saúde – SUS, destinados a outros programas não especificados anteriormente.'</v>
      </c>
      <c r="R5009" t="str">
        <f t="shared" si="1195"/>
        <v>'N'</v>
      </c>
      <c r="S5009">
        <f t="shared" si="1196"/>
        <v>7</v>
      </c>
      <c r="T5009" t="str">
        <f t="shared" si="1197"/>
        <v>Insert into CONTA_RECEITA_DESPESA  (VERSION,ATIVO,DATE_CREATED,LAST_UPDATED,TIPO,CODIGO,DESCRICAO,DESCRICAO_DETALHADA,ANALITICO,TAMANHO) values (0,'S',sysdate,sysdate,'R','2411519000','Transferências de Recursos do Bloco de Estruturação da Rede de Serviços Públicos de Saúde - Outros Programas','Registra o valor das transferências de capital da União recebidas pelos Estados, Distrito Federal e Municípios, referentes ao bloco de estruturação da rede de serviços do Sistema Único de Saúde – SUS, destinados a outros programas não especificados anteriormente.','N',7);</v>
      </c>
    </row>
    <row r="5010" spans="1:20" ht="32" x14ac:dyDescent="0.2">
      <c r="A5010" s="4" t="str">
        <f t="shared" si="1198"/>
        <v>2</v>
      </c>
      <c r="B5010" s="5" t="str">
        <f t="shared" si="1199"/>
        <v>4</v>
      </c>
      <c r="C5010" s="5" t="str">
        <f t="shared" si="1200"/>
        <v>1</v>
      </c>
      <c r="D5010" s="5" t="str">
        <f t="shared" si="1201"/>
        <v>1</v>
      </c>
      <c r="E5010" s="5" t="str">
        <f t="shared" si="1202"/>
        <v>51</v>
      </c>
      <c r="F5010" s="5" t="str">
        <f t="shared" si="1203"/>
        <v>9</v>
      </c>
      <c r="G5010" s="5" t="str">
        <f t="shared" si="1204"/>
        <v>1</v>
      </c>
      <c r="H5010" s="5" t="str">
        <f t="shared" si="1205"/>
        <v>00</v>
      </c>
      <c r="I5010" s="11">
        <v>2411519100</v>
      </c>
      <c r="J5010" s="14" t="s">
        <v>3182</v>
      </c>
      <c r="K5010" s="6" t="s">
        <v>21</v>
      </c>
      <c r="L5010" s="15" t="s">
        <v>22</v>
      </c>
      <c r="N5010" t="str">
        <f t="shared" si="1191"/>
        <v>2411519100</v>
      </c>
      <c r="O5010" t="str">
        <f t="shared" si="1192"/>
        <v>'2411519100'</v>
      </c>
      <c r="P5010" t="str">
        <f t="shared" si="1193"/>
        <v>'Transferências de Recursos do Bloco de Estruturação da Rede de Serviços Públicos de Saúde - Outros Programas - Principal'</v>
      </c>
      <c r="Q5010" t="str">
        <f t="shared" si="1194"/>
        <v>'Vide descrição do código de receita principal.'</v>
      </c>
      <c r="R5010" t="str">
        <f t="shared" si="1195"/>
        <v>'S'</v>
      </c>
      <c r="S5010">
        <f t="shared" si="1196"/>
        <v>8</v>
      </c>
      <c r="T5010" t="str">
        <f t="shared" si="1197"/>
        <v>Insert into CONTA_RECEITA_DESPESA  (VERSION,ATIVO,DATE_CREATED,LAST_UPDATED,TIPO,CODIGO,DESCRICAO,DESCRICAO_DETALHADA,ANALITICO,TAMANHO) values (0,'S',sysdate,sysdate,'R','2411519100','Transferências de Recursos do Bloco de Estruturação da Rede de Serviços Públicos de Saúde - Outros Programas - Principal','Vide descrição do código de receita principal.','S',8);</v>
      </c>
    </row>
    <row r="5011" spans="1:20" ht="32" x14ac:dyDescent="0.2">
      <c r="A5011" s="4" t="str">
        <f t="shared" si="1198"/>
        <v>2</v>
      </c>
      <c r="B5011" s="5" t="str">
        <f t="shared" si="1199"/>
        <v>4</v>
      </c>
      <c r="C5011" s="5" t="str">
        <f t="shared" si="1200"/>
        <v>1</v>
      </c>
      <c r="D5011" s="5" t="str">
        <f t="shared" si="1201"/>
        <v>1</v>
      </c>
      <c r="E5011" s="5" t="str">
        <f t="shared" si="1202"/>
        <v>51</v>
      </c>
      <c r="F5011" s="5" t="str">
        <f t="shared" si="1203"/>
        <v>9</v>
      </c>
      <c r="G5011" s="5" t="str">
        <f t="shared" si="1204"/>
        <v>3</v>
      </c>
      <c r="H5011" s="5" t="str">
        <f t="shared" si="1205"/>
        <v>00</v>
      </c>
      <c r="I5011" s="11">
        <v>2411519300</v>
      </c>
      <c r="J5011" s="14" t="s">
        <v>3184</v>
      </c>
      <c r="K5011" s="6" t="s">
        <v>21</v>
      </c>
      <c r="L5011" s="15" t="s">
        <v>22</v>
      </c>
      <c r="N5011" t="str">
        <f t="shared" si="1191"/>
        <v>2411519300</v>
      </c>
      <c r="O5011" t="str">
        <f t="shared" si="1192"/>
        <v>'2411519300'</v>
      </c>
      <c r="P5011" t="str">
        <f t="shared" si="1193"/>
        <v>'Transferências de Recursos do Bloco de Estruturação da Rede de Serviços Públicos de Saúde - Outros Programas - Dívida Ativa'</v>
      </c>
      <c r="Q5011" t="str">
        <f t="shared" si="1194"/>
        <v>'Vide descrição do código de receita principal.'</v>
      </c>
      <c r="R5011" t="str">
        <f t="shared" si="1195"/>
        <v>'S'</v>
      </c>
      <c r="S5011">
        <f t="shared" si="1196"/>
        <v>8</v>
      </c>
      <c r="T5011" t="str">
        <f t="shared" si="1197"/>
        <v>Insert into CONTA_RECEITA_DESPESA  (VERSION,ATIVO,DATE_CREATED,LAST_UPDATED,TIPO,CODIGO,DESCRICAO,DESCRICAO_DETALHADA,ANALITICO,TAMANHO) values (0,'S',sysdate,sysdate,'R','2411519300','Transferências de Recursos do Bloco de Estruturação da Rede de Serviços Públicos de Saúde - Outros Programas - Dívida Ativa','Vide descrição do código de receita principal.','S',8);</v>
      </c>
    </row>
    <row r="5012" spans="1:20" ht="64" x14ac:dyDescent="0.2">
      <c r="A5012" s="4" t="str">
        <f t="shared" si="1198"/>
        <v>2</v>
      </c>
      <c r="B5012" s="5" t="str">
        <f t="shared" si="1199"/>
        <v>4</v>
      </c>
      <c r="C5012" s="5" t="str">
        <f t="shared" si="1200"/>
        <v>1</v>
      </c>
      <c r="D5012" s="5" t="str">
        <f t="shared" si="1201"/>
        <v>1</v>
      </c>
      <c r="E5012" s="5" t="str">
        <f t="shared" si="1202"/>
        <v>99</v>
      </c>
      <c r="F5012" s="5" t="str">
        <f t="shared" si="1203"/>
        <v>0</v>
      </c>
      <c r="G5012" s="5" t="str">
        <f t="shared" si="1204"/>
        <v>0</v>
      </c>
      <c r="H5012" s="5" t="str">
        <f t="shared" si="1205"/>
        <v>00</v>
      </c>
      <c r="I5012" s="11">
        <v>2411990000</v>
      </c>
      <c r="J5012" s="6" t="s">
        <v>3190</v>
      </c>
      <c r="K5012" s="6" t="s">
        <v>5701</v>
      </c>
      <c r="L5012" s="13" t="s">
        <v>11</v>
      </c>
      <c r="N5012" t="str">
        <f t="shared" si="1191"/>
        <v>2411990000</v>
      </c>
      <c r="O5012" t="str">
        <f t="shared" si="1192"/>
        <v>'2411990000'</v>
      </c>
      <c r="P5012" t="str">
        <f t="shared" si="1193"/>
        <v>'Outras Transferências de Recursos do Sistema Único de Saúde - SUS'</v>
      </c>
      <c r="Q5012" t="str">
        <f t="shared" si="1194"/>
        <v>'Registra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v>
      </c>
      <c r="R5012" t="str">
        <f t="shared" si="1195"/>
        <v>'N'</v>
      </c>
      <c r="S5012">
        <f t="shared" si="1196"/>
        <v>6</v>
      </c>
      <c r="T5012" t="str">
        <f t="shared" si="1197"/>
        <v>Insert into CONTA_RECEITA_DESPESA  (VERSION,ATIVO,DATE_CREATED,LAST_UPDATED,TIPO,CODIGO,DESCRICAO,DESCRICAO_DETALHADA,ANALITICO,TAMANHO) values (0,'S',sysdate,sysdate,'R','2411990000','Outras Transferências de Recursos do Sistema Único de Saúde - SUS','Registra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anteriormente.','N',6);</v>
      </c>
    </row>
    <row r="5013" spans="1:20" ht="16" x14ac:dyDescent="0.2">
      <c r="A5013" s="4" t="str">
        <f t="shared" si="1198"/>
        <v>2</v>
      </c>
      <c r="B5013" s="5" t="str">
        <f t="shared" si="1199"/>
        <v>4</v>
      </c>
      <c r="C5013" s="5" t="str">
        <f t="shared" si="1200"/>
        <v>1</v>
      </c>
      <c r="D5013" s="5" t="str">
        <f t="shared" si="1201"/>
        <v>1</v>
      </c>
      <c r="E5013" s="5" t="str">
        <f t="shared" si="1202"/>
        <v>99</v>
      </c>
      <c r="F5013" s="5" t="str">
        <f t="shared" si="1203"/>
        <v>0</v>
      </c>
      <c r="G5013" s="5" t="str">
        <f t="shared" si="1204"/>
        <v>1</v>
      </c>
      <c r="H5013" s="5" t="str">
        <f t="shared" si="1205"/>
        <v>00</v>
      </c>
      <c r="I5013" s="11">
        <v>2411990100</v>
      </c>
      <c r="J5013" s="14" t="s">
        <v>3191</v>
      </c>
      <c r="K5013" s="6" t="s">
        <v>21</v>
      </c>
      <c r="L5013" s="15" t="s">
        <v>22</v>
      </c>
      <c r="N5013" t="str">
        <f t="shared" si="1191"/>
        <v>2411990100</v>
      </c>
      <c r="O5013" t="str">
        <f t="shared" si="1192"/>
        <v>'2411990100'</v>
      </c>
      <c r="P5013" t="str">
        <f t="shared" si="1193"/>
        <v>'Outras Transferências de Recursos do Sistema Único de Saúde - SUS - Principal'</v>
      </c>
      <c r="Q5013" t="str">
        <f t="shared" si="1194"/>
        <v>'Vide descrição do código de receita principal.'</v>
      </c>
      <c r="R5013" t="str">
        <f t="shared" si="1195"/>
        <v>'S'</v>
      </c>
      <c r="S5013">
        <f t="shared" si="1196"/>
        <v>8</v>
      </c>
      <c r="T5013" t="str">
        <f t="shared" si="1197"/>
        <v>Insert into CONTA_RECEITA_DESPESA  (VERSION,ATIVO,DATE_CREATED,LAST_UPDATED,TIPO,CODIGO,DESCRICAO,DESCRICAO_DETALHADA,ANALITICO,TAMANHO) values (0,'S',sysdate,sysdate,'R','2411990100','Outras Transferências de Recursos do Sistema Único de Saúde - SUS - Principal','Vide descrição do código de receita principal.','S',8);</v>
      </c>
    </row>
    <row r="5014" spans="1:20" ht="16" x14ac:dyDescent="0.2">
      <c r="A5014" s="4" t="str">
        <f t="shared" si="1198"/>
        <v>2</v>
      </c>
      <c r="B5014" s="5" t="str">
        <f t="shared" si="1199"/>
        <v>4</v>
      </c>
      <c r="C5014" s="5" t="str">
        <f t="shared" si="1200"/>
        <v>1</v>
      </c>
      <c r="D5014" s="5" t="str">
        <f t="shared" si="1201"/>
        <v>1</v>
      </c>
      <c r="E5014" s="5" t="str">
        <f t="shared" si="1202"/>
        <v>99</v>
      </c>
      <c r="F5014" s="5" t="str">
        <f t="shared" si="1203"/>
        <v>0</v>
      </c>
      <c r="G5014" s="5" t="str">
        <f t="shared" si="1204"/>
        <v>3</v>
      </c>
      <c r="H5014" s="5" t="str">
        <f t="shared" si="1205"/>
        <v>00</v>
      </c>
      <c r="I5014" s="11">
        <v>2411990300</v>
      </c>
      <c r="J5014" s="14" t="s">
        <v>3193</v>
      </c>
      <c r="K5014" s="6" t="s">
        <v>21</v>
      </c>
      <c r="L5014" s="15" t="s">
        <v>22</v>
      </c>
      <c r="N5014" t="str">
        <f t="shared" si="1191"/>
        <v>2411990300</v>
      </c>
      <c r="O5014" t="str">
        <f t="shared" si="1192"/>
        <v>'2411990300'</v>
      </c>
      <c r="P5014" t="str">
        <f t="shared" si="1193"/>
        <v>'Outras Transferências de Recursos do Sistema Único de Saúde - SUS - Dívida Ativa'</v>
      </c>
      <c r="Q5014" t="str">
        <f t="shared" si="1194"/>
        <v>'Vide descrição do código de receita principal.'</v>
      </c>
      <c r="R5014" t="str">
        <f t="shared" si="1195"/>
        <v>'S'</v>
      </c>
      <c r="S5014">
        <f t="shared" si="1196"/>
        <v>8</v>
      </c>
      <c r="T5014" t="str">
        <f t="shared" si="1197"/>
        <v>Insert into CONTA_RECEITA_DESPESA  (VERSION,ATIVO,DATE_CREATED,LAST_UPDATED,TIPO,CODIGO,DESCRICAO,DESCRICAO_DETALHADA,ANALITICO,TAMANHO) values (0,'S',sysdate,sysdate,'R','2411990300','Outras Transferências de Recursos do Sistema Único de Saúde - SUS - Dívida Ativa','Vide descrição do código de receita principal.','S',8);</v>
      </c>
    </row>
    <row r="5015" spans="1:20" ht="32" x14ac:dyDescent="0.2">
      <c r="A5015" s="4" t="str">
        <f t="shared" si="1198"/>
        <v>2</v>
      </c>
      <c r="B5015" s="5" t="str">
        <f t="shared" si="1199"/>
        <v>4</v>
      </c>
      <c r="C5015" s="5" t="str">
        <f t="shared" si="1200"/>
        <v>1</v>
      </c>
      <c r="D5015" s="5" t="str">
        <f t="shared" si="1201"/>
        <v>2</v>
      </c>
      <c r="E5015" s="5" t="str">
        <f t="shared" si="1202"/>
        <v>00</v>
      </c>
      <c r="F5015" s="5" t="str">
        <f t="shared" si="1203"/>
        <v>0</v>
      </c>
      <c r="G5015" s="5" t="str">
        <f t="shared" si="1204"/>
        <v>0</v>
      </c>
      <c r="H5015" s="5" t="str">
        <f t="shared" si="1205"/>
        <v>00</v>
      </c>
      <c r="I5015" s="11">
        <v>2412000000</v>
      </c>
      <c r="J5015" s="6" t="s">
        <v>4984</v>
      </c>
      <c r="K5015" s="6" t="s">
        <v>5702</v>
      </c>
      <c r="L5015" s="13" t="s">
        <v>11</v>
      </c>
      <c r="N5015" t="str">
        <f t="shared" si="1191"/>
        <v>2412000000</v>
      </c>
      <c r="O5015" t="str">
        <f t="shared" si="1192"/>
        <v>'2412000000'</v>
      </c>
      <c r="P5015" t="str">
        <f t="shared" si="1193"/>
        <v>'Transferências de Recursos do Fundo Nacional do Desenvolvimento da Educação – FNDE '</v>
      </c>
      <c r="Q5015" t="str">
        <f t="shared" si="1194"/>
        <v>'Agrega as receitas transferidas pelo Fundo Nacional do Desenvolvimento da Educação - FNDE, quando destinadas a atender despesas classificáveis como de capital.'</v>
      </c>
      <c r="R5015" t="str">
        <f t="shared" si="1195"/>
        <v>'N'</v>
      </c>
      <c r="S5015">
        <f t="shared" si="1196"/>
        <v>4</v>
      </c>
      <c r="T5015" t="str">
        <f t="shared" si="1197"/>
        <v>Insert into CONTA_RECEITA_DESPESA  (VERSION,ATIVO,DATE_CREATED,LAST_UPDATED,TIPO,CODIGO,DESCRICAO,DESCRICAO_DETALHADA,ANALITICO,TAMANHO) values (0,'S',sysdate,sysdate,'R','2412000000','Transferências de Recursos do Fundo Nacional do Desenvolvimento da Educação – FNDE ','Agrega as receitas transferidas pelo Fundo Nacional do Desenvolvimento da Educação - FNDE, quando destinadas a atender despesas classificáveis como de capital.','N',4);</v>
      </c>
    </row>
    <row r="5016" spans="1:20" ht="32" x14ac:dyDescent="0.2">
      <c r="A5016" s="4" t="str">
        <f t="shared" si="1198"/>
        <v>2</v>
      </c>
      <c r="B5016" s="5" t="str">
        <f t="shared" si="1199"/>
        <v>4</v>
      </c>
      <c r="C5016" s="5" t="str">
        <f t="shared" si="1200"/>
        <v>1</v>
      </c>
      <c r="D5016" s="5" t="str">
        <f t="shared" si="1201"/>
        <v>2</v>
      </c>
      <c r="E5016" s="5" t="str">
        <f t="shared" si="1202"/>
        <v>50</v>
      </c>
      <c r="F5016" s="5" t="str">
        <f t="shared" si="1203"/>
        <v>0</v>
      </c>
      <c r="G5016" s="5" t="str">
        <f t="shared" si="1204"/>
        <v>0</v>
      </c>
      <c r="H5016" s="5" t="str">
        <f t="shared" si="1205"/>
        <v>00</v>
      </c>
      <c r="I5016" s="11">
        <v>2412500000</v>
      </c>
      <c r="J5016" s="6" t="s">
        <v>3670</v>
      </c>
      <c r="K5016" s="6" t="s">
        <v>4985</v>
      </c>
      <c r="L5016" s="13" t="s">
        <v>11</v>
      </c>
      <c r="N5016" t="str">
        <f t="shared" si="1191"/>
        <v>2412500000</v>
      </c>
      <c r="O5016" t="str">
        <f t="shared" si="1192"/>
        <v>'2412500000'</v>
      </c>
      <c r="P5016" t="str">
        <f t="shared" si="1193"/>
        <v>'Transferências de Recursos Destinados a Programas de Educação'</v>
      </c>
      <c r="Q5016" t="str">
        <f t="shared" si="1194"/>
        <v>'Agrega o valor das transferências de capital da União recebidas pelos Estados, Distrito Federal e Municípios, referentes a programas de educação.'</v>
      </c>
      <c r="R5016" t="str">
        <f t="shared" si="1195"/>
        <v>'N'</v>
      </c>
      <c r="S5016">
        <f t="shared" si="1196"/>
        <v>6</v>
      </c>
      <c r="T5016" t="str">
        <f t="shared" si="1197"/>
        <v>Insert into CONTA_RECEITA_DESPESA  (VERSION,ATIVO,DATE_CREATED,LAST_UPDATED,TIPO,CODIGO,DESCRICAO,DESCRICAO_DETALHADA,ANALITICO,TAMANHO) values (0,'S',sysdate,sysdate,'R','2412500000','Transferências de Recursos Destinados a Programas de Educação','Agrega o valor das transferências de capital da União recebidas pelos Estados, Distrito Federal e Municípios, referentes a programas de educação.','N',6);</v>
      </c>
    </row>
    <row r="5017" spans="1:20" ht="32" x14ac:dyDescent="0.2">
      <c r="A5017" s="4" t="str">
        <f t="shared" si="1198"/>
        <v>2</v>
      </c>
      <c r="B5017" s="5" t="str">
        <f t="shared" si="1199"/>
        <v>4</v>
      </c>
      <c r="C5017" s="5" t="str">
        <f t="shared" si="1200"/>
        <v>1</v>
      </c>
      <c r="D5017" s="5" t="str">
        <f t="shared" si="1201"/>
        <v>2</v>
      </c>
      <c r="E5017" s="5" t="str">
        <f t="shared" si="1202"/>
        <v>50</v>
      </c>
      <c r="F5017" s="5" t="str">
        <f t="shared" si="1203"/>
        <v>1</v>
      </c>
      <c r="G5017" s="5" t="str">
        <f t="shared" si="1204"/>
        <v>0</v>
      </c>
      <c r="H5017" s="5" t="str">
        <f t="shared" si="1205"/>
        <v>00</v>
      </c>
      <c r="I5017" s="11">
        <v>2412501000</v>
      </c>
      <c r="J5017" s="6" t="s">
        <v>4986</v>
      </c>
      <c r="K5017" s="6" t="s">
        <v>4987</v>
      </c>
      <c r="L5017" s="13" t="s">
        <v>11</v>
      </c>
      <c r="N5017" t="str">
        <f t="shared" si="1191"/>
        <v>2412501000</v>
      </c>
      <c r="O5017" t="str">
        <f t="shared" si="1192"/>
        <v>'2412501000'</v>
      </c>
      <c r="P5017" t="str">
        <f t="shared" si="1193"/>
        <v>'Transferências para o Programa de Apoio ao Transporte Escolar para Educação Básica - CAMINHO DA ESCOLA'</v>
      </c>
      <c r="Q5017" t="str">
        <f t="shared" si="1194"/>
        <v>'Registra o valor das transferências de capital da União recebidas pelos Estados, Distrito Federal e Municípios, referentes ao programas Caminho da Escola, conforme Lei nº 12.816 de 12013.'</v>
      </c>
      <c r="R5017" t="str">
        <f t="shared" si="1195"/>
        <v>'N'</v>
      </c>
      <c r="S5017">
        <f t="shared" si="1196"/>
        <v>7</v>
      </c>
      <c r="T5017" t="str">
        <f t="shared" si="1197"/>
        <v>Insert into CONTA_RECEITA_DESPESA  (VERSION,ATIVO,DATE_CREATED,LAST_UPDATED,TIPO,CODIGO,DESCRICAO,DESCRICAO_DETALHADA,ANALITICO,TAMANHO) values (0,'S',sysdate,sysdate,'R','2412501000','Transferências para o Programa de Apoio ao Transporte Escolar para Educação Básica - CAMINHO DA ESCOLA','Registra o valor das transferências de capital da União recebidas pelos Estados, Distrito Federal e Municípios, referentes ao programas Caminho da Escola, conforme Lei nº 12.816 de 12013.','N',7);</v>
      </c>
    </row>
    <row r="5018" spans="1:20" ht="32" x14ac:dyDescent="0.2">
      <c r="A5018" s="4" t="str">
        <f t="shared" si="1198"/>
        <v>2</v>
      </c>
      <c r="B5018" s="5" t="str">
        <f t="shared" si="1199"/>
        <v>4</v>
      </c>
      <c r="C5018" s="5" t="str">
        <f t="shared" si="1200"/>
        <v>1</v>
      </c>
      <c r="D5018" s="5" t="str">
        <f t="shared" si="1201"/>
        <v>2</v>
      </c>
      <c r="E5018" s="5" t="str">
        <f t="shared" si="1202"/>
        <v>50</v>
      </c>
      <c r="F5018" s="5" t="str">
        <f t="shared" si="1203"/>
        <v>1</v>
      </c>
      <c r="G5018" s="5" t="str">
        <f t="shared" si="1204"/>
        <v>1</v>
      </c>
      <c r="H5018" s="5" t="str">
        <f t="shared" si="1205"/>
        <v>00</v>
      </c>
      <c r="I5018" s="11">
        <v>2412501100</v>
      </c>
      <c r="J5018" s="14" t="s">
        <v>4988</v>
      </c>
      <c r="K5018" s="6" t="s">
        <v>21</v>
      </c>
      <c r="L5018" s="15" t="s">
        <v>22</v>
      </c>
      <c r="N5018" t="str">
        <f t="shared" si="1191"/>
        <v>2412501100</v>
      </c>
      <c r="O5018" t="str">
        <f t="shared" si="1192"/>
        <v>'2412501100'</v>
      </c>
      <c r="P5018" t="str">
        <f t="shared" si="1193"/>
        <v>'Transferências para o Programa de Apoio ao Transporte Escolar para Educação Básica - CAMINHO DA ESCOLA - Principal'</v>
      </c>
      <c r="Q5018" t="str">
        <f t="shared" si="1194"/>
        <v>'Vide descrição do código de receita principal.'</v>
      </c>
      <c r="R5018" t="str">
        <f t="shared" si="1195"/>
        <v>'S'</v>
      </c>
      <c r="S5018">
        <f t="shared" si="1196"/>
        <v>8</v>
      </c>
      <c r="T5018" t="str">
        <f t="shared" si="1197"/>
        <v>Insert into CONTA_RECEITA_DESPESA  (VERSION,ATIVO,DATE_CREATED,LAST_UPDATED,TIPO,CODIGO,DESCRICAO,DESCRICAO_DETALHADA,ANALITICO,TAMANHO) values (0,'S',sysdate,sysdate,'R','2412501100','Transferências para o Programa de Apoio ao Transporte Escolar para Educação Básica - CAMINHO DA ESCOLA - Principal','Vide descrição do código de receita principal.','S',8);</v>
      </c>
    </row>
    <row r="5019" spans="1:20" ht="32" x14ac:dyDescent="0.2">
      <c r="A5019" s="4" t="str">
        <f t="shared" si="1198"/>
        <v>2</v>
      </c>
      <c r="B5019" s="5" t="str">
        <f t="shared" si="1199"/>
        <v>4</v>
      </c>
      <c r="C5019" s="5" t="str">
        <f t="shared" si="1200"/>
        <v>1</v>
      </c>
      <c r="D5019" s="5" t="str">
        <f t="shared" si="1201"/>
        <v>2</v>
      </c>
      <c r="E5019" s="5" t="str">
        <f t="shared" si="1202"/>
        <v>50</v>
      </c>
      <c r="F5019" s="5" t="str">
        <f t="shared" si="1203"/>
        <v>1</v>
      </c>
      <c r="G5019" s="5" t="str">
        <f t="shared" si="1204"/>
        <v>3</v>
      </c>
      <c r="H5019" s="5" t="str">
        <f t="shared" si="1205"/>
        <v>00</v>
      </c>
      <c r="I5019" s="11">
        <v>2412501300</v>
      </c>
      <c r="J5019" s="14" t="s">
        <v>4989</v>
      </c>
      <c r="K5019" s="6" t="s">
        <v>21</v>
      </c>
      <c r="L5019" s="15" t="s">
        <v>22</v>
      </c>
      <c r="N5019" t="str">
        <f t="shared" si="1191"/>
        <v>2412501300</v>
      </c>
      <c r="O5019" t="str">
        <f t="shared" si="1192"/>
        <v>'2412501300'</v>
      </c>
      <c r="P5019" t="str">
        <f t="shared" si="1193"/>
        <v>'Transferências para o Programa de Apoio ao Transporte Escolar para Educação Básica - CAMINHO DA ESCOLA - Dívida Ativa'</v>
      </c>
      <c r="Q5019" t="str">
        <f t="shared" si="1194"/>
        <v>'Vide descrição do código de receita principal.'</v>
      </c>
      <c r="R5019" t="str">
        <f t="shared" si="1195"/>
        <v>'S'</v>
      </c>
      <c r="S5019">
        <f t="shared" si="1196"/>
        <v>8</v>
      </c>
      <c r="T5019" t="str">
        <f t="shared" si="1197"/>
        <v>Insert into CONTA_RECEITA_DESPESA  (VERSION,ATIVO,DATE_CREATED,LAST_UPDATED,TIPO,CODIGO,DESCRICAO,DESCRICAO_DETALHADA,ANALITICO,TAMANHO) values (0,'S',sysdate,sysdate,'R','2412501300','Transferências para o Programa de Apoio ao Transporte Escolar para Educação Básica - CAMINHO DA ESCOLA - Dívida Ativa','Vide descrição do código de receita principal.','S',8);</v>
      </c>
    </row>
    <row r="5020" spans="1:20" ht="64" x14ac:dyDescent="0.2">
      <c r="A5020" s="4" t="str">
        <f t="shared" si="1198"/>
        <v>2</v>
      </c>
      <c r="B5020" s="5" t="str">
        <f t="shared" si="1199"/>
        <v>4</v>
      </c>
      <c r="C5020" s="5" t="str">
        <f t="shared" si="1200"/>
        <v>1</v>
      </c>
      <c r="D5020" s="5" t="str">
        <f t="shared" si="1201"/>
        <v>2</v>
      </c>
      <c r="E5020" s="5" t="str">
        <f t="shared" si="1202"/>
        <v>50</v>
      </c>
      <c r="F5020" s="5" t="str">
        <f t="shared" si="1203"/>
        <v>2</v>
      </c>
      <c r="G5020" s="5" t="str">
        <f t="shared" si="1204"/>
        <v>0</v>
      </c>
      <c r="H5020" s="5" t="str">
        <f t="shared" si="1205"/>
        <v>00</v>
      </c>
      <c r="I5020" s="11">
        <v>2412502000</v>
      </c>
      <c r="J5020" s="6" t="s">
        <v>4990</v>
      </c>
      <c r="K5020" s="6" t="s">
        <v>4991</v>
      </c>
      <c r="L5020" s="13" t="s">
        <v>11</v>
      </c>
      <c r="N5020" t="str">
        <f t="shared" si="1191"/>
        <v>2412502000</v>
      </c>
      <c r="O5020" t="str">
        <f t="shared" si="1192"/>
        <v>'2412502000'</v>
      </c>
      <c r="P5020" t="str">
        <f t="shared" si="1193"/>
        <v>'Transferências para o Programa Nacional de Reestruturação e Aquisição de Equipamentos para a Rede Escolar Pública de Educação Infantil - Proinfância'</v>
      </c>
      <c r="Q5020" t="str">
        <f t="shared" si="1194"/>
        <v>'Registra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v>
      </c>
      <c r="R5020" t="str">
        <f t="shared" si="1195"/>
        <v>'N'</v>
      </c>
      <c r="S5020">
        <f t="shared" si="1196"/>
        <v>7</v>
      </c>
      <c r="T5020" t="str">
        <f t="shared" si="1197"/>
        <v>Insert into CONTA_RECEITA_DESPESA  (VERSION,ATIVO,DATE_CREATED,LAST_UPDATED,TIPO,CODIGO,DESCRICAO,DESCRICAO_DETALHADA,ANALITICO,TAMANHO) values (0,'S',sysdate,sysdate,'R','2412502000','Transferências para o Programa Nacional de Reestruturação e Aquisição de Equipamentos para a Rede Escolar Pública de Educação Infantil - Proinfância','Registra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2007.','N',7);</v>
      </c>
    </row>
    <row r="5021" spans="1:20" ht="32" x14ac:dyDescent="0.2">
      <c r="A5021" s="4" t="str">
        <f t="shared" si="1198"/>
        <v>2</v>
      </c>
      <c r="B5021" s="5" t="str">
        <f t="shared" si="1199"/>
        <v>4</v>
      </c>
      <c r="C5021" s="5" t="str">
        <f t="shared" si="1200"/>
        <v>1</v>
      </c>
      <c r="D5021" s="5" t="str">
        <f t="shared" si="1201"/>
        <v>2</v>
      </c>
      <c r="E5021" s="5" t="str">
        <f t="shared" si="1202"/>
        <v>50</v>
      </c>
      <c r="F5021" s="5" t="str">
        <f t="shared" si="1203"/>
        <v>2</v>
      </c>
      <c r="G5021" s="5" t="str">
        <f t="shared" si="1204"/>
        <v>1</v>
      </c>
      <c r="H5021" s="5" t="str">
        <f t="shared" si="1205"/>
        <v>00</v>
      </c>
      <c r="I5021" s="11">
        <v>2412502100</v>
      </c>
      <c r="J5021" s="14" t="s">
        <v>4992</v>
      </c>
      <c r="K5021" s="6" t="s">
        <v>21</v>
      </c>
      <c r="L5021" s="15" t="s">
        <v>22</v>
      </c>
      <c r="N5021" t="str">
        <f t="shared" si="1191"/>
        <v>2412502100</v>
      </c>
      <c r="O5021" t="str">
        <f t="shared" si="1192"/>
        <v>'2412502100'</v>
      </c>
      <c r="P5021" t="str">
        <f t="shared" si="1193"/>
        <v>'Transferências para o Programa Nacional de Reestruturação e Aquisição de Equipamentos para a Rede Escolar Pública de Educação Infantil - Proinfância - Principal'</v>
      </c>
      <c r="Q5021" t="str">
        <f t="shared" si="1194"/>
        <v>'Vide descrição do código de receita principal.'</v>
      </c>
      <c r="R5021" t="str">
        <f t="shared" si="1195"/>
        <v>'S'</v>
      </c>
      <c r="S5021">
        <f t="shared" si="1196"/>
        <v>8</v>
      </c>
      <c r="T5021" t="str">
        <f t="shared" si="1197"/>
        <v>Insert into CONTA_RECEITA_DESPESA  (VERSION,ATIVO,DATE_CREATED,LAST_UPDATED,TIPO,CODIGO,DESCRICAO,DESCRICAO_DETALHADA,ANALITICO,TAMANHO) values (0,'S',sysdate,sysdate,'R','2412502100','Transferências para o Programa Nacional de Reestruturação e Aquisição de Equipamentos para a Rede Escolar Pública de Educação Infantil - Proinfância - Principal','Vide descrição do código de receita principal.','S',8);</v>
      </c>
    </row>
    <row r="5022" spans="1:20" ht="32" x14ac:dyDescent="0.2">
      <c r="A5022" s="4" t="str">
        <f t="shared" si="1198"/>
        <v>2</v>
      </c>
      <c r="B5022" s="5" t="str">
        <f t="shared" si="1199"/>
        <v>4</v>
      </c>
      <c r="C5022" s="5" t="str">
        <f t="shared" si="1200"/>
        <v>1</v>
      </c>
      <c r="D5022" s="5" t="str">
        <f t="shared" si="1201"/>
        <v>2</v>
      </c>
      <c r="E5022" s="5" t="str">
        <f t="shared" si="1202"/>
        <v>50</v>
      </c>
      <c r="F5022" s="5" t="str">
        <f t="shared" si="1203"/>
        <v>2</v>
      </c>
      <c r="G5022" s="5" t="str">
        <f t="shared" si="1204"/>
        <v>3</v>
      </c>
      <c r="H5022" s="5" t="str">
        <f t="shared" si="1205"/>
        <v>00</v>
      </c>
      <c r="I5022" s="11">
        <v>2412502300</v>
      </c>
      <c r="J5022" s="14" t="s">
        <v>4993</v>
      </c>
      <c r="K5022" s="6" t="s">
        <v>21</v>
      </c>
      <c r="L5022" s="15" t="s">
        <v>22</v>
      </c>
      <c r="N5022" t="str">
        <f t="shared" si="1191"/>
        <v>2412502300</v>
      </c>
      <c r="O5022" t="str">
        <f t="shared" si="1192"/>
        <v>'2412502300'</v>
      </c>
      <c r="P5022" t="str">
        <f t="shared" si="1193"/>
        <v>'Transferências para o Programa Nacional de Reestruturação e Aquisição de Equipamentos para a Rede Escolar Pública de Educação Infantil - Proinfância - Dívida Ativa'</v>
      </c>
      <c r="Q5022" t="str">
        <f t="shared" si="1194"/>
        <v>'Vide descrição do código de receita principal.'</v>
      </c>
      <c r="R5022" t="str">
        <f t="shared" si="1195"/>
        <v>'S'</v>
      </c>
      <c r="S5022">
        <f t="shared" si="1196"/>
        <v>8</v>
      </c>
      <c r="T5022" t="str">
        <f t="shared" si="1197"/>
        <v>Insert into CONTA_RECEITA_DESPESA  (VERSION,ATIVO,DATE_CREATED,LAST_UPDATED,TIPO,CODIGO,DESCRICAO,DESCRICAO_DETALHADA,ANALITICO,TAMANHO) values (0,'S',sysdate,sysdate,'R','2412502300','Transferências para o Programa Nacional de Reestruturação e Aquisição de Equipamentos para a Rede Escolar Pública de Educação Infantil - Proinfância - Dívida Ativa','Vide descrição do código de receita principal.','S',8);</v>
      </c>
    </row>
    <row r="5023" spans="1:20" ht="32" x14ac:dyDescent="0.2">
      <c r="A5023" s="4" t="str">
        <f t="shared" si="1198"/>
        <v>2</v>
      </c>
      <c r="B5023" s="5" t="str">
        <f t="shared" si="1199"/>
        <v>4</v>
      </c>
      <c r="C5023" s="5" t="str">
        <f t="shared" si="1200"/>
        <v>1</v>
      </c>
      <c r="D5023" s="5" t="str">
        <f t="shared" si="1201"/>
        <v>2</v>
      </c>
      <c r="E5023" s="5" t="str">
        <f t="shared" si="1202"/>
        <v>50</v>
      </c>
      <c r="F5023" s="5" t="str">
        <f t="shared" si="1203"/>
        <v>9</v>
      </c>
      <c r="G5023" s="5" t="str">
        <f t="shared" si="1204"/>
        <v>0</v>
      </c>
      <c r="H5023" s="5" t="str">
        <f t="shared" si="1205"/>
        <v>00</v>
      </c>
      <c r="I5023" s="11">
        <v>2412509000</v>
      </c>
      <c r="J5023" s="6" t="s">
        <v>4994</v>
      </c>
      <c r="K5023" s="6" t="s">
        <v>4995</v>
      </c>
      <c r="L5023" s="13" t="s">
        <v>11</v>
      </c>
      <c r="N5023" t="str">
        <f t="shared" si="1191"/>
        <v>2412509000</v>
      </c>
      <c r="O5023" t="str">
        <f t="shared" si="1192"/>
        <v>'2412509000'</v>
      </c>
      <c r="P5023" t="str">
        <f t="shared" si="1193"/>
        <v>'Outras transferências destinadas a Programas de Educação'</v>
      </c>
      <c r="Q5023" t="str">
        <f t="shared" si="1194"/>
        <v>'Registra o valor das transferências de capital da União recebidas pelos Estados, Distrito Federal e Municípios, referentes a programas de educação, não especificados anteriormente.'</v>
      </c>
      <c r="R5023" t="str">
        <f t="shared" si="1195"/>
        <v>'N'</v>
      </c>
      <c r="S5023">
        <f t="shared" si="1196"/>
        <v>7</v>
      </c>
      <c r="T5023" t="str">
        <f t="shared" si="1197"/>
        <v>Insert into CONTA_RECEITA_DESPESA  (VERSION,ATIVO,DATE_CREATED,LAST_UPDATED,TIPO,CODIGO,DESCRICAO,DESCRICAO_DETALHADA,ANALITICO,TAMANHO) values (0,'S',sysdate,sysdate,'R','2412509000','Outras transferências destinadas a Programas de Educação','Registra o valor das transferências de capital da União recebidas pelos Estados, Distrito Federal e Municípios, referentes a programas de educação, não especificados anteriormente.','N',7);</v>
      </c>
    </row>
    <row r="5024" spans="1:20" ht="16" x14ac:dyDescent="0.2">
      <c r="A5024" s="4" t="str">
        <f t="shared" si="1198"/>
        <v>2</v>
      </c>
      <c r="B5024" s="5" t="str">
        <f t="shared" si="1199"/>
        <v>4</v>
      </c>
      <c r="C5024" s="5" t="str">
        <f t="shared" si="1200"/>
        <v>1</v>
      </c>
      <c r="D5024" s="5" t="str">
        <f t="shared" si="1201"/>
        <v>2</v>
      </c>
      <c r="E5024" s="5" t="str">
        <f t="shared" si="1202"/>
        <v>50</v>
      </c>
      <c r="F5024" s="5" t="str">
        <f t="shared" si="1203"/>
        <v>9</v>
      </c>
      <c r="G5024" s="5" t="str">
        <f t="shared" si="1204"/>
        <v>1</v>
      </c>
      <c r="H5024" s="5" t="str">
        <f t="shared" si="1205"/>
        <v>00</v>
      </c>
      <c r="I5024" s="11">
        <v>2412509100</v>
      </c>
      <c r="J5024" s="14" t="s">
        <v>4996</v>
      </c>
      <c r="K5024" s="6" t="s">
        <v>21</v>
      </c>
      <c r="L5024" s="15" t="s">
        <v>22</v>
      </c>
      <c r="N5024" t="str">
        <f t="shared" si="1191"/>
        <v>2412509100</v>
      </c>
      <c r="O5024" t="str">
        <f t="shared" si="1192"/>
        <v>'2412509100'</v>
      </c>
      <c r="P5024" t="str">
        <f t="shared" si="1193"/>
        <v>'Outras transferências destinadas a Programas de Educação - Principal'</v>
      </c>
      <c r="Q5024" t="str">
        <f t="shared" si="1194"/>
        <v>'Vide descrição do código de receita principal.'</v>
      </c>
      <c r="R5024" t="str">
        <f t="shared" si="1195"/>
        <v>'S'</v>
      </c>
      <c r="S5024">
        <f t="shared" si="1196"/>
        <v>8</v>
      </c>
      <c r="T5024" t="str">
        <f t="shared" si="1197"/>
        <v>Insert into CONTA_RECEITA_DESPESA  (VERSION,ATIVO,DATE_CREATED,LAST_UPDATED,TIPO,CODIGO,DESCRICAO,DESCRICAO_DETALHADA,ANALITICO,TAMANHO) values (0,'S',sysdate,sysdate,'R','2412509100','Outras transferências destinadas a Programas de Educação - Principal','Vide descrição do código de receita principal.','S',8);</v>
      </c>
    </row>
    <row r="5025" spans="1:20" ht="16" x14ac:dyDescent="0.2">
      <c r="A5025" s="4" t="str">
        <f t="shared" si="1198"/>
        <v>2</v>
      </c>
      <c r="B5025" s="5" t="str">
        <f t="shared" si="1199"/>
        <v>4</v>
      </c>
      <c r="C5025" s="5" t="str">
        <f t="shared" si="1200"/>
        <v>1</v>
      </c>
      <c r="D5025" s="5" t="str">
        <f t="shared" si="1201"/>
        <v>2</v>
      </c>
      <c r="E5025" s="5" t="str">
        <f t="shared" si="1202"/>
        <v>50</v>
      </c>
      <c r="F5025" s="5" t="str">
        <f t="shared" si="1203"/>
        <v>9</v>
      </c>
      <c r="G5025" s="5" t="str">
        <f t="shared" si="1204"/>
        <v>3</v>
      </c>
      <c r="H5025" s="5" t="str">
        <f t="shared" si="1205"/>
        <v>00</v>
      </c>
      <c r="I5025" s="11">
        <v>2412509300</v>
      </c>
      <c r="J5025" s="14" t="s">
        <v>4997</v>
      </c>
      <c r="K5025" s="6" t="s">
        <v>21</v>
      </c>
      <c r="L5025" s="15" t="s">
        <v>22</v>
      </c>
      <c r="N5025" t="str">
        <f t="shared" si="1191"/>
        <v>2412509300</v>
      </c>
      <c r="O5025" t="str">
        <f t="shared" si="1192"/>
        <v>'2412509300'</v>
      </c>
      <c r="P5025" t="str">
        <f t="shared" si="1193"/>
        <v>'Outras transferências destinadas a Programas de Educação - Dívida Ativa'</v>
      </c>
      <c r="Q5025" t="str">
        <f t="shared" si="1194"/>
        <v>'Vide descrição do código de receita principal.'</v>
      </c>
      <c r="R5025" t="str">
        <f t="shared" si="1195"/>
        <v>'S'</v>
      </c>
      <c r="S5025">
        <f t="shared" si="1196"/>
        <v>8</v>
      </c>
      <c r="T5025" t="str">
        <f t="shared" si="1197"/>
        <v>Insert into CONTA_RECEITA_DESPESA  (VERSION,ATIVO,DATE_CREATED,LAST_UPDATED,TIPO,CODIGO,DESCRICAO,DESCRICAO_DETALHADA,ANALITICO,TAMANHO) values (0,'S',sysdate,sysdate,'R','2412509300','Outras transferências destinadas a Programas de Educação - Dívida Ativa','Vide descrição do código de receita principal.','S',8);</v>
      </c>
    </row>
    <row r="5026" spans="1:20" ht="32" x14ac:dyDescent="0.2">
      <c r="A5026" s="4" t="str">
        <f t="shared" si="1198"/>
        <v>2</v>
      </c>
      <c r="B5026" s="5" t="str">
        <f t="shared" si="1199"/>
        <v>4</v>
      </c>
      <c r="C5026" s="5" t="str">
        <f t="shared" si="1200"/>
        <v>1</v>
      </c>
      <c r="D5026" s="5" t="str">
        <f t="shared" si="1201"/>
        <v>3</v>
      </c>
      <c r="E5026" s="5" t="str">
        <f t="shared" si="1202"/>
        <v>00</v>
      </c>
      <c r="F5026" s="5" t="str">
        <f t="shared" si="1203"/>
        <v>0</v>
      </c>
      <c r="G5026" s="5" t="str">
        <f t="shared" si="1204"/>
        <v>0</v>
      </c>
      <c r="H5026" s="5" t="str">
        <f t="shared" si="1205"/>
        <v>00</v>
      </c>
      <c r="I5026" s="11">
        <v>2413000000</v>
      </c>
      <c r="J5026" s="6" t="s">
        <v>3355</v>
      </c>
      <c r="K5026" s="6" t="s">
        <v>4998</v>
      </c>
      <c r="L5026" s="13" t="s">
        <v>11</v>
      </c>
      <c r="N5026" t="str">
        <f t="shared" si="1191"/>
        <v>2413000000</v>
      </c>
      <c r="O5026" t="str">
        <f t="shared" si="1192"/>
        <v>'2413000000'</v>
      </c>
      <c r="P5026" t="str">
        <f t="shared" si="1193"/>
        <v>'Transferências de Recursos do Fundo Nacional de Assistência Social – FNAS '</v>
      </c>
      <c r="Q5026" t="str">
        <f t="shared" si="1194"/>
        <v>'Agrega o valor total dos recursos de transferências de capital da União recebidos pelos Estados, Distrito Federal e Municípios, referentes ao Fundo Nacional de Assistência Social – FNAS.'</v>
      </c>
      <c r="R5026" t="str">
        <f t="shared" si="1195"/>
        <v>'N'</v>
      </c>
      <c r="S5026">
        <f t="shared" si="1196"/>
        <v>4</v>
      </c>
      <c r="T5026" t="str">
        <f t="shared" si="1197"/>
        <v>Insert into CONTA_RECEITA_DESPESA  (VERSION,ATIVO,DATE_CREATED,LAST_UPDATED,TIPO,CODIGO,DESCRICAO,DESCRICAO_DETALHADA,ANALITICO,TAMANHO) values (0,'S',sysdate,sysdate,'R','2413000000','Transferências de Recursos do Fundo Nacional de Assistência Social – FNAS ','Agrega o valor total dos recursos de transferências de capital da União recebidos pelos Estados, Distrito Federal e Municípios, referentes ao Fundo Nacional de Assistência Social – FNAS.','N',4);</v>
      </c>
    </row>
    <row r="5027" spans="1:20" ht="32" x14ac:dyDescent="0.2">
      <c r="A5027" s="4" t="str">
        <f t="shared" si="1198"/>
        <v>2</v>
      </c>
      <c r="B5027" s="5" t="str">
        <f t="shared" si="1199"/>
        <v>4</v>
      </c>
      <c r="C5027" s="5" t="str">
        <f t="shared" si="1200"/>
        <v>1</v>
      </c>
      <c r="D5027" s="5" t="str">
        <f t="shared" si="1201"/>
        <v>3</v>
      </c>
      <c r="E5027" s="5" t="str">
        <f t="shared" si="1202"/>
        <v>50</v>
      </c>
      <c r="F5027" s="5" t="str">
        <f t="shared" si="1203"/>
        <v>0</v>
      </c>
      <c r="G5027" s="5" t="str">
        <f t="shared" si="1204"/>
        <v>0</v>
      </c>
      <c r="H5027" s="5" t="str">
        <f t="shared" si="1205"/>
        <v>00</v>
      </c>
      <c r="I5027" s="11">
        <v>2413500000</v>
      </c>
      <c r="J5027" s="6" t="s">
        <v>3357</v>
      </c>
      <c r="K5027" s="6" t="s">
        <v>4999</v>
      </c>
      <c r="L5027" s="13" t="s">
        <v>11</v>
      </c>
      <c r="N5027" t="str">
        <f t="shared" si="1191"/>
        <v>2413500000</v>
      </c>
      <c r="O5027" t="str">
        <f t="shared" si="1192"/>
        <v>'2413500000'</v>
      </c>
      <c r="P5027" t="str">
        <f t="shared" si="1193"/>
        <v>'Transferências de Recursos do Fundo Nacional de Assistência Social – FNAS'</v>
      </c>
      <c r="Q5027" t="str">
        <f t="shared" si="1194"/>
        <v>'Registra o valor total dos recursos de transferências de capital da União recebidos pelos Estados, Distrito Federal e Municípios, referentes ao Fundo Nacional de Assistência Social – FNAS.'</v>
      </c>
      <c r="R5027" t="str">
        <f t="shared" si="1195"/>
        <v>'N'</v>
      </c>
      <c r="S5027">
        <f t="shared" si="1196"/>
        <v>6</v>
      </c>
      <c r="T5027" t="str">
        <f t="shared" si="1197"/>
        <v>Insert into CONTA_RECEITA_DESPESA  (VERSION,ATIVO,DATE_CREATED,LAST_UPDATED,TIPO,CODIGO,DESCRICAO,DESCRICAO_DETALHADA,ANALITICO,TAMANHO) values (0,'S',sysdate,sysdate,'R','2413500000','Transferências de Recursos do Fundo Nacional de Assistência Social – FNAS','Registra o valor total dos recursos de transferências de capital da União recebidos pelos Estados, Distrito Federal e Municípios, referentes ao Fundo Nacional de Assistência Social – FNAS.','N',6);</v>
      </c>
    </row>
    <row r="5028" spans="1:20" ht="16" x14ac:dyDescent="0.2">
      <c r="A5028" s="4" t="str">
        <f t="shared" si="1198"/>
        <v>2</v>
      </c>
      <c r="B5028" s="5" t="str">
        <f t="shared" si="1199"/>
        <v>4</v>
      </c>
      <c r="C5028" s="5" t="str">
        <f t="shared" si="1200"/>
        <v>1</v>
      </c>
      <c r="D5028" s="5" t="str">
        <f t="shared" si="1201"/>
        <v>3</v>
      </c>
      <c r="E5028" s="5" t="str">
        <f t="shared" si="1202"/>
        <v>50</v>
      </c>
      <c r="F5028" s="5" t="str">
        <f t="shared" si="1203"/>
        <v>0</v>
      </c>
      <c r="G5028" s="5" t="str">
        <f t="shared" si="1204"/>
        <v>1</v>
      </c>
      <c r="H5028" s="5" t="str">
        <f t="shared" si="1205"/>
        <v>00</v>
      </c>
      <c r="I5028" s="11">
        <v>2413500100</v>
      </c>
      <c r="J5028" s="14" t="s">
        <v>3359</v>
      </c>
      <c r="K5028" s="6" t="s">
        <v>21</v>
      </c>
      <c r="L5028" s="15" t="s">
        <v>22</v>
      </c>
      <c r="N5028" t="str">
        <f t="shared" si="1191"/>
        <v>2413500100</v>
      </c>
      <c r="O5028" t="str">
        <f t="shared" si="1192"/>
        <v>'2413500100'</v>
      </c>
      <c r="P5028" t="str">
        <f t="shared" si="1193"/>
        <v>'Transferências de Recursos do Fundo Nacional de Assistência Social – FNAS - Principal'</v>
      </c>
      <c r="Q5028" t="str">
        <f t="shared" si="1194"/>
        <v>'Vide descrição do código de receita principal.'</v>
      </c>
      <c r="R5028" t="str">
        <f t="shared" si="1195"/>
        <v>'S'</v>
      </c>
      <c r="S5028">
        <f t="shared" si="1196"/>
        <v>8</v>
      </c>
      <c r="T5028" t="str">
        <f t="shared" si="1197"/>
        <v>Insert into CONTA_RECEITA_DESPESA  (VERSION,ATIVO,DATE_CREATED,LAST_UPDATED,TIPO,CODIGO,DESCRICAO,DESCRICAO_DETALHADA,ANALITICO,TAMANHO) values (0,'S',sysdate,sysdate,'R','2413500100','Transferências de Recursos do Fundo Nacional de Assistência Social – FNAS - Principal','Vide descrição do código de receita principal.','S',8);</v>
      </c>
    </row>
    <row r="5029" spans="1:20" ht="16" x14ac:dyDescent="0.2">
      <c r="A5029" s="4" t="str">
        <f t="shared" si="1198"/>
        <v>2</v>
      </c>
      <c r="B5029" s="5" t="str">
        <f t="shared" si="1199"/>
        <v>4</v>
      </c>
      <c r="C5029" s="5" t="str">
        <f t="shared" si="1200"/>
        <v>1</v>
      </c>
      <c r="D5029" s="5" t="str">
        <f t="shared" si="1201"/>
        <v>3</v>
      </c>
      <c r="E5029" s="5" t="str">
        <f t="shared" si="1202"/>
        <v>50</v>
      </c>
      <c r="F5029" s="5" t="str">
        <f t="shared" si="1203"/>
        <v>0</v>
      </c>
      <c r="G5029" s="5" t="str">
        <f t="shared" si="1204"/>
        <v>3</v>
      </c>
      <c r="H5029" s="5" t="str">
        <f t="shared" si="1205"/>
        <v>00</v>
      </c>
      <c r="I5029" s="11">
        <v>2413500300</v>
      </c>
      <c r="J5029" s="14" t="s">
        <v>3361</v>
      </c>
      <c r="K5029" s="6" t="s">
        <v>21</v>
      </c>
      <c r="L5029" s="15" t="s">
        <v>22</v>
      </c>
      <c r="N5029" t="str">
        <f t="shared" si="1191"/>
        <v>2413500300</v>
      </c>
      <c r="O5029" t="str">
        <f t="shared" si="1192"/>
        <v>'2413500300'</v>
      </c>
      <c r="P5029" t="str">
        <f t="shared" si="1193"/>
        <v>'Transferências de Recursos do Fundo Nacional de Assistência Social – FNAS - Dívida Ativa'</v>
      </c>
      <c r="Q5029" t="str">
        <f t="shared" si="1194"/>
        <v>'Vide descrição do código de receita principal.'</v>
      </c>
      <c r="R5029" t="str">
        <f t="shared" si="1195"/>
        <v>'S'</v>
      </c>
      <c r="S5029">
        <f t="shared" si="1196"/>
        <v>8</v>
      </c>
      <c r="T5029" t="str">
        <f t="shared" si="1197"/>
        <v>Insert into CONTA_RECEITA_DESPESA  (VERSION,ATIVO,DATE_CREATED,LAST_UPDATED,TIPO,CODIGO,DESCRICAO,DESCRICAO_DETALHADA,ANALITICO,TAMANHO) values (0,'S',sysdate,sysdate,'R','2413500300','Transferências de Recursos do Fundo Nacional de Assistência Social – FNAS - Dívida Ativa','Vide descrição do código de receita principal.','S',8);</v>
      </c>
    </row>
    <row r="5030" spans="1:20" ht="80" x14ac:dyDescent="0.2">
      <c r="A5030" s="4" t="str">
        <f t="shared" si="1198"/>
        <v>2</v>
      </c>
      <c r="B5030" s="5" t="str">
        <f t="shared" si="1199"/>
        <v>4</v>
      </c>
      <c r="C5030" s="5" t="str">
        <f t="shared" si="1200"/>
        <v>1</v>
      </c>
      <c r="D5030" s="5" t="str">
        <f t="shared" si="1201"/>
        <v>4</v>
      </c>
      <c r="E5030" s="5" t="str">
        <f t="shared" si="1202"/>
        <v>00</v>
      </c>
      <c r="F5030" s="5" t="str">
        <f t="shared" si="1203"/>
        <v>0</v>
      </c>
      <c r="G5030" s="5" t="str">
        <f t="shared" si="1204"/>
        <v>0</v>
      </c>
      <c r="H5030" s="5" t="str">
        <f t="shared" si="1205"/>
        <v>00</v>
      </c>
      <c r="I5030" s="11">
        <v>2414000000</v>
      </c>
      <c r="J5030" s="6" t="s">
        <v>5000</v>
      </c>
      <c r="K5030" s="6" t="s">
        <v>5001</v>
      </c>
      <c r="L5030" s="13" t="s">
        <v>11</v>
      </c>
      <c r="N5030" t="str">
        <f t="shared" si="1191"/>
        <v>2414000000</v>
      </c>
      <c r="O5030" t="str">
        <f t="shared" si="1192"/>
        <v>'2414000000'</v>
      </c>
      <c r="P5030" t="str">
        <f t="shared" si="1193"/>
        <v>'Transferências de Convênios da União e de suas Entidades '</v>
      </c>
      <c r="Q5030" t="str">
        <f t="shared" si="1194"/>
        <v>'Agrega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v>
      </c>
      <c r="R5030" t="str">
        <f t="shared" si="1195"/>
        <v>'N'</v>
      </c>
      <c r="S5030">
        <f t="shared" si="1196"/>
        <v>4</v>
      </c>
      <c r="T5030" t="str">
        <f t="shared" si="1197"/>
        <v>Insert into CONTA_RECEITA_DESPESA  (VERSION,ATIVO,DATE_CREATED,LAST_UPDATED,TIPO,CODIGO,DESCRICAO,DESCRICAO_DETALHADA,ANALITICO,TAMANHO) values (0,'S',sysdate,sysdate,'R','2414000000','Transferências de Convênios da União e de suas Entidades ','Agrega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União.','N',4);</v>
      </c>
    </row>
    <row r="5031" spans="1:20" ht="32" x14ac:dyDescent="0.2">
      <c r="A5031" s="4" t="str">
        <f t="shared" si="1198"/>
        <v>2</v>
      </c>
      <c r="B5031" s="5" t="str">
        <f t="shared" si="1199"/>
        <v>4</v>
      </c>
      <c r="C5031" s="5" t="str">
        <f t="shared" si="1200"/>
        <v>1</v>
      </c>
      <c r="D5031" s="5" t="str">
        <f t="shared" si="1201"/>
        <v>4</v>
      </c>
      <c r="E5031" s="5" t="str">
        <f t="shared" si="1202"/>
        <v>50</v>
      </c>
      <c r="F5031" s="5" t="str">
        <f t="shared" si="1203"/>
        <v>0</v>
      </c>
      <c r="G5031" s="5" t="str">
        <f t="shared" si="1204"/>
        <v>0</v>
      </c>
      <c r="H5031" s="5" t="str">
        <f t="shared" si="1205"/>
        <v>00</v>
      </c>
      <c r="I5031" s="11">
        <v>2414500000</v>
      </c>
      <c r="J5031" s="6" t="s">
        <v>3369</v>
      </c>
      <c r="K5031" s="6" t="s">
        <v>5002</v>
      </c>
      <c r="L5031" s="13" t="s">
        <v>11</v>
      </c>
      <c r="N5031" t="str">
        <f t="shared" si="1191"/>
        <v>2414500000</v>
      </c>
      <c r="O5031" t="str">
        <f t="shared" si="1192"/>
        <v>'2414500000'</v>
      </c>
      <c r="P5031" t="str">
        <f t="shared" si="1193"/>
        <v>'Transferências de Convênios da União para o Sistema Único de Saúde – SUS'</v>
      </c>
      <c r="Q5031" t="str">
        <f t="shared" si="1194"/>
        <v>'Registra o valor dos recursos oriundos de convênios firmados com a saúde, para a realização de objetivos de interesse comum dos partícipes, e destinados a custear despesas de capital.'</v>
      </c>
      <c r="R5031" t="str">
        <f t="shared" si="1195"/>
        <v>'N'</v>
      </c>
      <c r="S5031">
        <f t="shared" si="1196"/>
        <v>6</v>
      </c>
      <c r="T5031" t="str">
        <f t="shared" si="1197"/>
        <v>Insert into CONTA_RECEITA_DESPESA  (VERSION,ATIVO,DATE_CREATED,LAST_UPDATED,TIPO,CODIGO,DESCRICAO,DESCRICAO_DETALHADA,ANALITICO,TAMANHO) values (0,'S',sysdate,sysdate,'R','2414500000','Transferências de Convênios da União para o Sistema Único de Saúde – SUS','Registra o valor dos recursos oriundos de convênios firmados com a saúde, para a realização de objetivos de interesse comum dos partícipes, e destinados a custear despesas de capital.','N',6);</v>
      </c>
    </row>
    <row r="5032" spans="1:20" ht="16" x14ac:dyDescent="0.2">
      <c r="A5032" s="4" t="str">
        <f t="shared" si="1198"/>
        <v>2</v>
      </c>
      <c r="B5032" s="5" t="str">
        <f t="shared" si="1199"/>
        <v>4</v>
      </c>
      <c r="C5032" s="5" t="str">
        <f t="shared" si="1200"/>
        <v>1</v>
      </c>
      <c r="D5032" s="5" t="str">
        <f t="shared" si="1201"/>
        <v>4</v>
      </c>
      <c r="E5032" s="5" t="str">
        <f t="shared" si="1202"/>
        <v>50</v>
      </c>
      <c r="F5032" s="5" t="str">
        <f t="shared" si="1203"/>
        <v>0</v>
      </c>
      <c r="G5032" s="5" t="str">
        <f t="shared" si="1204"/>
        <v>1</v>
      </c>
      <c r="H5032" s="5" t="str">
        <f t="shared" si="1205"/>
        <v>00</v>
      </c>
      <c r="I5032" s="11">
        <v>2414500100</v>
      </c>
      <c r="J5032" s="14" t="s">
        <v>3371</v>
      </c>
      <c r="K5032" s="6" t="s">
        <v>21</v>
      </c>
      <c r="L5032" s="15" t="s">
        <v>22</v>
      </c>
      <c r="N5032" t="str">
        <f t="shared" si="1191"/>
        <v>2414500100</v>
      </c>
      <c r="O5032" t="str">
        <f t="shared" si="1192"/>
        <v>'2414500100'</v>
      </c>
      <c r="P5032" t="str">
        <f t="shared" si="1193"/>
        <v>'Transferências de Convênios da União para o Sistema Único de Saúde – SUS - Principal'</v>
      </c>
      <c r="Q5032" t="str">
        <f t="shared" si="1194"/>
        <v>'Vide descrição do código de receita principal.'</v>
      </c>
      <c r="R5032" t="str">
        <f t="shared" si="1195"/>
        <v>'S'</v>
      </c>
      <c r="S5032">
        <f t="shared" si="1196"/>
        <v>8</v>
      </c>
      <c r="T5032" t="str">
        <f t="shared" si="1197"/>
        <v>Insert into CONTA_RECEITA_DESPESA  (VERSION,ATIVO,DATE_CREATED,LAST_UPDATED,TIPO,CODIGO,DESCRICAO,DESCRICAO_DETALHADA,ANALITICO,TAMANHO) values (0,'S',sysdate,sysdate,'R','2414500100','Transferências de Convênios da União para o Sistema Único de Saúde – SUS - Principal','Vide descrição do código de receita principal.','S',8);</v>
      </c>
    </row>
    <row r="5033" spans="1:20" ht="16" x14ac:dyDescent="0.2">
      <c r="A5033" s="4" t="str">
        <f t="shared" si="1198"/>
        <v>2</v>
      </c>
      <c r="B5033" s="5" t="str">
        <f t="shared" si="1199"/>
        <v>4</v>
      </c>
      <c r="C5033" s="5" t="str">
        <f t="shared" si="1200"/>
        <v>1</v>
      </c>
      <c r="D5033" s="5" t="str">
        <f t="shared" si="1201"/>
        <v>4</v>
      </c>
      <c r="E5033" s="5" t="str">
        <f t="shared" si="1202"/>
        <v>50</v>
      </c>
      <c r="F5033" s="5" t="str">
        <f t="shared" si="1203"/>
        <v>0</v>
      </c>
      <c r="G5033" s="5" t="str">
        <f t="shared" si="1204"/>
        <v>3</v>
      </c>
      <c r="H5033" s="5" t="str">
        <f t="shared" si="1205"/>
        <v>00</v>
      </c>
      <c r="I5033" s="11">
        <v>2414500300</v>
      </c>
      <c r="J5033" s="14" t="s">
        <v>3373</v>
      </c>
      <c r="K5033" s="6" t="s">
        <v>21</v>
      </c>
      <c r="L5033" s="15" t="s">
        <v>22</v>
      </c>
      <c r="N5033" t="str">
        <f t="shared" si="1191"/>
        <v>2414500300</v>
      </c>
      <c r="O5033" t="str">
        <f t="shared" si="1192"/>
        <v>'2414500300'</v>
      </c>
      <c r="P5033" t="str">
        <f t="shared" si="1193"/>
        <v>'Transferências de Convênios da União para o Sistema Único de Saúde – SUS - Dívida Ativa'</v>
      </c>
      <c r="Q5033" t="str">
        <f t="shared" si="1194"/>
        <v>'Vide descrição do código de receita principal.'</v>
      </c>
      <c r="R5033" t="str">
        <f t="shared" si="1195"/>
        <v>'S'</v>
      </c>
      <c r="S5033">
        <f t="shared" si="1196"/>
        <v>8</v>
      </c>
      <c r="T5033" t="str">
        <f t="shared" si="1197"/>
        <v>Insert into CONTA_RECEITA_DESPESA  (VERSION,ATIVO,DATE_CREATED,LAST_UPDATED,TIPO,CODIGO,DESCRICAO,DESCRICAO_DETALHADA,ANALITICO,TAMANHO) values (0,'S',sysdate,sysdate,'R','2414500300','Transferências de Convênios da União para o Sistema Único de Saúde – SUS - Dívida Ativa','Vide descrição do código de receita principal.','S',8);</v>
      </c>
    </row>
    <row r="5034" spans="1:20" ht="48" x14ac:dyDescent="0.2">
      <c r="A5034" s="4" t="str">
        <f t="shared" si="1198"/>
        <v>2</v>
      </c>
      <c r="B5034" s="5" t="str">
        <f t="shared" si="1199"/>
        <v>4</v>
      </c>
      <c r="C5034" s="5" t="str">
        <f t="shared" si="1200"/>
        <v>1</v>
      </c>
      <c r="D5034" s="5" t="str">
        <f t="shared" si="1201"/>
        <v>4</v>
      </c>
      <c r="E5034" s="5" t="str">
        <f t="shared" si="1202"/>
        <v>51</v>
      </c>
      <c r="F5034" s="5" t="str">
        <f t="shared" si="1203"/>
        <v>0</v>
      </c>
      <c r="G5034" s="5" t="str">
        <f t="shared" si="1204"/>
        <v>0</v>
      </c>
      <c r="H5034" s="5" t="str">
        <f t="shared" si="1205"/>
        <v>00</v>
      </c>
      <c r="I5034" s="11">
        <v>2414510000</v>
      </c>
      <c r="J5034" s="6" t="s">
        <v>5003</v>
      </c>
      <c r="K5034" s="6" t="s">
        <v>5004</v>
      </c>
      <c r="L5034" s="13" t="s">
        <v>11</v>
      </c>
      <c r="N5034" t="str">
        <f t="shared" si="1191"/>
        <v>2414510000</v>
      </c>
      <c r="O5034" t="str">
        <f t="shared" si="1192"/>
        <v>'2414510000'</v>
      </c>
      <c r="P5034" t="str">
        <f t="shared" si="1193"/>
        <v>'Transferências de Convênios da União destinadas a Programas de Educação'</v>
      </c>
      <c r="Q5034" t="str">
        <f t="shared" si="1194"/>
        <v>'Registra o valor dos recursos oriundos de convênios firmados com a União, destinados a programas de educação, para a realização de objetivos de interesse comum dos partícipes, e destinados a custear despesas de capital.'</v>
      </c>
      <c r="R5034" t="str">
        <f t="shared" si="1195"/>
        <v>'N'</v>
      </c>
      <c r="S5034">
        <f t="shared" si="1196"/>
        <v>6</v>
      </c>
      <c r="T5034" t="str">
        <f t="shared" si="1197"/>
        <v>Insert into CONTA_RECEITA_DESPESA  (VERSION,ATIVO,DATE_CREATED,LAST_UPDATED,TIPO,CODIGO,DESCRICAO,DESCRICAO_DETALHADA,ANALITICO,TAMANHO) values (0,'S',sysdate,sysdate,'R','2414510000','Transferências de Convênios da União destinadas a Programas de Educação','Registra o valor dos recursos oriundos de convênios firmados com a União, destinados a programas de educação, para a realização de objetivos de interesse comum dos partícipes, e destinados a custear despesas de capital.','N',6);</v>
      </c>
    </row>
    <row r="5035" spans="1:20" ht="16" x14ac:dyDescent="0.2">
      <c r="A5035" s="4" t="str">
        <f t="shared" si="1198"/>
        <v>2</v>
      </c>
      <c r="B5035" s="5" t="str">
        <f t="shared" si="1199"/>
        <v>4</v>
      </c>
      <c r="C5035" s="5" t="str">
        <f t="shared" si="1200"/>
        <v>1</v>
      </c>
      <c r="D5035" s="5" t="str">
        <f t="shared" si="1201"/>
        <v>4</v>
      </c>
      <c r="E5035" s="5" t="str">
        <f t="shared" si="1202"/>
        <v>51</v>
      </c>
      <c r="F5035" s="5" t="str">
        <f t="shared" si="1203"/>
        <v>0</v>
      </c>
      <c r="G5035" s="5" t="str">
        <f t="shared" si="1204"/>
        <v>1</v>
      </c>
      <c r="H5035" s="5" t="str">
        <f t="shared" si="1205"/>
        <v>00</v>
      </c>
      <c r="I5035" s="11">
        <v>2414510100</v>
      </c>
      <c r="J5035" s="14" t="s">
        <v>5005</v>
      </c>
      <c r="K5035" s="6" t="s">
        <v>21</v>
      </c>
      <c r="L5035" s="15" t="s">
        <v>22</v>
      </c>
      <c r="N5035" t="str">
        <f t="shared" si="1191"/>
        <v>2414510100</v>
      </c>
      <c r="O5035" t="str">
        <f t="shared" si="1192"/>
        <v>'2414510100'</v>
      </c>
      <c r="P5035" t="str">
        <f t="shared" si="1193"/>
        <v>'Transferências de Convênios da União destinadas a Programas de Educação - Principal'</v>
      </c>
      <c r="Q5035" t="str">
        <f t="shared" si="1194"/>
        <v>'Vide descrição do código de receita principal.'</v>
      </c>
      <c r="R5035" t="str">
        <f t="shared" si="1195"/>
        <v>'S'</v>
      </c>
      <c r="S5035">
        <f t="shared" si="1196"/>
        <v>8</v>
      </c>
      <c r="T5035" t="str">
        <f t="shared" si="1197"/>
        <v>Insert into CONTA_RECEITA_DESPESA  (VERSION,ATIVO,DATE_CREATED,LAST_UPDATED,TIPO,CODIGO,DESCRICAO,DESCRICAO_DETALHADA,ANALITICO,TAMANHO) values (0,'S',sysdate,sysdate,'R','2414510100','Transferências de Convênios da União destinadas a Programas de Educação - Principal','Vide descrição do código de receita principal.','S',8);</v>
      </c>
    </row>
    <row r="5036" spans="1:20" ht="16" x14ac:dyDescent="0.2">
      <c r="A5036" s="4" t="str">
        <f t="shared" si="1198"/>
        <v>2</v>
      </c>
      <c r="B5036" s="5" t="str">
        <f t="shared" si="1199"/>
        <v>4</v>
      </c>
      <c r="C5036" s="5" t="str">
        <f t="shared" si="1200"/>
        <v>1</v>
      </c>
      <c r="D5036" s="5" t="str">
        <f t="shared" si="1201"/>
        <v>4</v>
      </c>
      <c r="E5036" s="5" t="str">
        <f t="shared" si="1202"/>
        <v>51</v>
      </c>
      <c r="F5036" s="5" t="str">
        <f t="shared" si="1203"/>
        <v>0</v>
      </c>
      <c r="G5036" s="5" t="str">
        <f t="shared" si="1204"/>
        <v>3</v>
      </c>
      <c r="H5036" s="5" t="str">
        <f t="shared" si="1205"/>
        <v>00</v>
      </c>
      <c r="I5036" s="11">
        <v>2414510300</v>
      </c>
      <c r="J5036" s="14" t="s">
        <v>5006</v>
      </c>
      <c r="K5036" s="6" t="s">
        <v>21</v>
      </c>
      <c r="L5036" s="15" t="s">
        <v>22</v>
      </c>
      <c r="N5036" t="str">
        <f t="shared" si="1191"/>
        <v>2414510300</v>
      </c>
      <c r="O5036" t="str">
        <f t="shared" si="1192"/>
        <v>'2414510300'</v>
      </c>
      <c r="P5036" t="str">
        <f t="shared" si="1193"/>
        <v>'Transferências de Convênios da União destinadas a Programas de Educação - Dívida Ativa'</v>
      </c>
      <c r="Q5036" t="str">
        <f t="shared" si="1194"/>
        <v>'Vide descrição do código de receita principal.'</v>
      </c>
      <c r="R5036" t="str">
        <f t="shared" si="1195"/>
        <v>'S'</v>
      </c>
      <c r="S5036">
        <f t="shared" si="1196"/>
        <v>8</v>
      </c>
      <c r="T5036" t="str">
        <f t="shared" si="1197"/>
        <v>Insert into CONTA_RECEITA_DESPESA  (VERSION,ATIVO,DATE_CREATED,LAST_UPDATED,TIPO,CODIGO,DESCRICAO,DESCRICAO_DETALHADA,ANALITICO,TAMANHO) values (0,'S',sysdate,sysdate,'R','2414510300','Transferências de Convênios da União destinadas a Programas de Educação - Dívida Ativa','Vide descrição do código de receita principal.','S',8);</v>
      </c>
    </row>
    <row r="5037" spans="1:20" ht="48" x14ac:dyDescent="0.2">
      <c r="A5037" s="4" t="str">
        <f t="shared" si="1198"/>
        <v>2</v>
      </c>
      <c r="B5037" s="5" t="str">
        <f t="shared" si="1199"/>
        <v>4</v>
      </c>
      <c r="C5037" s="5" t="str">
        <f t="shared" si="1200"/>
        <v>1</v>
      </c>
      <c r="D5037" s="5" t="str">
        <f t="shared" si="1201"/>
        <v>4</v>
      </c>
      <c r="E5037" s="5" t="str">
        <f t="shared" si="1202"/>
        <v>52</v>
      </c>
      <c r="F5037" s="5" t="str">
        <f t="shared" si="1203"/>
        <v>0</v>
      </c>
      <c r="G5037" s="5" t="str">
        <f t="shared" si="1204"/>
        <v>0</v>
      </c>
      <c r="H5037" s="5" t="str">
        <f t="shared" si="1205"/>
        <v>00</v>
      </c>
      <c r="I5037" s="11">
        <v>2414520000</v>
      </c>
      <c r="J5037" s="6" t="s">
        <v>5007</v>
      </c>
      <c r="K5037" s="6" t="s">
        <v>5008</v>
      </c>
      <c r="L5037" s="13" t="s">
        <v>11</v>
      </c>
      <c r="N5037" t="str">
        <f t="shared" si="1191"/>
        <v>2414520000</v>
      </c>
      <c r="O5037" t="str">
        <f t="shared" si="1192"/>
        <v>'2414520000'</v>
      </c>
      <c r="P5037" t="str">
        <f t="shared" si="1193"/>
        <v>'Transferências de Convênios da União destinadas a Programas de Saneamento Básico'</v>
      </c>
      <c r="Q5037" t="str">
        <f t="shared" si="1194"/>
        <v>'Registra o valor dos recursos oriundos de convênios firmados com a União, destinados a programas de saneamento básico, para a realização de objetivos de interesse comum dos partícipes, e destinados a custear despesas de capital.'</v>
      </c>
      <c r="R5037" t="str">
        <f t="shared" si="1195"/>
        <v>'N'</v>
      </c>
      <c r="S5037">
        <f t="shared" si="1196"/>
        <v>6</v>
      </c>
      <c r="T5037" t="str">
        <f t="shared" si="1197"/>
        <v>Insert into CONTA_RECEITA_DESPESA  (VERSION,ATIVO,DATE_CREATED,LAST_UPDATED,TIPO,CODIGO,DESCRICAO,DESCRICAO_DETALHADA,ANALITICO,TAMANHO) values (0,'S',sysdate,sysdate,'R','2414520000','Transferências de Convênios da União destinadas a Programas de Saneamento Básico','Registra o valor dos recursos oriundos de convênios firmados com a União, destinados a programas de saneamento básico, para a realização de objetivos de interesse comum dos partícipes, e destinados a custear despesas de capital.','N',6);</v>
      </c>
    </row>
    <row r="5038" spans="1:20" ht="32" x14ac:dyDescent="0.2">
      <c r="A5038" s="4" t="str">
        <f t="shared" si="1198"/>
        <v>2</v>
      </c>
      <c r="B5038" s="5" t="str">
        <f t="shared" si="1199"/>
        <v>4</v>
      </c>
      <c r="C5038" s="5" t="str">
        <f t="shared" si="1200"/>
        <v>1</v>
      </c>
      <c r="D5038" s="5" t="str">
        <f t="shared" si="1201"/>
        <v>4</v>
      </c>
      <c r="E5038" s="5" t="str">
        <f t="shared" si="1202"/>
        <v>52</v>
      </c>
      <c r="F5038" s="5" t="str">
        <f t="shared" si="1203"/>
        <v>0</v>
      </c>
      <c r="G5038" s="5" t="str">
        <f t="shared" si="1204"/>
        <v>1</v>
      </c>
      <c r="H5038" s="5" t="str">
        <f t="shared" si="1205"/>
        <v>00</v>
      </c>
      <c r="I5038" s="11">
        <v>2414520100</v>
      </c>
      <c r="J5038" s="14" t="s">
        <v>5009</v>
      </c>
      <c r="K5038" s="6" t="s">
        <v>21</v>
      </c>
      <c r="L5038" s="15" t="s">
        <v>22</v>
      </c>
      <c r="N5038" t="str">
        <f t="shared" si="1191"/>
        <v>2414520100</v>
      </c>
      <c r="O5038" t="str">
        <f t="shared" si="1192"/>
        <v>'2414520100'</v>
      </c>
      <c r="P5038" t="str">
        <f t="shared" si="1193"/>
        <v>'Transferências de Convênios da União destinadas a Programas de Saneamento Básico - Principal'</v>
      </c>
      <c r="Q5038" t="str">
        <f t="shared" si="1194"/>
        <v>'Vide descrição do código de receita principal.'</v>
      </c>
      <c r="R5038" t="str">
        <f t="shared" si="1195"/>
        <v>'S'</v>
      </c>
      <c r="S5038">
        <f t="shared" si="1196"/>
        <v>8</v>
      </c>
      <c r="T5038" t="str">
        <f t="shared" si="1197"/>
        <v>Insert into CONTA_RECEITA_DESPESA  (VERSION,ATIVO,DATE_CREATED,LAST_UPDATED,TIPO,CODIGO,DESCRICAO,DESCRICAO_DETALHADA,ANALITICO,TAMANHO) values (0,'S',sysdate,sysdate,'R','2414520100','Transferências de Convênios da União destinadas a Programas de Saneamento Básico - Principal','Vide descrição do código de receita principal.','S',8);</v>
      </c>
    </row>
    <row r="5039" spans="1:20" ht="32" x14ac:dyDescent="0.2">
      <c r="A5039" s="4" t="str">
        <f t="shared" si="1198"/>
        <v>2</v>
      </c>
      <c r="B5039" s="5" t="str">
        <f t="shared" si="1199"/>
        <v>4</v>
      </c>
      <c r="C5039" s="5" t="str">
        <f t="shared" si="1200"/>
        <v>1</v>
      </c>
      <c r="D5039" s="5" t="str">
        <f t="shared" si="1201"/>
        <v>4</v>
      </c>
      <c r="E5039" s="5" t="str">
        <f t="shared" si="1202"/>
        <v>52</v>
      </c>
      <c r="F5039" s="5" t="str">
        <f t="shared" si="1203"/>
        <v>0</v>
      </c>
      <c r="G5039" s="5" t="str">
        <f t="shared" si="1204"/>
        <v>3</v>
      </c>
      <c r="H5039" s="5" t="str">
        <f t="shared" si="1205"/>
        <v>00</v>
      </c>
      <c r="I5039" s="11">
        <v>2414520300</v>
      </c>
      <c r="J5039" s="14" t="s">
        <v>5010</v>
      </c>
      <c r="K5039" s="6" t="s">
        <v>21</v>
      </c>
      <c r="L5039" s="15" t="s">
        <v>22</v>
      </c>
      <c r="N5039" t="str">
        <f t="shared" si="1191"/>
        <v>2414520300</v>
      </c>
      <c r="O5039" t="str">
        <f t="shared" si="1192"/>
        <v>'2414520300'</v>
      </c>
      <c r="P5039" t="str">
        <f t="shared" si="1193"/>
        <v>'Transferências de Convênios da União destinadas a Programas de Saneamento Básico - Dívida Ativa'</v>
      </c>
      <c r="Q5039" t="str">
        <f t="shared" si="1194"/>
        <v>'Vide descrição do código de receita principal.'</v>
      </c>
      <c r="R5039" t="str">
        <f t="shared" si="1195"/>
        <v>'S'</v>
      </c>
      <c r="S5039">
        <f t="shared" si="1196"/>
        <v>8</v>
      </c>
      <c r="T5039" t="str">
        <f t="shared" si="1197"/>
        <v>Insert into CONTA_RECEITA_DESPESA  (VERSION,ATIVO,DATE_CREATED,LAST_UPDATED,TIPO,CODIGO,DESCRICAO,DESCRICAO_DETALHADA,ANALITICO,TAMANHO) values (0,'S',sysdate,sysdate,'R','2414520300','Transferências de Convênios da União destinadas a Programas de Saneamento Básico - Dívida Ativa','Vide descrição do código de receita principal.','S',8);</v>
      </c>
    </row>
    <row r="5040" spans="1:20" ht="80" x14ac:dyDescent="0.2">
      <c r="A5040" s="4" t="str">
        <f t="shared" si="1198"/>
        <v>2</v>
      </c>
      <c r="B5040" s="5" t="str">
        <f t="shared" si="1199"/>
        <v>4</v>
      </c>
      <c r="C5040" s="5" t="str">
        <f t="shared" si="1200"/>
        <v>1</v>
      </c>
      <c r="D5040" s="5" t="str">
        <f t="shared" si="1201"/>
        <v>4</v>
      </c>
      <c r="E5040" s="5" t="str">
        <f t="shared" si="1202"/>
        <v>53</v>
      </c>
      <c r="F5040" s="5" t="str">
        <f t="shared" si="1203"/>
        <v>0</v>
      </c>
      <c r="G5040" s="5" t="str">
        <f t="shared" si="1204"/>
        <v>0</v>
      </c>
      <c r="H5040" s="5" t="str">
        <f t="shared" si="1205"/>
        <v>00</v>
      </c>
      <c r="I5040" s="11">
        <v>2414530000</v>
      </c>
      <c r="J5040" s="6" t="s">
        <v>5011</v>
      </c>
      <c r="K5040" s="6" t="s">
        <v>5012</v>
      </c>
      <c r="L5040" s="13" t="s">
        <v>11</v>
      </c>
      <c r="N5040" t="str">
        <f t="shared" si="1191"/>
        <v>2414530000</v>
      </c>
      <c r="O5040" t="str">
        <f t="shared" si="1192"/>
        <v>'2414530000'</v>
      </c>
      <c r="P5040" t="str">
        <f t="shared" si="1193"/>
        <v>'Transferências de Convênios da União destinadas a Programas de Meio Ambiente'</v>
      </c>
      <c r="Q5040" t="str">
        <f t="shared" si="1194"/>
        <v>'Registra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5040" t="str">
        <f t="shared" si="1195"/>
        <v>'N'</v>
      </c>
      <c r="S5040">
        <f t="shared" si="1196"/>
        <v>6</v>
      </c>
      <c r="T5040" t="str">
        <f t="shared" si="1197"/>
        <v>Insert into CONTA_RECEITA_DESPESA  (VERSION,ATIVO,DATE_CREATED,LAST_UPDATED,TIPO,CODIGO,DESCRICAO,DESCRICAO_DETALHADA,ANALITICO,TAMANHO) values (0,'S',sysdate,sysdate,'R','2414530000','Transferências de Convênios da União destinadas a Programas de Meio Ambiente','Registra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Constituição.','N',6);</v>
      </c>
    </row>
    <row r="5041" spans="1:20" ht="32" x14ac:dyDescent="0.2">
      <c r="A5041" s="4" t="str">
        <f t="shared" si="1198"/>
        <v>2</v>
      </c>
      <c r="B5041" s="5" t="str">
        <f t="shared" si="1199"/>
        <v>4</v>
      </c>
      <c r="C5041" s="5" t="str">
        <f t="shared" si="1200"/>
        <v>1</v>
      </c>
      <c r="D5041" s="5" t="str">
        <f t="shared" si="1201"/>
        <v>4</v>
      </c>
      <c r="E5041" s="5" t="str">
        <f t="shared" si="1202"/>
        <v>53</v>
      </c>
      <c r="F5041" s="5" t="str">
        <f t="shared" si="1203"/>
        <v>0</v>
      </c>
      <c r="G5041" s="5" t="str">
        <f t="shared" si="1204"/>
        <v>1</v>
      </c>
      <c r="H5041" s="5" t="str">
        <f t="shared" si="1205"/>
        <v>00</v>
      </c>
      <c r="I5041" s="11">
        <v>2414530100</v>
      </c>
      <c r="J5041" s="14" t="s">
        <v>5013</v>
      </c>
      <c r="K5041" s="6" t="s">
        <v>21</v>
      </c>
      <c r="L5041" s="15" t="s">
        <v>22</v>
      </c>
      <c r="N5041" t="str">
        <f t="shared" si="1191"/>
        <v>2414530100</v>
      </c>
      <c r="O5041" t="str">
        <f t="shared" si="1192"/>
        <v>'2414530100'</v>
      </c>
      <c r="P5041" t="str">
        <f t="shared" si="1193"/>
        <v>'Transferências de Convênios da União destinadas a Programas de Meio Ambiente - Principal'</v>
      </c>
      <c r="Q5041" t="str">
        <f t="shared" si="1194"/>
        <v>'Vide descrição do código de receita principal.'</v>
      </c>
      <c r="R5041" t="str">
        <f t="shared" si="1195"/>
        <v>'S'</v>
      </c>
      <c r="S5041">
        <f t="shared" si="1196"/>
        <v>8</v>
      </c>
      <c r="T5041" t="str">
        <f t="shared" si="1197"/>
        <v>Insert into CONTA_RECEITA_DESPESA  (VERSION,ATIVO,DATE_CREATED,LAST_UPDATED,TIPO,CODIGO,DESCRICAO,DESCRICAO_DETALHADA,ANALITICO,TAMANHO) values (0,'S',sysdate,sysdate,'R','2414530100','Transferências de Convênios da União destinadas a Programas de Meio Ambiente - Principal','Vide descrição do código de receita principal.','S',8);</v>
      </c>
    </row>
    <row r="5042" spans="1:20" ht="32" x14ac:dyDescent="0.2">
      <c r="A5042" s="4" t="str">
        <f t="shared" si="1198"/>
        <v>2</v>
      </c>
      <c r="B5042" s="5" t="str">
        <f t="shared" si="1199"/>
        <v>4</v>
      </c>
      <c r="C5042" s="5" t="str">
        <f t="shared" si="1200"/>
        <v>1</v>
      </c>
      <c r="D5042" s="5" t="str">
        <f t="shared" si="1201"/>
        <v>4</v>
      </c>
      <c r="E5042" s="5" t="str">
        <f t="shared" si="1202"/>
        <v>53</v>
      </c>
      <c r="F5042" s="5" t="str">
        <f t="shared" si="1203"/>
        <v>0</v>
      </c>
      <c r="G5042" s="5" t="str">
        <f t="shared" si="1204"/>
        <v>3</v>
      </c>
      <c r="H5042" s="5" t="str">
        <f t="shared" si="1205"/>
        <v>00</v>
      </c>
      <c r="I5042" s="11">
        <v>2414530300</v>
      </c>
      <c r="J5042" s="14" t="s">
        <v>5014</v>
      </c>
      <c r="K5042" s="6" t="s">
        <v>21</v>
      </c>
      <c r="L5042" s="15" t="s">
        <v>22</v>
      </c>
      <c r="N5042" t="str">
        <f t="shared" si="1191"/>
        <v>2414530300</v>
      </c>
      <c r="O5042" t="str">
        <f t="shared" si="1192"/>
        <v>'2414530300'</v>
      </c>
      <c r="P5042" t="str">
        <f t="shared" si="1193"/>
        <v>'Transferências de Convênios da União destinadas a Programas de Meio Ambiente - Dívida Ativa'</v>
      </c>
      <c r="Q5042" t="str">
        <f t="shared" si="1194"/>
        <v>'Vide descrição do código de receita principal.'</v>
      </c>
      <c r="R5042" t="str">
        <f t="shared" si="1195"/>
        <v>'S'</v>
      </c>
      <c r="S5042">
        <f t="shared" si="1196"/>
        <v>8</v>
      </c>
      <c r="T5042" t="str">
        <f t="shared" si="1197"/>
        <v>Insert into CONTA_RECEITA_DESPESA  (VERSION,ATIVO,DATE_CREATED,LAST_UPDATED,TIPO,CODIGO,DESCRICAO,DESCRICAO_DETALHADA,ANALITICO,TAMANHO) values (0,'S',sysdate,sysdate,'R','2414530300','Transferências de Convênios da União destinadas a Programas de Meio Ambiente - Dívida Ativa','Vide descrição do código de receita principal.','S',8);</v>
      </c>
    </row>
    <row r="5043" spans="1:20" ht="80" x14ac:dyDescent="0.2">
      <c r="A5043" s="4" t="str">
        <f t="shared" si="1198"/>
        <v>2</v>
      </c>
      <c r="B5043" s="5" t="str">
        <f t="shared" si="1199"/>
        <v>4</v>
      </c>
      <c r="C5043" s="5" t="str">
        <f t="shared" si="1200"/>
        <v>1</v>
      </c>
      <c r="D5043" s="5" t="str">
        <f t="shared" si="1201"/>
        <v>4</v>
      </c>
      <c r="E5043" s="5" t="str">
        <f t="shared" si="1202"/>
        <v>54</v>
      </c>
      <c r="F5043" s="5" t="str">
        <f t="shared" si="1203"/>
        <v>0</v>
      </c>
      <c r="G5043" s="5" t="str">
        <f t="shared" si="1204"/>
        <v>0</v>
      </c>
      <c r="H5043" s="5" t="str">
        <f t="shared" si="1205"/>
        <v>00</v>
      </c>
      <c r="I5043" s="11">
        <v>2414540000</v>
      </c>
      <c r="J5043" s="6" t="s">
        <v>5015</v>
      </c>
      <c r="K5043" s="6" t="s">
        <v>5016</v>
      </c>
      <c r="L5043" s="13" t="s">
        <v>11</v>
      </c>
      <c r="N5043" t="str">
        <f t="shared" si="1191"/>
        <v>2414540000</v>
      </c>
      <c r="O5043" t="str">
        <f t="shared" si="1192"/>
        <v>'2414540000'</v>
      </c>
      <c r="P5043" t="str">
        <f t="shared" si="1193"/>
        <v>'Transferências de Convênios da União destinadas a Programas de Infraestrutura em Transporte'</v>
      </c>
      <c r="Q5043" t="str">
        <f t="shared" si="1194"/>
        <v>'Registra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5043" t="str">
        <f t="shared" si="1195"/>
        <v>'N'</v>
      </c>
      <c r="S5043">
        <f t="shared" si="1196"/>
        <v>6</v>
      </c>
      <c r="T5043" t="str">
        <f t="shared" si="1197"/>
        <v>Insert into CONTA_RECEITA_DESPESA  (VERSION,ATIVO,DATE_CREATED,LAST_UPDATED,TIPO,CODIGO,DESCRICAO,DESCRICAO_DETALHADA,ANALITICO,TAMANHO) values (0,'S',sysdate,sysdate,'R','2414540000','Transferências de Convênios da União destinadas a Programas de Infraestrutura em Transporte','Registra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Constituição.','N',6);</v>
      </c>
    </row>
    <row r="5044" spans="1:20" ht="32" x14ac:dyDescent="0.2">
      <c r="A5044" s="4" t="str">
        <f t="shared" si="1198"/>
        <v>2</v>
      </c>
      <c r="B5044" s="5" t="str">
        <f t="shared" si="1199"/>
        <v>4</v>
      </c>
      <c r="C5044" s="5" t="str">
        <f t="shared" si="1200"/>
        <v>1</v>
      </c>
      <c r="D5044" s="5" t="str">
        <f t="shared" si="1201"/>
        <v>4</v>
      </c>
      <c r="E5044" s="5" t="str">
        <f t="shared" si="1202"/>
        <v>54</v>
      </c>
      <c r="F5044" s="5" t="str">
        <f t="shared" si="1203"/>
        <v>0</v>
      </c>
      <c r="G5044" s="5" t="str">
        <f t="shared" si="1204"/>
        <v>1</v>
      </c>
      <c r="H5044" s="5" t="str">
        <f t="shared" si="1205"/>
        <v>00</v>
      </c>
      <c r="I5044" s="11">
        <v>2414540100</v>
      </c>
      <c r="J5044" s="14" t="s">
        <v>5017</v>
      </c>
      <c r="K5044" s="6" t="s">
        <v>21</v>
      </c>
      <c r="L5044" s="15" t="s">
        <v>22</v>
      </c>
      <c r="N5044" t="str">
        <f t="shared" si="1191"/>
        <v>2414540100</v>
      </c>
      <c r="O5044" t="str">
        <f t="shared" si="1192"/>
        <v>'2414540100'</v>
      </c>
      <c r="P5044" t="str">
        <f t="shared" si="1193"/>
        <v>'Transferências de Convênios da União destinadas a Programas de Infraestrutura em Transporte - Principal'</v>
      </c>
      <c r="Q5044" t="str">
        <f t="shared" si="1194"/>
        <v>'Vide descrição do código de receita principal.'</v>
      </c>
      <c r="R5044" t="str">
        <f t="shared" si="1195"/>
        <v>'S'</v>
      </c>
      <c r="S5044">
        <f t="shared" si="1196"/>
        <v>8</v>
      </c>
      <c r="T5044" t="str">
        <f t="shared" si="1197"/>
        <v>Insert into CONTA_RECEITA_DESPESA  (VERSION,ATIVO,DATE_CREATED,LAST_UPDATED,TIPO,CODIGO,DESCRICAO,DESCRICAO_DETALHADA,ANALITICO,TAMANHO) values (0,'S',sysdate,sysdate,'R','2414540100','Transferências de Convênios da União destinadas a Programas de Infraestrutura em Transporte - Principal','Vide descrição do código de receita principal.','S',8);</v>
      </c>
    </row>
    <row r="5045" spans="1:20" ht="32" x14ac:dyDescent="0.2">
      <c r="A5045" s="4" t="str">
        <f t="shared" si="1198"/>
        <v>2</v>
      </c>
      <c r="B5045" s="5" t="str">
        <f t="shared" si="1199"/>
        <v>4</v>
      </c>
      <c r="C5045" s="5" t="str">
        <f t="shared" si="1200"/>
        <v>1</v>
      </c>
      <c r="D5045" s="5" t="str">
        <f t="shared" si="1201"/>
        <v>4</v>
      </c>
      <c r="E5045" s="5" t="str">
        <f t="shared" si="1202"/>
        <v>54</v>
      </c>
      <c r="F5045" s="5" t="str">
        <f t="shared" si="1203"/>
        <v>0</v>
      </c>
      <c r="G5045" s="5" t="str">
        <f t="shared" si="1204"/>
        <v>3</v>
      </c>
      <c r="H5045" s="5" t="str">
        <f t="shared" si="1205"/>
        <v>00</v>
      </c>
      <c r="I5045" s="11">
        <v>2414540300</v>
      </c>
      <c r="J5045" s="14" t="s">
        <v>5018</v>
      </c>
      <c r="K5045" s="6" t="s">
        <v>21</v>
      </c>
      <c r="L5045" s="15" t="s">
        <v>22</v>
      </c>
      <c r="N5045" t="str">
        <f t="shared" si="1191"/>
        <v>2414540300</v>
      </c>
      <c r="O5045" t="str">
        <f t="shared" si="1192"/>
        <v>'2414540300'</v>
      </c>
      <c r="P5045" t="str">
        <f t="shared" si="1193"/>
        <v>'Transferências de Convênios da União destinadas a Programas de Infraestrutura em Transporte - Dívida Ativa'</v>
      </c>
      <c r="Q5045" t="str">
        <f t="shared" si="1194"/>
        <v>'Vide descrição do código de receita principal.'</v>
      </c>
      <c r="R5045" t="str">
        <f t="shared" si="1195"/>
        <v>'S'</v>
      </c>
      <c r="S5045">
        <f t="shared" si="1196"/>
        <v>8</v>
      </c>
      <c r="T5045" t="str">
        <f t="shared" si="1197"/>
        <v>Insert into CONTA_RECEITA_DESPESA  (VERSION,ATIVO,DATE_CREATED,LAST_UPDATED,TIPO,CODIGO,DESCRICAO,DESCRICAO_DETALHADA,ANALITICO,TAMANHO) values (0,'S',sysdate,sysdate,'R','2414540300','Transferências de Convênios da União destinadas a Programas de Infraestrutura em Transporte - Dívida Ativa','Vide descrição do código de receita principal.','S',8);</v>
      </c>
    </row>
    <row r="5046" spans="1:20" ht="48" x14ac:dyDescent="0.2">
      <c r="A5046" s="4" t="str">
        <f t="shared" si="1198"/>
        <v>2</v>
      </c>
      <c r="B5046" s="5" t="str">
        <f t="shared" si="1199"/>
        <v>4</v>
      </c>
      <c r="C5046" s="5" t="str">
        <f t="shared" si="1200"/>
        <v>1</v>
      </c>
      <c r="D5046" s="5" t="str">
        <f t="shared" si="1201"/>
        <v>4</v>
      </c>
      <c r="E5046" s="5" t="str">
        <f t="shared" si="1202"/>
        <v>99</v>
      </c>
      <c r="F5046" s="5" t="str">
        <f t="shared" si="1203"/>
        <v>0</v>
      </c>
      <c r="G5046" s="5" t="str">
        <f t="shared" si="1204"/>
        <v>0</v>
      </c>
      <c r="H5046" s="5" t="str">
        <f t="shared" si="1205"/>
        <v>00</v>
      </c>
      <c r="I5046" s="11">
        <v>2414990000</v>
      </c>
      <c r="J5046" s="6" t="s">
        <v>3419</v>
      </c>
      <c r="K5046" s="6" t="s">
        <v>5019</v>
      </c>
      <c r="L5046" s="13" t="s">
        <v>11</v>
      </c>
      <c r="N5046" t="str">
        <f t="shared" si="1191"/>
        <v>2414990000</v>
      </c>
      <c r="O5046" t="str">
        <f t="shared" si="1192"/>
        <v>'2414990000'</v>
      </c>
      <c r="P5046" t="str">
        <f t="shared" si="1193"/>
        <v>'Outras Transferências de Convênios da União e de Suas Entidades'</v>
      </c>
      <c r="Q5046" t="str">
        <f t="shared" si="1194"/>
        <v>'Registra o valor dos recursos oriundos de transferências de convênios firmados com a União e de suas Entidades, para a realização de objetivos de interesse comum dos partícipes, e destinados a custear despesas de capital, não previstos nos itens anteriores.'</v>
      </c>
      <c r="R5046" t="str">
        <f t="shared" si="1195"/>
        <v>'N'</v>
      </c>
      <c r="S5046">
        <f t="shared" si="1196"/>
        <v>6</v>
      </c>
      <c r="T5046" t="str">
        <f t="shared" si="1197"/>
        <v>Insert into CONTA_RECEITA_DESPESA  (VERSION,ATIVO,DATE_CREATED,LAST_UPDATED,TIPO,CODIGO,DESCRICAO,DESCRICAO_DETALHADA,ANALITICO,TAMANHO) values (0,'S',sysdate,sysdate,'R','2414990000','Outras Transferências de Convênios da União e de Suas Entidades','Registra o valor dos recursos oriundos de transferências de convênios firmados com a União e de suas Entidades, para a realização de objetivos de interesse comum dos partícipes, e destinados a custear despesas de capital, não previstos nos itens anteriores.','N',6);</v>
      </c>
    </row>
    <row r="5047" spans="1:20" ht="16" x14ac:dyDescent="0.2">
      <c r="A5047" s="4" t="str">
        <f t="shared" si="1198"/>
        <v>2</v>
      </c>
      <c r="B5047" s="5" t="str">
        <f t="shared" si="1199"/>
        <v>4</v>
      </c>
      <c r="C5047" s="5" t="str">
        <f t="shared" si="1200"/>
        <v>1</v>
      </c>
      <c r="D5047" s="5" t="str">
        <f t="shared" si="1201"/>
        <v>4</v>
      </c>
      <c r="E5047" s="5" t="str">
        <f t="shared" si="1202"/>
        <v>99</v>
      </c>
      <c r="F5047" s="5" t="str">
        <f t="shared" si="1203"/>
        <v>0</v>
      </c>
      <c r="G5047" s="5" t="str">
        <f t="shared" si="1204"/>
        <v>1</v>
      </c>
      <c r="H5047" s="5" t="str">
        <f t="shared" si="1205"/>
        <v>00</v>
      </c>
      <c r="I5047" s="11">
        <v>2414990100</v>
      </c>
      <c r="J5047" s="14" t="s">
        <v>3421</v>
      </c>
      <c r="K5047" s="6" t="s">
        <v>21</v>
      </c>
      <c r="L5047" s="15" t="s">
        <v>22</v>
      </c>
      <c r="N5047" t="str">
        <f t="shared" si="1191"/>
        <v>2414990100</v>
      </c>
      <c r="O5047" t="str">
        <f t="shared" si="1192"/>
        <v>'2414990100'</v>
      </c>
      <c r="P5047" t="str">
        <f t="shared" si="1193"/>
        <v>'Outras Transferências de Convênios da União e de Suas Entidades - Principal'</v>
      </c>
      <c r="Q5047" t="str">
        <f t="shared" si="1194"/>
        <v>'Vide descrição do código de receita principal.'</v>
      </c>
      <c r="R5047" t="str">
        <f t="shared" si="1195"/>
        <v>'S'</v>
      </c>
      <c r="S5047">
        <f t="shared" si="1196"/>
        <v>8</v>
      </c>
      <c r="T5047" t="str">
        <f t="shared" si="1197"/>
        <v>Insert into CONTA_RECEITA_DESPESA  (VERSION,ATIVO,DATE_CREATED,LAST_UPDATED,TIPO,CODIGO,DESCRICAO,DESCRICAO_DETALHADA,ANALITICO,TAMANHO) values (0,'S',sysdate,sysdate,'R','2414990100','Outras Transferências de Convênios da União e de Suas Entidades - Principal','Vide descrição do código de receita principal.','S',8);</v>
      </c>
    </row>
    <row r="5048" spans="1:20" ht="16" x14ac:dyDescent="0.2">
      <c r="A5048" s="4" t="str">
        <f t="shared" si="1198"/>
        <v>2</v>
      </c>
      <c r="B5048" s="5" t="str">
        <f t="shared" si="1199"/>
        <v>4</v>
      </c>
      <c r="C5048" s="5" t="str">
        <f t="shared" si="1200"/>
        <v>1</v>
      </c>
      <c r="D5048" s="5" t="str">
        <f t="shared" si="1201"/>
        <v>4</v>
      </c>
      <c r="E5048" s="5" t="str">
        <f t="shared" si="1202"/>
        <v>99</v>
      </c>
      <c r="F5048" s="5" t="str">
        <f t="shared" si="1203"/>
        <v>0</v>
      </c>
      <c r="G5048" s="5" t="str">
        <f t="shared" si="1204"/>
        <v>3</v>
      </c>
      <c r="H5048" s="5" t="str">
        <f t="shared" si="1205"/>
        <v>00</v>
      </c>
      <c r="I5048" s="11">
        <v>2414990300</v>
      </c>
      <c r="J5048" s="14" t="s">
        <v>3423</v>
      </c>
      <c r="K5048" s="6" t="s">
        <v>21</v>
      </c>
      <c r="L5048" s="15" t="s">
        <v>22</v>
      </c>
      <c r="N5048" t="str">
        <f t="shared" si="1191"/>
        <v>2414990300</v>
      </c>
      <c r="O5048" t="str">
        <f t="shared" si="1192"/>
        <v>'2414990300'</v>
      </c>
      <c r="P5048" t="str">
        <f t="shared" si="1193"/>
        <v>'Outras Transferências de Convênios da União e de Suas Entidades - Dívida Ativa'</v>
      </c>
      <c r="Q5048" t="str">
        <f t="shared" si="1194"/>
        <v>'Vide descrição do código de receita principal.'</v>
      </c>
      <c r="R5048" t="str">
        <f t="shared" si="1195"/>
        <v>'S'</v>
      </c>
      <c r="S5048">
        <f t="shared" si="1196"/>
        <v>8</v>
      </c>
      <c r="T5048" t="str">
        <f t="shared" si="1197"/>
        <v>Insert into CONTA_RECEITA_DESPESA  (VERSION,ATIVO,DATE_CREATED,LAST_UPDATED,TIPO,CODIGO,DESCRICAO,DESCRICAO_DETALHADA,ANALITICO,TAMANHO) values (0,'S',sysdate,sysdate,'R','2414990300','Outras Transferências de Convênios da União e de Suas Entidades - Dívida Ativa','Vide descrição do código de receita principal.','S',8);</v>
      </c>
    </row>
    <row r="5049" spans="1:20" ht="64" x14ac:dyDescent="0.2">
      <c r="A5049" s="4" t="str">
        <f t="shared" si="1198"/>
        <v>2</v>
      </c>
      <c r="B5049" s="5" t="str">
        <f t="shared" si="1199"/>
        <v>4</v>
      </c>
      <c r="C5049" s="5" t="str">
        <f t="shared" si="1200"/>
        <v>1</v>
      </c>
      <c r="D5049" s="5" t="str">
        <f t="shared" si="1201"/>
        <v>9</v>
      </c>
      <c r="E5049" s="5" t="str">
        <f t="shared" si="1202"/>
        <v>00</v>
      </c>
      <c r="F5049" s="5" t="str">
        <f t="shared" si="1203"/>
        <v>0</v>
      </c>
      <c r="G5049" s="5" t="str">
        <f t="shared" si="1204"/>
        <v>0</v>
      </c>
      <c r="H5049" s="5" t="str">
        <f t="shared" si="1205"/>
        <v>00</v>
      </c>
      <c r="I5049" s="11">
        <v>2419000000</v>
      </c>
      <c r="J5049" s="6" t="s">
        <v>3429</v>
      </c>
      <c r="K5049" s="6" t="s">
        <v>5020</v>
      </c>
      <c r="L5049" s="13" t="s">
        <v>11</v>
      </c>
      <c r="N5049" t="str">
        <f t="shared" si="1191"/>
        <v>2419000000</v>
      </c>
      <c r="O5049" t="str">
        <f t="shared" si="1192"/>
        <v>'2419000000'</v>
      </c>
      <c r="P5049" t="str">
        <f t="shared" si="1193"/>
        <v>'Outras Transferências de Recursos da União e de suas Entidades'</v>
      </c>
      <c r="Q5049" t="str">
        <f t="shared" si="1194"/>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5049" t="str">
        <f t="shared" si="1195"/>
        <v>'N'</v>
      </c>
      <c r="S5049">
        <f t="shared" si="1196"/>
        <v>4</v>
      </c>
      <c r="T5049" t="str">
        <f t="shared" si="1197"/>
        <v>Insert into CONTA_RECEITA_DESPESA  (VERSION,ATIVO,DATE_CREATED,LAST_UPDATED,TIPO,CODIGO,DESCRICAO,DESCRICAO_DETALHADA,ANALITICO,TAMANHO) values (0,'S',sysdate,sysdate,'R','2419000000','Outras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fundos.','N',4);</v>
      </c>
    </row>
    <row r="5050" spans="1:20" ht="32" x14ac:dyDescent="0.2">
      <c r="A5050" s="4" t="str">
        <f t="shared" si="1198"/>
        <v>2</v>
      </c>
      <c r="B5050" s="5" t="str">
        <f t="shared" si="1199"/>
        <v>4</v>
      </c>
      <c r="C5050" s="5" t="str">
        <f t="shared" si="1200"/>
        <v>1</v>
      </c>
      <c r="D5050" s="5" t="str">
        <f t="shared" si="1201"/>
        <v>9</v>
      </c>
      <c r="E5050" s="5" t="str">
        <f t="shared" si="1202"/>
        <v>50</v>
      </c>
      <c r="F5050" s="5" t="str">
        <f t="shared" si="1203"/>
        <v>0</v>
      </c>
      <c r="G5050" s="5" t="str">
        <f t="shared" si="1204"/>
        <v>0</v>
      </c>
      <c r="H5050" s="5" t="str">
        <f t="shared" si="1205"/>
        <v>00</v>
      </c>
      <c r="I5050" s="11">
        <v>2419500000</v>
      </c>
      <c r="J5050" s="6" t="s">
        <v>3431</v>
      </c>
      <c r="K5050" s="6" t="s">
        <v>5021</v>
      </c>
      <c r="L5050" s="13" t="s">
        <v>11</v>
      </c>
      <c r="N5050" t="str">
        <f t="shared" si="1191"/>
        <v>2419500000</v>
      </c>
      <c r="O5050" t="str">
        <f t="shared" si="1192"/>
        <v>'2419500000'</v>
      </c>
      <c r="P5050" t="str">
        <f t="shared" si="1193"/>
        <v>'Transferências da União a Consórcios Públicos'</v>
      </c>
      <c r="Q5050" t="str">
        <f t="shared" si="1194"/>
        <v>'Registra o valor das transferências de capital da União recebidas pelos consórcios públicos, mediante contrato ou outro instrumento.'</v>
      </c>
      <c r="R5050" t="str">
        <f t="shared" si="1195"/>
        <v>'N'</v>
      </c>
      <c r="S5050">
        <f t="shared" si="1196"/>
        <v>6</v>
      </c>
      <c r="T5050" t="str">
        <f t="shared" si="1197"/>
        <v>Insert into CONTA_RECEITA_DESPESA  (VERSION,ATIVO,DATE_CREATED,LAST_UPDATED,TIPO,CODIGO,DESCRICAO,DESCRICAO_DETALHADA,ANALITICO,TAMANHO) values (0,'S',sysdate,sysdate,'R','2419500000','Transferências da União a Consórcios Públicos','Registra o valor das transferências de capital da União recebidas pelos consórcios públicos, mediante contrato ou outro instrumento.','N',6);</v>
      </c>
    </row>
    <row r="5051" spans="1:20" ht="16" x14ac:dyDescent="0.2">
      <c r="A5051" s="4" t="str">
        <f t="shared" si="1198"/>
        <v>2</v>
      </c>
      <c r="B5051" s="5" t="str">
        <f t="shared" si="1199"/>
        <v>4</v>
      </c>
      <c r="C5051" s="5" t="str">
        <f t="shared" si="1200"/>
        <v>1</v>
      </c>
      <c r="D5051" s="5" t="str">
        <f t="shared" si="1201"/>
        <v>9</v>
      </c>
      <c r="E5051" s="5" t="str">
        <f t="shared" si="1202"/>
        <v>50</v>
      </c>
      <c r="F5051" s="5" t="str">
        <f t="shared" si="1203"/>
        <v>0</v>
      </c>
      <c r="G5051" s="5" t="str">
        <f t="shared" si="1204"/>
        <v>1</v>
      </c>
      <c r="H5051" s="5" t="str">
        <f t="shared" si="1205"/>
        <v>00</v>
      </c>
      <c r="I5051" s="11">
        <v>2419500100</v>
      </c>
      <c r="J5051" s="14" t="s">
        <v>3433</v>
      </c>
      <c r="K5051" s="6" t="s">
        <v>21</v>
      </c>
      <c r="L5051" s="15" t="s">
        <v>22</v>
      </c>
      <c r="N5051" t="str">
        <f t="shared" si="1191"/>
        <v>2419500100</v>
      </c>
      <c r="O5051" t="str">
        <f t="shared" si="1192"/>
        <v>'2419500100'</v>
      </c>
      <c r="P5051" t="str">
        <f t="shared" si="1193"/>
        <v>'Transferências da União a Consórcios Públicos - Principal'</v>
      </c>
      <c r="Q5051" t="str">
        <f t="shared" si="1194"/>
        <v>'Vide descrição do código de receita principal.'</v>
      </c>
      <c r="R5051" t="str">
        <f t="shared" si="1195"/>
        <v>'S'</v>
      </c>
      <c r="S5051">
        <f t="shared" si="1196"/>
        <v>8</v>
      </c>
      <c r="T5051" t="str">
        <f t="shared" si="1197"/>
        <v>Insert into CONTA_RECEITA_DESPESA  (VERSION,ATIVO,DATE_CREATED,LAST_UPDATED,TIPO,CODIGO,DESCRICAO,DESCRICAO_DETALHADA,ANALITICO,TAMANHO) values (0,'S',sysdate,sysdate,'R','2419500100','Transferências da União a Consórcios Públicos - Principal','Vide descrição do código de receita principal.','S',8);</v>
      </c>
    </row>
    <row r="5052" spans="1:20" ht="16" x14ac:dyDescent="0.2">
      <c r="A5052" s="4" t="str">
        <f t="shared" si="1198"/>
        <v>2</v>
      </c>
      <c r="B5052" s="5" t="str">
        <f t="shared" si="1199"/>
        <v>4</v>
      </c>
      <c r="C5052" s="5" t="str">
        <f t="shared" si="1200"/>
        <v>1</v>
      </c>
      <c r="D5052" s="5" t="str">
        <f t="shared" si="1201"/>
        <v>9</v>
      </c>
      <c r="E5052" s="5" t="str">
        <f t="shared" si="1202"/>
        <v>50</v>
      </c>
      <c r="F5052" s="5" t="str">
        <f t="shared" si="1203"/>
        <v>0</v>
      </c>
      <c r="G5052" s="5" t="str">
        <f t="shared" si="1204"/>
        <v>3</v>
      </c>
      <c r="H5052" s="5" t="str">
        <f t="shared" si="1205"/>
        <v>00</v>
      </c>
      <c r="I5052" s="11">
        <v>2419500300</v>
      </c>
      <c r="J5052" s="14" t="s">
        <v>3435</v>
      </c>
      <c r="K5052" s="6" t="s">
        <v>21</v>
      </c>
      <c r="L5052" s="15" t="s">
        <v>22</v>
      </c>
      <c r="N5052" t="str">
        <f t="shared" si="1191"/>
        <v>2419500300</v>
      </c>
      <c r="O5052" t="str">
        <f t="shared" si="1192"/>
        <v>'2419500300'</v>
      </c>
      <c r="P5052" t="str">
        <f t="shared" si="1193"/>
        <v>'Transferências da União a Consórcios Públicos - Dívida Ativa'</v>
      </c>
      <c r="Q5052" t="str">
        <f t="shared" si="1194"/>
        <v>'Vide descrição do código de receita principal.'</v>
      </c>
      <c r="R5052" t="str">
        <f t="shared" si="1195"/>
        <v>'S'</v>
      </c>
      <c r="S5052">
        <f t="shared" si="1196"/>
        <v>8</v>
      </c>
      <c r="T5052" t="str">
        <f t="shared" si="1197"/>
        <v>Insert into CONTA_RECEITA_DESPESA  (VERSION,ATIVO,DATE_CREATED,LAST_UPDATED,TIPO,CODIGO,DESCRICAO,DESCRICAO_DETALHADA,ANALITICO,TAMANHO) values (0,'S',sysdate,sysdate,'R','2419500300','Transferências da União a Consórcios Públicos - Dívida Ativa','Vide descrição do código de receita principal.','S',8);</v>
      </c>
    </row>
    <row r="5053" spans="1:20" ht="32" x14ac:dyDescent="0.2">
      <c r="A5053" s="4" t="str">
        <f t="shared" si="1198"/>
        <v>2</v>
      </c>
      <c r="B5053" s="5" t="str">
        <f t="shared" si="1199"/>
        <v>4</v>
      </c>
      <c r="C5053" s="5" t="str">
        <f t="shared" si="1200"/>
        <v>1</v>
      </c>
      <c r="D5053" s="5" t="str">
        <f t="shared" si="1201"/>
        <v>9</v>
      </c>
      <c r="E5053" s="5" t="str">
        <f t="shared" si="1202"/>
        <v>51</v>
      </c>
      <c r="F5053" s="5" t="str">
        <f t="shared" si="1203"/>
        <v>0</v>
      </c>
      <c r="G5053" s="5" t="str">
        <f t="shared" si="1204"/>
        <v>0</v>
      </c>
      <c r="H5053" s="5" t="str">
        <f t="shared" si="1205"/>
        <v>00</v>
      </c>
      <c r="I5053" s="11">
        <v>2419510000</v>
      </c>
      <c r="J5053" s="6" t="s">
        <v>3483</v>
      </c>
      <c r="K5053" s="6" t="s">
        <v>3484</v>
      </c>
      <c r="L5053" s="13" t="s">
        <v>11</v>
      </c>
      <c r="N5053" t="str">
        <f t="shared" si="1191"/>
        <v>2419510000</v>
      </c>
      <c r="O5053" t="str">
        <f t="shared" si="1192"/>
        <v>'2419510000'</v>
      </c>
      <c r="P5053" t="str">
        <f t="shared" si="1193"/>
        <v>'Transferência Especial da União'</v>
      </c>
      <c r="Q5053" t="str">
        <f t="shared" si="1194"/>
        <v>'Registra as receitas das transferências da União provenientes de emendas individuais impositivas ao orçamento da União, nos termos do art. 166-A, inciso I, da Constituição Federal.'</v>
      </c>
      <c r="R5053" t="str">
        <f t="shared" si="1195"/>
        <v>'N'</v>
      </c>
      <c r="S5053">
        <f t="shared" si="1196"/>
        <v>6</v>
      </c>
      <c r="T5053" t="str">
        <f t="shared" si="1197"/>
        <v>Insert into CONTA_RECEITA_DESPESA  (VERSION,ATIVO,DATE_CREATED,LAST_UPDATED,TIPO,CODIGO,DESCRICAO,DESCRICAO_DETALHADA,ANALITICO,TAMANHO) values (0,'S',sysdate,sysdate,'R','2419510000','Transferência Especial da União','Registra as receitas das transferências da União provenientes de emendas individuais impositivas ao orçamento da União, nos termos do art. 166-A, inciso I, da Constituição Federal.','N',6);</v>
      </c>
    </row>
    <row r="5054" spans="1:20" ht="16" x14ac:dyDescent="0.2">
      <c r="A5054" s="4" t="str">
        <f t="shared" si="1198"/>
        <v>2</v>
      </c>
      <c r="B5054" s="5" t="str">
        <f t="shared" si="1199"/>
        <v>4</v>
      </c>
      <c r="C5054" s="5" t="str">
        <f t="shared" si="1200"/>
        <v>1</v>
      </c>
      <c r="D5054" s="5" t="str">
        <f t="shared" si="1201"/>
        <v>9</v>
      </c>
      <c r="E5054" s="5" t="str">
        <f t="shared" si="1202"/>
        <v>51</v>
      </c>
      <c r="F5054" s="5" t="str">
        <f t="shared" si="1203"/>
        <v>0</v>
      </c>
      <c r="G5054" s="5" t="str">
        <f t="shared" si="1204"/>
        <v>1</v>
      </c>
      <c r="H5054" s="5" t="str">
        <f t="shared" si="1205"/>
        <v>00</v>
      </c>
      <c r="I5054" s="11">
        <v>2419510100</v>
      </c>
      <c r="J5054" s="14" t="s">
        <v>3485</v>
      </c>
      <c r="K5054" s="6" t="s">
        <v>21</v>
      </c>
      <c r="L5054" s="15" t="s">
        <v>22</v>
      </c>
      <c r="N5054" t="str">
        <f t="shared" si="1191"/>
        <v>2419510100</v>
      </c>
      <c r="O5054" t="str">
        <f t="shared" si="1192"/>
        <v>'2419510100'</v>
      </c>
      <c r="P5054" t="str">
        <f t="shared" si="1193"/>
        <v>'Transferência Especial da União - Principal'</v>
      </c>
      <c r="Q5054" t="str">
        <f t="shared" si="1194"/>
        <v>'Vide descrição do código de receita principal.'</v>
      </c>
      <c r="R5054" t="str">
        <f t="shared" si="1195"/>
        <v>'S'</v>
      </c>
      <c r="S5054">
        <f t="shared" si="1196"/>
        <v>8</v>
      </c>
      <c r="T5054" t="str">
        <f t="shared" si="1197"/>
        <v>Insert into CONTA_RECEITA_DESPESA  (VERSION,ATIVO,DATE_CREATED,LAST_UPDATED,TIPO,CODIGO,DESCRICAO,DESCRICAO_DETALHADA,ANALITICO,TAMANHO) values (0,'S',sysdate,sysdate,'R','2419510100','Transferência Especial da União - Principal','Vide descrição do código de receita principal.','S',8);</v>
      </c>
    </row>
    <row r="5055" spans="1:20" ht="16" x14ac:dyDescent="0.2">
      <c r="A5055" s="4" t="str">
        <f t="shared" si="1198"/>
        <v>2</v>
      </c>
      <c r="B5055" s="5" t="str">
        <f t="shared" si="1199"/>
        <v>4</v>
      </c>
      <c r="C5055" s="5" t="str">
        <f t="shared" si="1200"/>
        <v>1</v>
      </c>
      <c r="D5055" s="5" t="str">
        <f t="shared" si="1201"/>
        <v>9</v>
      </c>
      <c r="E5055" s="5" t="str">
        <f t="shared" si="1202"/>
        <v>51</v>
      </c>
      <c r="F5055" s="5" t="str">
        <f t="shared" si="1203"/>
        <v>0</v>
      </c>
      <c r="G5055" s="5" t="str">
        <f t="shared" si="1204"/>
        <v>3</v>
      </c>
      <c r="H5055" s="5" t="str">
        <f t="shared" si="1205"/>
        <v>00</v>
      </c>
      <c r="I5055" s="11">
        <v>2419510300</v>
      </c>
      <c r="J5055" s="14" t="s">
        <v>3487</v>
      </c>
      <c r="K5055" s="6" t="s">
        <v>21</v>
      </c>
      <c r="L5055" s="15" t="s">
        <v>22</v>
      </c>
      <c r="N5055" t="str">
        <f t="shared" si="1191"/>
        <v>2419510300</v>
      </c>
      <c r="O5055" t="str">
        <f t="shared" si="1192"/>
        <v>'2419510300'</v>
      </c>
      <c r="P5055" t="str">
        <f t="shared" si="1193"/>
        <v>'Transferência Especial da União - Dívida Ativa'</v>
      </c>
      <c r="Q5055" t="str">
        <f t="shared" si="1194"/>
        <v>'Vide descrição do código de receita principal.'</v>
      </c>
      <c r="R5055" t="str">
        <f t="shared" si="1195"/>
        <v>'S'</v>
      </c>
      <c r="S5055">
        <f t="shared" si="1196"/>
        <v>8</v>
      </c>
      <c r="T5055" t="str">
        <f t="shared" si="1197"/>
        <v>Insert into CONTA_RECEITA_DESPESA  (VERSION,ATIVO,DATE_CREATED,LAST_UPDATED,TIPO,CODIGO,DESCRICAO,DESCRICAO_DETALHADA,ANALITICO,TAMANHO) values (0,'S',sysdate,sysdate,'R','2419510300','Transferência Especial da União - Dívida Ativa','Vide descrição do código de receita principal.','S',8);</v>
      </c>
    </row>
    <row r="5056" spans="1:20" ht="32" x14ac:dyDescent="0.2">
      <c r="A5056" s="4" t="str">
        <f t="shared" si="1198"/>
        <v>2</v>
      </c>
      <c r="B5056" s="5" t="str">
        <f t="shared" si="1199"/>
        <v>4</v>
      </c>
      <c r="C5056" s="5" t="str">
        <f t="shared" si="1200"/>
        <v>1</v>
      </c>
      <c r="D5056" s="5" t="str">
        <f t="shared" si="1201"/>
        <v>9</v>
      </c>
      <c r="E5056" s="5" t="str">
        <f t="shared" si="1202"/>
        <v>53</v>
      </c>
      <c r="F5056" s="5" t="str">
        <f t="shared" si="1203"/>
        <v>0</v>
      </c>
      <c r="G5056" s="5" t="str">
        <f t="shared" si="1204"/>
        <v>0</v>
      </c>
      <c r="H5056" s="5" t="str">
        <f t="shared" si="1205"/>
        <v>00</v>
      </c>
      <c r="I5056" s="11">
        <v>2419530000</v>
      </c>
      <c r="J5056" s="6" t="s">
        <v>5703</v>
      </c>
      <c r="K5056" s="6" t="s">
        <v>5442</v>
      </c>
      <c r="L5056" s="13" t="s">
        <v>11</v>
      </c>
      <c r="N5056" t="str">
        <f t="shared" si="1191"/>
        <v>2419530000</v>
      </c>
      <c r="O5056" t="str">
        <f t="shared" si="1192"/>
        <v>'2419530000'</v>
      </c>
      <c r="P5056" t="str">
        <f t="shared" si="1193"/>
        <v>'Transferências de Recursos do Fundo Penitenciário Nacional - FUNPEN '</v>
      </c>
      <c r="Q5056" t="str">
        <f t="shared" si="1194"/>
        <v>'Registra o valor da receita das transferências de recursos do Fundo Penitenciário Nacional - FUNPEN, a título de transferência obrigatória aos Estados, Distrito Federal e Municípios.'</v>
      </c>
      <c r="R5056" t="str">
        <f t="shared" si="1195"/>
        <v>'N'</v>
      </c>
      <c r="S5056">
        <f t="shared" si="1196"/>
        <v>6</v>
      </c>
      <c r="T5056" t="str">
        <f t="shared" si="1197"/>
        <v>Insert into CONTA_RECEITA_DESPESA  (VERSION,ATIVO,DATE_CREATED,LAST_UPDATED,TIPO,CODIGO,DESCRICAO,DESCRICAO_DETALHADA,ANALITICO,TAMANHO) values (0,'S',sysdate,sysdate,'R','2419530000','Transferências de Recursos do Fundo Penitenciário Nacional - FUNPEN ','Registra o valor da receita das transferências de recursos do Fundo Penitenciário Nacional - FUNPEN, a título de transferência obrigatória aos Estados, Distrito Federal e Municípios.','N',6);</v>
      </c>
    </row>
    <row r="5057" spans="1:20" ht="16" x14ac:dyDescent="0.2">
      <c r="A5057" s="4" t="str">
        <f t="shared" si="1198"/>
        <v>2</v>
      </c>
      <c r="B5057" s="5" t="str">
        <f t="shared" si="1199"/>
        <v>4</v>
      </c>
      <c r="C5057" s="5" t="str">
        <f t="shared" si="1200"/>
        <v>1</v>
      </c>
      <c r="D5057" s="5" t="str">
        <f t="shared" si="1201"/>
        <v>9</v>
      </c>
      <c r="E5057" s="5" t="str">
        <f t="shared" si="1202"/>
        <v>53</v>
      </c>
      <c r="F5057" s="5" t="str">
        <f t="shared" si="1203"/>
        <v>0</v>
      </c>
      <c r="G5057" s="5" t="str">
        <f t="shared" si="1204"/>
        <v>1</v>
      </c>
      <c r="H5057" s="5" t="str">
        <f t="shared" si="1205"/>
        <v>00</v>
      </c>
      <c r="I5057" s="11">
        <v>2419530100</v>
      </c>
      <c r="J5057" s="14" t="s">
        <v>5704</v>
      </c>
      <c r="K5057" s="6" t="s">
        <v>21</v>
      </c>
      <c r="L5057" s="15" t="s">
        <v>22</v>
      </c>
      <c r="N5057" t="str">
        <f t="shared" si="1191"/>
        <v>2419530100</v>
      </c>
      <c r="O5057" t="str">
        <f t="shared" si="1192"/>
        <v>'2419530100'</v>
      </c>
      <c r="P5057" t="str">
        <f t="shared" si="1193"/>
        <v>'Transferências de Recursos do Fundo Penitenciário Nacional - FUNPEN  - Principal'</v>
      </c>
      <c r="Q5057" t="str">
        <f t="shared" si="1194"/>
        <v>'Vide descrição do código de receita principal.'</v>
      </c>
      <c r="R5057" t="str">
        <f t="shared" si="1195"/>
        <v>'S'</v>
      </c>
      <c r="S5057">
        <f t="shared" si="1196"/>
        <v>8</v>
      </c>
      <c r="T5057" t="str">
        <f t="shared" si="1197"/>
        <v>Insert into CONTA_RECEITA_DESPESA  (VERSION,ATIVO,DATE_CREATED,LAST_UPDATED,TIPO,CODIGO,DESCRICAO,DESCRICAO_DETALHADA,ANALITICO,TAMANHO) values (0,'S',sysdate,sysdate,'R','2419530100','Transferências de Recursos do Fundo Penitenciário Nacional - FUNPEN  - Principal','Vide descrição do código de receita principal.','S',8);</v>
      </c>
    </row>
    <row r="5058" spans="1:20" ht="16" x14ac:dyDescent="0.2">
      <c r="A5058" s="4" t="str">
        <f t="shared" si="1198"/>
        <v>2</v>
      </c>
      <c r="B5058" s="5" t="str">
        <f t="shared" si="1199"/>
        <v>4</v>
      </c>
      <c r="C5058" s="5" t="str">
        <f t="shared" si="1200"/>
        <v>1</v>
      </c>
      <c r="D5058" s="5" t="str">
        <f t="shared" si="1201"/>
        <v>9</v>
      </c>
      <c r="E5058" s="5" t="str">
        <f t="shared" si="1202"/>
        <v>53</v>
      </c>
      <c r="F5058" s="5" t="str">
        <f t="shared" si="1203"/>
        <v>0</v>
      </c>
      <c r="G5058" s="5" t="str">
        <f t="shared" si="1204"/>
        <v>3</v>
      </c>
      <c r="H5058" s="5" t="str">
        <f t="shared" si="1205"/>
        <v>00</v>
      </c>
      <c r="I5058" s="11">
        <v>2419530300</v>
      </c>
      <c r="J5058" s="14" t="s">
        <v>5705</v>
      </c>
      <c r="K5058" s="6" t="s">
        <v>21</v>
      </c>
      <c r="L5058" s="15" t="s">
        <v>22</v>
      </c>
      <c r="N5058" t="str">
        <f t="shared" si="1191"/>
        <v>2419530300</v>
      </c>
      <c r="O5058" t="str">
        <f t="shared" si="1192"/>
        <v>'2419530300'</v>
      </c>
      <c r="P5058" t="str">
        <f t="shared" si="1193"/>
        <v>'Transferências de Recursos do Fundo Penitenciário Nacional - FUNPEN  - Dívida Ativa'</v>
      </c>
      <c r="Q5058" t="str">
        <f t="shared" si="1194"/>
        <v>'Vide descrição do código de receita principal.'</v>
      </c>
      <c r="R5058" t="str">
        <f t="shared" si="1195"/>
        <v>'S'</v>
      </c>
      <c r="S5058">
        <f t="shared" si="1196"/>
        <v>8</v>
      </c>
      <c r="T5058" t="str">
        <f t="shared" si="1197"/>
        <v>Insert into CONTA_RECEITA_DESPESA  (VERSION,ATIVO,DATE_CREATED,LAST_UPDATED,TIPO,CODIGO,DESCRICAO,DESCRICAO_DETALHADA,ANALITICO,TAMANHO) values (0,'S',sysdate,sysdate,'R','2419530300','Transferências de Recursos do Fundo Penitenciário Nacional - FUNPEN  - Dívida Ativa','Vide descrição do código de receita principal.','S',8);</v>
      </c>
    </row>
    <row r="5059" spans="1:20" ht="32" x14ac:dyDescent="0.2">
      <c r="A5059" s="4" t="str">
        <f t="shared" si="1198"/>
        <v>2</v>
      </c>
      <c r="B5059" s="5" t="str">
        <f t="shared" si="1199"/>
        <v>4</v>
      </c>
      <c r="C5059" s="5" t="str">
        <f t="shared" si="1200"/>
        <v>1</v>
      </c>
      <c r="D5059" s="5" t="str">
        <f t="shared" si="1201"/>
        <v>9</v>
      </c>
      <c r="E5059" s="5" t="str">
        <f t="shared" si="1202"/>
        <v>54</v>
      </c>
      <c r="F5059" s="5" t="str">
        <f t="shared" si="1203"/>
        <v>0</v>
      </c>
      <c r="G5059" s="5" t="str">
        <f t="shared" si="1204"/>
        <v>0</v>
      </c>
      <c r="H5059" s="5" t="str">
        <f t="shared" si="1205"/>
        <v>00</v>
      </c>
      <c r="I5059" s="11">
        <v>2419540000</v>
      </c>
      <c r="J5059" s="6" t="s">
        <v>5706</v>
      </c>
      <c r="K5059" s="6" t="s">
        <v>3442</v>
      </c>
      <c r="L5059" s="13" t="s">
        <v>11</v>
      </c>
      <c r="N5059" t="str">
        <f t="shared" si="1191"/>
        <v>2419540000</v>
      </c>
      <c r="O5059" t="str">
        <f t="shared" si="1192"/>
        <v>'2419540000'</v>
      </c>
      <c r="P5059" t="str">
        <f t="shared" si="1193"/>
        <v>'Transferências de Recursos do Fundo Nacional de Segurança Pública - FNSP  '</v>
      </c>
      <c r="Q5059" t="str">
        <f t="shared" si="1194"/>
        <v>'Agrega as transferências dos recursos do FNSP destinadas aos Estados, ao Distrito Federal e aos Municípios repassadas aos entes federativos, nos termos da legislação em vigor.'</v>
      </c>
      <c r="R5059" t="str">
        <f t="shared" si="1195"/>
        <v>'N'</v>
      </c>
      <c r="S5059">
        <f t="shared" si="1196"/>
        <v>6</v>
      </c>
      <c r="T5059" t="str">
        <f t="shared" si="1197"/>
        <v>Insert into CONTA_RECEITA_DESPESA  (VERSION,ATIVO,DATE_CREATED,LAST_UPDATED,TIPO,CODIGO,DESCRICAO,DESCRICAO_DETALHADA,ANALITICO,TAMANHO) values (0,'S',sysdate,sysdate,'R','2419540000','Transferências de Recursos do Fundo Nacional de Segurança Pública - FNSP  ','Agrega as transferências dos recursos do FNSP destinadas aos Estados, ao Distrito Federal e aos Municípios repassadas aos entes federativos, nos termos da legislação em vigor.','N',6);</v>
      </c>
    </row>
    <row r="5060" spans="1:20" ht="96" x14ac:dyDescent="0.2">
      <c r="A5060" s="4" t="str">
        <f t="shared" si="1198"/>
        <v>2</v>
      </c>
      <c r="B5060" s="5" t="str">
        <f t="shared" si="1199"/>
        <v>4</v>
      </c>
      <c r="C5060" s="5" t="str">
        <f t="shared" si="1200"/>
        <v>1</v>
      </c>
      <c r="D5060" s="5" t="str">
        <f t="shared" si="1201"/>
        <v>9</v>
      </c>
      <c r="E5060" s="5" t="str">
        <f t="shared" si="1202"/>
        <v>54</v>
      </c>
      <c r="F5060" s="5" t="str">
        <f t="shared" si="1203"/>
        <v>1</v>
      </c>
      <c r="G5060" s="5" t="str">
        <f t="shared" si="1204"/>
        <v>0</v>
      </c>
      <c r="H5060" s="5" t="str">
        <f t="shared" si="1205"/>
        <v>00</v>
      </c>
      <c r="I5060" s="11">
        <v>2419541000</v>
      </c>
      <c r="J5060" s="6" t="s">
        <v>5707</v>
      </c>
      <c r="K5060" s="6" t="s">
        <v>3444</v>
      </c>
      <c r="L5060" s="13" t="s">
        <v>11</v>
      </c>
      <c r="N5060" t="str">
        <f t="shared" si="1191"/>
        <v>2419541000</v>
      </c>
      <c r="O5060" t="str">
        <f t="shared" si="1192"/>
        <v>'2419541000'</v>
      </c>
      <c r="P5060" t="str">
        <f t="shared" si="1193"/>
        <v>'Transferências de Recursos do Fundo Nacional de Segurança Pública - FNSP - Obrigatórias '</v>
      </c>
      <c r="Q5060" t="str">
        <f t="shared" si="1194"/>
        <v>'Registra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v>
      </c>
      <c r="R5060" t="str">
        <f t="shared" si="1195"/>
        <v>'N'</v>
      </c>
      <c r="S5060">
        <f t="shared" si="1196"/>
        <v>7</v>
      </c>
      <c r="T5060" t="str">
        <f t="shared" si="1197"/>
        <v>Insert into CONTA_RECEITA_DESPESA  (VERSION,ATIVO,DATE_CREATED,LAST_UPDATED,TIPO,CODIGO,DESCRICAO,DESCRICAO_DETALHADA,ANALITICO,TAMANHO) values (0,'S',sysdate,sysdate,'R','2419541000','Transferências de Recursos do Fundo Nacional de Segurança Pública - FNSP - Obrigatórias ','Registra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congênere.','N',7);</v>
      </c>
    </row>
    <row r="5061" spans="1:20" ht="32" x14ac:dyDescent="0.2">
      <c r="A5061" s="4" t="str">
        <f t="shared" si="1198"/>
        <v>2</v>
      </c>
      <c r="B5061" s="5" t="str">
        <f t="shared" si="1199"/>
        <v>4</v>
      </c>
      <c r="C5061" s="5" t="str">
        <f t="shared" si="1200"/>
        <v>1</v>
      </c>
      <c r="D5061" s="5" t="str">
        <f t="shared" si="1201"/>
        <v>9</v>
      </c>
      <c r="E5061" s="5" t="str">
        <f t="shared" si="1202"/>
        <v>54</v>
      </c>
      <c r="F5061" s="5" t="str">
        <f t="shared" si="1203"/>
        <v>1</v>
      </c>
      <c r="G5061" s="5" t="str">
        <f t="shared" si="1204"/>
        <v>1</v>
      </c>
      <c r="H5061" s="5" t="str">
        <f t="shared" si="1205"/>
        <v>00</v>
      </c>
      <c r="I5061" s="11">
        <v>2419541100</v>
      </c>
      <c r="J5061" s="14" t="s">
        <v>5708</v>
      </c>
      <c r="K5061" s="6" t="s">
        <v>21</v>
      </c>
      <c r="L5061" s="15" t="s">
        <v>22</v>
      </c>
      <c r="N5061" t="str">
        <f t="shared" si="1191"/>
        <v>2419541100</v>
      </c>
      <c r="O5061" t="str">
        <f t="shared" si="1192"/>
        <v>'2419541100'</v>
      </c>
      <c r="P5061" t="str">
        <f t="shared" si="1193"/>
        <v>'Transferências de Recursos do Fundo Nacional de Segurança Pública - FNSP - Obrigatórias  - Principal'</v>
      </c>
      <c r="Q5061" t="str">
        <f t="shared" si="1194"/>
        <v>'Vide descrição do código de receita principal.'</v>
      </c>
      <c r="R5061" t="str">
        <f t="shared" si="1195"/>
        <v>'S'</v>
      </c>
      <c r="S5061">
        <f t="shared" si="1196"/>
        <v>8</v>
      </c>
      <c r="T5061" t="str">
        <f t="shared" si="1197"/>
        <v>Insert into CONTA_RECEITA_DESPESA  (VERSION,ATIVO,DATE_CREATED,LAST_UPDATED,TIPO,CODIGO,DESCRICAO,DESCRICAO_DETALHADA,ANALITICO,TAMANHO) values (0,'S',sysdate,sysdate,'R','2419541100','Transferências de Recursos do Fundo Nacional de Segurança Pública - FNSP - Obrigatórias  - Principal','Vide descrição do código de receita principal.','S',8);</v>
      </c>
    </row>
    <row r="5062" spans="1:20" ht="32" x14ac:dyDescent="0.2">
      <c r="A5062" s="4" t="str">
        <f t="shared" si="1198"/>
        <v>2</v>
      </c>
      <c r="B5062" s="5" t="str">
        <f t="shared" si="1199"/>
        <v>4</v>
      </c>
      <c r="C5062" s="5" t="str">
        <f t="shared" si="1200"/>
        <v>1</v>
      </c>
      <c r="D5062" s="5" t="str">
        <f t="shared" si="1201"/>
        <v>9</v>
      </c>
      <c r="E5062" s="5" t="str">
        <f t="shared" si="1202"/>
        <v>54</v>
      </c>
      <c r="F5062" s="5" t="str">
        <f t="shared" si="1203"/>
        <v>1</v>
      </c>
      <c r="G5062" s="5" t="str">
        <f t="shared" si="1204"/>
        <v>3</v>
      </c>
      <c r="H5062" s="5" t="str">
        <f t="shared" si="1205"/>
        <v>00</v>
      </c>
      <c r="I5062" s="11">
        <v>2419541300</v>
      </c>
      <c r="J5062" s="14" t="s">
        <v>5709</v>
      </c>
      <c r="K5062" s="6" t="s">
        <v>21</v>
      </c>
      <c r="L5062" s="15" t="s">
        <v>22</v>
      </c>
      <c r="N5062" t="str">
        <f t="shared" ref="N5062:N5125" si="1206">SUBSTITUTE(I5062,".","")</f>
        <v>2419541300</v>
      </c>
      <c r="O5062" t="str">
        <f t="shared" ref="O5062:O5125" si="1207">_xlfn.CONCAT("'",N5062,"'")</f>
        <v>'2419541300'</v>
      </c>
      <c r="P5062" t="str">
        <f t="shared" ref="P5062:P5125" si="1208">_xlfn.CONCAT("'",CLEAN(J5062),"'")</f>
        <v>'Transferências de Recursos do Fundo Nacional de Segurança Pública - FNSP - Obrigatórias  - Dívida Ativa'</v>
      </c>
      <c r="Q5062" t="str">
        <f t="shared" ref="Q5062:Q5125" si="1209">_xlfn.CONCAT("'",CLEAN(K5062),"'")</f>
        <v>'Vide descrição do código de receita principal.'</v>
      </c>
      <c r="R5062" t="str">
        <f t="shared" ref="R5062:R5125" si="1210">IF(TRIM(L5062)="NÃO","'N'",IF(TRIM(L5062)="SIM","'S'","*ERR0*"))</f>
        <v>'S'</v>
      </c>
      <c r="S5062">
        <f t="shared" ref="S5062:S5125" si="1211">IF(RIGHT(N5062,2)&lt;&gt;"00",10,IF(MID(N5062,8,1)&lt;&gt;"0",8,IF(MID(N5062,7,1)&lt;&gt;"0",7,IF(MID(N5062,5,2)&lt;&gt;"00",6,IF(MID(N5062,4,1)&lt;&gt;"0",4,IF(MID(N5062,3,1)&lt;&gt;"0",3,IF(MID(N5062,2,1)&lt;&gt;"0",2,IF(LEFT(N5062,1)&lt;&gt;"0",1,"*ERR0*"))))))))</f>
        <v>8</v>
      </c>
      <c r="T5062" t="str">
        <f t="shared" ref="T5062:T5125" si="1212">_xlfn.CONCAT("Insert into CONTA_RECEITA_DESPESA  (VERSION,ATIVO,DATE_CREATED,LAST_UPDATED,TIPO,CODIGO,DESCRICAO,DESCRICAO_DETALHADA,ANALITICO,TAMANHO) values (0,'S',sysdate,sysdate,'R',",O5062,",",P5062,",",Q5062,",",R5062,",",S5062,");")</f>
        <v>Insert into CONTA_RECEITA_DESPESA  (VERSION,ATIVO,DATE_CREATED,LAST_UPDATED,TIPO,CODIGO,DESCRICAO,DESCRICAO_DETALHADA,ANALITICO,TAMANHO) values (0,'S',sysdate,sysdate,'R','2419541300','Transferências de Recursos do Fundo Nacional de Segurança Pública - FNSP - Obrigatórias  - Dívida Ativa','Vide descrição do código de receita principal.','S',8);</v>
      </c>
    </row>
    <row r="5063" spans="1:20" ht="96" x14ac:dyDescent="0.2">
      <c r="A5063" s="4" t="str">
        <f t="shared" si="1198"/>
        <v>2</v>
      </c>
      <c r="B5063" s="5" t="str">
        <f t="shared" si="1199"/>
        <v>4</v>
      </c>
      <c r="C5063" s="5" t="str">
        <f t="shared" si="1200"/>
        <v>1</v>
      </c>
      <c r="D5063" s="5" t="str">
        <f t="shared" si="1201"/>
        <v>9</v>
      </c>
      <c r="E5063" s="5" t="str">
        <f t="shared" si="1202"/>
        <v>54</v>
      </c>
      <c r="F5063" s="5" t="str">
        <f t="shared" si="1203"/>
        <v>2</v>
      </c>
      <c r="G5063" s="5" t="str">
        <f t="shared" si="1204"/>
        <v>0</v>
      </c>
      <c r="H5063" s="5" t="str">
        <f t="shared" si="1205"/>
        <v>00</v>
      </c>
      <c r="I5063" s="11">
        <v>2419542000</v>
      </c>
      <c r="J5063" s="6" t="s">
        <v>5710</v>
      </c>
      <c r="K5063" s="6" t="s">
        <v>3454</v>
      </c>
      <c r="L5063" s="13" t="s">
        <v>11</v>
      </c>
      <c r="N5063" t="str">
        <f t="shared" si="1206"/>
        <v>2419542000</v>
      </c>
      <c r="O5063" t="str">
        <f t="shared" si="1207"/>
        <v>'2419542000'</v>
      </c>
      <c r="P5063" t="str">
        <f t="shared" si="1208"/>
        <v>'Transferências de Recursos do Fundo Nacional de Segurança Pública - FNSP - Acordadas '</v>
      </c>
      <c r="Q5063" t="str">
        <f t="shared" si="1209"/>
        <v>'Registra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v>
      </c>
      <c r="R5063" t="str">
        <f t="shared" si="1210"/>
        <v>'N'</v>
      </c>
      <c r="S5063">
        <f t="shared" si="1211"/>
        <v>7</v>
      </c>
      <c r="T5063" t="str">
        <f t="shared" si="1212"/>
        <v>Insert into CONTA_RECEITA_DESPESA  (VERSION,ATIVO,DATE_CREATED,LAST_UPDATED,TIPO,CODIGO,DESCRICAO,DESCRICAO_DETALHADA,ANALITICO,TAMANHO) values (0,'S',sysdate,sysdate,'R','2419542000','Transferências de Recursos do Fundo Nacional de Segurança Pública - FNSP - Acordadas ','Registra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lei.','N',7);</v>
      </c>
    </row>
    <row r="5064" spans="1:20" ht="32" x14ac:dyDescent="0.2">
      <c r="A5064" s="4" t="str">
        <f t="shared" si="1198"/>
        <v>2</v>
      </c>
      <c r="B5064" s="5" t="str">
        <f t="shared" si="1199"/>
        <v>4</v>
      </c>
      <c r="C5064" s="5" t="str">
        <f t="shared" si="1200"/>
        <v>1</v>
      </c>
      <c r="D5064" s="5" t="str">
        <f t="shared" si="1201"/>
        <v>9</v>
      </c>
      <c r="E5064" s="5" t="str">
        <f t="shared" si="1202"/>
        <v>54</v>
      </c>
      <c r="F5064" s="5" t="str">
        <f t="shared" si="1203"/>
        <v>2</v>
      </c>
      <c r="G5064" s="5" t="str">
        <f t="shared" si="1204"/>
        <v>1</v>
      </c>
      <c r="H5064" s="5" t="str">
        <f t="shared" si="1205"/>
        <v>00</v>
      </c>
      <c r="I5064" s="11">
        <v>2419542100</v>
      </c>
      <c r="J5064" s="14" t="s">
        <v>5711</v>
      </c>
      <c r="K5064" s="6" t="s">
        <v>21</v>
      </c>
      <c r="L5064" s="15" t="s">
        <v>22</v>
      </c>
      <c r="N5064" t="str">
        <f t="shared" si="1206"/>
        <v>2419542100</v>
      </c>
      <c r="O5064" t="str">
        <f t="shared" si="1207"/>
        <v>'2419542100'</v>
      </c>
      <c r="P5064" t="str">
        <f t="shared" si="1208"/>
        <v>'Transferências de Recursos do Fundo Nacional de Segurança Pública - FNSP - Acordadas  - Principal'</v>
      </c>
      <c r="Q5064" t="str">
        <f t="shared" si="1209"/>
        <v>'Vide descrição do código de receita principal.'</v>
      </c>
      <c r="R5064" t="str">
        <f t="shared" si="1210"/>
        <v>'S'</v>
      </c>
      <c r="S5064">
        <f t="shared" si="1211"/>
        <v>8</v>
      </c>
      <c r="T5064" t="str">
        <f t="shared" si="1212"/>
        <v>Insert into CONTA_RECEITA_DESPESA  (VERSION,ATIVO,DATE_CREATED,LAST_UPDATED,TIPO,CODIGO,DESCRICAO,DESCRICAO_DETALHADA,ANALITICO,TAMANHO) values (0,'S',sysdate,sysdate,'R','2419542100','Transferências de Recursos do Fundo Nacional de Segurança Pública - FNSP - Acordadas  - Principal','Vide descrição do código de receita principal.','S',8);</v>
      </c>
    </row>
    <row r="5065" spans="1:20" ht="32" x14ac:dyDescent="0.2">
      <c r="A5065" s="4" t="str">
        <f t="shared" si="1198"/>
        <v>2</v>
      </c>
      <c r="B5065" s="5" t="str">
        <f t="shared" si="1199"/>
        <v>4</v>
      </c>
      <c r="C5065" s="5" t="str">
        <f t="shared" si="1200"/>
        <v>1</v>
      </c>
      <c r="D5065" s="5" t="str">
        <f t="shared" si="1201"/>
        <v>9</v>
      </c>
      <c r="E5065" s="5" t="str">
        <f t="shared" si="1202"/>
        <v>54</v>
      </c>
      <c r="F5065" s="5" t="str">
        <f t="shared" si="1203"/>
        <v>2</v>
      </c>
      <c r="G5065" s="5" t="str">
        <f t="shared" si="1204"/>
        <v>3</v>
      </c>
      <c r="H5065" s="5" t="str">
        <f t="shared" si="1205"/>
        <v>00</v>
      </c>
      <c r="I5065" s="11">
        <v>2419542300</v>
      </c>
      <c r="J5065" s="14" t="s">
        <v>5712</v>
      </c>
      <c r="K5065" s="6" t="s">
        <v>21</v>
      </c>
      <c r="L5065" s="15" t="s">
        <v>22</v>
      </c>
      <c r="N5065" t="str">
        <f t="shared" si="1206"/>
        <v>2419542300</v>
      </c>
      <c r="O5065" t="str">
        <f t="shared" si="1207"/>
        <v>'2419542300'</v>
      </c>
      <c r="P5065" t="str">
        <f t="shared" si="1208"/>
        <v>'Transferências de Recursos do Fundo Nacional de Segurança Pública - FNSP - Acordadas  - Dívida Ativa'</v>
      </c>
      <c r="Q5065" t="str">
        <f t="shared" si="1209"/>
        <v>'Vide descrição do código de receita principal.'</v>
      </c>
      <c r="R5065" t="str">
        <f t="shared" si="1210"/>
        <v>'S'</v>
      </c>
      <c r="S5065">
        <f t="shared" si="1211"/>
        <v>8</v>
      </c>
      <c r="T5065" t="str">
        <f t="shared" si="1212"/>
        <v>Insert into CONTA_RECEITA_DESPESA  (VERSION,ATIVO,DATE_CREATED,LAST_UPDATED,TIPO,CODIGO,DESCRICAO,DESCRICAO_DETALHADA,ANALITICO,TAMANHO) values (0,'S',sysdate,sysdate,'R','2419542300','Transferências de Recursos do Fundo Nacional de Segurança Pública - FNSP - Acordadas  - Dívida Ativa','Vide descrição do código de receita principal.','S',8);</v>
      </c>
    </row>
    <row r="5066" spans="1:20" ht="32" x14ac:dyDescent="0.2">
      <c r="A5066" s="4" t="str">
        <f t="shared" si="1198"/>
        <v>2</v>
      </c>
      <c r="B5066" s="5" t="str">
        <f t="shared" si="1199"/>
        <v>4</v>
      </c>
      <c r="C5066" s="5" t="str">
        <f t="shared" si="1200"/>
        <v>1</v>
      </c>
      <c r="D5066" s="5" t="str">
        <f t="shared" si="1201"/>
        <v>9</v>
      </c>
      <c r="E5066" s="5" t="str">
        <f t="shared" si="1202"/>
        <v>59</v>
      </c>
      <c r="F5066" s="5" t="str">
        <f t="shared" si="1203"/>
        <v>0</v>
      </c>
      <c r="G5066" s="5" t="str">
        <f t="shared" si="1204"/>
        <v>0</v>
      </c>
      <c r="H5066" s="5" t="str">
        <f t="shared" si="1205"/>
        <v>00</v>
      </c>
      <c r="I5066" s="11">
        <v>2419590000</v>
      </c>
      <c r="J5066" s="6" t="s">
        <v>5451</v>
      </c>
      <c r="K5066" s="6" t="s">
        <v>5452</v>
      </c>
      <c r="L5066" s="13" t="s">
        <v>11</v>
      </c>
      <c r="N5066" t="str">
        <f t="shared" si="1206"/>
        <v>2419590000</v>
      </c>
      <c r="O5066" t="str">
        <f t="shared" si="1207"/>
        <v>'2419590000'</v>
      </c>
      <c r="P5066" t="str">
        <f t="shared" si="1208"/>
        <v>'Transferência de Recursos do Fundo de Amparo ao Trabalhador - FAT'</v>
      </c>
      <c r="Q5066" t="str">
        <f t="shared" si="1209"/>
        <v>'Registra as receitas provenientes de transferências recursos do Fundo de Amparo ao Trabalhador - FAT'</v>
      </c>
      <c r="R5066" t="str">
        <f t="shared" si="1210"/>
        <v>'N'</v>
      </c>
      <c r="S5066">
        <f t="shared" si="1211"/>
        <v>6</v>
      </c>
      <c r="T5066" t="str">
        <f t="shared" si="1212"/>
        <v>Insert into CONTA_RECEITA_DESPESA  (VERSION,ATIVO,DATE_CREATED,LAST_UPDATED,TIPO,CODIGO,DESCRICAO,DESCRICAO_DETALHADA,ANALITICO,TAMANHO) values (0,'S',sysdate,sysdate,'R','2419590000','Transferência de Recursos do Fundo de Amparo ao Trabalhador - FAT','Registra as receitas provenientes de transferências recursos do Fundo de Amparo ao Trabalhador - FAT','N',6);</v>
      </c>
    </row>
    <row r="5067" spans="1:20" ht="16" x14ac:dyDescent="0.2">
      <c r="A5067" s="4" t="str">
        <f t="shared" si="1198"/>
        <v>2</v>
      </c>
      <c r="B5067" s="5" t="str">
        <f t="shared" si="1199"/>
        <v>4</v>
      </c>
      <c r="C5067" s="5" t="str">
        <f t="shared" si="1200"/>
        <v>1</v>
      </c>
      <c r="D5067" s="5" t="str">
        <f t="shared" si="1201"/>
        <v>9</v>
      </c>
      <c r="E5067" s="5" t="str">
        <f t="shared" si="1202"/>
        <v>59</v>
      </c>
      <c r="F5067" s="5" t="str">
        <f t="shared" si="1203"/>
        <v>0</v>
      </c>
      <c r="G5067" s="5" t="str">
        <f t="shared" si="1204"/>
        <v>1</v>
      </c>
      <c r="H5067" s="5" t="str">
        <f t="shared" si="1205"/>
        <v>00</v>
      </c>
      <c r="I5067" s="11">
        <v>2419590100</v>
      </c>
      <c r="J5067" s="14" t="s">
        <v>5453</v>
      </c>
      <c r="K5067" s="6" t="s">
        <v>21</v>
      </c>
      <c r="L5067" s="15" t="s">
        <v>22</v>
      </c>
      <c r="N5067" t="str">
        <f t="shared" si="1206"/>
        <v>2419590100</v>
      </c>
      <c r="O5067" t="str">
        <f t="shared" si="1207"/>
        <v>'2419590100'</v>
      </c>
      <c r="P5067" t="str">
        <f t="shared" si="1208"/>
        <v>'Transferência de Recursos do Fundo de Amparo ao Trabalhador - FAT - Principal'</v>
      </c>
      <c r="Q5067" t="str">
        <f t="shared" si="1209"/>
        <v>'Vide descrição do código de receita principal.'</v>
      </c>
      <c r="R5067" t="str">
        <f t="shared" si="1210"/>
        <v>'S'</v>
      </c>
      <c r="S5067">
        <f t="shared" si="1211"/>
        <v>8</v>
      </c>
      <c r="T5067" t="str">
        <f t="shared" si="1212"/>
        <v>Insert into CONTA_RECEITA_DESPESA  (VERSION,ATIVO,DATE_CREATED,LAST_UPDATED,TIPO,CODIGO,DESCRICAO,DESCRICAO_DETALHADA,ANALITICO,TAMANHO) values (0,'S',sysdate,sysdate,'R','2419590100','Transferência de Recursos do Fundo de Amparo ao Trabalhador - FAT - Principal','Vide descrição do código de receita principal.','S',8);</v>
      </c>
    </row>
    <row r="5068" spans="1:20" ht="16" x14ac:dyDescent="0.2">
      <c r="A5068" s="4" t="str">
        <f t="shared" si="1198"/>
        <v>2</v>
      </c>
      <c r="B5068" s="5" t="str">
        <f t="shared" si="1199"/>
        <v>4</v>
      </c>
      <c r="C5068" s="5" t="str">
        <f t="shared" si="1200"/>
        <v>1</v>
      </c>
      <c r="D5068" s="5" t="str">
        <f t="shared" si="1201"/>
        <v>9</v>
      </c>
      <c r="E5068" s="5" t="str">
        <f t="shared" si="1202"/>
        <v>59</v>
      </c>
      <c r="F5068" s="5" t="str">
        <f t="shared" si="1203"/>
        <v>0</v>
      </c>
      <c r="G5068" s="5" t="str">
        <f t="shared" si="1204"/>
        <v>3</v>
      </c>
      <c r="H5068" s="5" t="str">
        <f t="shared" si="1205"/>
        <v>00</v>
      </c>
      <c r="I5068" s="11">
        <v>2419590300</v>
      </c>
      <c r="J5068" s="14" t="s">
        <v>5455</v>
      </c>
      <c r="K5068" s="6" t="s">
        <v>21</v>
      </c>
      <c r="L5068" s="15" t="s">
        <v>22</v>
      </c>
      <c r="N5068" t="str">
        <f t="shared" si="1206"/>
        <v>2419590300</v>
      </c>
      <c r="O5068" t="str">
        <f t="shared" si="1207"/>
        <v>'2419590300'</v>
      </c>
      <c r="P5068" t="str">
        <f t="shared" si="1208"/>
        <v>'Transferência de Recursos do Fundo de Amparo ao Trabalhador - FAT - Dívida Ativa'</v>
      </c>
      <c r="Q5068" t="str">
        <f t="shared" si="1209"/>
        <v>'Vide descrição do código de receita principal.'</v>
      </c>
      <c r="R5068" t="str">
        <f t="shared" si="1210"/>
        <v>'S'</v>
      </c>
      <c r="S5068">
        <f t="shared" si="1211"/>
        <v>8</v>
      </c>
      <c r="T5068" t="str">
        <f t="shared" si="1212"/>
        <v>Insert into CONTA_RECEITA_DESPESA  (VERSION,ATIVO,DATE_CREATED,LAST_UPDATED,TIPO,CODIGO,DESCRICAO,DESCRICAO_DETALHADA,ANALITICO,TAMANHO) values (0,'S',sysdate,sysdate,'R','2419590300','Transferência de Recursos do Fundo de Amparo ao Trabalhador - FAT - Dívida Ativa','Vide descrição do código de receita principal.','S',8);</v>
      </c>
    </row>
    <row r="5069" spans="1:20" ht="64" x14ac:dyDescent="0.2">
      <c r="A5069" s="4" t="str">
        <f t="shared" ref="A5069:A5132" si="1213">MID($I5069,1,1)</f>
        <v>2</v>
      </c>
      <c r="B5069" s="5" t="str">
        <f t="shared" ref="B5069:B5132" si="1214">MID($I5069,2,1)</f>
        <v>4</v>
      </c>
      <c r="C5069" s="5" t="str">
        <f t="shared" ref="C5069:C5132" si="1215">MID($I5069,3,1)</f>
        <v>1</v>
      </c>
      <c r="D5069" s="5" t="str">
        <f t="shared" ref="D5069:D5132" si="1216">MID($I5069,4,1)</f>
        <v>9</v>
      </c>
      <c r="E5069" s="5" t="str">
        <f t="shared" ref="E5069:E5132" si="1217">MID($I5069,5,2)</f>
        <v>99</v>
      </c>
      <c r="F5069" s="5" t="str">
        <f t="shared" ref="F5069:F5132" si="1218">MID($I5069,7,1)</f>
        <v>0</v>
      </c>
      <c r="G5069" s="5" t="str">
        <f t="shared" ref="G5069:G5132" si="1219">MID($I5069,8,1)</f>
        <v>0</v>
      </c>
      <c r="H5069" s="5" t="str">
        <f t="shared" ref="H5069:H5132" si="1220">MID($I5069,9,2)</f>
        <v>00</v>
      </c>
      <c r="I5069" s="11">
        <v>2419990000</v>
      </c>
      <c r="J5069" s="6" t="s">
        <v>3429</v>
      </c>
      <c r="K5069" s="6" t="s">
        <v>5020</v>
      </c>
      <c r="L5069" s="13" t="s">
        <v>11</v>
      </c>
      <c r="N5069" t="str">
        <f t="shared" si="1206"/>
        <v>2419990000</v>
      </c>
      <c r="O5069" t="str">
        <f t="shared" si="1207"/>
        <v>'2419990000'</v>
      </c>
      <c r="P5069" t="str">
        <f t="shared" si="1208"/>
        <v>'Outras Transferências de Recursos da União e de suas Entidades'</v>
      </c>
      <c r="Q5069" t="str">
        <f t="shared" si="1209"/>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5069" t="str">
        <f t="shared" si="1210"/>
        <v>'N'</v>
      </c>
      <c r="S5069">
        <f t="shared" si="1211"/>
        <v>6</v>
      </c>
      <c r="T5069" t="str">
        <f t="shared" si="1212"/>
        <v>Insert into CONTA_RECEITA_DESPESA  (VERSION,ATIVO,DATE_CREATED,LAST_UPDATED,TIPO,CODIGO,DESCRICAO,DESCRICAO_DETALHADA,ANALITICO,TAMANHO) values (0,'S',sysdate,sysdate,'R','2419990000','Outras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fundos.','N',6);</v>
      </c>
    </row>
    <row r="5070" spans="1:20" ht="16" x14ac:dyDescent="0.2">
      <c r="A5070" s="4" t="str">
        <f t="shared" si="1213"/>
        <v>2</v>
      </c>
      <c r="B5070" s="5" t="str">
        <f t="shared" si="1214"/>
        <v>4</v>
      </c>
      <c r="C5070" s="5" t="str">
        <f t="shared" si="1215"/>
        <v>1</v>
      </c>
      <c r="D5070" s="5" t="str">
        <f t="shared" si="1216"/>
        <v>9</v>
      </c>
      <c r="E5070" s="5" t="str">
        <f t="shared" si="1217"/>
        <v>99</v>
      </c>
      <c r="F5070" s="5" t="str">
        <f t="shared" si="1218"/>
        <v>0</v>
      </c>
      <c r="G5070" s="5" t="str">
        <f t="shared" si="1219"/>
        <v>1</v>
      </c>
      <c r="H5070" s="5" t="str">
        <f t="shared" si="1220"/>
        <v>00</v>
      </c>
      <c r="I5070" s="11">
        <v>2419990100</v>
      </c>
      <c r="J5070" s="14" t="s">
        <v>3504</v>
      </c>
      <c r="K5070" s="6" t="s">
        <v>21</v>
      </c>
      <c r="L5070" s="15" t="s">
        <v>22</v>
      </c>
      <c r="N5070" t="str">
        <f t="shared" si="1206"/>
        <v>2419990100</v>
      </c>
      <c r="O5070" t="str">
        <f t="shared" si="1207"/>
        <v>'2419990100'</v>
      </c>
      <c r="P5070" t="str">
        <f t="shared" si="1208"/>
        <v>'Outras Transferências de Recursos da União e de suas Entidades - Principal'</v>
      </c>
      <c r="Q5070" t="str">
        <f t="shared" si="1209"/>
        <v>'Vide descrição do código de receita principal.'</v>
      </c>
      <c r="R5070" t="str">
        <f t="shared" si="1210"/>
        <v>'S'</v>
      </c>
      <c r="S5070">
        <f t="shared" si="1211"/>
        <v>8</v>
      </c>
      <c r="T5070" t="str">
        <f t="shared" si="1212"/>
        <v>Insert into CONTA_RECEITA_DESPESA  (VERSION,ATIVO,DATE_CREATED,LAST_UPDATED,TIPO,CODIGO,DESCRICAO,DESCRICAO_DETALHADA,ANALITICO,TAMANHO) values (0,'S',sysdate,sysdate,'R','2419990100','Outras Transferências de Recursos da União e de suas Entidades - Principal','Vide descrição do código de receita principal.','S',8);</v>
      </c>
    </row>
    <row r="5071" spans="1:20" ht="16" x14ac:dyDescent="0.2">
      <c r="A5071" s="4" t="str">
        <f t="shared" si="1213"/>
        <v>2</v>
      </c>
      <c r="B5071" s="5" t="str">
        <f t="shared" si="1214"/>
        <v>4</v>
      </c>
      <c r="C5071" s="5" t="str">
        <f t="shared" si="1215"/>
        <v>1</v>
      </c>
      <c r="D5071" s="5" t="str">
        <f t="shared" si="1216"/>
        <v>9</v>
      </c>
      <c r="E5071" s="5" t="str">
        <f t="shared" si="1217"/>
        <v>99</v>
      </c>
      <c r="F5071" s="5" t="str">
        <f t="shared" si="1218"/>
        <v>0</v>
      </c>
      <c r="G5071" s="5" t="str">
        <f t="shared" si="1219"/>
        <v>3</v>
      </c>
      <c r="H5071" s="5" t="str">
        <f t="shared" si="1220"/>
        <v>00</v>
      </c>
      <c r="I5071" s="11">
        <v>2419990300</v>
      </c>
      <c r="J5071" s="14" t="s">
        <v>3506</v>
      </c>
      <c r="K5071" s="6" t="s">
        <v>21</v>
      </c>
      <c r="L5071" s="15" t="s">
        <v>22</v>
      </c>
      <c r="N5071" t="str">
        <f t="shared" si="1206"/>
        <v>2419990300</v>
      </c>
      <c r="O5071" t="str">
        <f t="shared" si="1207"/>
        <v>'2419990300'</v>
      </c>
      <c r="P5071" t="str">
        <f t="shared" si="1208"/>
        <v>'Outras Transferências de Recursos da União e de suas Entidades - Dívida Ativa'</v>
      </c>
      <c r="Q5071" t="str">
        <f t="shared" si="1209"/>
        <v>'Vide descrição do código de receita principal.'</v>
      </c>
      <c r="R5071" t="str">
        <f t="shared" si="1210"/>
        <v>'S'</v>
      </c>
      <c r="S5071">
        <f t="shared" si="1211"/>
        <v>8</v>
      </c>
      <c r="T5071" t="str">
        <f t="shared" si="1212"/>
        <v>Insert into CONTA_RECEITA_DESPESA  (VERSION,ATIVO,DATE_CREATED,LAST_UPDATED,TIPO,CODIGO,DESCRICAO,DESCRICAO_DETALHADA,ANALITICO,TAMANHO) values (0,'S',sysdate,sysdate,'R','2419990300','Outras Transferências de Recursos da União e de suas Entidades - Dívida Ativa','Vide descrição do código de receita principal.','S',8);</v>
      </c>
    </row>
    <row r="5072" spans="1:20" ht="64" x14ac:dyDescent="0.2">
      <c r="A5072" s="4" t="str">
        <f t="shared" si="1213"/>
        <v>2</v>
      </c>
      <c r="B5072" s="5" t="str">
        <f t="shared" si="1214"/>
        <v>4</v>
      </c>
      <c r="C5072" s="5" t="str">
        <f t="shared" si="1215"/>
        <v>2</v>
      </c>
      <c r="D5072" s="5" t="str">
        <f t="shared" si="1216"/>
        <v>0</v>
      </c>
      <c r="E5072" s="5" t="str">
        <f t="shared" si="1217"/>
        <v>00</v>
      </c>
      <c r="F5072" s="5" t="str">
        <f t="shared" si="1218"/>
        <v>0</v>
      </c>
      <c r="G5072" s="5" t="str">
        <f t="shared" si="1219"/>
        <v>0</v>
      </c>
      <c r="H5072" s="5" t="str">
        <f t="shared" si="1220"/>
        <v>00</v>
      </c>
      <c r="I5072" s="11">
        <v>2420000000</v>
      </c>
      <c r="J5072" s="6" t="s">
        <v>3512</v>
      </c>
      <c r="K5072" s="6" t="s">
        <v>5022</v>
      </c>
      <c r="L5072" s="13" t="s">
        <v>11</v>
      </c>
      <c r="N5072" t="str">
        <f t="shared" si="1206"/>
        <v>2420000000</v>
      </c>
      <c r="O5072" t="str">
        <f t="shared" si="1207"/>
        <v>'2420000000'</v>
      </c>
      <c r="P5072" t="str">
        <f t="shared" si="1208"/>
        <v>'Transferências dos Estados e do Distrito Federal e de suas Entidades'</v>
      </c>
      <c r="Q5072" t="str">
        <f t="shared" si="1209"/>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v>
      </c>
      <c r="R5072" t="str">
        <f t="shared" si="1210"/>
        <v>'N'</v>
      </c>
      <c r="S5072">
        <f t="shared" si="1211"/>
        <v>3</v>
      </c>
      <c r="T5072" t="str">
        <f t="shared" si="1212"/>
        <v>Insert into CONTA_RECEITA_DESPESA  (VERSION,ATIVO,DATE_CREATED,LAST_UPDATED,TIPO,CODIGO,DESCRICAO,DESCRICAO_DETALHADA,ANALITICO,TAMANHO) values (0,'S',sysdate,sysdate,'R','2420000000','Transferências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capital.','N',3);</v>
      </c>
    </row>
    <row r="5073" spans="1:20" ht="48" x14ac:dyDescent="0.2">
      <c r="A5073" s="4" t="str">
        <f t="shared" si="1213"/>
        <v>2</v>
      </c>
      <c r="B5073" s="5" t="str">
        <f t="shared" si="1214"/>
        <v>4</v>
      </c>
      <c r="C5073" s="5" t="str">
        <f t="shared" si="1215"/>
        <v>2</v>
      </c>
      <c r="D5073" s="5" t="str">
        <f t="shared" si="1216"/>
        <v>1</v>
      </c>
      <c r="E5073" s="5" t="str">
        <f t="shared" si="1217"/>
        <v>00</v>
      </c>
      <c r="F5073" s="5" t="str">
        <f t="shared" si="1218"/>
        <v>0</v>
      </c>
      <c r="G5073" s="5" t="str">
        <f t="shared" si="1219"/>
        <v>0</v>
      </c>
      <c r="H5073" s="5" t="str">
        <f t="shared" si="1220"/>
        <v>00</v>
      </c>
      <c r="I5073" s="11">
        <v>2421000000</v>
      </c>
      <c r="J5073" s="6" t="s">
        <v>5023</v>
      </c>
      <c r="K5073" s="6" t="s">
        <v>5024</v>
      </c>
      <c r="L5073" s="13" t="s">
        <v>11</v>
      </c>
      <c r="N5073" t="str">
        <f t="shared" si="1206"/>
        <v>2421000000</v>
      </c>
      <c r="O5073" t="str">
        <f t="shared" si="1207"/>
        <v>'2421000000'</v>
      </c>
      <c r="P5073" t="str">
        <f t="shared" si="1208"/>
        <v>'Transferências de Recursos do Sistema Único de Saúde – SUS dos Estados e DF'</v>
      </c>
      <c r="Q5073" t="str">
        <f t="shared" si="1209"/>
        <v>'Agrega o valor total dos recursos recebidos pelas demais esferas de governo e respectivas entidades da administração descentralizada, destinados ao Sistema Único de Saúde, transferidos pelos Estados, exceto as transferências de convênios.'</v>
      </c>
      <c r="R5073" t="str">
        <f t="shared" si="1210"/>
        <v>'N'</v>
      </c>
      <c r="S5073">
        <f t="shared" si="1211"/>
        <v>4</v>
      </c>
      <c r="T5073" t="str">
        <f t="shared" si="1212"/>
        <v>Insert into CONTA_RECEITA_DESPESA  (VERSION,ATIVO,DATE_CREATED,LAST_UPDATED,TIPO,CODIGO,DESCRICAO,DESCRICAO_DETALHADA,ANALITICO,TAMANHO) values (0,'S',sysdate,sysdate,'R','2421000000','Transferências de Recursos do Sistema Único de Saúde – SUS dos Estados e DF','Agrega o valor total dos recursos recebidos pelas demais esferas de governo e respectivas entidades da administração descentralizada, destinados ao Sistema Único de Saúde, transferidos pelos Estados, exceto as transferências de convênios.','N',4);</v>
      </c>
    </row>
    <row r="5074" spans="1:20" ht="48" x14ac:dyDescent="0.2">
      <c r="A5074" s="4" t="str">
        <f t="shared" si="1213"/>
        <v>2</v>
      </c>
      <c r="B5074" s="5" t="str">
        <f t="shared" si="1214"/>
        <v>4</v>
      </c>
      <c r="C5074" s="5" t="str">
        <f t="shared" si="1215"/>
        <v>2</v>
      </c>
      <c r="D5074" s="5" t="str">
        <f t="shared" si="1216"/>
        <v>1</v>
      </c>
      <c r="E5074" s="5" t="str">
        <f t="shared" si="1217"/>
        <v>50</v>
      </c>
      <c r="F5074" s="5" t="str">
        <f t="shared" si="1218"/>
        <v>0</v>
      </c>
      <c r="G5074" s="5" t="str">
        <f t="shared" si="1219"/>
        <v>0</v>
      </c>
      <c r="H5074" s="5" t="str">
        <f t="shared" si="1220"/>
        <v>00</v>
      </c>
      <c r="I5074" s="11">
        <v>2421500000</v>
      </c>
      <c r="J5074" s="6" t="s">
        <v>3597</v>
      </c>
      <c r="K5074" s="6" t="s">
        <v>5025</v>
      </c>
      <c r="L5074" s="13" t="s">
        <v>11</v>
      </c>
      <c r="N5074" t="str">
        <f t="shared" si="1206"/>
        <v>2421500000</v>
      </c>
      <c r="O5074" t="str">
        <f t="shared" si="1207"/>
        <v>'2421500000'</v>
      </c>
      <c r="P5074" t="str">
        <f t="shared" si="1208"/>
        <v>'Transferências de Recursos do Sistema Único de Saúde – SUS'</v>
      </c>
      <c r="Q5074" t="str">
        <f t="shared" si="1209"/>
        <v>'Registra o valor total dos recursos recebidos pelas demais esferas de governo e respectivas entidades da administração descentralizada, destinados ao Sistema Único de Saúde, transferidos pelos Estados, exceto as transferências de convênios.'</v>
      </c>
      <c r="R5074" t="str">
        <f t="shared" si="1210"/>
        <v>'N'</v>
      </c>
      <c r="S5074">
        <f t="shared" si="1211"/>
        <v>6</v>
      </c>
      <c r="T5074" t="str">
        <f t="shared" si="1212"/>
        <v>Insert into CONTA_RECEITA_DESPESA  (VERSION,ATIVO,DATE_CREATED,LAST_UPDATED,TIPO,CODIGO,DESCRICAO,DESCRICAO_DETALHADA,ANALITICO,TAMANHO) values (0,'S',sysdate,sysdate,'R','2421500000','Transferências de Recursos do Sistema Único de Saúde – SUS','Registra o valor total dos recursos recebidos pelas demais esferas de governo e respectivas entidades da administração descentralizada, destinados ao Sistema Único de Saúde, transferidos pelos Estados, exceto as transferências de convênios.','N',6);</v>
      </c>
    </row>
    <row r="5075" spans="1:20" ht="16" x14ac:dyDescent="0.2">
      <c r="A5075" s="4" t="str">
        <f t="shared" si="1213"/>
        <v>2</v>
      </c>
      <c r="B5075" s="5" t="str">
        <f t="shared" si="1214"/>
        <v>4</v>
      </c>
      <c r="C5075" s="5" t="str">
        <f t="shared" si="1215"/>
        <v>2</v>
      </c>
      <c r="D5075" s="5" t="str">
        <f t="shared" si="1216"/>
        <v>1</v>
      </c>
      <c r="E5075" s="5" t="str">
        <f t="shared" si="1217"/>
        <v>50</v>
      </c>
      <c r="F5075" s="5" t="str">
        <f t="shared" si="1218"/>
        <v>0</v>
      </c>
      <c r="G5075" s="5" t="str">
        <f t="shared" si="1219"/>
        <v>1</v>
      </c>
      <c r="H5075" s="5" t="str">
        <f t="shared" si="1220"/>
        <v>00</v>
      </c>
      <c r="I5075" s="11">
        <v>2421500100</v>
      </c>
      <c r="J5075" s="14" t="s">
        <v>3599</v>
      </c>
      <c r="K5075" s="6" t="s">
        <v>21</v>
      </c>
      <c r="L5075" s="15" t="s">
        <v>22</v>
      </c>
      <c r="N5075" t="str">
        <f t="shared" si="1206"/>
        <v>2421500100</v>
      </c>
      <c r="O5075" t="str">
        <f t="shared" si="1207"/>
        <v>'2421500100'</v>
      </c>
      <c r="P5075" t="str">
        <f t="shared" si="1208"/>
        <v>'Transferências de Recursos do Sistema Único de Saúde – SUS - Principal'</v>
      </c>
      <c r="Q5075" t="str">
        <f t="shared" si="1209"/>
        <v>'Vide descrição do código de receita principal.'</v>
      </c>
      <c r="R5075" t="str">
        <f t="shared" si="1210"/>
        <v>'S'</v>
      </c>
      <c r="S5075">
        <f t="shared" si="1211"/>
        <v>8</v>
      </c>
      <c r="T5075" t="str">
        <f t="shared" si="1212"/>
        <v>Insert into CONTA_RECEITA_DESPESA  (VERSION,ATIVO,DATE_CREATED,LAST_UPDATED,TIPO,CODIGO,DESCRICAO,DESCRICAO_DETALHADA,ANALITICO,TAMANHO) values (0,'S',sysdate,sysdate,'R','2421500100','Transferências de Recursos do Sistema Único de Saúde – SUS - Principal','Vide descrição do código de receita principal.','S',8);</v>
      </c>
    </row>
    <row r="5076" spans="1:20" ht="16" x14ac:dyDescent="0.2">
      <c r="A5076" s="4" t="str">
        <f t="shared" si="1213"/>
        <v>2</v>
      </c>
      <c r="B5076" s="5" t="str">
        <f t="shared" si="1214"/>
        <v>4</v>
      </c>
      <c r="C5076" s="5" t="str">
        <f t="shared" si="1215"/>
        <v>2</v>
      </c>
      <c r="D5076" s="5" t="str">
        <f t="shared" si="1216"/>
        <v>1</v>
      </c>
      <c r="E5076" s="5" t="str">
        <f t="shared" si="1217"/>
        <v>50</v>
      </c>
      <c r="F5076" s="5" t="str">
        <f t="shared" si="1218"/>
        <v>0</v>
      </c>
      <c r="G5076" s="5" t="str">
        <f t="shared" si="1219"/>
        <v>3</v>
      </c>
      <c r="H5076" s="5" t="str">
        <f t="shared" si="1220"/>
        <v>00</v>
      </c>
      <c r="I5076" s="11">
        <v>2421500300</v>
      </c>
      <c r="J5076" s="14" t="s">
        <v>3601</v>
      </c>
      <c r="K5076" s="6" t="s">
        <v>21</v>
      </c>
      <c r="L5076" s="15" t="s">
        <v>22</v>
      </c>
      <c r="N5076" t="str">
        <f t="shared" si="1206"/>
        <v>2421500300</v>
      </c>
      <c r="O5076" t="str">
        <f t="shared" si="1207"/>
        <v>'2421500300'</v>
      </c>
      <c r="P5076" t="str">
        <f t="shared" si="1208"/>
        <v>'Transferências de Recursos do Sistema Único de Saúde – SUS - Dívida Ativa'</v>
      </c>
      <c r="Q5076" t="str">
        <f t="shared" si="1209"/>
        <v>'Vide descrição do código de receita principal.'</v>
      </c>
      <c r="R5076" t="str">
        <f t="shared" si="1210"/>
        <v>'S'</v>
      </c>
      <c r="S5076">
        <f t="shared" si="1211"/>
        <v>8</v>
      </c>
      <c r="T5076" t="str">
        <f t="shared" si="1212"/>
        <v>Insert into CONTA_RECEITA_DESPESA  (VERSION,ATIVO,DATE_CREATED,LAST_UPDATED,TIPO,CODIGO,DESCRICAO,DESCRICAO_DETALHADA,ANALITICO,TAMANHO) values (0,'S',sysdate,sysdate,'R','2421500300','Transferências de Recursos do Sistema Único de Saúde – SUS - Dívida Ativa','Vide descrição do código de receita principal.','S',8);</v>
      </c>
    </row>
    <row r="5077" spans="1:20" ht="64" x14ac:dyDescent="0.2">
      <c r="A5077" s="4" t="str">
        <f t="shared" si="1213"/>
        <v>2</v>
      </c>
      <c r="B5077" s="5" t="str">
        <f t="shared" si="1214"/>
        <v>4</v>
      </c>
      <c r="C5077" s="5" t="str">
        <f t="shared" si="1215"/>
        <v>2</v>
      </c>
      <c r="D5077" s="5" t="str">
        <f t="shared" si="1216"/>
        <v>2</v>
      </c>
      <c r="E5077" s="5" t="str">
        <f t="shared" si="1217"/>
        <v>00</v>
      </c>
      <c r="F5077" s="5" t="str">
        <f t="shared" si="1218"/>
        <v>0</v>
      </c>
      <c r="G5077" s="5" t="str">
        <f t="shared" si="1219"/>
        <v>0</v>
      </c>
      <c r="H5077" s="5" t="str">
        <f t="shared" si="1220"/>
        <v>00</v>
      </c>
      <c r="I5077" s="11">
        <v>2422000000</v>
      </c>
      <c r="J5077" s="6" t="s">
        <v>5026</v>
      </c>
      <c r="K5077" s="6" t="s">
        <v>5027</v>
      </c>
      <c r="L5077" s="13" t="s">
        <v>11</v>
      </c>
      <c r="N5077" t="str">
        <f t="shared" si="1206"/>
        <v>2422000000</v>
      </c>
      <c r="O5077" t="str">
        <f t="shared" si="1207"/>
        <v>'2422000000'</v>
      </c>
      <c r="P5077" t="str">
        <f t="shared" si="1208"/>
        <v>'Transferências de Convênios dos Estados e DF e de Suas Entidades '</v>
      </c>
      <c r="Q5077" t="str">
        <f t="shared" si="1209"/>
        <v>'Agrega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v>
      </c>
      <c r="R5077" t="str">
        <f t="shared" si="1210"/>
        <v>'N'</v>
      </c>
      <c r="S5077">
        <f t="shared" si="1211"/>
        <v>4</v>
      </c>
      <c r="T5077" t="str">
        <f t="shared" si="1212"/>
        <v>Insert into CONTA_RECEITA_DESPESA  (VERSION,ATIVO,DATE_CREATED,LAST_UPDATED,TIPO,CODIGO,DESCRICAO,DESCRICAO_DETALHADA,ANALITICO,TAMANHO) values (0,'S',sysdate,sysdate,'R','2422000000','Transferências de Convênios dos Estados e DF e de Suas Entidades ','Agrega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capital.','N',4);</v>
      </c>
    </row>
    <row r="5078" spans="1:20" ht="32" x14ac:dyDescent="0.2">
      <c r="A5078" s="4" t="str">
        <f t="shared" si="1213"/>
        <v>2</v>
      </c>
      <c r="B5078" s="5" t="str">
        <f t="shared" si="1214"/>
        <v>4</v>
      </c>
      <c r="C5078" s="5" t="str">
        <f t="shared" si="1215"/>
        <v>2</v>
      </c>
      <c r="D5078" s="5" t="str">
        <f t="shared" si="1216"/>
        <v>2</v>
      </c>
      <c r="E5078" s="5" t="str">
        <f t="shared" si="1217"/>
        <v>01</v>
      </c>
      <c r="F5078" s="5" t="str">
        <f t="shared" si="1218"/>
        <v>0</v>
      </c>
      <c r="G5078" s="5" t="str">
        <f t="shared" si="1219"/>
        <v>0</v>
      </c>
      <c r="H5078" s="5" t="str">
        <f t="shared" si="1220"/>
        <v>00</v>
      </c>
      <c r="I5078" s="11">
        <v>2422010000</v>
      </c>
      <c r="J5078" s="6" t="s">
        <v>5028</v>
      </c>
      <c r="K5078" s="6" t="s">
        <v>5029</v>
      </c>
      <c r="L5078" s="13" t="s">
        <v>11</v>
      </c>
      <c r="N5078" t="str">
        <f t="shared" si="1206"/>
        <v>2422010000</v>
      </c>
      <c r="O5078" t="str">
        <f t="shared" si="1207"/>
        <v>'2422010000'</v>
      </c>
      <c r="P5078" t="str">
        <f t="shared" si="1208"/>
        <v>'Transferências de Convênios dos Estados e DF e de Suas Entidades para Órgãos e Entidades da União'</v>
      </c>
      <c r="Q5078" t="str">
        <f t="shared" si="1209"/>
        <v>'Registra o valor dos recursos oriundos de outros convênios dos Estados, para a realização de objetivos de interesse comum dos partícipes, e destinados a custear despesas de capital.'</v>
      </c>
      <c r="R5078" t="str">
        <f t="shared" si="1210"/>
        <v>'N'</v>
      </c>
      <c r="S5078">
        <f t="shared" si="1211"/>
        <v>6</v>
      </c>
      <c r="T5078" t="str">
        <f t="shared" si="1212"/>
        <v>Insert into CONTA_RECEITA_DESPESA  (VERSION,ATIVO,DATE_CREATED,LAST_UPDATED,TIPO,CODIGO,DESCRICAO,DESCRICAO_DETALHADA,ANALITICO,TAMANHO) values (0,'S',sysdate,sysdate,'R','2422010000','Transferências de Convênios dos Estados e DF e de Suas Entidades para Órgãos e Entidades da União','Registra o valor dos recursos oriundos de outros convênios dos Estados, para a realização de objetivos de interesse comum dos partícipes, e destinados a custear despesas de capital.','N',6);</v>
      </c>
    </row>
    <row r="5079" spans="1:20" ht="32" x14ac:dyDescent="0.2">
      <c r="A5079" s="4" t="str">
        <f t="shared" si="1213"/>
        <v>2</v>
      </c>
      <c r="B5079" s="5" t="str">
        <f t="shared" si="1214"/>
        <v>4</v>
      </c>
      <c r="C5079" s="5" t="str">
        <f t="shared" si="1215"/>
        <v>2</v>
      </c>
      <c r="D5079" s="5" t="str">
        <f t="shared" si="1216"/>
        <v>2</v>
      </c>
      <c r="E5079" s="5" t="str">
        <f t="shared" si="1217"/>
        <v>01</v>
      </c>
      <c r="F5079" s="5" t="str">
        <f t="shared" si="1218"/>
        <v>0</v>
      </c>
      <c r="G5079" s="5" t="str">
        <f t="shared" si="1219"/>
        <v>1</v>
      </c>
      <c r="H5079" s="5" t="str">
        <f t="shared" si="1220"/>
        <v>00</v>
      </c>
      <c r="I5079" s="11">
        <v>2422010100</v>
      </c>
      <c r="J5079" s="14" t="s">
        <v>5030</v>
      </c>
      <c r="K5079" s="6" t="s">
        <v>21</v>
      </c>
      <c r="L5079" s="15" t="s">
        <v>22</v>
      </c>
      <c r="N5079" t="str">
        <f t="shared" si="1206"/>
        <v>2422010100</v>
      </c>
      <c r="O5079" t="str">
        <f t="shared" si="1207"/>
        <v>'2422010100'</v>
      </c>
      <c r="P5079" t="str">
        <f t="shared" si="1208"/>
        <v>'Transferências de Convênios dos Estados e DF e de Suas Entidades para Órgãos e Entidades da União - Principal'</v>
      </c>
      <c r="Q5079" t="str">
        <f t="shared" si="1209"/>
        <v>'Vide descrição do código de receita principal.'</v>
      </c>
      <c r="R5079" t="str">
        <f t="shared" si="1210"/>
        <v>'S'</v>
      </c>
      <c r="S5079">
        <f t="shared" si="1211"/>
        <v>8</v>
      </c>
      <c r="T5079" t="str">
        <f t="shared" si="1212"/>
        <v>Insert into CONTA_RECEITA_DESPESA  (VERSION,ATIVO,DATE_CREATED,LAST_UPDATED,TIPO,CODIGO,DESCRICAO,DESCRICAO_DETALHADA,ANALITICO,TAMANHO) values (0,'S',sysdate,sysdate,'R','2422010100','Transferências de Convênios dos Estados e DF e de Suas Entidades para Órgãos e Entidades da União - Principal','Vide descrição do código de receita principal.','S',8);</v>
      </c>
    </row>
    <row r="5080" spans="1:20" ht="32" x14ac:dyDescent="0.2">
      <c r="A5080" s="4" t="str">
        <f t="shared" si="1213"/>
        <v>2</v>
      </c>
      <c r="B5080" s="5" t="str">
        <f t="shared" si="1214"/>
        <v>4</v>
      </c>
      <c r="C5080" s="5" t="str">
        <f t="shared" si="1215"/>
        <v>2</v>
      </c>
      <c r="D5080" s="5" t="str">
        <f t="shared" si="1216"/>
        <v>2</v>
      </c>
      <c r="E5080" s="5" t="str">
        <f t="shared" si="1217"/>
        <v>01</v>
      </c>
      <c r="F5080" s="5" t="str">
        <f t="shared" si="1218"/>
        <v>0</v>
      </c>
      <c r="G5080" s="5" t="str">
        <f t="shared" si="1219"/>
        <v>3</v>
      </c>
      <c r="H5080" s="5" t="str">
        <f t="shared" si="1220"/>
        <v>00</v>
      </c>
      <c r="I5080" s="11">
        <v>2422010300</v>
      </c>
      <c r="J5080" s="14" t="s">
        <v>5031</v>
      </c>
      <c r="K5080" s="6" t="s">
        <v>21</v>
      </c>
      <c r="L5080" s="15" t="s">
        <v>22</v>
      </c>
      <c r="N5080" t="str">
        <f t="shared" si="1206"/>
        <v>2422010300</v>
      </c>
      <c r="O5080" t="str">
        <f t="shared" si="1207"/>
        <v>'2422010300'</v>
      </c>
      <c r="P5080" t="str">
        <f t="shared" si="1208"/>
        <v>'Transferências de Convênios dos Estados e DF e de Suas Entidades para Órgãos e Entidades da União - Dívida Ativa'</v>
      </c>
      <c r="Q5080" t="str">
        <f t="shared" si="1209"/>
        <v>'Vide descrição do código de receita principal.'</v>
      </c>
      <c r="R5080" t="str">
        <f t="shared" si="1210"/>
        <v>'S'</v>
      </c>
      <c r="S5080">
        <f t="shared" si="1211"/>
        <v>8</v>
      </c>
      <c r="T5080" t="str">
        <f t="shared" si="1212"/>
        <v>Insert into CONTA_RECEITA_DESPESA  (VERSION,ATIVO,DATE_CREATED,LAST_UPDATED,TIPO,CODIGO,DESCRICAO,DESCRICAO_DETALHADA,ANALITICO,TAMANHO) values (0,'S',sysdate,sysdate,'R','2422010300','Transferências de Convênios dos Estados e DF e de Suas Entidades para Órgãos e Entidades da União - Dívida Ativa','Vide descrição do código de receita principal.','S',8);</v>
      </c>
    </row>
    <row r="5081" spans="1:20" ht="48" x14ac:dyDescent="0.2">
      <c r="A5081" s="4" t="str">
        <f t="shared" si="1213"/>
        <v>2</v>
      </c>
      <c r="B5081" s="5" t="str">
        <f t="shared" si="1214"/>
        <v>4</v>
      </c>
      <c r="C5081" s="5" t="str">
        <f t="shared" si="1215"/>
        <v>2</v>
      </c>
      <c r="D5081" s="5" t="str">
        <f t="shared" si="1216"/>
        <v>2</v>
      </c>
      <c r="E5081" s="5" t="str">
        <f t="shared" si="1217"/>
        <v>50</v>
      </c>
      <c r="F5081" s="5" t="str">
        <f t="shared" si="1218"/>
        <v>0</v>
      </c>
      <c r="G5081" s="5" t="str">
        <f t="shared" si="1219"/>
        <v>0</v>
      </c>
      <c r="H5081" s="5" t="str">
        <f t="shared" si="1220"/>
        <v>00</v>
      </c>
      <c r="I5081" s="11">
        <v>2422500000</v>
      </c>
      <c r="J5081" s="6" t="s">
        <v>5032</v>
      </c>
      <c r="K5081" s="6" t="s">
        <v>5033</v>
      </c>
      <c r="L5081" s="13" t="s">
        <v>11</v>
      </c>
      <c r="N5081" t="str">
        <f t="shared" si="1206"/>
        <v>2422500000</v>
      </c>
      <c r="O5081" t="str">
        <f t="shared" si="1207"/>
        <v>'2422500000'</v>
      </c>
      <c r="P5081" t="str">
        <f t="shared" si="1208"/>
        <v>'Transferências de Convênios dos Estados para o Sistema Único de Saúde – SUS'</v>
      </c>
      <c r="Q5081" t="str">
        <f t="shared" si="1209"/>
        <v>'Registra o valor dos recursos oriundos de convênios firmados com os Estados, destinados ao Sistema Único de Saúde, para a realização de objetivos de interesse comum dos partícipes, e destinados a custear despesas de capital.'</v>
      </c>
      <c r="R5081" t="str">
        <f t="shared" si="1210"/>
        <v>'N'</v>
      </c>
      <c r="S5081">
        <f t="shared" si="1211"/>
        <v>6</v>
      </c>
      <c r="T5081" t="str">
        <f t="shared" si="1212"/>
        <v>Insert into CONTA_RECEITA_DESPESA  (VERSION,ATIVO,DATE_CREATED,LAST_UPDATED,TIPO,CODIGO,DESCRICAO,DESCRICAO_DETALHADA,ANALITICO,TAMANHO) values (0,'S',sysdate,sysdate,'R','2422500000','Transferências de Convênios dos Estados para o Sistema Único de Saúde – SUS','Registra o valor dos recursos oriundos de convênios firmados com os Estados, destinados ao Sistema Único de Saúde, para a realização de objetivos de interesse comum dos partícipes, e destinados a custear despesas de capital.','N',6);</v>
      </c>
    </row>
    <row r="5082" spans="1:20" ht="16" x14ac:dyDescent="0.2">
      <c r="A5082" s="4" t="str">
        <f t="shared" si="1213"/>
        <v>2</v>
      </c>
      <c r="B5082" s="5" t="str">
        <f t="shared" si="1214"/>
        <v>4</v>
      </c>
      <c r="C5082" s="5" t="str">
        <f t="shared" si="1215"/>
        <v>2</v>
      </c>
      <c r="D5082" s="5" t="str">
        <f t="shared" si="1216"/>
        <v>2</v>
      </c>
      <c r="E5082" s="5" t="str">
        <f t="shared" si="1217"/>
        <v>50</v>
      </c>
      <c r="F5082" s="5" t="str">
        <f t="shared" si="1218"/>
        <v>0</v>
      </c>
      <c r="G5082" s="5" t="str">
        <f t="shared" si="1219"/>
        <v>1</v>
      </c>
      <c r="H5082" s="5" t="str">
        <f t="shared" si="1220"/>
        <v>00</v>
      </c>
      <c r="I5082" s="11">
        <v>2422500100</v>
      </c>
      <c r="J5082" s="14" t="s">
        <v>5034</v>
      </c>
      <c r="K5082" s="6" t="s">
        <v>21</v>
      </c>
      <c r="L5082" s="15" t="s">
        <v>22</v>
      </c>
      <c r="N5082" t="str">
        <f t="shared" si="1206"/>
        <v>2422500100</v>
      </c>
      <c r="O5082" t="str">
        <f t="shared" si="1207"/>
        <v>'2422500100'</v>
      </c>
      <c r="P5082" t="str">
        <f t="shared" si="1208"/>
        <v>'Transferências de Convênios dos Estados para o Sistema Único de Saúde – SUS - Principal'</v>
      </c>
      <c r="Q5082" t="str">
        <f t="shared" si="1209"/>
        <v>'Vide descrição do código de receita principal.'</v>
      </c>
      <c r="R5082" t="str">
        <f t="shared" si="1210"/>
        <v>'S'</v>
      </c>
      <c r="S5082">
        <f t="shared" si="1211"/>
        <v>8</v>
      </c>
      <c r="T5082" t="str">
        <f t="shared" si="1212"/>
        <v>Insert into CONTA_RECEITA_DESPESA  (VERSION,ATIVO,DATE_CREATED,LAST_UPDATED,TIPO,CODIGO,DESCRICAO,DESCRICAO_DETALHADA,ANALITICO,TAMANHO) values (0,'S',sysdate,sysdate,'R','2422500100','Transferências de Convênios dos Estados para o Sistema Único de Saúde – SUS - Principal','Vide descrição do código de receita principal.','S',8);</v>
      </c>
    </row>
    <row r="5083" spans="1:20" ht="32" x14ac:dyDescent="0.2">
      <c r="A5083" s="4" t="str">
        <f t="shared" si="1213"/>
        <v>2</v>
      </c>
      <c r="B5083" s="5" t="str">
        <f t="shared" si="1214"/>
        <v>4</v>
      </c>
      <c r="C5083" s="5" t="str">
        <f t="shared" si="1215"/>
        <v>2</v>
      </c>
      <c r="D5083" s="5" t="str">
        <f t="shared" si="1216"/>
        <v>2</v>
      </c>
      <c r="E5083" s="5" t="str">
        <f t="shared" si="1217"/>
        <v>50</v>
      </c>
      <c r="F5083" s="5" t="str">
        <f t="shared" si="1218"/>
        <v>0</v>
      </c>
      <c r="G5083" s="5" t="str">
        <f t="shared" si="1219"/>
        <v>3</v>
      </c>
      <c r="H5083" s="5" t="str">
        <f t="shared" si="1220"/>
        <v>00</v>
      </c>
      <c r="I5083" s="11">
        <v>2422500300</v>
      </c>
      <c r="J5083" s="14" t="s">
        <v>5035</v>
      </c>
      <c r="K5083" s="6" t="s">
        <v>21</v>
      </c>
      <c r="L5083" s="15" t="s">
        <v>22</v>
      </c>
      <c r="N5083" t="str">
        <f t="shared" si="1206"/>
        <v>2422500300</v>
      </c>
      <c r="O5083" t="str">
        <f t="shared" si="1207"/>
        <v>'2422500300'</v>
      </c>
      <c r="P5083" t="str">
        <f t="shared" si="1208"/>
        <v>'Transferências de Convênios dos Estados para o Sistema Único de Saúde – SUS - Dívida Ativa'</v>
      </c>
      <c r="Q5083" t="str">
        <f t="shared" si="1209"/>
        <v>'Vide descrição do código de receita principal.'</v>
      </c>
      <c r="R5083" t="str">
        <f t="shared" si="1210"/>
        <v>'S'</v>
      </c>
      <c r="S5083">
        <f t="shared" si="1211"/>
        <v>8</v>
      </c>
      <c r="T5083" t="str">
        <f t="shared" si="1212"/>
        <v>Insert into CONTA_RECEITA_DESPESA  (VERSION,ATIVO,DATE_CREATED,LAST_UPDATED,TIPO,CODIGO,DESCRICAO,DESCRICAO_DETALHADA,ANALITICO,TAMANHO) values (0,'S',sysdate,sysdate,'R','2422500300','Transferências de Convênios dos Estados para o Sistema Único de Saúde – SUS - Dívida Ativa','Vide descrição do código de receita principal.','S',8);</v>
      </c>
    </row>
    <row r="5084" spans="1:20" ht="48" x14ac:dyDescent="0.2">
      <c r="A5084" s="4" t="str">
        <f t="shared" si="1213"/>
        <v>2</v>
      </c>
      <c r="B5084" s="5" t="str">
        <f t="shared" si="1214"/>
        <v>4</v>
      </c>
      <c r="C5084" s="5" t="str">
        <f t="shared" si="1215"/>
        <v>2</v>
      </c>
      <c r="D5084" s="5" t="str">
        <f t="shared" si="1216"/>
        <v>2</v>
      </c>
      <c r="E5084" s="5" t="str">
        <f t="shared" si="1217"/>
        <v>51</v>
      </c>
      <c r="F5084" s="5" t="str">
        <f t="shared" si="1218"/>
        <v>0</v>
      </c>
      <c r="G5084" s="5" t="str">
        <f t="shared" si="1219"/>
        <v>0</v>
      </c>
      <c r="H5084" s="5" t="str">
        <f t="shared" si="1220"/>
        <v>00</v>
      </c>
      <c r="I5084" s="11">
        <v>2422510000</v>
      </c>
      <c r="J5084" s="6" t="s">
        <v>5036</v>
      </c>
      <c r="K5084" s="6" t="s">
        <v>5037</v>
      </c>
      <c r="L5084" s="13" t="s">
        <v>11</v>
      </c>
      <c r="N5084" t="str">
        <f t="shared" si="1206"/>
        <v>2422510000</v>
      </c>
      <c r="O5084" t="str">
        <f t="shared" si="1207"/>
        <v>'2422510000'</v>
      </c>
      <c r="P5084" t="str">
        <f t="shared" si="1208"/>
        <v>'Transferências de Convênios dos Estados destinadas a Programas de Educação'</v>
      </c>
      <c r="Q5084" t="str">
        <f t="shared" si="1209"/>
        <v>'Registra o valor dos recursos oriundos de convênios firmados com os Estados, destinados a programas de educação, para a realização de objetivos de interesse comum dos partícipes, e destinados a custear despesas de capital.'</v>
      </c>
      <c r="R5084" t="str">
        <f t="shared" si="1210"/>
        <v>'N'</v>
      </c>
      <c r="S5084">
        <f t="shared" si="1211"/>
        <v>6</v>
      </c>
      <c r="T5084" t="str">
        <f t="shared" si="1212"/>
        <v>Insert into CONTA_RECEITA_DESPESA  (VERSION,ATIVO,DATE_CREATED,LAST_UPDATED,TIPO,CODIGO,DESCRICAO,DESCRICAO_DETALHADA,ANALITICO,TAMANHO) values (0,'S',sysdate,sysdate,'R','2422510000','Transferências de Convênios dos Estados destinadas a Programas de Educação','Registra o valor dos recursos oriundos de convênios firmados com os Estados, destinados a programas de educação, para a realização de objetivos de interesse comum dos partícipes, e destinados a custear despesas de capital.','N',6);</v>
      </c>
    </row>
    <row r="5085" spans="1:20" ht="16" x14ac:dyDescent="0.2">
      <c r="A5085" s="4" t="str">
        <f t="shared" si="1213"/>
        <v>2</v>
      </c>
      <c r="B5085" s="5" t="str">
        <f t="shared" si="1214"/>
        <v>4</v>
      </c>
      <c r="C5085" s="5" t="str">
        <f t="shared" si="1215"/>
        <v>2</v>
      </c>
      <c r="D5085" s="5" t="str">
        <f t="shared" si="1216"/>
        <v>2</v>
      </c>
      <c r="E5085" s="5" t="str">
        <f t="shared" si="1217"/>
        <v>51</v>
      </c>
      <c r="F5085" s="5" t="str">
        <f t="shared" si="1218"/>
        <v>0</v>
      </c>
      <c r="G5085" s="5" t="str">
        <f t="shared" si="1219"/>
        <v>1</v>
      </c>
      <c r="H5085" s="5" t="str">
        <f t="shared" si="1220"/>
        <v>00</v>
      </c>
      <c r="I5085" s="11">
        <v>2422510100</v>
      </c>
      <c r="J5085" s="14" t="s">
        <v>5038</v>
      </c>
      <c r="K5085" s="6" t="s">
        <v>21</v>
      </c>
      <c r="L5085" s="15" t="s">
        <v>22</v>
      </c>
      <c r="N5085" t="str">
        <f t="shared" si="1206"/>
        <v>2422510100</v>
      </c>
      <c r="O5085" t="str">
        <f t="shared" si="1207"/>
        <v>'2422510100'</v>
      </c>
      <c r="P5085" t="str">
        <f t="shared" si="1208"/>
        <v>'Transferências de Convênios dos Estados destinadas a Programas de Educação - Principal'</v>
      </c>
      <c r="Q5085" t="str">
        <f t="shared" si="1209"/>
        <v>'Vide descrição do código de receita principal.'</v>
      </c>
      <c r="R5085" t="str">
        <f t="shared" si="1210"/>
        <v>'S'</v>
      </c>
      <c r="S5085">
        <f t="shared" si="1211"/>
        <v>8</v>
      </c>
      <c r="T5085" t="str">
        <f t="shared" si="1212"/>
        <v>Insert into CONTA_RECEITA_DESPESA  (VERSION,ATIVO,DATE_CREATED,LAST_UPDATED,TIPO,CODIGO,DESCRICAO,DESCRICAO_DETALHADA,ANALITICO,TAMANHO) values (0,'S',sysdate,sysdate,'R','2422510100','Transferências de Convênios dos Estados destinadas a Programas de Educação - Principal','Vide descrição do código de receita principal.','S',8);</v>
      </c>
    </row>
    <row r="5086" spans="1:20" ht="32" x14ac:dyDescent="0.2">
      <c r="A5086" s="4" t="str">
        <f t="shared" si="1213"/>
        <v>2</v>
      </c>
      <c r="B5086" s="5" t="str">
        <f t="shared" si="1214"/>
        <v>4</v>
      </c>
      <c r="C5086" s="5" t="str">
        <f t="shared" si="1215"/>
        <v>2</v>
      </c>
      <c r="D5086" s="5" t="str">
        <f t="shared" si="1216"/>
        <v>2</v>
      </c>
      <c r="E5086" s="5" t="str">
        <f t="shared" si="1217"/>
        <v>51</v>
      </c>
      <c r="F5086" s="5" t="str">
        <f t="shared" si="1218"/>
        <v>0</v>
      </c>
      <c r="G5086" s="5" t="str">
        <f t="shared" si="1219"/>
        <v>3</v>
      </c>
      <c r="H5086" s="5" t="str">
        <f t="shared" si="1220"/>
        <v>00</v>
      </c>
      <c r="I5086" s="11">
        <v>2422510300</v>
      </c>
      <c r="J5086" s="14" t="s">
        <v>5039</v>
      </c>
      <c r="K5086" s="6" t="s">
        <v>21</v>
      </c>
      <c r="L5086" s="15" t="s">
        <v>22</v>
      </c>
      <c r="N5086" t="str">
        <f t="shared" si="1206"/>
        <v>2422510300</v>
      </c>
      <c r="O5086" t="str">
        <f t="shared" si="1207"/>
        <v>'2422510300'</v>
      </c>
      <c r="P5086" t="str">
        <f t="shared" si="1208"/>
        <v>'Transferências de Convênios dos Estados destinadas a Programas de Educação - Dívida Ativa'</v>
      </c>
      <c r="Q5086" t="str">
        <f t="shared" si="1209"/>
        <v>'Vide descrição do código de receita principal.'</v>
      </c>
      <c r="R5086" t="str">
        <f t="shared" si="1210"/>
        <v>'S'</v>
      </c>
      <c r="S5086">
        <f t="shared" si="1211"/>
        <v>8</v>
      </c>
      <c r="T5086" t="str">
        <f t="shared" si="1212"/>
        <v>Insert into CONTA_RECEITA_DESPESA  (VERSION,ATIVO,DATE_CREATED,LAST_UPDATED,TIPO,CODIGO,DESCRICAO,DESCRICAO_DETALHADA,ANALITICO,TAMANHO) values (0,'S',sysdate,sysdate,'R','2422510300','Transferências de Convênios dos Estados destinadas a Programas de Educação - Dívida Ativa','Vide descrição do código de receita principal.','S',8);</v>
      </c>
    </row>
    <row r="5087" spans="1:20" ht="48" x14ac:dyDescent="0.2">
      <c r="A5087" s="4" t="str">
        <f t="shared" si="1213"/>
        <v>2</v>
      </c>
      <c r="B5087" s="5" t="str">
        <f t="shared" si="1214"/>
        <v>4</v>
      </c>
      <c r="C5087" s="5" t="str">
        <f t="shared" si="1215"/>
        <v>2</v>
      </c>
      <c r="D5087" s="5" t="str">
        <f t="shared" si="1216"/>
        <v>2</v>
      </c>
      <c r="E5087" s="5" t="str">
        <f t="shared" si="1217"/>
        <v>52</v>
      </c>
      <c r="F5087" s="5" t="str">
        <f t="shared" si="1218"/>
        <v>0</v>
      </c>
      <c r="G5087" s="5" t="str">
        <f t="shared" si="1219"/>
        <v>0</v>
      </c>
      <c r="H5087" s="5" t="str">
        <f t="shared" si="1220"/>
        <v>00</v>
      </c>
      <c r="I5087" s="11">
        <v>2422520000</v>
      </c>
      <c r="J5087" s="6" t="s">
        <v>5040</v>
      </c>
      <c r="K5087" s="6" t="s">
        <v>5041</v>
      </c>
      <c r="L5087" s="13" t="s">
        <v>11</v>
      </c>
      <c r="N5087" t="str">
        <f t="shared" si="1206"/>
        <v>2422520000</v>
      </c>
      <c r="O5087" t="str">
        <f t="shared" si="1207"/>
        <v>'2422520000'</v>
      </c>
      <c r="P5087" t="str">
        <f t="shared" si="1208"/>
        <v>'Transferências de Convênios dos Estados destinadas a Programas de Saneamento Básico'</v>
      </c>
      <c r="Q5087" t="str">
        <f t="shared" si="1209"/>
        <v>'Registra o valor dos recursos oriundos de convênios firmados com os Estados, destinados a programas de saneamento básico, para a realização de objetivos de interesse comum dos partícipes, e destinados a custear despesas de capital.'</v>
      </c>
      <c r="R5087" t="str">
        <f t="shared" si="1210"/>
        <v>'N'</v>
      </c>
      <c r="S5087">
        <f t="shared" si="1211"/>
        <v>6</v>
      </c>
      <c r="T5087" t="str">
        <f t="shared" si="1212"/>
        <v>Insert into CONTA_RECEITA_DESPESA  (VERSION,ATIVO,DATE_CREATED,LAST_UPDATED,TIPO,CODIGO,DESCRICAO,DESCRICAO_DETALHADA,ANALITICO,TAMANHO) values (0,'S',sysdate,sysdate,'R','2422520000','Transferências de Convênios dos Estados destinadas a Programas de Saneamento Básico','Registra o valor dos recursos oriundos de convênios firmados com os Estados, destinados a programas de saneamento básico, para a realização de objetivos de interesse comum dos partícipes, e destinados a custear despesas de capital.','N',6);</v>
      </c>
    </row>
    <row r="5088" spans="1:20" ht="32" x14ac:dyDescent="0.2">
      <c r="A5088" s="4" t="str">
        <f t="shared" si="1213"/>
        <v>2</v>
      </c>
      <c r="B5088" s="5" t="str">
        <f t="shared" si="1214"/>
        <v>4</v>
      </c>
      <c r="C5088" s="5" t="str">
        <f t="shared" si="1215"/>
        <v>2</v>
      </c>
      <c r="D5088" s="5" t="str">
        <f t="shared" si="1216"/>
        <v>2</v>
      </c>
      <c r="E5088" s="5" t="str">
        <f t="shared" si="1217"/>
        <v>52</v>
      </c>
      <c r="F5088" s="5" t="str">
        <f t="shared" si="1218"/>
        <v>0</v>
      </c>
      <c r="G5088" s="5" t="str">
        <f t="shared" si="1219"/>
        <v>1</v>
      </c>
      <c r="H5088" s="5" t="str">
        <f t="shared" si="1220"/>
        <v>00</v>
      </c>
      <c r="I5088" s="11">
        <v>2422520100</v>
      </c>
      <c r="J5088" s="14" t="s">
        <v>5042</v>
      </c>
      <c r="K5088" s="6" t="s">
        <v>21</v>
      </c>
      <c r="L5088" s="15" t="s">
        <v>22</v>
      </c>
      <c r="N5088" t="str">
        <f t="shared" si="1206"/>
        <v>2422520100</v>
      </c>
      <c r="O5088" t="str">
        <f t="shared" si="1207"/>
        <v>'2422520100'</v>
      </c>
      <c r="P5088" t="str">
        <f t="shared" si="1208"/>
        <v>'Transferências de Convênios dos Estados destinadas a Programas de Saneamento Básico - Principal'</v>
      </c>
      <c r="Q5088" t="str">
        <f t="shared" si="1209"/>
        <v>'Vide descrição do código de receita principal.'</v>
      </c>
      <c r="R5088" t="str">
        <f t="shared" si="1210"/>
        <v>'S'</v>
      </c>
      <c r="S5088">
        <f t="shared" si="1211"/>
        <v>8</v>
      </c>
      <c r="T5088" t="str">
        <f t="shared" si="1212"/>
        <v>Insert into CONTA_RECEITA_DESPESA  (VERSION,ATIVO,DATE_CREATED,LAST_UPDATED,TIPO,CODIGO,DESCRICAO,DESCRICAO_DETALHADA,ANALITICO,TAMANHO) values (0,'S',sysdate,sysdate,'R','2422520100','Transferências de Convênios dos Estados destinadas a Programas de Saneamento Básico - Principal','Vide descrição do código de receita principal.','S',8);</v>
      </c>
    </row>
    <row r="5089" spans="1:20" ht="32" x14ac:dyDescent="0.2">
      <c r="A5089" s="4" t="str">
        <f t="shared" si="1213"/>
        <v>2</v>
      </c>
      <c r="B5089" s="5" t="str">
        <f t="shared" si="1214"/>
        <v>4</v>
      </c>
      <c r="C5089" s="5" t="str">
        <f t="shared" si="1215"/>
        <v>2</v>
      </c>
      <c r="D5089" s="5" t="str">
        <f t="shared" si="1216"/>
        <v>2</v>
      </c>
      <c r="E5089" s="5" t="str">
        <f t="shared" si="1217"/>
        <v>52</v>
      </c>
      <c r="F5089" s="5" t="str">
        <f t="shared" si="1218"/>
        <v>0</v>
      </c>
      <c r="G5089" s="5" t="str">
        <f t="shared" si="1219"/>
        <v>3</v>
      </c>
      <c r="H5089" s="5" t="str">
        <f t="shared" si="1220"/>
        <v>00</v>
      </c>
      <c r="I5089" s="11">
        <v>2422520300</v>
      </c>
      <c r="J5089" s="14" t="s">
        <v>5043</v>
      </c>
      <c r="K5089" s="6" t="s">
        <v>21</v>
      </c>
      <c r="L5089" s="15" t="s">
        <v>22</v>
      </c>
      <c r="N5089" t="str">
        <f t="shared" si="1206"/>
        <v>2422520300</v>
      </c>
      <c r="O5089" t="str">
        <f t="shared" si="1207"/>
        <v>'2422520300'</v>
      </c>
      <c r="P5089" t="str">
        <f t="shared" si="1208"/>
        <v>'Transferências de Convênios dos Estados destinadas a Programas de Saneamento Básico - Dívida Ativa'</v>
      </c>
      <c r="Q5089" t="str">
        <f t="shared" si="1209"/>
        <v>'Vide descrição do código de receita principal.'</v>
      </c>
      <c r="R5089" t="str">
        <f t="shared" si="1210"/>
        <v>'S'</v>
      </c>
      <c r="S5089">
        <f t="shared" si="1211"/>
        <v>8</v>
      </c>
      <c r="T5089" t="str">
        <f t="shared" si="1212"/>
        <v>Insert into CONTA_RECEITA_DESPESA  (VERSION,ATIVO,DATE_CREATED,LAST_UPDATED,TIPO,CODIGO,DESCRICAO,DESCRICAO_DETALHADA,ANALITICO,TAMANHO) values (0,'S',sysdate,sysdate,'R','2422520300','Transferências de Convênios dos Estados destinadas a Programas de Saneamento Básico - Dívida Ativa','Vide descrição do código de receita principal.','S',8);</v>
      </c>
    </row>
    <row r="5090" spans="1:20" ht="80" x14ac:dyDescent="0.2">
      <c r="A5090" s="4" t="str">
        <f t="shared" si="1213"/>
        <v>2</v>
      </c>
      <c r="B5090" s="5" t="str">
        <f t="shared" si="1214"/>
        <v>4</v>
      </c>
      <c r="C5090" s="5" t="str">
        <f t="shared" si="1215"/>
        <v>2</v>
      </c>
      <c r="D5090" s="5" t="str">
        <f t="shared" si="1216"/>
        <v>2</v>
      </c>
      <c r="E5090" s="5" t="str">
        <f t="shared" si="1217"/>
        <v>53</v>
      </c>
      <c r="F5090" s="5" t="str">
        <f t="shared" si="1218"/>
        <v>0</v>
      </c>
      <c r="G5090" s="5" t="str">
        <f t="shared" si="1219"/>
        <v>0</v>
      </c>
      <c r="H5090" s="5" t="str">
        <f t="shared" si="1220"/>
        <v>00</v>
      </c>
      <c r="I5090" s="11">
        <v>2422530000</v>
      </c>
      <c r="J5090" s="6" t="s">
        <v>5044</v>
      </c>
      <c r="K5090" s="6" t="s">
        <v>5045</v>
      </c>
      <c r="L5090" s="13" t="s">
        <v>11</v>
      </c>
      <c r="N5090" t="str">
        <f t="shared" si="1206"/>
        <v>2422530000</v>
      </c>
      <c r="O5090" t="str">
        <f t="shared" si="1207"/>
        <v>'2422530000'</v>
      </c>
      <c r="P5090" t="str">
        <f t="shared" si="1208"/>
        <v>'Transferências de Convênios dos Estados destinadas a Programas de Meio Ambiente'</v>
      </c>
      <c r="Q5090" t="str">
        <f t="shared" si="1209"/>
        <v>'Registra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5090" t="str">
        <f t="shared" si="1210"/>
        <v>'N'</v>
      </c>
      <c r="S5090">
        <f t="shared" si="1211"/>
        <v>6</v>
      </c>
      <c r="T5090" t="str">
        <f t="shared" si="1212"/>
        <v>Insert into CONTA_RECEITA_DESPESA  (VERSION,ATIVO,DATE_CREATED,LAST_UPDATED,TIPO,CODIGO,DESCRICAO,DESCRICAO_DETALHADA,ANALITICO,TAMANHO) values (0,'S',sysdate,sysdate,'R','2422530000','Transferências de Convênios dos Estados destinadas a Programas de Meio Ambiente','Registra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Constituição.','N',6);</v>
      </c>
    </row>
    <row r="5091" spans="1:20" ht="32" x14ac:dyDescent="0.2">
      <c r="A5091" s="4" t="str">
        <f t="shared" si="1213"/>
        <v>2</v>
      </c>
      <c r="B5091" s="5" t="str">
        <f t="shared" si="1214"/>
        <v>4</v>
      </c>
      <c r="C5091" s="5" t="str">
        <f t="shared" si="1215"/>
        <v>2</v>
      </c>
      <c r="D5091" s="5" t="str">
        <f t="shared" si="1216"/>
        <v>2</v>
      </c>
      <c r="E5091" s="5" t="str">
        <f t="shared" si="1217"/>
        <v>53</v>
      </c>
      <c r="F5091" s="5" t="str">
        <f t="shared" si="1218"/>
        <v>0</v>
      </c>
      <c r="G5091" s="5" t="str">
        <f t="shared" si="1219"/>
        <v>1</v>
      </c>
      <c r="H5091" s="5" t="str">
        <f t="shared" si="1220"/>
        <v>00</v>
      </c>
      <c r="I5091" s="11">
        <v>2422530100</v>
      </c>
      <c r="J5091" s="14" t="s">
        <v>5046</v>
      </c>
      <c r="K5091" s="6" t="s">
        <v>21</v>
      </c>
      <c r="L5091" s="15" t="s">
        <v>22</v>
      </c>
      <c r="N5091" t="str">
        <f t="shared" si="1206"/>
        <v>2422530100</v>
      </c>
      <c r="O5091" t="str">
        <f t="shared" si="1207"/>
        <v>'2422530100'</v>
      </c>
      <c r="P5091" t="str">
        <f t="shared" si="1208"/>
        <v>'Transferências de Convênios dos Estados destinadas a Programas de Meio Ambiente - Principal'</v>
      </c>
      <c r="Q5091" t="str">
        <f t="shared" si="1209"/>
        <v>'Vide descrição do código de receita principal.'</v>
      </c>
      <c r="R5091" t="str">
        <f t="shared" si="1210"/>
        <v>'S'</v>
      </c>
      <c r="S5091">
        <f t="shared" si="1211"/>
        <v>8</v>
      </c>
      <c r="T5091" t="str">
        <f t="shared" si="1212"/>
        <v>Insert into CONTA_RECEITA_DESPESA  (VERSION,ATIVO,DATE_CREATED,LAST_UPDATED,TIPO,CODIGO,DESCRICAO,DESCRICAO_DETALHADA,ANALITICO,TAMANHO) values (0,'S',sysdate,sysdate,'R','2422530100','Transferências de Convênios dos Estados destinadas a Programas de Meio Ambiente - Principal','Vide descrição do código de receita principal.','S',8);</v>
      </c>
    </row>
    <row r="5092" spans="1:20" ht="32" x14ac:dyDescent="0.2">
      <c r="A5092" s="4" t="str">
        <f t="shared" si="1213"/>
        <v>2</v>
      </c>
      <c r="B5092" s="5" t="str">
        <f t="shared" si="1214"/>
        <v>4</v>
      </c>
      <c r="C5092" s="5" t="str">
        <f t="shared" si="1215"/>
        <v>2</v>
      </c>
      <c r="D5092" s="5" t="str">
        <f t="shared" si="1216"/>
        <v>2</v>
      </c>
      <c r="E5092" s="5" t="str">
        <f t="shared" si="1217"/>
        <v>53</v>
      </c>
      <c r="F5092" s="5" t="str">
        <f t="shared" si="1218"/>
        <v>0</v>
      </c>
      <c r="G5092" s="5" t="str">
        <f t="shared" si="1219"/>
        <v>3</v>
      </c>
      <c r="H5092" s="5" t="str">
        <f t="shared" si="1220"/>
        <v>00</v>
      </c>
      <c r="I5092" s="11">
        <v>2422530300</v>
      </c>
      <c r="J5092" s="14" t="s">
        <v>5047</v>
      </c>
      <c r="K5092" s="6" t="s">
        <v>21</v>
      </c>
      <c r="L5092" s="15" t="s">
        <v>22</v>
      </c>
      <c r="N5092" t="str">
        <f t="shared" si="1206"/>
        <v>2422530300</v>
      </c>
      <c r="O5092" t="str">
        <f t="shared" si="1207"/>
        <v>'2422530300'</v>
      </c>
      <c r="P5092" t="str">
        <f t="shared" si="1208"/>
        <v>'Transferências de Convênios dos Estados destinadas a Programas de Meio Ambiente - Dívida Ativa'</v>
      </c>
      <c r="Q5092" t="str">
        <f t="shared" si="1209"/>
        <v>'Vide descrição do código de receita principal.'</v>
      </c>
      <c r="R5092" t="str">
        <f t="shared" si="1210"/>
        <v>'S'</v>
      </c>
      <c r="S5092">
        <f t="shared" si="1211"/>
        <v>8</v>
      </c>
      <c r="T5092" t="str">
        <f t="shared" si="1212"/>
        <v>Insert into CONTA_RECEITA_DESPESA  (VERSION,ATIVO,DATE_CREATED,LAST_UPDATED,TIPO,CODIGO,DESCRICAO,DESCRICAO_DETALHADA,ANALITICO,TAMANHO) values (0,'S',sysdate,sysdate,'R','2422530300','Transferências de Convênios dos Estados destinadas a Programas de Meio Ambiente - Dívida Ativa','Vide descrição do código de receita principal.','S',8);</v>
      </c>
    </row>
    <row r="5093" spans="1:20" ht="96" x14ac:dyDescent="0.2">
      <c r="A5093" s="4" t="str">
        <f t="shared" si="1213"/>
        <v>2</v>
      </c>
      <c r="B5093" s="5" t="str">
        <f t="shared" si="1214"/>
        <v>4</v>
      </c>
      <c r="C5093" s="5" t="str">
        <f t="shared" si="1215"/>
        <v>2</v>
      </c>
      <c r="D5093" s="5" t="str">
        <f t="shared" si="1216"/>
        <v>2</v>
      </c>
      <c r="E5093" s="5" t="str">
        <f t="shared" si="1217"/>
        <v>54</v>
      </c>
      <c r="F5093" s="5" t="str">
        <f t="shared" si="1218"/>
        <v>0</v>
      </c>
      <c r="G5093" s="5" t="str">
        <f t="shared" si="1219"/>
        <v>0</v>
      </c>
      <c r="H5093" s="5" t="str">
        <f t="shared" si="1220"/>
        <v>00</v>
      </c>
      <c r="I5093" s="11">
        <v>2422540000</v>
      </c>
      <c r="J5093" s="6" t="s">
        <v>5048</v>
      </c>
      <c r="K5093" s="6" t="s">
        <v>5049</v>
      </c>
      <c r="L5093" s="13" t="s">
        <v>11</v>
      </c>
      <c r="N5093" t="str">
        <f t="shared" si="1206"/>
        <v>2422540000</v>
      </c>
      <c r="O5093" t="str">
        <f t="shared" si="1207"/>
        <v>'2422540000'</v>
      </c>
      <c r="P5093" t="str">
        <f t="shared" si="1208"/>
        <v>'Transferências de Convênios dos Estados destinadas a Programas de Infraestrutura em Transporte'</v>
      </c>
      <c r="Q5093" t="str">
        <f t="shared" si="1209"/>
        <v>'Registra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5093" t="str">
        <f t="shared" si="1210"/>
        <v>'N'</v>
      </c>
      <c r="S5093">
        <f t="shared" si="1211"/>
        <v>6</v>
      </c>
      <c r="T5093" t="str">
        <f t="shared" si="1212"/>
        <v>Insert into CONTA_RECEITA_DESPESA  (VERSION,ATIVO,DATE_CREATED,LAST_UPDATED,TIPO,CODIGO,DESCRICAO,DESCRICAO_DETALHADA,ANALITICO,TAMANHO) values (0,'S',sysdate,sysdate,'R','2422540000','Transferências de Convênios dos Estados destinadas a Programas de Infraestrutura em Transporte','Registra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Constituição.','N',6);</v>
      </c>
    </row>
    <row r="5094" spans="1:20" ht="32" x14ac:dyDescent="0.2">
      <c r="A5094" s="4" t="str">
        <f t="shared" si="1213"/>
        <v>2</v>
      </c>
      <c r="B5094" s="5" t="str">
        <f t="shared" si="1214"/>
        <v>4</v>
      </c>
      <c r="C5094" s="5" t="str">
        <f t="shared" si="1215"/>
        <v>2</v>
      </c>
      <c r="D5094" s="5" t="str">
        <f t="shared" si="1216"/>
        <v>2</v>
      </c>
      <c r="E5094" s="5" t="str">
        <f t="shared" si="1217"/>
        <v>54</v>
      </c>
      <c r="F5094" s="5" t="str">
        <f t="shared" si="1218"/>
        <v>0</v>
      </c>
      <c r="G5094" s="5" t="str">
        <f t="shared" si="1219"/>
        <v>1</v>
      </c>
      <c r="H5094" s="5" t="str">
        <f t="shared" si="1220"/>
        <v>00</v>
      </c>
      <c r="I5094" s="11">
        <v>2422540100</v>
      </c>
      <c r="J5094" s="14" t="s">
        <v>5050</v>
      </c>
      <c r="K5094" s="6" t="s">
        <v>21</v>
      </c>
      <c r="L5094" s="15" t="s">
        <v>22</v>
      </c>
      <c r="N5094" t="str">
        <f t="shared" si="1206"/>
        <v>2422540100</v>
      </c>
      <c r="O5094" t="str">
        <f t="shared" si="1207"/>
        <v>'2422540100'</v>
      </c>
      <c r="P5094" t="str">
        <f t="shared" si="1208"/>
        <v>'Transferências de Convênios dos Estados destinadas a Programas de Infraestrutura em Transporte - Principal'</v>
      </c>
      <c r="Q5094" t="str">
        <f t="shared" si="1209"/>
        <v>'Vide descrição do código de receita principal.'</v>
      </c>
      <c r="R5094" t="str">
        <f t="shared" si="1210"/>
        <v>'S'</v>
      </c>
      <c r="S5094">
        <f t="shared" si="1211"/>
        <v>8</v>
      </c>
      <c r="T5094" t="str">
        <f t="shared" si="1212"/>
        <v>Insert into CONTA_RECEITA_DESPESA  (VERSION,ATIVO,DATE_CREATED,LAST_UPDATED,TIPO,CODIGO,DESCRICAO,DESCRICAO_DETALHADA,ANALITICO,TAMANHO) values (0,'S',sysdate,sysdate,'R','2422540100','Transferências de Convênios dos Estados destinadas a Programas de Infraestrutura em Transporte - Principal','Vide descrição do código de receita principal.','S',8);</v>
      </c>
    </row>
    <row r="5095" spans="1:20" ht="32" x14ac:dyDescent="0.2">
      <c r="A5095" s="4" t="str">
        <f t="shared" si="1213"/>
        <v>2</v>
      </c>
      <c r="B5095" s="5" t="str">
        <f t="shared" si="1214"/>
        <v>4</v>
      </c>
      <c r="C5095" s="5" t="str">
        <f t="shared" si="1215"/>
        <v>2</v>
      </c>
      <c r="D5095" s="5" t="str">
        <f t="shared" si="1216"/>
        <v>2</v>
      </c>
      <c r="E5095" s="5" t="str">
        <f t="shared" si="1217"/>
        <v>54</v>
      </c>
      <c r="F5095" s="5" t="str">
        <f t="shared" si="1218"/>
        <v>0</v>
      </c>
      <c r="G5095" s="5" t="str">
        <f t="shared" si="1219"/>
        <v>3</v>
      </c>
      <c r="H5095" s="5" t="str">
        <f t="shared" si="1220"/>
        <v>00</v>
      </c>
      <c r="I5095" s="11">
        <v>2422540300</v>
      </c>
      <c r="J5095" s="14" t="s">
        <v>5051</v>
      </c>
      <c r="K5095" s="6" t="s">
        <v>21</v>
      </c>
      <c r="L5095" s="15" t="s">
        <v>22</v>
      </c>
      <c r="N5095" t="str">
        <f t="shared" si="1206"/>
        <v>2422540300</v>
      </c>
      <c r="O5095" t="str">
        <f t="shared" si="1207"/>
        <v>'2422540300'</v>
      </c>
      <c r="P5095" t="str">
        <f t="shared" si="1208"/>
        <v>'Transferências de Convênios dos Estados destinadas a Programas de Infraestrutura em Transporte - Dívida Ativa'</v>
      </c>
      <c r="Q5095" t="str">
        <f t="shared" si="1209"/>
        <v>'Vide descrição do código de receita principal.'</v>
      </c>
      <c r="R5095" t="str">
        <f t="shared" si="1210"/>
        <v>'S'</v>
      </c>
      <c r="S5095">
        <f t="shared" si="1211"/>
        <v>8</v>
      </c>
      <c r="T5095" t="str">
        <f t="shared" si="1212"/>
        <v>Insert into CONTA_RECEITA_DESPESA  (VERSION,ATIVO,DATE_CREATED,LAST_UPDATED,TIPO,CODIGO,DESCRICAO,DESCRICAO_DETALHADA,ANALITICO,TAMANHO) values (0,'S',sysdate,sysdate,'R','2422540300','Transferências de Convênios dos Estados destinadas a Programas de Infraestrutura em Transporte - Dívida Ativa','Vide descrição do código de receita principal.','S',8);</v>
      </c>
    </row>
    <row r="5096" spans="1:20" ht="48" x14ac:dyDescent="0.2">
      <c r="A5096" s="4" t="str">
        <f t="shared" si="1213"/>
        <v>2</v>
      </c>
      <c r="B5096" s="5" t="str">
        <f t="shared" si="1214"/>
        <v>4</v>
      </c>
      <c r="C5096" s="5" t="str">
        <f t="shared" si="1215"/>
        <v>2</v>
      </c>
      <c r="D5096" s="5" t="str">
        <f t="shared" si="1216"/>
        <v>2</v>
      </c>
      <c r="E5096" s="5" t="str">
        <f t="shared" si="1217"/>
        <v>99</v>
      </c>
      <c r="F5096" s="5" t="str">
        <f t="shared" si="1218"/>
        <v>0</v>
      </c>
      <c r="G5096" s="5" t="str">
        <f t="shared" si="1219"/>
        <v>0</v>
      </c>
      <c r="H5096" s="5" t="str">
        <f t="shared" si="1220"/>
        <v>00</v>
      </c>
      <c r="I5096" s="11">
        <v>2422990000</v>
      </c>
      <c r="J5096" s="6" t="s">
        <v>3639</v>
      </c>
      <c r="K5096" s="6" t="s">
        <v>5052</v>
      </c>
      <c r="L5096" s="13" t="s">
        <v>11</v>
      </c>
      <c r="N5096" t="str">
        <f t="shared" si="1206"/>
        <v>2422990000</v>
      </c>
      <c r="O5096" t="str">
        <f t="shared" si="1207"/>
        <v>'2422990000'</v>
      </c>
      <c r="P5096" t="str">
        <f t="shared" si="1208"/>
        <v>'Outras Transferências de Convênios dos Estados e DF e de Suas Entidades'</v>
      </c>
      <c r="Q5096" t="str">
        <f t="shared" si="1209"/>
        <v>'Registra o valor dos recursos oriundos de transferências de convênios dos Estados, DF e de suas Entidades, para a realização de objetivos de interesse comum dos partícipes, e destinados a custear despesas de capital, não previstos nos itens anteriores.'</v>
      </c>
      <c r="R5096" t="str">
        <f t="shared" si="1210"/>
        <v>'N'</v>
      </c>
      <c r="S5096">
        <f t="shared" si="1211"/>
        <v>6</v>
      </c>
      <c r="T5096" t="str">
        <f t="shared" si="1212"/>
        <v>Insert into CONTA_RECEITA_DESPESA  (VERSION,ATIVO,DATE_CREATED,LAST_UPDATED,TIPO,CODIGO,DESCRICAO,DESCRICAO_DETALHADA,ANALITICO,TAMANHO) values (0,'S',sysdate,sysdate,'R','2422990000','Outras Transferências de Convênios dos Estados e DF e de Suas Entidades','Registra o valor dos recursos oriundos de transferências de convênios dos Estados, DF e de suas Entidades, para a realização de objetivos de interesse comum dos partícipes, e destinados a custear despesas de capital, não previstos nos itens anteriores.','N',6);</v>
      </c>
    </row>
    <row r="5097" spans="1:20" ht="16" x14ac:dyDescent="0.2">
      <c r="A5097" s="4" t="str">
        <f t="shared" si="1213"/>
        <v>2</v>
      </c>
      <c r="B5097" s="5" t="str">
        <f t="shared" si="1214"/>
        <v>4</v>
      </c>
      <c r="C5097" s="5" t="str">
        <f t="shared" si="1215"/>
        <v>2</v>
      </c>
      <c r="D5097" s="5" t="str">
        <f t="shared" si="1216"/>
        <v>2</v>
      </c>
      <c r="E5097" s="5" t="str">
        <f t="shared" si="1217"/>
        <v>99</v>
      </c>
      <c r="F5097" s="5" t="str">
        <f t="shared" si="1218"/>
        <v>0</v>
      </c>
      <c r="G5097" s="5" t="str">
        <f t="shared" si="1219"/>
        <v>1</v>
      </c>
      <c r="H5097" s="5" t="str">
        <f t="shared" si="1220"/>
        <v>00</v>
      </c>
      <c r="I5097" s="11">
        <v>2422990100</v>
      </c>
      <c r="J5097" s="14" t="s">
        <v>3641</v>
      </c>
      <c r="K5097" s="6" t="s">
        <v>21</v>
      </c>
      <c r="L5097" s="15" t="s">
        <v>22</v>
      </c>
      <c r="N5097" t="str">
        <f t="shared" si="1206"/>
        <v>2422990100</v>
      </c>
      <c r="O5097" t="str">
        <f t="shared" si="1207"/>
        <v>'2422990100'</v>
      </c>
      <c r="P5097" t="str">
        <f t="shared" si="1208"/>
        <v>'Outras Transferências de Convênios dos Estados e DF e de Suas Entidades - Principal'</v>
      </c>
      <c r="Q5097" t="str">
        <f t="shared" si="1209"/>
        <v>'Vide descrição do código de receita principal.'</v>
      </c>
      <c r="R5097" t="str">
        <f t="shared" si="1210"/>
        <v>'S'</v>
      </c>
      <c r="S5097">
        <f t="shared" si="1211"/>
        <v>8</v>
      </c>
      <c r="T5097" t="str">
        <f t="shared" si="1212"/>
        <v>Insert into CONTA_RECEITA_DESPESA  (VERSION,ATIVO,DATE_CREATED,LAST_UPDATED,TIPO,CODIGO,DESCRICAO,DESCRICAO_DETALHADA,ANALITICO,TAMANHO) values (0,'S',sysdate,sysdate,'R','2422990100','Outras Transferências de Convênios dos Estados e DF e de Suas Entidades - Principal','Vide descrição do código de receita principal.','S',8);</v>
      </c>
    </row>
    <row r="5098" spans="1:20" ht="16" x14ac:dyDescent="0.2">
      <c r="A5098" s="4" t="str">
        <f t="shared" si="1213"/>
        <v>2</v>
      </c>
      <c r="B5098" s="5" t="str">
        <f t="shared" si="1214"/>
        <v>4</v>
      </c>
      <c r="C5098" s="5" t="str">
        <f t="shared" si="1215"/>
        <v>2</v>
      </c>
      <c r="D5098" s="5" t="str">
        <f t="shared" si="1216"/>
        <v>2</v>
      </c>
      <c r="E5098" s="5" t="str">
        <f t="shared" si="1217"/>
        <v>99</v>
      </c>
      <c r="F5098" s="5" t="str">
        <f t="shared" si="1218"/>
        <v>0</v>
      </c>
      <c r="G5098" s="5" t="str">
        <f t="shared" si="1219"/>
        <v>3</v>
      </c>
      <c r="H5098" s="5" t="str">
        <f t="shared" si="1220"/>
        <v>00</v>
      </c>
      <c r="I5098" s="11">
        <v>2422990300</v>
      </c>
      <c r="J5098" s="14" t="s">
        <v>3643</v>
      </c>
      <c r="K5098" s="6" t="s">
        <v>21</v>
      </c>
      <c r="L5098" s="15" t="s">
        <v>22</v>
      </c>
      <c r="N5098" t="str">
        <f t="shared" si="1206"/>
        <v>2422990300</v>
      </c>
      <c r="O5098" t="str">
        <f t="shared" si="1207"/>
        <v>'2422990300'</v>
      </c>
      <c r="P5098" t="str">
        <f t="shared" si="1208"/>
        <v>'Outras Transferências de Convênios dos Estados e DF e de Suas Entidades - Dívida Ativa'</v>
      </c>
      <c r="Q5098" t="str">
        <f t="shared" si="1209"/>
        <v>'Vide descrição do código de receita principal.'</v>
      </c>
      <c r="R5098" t="str">
        <f t="shared" si="1210"/>
        <v>'S'</v>
      </c>
      <c r="S5098">
        <f t="shared" si="1211"/>
        <v>8</v>
      </c>
      <c r="T5098" t="str">
        <f t="shared" si="1212"/>
        <v>Insert into CONTA_RECEITA_DESPESA  (VERSION,ATIVO,DATE_CREATED,LAST_UPDATED,TIPO,CODIGO,DESCRICAO,DESCRICAO_DETALHADA,ANALITICO,TAMANHO) values (0,'S',sysdate,sysdate,'R','2422990300','Outras Transferências de Convênios dos Estados e DF e de Suas Entidades - Dívida Ativa','Vide descrição do código de receita principal.','S',8);</v>
      </c>
    </row>
    <row r="5099" spans="1:20" ht="48" x14ac:dyDescent="0.2">
      <c r="A5099" s="4" t="str">
        <f t="shared" si="1213"/>
        <v>2</v>
      </c>
      <c r="B5099" s="5" t="str">
        <f t="shared" si="1214"/>
        <v>4</v>
      </c>
      <c r="C5099" s="5" t="str">
        <f t="shared" si="1215"/>
        <v>2</v>
      </c>
      <c r="D5099" s="5" t="str">
        <f t="shared" si="1216"/>
        <v>9</v>
      </c>
      <c r="E5099" s="5" t="str">
        <f t="shared" si="1217"/>
        <v>00</v>
      </c>
      <c r="F5099" s="5" t="str">
        <f t="shared" si="1218"/>
        <v>0</v>
      </c>
      <c r="G5099" s="5" t="str">
        <f t="shared" si="1219"/>
        <v>0</v>
      </c>
      <c r="H5099" s="5" t="str">
        <f t="shared" si="1220"/>
        <v>00</v>
      </c>
      <c r="I5099" s="11">
        <v>2429000000</v>
      </c>
      <c r="J5099" s="6" t="s">
        <v>5053</v>
      </c>
      <c r="K5099" s="6" t="s">
        <v>5713</v>
      </c>
      <c r="L5099" s="13" t="s">
        <v>11</v>
      </c>
      <c r="N5099" t="str">
        <f t="shared" si="1206"/>
        <v>2429000000</v>
      </c>
      <c r="O5099" t="str">
        <f t="shared" si="1207"/>
        <v>'2429000000'</v>
      </c>
      <c r="P5099" t="str">
        <f t="shared" si="1208"/>
        <v>'Outras Transferências de Recursos dos Estados'</v>
      </c>
      <c r="Q5099" t="str">
        <f t="shared" si="1209"/>
        <v>'Agrega as receitas provenientes de transferências dos Estados e do DF que não se enquadrem em outra natureza de receita mais específica, quando destinadas a atender despesas classificáveis como de capital.'</v>
      </c>
      <c r="R5099" t="str">
        <f t="shared" si="1210"/>
        <v>'N'</v>
      </c>
      <c r="S5099">
        <f t="shared" si="1211"/>
        <v>4</v>
      </c>
      <c r="T5099" t="str">
        <f t="shared" si="1212"/>
        <v>Insert into CONTA_RECEITA_DESPESA  (VERSION,ATIVO,DATE_CREATED,LAST_UPDATED,TIPO,CODIGO,DESCRICAO,DESCRICAO_DETALHADA,ANALITICO,TAMANHO) values (0,'S',sysdate,sysdate,'R','2429000000','Outras Transferências de Recursos dos Estados','Agrega as receitas provenientes de transferências dos Estados e do DF que não se enquadrem em outra natureza de receita mais específica, quando destinadas a atender despesas classificáveis como de capital.','N',4);</v>
      </c>
    </row>
    <row r="5100" spans="1:20" ht="32" x14ac:dyDescent="0.2">
      <c r="A5100" s="4" t="str">
        <f t="shared" si="1213"/>
        <v>2</v>
      </c>
      <c r="B5100" s="5" t="str">
        <f t="shared" si="1214"/>
        <v>4</v>
      </c>
      <c r="C5100" s="5" t="str">
        <f t="shared" si="1215"/>
        <v>2</v>
      </c>
      <c r="D5100" s="5" t="str">
        <f t="shared" si="1216"/>
        <v>9</v>
      </c>
      <c r="E5100" s="5" t="str">
        <f t="shared" si="1217"/>
        <v>50</v>
      </c>
      <c r="F5100" s="5" t="str">
        <f t="shared" si="1218"/>
        <v>0</v>
      </c>
      <c r="G5100" s="5" t="str">
        <f t="shared" si="1219"/>
        <v>0</v>
      </c>
      <c r="H5100" s="5" t="str">
        <f t="shared" si="1220"/>
        <v>00</v>
      </c>
      <c r="I5100" s="11">
        <v>2429500000</v>
      </c>
      <c r="J5100" s="6" t="s">
        <v>5054</v>
      </c>
      <c r="K5100" s="6" t="s">
        <v>5055</v>
      </c>
      <c r="L5100" s="13" t="s">
        <v>11</v>
      </c>
      <c r="N5100" t="str">
        <f t="shared" si="1206"/>
        <v>2429500000</v>
      </c>
      <c r="O5100" t="str">
        <f t="shared" si="1207"/>
        <v>'2429500000'</v>
      </c>
      <c r="P5100" t="str">
        <f t="shared" si="1208"/>
        <v>'Transferências dos Estados e Distrito Federal a Consórcios Públicos'</v>
      </c>
      <c r="Q5100" t="str">
        <f t="shared" si="1209"/>
        <v>'Registra as transferências de capital dos Estados, Distrito Federal, e de suas entidades, recebidas pelos consórcios públicos, mediante contrato ou outro instrumento.'</v>
      </c>
      <c r="R5100" t="str">
        <f t="shared" si="1210"/>
        <v>'N'</v>
      </c>
      <c r="S5100">
        <f t="shared" si="1211"/>
        <v>6</v>
      </c>
      <c r="T5100" t="str">
        <f t="shared" si="1212"/>
        <v>Insert into CONTA_RECEITA_DESPESA  (VERSION,ATIVO,DATE_CREATED,LAST_UPDATED,TIPO,CODIGO,DESCRICAO,DESCRICAO_DETALHADA,ANALITICO,TAMANHO) values (0,'S',sysdate,sysdate,'R','2429500000','Transferências dos Estados e Distrito Federal a Consórcios Públicos','Registra as transferências de capital dos Estados, Distrito Federal, e de suas entidades, recebidas pelos consórcios públicos, mediante contrato ou outro instrumento.','N',6);</v>
      </c>
    </row>
    <row r="5101" spans="1:20" ht="16" x14ac:dyDescent="0.2">
      <c r="A5101" s="4" t="str">
        <f t="shared" si="1213"/>
        <v>2</v>
      </c>
      <c r="B5101" s="5" t="str">
        <f t="shared" si="1214"/>
        <v>4</v>
      </c>
      <c r="C5101" s="5" t="str">
        <f t="shared" si="1215"/>
        <v>2</v>
      </c>
      <c r="D5101" s="5" t="str">
        <f t="shared" si="1216"/>
        <v>9</v>
      </c>
      <c r="E5101" s="5" t="str">
        <f t="shared" si="1217"/>
        <v>50</v>
      </c>
      <c r="F5101" s="5" t="str">
        <f t="shared" si="1218"/>
        <v>0</v>
      </c>
      <c r="G5101" s="5" t="str">
        <f t="shared" si="1219"/>
        <v>1</v>
      </c>
      <c r="H5101" s="5" t="str">
        <f t="shared" si="1220"/>
        <v>00</v>
      </c>
      <c r="I5101" s="11">
        <v>2429500100</v>
      </c>
      <c r="J5101" s="14" t="s">
        <v>5056</v>
      </c>
      <c r="K5101" s="6" t="s">
        <v>21</v>
      </c>
      <c r="L5101" s="15" t="s">
        <v>22</v>
      </c>
      <c r="N5101" t="str">
        <f t="shared" si="1206"/>
        <v>2429500100</v>
      </c>
      <c r="O5101" t="str">
        <f t="shared" si="1207"/>
        <v>'2429500100'</v>
      </c>
      <c r="P5101" t="str">
        <f t="shared" si="1208"/>
        <v>'Transferências dos Estados e Distrito Federal a Consórcios Públicos - Principal'</v>
      </c>
      <c r="Q5101" t="str">
        <f t="shared" si="1209"/>
        <v>'Vide descrição do código de receita principal.'</v>
      </c>
      <c r="R5101" t="str">
        <f t="shared" si="1210"/>
        <v>'S'</v>
      </c>
      <c r="S5101">
        <f t="shared" si="1211"/>
        <v>8</v>
      </c>
      <c r="T5101" t="str">
        <f t="shared" si="1212"/>
        <v>Insert into CONTA_RECEITA_DESPESA  (VERSION,ATIVO,DATE_CREATED,LAST_UPDATED,TIPO,CODIGO,DESCRICAO,DESCRICAO_DETALHADA,ANALITICO,TAMANHO) values (0,'S',sysdate,sysdate,'R','2429500100','Transferências dos Estados e Distrito Federal a Consórcios Públicos - Principal','Vide descrição do código de receita principal.','S',8);</v>
      </c>
    </row>
    <row r="5102" spans="1:20" ht="16" x14ac:dyDescent="0.2">
      <c r="A5102" s="4" t="str">
        <f t="shared" si="1213"/>
        <v>2</v>
      </c>
      <c r="B5102" s="5" t="str">
        <f t="shared" si="1214"/>
        <v>4</v>
      </c>
      <c r="C5102" s="5" t="str">
        <f t="shared" si="1215"/>
        <v>2</v>
      </c>
      <c r="D5102" s="5" t="str">
        <f t="shared" si="1216"/>
        <v>9</v>
      </c>
      <c r="E5102" s="5" t="str">
        <f t="shared" si="1217"/>
        <v>50</v>
      </c>
      <c r="F5102" s="5" t="str">
        <f t="shared" si="1218"/>
        <v>0</v>
      </c>
      <c r="G5102" s="5" t="str">
        <f t="shared" si="1219"/>
        <v>3</v>
      </c>
      <c r="H5102" s="5" t="str">
        <f t="shared" si="1220"/>
        <v>00</v>
      </c>
      <c r="I5102" s="11">
        <v>2429500300</v>
      </c>
      <c r="J5102" s="14" t="s">
        <v>5057</v>
      </c>
      <c r="K5102" s="6" t="s">
        <v>21</v>
      </c>
      <c r="L5102" s="15" t="s">
        <v>22</v>
      </c>
      <c r="N5102" t="str">
        <f t="shared" si="1206"/>
        <v>2429500300</v>
      </c>
      <c r="O5102" t="str">
        <f t="shared" si="1207"/>
        <v>'2429500300'</v>
      </c>
      <c r="P5102" t="str">
        <f t="shared" si="1208"/>
        <v>'Transferências dos Estados e Distrito Federal a Consórcios Públicos - Dívida Ativa'</v>
      </c>
      <c r="Q5102" t="str">
        <f t="shared" si="1209"/>
        <v>'Vide descrição do código de receita principal.'</v>
      </c>
      <c r="R5102" t="str">
        <f t="shared" si="1210"/>
        <v>'S'</v>
      </c>
      <c r="S5102">
        <f t="shared" si="1211"/>
        <v>8</v>
      </c>
      <c r="T5102" t="str">
        <f t="shared" si="1212"/>
        <v>Insert into CONTA_RECEITA_DESPESA  (VERSION,ATIVO,DATE_CREATED,LAST_UPDATED,TIPO,CODIGO,DESCRICAO,DESCRICAO_DETALHADA,ANALITICO,TAMANHO) values (0,'S',sysdate,sysdate,'R','2429500300','Transferências dos Estados e Distrito Federal a Consórcios Públicos - Dívida Ativa','Vide descrição do código de receita principal.','S',8);</v>
      </c>
    </row>
    <row r="5103" spans="1:20" ht="48" x14ac:dyDescent="0.2">
      <c r="A5103" s="4" t="str">
        <f t="shared" si="1213"/>
        <v>2</v>
      </c>
      <c r="B5103" s="5" t="str">
        <f t="shared" si="1214"/>
        <v>4</v>
      </c>
      <c r="C5103" s="5" t="str">
        <f t="shared" si="1215"/>
        <v>2</v>
      </c>
      <c r="D5103" s="5" t="str">
        <f t="shared" si="1216"/>
        <v>9</v>
      </c>
      <c r="E5103" s="5" t="str">
        <f t="shared" si="1217"/>
        <v>51</v>
      </c>
      <c r="F5103" s="5" t="str">
        <f t="shared" si="1218"/>
        <v>0</v>
      </c>
      <c r="G5103" s="5" t="str">
        <f t="shared" si="1219"/>
        <v>0</v>
      </c>
      <c r="H5103" s="5" t="str">
        <f t="shared" si="1220"/>
        <v>00</v>
      </c>
      <c r="I5103" s="11">
        <v>2429510000</v>
      </c>
      <c r="J5103" s="6" t="s">
        <v>3670</v>
      </c>
      <c r="K5103" s="6" t="s">
        <v>5058</v>
      </c>
      <c r="L5103" s="13" t="s">
        <v>11</v>
      </c>
      <c r="N5103" t="str">
        <f t="shared" si="1206"/>
        <v>2429510000</v>
      </c>
      <c r="O5103" t="str">
        <f t="shared" si="1207"/>
        <v>'2429510000'</v>
      </c>
      <c r="P5103" t="str">
        <f t="shared" si="1208"/>
        <v>'Transferências de Recursos Destinados a Programas de Educação'</v>
      </c>
      <c r="Q5103" t="str">
        <f t="shared" si="1209"/>
        <v>'Registra o valor total dos recursos recebidos pelas demais esferas de governo e respectivas entidades da administração descentralizada, destinados a programas de educação, transferidos pelos Estados, exceto as transferências de convênios.'</v>
      </c>
      <c r="R5103" t="str">
        <f t="shared" si="1210"/>
        <v>'N'</v>
      </c>
      <c r="S5103">
        <f t="shared" si="1211"/>
        <v>6</v>
      </c>
      <c r="T5103" t="str">
        <f t="shared" si="1212"/>
        <v>Insert into CONTA_RECEITA_DESPESA  (VERSION,ATIVO,DATE_CREATED,LAST_UPDATED,TIPO,CODIGO,DESCRICAO,DESCRICAO_DETALHADA,ANALITICO,TAMANHO) values (0,'S',sysdate,sysdate,'R','2429510000','Transferências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5104" spans="1:20" ht="16" x14ac:dyDescent="0.2">
      <c r="A5104" s="4" t="str">
        <f t="shared" si="1213"/>
        <v>2</v>
      </c>
      <c r="B5104" s="5" t="str">
        <f t="shared" si="1214"/>
        <v>4</v>
      </c>
      <c r="C5104" s="5" t="str">
        <f t="shared" si="1215"/>
        <v>2</v>
      </c>
      <c r="D5104" s="5" t="str">
        <f t="shared" si="1216"/>
        <v>9</v>
      </c>
      <c r="E5104" s="5" t="str">
        <f t="shared" si="1217"/>
        <v>51</v>
      </c>
      <c r="F5104" s="5" t="str">
        <f t="shared" si="1218"/>
        <v>0</v>
      </c>
      <c r="G5104" s="5" t="str">
        <f t="shared" si="1219"/>
        <v>1</v>
      </c>
      <c r="H5104" s="5" t="str">
        <f t="shared" si="1220"/>
        <v>00</v>
      </c>
      <c r="I5104" s="11">
        <v>2429510100</v>
      </c>
      <c r="J5104" s="14" t="s">
        <v>3672</v>
      </c>
      <c r="K5104" s="6" t="s">
        <v>21</v>
      </c>
      <c r="L5104" s="15" t="s">
        <v>22</v>
      </c>
      <c r="N5104" t="str">
        <f t="shared" si="1206"/>
        <v>2429510100</v>
      </c>
      <c r="O5104" t="str">
        <f t="shared" si="1207"/>
        <v>'2429510100'</v>
      </c>
      <c r="P5104" t="str">
        <f t="shared" si="1208"/>
        <v>'Transferências de Recursos Destinados a Programas de Educação - Principal'</v>
      </c>
      <c r="Q5104" t="str">
        <f t="shared" si="1209"/>
        <v>'Vide descrição do código de receita principal.'</v>
      </c>
      <c r="R5104" t="str">
        <f t="shared" si="1210"/>
        <v>'S'</v>
      </c>
      <c r="S5104">
        <f t="shared" si="1211"/>
        <v>8</v>
      </c>
      <c r="T5104" t="str">
        <f t="shared" si="1212"/>
        <v>Insert into CONTA_RECEITA_DESPESA  (VERSION,ATIVO,DATE_CREATED,LAST_UPDATED,TIPO,CODIGO,DESCRICAO,DESCRICAO_DETALHADA,ANALITICO,TAMANHO) values (0,'S',sysdate,sysdate,'R','2429510100','Transferências de Recursos Destinados a Programas de Educação - Principal','Vide descrição do código de receita principal.','S',8);</v>
      </c>
    </row>
    <row r="5105" spans="1:20" ht="16" x14ac:dyDescent="0.2">
      <c r="A5105" s="4" t="str">
        <f t="shared" si="1213"/>
        <v>2</v>
      </c>
      <c r="B5105" s="5" t="str">
        <f t="shared" si="1214"/>
        <v>4</v>
      </c>
      <c r="C5105" s="5" t="str">
        <f t="shared" si="1215"/>
        <v>2</v>
      </c>
      <c r="D5105" s="5" t="str">
        <f t="shared" si="1216"/>
        <v>9</v>
      </c>
      <c r="E5105" s="5" t="str">
        <f t="shared" si="1217"/>
        <v>51</v>
      </c>
      <c r="F5105" s="5" t="str">
        <f t="shared" si="1218"/>
        <v>0</v>
      </c>
      <c r="G5105" s="5" t="str">
        <f t="shared" si="1219"/>
        <v>3</v>
      </c>
      <c r="H5105" s="5" t="str">
        <f t="shared" si="1220"/>
        <v>00</v>
      </c>
      <c r="I5105" s="11">
        <v>2429510300</v>
      </c>
      <c r="J5105" s="14" t="s">
        <v>3674</v>
      </c>
      <c r="K5105" s="6" t="s">
        <v>21</v>
      </c>
      <c r="L5105" s="15" t="s">
        <v>22</v>
      </c>
      <c r="N5105" t="str">
        <f t="shared" si="1206"/>
        <v>2429510300</v>
      </c>
      <c r="O5105" t="str">
        <f t="shared" si="1207"/>
        <v>'2429510300'</v>
      </c>
      <c r="P5105" t="str">
        <f t="shared" si="1208"/>
        <v>'Transferências de Recursos Destinados a Programas de Educação - Dívida Ativa'</v>
      </c>
      <c r="Q5105" t="str">
        <f t="shared" si="1209"/>
        <v>'Vide descrição do código de receita principal.'</v>
      </c>
      <c r="R5105" t="str">
        <f t="shared" si="1210"/>
        <v>'S'</v>
      </c>
      <c r="S5105">
        <f t="shared" si="1211"/>
        <v>8</v>
      </c>
      <c r="T5105" t="str">
        <f t="shared" si="1212"/>
        <v>Insert into CONTA_RECEITA_DESPESA  (VERSION,ATIVO,DATE_CREATED,LAST_UPDATED,TIPO,CODIGO,DESCRICAO,DESCRICAO_DETALHADA,ANALITICO,TAMANHO) values (0,'S',sysdate,sysdate,'R','2429510300','Transferências de Recursos Destinados a Programas de Educação - Dívida Ativa','Vide descrição do código de receita principal.','S',8);</v>
      </c>
    </row>
    <row r="5106" spans="1:20" ht="48" x14ac:dyDescent="0.2">
      <c r="A5106" s="4" t="str">
        <f t="shared" si="1213"/>
        <v>2</v>
      </c>
      <c r="B5106" s="5" t="str">
        <f t="shared" si="1214"/>
        <v>4</v>
      </c>
      <c r="C5106" s="5" t="str">
        <f t="shared" si="1215"/>
        <v>2</v>
      </c>
      <c r="D5106" s="5" t="str">
        <f t="shared" si="1216"/>
        <v>9</v>
      </c>
      <c r="E5106" s="5" t="str">
        <f t="shared" si="1217"/>
        <v>99</v>
      </c>
      <c r="F5106" s="5" t="str">
        <f t="shared" si="1218"/>
        <v>0</v>
      </c>
      <c r="G5106" s="5" t="str">
        <f t="shared" si="1219"/>
        <v>0</v>
      </c>
      <c r="H5106" s="5" t="str">
        <f t="shared" si="1220"/>
        <v>00</v>
      </c>
      <c r="I5106" s="11">
        <v>2429990000</v>
      </c>
      <c r="J5106" s="6" t="s">
        <v>5053</v>
      </c>
      <c r="K5106" s="6" t="s">
        <v>5714</v>
      </c>
      <c r="L5106" s="13" t="s">
        <v>11</v>
      </c>
      <c r="N5106" t="str">
        <f t="shared" si="1206"/>
        <v>2429990000</v>
      </c>
      <c r="O5106" t="str">
        <f t="shared" si="1207"/>
        <v>'2429990000'</v>
      </c>
      <c r="P5106" t="str">
        <f t="shared" si="1208"/>
        <v>'Outras Transferências de Recursos dos Estados'</v>
      </c>
      <c r="Q5106" t="str">
        <f t="shared" si="1209"/>
        <v>'Registraas receitas provenientes de transferências dos Estados e do DF que não se enquadrem em outra natureza de receita mais específica, quando destinadas a atender despesas classificáveis como de capital.'</v>
      </c>
      <c r="R5106" t="str">
        <f t="shared" si="1210"/>
        <v>'N'</v>
      </c>
      <c r="S5106">
        <f t="shared" si="1211"/>
        <v>6</v>
      </c>
      <c r="T5106" t="str">
        <f t="shared" si="1212"/>
        <v>Insert into CONTA_RECEITA_DESPESA  (VERSION,ATIVO,DATE_CREATED,LAST_UPDATED,TIPO,CODIGO,DESCRICAO,DESCRICAO_DETALHADA,ANALITICO,TAMANHO) values (0,'S',sysdate,sysdate,'R','2429990000','Outras Transferências de Recursos dos Estados','Registraas receitas provenientes de transferências dos Estados e do DF que não se enquadrem em outra natureza de receita mais específica, quando destinadas a atender despesas classificáveis como de capital.','N',6);</v>
      </c>
    </row>
    <row r="5107" spans="1:20" ht="16" x14ac:dyDescent="0.2">
      <c r="A5107" s="4" t="str">
        <f t="shared" si="1213"/>
        <v>2</v>
      </c>
      <c r="B5107" s="5" t="str">
        <f t="shared" si="1214"/>
        <v>4</v>
      </c>
      <c r="C5107" s="5" t="str">
        <f t="shared" si="1215"/>
        <v>2</v>
      </c>
      <c r="D5107" s="5" t="str">
        <f t="shared" si="1216"/>
        <v>9</v>
      </c>
      <c r="E5107" s="5" t="str">
        <f t="shared" si="1217"/>
        <v>99</v>
      </c>
      <c r="F5107" s="5" t="str">
        <f t="shared" si="1218"/>
        <v>0</v>
      </c>
      <c r="G5107" s="5" t="str">
        <f t="shared" si="1219"/>
        <v>1</v>
      </c>
      <c r="H5107" s="5" t="str">
        <f t="shared" si="1220"/>
        <v>00</v>
      </c>
      <c r="I5107" s="11">
        <v>2429990100</v>
      </c>
      <c r="J5107" s="14" t="s">
        <v>5059</v>
      </c>
      <c r="K5107" s="6" t="s">
        <v>21</v>
      </c>
      <c r="L5107" s="15" t="s">
        <v>22</v>
      </c>
      <c r="N5107" t="str">
        <f t="shared" si="1206"/>
        <v>2429990100</v>
      </c>
      <c r="O5107" t="str">
        <f t="shared" si="1207"/>
        <v>'2429990100'</v>
      </c>
      <c r="P5107" t="str">
        <f t="shared" si="1208"/>
        <v>'Outras Transferências de Recursos dos Estados - Principal'</v>
      </c>
      <c r="Q5107" t="str">
        <f t="shared" si="1209"/>
        <v>'Vide descrição do código de receita principal.'</v>
      </c>
      <c r="R5107" t="str">
        <f t="shared" si="1210"/>
        <v>'S'</v>
      </c>
      <c r="S5107">
        <f t="shared" si="1211"/>
        <v>8</v>
      </c>
      <c r="T5107" t="str">
        <f t="shared" si="1212"/>
        <v>Insert into CONTA_RECEITA_DESPESA  (VERSION,ATIVO,DATE_CREATED,LAST_UPDATED,TIPO,CODIGO,DESCRICAO,DESCRICAO_DETALHADA,ANALITICO,TAMANHO) values (0,'S',sysdate,sysdate,'R','2429990100','Outras Transferências de Recursos dos Estados - Principal','Vide descrição do código de receita principal.','S',8);</v>
      </c>
    </row>
    <row r="5108" spans="1:20" ht="16" x14ac:dyDescent="0.2">
      <c r="A5108" s="4" t="str">
        <f t="shared" si="1213"/>
        <v>2</v>
      </c>
      <c r="B5108" s="5" t="str">
        <f t="shared" si="1214"/>
        <v>4</v>
      </c>
      <c r="C5108" s="5" t="str">
        <f t="shared" si="1215"/>
        <v>2</v>
      </c>
      <c r="D5108" s="5" t="str">
        <f t="shared" si="1216"/>
        <v>9</v>
      </c>
      <c r="E5108" s="5" t="str">
        <f t="shared" si="1217"/>
        <v>99</v>
      </c>
      <c r="F5108" s="5" t="str">
        <f t="shared" si="1218"/>
        <v>0</v>
      </c>
      <c r="G5108" s="5" t="str">
        <f t="shared" si="1219"/>
        <v>3</v>
      </c>
      <c r="H5108" s="5" t="str">
        <f t="shared" si="1220"/>
        <v>00</v>
      </c>
      <c r="I5108" s="11">
        <v>2429990300</v>
      </c>
      <c r="J5108" s="14" t="s">
        <v>5060</v>
      </c>
      <c r="K5108" s="6" t="s">
        <v>21</v>
      </c>
      <c r="L5108" s="15" t="s">
        <v>22</v>
      </c>
      <c r="N5108" t="str">
        <f t="shared" si="1206"/>
        <v>2429990300</v>
      </c>
      <c r="O5108" t="str">
        <f t="shared" si="1207"/>
        <v>'2429990300'</v>
      </c>
      <c r="P5108" t="str">
        <f t="shared" si="1208"/>
        <v>'Outras Transferências de Recursos dos Estados - Dívida Ativa'</v>
      </c>
      <c r="Q5108" t="str">
        <f t="shared" si="1209"/>
        <v>'Vide descrição do código de receita principal.'</v>
      </c>
      <c r="R5108" t="str">
        <f t="shared" si="1210"/>
        <v>'S'</v>
      </c>
      <c r="S5108">
        <f t="shared" si="1211"/>
        <v>8</v>
      </c>
      <c r="T5108" t="str">
        <f t="shared" si="1212"/>
        <v>Insert into CONTA_RECEITA_DESPESA  (VERSION,ATIVO,DATE_CREATED,LAST_UPDATED,TIPO,CODIGO,DESCRICAO,DESCRICAO_DETALHADA,ANALITICO,TAMANHO) values (0,'S',sysdate,sysdate,'R','2429990300','Outras Transferências de Recursos dos Estados - Dívida Ativa','Vide descrição do código de receita principal.','S',8);</v>
      </c>
    </row>
    <row r="5109" spans="1:20" ht="48" x14ac:dyDescent="0.2">
      <c r="A5109" s="4" t="str">
        <f t="shared" si="1213"/>
        <v>2</v>
      </c>
      <c r="B5109" s="5" t="str">
        <f t="shared" si="1214"/>
        <v>4</v>
      </c>
      <c r="C5109" s="5" t="str">
        <f t="shared" si="1215"/>
        <v>3</v>
      </c>
      <c r="D5109" s="5" t="str">
        <f t="shared" si="1216"/>
        <v>0</v>
      </c>
      <c r="E5109" s="5" t="str">
        <f t="shared" si="1217"/>
        <v>00</v>
      </c>
      <c r="F5109" s="5" t="str">
        <f t="shared" si="1218"/>
        <v>0</v>
      </c>
      <c r="G5109" s="5" t="str">
        <f t="shared" si="1219"/>
        <v>0</v>
      </c>
      <c r="H5109" s="5" t="str">
        <f t="shared" si="1220"/>
        <v>00</v>
      </c>
      <c r="I5109" s="11">
        <v>2430000000</v>
      </c>
      <c r="J5109" s="6" t="s">
        <v>3689</v>
      </c>
      <c r="K5109" s="6" t="s">
        <v>5061</v>
      </c>
      <c r="L5109" s="13" t="s">
        <v>11</v>
      </c>
      <c r="N5109" t="str">
        <f t="shared" si="1206"/>
        <v>2430000000</v>
      </c>
      <c r="O5109" t="str">
        <f t="shared" si="1207"/>
        <v>'2430000000'</v>
      </c>
      <c r="P5109" t="str">
        <f t="shared" si="1208"/>
        <v>'Transferências dos Municípios e de suas Entidades'</v>
      </c>
      <c r="Q5109" t="str">
        <f t="shared" si="1209"/>
        <v>'Agrega as receitas provenientes de recursos financeiros recebidos dos Municípios e de suas entidades, decorrentes de doações, contratos, convênios, acordos, ajustes, termos de parceria ou outros instrumentos, quando destinados a atender despesas classificáveis como de capital.'</v>
      </c>
      <c r="R5109" t="str">
        <f t="shared" si="1210"/>
        <v>'N'</v>
      </c>
      <c r="S5109">
        <f t="shared" si="1211"/>
        <v>3</v>
      </c>
      <c r="T5109" t="str">
        <f t="shared" si="1212"/>
        <v>Insert into CONTA_RECEITA_DESPESA  (VERSION,ATIVO,DATE_CREATED,LAST_UPDATED,TIPO,CODIGO,DESCRICAO,DESCRICAO_DETALHADA,ANALITICO,TAMANHO) values (0,'S',sysdate,sysdate,'R','2430000000','Transferências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de capital.','N',3);</v>
      </c>
    </row>
    <row r="5110" spans="1:20" ht="32" x14ac:dyDescent="0.2">
      <c r="A5110" s="4" t="str">
        <f t="shared" si="1213"/>
        <v>2</v>
      </c>
      <c r="B5110" s="5" t="str">
        <f t="shared" si="1214"/>
        <v>4</v>
      </c>
      <c r="C5110" s="5" t="str">
        <f t="shared" si="1215"/>
        <v>3</v>
      </c>
      <c r="D5110" s="5" t="str">
        <f t="shared" si="1216"/>
        <v>1</v>
      </c>
      <c r="E5110" s="5" t="str">
        <f t="shared" si="1217"/>
        <v>00</v>
      </c>
      <c r="F5110" s="5" t="str">
        <f t="shared" si="1218"/>
        <v>0</v>
      </c>
      <c r="G5110" s="5" t="str">
        <f t="shared" si="1219"/>
        <v>0</v>
      </c>
      <c r="H5110" s="5" t="str">
        <f t="shared" si="1220"/>
        <v>00</v>
      </c>
      <c r="I5110" s="11">
        <v>2431000000</v>
      </c>
      <c r="J5110" s="6" t="s">
        <v>5062</v>
      </c>
      <c r="K5110" s="6" t="s">
        <v>5715</v>
      </c>
      <c r="L5110" s="13" t="s">
        <v>11</v>
      </c>
      <c r="N5110" t="str">
        <f t="shared" si="1206"/>
        <v>2431000000</v>
      </c>
      <c r="O5110" t="str">
        <f t="shared" si="1207"/>
        <v>'2431000000'</v>
      </c>
      <c r="P5110" t="str">
        <f t="shared" si="1208"/>
        <v>'Transferências de Recursos do Sistema Único de Saúde – SUS dos Municípios '</v>
      </c>
      <c r="Q5110" t="str">
        <f t="shared" si="1209"/>
        <v>'Agrega os valores das receitas recebidas dos Municípios no âmbito do Sistema Único de Saúde – SUS, quando destinadas a atender despesas classificáveis como de capital.'</v>
      </c>
      <c r="R5110" t="str">
        <f t="shared" si="1210"/>
        <v>'N'</v>
      </c>
      <c r="S5110">
        <f t="shared" si="1211"/>
        <v>4</v>
      </c>
      <c r="T5110" t="str">
        <f t="shared" si="1212"/>
        <v>Insert into CONTA_RECEITA_DESPESA  (VERSION,ATIVO,DATE_CREATED,LAST_UPDATED,TIPO,CODIGO,DESCRICAO,DESCRICAO_DETALHADA,ANALITICO,TAMANHO) values (0,'S',sysdate,sysdate,'R','2431000000','Transferências de Recursos do Sistema Único de Saúde – SUS dos Municípios ','Agrega os valores das receitas recebidas dos Municípios no âmbito do Sistema Único de Saúde – SUS, quando destinadas a atender despesas classificáveis como de capital.','N',4);</v>
      </c>
    </row>
    <row r="5111" spans="1:20" ht="32" x14ac:dyDescent="0.2">
      <c r="A5111" s="4" t="str">
        <f t="shared" si="1213"/>
        <v>2</v>
      </c>
      <c r="B5111" s="5" t="str">
        <f t="shared" si="1214"/>
        <v>4</v>
      </c>
      <c r="C5111" s="5" t="str">
        <f t="shared" si="1215"/>
        <v>3</v>
      </c>
      <c r="D5111" s="5" t="str">
        <f t="shared" si="1216"/>
        <v>1</v>
      </c>
      <c r="E5111" s="5" t="str">
        <f t="shared" si="1217"/>
        <v>50</v>
      </c>
      <c r="F5111" s="5" t="str">
        <f t="shared" si="1218"/>
        <v>0</v>
      </c>
      <c r="G5111" s="5" t="str">
        <f t="shared" si="1219"/>
        <v>0</v>
      </c>
      <c r="H5111" s="5" t="str">
        <f t="shared" si="1220"/>
        <v>00</v>
      </c>
      <c r="I5111" s="11">
        <v>2431500000</v>
      </c>
      <c r="J5111" s="6" t="s">
        <v>5062</v>
      </c>
      <c r="K5111" s="6" t="s">
        <v>5063</v>
      </c>
      <c r="L5111" s="13" t="s">
        <v>11</v>
      </c>
      <c r="N5111" t="str">
        <f t="shared" si="1206"/>
        <v>2431500000</v>
      </c>
      <c r="O5111" t="str">
        <f t="shared" si="1207"/>
        <v>'2431500000'</v>
      </c>
      <c r="P5111" t="str">
        <f t="shared" si="1208"/>
        <v>'Transferências de Recursos do Sistema Único de Saúde – SUS dos Municípios '</v>
      </c>
      <c r="Q5111" t="str">
        <f t="shared" si="1209"/>
        <v>'Registra os valores das receitas recebidas dos Municípios no âmbito do Sistema Único de Saúde – SUS'</v>
      </c>
      <c r="R5111" t="str">
        <f t="shared" si="1210"/>
        <v>'N'</v>
      </c>
      <c r="S5111">
        <f t="shared" si="1211"/>
        <v>6</v>
      </c>
      <c r="T5111" t="str">
        <f t="shared" si="1212"/>
        <v>Insert into CONTA_RECEITA_DESPESA  (VERSION,ATIVO,DATE_CREATED,LAST_UPDATED,TIPO,CODIGO,DESCRICAO,DESCRICAO_DETALHADA,ANALITICO,TAMANHO) values (0,'S',sysdate,sysdate,'R','2431500000','Transferências de Recursos do Sistema Único de Saúde – SUS dos Municípios ','Registra os valores das receitas recebidas dos Municípios no âmbito do Sistema Único de Saúde – SUS','N',6);</v>
      </c>
    </row>
    <row r="5112" spans="1:20" ht="16" x14ac:dyDescent="0.2">
      <c r="A5112" s="4" t="str">
        <f t="shared" si="1213"/>
        <v>2</v>
      </c>
      <c r="B5112" s="5" t="str">
        <f t="shared" si="1214"/>
        <v>4</v>
      </c>
      <c r="C5112" s="5" t="str">
        <f t="shared" si="1215"/>
        <v>3</v>
      </c>
      <c r="D5112" s="5" t="str">
        <f t="shared" si="1216"/>
        <v>1</v>
      </c>
      <c r="E5112" s="5" t="str">
        <f t="shared" si="1217"/>
        <v>50</v>
      </c>
      <c r="F5112" s="5" t="str">
        <f t="shared" si="1218"/>
        <v>0</v>
      </c>
      <c r="G5112" s="5" t="str">
        <f t="shared" si="1219"/>
        <v>1</v>
      </c>
      <c r="H5112" s="5" t="str">
        <f t="shared" si="1220"/>
        <v>00</v>
      </c>
      <c r="I5112" s="11">
        <v>2431500100</v>
      </c>
      <c r="J5112" s="14" t="s">
        <v>5064</v>
      </c>
      <c r="K5112" s="6" t="s">
        <v>21</v>
      </c>
      <c r="L5112" s="15" t="s">
        <v>22</v>
      </c>
      <c r="N5112" t="str">
        <f t="shared" si="1206"/>
        <v>2431500100</v>
      </c>
      <c r="O5112" t="str">
        <f t="shared" si="1207"/>
        <v>'2431500100'</v>
      </c>
      <c r="P5112" t="str">
        <f t="shared" si="1208"/>
        <v>'Transferências de Recursos do Sistema Único de Saúde – SUS dos Municípios  - Principal'</v>
      </c>
      <c r="Q5112" t="str">
        <f t="shared" si="1209"/>
        <v>'Vide descrição do código de receita principal.'</v>
      </c>
      <c r="R5112" t="str">
        <f t="shared" si="1210"/>
        <v>'S'</v>
      </c>
      <c r="S5112">
        <f t="shared" si="1211"/>
        <v>8</v>
      </c>
      <c r="T5112" t="str">
        <f t="shared" si="1212"/>
        <v>Insert into CONTA_RECEITA_DESPESA  (VERSION,ATIVO,DATE_CREATED,LAST_UPDATED,TIPO,CODIGO,DESCRICAO,DESCRICAO_DETALHADA,ANALITICO,TAMANHO) values (0,'S',sysdate,sysdate,'R','2431500100','Transferências de Recursos do Sistema Único de Saúde – SUS dos Municípios  - Principal','Vide descrição do código de receita principal.','S',8);</v>
      </c>
    </row>
    <row r="5113" spans="1:20" ht="32" x14ac:dyDescent="0.2">
      <c r="A5113" s="4" t="str">
        <f t="shared" si="1213"/>
        <v>2</v>
      </c>
      <c r="B5113" s="5" t="str">
        <f t="shared" si="1214"/>
        <v>4</v>
      </c>
      <c r="C5113" s="5" t="str">
        <f t="shared" si="1215"/>
        <v>3</v>
      </c>
      <c r="D5113" s="5" t="str">
        <f t="shared" si="1216"/>
        <v>1</v>
      </c>
      <c r="E5113" s="5" t="str">
        <f t="shared" si="1217"/>
        <v>50</v>
      </c>
      <c r="F5113" s="5" t="str">
        <f t="shared" si="1218"/>
        <v>0</v>
      </c>
      <c r="G5113" s="5" t="str">
        <f t="shared" si="1219"/>
        <v>3</v>
      </c>
      <c r="H5113" s="5" t="str">
        <f t="shared" si="1220"/>
        <v>00</v>
      </c>
      <c r="I5113" s="11">
        <v>2431500300</v>
      </c>
      <c r="J5113" s="14" t="s">
        <v>5065</v>
      </c>
      <c r="K5113" s="6" t="s">
        <v>21</v>
      </c>
      <c r="L5113" s="15" t="s">
        <v>22</v>
      </c>
      <c r="N5113" t="str">
        <f t="shared" si="1206"/>
        <v>2431500300</v>
      </c>
      <c r="O5113" t="str">
        <f t="shared" si="1207"/>
        <v>'2431500300'</v>
      </c>
      <c r="P5113" t="str">
        <f t="shared" si="1208"/>
        <v>'Transferências de Recursos do Sistema Único de Saúde – SUS dos Municípios  - Dívida Ativa'</v>
      </c>
      <c r="Q5113" t="str">
        <f t="shared" si="1209"/>
        <v>'Vide descrição do código de receita principal.'</v>
      </c>
      <c r="R5113" t="str">
        <f t="shared" si="1210"/>
        <v>'S'</v>
      </c>
      <c r="S5113">
        <f t="shared" si="1211"/>
        <v>8</v>
      </c>
      <c r="T5113" t="str">
        <f t="shared" si="1212"/>
        <v>Insert into CONTA_RECEITA_DESPESA  (VERSION,ATIVO,DATE_CREATED,LAST_UPDATED,TIPO,CODIGO,DESCRICAO,DESCRICAO_DETALHADA,ANALITICO,TAMANHO) values (0,'S',sysdate,sysdate,'R','2431500300','Transferências de Recursos do Sistema Único de Saúde – SUS dos Municípios  - Dívida Ativa','Vide descrição do código de receita principal.','S',8);</v>
      </c>
    </row>
    <row r="5114" spans="1:20" ht="48" x14ac:dyDescent="0.2">
      <c r="A5114" s="4" t="str">
        <f t="shared" si="1213"/>
        <v>2</v>
      </c>
      <c r="B5114" s="5" t="str">
        <f t="shared" si="1214"/>
        <v>4</v>
      </c>
      <c r="C5114" s="5" t="str">
        <f t="shared" si="1215"/>
        <v>3</v>
      </c>
      <c r="D5114" s="5" t="str">
        <f t="shared" si="1216"/>
        <v>2</v>
      </c>
      <c r="E5114" s="5" t="str">
        <f t="shared" si="1217"/>
        <v>00</v>
      </c>
      <c r="F5114" s="5" t="str">
        <f t="shared" si="1218"/>
        <v>0</v>
      </c>
      <c r="G5114" s="5" t="str">
        <f t="shared" si="1219"/>
        <v>0</v>
      </c>
      <c r="H5114" s="5" t="str">
        <f t="shared" si="1220"/>
        <v>00</v>
      </c>
      <c r="I5114" s="11">
        <v>2432000000</v>
      </c>
      <c r="J5114" s="6" t="s">
        <v>5066</v>
      </c>
      <c r="K5114" s="6" t="s">
        <v>5067</v>
      </c>
      <c r="L5114" s="13" t="s">
        <v>11</v>
      </c>
      <c r="N5114" t="str">
        <f t="shared" si="1206"/>
        <v>2432000000</v>
      </c>
      <c r="O5114" t="str">
        <f t="shared" si="1207"/>
        <v>'2432000000'</v>
      </c>
      <c r="P5114" t="str">
        <f t="shared" si="1208"/>
        <v>'Transferências de Convênios dos Municípios e de Suas Entidades '</v>
      </c>
      <c r="Q5114" t="str">
        <f t="shared" si="1209"/>
        <v>'Agrega o valor total dos recursos oriundos de convênios firmados, com ou sem contraprestações de serviços com Municípios ou com suas entidades públicas, para a realização de objetivos de interesse comum dos partícipes, destinados a custear despesas de capital.'</v>
      </c>
      <c r="R5114" t="str">
        <f t="shared" si="1210"/>
        <v>'N'</v>
      </c>
      <c r="S5114">
        <f t="shared" si="1211"/>
        <v>4</v>
      </c>
      <c r="T5114" t="str">
        <f t="shared" si="1212"/>
        <v>Insert into CONTA_RECEITA_DESPESA  (VERSION,ATIVO,DATE_CREATED,LAST_UPDATED,TIPO,CODIGO,DESCRICAO,DESCRICAO_DETALHADA,ANALITICO,TAMANHO) values (0,'S',sysdate,sysdate,'R','2432000000','Transferências de Convênios dos Municípios e de Suas Entidades ','Agrega o valor total dos recursos oriundos de convênios firmados, com ou sem contraprestações de serviços com Municípios ou com suas entidades públicas, para a realização de objetivos de interesse comum dos partícipes, destinados a custear despesas de capital.','N',4);</v>
      </c>
    </row>
    <row r="5115" spans="1:20" ht="48" x14ac:dyDescent="0.2">
      <c r="A5115" s="4" t="str">
        <f t="shared" si="1213"/>
        <v>2</v>
      </c>
      <c r="B5115" s="5" t="str">
        <f t="shared" si="1214"/>
        <v>4</v>
      </c>
      <c r="C5115" s="5" t="str">
        <f t="shared" si="1215"/>
        <v>3</v>
      </c>
      <c r="D5115" s="5" t="str">
        <f t="shared" si="1216"/>
        <v>2</v>
      </c>
      <c r="E5115" s="5" t="str">
        <f t="shared" si="1217"/>
        <v>01</v>
      </c>
      <c r="F5115" s="5" t="str">
        <f t="shared" si="1218"/>
        <v>0</v>
      </c>
      <c r="G5115" s="5" t="str">
        <f t="shared" si="1219"/>
        <v>0</v>
      </c>
      <c r="H5115" s="5" t="str">
        <f t="shared" si="1220"/>
        <v>00</v>
      </c>
      <c r="I5115" s="11">
        <v>2432010000</v>
      </c>
      <c r="J5115" s="6" t="s">
        <v>3693</v>
      </c>
      <c r="K5115" s="6" t="s">
        <v>5716</v>
      </c>
      <c r="L5115" s="13" t="s">
        <v>11</v>
      </c>
      <c r="N5115" t="str">
        <f t="shared" si="1206"/>
        <v>2432010000</v>
      </c>
      <c r="O5115" t="str">
        <f t="shared" si="1207"/>
        <v>'2432010000'</v>
      </c>
      <c r="P5115" t="str">
        <f t="shared" si="1208"/>
        <v>'Transferências de Convênios dos Municípios e de Suas Entidades para Órgãos e Entidades da União'</v>
      </c>
      <c r="Q5115" t="str">
        <f t="shared" si="1209"/>
        <v>'Registraas receitas provenientes de recursos financeiros recebidos de Municípios ou de suas entidades, decorrentes de convênios, quando destinadas a atender despesas classificáveis como de capital.'</v>
      </c>
      <c r="R5115" t="str">
        <f t="shared" si="1210"/>
        <v>'N'</v>
      </c>
      <c r="S5115">
        <f t="shared" si="1211"/>
        <v>6</v>
      </c>
      <c r="T5115" t="str">
        <f t="shared" si="1212"/>
        <v>Insert into CONTA_RECEITA_DESPESA  (VERSION,ATIVO,DATE_CREATED,LAST_UPDATED,TIPO,CODIGO,DESCRICAO,DESCRICAO_DETALHADA,ANALITICO,TAMANHO) values (0,'S',sysdate,sysdate,'R','2432010000','Transferências de Convênios dos Municípios e de Suas Entidades para Órgãos e Entidades da União','Registraas receitas provenientes de recursos financeiros recebidos de Municípios ou de suas entidades, decorrentes de convênios, quando destinadas a atender despesas classificáveis como de capital.','N',6);</v>
      </c>
    </row>
    <row r="5116" spans="1:20" ht="32" x14ac:dyDescent="0.2">
      <c r="A5116" s="4" t="str">
        <f t="shared" si="1213"/>
        <v>2</v>
      </c>
      <c r="B5116" s="5" t="str">
        <f t="shared" si="1214"/>
        <v>4</v>
      </c>
      <c r="C5116" s="5" t="str">
        <f t="shared" si="1215"/>
        <v>3</v>
      </c>
      <c r="D5116" s="5" t="str">
        <f t="shared" si="1216"/>
        <v>2</v>
      </c>
      <c r="E5116" s="5" t="str">
        <f t="shared" si="1217"/>
        <v>01</v>
      </c>
      <c r="F5116" s="5" t="str">
        <f t="shared" si="1218"/>
        <v>0</v>
      </c>
      <c r="G5116" s="5" t="str">
        <f t="shared" si="1219"/>
        <v>1</v>
      </c>
      <c r="H5116" s="5" t="str">
        <f t="shared" si="1220"/>
        <v>00</v>
      </c>
      <c r="I5116" s="11">
        <v>2432010100</v>
      </c>
      <c r="J5116" s="14" t="s">
        <v>3694</v>
      </c>
      <c r="K5116" s="6" t="s">
        <v>21</v>
      </c>
      <c r="L5116" s="15" t="s">
        <v>22</v>
      </c>
      <c r="N5116" t="str">
        <f t="shared" si="1206"/>
        <v>2432010100</v>
      </c>
      <c r="O5116" t="str">
        <f t="shared" si="1207"/>
        <v>'2432010100'</v>
      </c>
      <c r="P5116" t="str">
        <f t="shared" si="1208"/>
        <v>'Transferências de Convênios dos Municípios e de Suas Entidades para Órgãos e Entidades da União - Principal'</v>
      </c>
      <c r="Q5116" t="str">
        <f t="shared" si="1209"/>
        <v>'Vide descrição do código de receita principal.'</v>
      </c>
      <c r="R5116" t="str">
        <f t="shared" si="1210"/>
        <v>'S'</v>
      </c>
      <c r="S5116">
        <f t="shared" si="1211"/>
        <v>8</v>
      </c>
      <c r="T5116" t="str">
        <f t="shared" si="1212"/>
        <v>Insert into CONTA_RECEITA_DESPESA  (VERSION,ATIVO,DATE_CREATED,LAST_UPDATED,TIPO,CODIGO,DESCRICAO,DESCRICAO_DETALHADA,ANALITICO,TAMANHO) values (0,'S',sysdate,sysdate,'R','2432010100','Transferências de Convênios dos Municípios e de Suas Entidades para Órgãos e Entidades da União - Principal','Vide descrição do código de receita principal.','S',8);</v>
      </c>
    </row>
    <row r="5117" spans="1:20" ht="32" x14ac:dyDescent="0.2">
      <c r="A5117" s="4" t="str">
        <f t="shared" si="1213"/>
        <v>2</v>
      </c>
      <c r="B5117" s="5" t="str">
        <f t="shared" si="1214"/>
        <v>4</v>
      </c>
      <c r="C5117" s="5" t="str">
        <f t="shared" si="1215"/>
        <v>3</v>
      </c>
      <c r="D5117" s="5" t="str">
        <f t="shared" si="1216"/>
        <v>2</v>
      </c>
      <c r="E5117" s="5" t="str">
        <f t="shared" si="1217"/>
        <v>01</v>
      </c>
      <c r="F5117" s="5" t="str">
        <f t="shared" si="1218"/>
        <v>0</v>
      </c>
      <c r="G5117" s="5" t="str">
        <f t="shared" si="1219"/>
        <v>3</v>
      </c>
      <c r="H5117" s="5" t="str">
        <f t="shared" si="1220"/>
        <v>00</v>
      </c>
      <c r="I5117" s="11">
        <v>2432010300</v>
      </c>
      <c r="J5117" s="14" t="s">
        <v>3696</v>
      </c>
      <c r="K5117" s="6" t="s">
        <v>21</v>
      </c>
      <c r="L5117" s="15" t="s">
        <v>22</v>
      </c>
      <c r="N5117" t="str">
        <f t="shared" si="1206"/>
        <v>2432010300</v>
      </c>
      <c r="O5117" t="str">
        <f t="shared" si="1207"/>
        <v>'2432010300'</v>
      </c>
      <c r="P5117" t="str">
        <f t="shared" si="1208"/>
        <v>'Transferências de Convênios dos Municípios e de Suas Entidades para Órgãos e Entidades da União - Dívida Ativa'</v>
      </c>
      <c r="Q5117" t="str">
        <f t="shared" si="1209"/>
        <v>'Vide descrição do código de receita principal.'</v>
      </c>
      <c r="R5117" t="str">
        <f t="shared" si="1210"/>
        <v>'S'</v>
      </c>
      <c r="S5117">
        <f t="shared" si="1211"/>
        <v>8</v>
      </c>
      <c r="T5117" t="str">
        <f t="shared" si="1212"/>
        <v>Insert into CONTA_RECEITA_DESPESA  (VERSION,ATIVO,DATE_CREATED,LAST_UPDATED,TIPO,CODIGO,DESCRICAO,DESCRICAO_DETALHADA,ANALITICO,TAMANHO) values (0,'S',sysdate,sysdate,'R','2432010300','Transferências de Convênios dos Municípios e de Suas Entidades para Órgãos e Entidades da União - Dívida Ativa','Vide descrição do código de receita principal.','S',8);</v>
      </c>
    </row>
    <row r="5118" spans="1:20" ht="48" x14ac:dyDescent="0.2">
      <c r="A5118" s="4" t="str">
        <f t="shared" si="1213"/>
        <v>2</v>
      </c>
      <c r="B5118" s="5" t="str">
        <f t="shared" si="1214"/>
        <v>4</v>
      </c>
      <c r="C5118" s="5" t="str">
        <f t="shared" si="1215"/>
        <v>3</v>
      </c>
      <c r="D5118" s="5" t="str">
        <f t="shared" si="1216"/>
        <v>2</v>
      </c>
      <c r="E5118" s="5" t="str">
        <f t="shared" si="1217"/>
        <v>50</v>
      </c>
      <c r="F5118" s="5" t="str">
        <f t="shared" si="1218"/>
        <v>0</v>
      </c>
      <c r="G5118" s="5" t="str">
        <f t="shared" si="1219"/>
        <v>0</v>
      </c>
      <c r="H5118" s="5" t="str">
        <f t="shared" si="1220"/>
        <v>00</v>
      </c>
      <c r="I5118" s="11">
        <v>2432500000</v>
      </c>
      <c r="J5118" s="6" t="s">
        <v>5068</v>
      </c>
      <c r="K5118" s="6" t="s">
        <v>5069</v>
      </c>
      <c r="L5118" s="13" t="s">
        <v>11</v>
      </c>
      <c r="N5118" t="str">
        <f t="shared" si="1206"/>
        <v>2432500000</v>
      </c>
      <c r="O5118" t="str">
        <f t="shared" si="1207"/>
        <v>'2432500000'</v>
      </c>
      <c r="P5118" t="str">
        <f t="shared" si="1208"/>
        <v>'Transferências de Convênios dos Municípios destinados a Programas de Saúde'</v>
      </c>
      <c r="Q5118" t="str">
        <f t="shared" si="1209"/>
        <v>'Registra  o valor dos recursos oriundos de convênios firmados com os Municípios, destinados a programas de saúde, para a realização de objetivos de interesse comum dos partícipes, e destinados a custear despesas de capital.'</v>
      </c>
      <c r="R5118" t="str">
        <f t="shared" si="1210"/>
        <v>'N'</v>
      </c>
      <c r="S5118">
        <f t="shared" si="1211"/>
        <v>6</v>
      </c>
      <c r="T5118" t="str">
        <f t="shared" si="1212"/>
        <v>Insert into CONTA_RECEITA_DESPESA  (VERSION,ATIVO,DATE_CREATED,LAST_UPDATED,TIPO,CODIGO,DESCRICAO,DESCRICAO_DETALHADA,ANALITICO,TAMANHO) values (0,'S',sysdate,sysdate,'R','2432500000','Transferências de Convênios dos Municípios destinados a Programas de Saúde','Registra  o valor dos recursos oriundos de convênios firmados com os Municípios, destinados a programas de saúde, para a realização de objetivos de interesse comum dos partícipes, e destinados a custear despesas de capital.','N',6);</v>
      </c>
    </row>
    <row r="5119" spans="1:20" ht="16" x14ac:dyDescent="0.2">
      <c r="A5119" s="4" t="str">
        <f t="shared" si="1213"/>
        <v>2</v>
      </c>
      <c r="B5119" s="5" t="str">
        <f t="shared" si="1214"/>
        <v>4</v>
      </c>
      <c r="C5119" s="5" t="str">
        <f t="shared" si="1215"/>
        <v>3</v>
      </c>
      <c r="D5119" s="5" t="str">
        <f t="shared" si="1216"/>
        <v>2</v>
      </c>
      <c r="E5119" s="5" t="str">
        <f t="shared" si="1217"/>
        <v>50</v>
      </c>
      <c r="F5119" s="5" t="str">
        <f t="shared" si="1218"/>
        <v>0</v>
      </c>
      <c r="G5119" s="5" t="str">
        <f t="shared" si="1219"/>
        <v>1</v>
      </c>
      <c r="H5119" s="5" t="str">
        <f t="shared" si="1220"/>
        <v>00</v>
      </c>
      <c r="I5119" s="11">
        <v>2432500100</v>
      </c>
      <c r="J5119" s="14" t="s">
        <v>5070</v>
      </c>
      <c r="K5119" s="6" t="s">
        <v>21</v>
      </c>
      <c r="L5119" s="15" t="s">
        <v>22</v>
      </c>
      <c r="N5119" t="str">
        <f t="shared" si="1206"/>
        <v>2432500100</v>
      </c>
      <c r="O5119" t="str">
        <f t="shared" si="1207"/>
        <v>'2432500100'</v>
      </c>
      <c r="P5119" t="str">
        <f t="shared" si="1208"/>
        <v>'Transferências de Convênios dos Municípios destinados a Programas de Saúde - Principal'</v>
      </c>
      <c r="Q5119" t="str">
        <f t="shared" si="1209"/>
        <v>'Vide descrição do código de receita principal.'</v>
      </c>
      <c r="R5119" t="str">
        <f t="shared" si="1210"/>
        <v>'S'</v>
      </c>
      <c r="S5119">
        <f t="shared" si="1211"/>
        <v>8</v>
      </c>
      <c r="T5119" t="str">
        <f t="shared" si="1212"/>
        <v>Insert into CONTA_RECEITA_DESPESA  (VERSION,ATIVO,DATE_CREATED,LAST_UPDATED,TIPO,CODIGO,DESCRICAO,DESCRICAO_DETALHADA,ANALITICO,TAMANHO) values (0,'S',sysdate,sysdate,'R','2432500100','Transferências de Convênios dos Municípios destinados a Programas de Saúde - Principal','Vide descrição do código de receita principal.','S',8);</v>
      </c>
    </row>
    <row r="5120" spans="1:20" ht="32" x14ac:dyDescent="0.2">
      <c r="A5120" s="4" t="str">
        <f t="shared" si="1213"/>
        <v>2</v>
      </c>
      <c r="B5120" s="5" t="str">
        <f t="shared" si="1214"/>
        <v>4</v>
      </c>
      <c r="C5120" s="5" t="str">
        <f t="shared" si="1215"/>
        <v>3</v>
      </c>
      <c r="D5120" s="5" t="str">
        <f t="shared" si="1216"/>
        <v>2</v>
      </c>
      <c r="E5120" s="5" t="str">
        <f t="shared" si="1217"/>
        <v>50</v>
      </c>
      <c r="F5120" s="5" t="str">
        <f t="shared" si="1218"/>
        <v>0</v>
      </c>
      <c r="G5120" s="5" t="str">
        <f t="shared" si="1219"/>
        <v>3</v>
      </c>
      <c r="H5120" s="5" t="str">
        <f t="shared" si="1220"/>
        <v>00</v>
      </c>
      <c r="I5120" s="11">
        <v>2432500300</v>
      </c>
      <c r="J5120" s="14" t="s">
        <v>5071</v>
      </c>
      <c r="K5120" s="6" t="s">
        <v>21</v>
      </c>
      <c r="L5120" s="15" t="s">
        <v>22</v>
      </c>
      <c r="N5120" t="str">
        <f t="shared" si="1206"/>
        <v>2432500300</v>
      </c>
      <c r="O5120" t="str">
        <f t="shared" si="1207"/>
        <v>'2432500300'</v>
      </c>
      <c r="P5120" t="str">
        <f t="shared" si="1208"/>
        <v>'Transferências de Convênios dos Municípios destinados a Programas de Saúde - Dívida Ativa'</v>
      </c>
      <c r="Q5120" t="str">
        <f t="shared" si="1209"/>
        <v>'Vide descrição do código de receita principal.'</v>
      </c>
      <c r="R5120" t="str">
        <f t="shared" si="1210"/>
        <v>'S'</v>
      </c>
      <c r="S5120">
        <f t="shared" si="1211"/>
        <v>8</v>
      </c>
      <c r="T5120" t="str">
        <f t="shared" si="1212"/>
        <v>Insert into CONTA_RECEITA_DESPESA  (VERSION,ATIVO,DATE_CREATED,LAST_UPDATED,TIPO,CODIGO,DESCRICAO,DESCRICAO_DETALHADA,ANALITICO,TAMANHO) values (0,'S',sysdate,sysdate,'R','2432500300','Transferências de Convênios dos Municípios destinados a Programas de Saúde - Dívida Ativa','Vide descrição do código de receita principal.','S',8);</v>
      </c>
    </row>
    <row r="5121" spans="1:20" ht="48" x14ac:dyDescent="0.2">
      <c r="A5121" s="4" t="str">
        <f t="shared" si="1213"/>
        <v>2</v>
      </c>
      <c r="B5121" s="5" t="str">
        <f t="shared" si="1214"/>
        <v>4</v>
      </c>
      <c r="C5121" s="5" t="str">
        <f t="shared" si="1215"/>
        <v>3</v>
      </c>
      <c r="D5121" s="5" t="str">
        <f t="shared" si="1216"/>
        <v>2</v>
      </c>
      <c r="E5121" s="5" t="str">
        <f t="shared" si="1217"/>
        <v>51</v>
      </c>
      <c r="F5121" s="5" t="str">
        <f t="shared" si="1218"/>
        <v>0</v>
      </c>
      <c r="G5121" s="5" t="str">
        <f t="shared" si="1219"/>
        <v>0</v>
      </c>
      <c r="H5121" s="5" t="str">
        <f t="shared" si="1220"/>
        <v>00</v>
      </c>
      <c r="I5121" s="11">
        <v>2432510000</v>
      </c>
      <c r="J5121" s="6" t="s">
        <v>3712</v>
      </c>
      <c r="K5121" s="6" t="s">
        <v>5072</v>
      </c>
      <c r="L5121" s="13" t="s">
        <v>11</v>
      </c>
      <c r="N5121" t="str">
        <f t="shared" si="1206"/>
        <v>2432510000</v>
      </c>
      <c r="O5121" t="str">
        <f t="shared" si="1207"/>
        <v>'2432510000'</v>
      </c>
      <c r="P5121" t="str">
        <f t="shared" si="1208"/>
        <v>'Transferências de Convênios dos Municípios destinadas a Programas de Educação'</v>
      </c>
      <c r="Q5121" t="str">
        <f t="shared" si="1209"/>
        <v>'Registra  o valor dos recursos oriundos de convênios firmados com os Municípios, destinados a programas de educação, para a realização de objetivos de interesse comum dos partícipes, e destinados a custear despesas de capital.'</v>
      </c>
      <c r="R5121" t="str">
        <f t="shared" si="1210"/>
        <v>'N'</v>
      </c>
      <c r="S5121">
        <f t="shared" si="1211"/>
        <v>6</v>
      </c>
      <c r="T5121" t="str">
        <f t="shared" si="1212"/>
        <v>Insert into CONTA_RECEITA_DESPESA  (VERSION,ATIVO,DATE_CREATED,LAST_UPDATED,TIPO,CODIGO,DESCRICAO,DESCRICAO_DETALHADA,ANALITICO,TAMANHO) values (0,'S',sysdate,sysdate,'R','2432510000','Transferências de Convênios dos Municípios destinadas a Programas de Educação','Registra  o valor dos recursos oriundos de convênios firmados com os Municípios, destinados a programas de educação, para a realização de objetivos de interesse comum dos partícipes, e destinados a custear despesas de capital.','N',6);</v>
      </c>
    </row>
    <row r="5122" spans="1:20" ht="32" x14ac:dyDescent="0.2">
      <c r="A5122" s="4" t="str">
        <f t="shared" si="1213"/>
        <v>2</v>
      </c>
      <c r="B5122" s="5" t="str">
        <f t="shared" si="1214"/>
        <v>4</v>
      </c>
      <c r="C5122" s="5" t="str">
        <f t="shared" si="1215"/>
        <v>3</v>
      </c>
      <c r="D5122" s="5" t="str">
        <f t="shared" si="1216"/>
        <v>2</v>
      </c>
      <c r="E5122" s="5" t="str">
        <f t="shared" si="1217"/>
        <v>51</v>
      </c>
      <c r="F5122" s="5" t="str">
        <f t="shared" si="1218"/>
        <v>0</v>
      </c>
      <c r="G5122" s="5" t="str">
        <f t="shared" si="1219"/>
        <v>1</v>
      </c>
      <c r="H5122" s="5" t="str">
        <f t="shared" si="1220"/>
        <v>00</v>
      </c>
      <c r="I5122" s="11">
        <v>2432510100</v>
      </c>
      <c r="J5122" s="14" t="s">
        <v>3714</v>
      </c>
      <c r="K5122" s="6" t="s">
        <v>21</v>
      </c>
      <c r="L5122" s="15" t="s">
        <v>22</v>
      </c>
      <c r="N5122" t="str">
        <f t="shared" si="1206"/>
        <v>2432510100</v>
      </c>
      <c r="O5122" t="str">
        <f t="shared" si="1207"/>
        <v>'2432510100'</v>
      </c>
      <c r="P5122" t="str">
        <f t="shared" si="1208"/>
        <v>'Transferências de Convênios dos Municípios destinadas a Programas de Educação - Principal'</v>
      </c>
      <c r="Q5122" t="str">
        <f t="shared" si="1209"/>
        <v>'Vide descrição do código de receita principal.'</v>
      </c>
      <c r="R5122" t="str">
        <f t="shared" si="1210"/>
        <v>'S'</v>
      </c>
      <c r="S5122">
        <f t="shared" si="1211"/>
        <v>8</v>
      </c>
      <c r="T5122" t="str">
        <f t="shared" si="1212"/>
        <v>Insert into CONTA_RECEITA_DESPESA  (VERSION,ATIVO,DATE_CREATED,LAST_UPDATED,TIPO,CODIGO,DESCRICAO,DESCRICAO_DETALHADA,ANALITICO,TAMANHO) values (0,'S',sysdate,sysdate,'R','2432510100','Transferências de Convênios dos Municípios destinadas a Programas de Educação - Principal','Vide descrição do código de receita principal.','S',8);</v>
      </c>
    </row>
    <row r="5123" spans="1:20" ht="32" x14ac:dyDescent="0.2">
      <c r="A5123" s="4" t="str">
        <f t="shared" si="1213"/>
        <v>2</v>
      </c>
      <c r="B5123" s="5" t="str">
        <f t="shared" si="1214"/>
        <v>4</v>
      </c>
      <c r="C5123" s="5" t="str">
        <f t="shared" si="1215"/>
        <v>3</v>
      </c>
      <c r="D5123" s="5" t="str">
        <f t="shared" si="1216"/>
        <v>2</v>
      </c>
      <c r="E5123" s="5" t="str">
        <f t="shared" si="1217"/>
        <v>51</v>
      </c>
      <c r="F5123" s="5" t="str">
        <f t="shared" si="1218"/>
        <v>0</v>
      </c>
      <c r="G5123" s="5" t="str">
        <f t="shared" si="1219"/>
        <v>3</v>
      </c>
      <c r="H5123" s="5" t="str">
        <f t="shared" si="1220"/>
        <v>00</v>
      </c>
      <c r="I5123" s="11">
        <v>2432510300</v>
      </c>
      <c r="J5123" s="14" t="s">
        <v>3716</v>
      </c>
      <c r="K5123" s="6" t="s">
        <v>21</v>
      </c>
      <c r="L5123" s="15" t="s">
        <v>22</v>
      </c>
      <c r="N5123" t="str">
        <f t="shared" si="1206"/>
        <v>2432510300</v>
      </c>
      <c r="O5123" t="str">
        <f t="shared" si="1207"/>
        <v>'2432510300'</v>
      </c>
      <c r="P5123" t="str">
        <f t="shared" si="1208"/>
        <v>'Transferências de Convênios dos Municípios destinadas a Programas de Educação - Dívida Ativa'</v>
      </c>
      <c r="Q5123" t="str">
        <f t="shared" si="1209"/>
        <v>'Vide descrição do código de receita principal.'</v>
      </c>
      <c r="R5123" t="str">
        <f t="shared" si="1210"/>
        <v>'S'</v>
      </c>
      <c r="S5123">
        <f t="shared" si="1211"/>
        <v>8</v>
      </c>
      <c r="T5123" t="str">
        <f t="shared" si="1212"/>
        <v>Insert into CONTA_RECEITA_DESPESA  (VERSION,ATIVO,DATE_CREATED,LAST_UPDATED,TIPO,CODIGO,DESCRICAO,DESCRICAO_DETALHADA,ANALITICO,TAMANHO) values (0,'S',sysdate,sysdate,'R','2432510300','Transferências de Convênios dos Municípios destinadas a Programas de Educação - Dívida Ativa','Vide descrição do código de receita principal.','S',8);</v>
      </c>
    </row>
    <row r="5124" spans="1:20" ht="48" x14ac:dyDescent="0.2">
      <c r="A5124" s="4" t="str">
        <f t="shared" si="1213"/>
        <v>2</v>
      </c>
      <c r="B5124" s="5" t="str">
        <f t="shared" si="1214"/>
        <v>4</v>
      </c>
      <c r="C5124" s="5" t="str">
        <f t="shared" si="1215"/>
        <v>3</v>
      </c>
      <c r="D5124" s="5" t="str">
        <f t="shared" si="1216"/>
        <v>2</v>
      </c>
      <c r="E5124" s="5" t="str">
        <f t="shared" si="1217"/>
        <v>52</v>
      </c>
      <c r="F5124" s="5" t="str">
        <f t="shared" si="1218"/>
        <v>0</v>
      </c>
      <c r="G5124" s="5" t="str">
        <f t="shared" si="1219"/>
        <v>0</v>
      </c>
      <c r="H5124" s="5" t="str">
        <f t="shared" si="1220"/>
        <v>00</v>
      </c>
      <c r="I5124" s="11">
        <v>2432520000</v>
      </c>
      <c r="J5124" s="6" t="s">
        <v>5073</v>
      </c>
      <c r="K5124" s="6" t="s">
        <v>5074</v>
      </c>
      <c r="L5124" s="13" t="s">
        <v>11</v>
      </c>
      <c r="N5124" t="str">
        <f t="shared" si="1206"/>
        <v>2432520000</v>
      </c>
      <c r="O5124" t="str">
        <f t="shared" si="1207"/>
        <v>'2432520000'</v>
      </c>
      <c r="P5124" t="str">
        <f t="shared" si="1208"/>
        <v>'Transferências de Convênios dos Municípios destinadas a Programas de Saneamento'</v>
      </c>
      <c r="Q5124" t="str">
        <f t="shared" si="1209"/>
        <v>'Registra  o valor dos recursos oriundos de convênios firmados com os Municípios, destinados a programas de saneamento, para a realização de objetivos de interesse comum dos partícipes, e destinados a custear despesas de capital.'</v>
      </c>
      <c r="R5124" t="str">
        <f t="shared" si="1210"/>
        <v>'N'</v>
      </c>
      <c r="S5124">
        <f t="shared" si="1211"/>
        <v>6</v>
      </c>
      <c r="T5124" t="str">
        <f t="shared" si="1212"/>
        <v>Insert into CONTA_RECEITA_DESPESA  (VERSION,ATIVO,DATE_CREATED,LAST_UPDATED,TIPO,CODIGO,DESCRICAO,DESCRICAO_DETALHADA,ANALITICO,TAMANHO) values (0,'S',sysdate,sysdate,'R','2432520000','Transferências de Convênios dos Municípios destinadas a Programas de Saneamento','Registra  o valor dos recursos oriundos de convênios firmados com os Municípios, destinados a programas de saneamento, para a realização de objetivos de interesse comum dos partícipes, e destinados a custear despesas de capital.','N',6);</v>
      </c>
    </row>
    <row r="5125" spans="1:20" ht="32" x14ac:dyDescent="0.2">
      <c r="A5125" s="4" t="str">
        <f t="shared" si="1213"/>
        <v>2</v>
      </c>
      <c r="B5125" s="5" t="str">
        <f t="shared" si="1214"/>
        <v>4</v>
      </c>
      <c r="C5125" s="5" t="str">
        <f t="shared" si="1215"/>
        <v>3</v>
      </c>
      <c r="D5125" s="5" t="str">
        <f t="shared" si="1216"/>
        <v>2</v>
      </c>
      <c r="E5125" s="5" t="str">
        <f t="shared" si="1217"/>
        <v>52</v>
      </c>
      <c r="F5125" s="5" t="str">
        <f t="shared" si="1218"/>
        <v>0</v>
      </c>
      <c r="G5125" s="5" t="str">
        <f t="shared" si="1219"/>
        <v>1</v>
      </c>
      <c r="H5125" s="5" t="str">
        <f t="shared" si="1220"/>
        <v>00</v>
      </c>
      <c r="I5125" s="11">
        <v>2432520100</v>
      </c>
      <c r="J5125" s="14" t="s">
        <v>5075</v>
      </c>
      <c r="K5125" s="6" t="s">
        <v>21</v>
      </c>
      <c r="L5125" s="15" t="s">
        <v>22</v>
      </c>
      <c r="N5125" t="str">
        <f t="shared" si="1206"/>
        <v>2432520100</v>
      </c>
      <c r="O5125" t="str">
        <f t="shared" si="1207"/>
        <v>'2432520100'</v>
      </c>
      <c r="P5125" t="str">
        <f t="shared" si="1208"/>
        <v>'Transferências de Convênios dos Municípios destinadas a Programas de Saneamento - Principal'</v>
      </c>
      <c r="Q5125" t="str">
        <f t="shared" si="1209"/>
        <v>'Vide descrição do código de receita principal.'</v>
      </c>
      <c r="R5125" t="str">
        <f t="shared" si="1210"/>
        <v>'S'</v>
      </c>
      <c r="S5125">
        <f t="shared" si="1211"/>
        <v>8</v>
      </c>
      <c r="T5125" t="str">
        <f t="shared" si="1212"/>
        <v>Insert into CONTA_RECEITA_DESPESA  (VERSION,ATIVO,DATE_CREATED,LAST_UPDATED,TIPO,CODIGO,DESCRICAO,DESCRICAO_DETALHADA,ANALITICO,TAMANHO) values (0,'S',sysdate,sysdate,'R','2432520100','Transferências de Convênios dos Municípios destinadas a Programas de Saneamento - Principal','Vide descrição do código de receita principal.','S',8);</v>
      </c>
    </row>
    <row r="5126" spans="1:20" ht="32" x14ac:dyDescent="0.2">
      <c r="A5126" s="4" t="str">
        <f t="shared" si="1213"/>
        <v>2</v>
      </c>
      <c r="B5126" s="5" t="str">
        <f t="shared" si="1214"/>
        <v>4</v>
      </c>
      <c r="C5126" s="5" t="str">
        <f t="shared" si="1215"/>
        <v>3</v>
      </c>
      <c r="D5126" s="5" t="str">
        <f t="shared" si="1216"/>
        <v>2</v>
      </c>
      <c r="E5126" s="5" t="str">
        <f t="shared" si="1217"/>
        <v>52</v>
      </c>
      <c r="F5126" s="5" t="str">
        <f t="shared" si="1218"/>
        <v>0</v>
      </c>
      <c r="G5126" s="5" t="str">
        <f t="shared" si="1219"/>
        <v>3</v>
      </c>
      <c r="H5126" s="5" t="str">
        <f t="shared" si="1220"/>
        <v>00</v>
      </c>
      <c r="I5126" s="11">
        <v>2432520300</v>
      </c>
      <c r="J5126" s="14" t="s">
        <v>5076</v>
      </c>
      <c r="K5126" s="6" t="s">
        <v>21</v>
      </c>
      <c r="L5126" s="15" t="s">
        <v>22</v>
      </c>
      <c r="N5126" t="str">
        <f t="shared" ref="N5126:N5189" si="1221">SUBSTITUTE(I5126,".","")</f>
        <v>2432520300</v>
      </c>
      <c r="O5126" t="str">
        <f t="shared" ref="O5126:O5189" si="1222">_xlfn.CONCAT("'",N5126,"'")</f>
        <v>'2432520300'</v>
      </c>
      <c r="P5126" t="str">
        <f t="shared" ref="P5126:P5189" si="1223">_xlfn.CONCAT("'",CLEAN(J5126),"'")</f>
        <v>'Transferências de Convênios dos Municípios destinadas a Programas de Saneamento - Dívida Ativa'</v>
      </c>
      <c r="Q5126" t="str">
        <f t="shared" ref="Q5126:Q5189" si="1224">_xlfn.CONCAT("'",CLEAN(K5126),"'")</f>
        <v>'Vide descrição do código de receita principal.'</v>
      </c>
      <c r="R5126" t="str">
        <f t="shared" ref="R5126:R5189" si="1225">IF(TRIM(L5126)="NÃO","'N'",IF(TRIM(L5126)="SIM","'S'","*ERR0*"))</f>
        <v>'S'</v>
      </c>
      <c r="S5126">
        <f t="shared" ref="S5126:S5189" si="1226">IF(RIGHT(N5126,2)&lt;&gt;"00",10,IF(MID(N5126,8,1)&lt;&gt;"0",8,IF(MID(N5126,7,1)&lt;&gt;"0",7,IF(MID(N5126,5,2)&lt;&gt;"00",6,IF(MID(N5126,4,1)&lt;&gt;"0",4,IF(MID(N5126,3,1)&lt;&gt;"0",3,IF(MID(N5126,2,1)&lt;&gt;"0",2,IF(LEFT(N5126,1)&lt;&gt;"0",1,"*ERR0*"))))))))</f>
        <v>8</v>
      </c>
      <c r="T5126" t="str">
        <f t="shared" ref="T5126:T5189" si="1227">_xlfn.CONCAT("Insert into CONTA_RECEITA_DESPESA  (VERSION,ATIVO,DATE_CREATED,LAST_UPDATED,TIPO,CODIGO,DESCRICAO,DESCRICAO_DETALHADA,ANALITICO,TAMANHO) values (0,'S',sysdate,sysdate,'R',",O5126,",",P5126,",",Q5126,",",R5126,",",S5126,");")</f>
        <v>Insert into CONTA_RECEITA_DESPESA  (VERSION,ATIVO,DATE_CREATED,LAST_UPDATED,TIPO,CODIGO,DESCRICAO,DESCRICAO_DETALHADA,ANALITICO,TAMANHO) values (0,'S',sysdate,sysdate,'R','2432520300','Transferências de Convênios dos Municípios destinadas a Programas de Saneamento - Dívida Ativa','Vide descrição do código de receita principal.','S',8);</v>
      </c>
    </row>
    <row r="5127" spans="1:20" ht="48" x14ac:dyDescent="0.2">
      <c r="A5127" s="4" t="str">
        <f t="shared" si="1213"/>
        <v>2</v>
      </c>
      <c r="B5127" s="5" t="str">
        <f t="shared" si="1214"/>
        <v>4</v>
      </c>
      <c r="C5127" s="5" t="str">
        <f t="shared" si="1215"/>
        <v>3</v>
      </c>
      <c r="D5127" s="5" t="str">
        <f t="shared" si="1216"/>
        <v>2</v>
      </c>
      <c r="E5127" s="5" t="str">
        <f t="shared" si="1217"/>
        <v>99</v>
      </c>
      <c r="F5127" s="5" t="str">
        <f t="shared" si="1218"/>
        <v>0</v>
      </c>
      <c r="G5127" s="5" t="str">
        <f t="shared" si="1219"/>
        <v>0</v>
      </c>
      <c r="H5127" s="5" t="str">
        <f t="shared" si="1220"/>
        <v>00</v>
      </c>
      <c r="I5127" s="11">
        <v>2432990000</v>
      </c>
      <c r="J5127" s="6" t="s">
        <v>3722</v>
      </c>
      <c r="K5127" s="6" t="s">
        <v>5717</v>
      </c>
      <c r="L5127" s="13" t="s">
        <v>11</v>
      </c>
      <c r="N5127" t="str">
        <f t="shared" si="1221"/>
        <v>2432990000</v>
      </c>
      <c r="O5127" t="str">
        <f t="shared" si="1222"/>
        <v>'2432990000'</v>
      </c>
      <c r="P5127" t="str">
        <f t="shared" si="1223"/>
        <v>'Outras Transferências de Convênios dos Municípios e de Suas Entidades'</v>
      </c>
      <c r="Q5127" t="str">
        <f t="shared" si="1224"/>
        <v>'Registra as receitas provenientes de recursos financeiros recebidos de Municípios ou de suas entidades, decorrentes de convênios, quando destinadas a atender despesas classificáveis como de capital, que não se enquadrem em outra natureza de receita mais específica.'</v>
      </c>
      <c r="R5127" t="str">
        <f t="shared" si="1225"/>
        <v>'N'</v>
      </c>
      <c r="S5127">
        <f t="shared" si="1226"/>
        <v>6</v>
      </c>
      <c r="T5127" t="str">
        <f t="shared" si="1227"/>
        <v>Insert into CONTA_RECEITA_DESPESA  (VERSION,ATIVO,DATE_CREATED,LAST_UPDATED,TIPO,CODIGO,DESCRICAO,DESCRICAO_DETALHADA,ANALITICO,TAMANHO) values (0,'S',sysdate,sysdate,'R','2432990000','Outras Transferências de Convênios dos Municípios e de Suas Entidades','Registra as receitas provenientes de recursos financeiros recebidos de Municípios ou de suas entidades, decorrentes de convênios, quando destinadas a atender despesas classificáveis como de capital, que não se enquadrem em outra natureza de receita mais específica.','N',6);</v>
      </c>
    </row>
    <row r="5128" spans="1:20" ht="16" x14ac:dyDescent="0.2">
      <c r="A5128" s="4" t="str">
        <f t="shared" si="1213"/>
        <v>2</v>
      </c>
      <c r="B5128" s="5" t="str">
        <f t="shared" si="1214"/>
        <v>4</v>
      </c>
      <c r="C5128" s="5" t="str">
        <f t="shared" si="1215"/>
        <v>3</v>
      </c>
      <c r="D5128" s="5" t="str">
        <f t="shared" si="1216"/>
        <v>2</v>
      </c>
      <c r="E5128" s="5" t="str">
        <f t="shared" si="1217"/>
        <v>99</v>
      </c>
      <c r="F5128" s="5" t="str">
        <f t="shared" si="1218"/>
        <v>0</v>
      </c>
      <c r="G5128" s="5" t="str">
        <f t="shared" si="1219"/>
        <v>1</v>
      </c>
      <c r="H5128" s="5" t="str">
        <f t="shared" si="1220"/>
        <v>00</v>
      </c>
      <c r="I5128" s="11">
        <v>2432990100</v>
      </c>
      <c r="J5128" s="14" t="s">
        <v>3724</v>
      </c>
      <c r="K5128" s="6" t="s">
        <v>21</v>
      </c>
      <c r="L5128" s="15" t="s">
        <v>22</v>
      </c>
      <c r="N5128" t="str">
        <f t="shared" si="1221"/>
        <v>2432990100</v>
      </c>
      <c r="O5128" t="str">
        <f t="shared" si="1222"/>
        <v>'2432990100'</v>
      </c>
      <c r="P5128" t="str">
        <f t="shared" si="1223"/>
        <v>'Outras Transferências de Convênios dos Municípios e de Suas Entidades - Principal'</v>
      </c>
      <c r="Q5128" t="str">
        <f t="shared" si="1224"/>
        <v>'Vide descrição do código de receita principal.'</v>
      </c>
      <c r="R5128" t="str">
        <f t="shared" si="1225"/>
        <v>'S'</v>
      </c>
      <c r="S5128">
        <f t="shared" si="1226"/>
        <v>8</v>
      </c>
      <c r="T5128" t="str">
        <f t="shared" si="1227"/>
        <v>Insert into CONTA_RECEITA_DESPESA  (VERSION,ATIVO,DATE_CREATED,LAST_UPDATED,TIPO,CODIGO,DESCRICAO,DESCRICAO_DETALHADA,ANALITICO,TAMANHO) values (0,'S',sysdate,sysdate,'R','2432990100','Outras Transferências de Convênios dos Municípios e de Suas Entidades - Principal','Vide descrição do código de receita principal.','S',8);</v>
      </c>
    </row>
    <row r="5129" spans="1:20" ht="16" x14ac:dyDescent="0.2">
      <c r="A5129" s="4" t="str">
        <f t="shared" si="1213"/>
        <v>2</v>
      </c>
      <c r="B5129" s="5" t="str">
        <f t="shared" si="1214"/>
        <v>4</v>
      </c>
      <c r="C5129" s="5" t="str">
        <f t="shared" si="1215"/>
        <v>3</v>
      </c>
      <c r="D5129" s="5" t="str">
        <f t="shared" si="1216"/>
        <v>2</v>
      </c>
      <c r="E5129" s="5" t="str">
        <f t="shared" si="1217"/>
        <v>99</v>
      </c>
      <c r="F5129" s="5" t="str">
        <f t="shared" si="1218"/>
        <v>0</v>
      </c>
      <c r="G5129" s="5" t="str">
        <f t="shared" si="1219"/>
        <v>3</v>
      </c>
      <c r="H5129" s="5" t="str">
        <f t="shared" si="1220"/>
        <v>00</v>
      </c>
      <c r="I5129" s="11">
        <v>2432990300</v>
      </c>
      <c r="J5129" s="14" t="s">
        <v>3726</v>
      </c>
      <c r="K5129" s="6" t="s">
        <v>21</v>
      </c>
      <c r="L5129" s="15" t="s">
        <v>22</v>
      </c>
      <c r="N5129" t="str">
        <f t="shared" si="1221"/>
        <v>2432990300</v>
      </c>
      <c r="O5129" t="str">
        <f t="shared" si="1222"/>
        <v>'2432990300'</v>
      </c>
      <c r="P5129" t="str">
        <f t="shared" si="1223"/>
        <v>'Outras Transferências de Convênios dos Municípios e de Suas Entidades - Dívida Ativa'</v>
      </c>
      <c r="Q5129" t="str">
        <f t="shared" si="1224"/>
        <v>'Vide descrição do código de receita principal.'</v>
      </c>
      <c r="R5129" t="str">
        <f t="shared" si="1225"/>
        <v>'S'</v>
      </c>
      <c r="S5129">
        <f t="shared" si="1226"/>
        <v>8</v>
      </c>
      <c r="T5129" t="str">
        <f t="shared" si="1227"/>
        <v>Insert into CONTA_RECEITA_DESPESA  (VERSION,ATIVO,DATE_CREATED,LAST_UPDATED,TIPO,CODIGO,DESCRICAO,DESCRICAO_DETALHADA,ANALITICO,TAMANHO) values (0,'S',sysdate,sysdate,'R','2432990300','Outras Transferências de Convênios dos Municípios e de Suas Entidades - Dívida Ativa','Vide descrição do código de receita principal.','S',8);</v>
      </c>
    </row>
    <row r="5130" spans="1:20" ht="48" x14ac:dyDescent="0.2">
      <c r="A5130" s="4" t="str">
        <f t="shared" si="1213"/>
        <v>2</v>
      </c>
      <c r="B5130" s="5" t="str">
        <f t="shared" si="1214"/>
        <v>4</v>
      </c>
      <c r="C5130" s="5" t="str">
        <f t="shared" si="1215"/>
        <v>3</v>
      </c>
      <c r="D5130" s="5" t="str">
        <f t="shared" si="1216"/>
        <v>9</v>
      </c>
      <c r="E5130" s="5" t="str">
        <f t="shared" si="1217"/>
        <v>00</v>
      </c>
      <c r="F5130" s="5" t="str">
        <f t="shared" si="1218"/>
        <v>0</v>
      </c>
      <c r="G5130" s="5" t="str">
        <f t="shared" si="1219"/>
        <v>0</v>
      </c>
      <c r="H5130" s="5" t="str">
        <f t="shared" si="1220"/>
        <v>00</v>
      </c>
      <c r="I5130" s="11">
        <v>2439000000</v>
      </c>
      <c r="J5130" s="6" t="s">
        <v>3732</v>
      </c>
      <c r="K5130" s="6" t="s">
        <v>5718</v>
      </c>
      <c r="L5130" s="13" t="s">
        <v>11</v>
      </c>
      <c r="N5130" t="str">
        <f t="shared" si="1221"/>
        <v>2439000000</v>
      </c>
      <c r="O5130" t="str">
        <f t="shared" si="1222"/>
        <v>'2439000000'</v>
      </c>
      <c r="P5130" t="str">
        <f t="shared" si="1223"/>
        <v>'Outras Transferências dos Municípios'</v>
      </c>
      <c r="Q5130" t="str">
        <f t="shared" si="1224"/>
        <v>'Agrega as receitas provenientes de transferências dos Municípios que não se enquadrem em outra natureza de receita mais específica, quando destinadas a atender despesas classificáveis como de capital.'</v>
      </c>
      <c r="R5130" t="str">
        <f t="shared" si="1225"/>
        <v>'N'</v>
      </c>
      <c r="S5130">
        <f t="shared" si="1226"/>
        <v>4</v>
      </c>
      <c r="T5130" t="str">
        <f t="shared" si="1227"/>
        <v>Insert into CONTA_RECEITA_DESPESA  (VERSION,ATIVO,DATE_CREATED,LAST_UPDATED,TIPO,CODIGO,DESCRICAO,DESCRICAO_DETALHADA,ANALITICO,TAMANHO) values (0,'S',sysdate,sysdate,'R','2439000000','Outras Transferências dos Municípios','Agrega as receitas provenientes de transferências dos Municípios que não se enquadrem em outra natureza de receita mais específica, quando destinadas a atender despesas classificáveis como de capital.','N',4);</v>
      </c>
    </row>
    <row r="5131" spans="1:20" ht="32" x14ac:dyDescent="0.2">
      <c r="A5131" s="4" t="str">
        <f t="shared" si="1213"/>
        <v>2</v>
      </c>
      <c r="B5131" s="5" t="str">
        <f t="shared" si="1214"/>
        <v>4</v>
      </c>
      <c r="C5131" s="5" t="str">
        <f t="shared" si="1215"/>
        <v>3</v>
      </c>
      <c r="D5131" s="5" t="str">
        <f t="shared" si="1216"/>
        <v>9</v>
      </c>
      <c r="E5131" s="5" t="str">
        <f t="shared" si="1217"/>
        <v>50</v>
      </c>
      <c r="F5131" s="5" t="str">
        <f t="shared" si="1218"/>
        <v>0</v>
      </c>
      <c r="G5131" s="5" t="str">
        <f t="shared" si="1219"/>
        <v>0</v>
      </c>
      <c r="H5131" s="5" t="str">
        <f t="shared" si="1220"/>
        <v>00</v>
      </c>
      <c r="I5131" s="11">
        <v>2439500000</v>
      </c>
      <c r="J5131" s="6" t="s">
        <v>3733</v>
      </c>
      <c r="K5131" s="6" t="s">
        <v>5077</v>
      </c>
      <c r="L5131" s="13" t="s">
        <v>11</v>
      </c>
      <c r="N5131" t="str">
        <f t="shared" si="1221"/>
        <v>2439500000</v>
      </c>
      <c r="O5131" t="str">
        <f t="shared" si="1222"/>
        <v>'2439500000'</v>
      </c>
      <c r="P5131" t="str">
        <f t="shared" si="1223"/>
        <v>'Transferências de Municípios a Consórcios Públicos'</v>
      </c>
      <c r="Q5131" t="str">
        <f t="shared" si="1224"/>
        <v>'Registra  o valor das transferências de capital dos Municípios recebidas pelos consórcios públicos, mediante contrato ou outro instrumento.'</v>
      </c>
      <c r="R5131" t="str">
        <f t="shared" si="1225"/>
        <v>'N'</v>
      </c>
      <c r="S5131">
        <f t="shared" si="1226"/>
        <v>6</v>
      </c>
      <c r="T5131" t="str">
        <f t="shared" si="1227"/>
        <v>Insert into CONTA_RECEITA_DESPESA  (VERSION,ATIVO,DATE_CREATED,LAST_UPDATED,TIPO,CODIGO,DESCRICAO,DESCRICAO_DETALHADA,ANALITICO,TAMANHO) values (0,'S',sysdate,sysdate,'R','2439500000','Transferências de Municípios a Consórcios Públicos','Registra  o valor das transferências de capital dos Municípios recebidas pelos consórcios públicos, mediante contrato ou outro instrumento.','N',6);</v>
      </c>
    </row>
    <row r="5132" spans="1:20" ht="16" x14ac:dyDescent="0.2">
      <c r="A5132" s="4" t="str">
        <f t="shared" si="1213"/>
        <v>2</v>
      </c>
      <c r="B5132" s="5" t="str">
        <f t="shared" si="1214"/>
        <v>4</v>
      </c>
      <c r="C5132" s="5" t="str">
        <f t="shared" si="1215"/>
        <v>3</v>
      </c>
      <c r="D5132" s="5" t="str">
        <f t="shared" si="1216"/>
        <v>9</v>
      </c>
      <c r="E5132" s="5" t="str">
        <f t="shared" si="1217"/>
        <v>50</v>
      </c>
      <c r="F5132" s="5" t="str">
        <f t="shared" si="1218"/>
        <v>0</v>
      </c>
      <c r="G5132" s="5" t="str">
        <f t="shared" si="1219"/>
        <v>1</v>
      </c>
      <c r="H5132" s="5" t="str">
        <f t="shared" si="1220"/>
        <v>00</v>
      </c>
      <c r="I5132" s="11">
        <v>2439500100</v>
      </c>
      <c r="J5132" s="14" t="s">
        <v>3735</v>
      </c>
      <c r="K5132" s="6" t="s">
        <v>21</v>
      </c>
      <c r="L5132" s="15" t="s">
        <v>22</v>
      </c>
      <c r="N5132" t="str">
        <f t="shared" si="1221"/>
        <v>2439500100</v>
      </c>
      <c r="O5132" t="str">
        <f t="shared" si="1222"/>
        <v>'2439500100'</v>
      </c>
      <c r="P5132" t="str">
        <f t="shared" si="1223"/>
        <v>'Transferências de Municípios a Consórcios Públicos - Principal'</v>
      </c>
      <c r="Q5132" t="str">
        <f t="shared" si="1224"/>
        <v>'Vide descrição do código de receita principal.'</v>
      </c>
      <c r="R5132" t="str">
        <f t="shared" si="1225"/>
        <v>'S'</v>
      </c>
      <c r="S5132">
        <f t="shared" si="1226"/>
        <v>8</v>
      </c>
      <c r="T5132" t="str">
        <f t="shared" si="1227"/>
        <v>Insert into CONTA_RECEITA_DESPESA  (VERSION,ATIVO,DATE_CREATED,LAST_UPDATED,TIPO,CODIGO,DESCRICAO,DESCRICAO_DETALHADA,ANALITICO,TAMANHO) values (0,'S',sysdate,sysdate,'R','2439500100','Transferências de Municípios a Consórcios Públicos - Principal','Vide descrição do código de receita principal.','S',8);</v>
      </c>
    </row>
    <row r="5133" spans="1:20" ht="16" x14ac:dyDescent="0.2">
      <c r="A5133" s="4" t="str">
        <f t="shared" ref="A5133:A5196" si="1228">MID($I5133,1,1)</f>
        <v>2</v>
      </c>
      <c r="B5133" s="5" t="str">
        <f t="shared" ref="B5133:B5196" si="1229">MID($I5133,2,1)</f>
        <v>4</v>
      </c>
      <c r="C5133" s="5" t="str">
        <f t="shared" ref="C5133:C5196" si="1230">MID($I5133,3,1)</f>
        <v>3</v>
      </c>
      <c r="D5133" s="5" t="str">
        <f t="shared" ref="D5133:D5196" si="1231">MID($I5133,4,1)</f>
        <v>9</v>
      </c>
      <c r="E5133" s="5" t="str">
        <f t="shared" ref="E5133:E5196" si="1232">MID($I5133,5,2)</f>
        <v>50</v>
      </c>
      <c r="F5133" s="5" t="str">
        <f t="shared" ref="F5133:F5196" si="1233">MID($I5133,7,1)</f>
        <v>0</v>
      </c>
      <c r="G5133" s="5" t="str">
        <f t="shared" ref="G5133:G5196" si="1234">MID($I5133,8,1)</f>
        <v>3</v>
      </c>
      <c r="H5133" s="5" t="str">
        <f t="shared" ref="H5133:H5196" si="1235">MID($I5133,9,2)</f>
        <v>00</v>
      </c>
      <c r="I5133" s="11">
        <v>2439500300</v>
      </c>
      <c r="J5133" s="14" t="s">
        <v>3737</v>
      </c>
      <c r="K5133" s="6" t="s">
        <v>21</v>
      </c>
      <c r="L5133" s="15" t="s">
        <v>22</v>
      </c>
      <c r="N5133" t="str">
        <f t="shared" si="1221"/>
        <v>2439500300</v>
      </c>
      <c r="O5133" t="str">
        <f t="shared" si="1222"/>
        <v>'2439500300'</v>
      </c>
      <c r="P5133" t="str">
        <f t="shared" si="1223"/>
        <v>'Transferências de Municípios a Consórcios Públicos - Dívida Ativa'</v>
      </c>
      <c r="Q5133" t="str">
        <f t="shared" si="1224"/>
        <v>'Vide descrição do código de receita principal.'</v>
      </c>
      <c r="R5133" t="str">
        <f t="shared" si="1225"/>
        <v>'S'</v>
      </c>
      <c r="S5133">
        <f t="shared" si="1226"/>
        <v>8</v>
      </c>
      <c r="T5133" t="str">
        <f t="shared" si="1227"/>
        <v>Insert into CONTA_RECEITA_DESPESA  (VERSION,ATIVO,DATE_CREATED,LAST_UPDATED,TIPO,CODIGO,DESCRICAO,DESCRICAO_DETALHADA,ANALITICO,TAMANHO) values (0,'S',sysdate,sysdate,'R','2439500300','Transferências de Municípios a Consórcios Públicos - Dívida Ativa','Vide descrição do código de receita principal.','S',8);</v>
      </c>
    </row>
    <row r="5134" spans="1:20" ht="48" x14ac:dyDescent="0.2">
      <c r="A5134" s="4" t="str">
        <f t="shared" si="1228"/>
        <v>2</v>
      </c>
      <c r="B5134" s="5" t="str">
        <f t="shared" si="1229"/>
        <v>4</v>
      </c>
      <c r="C5134" s="5" t="str">
        <f t="shared" si="1230"/>
        <v>3</v>
      </c>
      <c r="D5134" s="5" t="str">
        <f t="shared" si="1231"/>
        <v>9</v>
      </c>
      <c r="E5134" s="5" t="str">
        <f t="shared" si="1232"/>
        <v>99</v>
      </c>
      <c r="F5134" s="5" t="str">
        <f t="shared" si="1233"/>
        <v>0</v>
      </c>
      <c r="G5134" s="5" t="str">
        <f t="shared" si="1234"/>
        <v>0</v>
      </c>
      <c r="H5134" s="5" t="str">
        <f t="shared" si="1235"/>
        <v>00</v>
      </c>
      <c r="I5134" s="11">
        <v>2439990000</v>
      </c>
      <c r="J5134" s="6" t="s">
        <v>3732</v>
      </c>
      <c r="K5134" s="6" t="s">
        <v>5719</v>
      </c>
      <c r="L5134" s="13" t="s">
        <v>11</v>
      </c>
      <c r="N5134" t="str">
        <f t="shared" si="1221"/>
        <v>2439990000</v>
      </c>
      <c r="O5134" t="str">
        <f t="shared" si="1222"/>
        <v>'2439990000'</v>
      </c>
      <c r="P5134" t="str">
        <f t="shared" si="1223"/>
        <v>'Outras Transferências dos Municípios'</v>
      </c>
      <c r="Q5134" t="str">
        <f t="shared" si="1224"/>
        <v>'Registra  as receitas provenientes de transferências dos Municípios que não se enquadrem em outra natureza de receita mais específica, quando destinadas a atender despesas classificáveis como de capital.'</v>
      </c>
      <c r="R5134" t="str">
        <f t="shared" si="1225"/>
        <v>'N'</v>
      </c>
      <c r="S5134">
        <f t="shared" si="1226"/>
        <v>6</v>
      </c>
      <c r="T5134" t="str">
        <f t="shared" si="1227"/>
        <v>Insert into CONTA_RECEITA_DESPESA  (VERSION,ATIVO,DATE_CREATED,LAST_UPDATED,TIPO,CODIGO,DESCRICAO,DESCRICAO_DETALHADA,ANALITICO,TAMANHO) values (0,'S',sysdate,sysdate,'R','2439990000','Outras Transferências dos Municípios','Registra  as receitas provenientes de transferências dos Municípios que não se enquadrem em outra natureza de receita mais específica, quando destinadas a atender despesas classificáveis como de capital.','N',6);</v>
      </c>
    </row>
    <row r="5135" spans="1:20" ht="16" x14ac:dyDescent="0.2">
      <c r="A5135" s="4" t="str">
        <f t="shared" si="1228"/>
        <v>2</v>
      </c>
      <c r="B5135" s="5" t="str">
        <f t="shared" si="1229"/>
        <v>4</v>
      </c>
      <c r="C5135" s="5" t="str">
        <f t="shared" si="1230"/>
        <v>3</v>
      </c>
      <c r="D5135" s="5" t="str">
        <f t="shared" si="1231"/>
        <v>9</v>
      </c>
      <c r="E5135" s="5" t="str">
        <f t="shared" si="1232"/>
        <v>99</v>
      </c>
      <c r="F5135" s="5" t="str">
        <f t="shared" si="1233"/>
        <v>0</v>
      </c>
      <c r="G5135" s="5" t="str">
        <f t="shared" si="1234"/>
        <v>1</v>
      </c>
      <c r="H5135" s="5" t="str">
        <f t="shared" si="1235"/>
        <v>00</v>
      </c>
      <c r="I5135" s="11">
        <v>2439990100</v>
      </c>
      <c r="J5135" s="14" t="s">
        <v>3744</v>
      </c>
      <c r="K5135" s="6" t="s">
        <v>21</v>
      </c>
      <c r="L5135" s="15" t="s">
        <v>22</v>
      </c>
      <c r="N5135" t="str">
        <f t="shared" si="1221"/>
        <v>2439990100</v>
      </c>
      <c r="O5135" t="str">
        <f t="shared" si="1222"/>
        <v>'2439990100'</v>
      </c>
      <c r="P5135" t="str">
        <f t="shared" si="1223"/>
        <v>'Outras Transferências dos Municípios - Principal'</v>
      </c>
      <c r="Q5135" t="str">
        <f t="shared" si="1224"/>
        <v>'Vide descrição do código de receita principal.'</v>
      </c>
      <c r="R5135" t="str">
        <f t="shared" si="1225"/>
        <v>'S'</v>
      </c>
      <c r="S5135">
        <f t="shared" si="1226"/>
        <v>8</v>
      </c>
      <c r="T5135" t="str">
        <f t="shared" si="1227"/>
        <v>Insert into CONTA_RECEITA_DESPESA  (VERSION,ATIVO,DATE_CREATED,LAST_UPDATED,TIPO,CODIGO,DESCRICAO,DESCRICAO_DETALHADA,ANALITICO,TAMANHO) values (0,'S',sysdate,sysdate,'R','2439990100','Outras Transferências dos Municípios - Principal','Vide descrição do código de receita principal.','S',8);</v>
      </c>
    </row>
    <row r="5136" spans="1:20" ht="16" x14ac:dyDescent="0.2">
      <c r="A5136" s="4" t="str">
        <f t="shared" si="1228"/>
        <v>2</v>
      </c>
      <c r="B5136" s="5" t="str">
        <f t="shared" si="1229"/>
        <v>4</v>
      </c>
      <c r="C5136" s="5" t="str">
        <f t="shared" si="1230"/>
        <v>3</v>
      </c>
      <c r="D5136" s="5" t="str">
        <f t="shared" si="1231"/>
        <v>9</v>
      </c>
      <c r="E5136" s="5" t="str">
        <f t="shared" si="1232"/>
        <v>99</v>
      </c>
      <c r="F5136" s="5" t="str">
        <f t="shared" si="1233"/>
        <v>0</v>
      </c>
      <c r="G5136" s="5" t="str">
        <f t="shared" si="1234"/>
        <v>3</v>
      </c>
      <c r="H5136" s="5" t="str">
        <f t="shared" si="1235"/>
        <v>00</v>
      </c>
      <c r="I5136" s="11">
        <v>2439990300</v>
      </c>
      <c r="J5136" s="14" t="s">
        <v>3746</v>
      </c>
      <c r="K5136" s="6" t="s">
        <v>21</v>
      </c>
      <c r="L5136" s="15" t="s">
        <v>22</v>
      </c>
      <c r="N5136" t="str">
        <f t="shared" si="1221"/>
        <v>2439990300</v>
      </c>
      <c r="O5136" t="str">
        <f t="shared" si="1222"/>
        <v>'2439990300'</v>
      </c>
      <c r="P5136" t="str">
        <f t="shared" si="1223"/>
        <v>'Outras Transferências dos Municípios - Dívida Ativa'</v>
      </c>
      <c r="Q5136" t="str">
        <f t="shared" si="1224"/>
        <v>'Vide descrição do código de receita principal.'</v>
      </c>
      <c r="R5136" t="str">
        <f t="shared" si="1225"/>
        <v>'S'</v>
      </c>
      <c r="S5136">
        <f t="shared" si="1226"/>
        <v>8</v>
      </c>
      <c r="T5136" t="str">
        <f t="shared" si="1227"/>
        <v>Insert into CONTA_RECEITA_DESPESA  (VERSION,ATIVO,DATE_CREATED,LAST_UPDATED,TIPO,CODIGO,DESCRICAO,DESCRICAO_DETALHADA,ANALITICO,TAMANHO) values (0,'S',sysdate,sysdate,'R','2439990300','Outras Transferências dos Municípios - Dívida Ativa','Vide descrição do código de receita principal.','S',8);</v>
      </c>
    </row>
    <row r="5137" spans="1:20" ht="64" x14ac:dyDescent="0.2">
      <c r="A5137" s="4" t="str">
        <f t="shared" si="1228"/>
        <v>2</v>
      </c>
      <c r="B5137" s="5" t="str">
        <f t="shared" si="1229"/>
        <v>4</v>
      </c>
      <c r="C5137" s="5" t="str">
        <f t="shared" si="1230"/>
        <v>4</v>
      </c>
      <c r="D5137" s="5" t="str">
        <f t="shared" si="1231"/>
        <v>0</v>
      </c>
      <c r="E5137" s="5" t="str">
        <f t="shared" si="1232"/>
        <v>00</v>
      </c>
      <c r="F5137" s="5" t="str">
        <f t="shared" si="1233"/>
        <v>0</v>
      </c>
      <c r="G5137" s="5" t="str">
        <f t="shared" si="1234"/>
        <v>0</v>
      </c>
      <c r="H5137" s="5" t="str">
        <f t="shared" si="1235"/>
        <v>00</v>
      </c>
      <c r="I5137" s="11">
        <v>2440000000</v>
      </c>
      <c r="J5137" s="6" t="s">
        <v>3752</v>
      </c>
      <c r="K5137" s="6" t="s">
        <v>5078</v>
      </c>
      <c r="L5137" s="13" t="s">
        <v>11</v>
      </c>
      <c r="N5137" t="str">
        <f t="shared" si="1221"/>
        <v>2440000000</v>
      </c>
      <c r="O5137" t="str">
        <f t="shared" si="1222"/>
        <v>'2440000000'</v>
      </c>
      <c r="P5137" t="str">
        <f t="shared" si="1223"/>
        <v>'Transferências de Instituições Privadas'</v>
      </c>
      <c r="Q5137" t="str">
        <f t="shared" si="1224"/>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137" t="str">
        <f t="shared" si="1225"/>
        <v>'N'</v>
      </c>
      <c r="S5137">
        <f t="shared" si="1226"/>
        <v>3</v>
      </c>
      <c r="T5137" t="str">
        <f t="shared" si="1227"/>
        <v>Insert into CONTA_RECEITA_DESPESA  (VERSION,ATIVO,DATE_CREATED,LAST_UPDATED,TIPO,CODIGO,DESCRICAO,DESCRICAO_DETALHADA,ANALITICO,TAMANHO) values (0,'S',sysdate,sysdate,'R','2440000000','Transferências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capital.','N',3);</v>
      </c>
    </row>
    <row r="5138" spans="1:20" ht="64" x14ac:dyDescent="0.2">
      <c r="A5138" s="4" t="str">
        <f t="shared" si="1228"/>
        <v>2</v>
      </c>
      <c r="B5138" s="5" t="str">
        <f t="shared" si="1229"/>
        <v>4</v>
      </c>
      <c r="C5138" s="5" t="str">
        <f t="shared" si="1230"/>
        <v>4</v>
      </c>
      <c r="D5138" s="5" t="str">
        <f t="shared" si="1231"/>
        <v>1</v>
      </c>
      <c r="E5138" s="5" t="str">
        <f t="shared" si="1232"/>
        <v>00</v>
      </c>
      <c r="F5138" s="5" t="str">
        <f t="shared" si="1233"/>
        <v>0</v>
      </c>
      <c r="G5138" s="5" t="str">
        <f t="shared" si="1234"/>
        <v>0</v>
      </c>
      <c r="H5138" s="5" t="str">
        <f t="shared" si="1235"/>
        <v>00</v>
      </c>
      <c r="I5138" s="11">
        <v>2441000000</v>
      </c>
      <c r="J5138" s="6" t="s">
        <v>3752</v>
      </c>
      <c r="K5138" s="6" t="s">
        <v>5078</v>
      </c>
      <c r="L5138" s="13" t="s">
        <v>11</v>
      </c>
      <c r="N5138" t="str">
        <f t="shared" si="1221"/>
        <v>2441000000</v>
      </c>
      <c r="O5138" t="str">
        <f t="shared" si="1222"/>
        <v>'2441000000'</v>
      </c>
      <c r="P5138" t="str">
        <f t="shared" si="1223"/>
        <v>'Transferências de Instituições Privadas'</v>
      </c>
      <c r="Q5138" t="str">
        <f t="shared" si="1224"/>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138" t="str">
        <f t="shared" si="1225"/>
        <v>'N'</v>
      </c>
      <c r="S5138">
        <f t="shared" si="1226"/>
        <v>4</v>
      </c>
      <c r="T5138" t="str">
        <f t="shared" si="1227"/>
        <v>Insert into CONTA_RECEITA_DESPESA  (VERSION,ATIVO,DATE_CREATED,LAST_UPDATED,TIPO,CODIGO,DESCRICAO,DESCRICAO_DETALHADA,ANALITICO,TAMANHO) values (0,'S',sysdate,sysdate,'R','2441000000','Transferências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capital.','N',4);</v>
      </c>
    </row>
    <row r="5139" spans="1:20" ht="64" x14ac:dyDescent="0.2">
      <c r="A5139" s="4" t="str">
        <f t="shared" si="1228"/>
        <v>2</v>
      </c>
      <c r="B5139" s="5" t="str">
        <f t="shared" si="1229"/>
        <v>4</v>
      </c>
      <c r="C5139" s="5" t="str">
        <f t="shared" si="1230"/>
        <v>4</v>
      </c>
      <c r="D5139" s="5" t="str">
        <f t="shared" si="1231"/>
        <v>1</v>
      </c>
      <c r="E5139" s="5" t="str">
        <f t="shared" si="1232"/>
        <v>01</v>
      </c>
      <c r="F5139" s="5" t="str">
        <f t="shared" si="1233"/>
        <v>0</v>
      </c>
      <c r="G5139" s="5" t="str">
        <f t="shared" si="1234"/>
        <v>0</v>
      </c>
      <c r="H5139" s="5" t="str">
        <f t="shared" si="1235"/>
        <v>00</v>
      </c>
      <c r="I5139" s="11">
        <v>2441010000</v>
      </c>
      <c r="J5139" s="6" t="s">
        <v>3754</v>
      </c>
      <c r="K5139" s="6" t="s">
        <v>5079</v>
      </c>
      <c r="L5139" s="13" t="s">
        <v>11</v>
      </c>
      <c r="N5139" t="str">
        <f t="shared" si="1221"/>
        <v>2441010000</v>
      </c>
      <c r="O5139" t="str">
        <f t="shared" si="1222"/>
        <v>'2441010000'</v>
      </c>
      <c r="P5139" t="str">
        <f t="shared" si="1223"/>
        <v>'Transferências de Instituições Privadas para Órgãos e Entidades da União'</v>
      </c>
      <c r="Q5139" t="str">
        <f t="shared" si="1224"/>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139" t="str">
        <f t="shared" si="1225"/>
        <v>'N'</v>
      </c>
      <c r="S5139">
        <f t="shared" si="1226"/>
        <v>6</v>
      </c>
      <c r="T5139" t="str">
        <f t="shared" si="1227"/>
        <v>Insert into CONTA_RECEITA_DESPESA  (VERSION,ATIVO,DATE_CREATED,LAST_UPDATED,TIPO,CODIGO,DESCRICAO,DESCRICAO_DETALHADA,ANALITICO,TAMANHO) values (0,'S',sysdate,sysdate,'R','2441010000','Transferências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capital.','N',6);</v>
      </c>
    </row>
    <row r="5140" spans="1:20" ht="16" x14ac:dyDescent="0.2">
      <c r="A5140" s="4" t="str">
        <f t="shared" si="1228"/>
        <v>2</v>
      </c>
      <c r="B5140" s="5" t="str">
        <f t="shared" si="1229"/>
        <v>4</v>
      </c>
      <c r="C5140" s="5" t="str">
        <f t="shared" si="1230"/>
        <v>4</v>
      </c>
      <c r="D5140" s="5" t="str">
        <f t="shared" si="1231"/>
        <v>1</v>
      </c>
      <c r="E5140" s="5" t="str">
        <f t="shared" si="1232"/>
        <v>01</v>
      </c>
      <c r="F5140" s="5" t="str">
        <f t="shared" si="1233"/>
        <v>0</v>
      </c>
      <c r="G5140" s="5" t="str">
        <f t="shared" si="1234"/>
        <v>1</v>
      </c>
      <c r="H5140" s="5" t="str">
        <f t="shared" si="1235"/>
        <v>00</v>
      </c>
      <c r="I5140" s="11">
        <v>2441010100</v>
      </c>
      <c r="J5140" s="14" t="s">
        <v>3756</v>
      </c>
      <c r="K5140" s="6" t="s">
        <v>21</v>
      </c>
      <c r="L5140" s="15" t="s">
        <v>22</v>
      </c>
      <c r="N5140" t="str">
        <f t="shared" si="1221"/>
        <v>2441010100</v>
      </c>
      <c r="O5140" t="str">
        <f t="shared" si="1222"/>
        <v>'2441010100'</v>
      </c>
      <c r="P5140" t="str">
        <f t="shared" si="1223"/>
        <v>'Transferências de Instituições Privadas para Órgãos e Entidades da União - Principal'</v>
      </c>
      <c r="Q5140" t="str">
        <f t="shared" si="1224"/>
        <v>'Vide descrição do código de receita principal.'</v>
      </c>
      <c r="R5140" t="str">
        <f t="shared" si="1225"/>
        <v>'S'</v>
      </c>
      <c r="S5140">
        <f t="shared" si="1226"/>
        <v>8</v>
      </c>
      <c r="T5140" t="str">
        <f t="shared" si="1227"/>
        <v>Insert into CONTA_RECEITA_DESPESA  (VERSION,ATIVO,DATE_CREATED,LAST_UPDATED,TIPO,CODIGO,DESCRICAO,DESCRICAO_DETALHADA,ANALITICO,TAMANHO) values (0,'S',sysdate,sysdate,'R','2441010100','Transferências de Instituições Privadas para Órgãos e Entidades da União - Principal','Vide descrição do código de receita principal.','S',8);</v>
      </c>
    </row>
    <row r="5141" spans="1:20" ht="16" x14ac:dyDescent="0.2">
      <c r="A5141" s="4" t="str">
        <f t="shared" si="1228"/>
        <v>2</v>
      </c>
      <c r="B5141" s="5" t="str">
        <f t="shared" si="1229"/>
        <v>4</v>
      </c>
      <c r="C5141" s="5" t="str">
        <f t="shared" si="1230"/>
        <v>4</v>
      </c>
      <c r="D5141" s="5" t="str">
        <f t="shared" si="1231"/>
        <v>1</v>
      </c>
      <c r="E5141" s="5" t="str">
        <f t="shared" si="1232"/>
        <v>01</v>
      </c>
      <c r="F5141" s="5" t="str">
        <f t="shared" si="1233"/>
        <v>0</v>
      </c>
      <c r="G5141" s="5" t="str">
        <f t="shared" si="1234"/>
        <v>3</v>
      </c>
      <c r="H5141" s="5" t="str">
        <f t="shared" si="1235"/>
        <v>00</v>
      </c>
      <c r="I5141" s="11">
        <v>2441010300</v>
      </c>
      <c r="J5141" s="14" t="s">
        <v>3758</v>
      </c>
      <c r="K5141" s="6" t="s">
        <v>21</v>
      </c>
      <c r="L5141" s="15" t="s">
        <v>22</v>
      </c>
      <c r="N5141" t="str">
        <f t="shared" si="1221"/>
        <v>2441010300</v>
      </c>
      <c r="O5141" t="str">
        <f t="shared" si="1222"/>
        <v>'2441010300'</v>
      </c>
      <c r="P5141" t="str">
        <f t="shared" si="1223"/>
        <v>'Transferências de Instituições Privadas para Órgãos e Entidades da União - Dívida Ativa'</v>
      </c>
      <c r="Q5141" t="str">
        <f t="shared" si="1224"/>
        <v>'Vide descrição do código de receita principal.'</v>
      </c>
      <c r="R5141" t="str">
        <f t="shared" si="1225"/>
        <v>'S'</v>
      </c>
      <c r="S5141">
        <f t="shared" si="1226"/>
        <v>8</v>
      </c>
      <c r="T5141" t="str">
        <f t="shared" si="1227"/>
        <v>Insert into CONTA_RECEITA_DESPESA  (VERSION,ATIVO,DATE_CREATED,LAST_UPDATED,TIPO,CODIGO,DESCRICAO,DESCRICAO_DETALHADA,ANALITICO,TAMANHO) values (0,'S',sysdate,sysdate,'R','2441010300','Transferências de Instituições Privadas para Órgãos e Entidades da União - Dívida Ativa','Vide descrição do código de receita principal.','S',8);</v>
      </c>
    </row>
    <row r="5142" spans="1:20" ht="64" x14ac:dyDescent="0.2">
      <c r="A5142" s="4" t="str">
        <f t="shared" si="1228"/>
        <v>2</v>
      </c>
      <c r="B5142" s="5" t="str">
        <f t="shared" si="1229"/>
        <v>4</v>
      </c>
      <c r="C5142" s="5" t="str">
        <f t="shared" si="1230"/>
        <v>4</v>
      </c>
      <c r="D5142" s="5" t="str">
        <f t="shared" si="1231"/>
        <v>1</v>
      </c>
      <c r="E5142" s="5" t="str">
        <f t="shared" si="1232"/>
        <v>50</v>
      </c>
      <c r="F5142" s="5" t="str">
        <f t="shared" si="1233"/>
        <v>0</v>
      </c>
      <c r="G5142" s="5" t="str">
        <f t="shared" si="1234"/>
        <v>0</v>
      </c>
      <c r="H5142" s="5" t="str">
        <f t="shared" si="1235"/>
        <v>00</v>
      </c>
      <c r="I5142" s="11">
        <v>2441500000</v>
      </c>
      <c r="J5142" s="6" t="s">
        <v>5080</v>
      </c>
      <c r="K5142" s="6" t="s">
        <v>5081</v>
      </c>
      <c r="L5142" s="13" t="s">
        <v>11</v>
      </c>
      <c r="N5142" t="str">
        <f t="shared" si="1221"/>
        <v>2441500000</v>
      </c>
      <c r="O5142" t="str">
        <f t="shared" si="1222"/>
        <v>'2441500000'</v>
      </c>
      <c r="P5142" t="str">
        <f t="shared" si="1223"/>
        <v>'Transferências de Convênios de Instituições Privadas Destinados a Programas de Saúde'</v>
      </c>
      <c r="Q5142" t="str">
        <f t="shared" si="1224"/>
        <v>'Registra  o valor total dos recursos oriundos de convênios firmados, com ou sem contraprestações de serviços, com instituições privadas, para a realização de objetivos de interesse comum dos partícipes, destinados a custear despesas de capital com Programas de Saúde.'</v>
      </c>
      <c r="R5142" t="str">
        <f t="shared" si="1225"/>
        <v>'N'</v>
      </c>
      <c r="S5142">
        <f t="shared" si="1226"/>
        <v>6</v>
      </c>
      <c r="T5142" t="str">
        <f t="shared" si="1227"/>
        <v>Insert into CONTA_RECEITA_DESPESA  (VERSION,ATIVO,DATE_CREATED,LAST_UPDATED,TIPO,CODIGO,DESCRICAO,DESCRICAO_DETALHADA,ANALITICO,TAMANHO) values (0,'S',sysdate,sysdate,'R','2441500000','Transferências de Convênios de Instituições Privadas Destinados a Programas de Saúde','Registra  o valor total dos recursos oriundos de convênios firmados, com ou sem contraprestações de serviços, com instituições privadas, para a realização de objetivos de interesse comum dos partícipes, destinados a custear despesas de capital com Programas de Saúde.','N',6);</v>
      </c>
    </row>
    <row r="5143" spans="1:20" ht="32" x14ac:dyDescent="0.2">
      <c r="A5143" s="4" t="str">
        <f t="shared" si="1228"/>
        <v>2</v>
      </c>
      <c r="B5143" s="5" t="str">
        <f t="shared" si="1229"/>
        <v>4</v>
      </c>
      <c r="C5143" s="5" t="str">
        <f t="shared" si="1230"/>
        <v>4</v>
      </c>
      <c r="D5143" s="5" t="str">
        <f t="shared" si="1231"/>
        <v>1</v>
      </c>
      <c r="E5143" s="5" t="str">
        <f t="shared" si="1232"/>
        <v>50</v>
      </c>
      <c r="F5143" s="5" t="str">
        <f t="shared" si="1233"/>
        <v>0</v>
      </c>
      <c r="G5143" s="5" t="str">
        <f t="shared" si="1234"/>
        <v>1</v>
      </c>
      <c r="H5143" s="5" t="str">
        <f t="shared" si="1235"/>
        <v>00</v>
      </c>
      <c r="I5143" s="11">
        <v>2441500100</v>
      </c>
      <c r="J5143" s="14" t="s">
        <v>5082</v>
      </c>
      <c r="K5143" s="6" t="s">
        <v>21</v>
      </c>
      <c r="L5143" s="15" t="s">
        <v>22</v>
      </c>
      <c r="N5143" t="str">
        <f t="shared" si="1221"/>
        <v>2441500100</v>
      </c>
      <c r="O5143" t="str">
        <f t="shared" si="1222"/>
        <v>'2441500100'</v>
      </c>
      <c r="P5143" t="str">
        <f t="shared" si="1223"/>
        <v>'Transferências de Convênios de Instituições Privadas Destinados a Programas de Saúde - Principal'</v>
      </c>
      <c r="Q5143" t="str">
        <f t="shared" si="1224"/>
        <v>'Vide descrição do código de receita principal.'</v>
      </c>
      <c r="R5143" t="str">
        <f t="shared" si="1225"/>
        <v>'S'</v>
      </c>
      <c r="S5143">
        <f t="shared" si="1226"/>
        <v>8</v>
      </c>
      <c r="T5143" t="str">
        <f t="shared" si="1227"/>
        <v>Insert into CONTA_RECEITA_DESPESA  (VERSION,ATIVO,DATE_CREATED,LAST_UPDATED,TIPO,CODIGO,DESCRICAO,DESCRICAO_DETALHADA,ANALITICO,TAMANHO) values (0,'S',sysdate,sysdate,'R','2441500100','Transferências de Convênios de Instituições Privadas Destinados a Programas de Saúde - Principal','Vide descrição do código de receita principal.','S',8);</v>
      </c>
    </row>
    <row r="5144" spans="1:20" ht="32" x14ac:dyDescent="0.2">
      <c r="A5144" s="4" t="str">
        <f t="shared" si="1228"/>
        <v>2</v>
      </c>
      <c r="B5144" s="5" t="str">
        <f t="shared" si="1229"/>
        <v>4</v>
      </c>
      <c r="C5144" s="5" t="str">
        <f t="shared" si="1230"/>
        <v>4</v>
      </c>
      <c r="D5144" s="5" t="str">
        <f t="shared" si="1231"/>
        <v>1</v>
      </c>
      <c r="E5144" s="5" t="str">
        <f t="shared" si="1232"/>
        <v>50</v>
      </c>
      <c r="F5144" s="5" t="str">
        <f t="shared" si="1233"/>
        <v>0</v>
      </c>
      <c r="G5144" s="5" t="str">
        <f t="shared" si="1234"/>
        <v>3</v>
      </c>
      <c r="H5144" s="5" t="str">
        <f t="shared" si="1235"/>
        <v>00</v>
      </c>
      <c r="I5144" s="11">
        <v>2441500300</v>
      </c>
      <c r="J5144" s="14" t="s">
        <v>5083</v>
      </c>
      <c r="K5144" s="6" t="s">
        <v>21</v>
      </c>
      <c r="L5144" s="15" t="s">
        <v>22</v>
      </c>
      <c r="N5144" t="str">
        <f t="shared" si="1221"/>
        <v>2441500300</v>
      </c>
      <c r="O5144" t="str">
        <f t="shared" si="1222"/>
        <v>'2441500300'</v>
      </c>
      <c r="P5144" t="str">
        <f t="shared" si="1223"/>
        <v>'Transferências de Convênios de Instituições Privadas Destinados a Programas de Saúde - Dívida Ativa'</v>
      </c>
      <c r="Q5144" t="str">
        <f t="shared" si="1224"/>
        <v>'Vide descrição do código de receita principal.'</v>
      </c>
      <c r="R5144" t="str">
        <f t="shared" si="1225"/>
        <v>'S'</v>
      </c>
      <c r="S5144">
        <f t="shared" si="1226"/>
        <v>8</v>
      </c>
      <c r="T5144" t="str">
        <f t="shared" si="1227"/>
        <v>Insert into CONTA_RECEITA_DESPESA  (VERSION,ATIVO,DATE_CREATED,LAST_UPDATED,TIPO,CODIGO,DESCRICAO,DESCRICAO_DETALHADA,ANALITICO,TAMANHO) values (0,'S',sysdate,sysdate,'R','2441500300','Transferências de Convênios de Instituições Privadas Destinados a Programas de Saúde - Dívida Ativa','Vide descrição do código de receita principal.','S',8);</v>
      </c>
    </row>
    <row r="5145" spans="1:20" ht="64" x14ac:dyDescent="0.2">
      <c r="A5145" s="4" t="str">
        <f t="shared" si="1228"/>
        <v>2</v>
      </c>
      <c r="B5145" s="5" t="str">
        <f t="shared" si="1229"/>
        <v>4</v>
      </c>
      <c r="C5145" s="5" t="str">
        <f t="shared" si="1230"/>
        <v>4</v>
      </c>
      <c r="D5145" s="5" t="str">
        <f t="shared" si="1231"/>
        <v>1</v>
      </c>
      <c r="E5145" s="5" t="str">
        <f t="shared" si="1232"/>
        <v>51</v>
      </c>
      <c r="F5145" s="5" t="str">
        <f t="shared" si="1233"/>
        <v>0</v>
      </c>
      <c r="G5145" s="5" t="str">
        <f t="shared" si="1234"/>
        <v>0</v>
      </c>
      <c r="H5145" s="5" t="str">
        <f t="shared" si="1235"/>
        <v>00</v>
      </c>
      <c r="I5145" s="11">
        <v>2441510000</v>
      </c>
      <c r="J5145" s="6" t="s">
        <v>5084</v>
      </c>
      <c r="K5145" s="6" t="s">
        <v>5085</v>
      </c>
      <c r="L5145" s="13" t="s">
        <v>11</v>
      </c>
      <c r="N5145" t="str">
        <f t="shared" si="1221"/>
        <v>2441510000</v>
      </c>
      <c r="O5145" t="str">
        <f t="shared" si="1222"/>
        <v>'2441510000'</v>
      </c>
      <c r="P5145" t="str">
        <f t="shared" si="1223"/>
        <v>'Transferências de Convênios de Instituições Privadas Destinados a Programas de Educação'</v>
      </c>
      <c r="Q5145" t="str">
        <f t="shared" si="1224"/>
        <v>'Registra  o valor total dos recursos oriundos de convênios firmados, com ou sem contraprestações de serviços, com instituições privadas, para a realização de objetivos de interesse comum dos partícipes, destinados a custear despesas de capital com Programas de Educação.'</v>
      </c>
      <c r="R5145" t="str">
        <f t="shared" si="1225"/>
        <v>'N'</v>
      </c>
      <c r="S5145">
        <f t="shared" si="1226"/>
        <v>6</v>
      </c>
      <c r="T5145" t="str">
        <f t="shared" si="1227"/>
        <v>Insert into CONTA_RECEITA_DESPESA  (VERSION,ATIVO,DATE_CREATED,LAST_UPDATED,TIPO,CODIGO,DESCRICAO,DESCRICAO_DETALHADA,ANALITICO,TAMANHO) values (0,'S',sysdate,sysdate,'R','2441510000','Transferências de Convênios de Instituições Privadas Destinados a Programas de Educação','Registra  o valor total dos recursos oriundos de convênios firmados, com ou sem contraprestações de serviços, com instituições privadas, para a realização de objetivos de interesse comum dos partícipes, destinados a custear despesas de capital com Programas de Educação.','N',6);</v>
      </c>
    </row>
    <row r="5146" spans="1:20" ht="32" x14ac:dyDescent="0.2">
      <c r="A5146" s="4" t="str">
        <f t="shared" si="1228"/>
        <v>2</v>
      </c>
      <c r="B5146" s="5" t="str">
        <f t="shared" si="1229"/>
        <v>4</v>
      </c>
      <c r="C5146" s="5" t="str">
        <f t="shared" si="1230"/>
        <v>4</v>
      </c>
      <c r="D5146" s="5" t="str">
        <f t="shared" si="1231"/>
        <v>1</v>
      </c>
      <c r="E5146" s="5" t="str">
        <f t="shared" si="1232"/>
        <v>51</v>
      </c>
      <c r="F5146" s="5" t="str">
        <f t="shared" si="1233"/>
        <v>0</v>
      </c>
      <c r="G5146" s="5" t="str">
        <f t="shared" si="1234"/>
        <v>1</v>
      </c>
      <c r="H5146" s="5" t="str">
        <f t="shared" si="1235"/>
        <v>00</v>
      </c>
      <c r="I5146" s="11">
        <v>2441510100</v>
      </c>
      <c r="J5146" s="14" t="s">
        <v>5086</v>
      </c>
      <c r="K5146" s="6" t="s">
        <v>21</v>
      </c>
      <c r="L5146" s="15" t="s">
        <v>22</v>
      </c>
      <c r="N5146" t="str">
        <f t="shared" si="1221"/>
        <v>2441510100</v>
      </c>
      <c r="O5146" t="str">
        <f t="shared" si="1222"/>
        <v>'2441510100'</v>
      </c>
      <c r="P5146" t="str">
        <f t="shared" si="1223"/>
        <v>'Transferências de Convênios de Instituições Privadas Destinados a Programas de Educação - Principal'</v>
      </c>
      <c r="Q5146" t="str">
        <f t="shared" si="1224"/>
        <v>'Vide descrição do código de receita principal.'</v>
      </c>
      <c r="R5146" t="str">
        <f t="shared" si="1225"/>
        <v>'S'</v>
      </c>
      <c r="S5146">
        <f t="shared" si="1226"/>
        <v>8</v>
      </c>
      <c r="T5146" t="str">
        <f t="shared" si="1227"/>
        <v>Insert into CONTA_RECEITA_DESPESA  (VERSION,ATIVO,DATE_CREATED,LAST_UPDATED,TIPO,CODIGO,DESCRICAO,DESCRICAO_DETALHADA,ANALITICO,TAMANHO) values (0,'S',sysdate,sysdate,'R','2441510100','Transferências de Convênios de Instituições Privadas Destinados a Programas de Educação - Principal','Vide descrição do código de receita principal.','S',8);</v>
      </c>
    </row>
    <row r="5147" spans="1:20" ht="32" x14ac:dyDescent="0.2">
      <c r="A5147" s="4" t="str">
        <f t="shared" si="1228"/>
        <v>2</v>
      </c>
      <c r="B5147" s="5" t="str">
        <f t="shared" si="1229"/>
        <v>4</v>
      </c>
      <c r="C5147" s="5" t="str">
        <f t="shared" si="1230"/>
        <v>4</v>
      </c>
      <c r="D5147" s="5" t="str">
        <f t="shared" si="1231"/>
        <v>1</v>
      </c>
      <c r="E5147" s="5" t="str">
        <f t="shared" si="1232"/>
        <v>51</v>
      </c>
      <c r="F5147" s="5" t="str">
        <f t="shared" si="1233"/>
        <v>0</v>
      </c>
      <c r="G5147" s="5" t="str">
        <f t="shared" si="1234"/>
        <v>3</v>
      </c>
      <c r="H5147" s="5" t="str">
        <f t="shared" si="1235"/>
        <v>00</v>
      </c>
      <c r="I5147" s="11">
        <v>2441510300</v>
      </c>
      <c r="J5147" s="14" t="s">
        <v>5087</v>
      </c>
      <c r="K5147" s="6" t="s">
        <v>21</v>
      </c>
      <c r="L5147" s="15" t="s">
        <v>22</v>
      </c>
      <c r="N5147" t="str">
        <f t="shared" si="1221"/>
        <v>2441510300</v>
      </c>
      <c r="O5147" t="str">
        <f t="shared" si="1222"/>
        <v>'2441510300'</v>
      </c>
      <c r="P5147" t="str">
        <f t="shared" si="1223"/>
        <v>'Transferências de Convênios de Instituições Privadas Destinados a Programas de Educação - Dívida Ativa'</v>
      </c>
      <c r="Q5147" t="str">
        <f t="shared" si="1224"/>
        <v>'Vide descrição do código de receita principal.'</v>
      </c>
      <c r="R5147" t="str">
        <f t="shared" si="1225"/>
        <v>'S'</v>
      </c>
      <c r="S5147">
        <f t="shared" si="1226"/>
        <v>8</v>
      </c>
      <c r="T5147" t="str">
        <f t="shared" si="1227"/>
        <v>Insert into CONTA_RECEITA_DESPESA  (VERSION,ATIVO,DATE_CREATED,LAST_UPDATED,TIPO,CODIGO,DESCRICAO,DESCRICAO_DETALHADA,ANALITICO,TAMANHO) values (0,'S',sysdate,sysdate,'R','2441510300','Transferências de Convênios de Instituições Privadas Destinados a Programas de Educação - Dívida Ativa','Vide descrição do código de receita principal.','S',8);</v>
      </c>
    </row>
    <row r="5148" spans="1:20" ht="80" x14ac:dyDescent="0.2">
      <c r="A5148" s="4" t="str">
        <f t="shared" si="1228"/>
        <v>2</v>
      </c>
      <c r="B5148" s="5" t="str">
        <f t="shared" si="1229"/>
        <v>4</v>
      </c>
      <c r="C5148" s="5" t="str">
        <f t="shared" si="1230"/>
        <v>4</v>
      </c>
      <c r="D5148" s="5" t="str">
        <f t="shared" si="1231"/>
        <v>1</v>
      </c>
      <c r="E5148" s="5" t="str">
        <f t="shared" si="1232"/>
        <v>99</v>
      </c>
      <c r="F5148" s="5" t="str">
        <f t="shared" si="1233"/>
        <v>0</v>
      </c>
      <c r="G5148" s="5" t="str">
        <f t="shared" si="1234"/>
        <v>0</v>
      </c>
      <c r="H5148" s="5" t="str">
        <f t="shared" si="1235"/>
        <v>00</v>
      </c>
      <c r="I5148" s="11">
        <v>2441990000</v>
      </c>
      <c r="J5148" s="6" t="s">
        <v>3784</v>
      </c>
      <c r="K5148" s="6" t="s">
        <v>5720</v>
      </c>
      <c r="L5148" s="13" t="s">
        <v>11</v>
      </c>
      <c r="N5148" t="str">
        <f t="shared" si="1221"/>
        <v>2441990000</v>
      </c>
      <c r="O5148" t="str">
        <f t="shared" si="1222"/>
        <v>'2441990000'</v>
      </c>
      <c r="P5148" t="str">
        <f t="shared" si="1223"/>
        <v>'Outras Transferências de Instituições Privadas'</v>
      </c>
      <c r="Q5148" t="str">
        <f t="shared" si="1224"/>
        <v>'Registra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v>
      </c>
      <c r="R5148" t="str">
        <f t="shared" si="1225"/>
        <v>'N'</v>
      </c>
      <c r="S5148">
        <f t="shared" si="1226"/>
        <v>6</v>
      </c>
      <c r="T5148" t="str">
        <f t="shared" si="1227"/>
        <v>Insert into CONTA_RECEITA_DESPESA  (VERSION,ATIVO,DATE_CREATED,LAST_UPDATED,TIPO,CODIGO,DESCRICAO,DESCRICAO_DETALHADA,ANALITICO,TAMANHO) values (0,'S',sysdate,sysdate,'R','2441990000','Outras Transferências de Instituições Privadas','Registra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específica.','N',6);</v>
      </c>
    </row>
    <row r="5149" spans="1:20" ht="16" x14ac:dyDescent="0.2">
      <c r="A5149" s="4" t="str">
        <f t="shared" si="1228"/>
        <v>2</v>
      </c>
      <c r="B5149" s="5" t="str">
        <f t="shared" si="1229"/>
        <v>4</v>
      </c>
      <c r="C5149" s="5" t="str">
        <f t="shared" si="1230"/>
        <v>4</v>
      </c>
      <c r="D5149" s="5" t="str">
        <f t="shared" si="1231"/>
        <v>1</v>
      </c>
      <c r="E5149" s="5" t="str">
        <f t="shared" si="1232"/>
        <v>99</v>
      </c>
      <c r="F5149" s="5" t="str">
        <f t="shared" si="1233"/>
        <v>0</v>
      </c>
      <c r="G5149" s="5" t="str">
        <f t="shared" si="1234"/>
        <v>1</v>
      </c>
      <c r="H5149" s="5" t="str">
        <f t="shared" si="1235"/>
        <v>00</v>
      </c>
      <c r="I5149" s="11">
        <v>2441990100</v>
      </c>
      <c r="J5149" s="14" t="s">
        <v>3786</v>
      </c>
      <c r="K5149" s="6" t="s">
        <v>21</v>
      </c>
      <c r="L5149" s="15" t="s">
        <v>22</v>
      </c>
      <c r="N5149" t="str">
        <f t="shared" si="1221"/>
        <v>2441990100</v>
      </c>
      <c r="O5149" t="str">
        <f t="shared" si="1222"/>
        <v>'2441990100'</v>
      </c>
      <c r="P5149" t="str">
        <f t="shared" si="1223"/>
        <v>'Outras Transferências de Instituições Privadas - Principal'</v>
      </c>
      <c r="Q5149" t="str">
        <f t="shared" si="1224"/>
        <v>'Vide descrição do código de receita principal.'</v>
      </c>
      <c r="R5149" t="str">
        <f t="shared" si="1225"/>
        <v>'S'</v>
      </c>
      <c r="S5149">
        <f t="shared" si="1226"/>
        <v>8</v>
      </c>
      <c r="T5149" t="str">
        <f t="shared" si="1227"/>
        <v>Insert into CONTA_RECEITA_DESPESA  (VERSION,ATIVO,DATE_CREATED,LAST_UPDATED,TIPO,CODIGO,DESCRICAO,DESCRICAO_DETALHADA,ANALITICO,TAMANHO) values (0,'S',sysdate,sysdate,'R','2441990100','Outras Transferências de Instituições Privadas - Principal','Vide descrição do código de receita principal.','S',8);</v>
      </c>
    </row>
    <row r="5150" spans="1:20" ht="16" x14ac:dyDescent="0.2">
      <c r="A5150" s="4" t="str">
        <f t="shared" si="1228"/>
        <v>2</v>
      </c>
      <c r="B5150" s="5" t="str">
        <f t="shared" si="1229"/>
        <v>4</v>
      </c>
      <c r="C5150" s="5" t="str">
        <f t="shared" si="1230"/>
        <v>4</v>
      </c>
      <c r="D5150" s="5" t="str">
        <f t="shared" si="1231"/>
        <v>1</v>
      </c>
      <c r="E5150" s="5" t="str">
        <f t="shared" si="1232"/>
        <v>99</v>
      </c>
      <c r="F5150" s="5" t="str">
        <f t="shared" si="1233"/>
        <v>0</v>
      </c>
      <c r="G5150" s="5" t="str">
        <f t="shared" si="1234"/>
        <v>3</v>
      </c>
      <c r="H5150" s="5" t="str">
        <f t="shared" si="1235"/>
        <v>00</v>
      </c>
      <c r="I5150" s="11">
        <v>2441990300</v>
      </c>
      <c r="J5150" s="14" t="s">
        <v>3788</v>
      </c>
      <c r="K5150" s="6" t="s">
        <v>21</v>
      </c>
      <c r="L5150" s="15" t="s">
        <v>22</v>
      </c>
      <c r="N5150" t="str">
        <f t="shared" si="1221"/>
        <v>2441990300</v>
      </c>
      <c r="O5150" t="str">
        <f t="shared" si="1222"/>
        <v>'2441990300'</v>
      </c>
      <c r="P5150" t="str">
        <f t="shared" si="1223"/>
        <v>'Outras Transferências de Instituições Privadas - Dívida Ativa'</v>
      </c>
      <c r="Q5150" t="str">
        <f t="shared" si="1224"/>
        <v>'Vide descrição do código de receita principal.'</v>
      </c>
      <c r="R5150" t="str">
        <f t="shared" si="1225"/>
        <v>'S'</v>
      </c>
      <c r="S5150">
        <f t="shared" si="1226"/>
        <v>8</v>
      </c>
      <c r="T5150" t="str">
        <f t="shared" si="1227"/>
        <v>Insert into CONTA_RECEITA_DESPESA  (VERSION,ATIVO,DATE_CREATED,LAST_UPDATED,TIPO,CODIGO,DESCRICAO,DESCRICAO_DETALHADA,ANALITICO,TAMANHO) values (0,'S',sysdate,sysdate,'R','2441990300','Outras Transferências de Instituições Privadas - Dívida Ativa','Vide descrição do código de receita principal.','S',8);</v>
      </c>
    </row>
    <row r="5151" spans="1:20" ht="64" x14ac:dyDescent="0.2">
      <c r="A5151" s="4" t="str">
        <f t="shared" si="1228"/>
        <v>2</v>
      </c>
      <c r="B5151" s="5" t="str">
        <f t="shared" si="1229"/>
        <v>4</v>
      </c>
      <c r="C5151" s="5" t="str">
        <f t="shared" si="1230"/>
        <v>5</v>
      </c>
      <c r="D5151" s="5" t="str">
        <f t="shared" si="1231"/>
        <v>0</v>
      </c>
      <c r="E5151" s="5" t="str">
        <f t="shared" si="1232"/>
        <v>00</v>
      </c>
      <c r="F5151" s="5" t="str">
        <f t="shared" si="1233"/>
        <v>0</v>
      </c>
      <c r="G5151" s="5" t="str">
        <f t="shared" si="1234"/>
        <v>0</v>
      </c>
      <c r="H5151" s="5" t="str">
        <f t="shared" si="1235"/>
        <v>00</v>
      </c>
      <c r="I5151" s="11">
        <v>2450000000</v>
      </c>
      <c r="J5151" s="6" t="s">
        <v>3794</v>
      </c>
      <c r="K5151" s="6" t="s">
        <v>5088</v>
      </c>
      <c r="L5151" s="13" t="s">
        <v>11</v>
      </c>
      <c r="N5151" t="str">
        <f t="shared" si="1221"/>
        <v>2450000000</v>
      </c>
      <c r="O5151" t="str">
        <f t="shared" si="1222"/>
        <v>'2450000000'</v>
      </c>
      <c r="P5151" t="str">
        <f t="shared" si="1223"/>
        <v>'Transferências de Outras Instituições Públicas'</v>
      </c>
      <c r="Q5151" t="str">
        <f t="shared" si="1224"/>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151" t="str">
        <f t="shared" si="1225"/>
        <v>'N'</v>
      </c>
      <c r="S5151">
        <f t="shared" si="1226"/>
        <v>3</v>
      </c>
      <c r="T5151" t="str">
        <f t="shared" si="1227"/>
        <v>Insert into CONTA_RECEITA_DESPESA  (VERSION,ATIVO,DATE_CREATED,LAST_UPDATED,TIPO,CODIGO,DESCRICAO,DESCRICAO_DETALHADA,ANALITICO,TAMANHO) values (0,'S',sysdate,sysdate,'R','2450000000','Transferências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capital.','N',3);</v>
      </c>
    </row>
    <row r="5152" spans="1:20" ht="64" x14ac:dyDescent="0.2">
      <c r="A5152" s="4" t="str">
        <f t="shared" si="1228"/>
        <v>2</v>
      </c>
      <c r="B5152" s="5" t="str">
        <f t="shared" si="1229"/>
        <v>4</v>
      </c>
      <c r="C5152" s="5" t="str">
        <f t="shared" si="1230"/>
        <v>5</v>
      </c>
      <c r="D5152" s="5" t="str">
        <f t="shared" si="1231"/>
        <v>1</v>
      </c>
      <c r="E5152" s="5" t="str">
        <f t="shared" si="1232"/>
        <v>00</v>
      </c>
      <c r="F5152" s="5" t="str">
        <f t="shared" si="1233"/>
        <v>0</v>
      </c>
      <c r="G5152" s="5" t="str">
        <f t="shared" si="1234"/>
        <v>0</v>
      </c>
      <c r="H5152" s="5" t="str">
        <f t="shared" si="1235"/>
        <v>00</v>
      </c>
      <c r="I5152" s="11">
        <v>2451000000</v>
      </c>
      <c r="J5152" s="6" t="s">
        <v>3794</v>
      </c>
      <c r="K5152" s="6" t="s">
        <v>5088</v>
      </c>
      <c r="L5152" s="13" t="s">
        <v>11</v>
      </c>
      <c r="N5152" t="str">
        <f t="shared" si="1221"/>
        <v>2451000000</v>
      </c>
      <c r="O5152" t="str">
        <f t="shared" si="1222"/>
        <v>'2451000000'</v>
      </c>
      <c r="P5152" t="str">
        <f t="shared" si="1223"/>
        <v>'Transferências de Outras Instituições Públicas'</v>
      </c>
      <c r="Q5152" t="str">
        <f t="shared" si="1224"/>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152" t="str">
        <f t="shared" si="1225"/>
        <v>'N'</v>
      </c>
      <c r="S5152">
        <f t="shared" si="1226"/>
        <v>4</v>
      </c>
      <c r="T5152" t="str">
        <f t="shared" si="1227"/>
        <v>Insert into CONTA_RECEITA_DESPESA  (VERSION,ATIVO,DATE_CREATED,LAST_UPDATED,TIPO,CODIGO,DESCRICAO,DESCRICAO_DETALHADA,ANALITICO,TAMANHO) values (0,'S',sysdate,sysdate,'R','2451000000','Transferências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capital.','N',4);</v>
      </c>
    </row>
    <row r="5153" spans="1:20" ht="64" x14ac:dyDescent="0.2">
      <c r="A5153" s="4" t="str">
        <f t="shared" si="1228"/>
        <v>2</v>
      </c>
      <c r="B5153" s="5" t="str">
        <f t="shared" si="1229"/>
        <v>4</v>
      </c>
      <c r="C5153" s="5" t="str">
        <f t="shared" si="1230"/>
        <v>5</v>
      </c>
      <c r="D5153" s="5" t="str">
        <f t="shared" si="1231"/>
        <v>1</v>
      </c>
      <c r="E5153" s="5" t="str">
        <f t="shared" si="1232"/>
        <v>01</v>
      </c>
      <c r="F5153" s="5" t="str">
        <f t="shared" si="1233"/>
        <v>0</v>
      </c>
      <c r="G5153" s="5" t="str">
        <f t="shared" si="1234"/>
        <v>0</v>
      </c>
      <c r="H5153" s="5" t="str">
        <f t="shared" si="1235"/>
        <v>00</v>
      </c>
      <c r="I5153" s="11">
        <v>2451010000</v>
      </c>
      <c r="J5153" s="6" t="s">
        <v>3794</v>
      </c>
      <c r="K5153" s="6" t="s">
        <v>5089</v>
      </c>
      <c r="L5153" s="13" t="s">
        <v>11</v>
      </c>
      <c r="N5153" t="str">
        <f t="shared" si="1221"/>
        <v>2451010000</v>
      </c>
      <c r="O5153" t="str">
        <f t="shared" si="1222"/>
        <v>'2451010000'</v>
      </c>
      <c r="P5153" t="str">
        <f t="shared" si="1223"/>
        <v>'Transferências de Outras Instituições Públicas'</v>
      </c>
      <c r="Q5153" t="str">
        <f t="shared" si="1224"/>
        <v>'Registra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153" t="str">
        <f t="shared" si="1225"/>
        <v>'N'</v>
      </c>
      <c r="S5153">
        <f t="shared" si="1226"/>
        <v>6</v>
      </c>
      <c r="T5153" t="str">
        <f t="shared" si="1227"/>
        <v>Insert into CONTA_RECEITA_DESPESA  (VERSION,ATIVO,DATE_CREATED,LAST_UPDATED,TIPO,CODIGO,DESCRICAO,DESCRICAO_DETALHADA,ANALITICO,TAMANHO) values (0,'S',sysdate,sysdate,'R','2451010000','Transferências de Outras Instituições Públicas','Registra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capital.','N',6);</v>
      </c>
    </row>
    <row r="5154" spans="1:20" ht="16" x14ac:dyDescent="0.2">
      <c r="A5154" s="4" t="str">
        <f t="shared" si="1228"/>
        <v>2</v>
      </c>
      <c r="B5154" s="5" t="str">
        <f t="shared" si="1229"/>
        <v>4</v>
      </c>
      <c r="C5154" s="5" t="str">
        <f t="shared" si="1230"/>
        <v>5</v>
      </c>
      <c r="D5154" s="5" t="str">
        <f t="shared" si="1231"/>
        <v>1</v>
      </c>
      <c r="E5154" s="5" t="str">
        <f t="shared" si="1232"/>
        <v>01</v>
      </c>
      <c r="F5154" s="5" t="str">
        <f t="shared" si="1233"/>
        <v>0</v>
      </c>
      <c r="G5154" s="5" t="str">
        <f t="shared" si="1234"/>
        <v>1</v>
      </c>
      <c r="H5154" s="5" t="str">
        <f t="shared" si="1235"/>
        <v>00</v>
      </c>
      <c r="I5154" s="11">
        <v>2451010100</v>
      </c>
      <c r="J5154" s="14" t="s">
        <v>5090</v>
      </c>
      <c r="K5154" s="6" t="s">
        <v>21</v>
      </c>
      <c r="L5154" s="15" t="s">
        <v>22</v>
      </c>
      <c r="N5154" t="str">
        <f t="shared" si="1221"/>
        <v>2451010100</v>
      </c>
      <c r="O5154" t="str">
        <f t="shared" si="1222"/>
        <v>'2451010100'</v>
      </c>
      <c r="P5154" t="str">
        <f t="shared" si="1223"/>
        <v>'Transferências de Outras Instituições Públicas - Principal'</v>
      </c>
      <c r="Q5154" t="str">
        <f t="shared" si="1224"/>
        <v>'Vide descrição do código de receita principal.'</v>
      </c>
      <c r="R5154" t="str">
        <f t="shared" si="1225"/>
        <v>'S'</v>
      </c>
      <c r="S5154">
        <f t="shared" si="1226"/>
        <v>8</v>
      </c>
      <c r="T5154" t="str">
        <f t="shared" si="1227"/>
        <v>Insert into CONTA_RECEITA_DESPESA  (VERSION,ATIVO,DATE_CREATED,LAST_UPDATED,TIPO,CODIGO,DESCRICAO,DESCRICAO_DETALHADA,ANALITICO,TAMANHO) values (0,'S',sysdate,sysdate,'R','2451010100','Transferências de Outras Instituições Públicas - Principal','Vide descrição do código de receita principal.','S',8);</v>
      </c>
    </row>
    <row r="5155" spans="1:20" ht="16" x14ac:dyDescent="0.2">
      <c r="A5155" s="4" t="str">
        <f t="shared" si="1228"/>
        <v>2</v>
      </c>
      <c r="B5155" s="5" t="str">
        <f t="shared" si="1229"/>
        <v>4</v>
      </c>
      <c r="C5155" s="5" t="str">
        <f t="shared" si="1230"/>
        <v>5</v>
      </c>
      <c r="D5155" s="5" t="str">
        <f t="shared" si="1231"/>
        <v>1</v>
      </c>
      <c r="E5155" s="5" t="str">
        <f t="shared" si="1232"/>
        <v>01</v>
      </c>
      <c r="F5155" s="5" t="str">
        <f t="shared" si="1233"/>
        <v>0</v>
      </c>
      <c r="G5155" s="5" t="str">
        <f t="shared" si="1234"/>
        <v>3</v>
      </c>
      <c r="H5155" s="5" t="str">
        <f t="shared" si="1235"/>
        <v>00</v>
      </c>
      <c r="I5155" s="11">
        <v>2451010300</v>
      </c>
      <c r="J5155" s="14" t="s">
        <v>5091</v>
      </c>
      <c r="K5155" s="6" t="s">
        <v>21</v>
      </c>
      <c r="L5155" s="15" t="s">
        <v>22</v>
      </c>
      <c r="N5155" t="str">
        <f t="shared" si="1221"/>
        <v>2451010300</v>
      </c>
      <c r="O5155" t="str">
        <f t="shared" si="1222"/>
        <v>'2451010300'</v>
      </c>
      <c r="P5155" t="str">
        <f t="shared" si="1223"/>
        <v>'Transferências de Outras Instituições Públicas - Dívida Ativa'</v>
      </c>
      <c r="Q5155" t="str">
        <f t="shared" si="1224"/>
        <v>'Vide descrição do código de receita principal.'</v>
      </c>
      <c r="R5155" t="str">
        <f t="shared" si="1225"/>
        <v>'S'</v>
      </c>
      <c r="S5155">
        <f t="shared" si="1226"/>
        <v>8</v>
      </c>
      <c r="T5155" t="str">
        <f t="shared" si="1227"/>
        <v>Insert into CONTA_RECEITA_DESPESA  (VERSION,ATIVO,DATE_CREATED,LAST_UPDATED,TIPO,CODIGO,DESCRICAO,DESCRICAO_DETALHADA,ANALITICO,TAMANHO) values (0,'S',sysdate,sysdate,'R','2451010300','Transferências de Outras Instituições Públicas - Dívida Ativa','Vide descrição do código de receita principal.','S',8);</v>
      </c>
    </row>
    <row r="5156" spans="1:20" ht="48" x14ac:dyDescent="0.2">
      <c r="A5156" s="4" t="str">
        <f t="shared" si="1228"/>
        <v>2</v>
      </c>
      <c r="B5156" s="5" t="str">
        <f t="shared" si="1229"/>
        <v>4</v>
      </c>
      <c r="C5156" s="5" t="str">
        <f t="shared" si="1230"/>
        <v>6</v>
      </c>
      <c r="D5156" s="5" t="str">
        <f t="shared" si="1231"/>
        <v>0</v>
      </c>
      <c r="E5156" s="5" t="str">
        <f t="shared" si="1232"/>
        <v>00</v>
      </c>
      <c r="F5156" s="5" t="str">
        <f t="shared" si="1233"/>
        <v>0</v>
      </c>
      <c r="G5156" s="5" t="str">
        <f t="shared" si="1234"/>
        <v>0</v>
      </c>
      <c r="H5156" s="5" t="str">
        <f t="shared" si="1235"/>
        <v>00</v>
      </c>
      <c r="I5156" s="11">
        <v>2460000000</v>
      </c>
      <c r="J5156" s="6" t="s">
        <v>3817</v>
      </c>
      <c r="K5156" s="6" t="s">
        <v>5092</v>
      </c>
      <c r="L5156" s="13" t="s">
        <v>11</v>
      </c>
      <c r="N5156" t="str">
        <f t="shared" si="1221"/>
        <v>2460000000</v>
      </c>
      <c r="O5156" t="str">
        <f t="shared" si="1222"/>
        <v>'2460000000'</v>
      </c>
      <c r="P5156" t="str">
        <f t="shared" si="1223"/>
        <v>'Transferências do Exterior'</v>
      </c>
      <c r="Q5156" t="str">
        <f t="shared" si="1224"/>
        <v>'Agrega as receitas provenientes de recursos financeiros recebidos do exterior, decorrentes de doações, contratos, acordos, ajustes ou outros instrumentos, quando destinados a atender despesas classificáveis como de capital.'</v>
      </c>
      <c r="R5156" t="str">
        <f t="shared" si="1225"/>
        <v>'N'</v>
      </c>
      <c r="S5156">
        <f t="shared" si="1226"/>
        <v>3</v>
      </c>
      <c r="T5156" t="str">
        <f t="shared" si="1227"/>
        <v>Insert into CONTA_RECEITA_DESPESA  (VERSION,ATIVO,DATE_CREATED,LAST_UPDATED,TIPO,CODIGO,DESCRICAO,DESCRICAO_DETALHADA,ANALITICO,TAMANHO) values (0,'S',sysdate,sysdate,'R','2460000000','Transferências do Exterior','Agrega as receitas provenientes de recursos financeiros recebidos do exterior, decorrentes de doações, contratos, acordos, ajustes ou outros instrumentos, quando destinados a atender despesas classificáveis como de capital.','N',3);</v>
      </c>
    </row>
    <row r="5157" spans="1:20" ht="48" x14ac:dyDescent="0.2">
      <c r="A5157" s="4" t="str">
        <f t="shared" si="1228"/>
        <v>2</v>
      </c>
      <c r="B5157" s="5" t="str">
        <f t="shared" si="1229"/>
        <v>4</v>
      </c>
      <c r="C5157" s="5" t="str">
        <f t="shared" si="1230"/>
        <v>6</v>
      </c>
      <c r="D5157" s="5" t="str">
        <f t="shared" si="1231"/>
        <v>1</v>
      </c>
      <c r="E5157" s="5" t="str">
        <f t="shared" si="1232"/>
        <v>00</v>
      </c>
      <c r="F5157" s="5" t="str">
        <f t="shared" si="1233"/>
        <v>0</v>
      </c>
      <c r="G5157" s="5" t="str">
        <f t="shared" si="1234"/>
        <v>0</v>
      </c>
      <c r="H5157" s="5" t="str">
        <f t="shared" si="1235"/>
        <v>00</v>
      </c>
      <c r="I5157" s="11">
        <v>2461000000</v>
      </c>
      <c r="J5157" s="6" t="s">
        <v>3817</v>
      </c>
      <c r="K5157" s="6" t="s">
        <v>5092</v>
      </c>
      <c r="L5157" s="13" t="s">
        <v>11</v>
      </c>
      <c r="N5157" t="str">
        <f t="shared" si="1221"/>
        <v>2461000000</v>
      </c>
      <c r="O5157" t="str">
        <f t="shared" si="1222"/>
        <v>'2461000000'</v>
      </c>
      <c r="P5157" t="str">
        <f t="shared" si="1223"/>
        <v>'Transferências do Exterior'</v>
      </c>
      <c r="Q5157" t="str">
        <f t="shared" si="1224"/>
        <v>'Agrega as receitas provenientes de recursos financeiros recebidos do exterior, decorrentes de doações, contratos, acordos, ajustes ou outros instrumentos, quando destinados a atender despesas classificáveis como de capital.'</v>
      </c>
      <c r="R5157" t="str">
        <f t="shared" si="1225"/>
        <v>'N'</v>
      </c>
      <c r="S5157">
        <f t="shared" si="1226"/>
        <v>4</v>
      </c>
      <c r="T5157" t="str">
        <f t="shared" si="1227"/>
        <v>Insert into CONTA_RECEITA_DESPESA  (VERSION,ATIVO,DATE_CREATED,LAST_UPDATED,TIPO,CODIGO,DESCRICAO,DESCRICAO_DETALHADA,ANALITICO,TAMANHO) values (0,'S',sysdate,sysdate,'R','2461000000','Transferências do Exterior','Agrega as receitas provenientes de recursos financeiros recebidos do exterior, decorrentes de doações, contratos, acordos, ajustes ou outros instrumentos, quando destinados a atender despesas classificáveis como de capital.','N',4);</v>
      </c>
    </row>
    <row r="5158" spans="1:20" ht="48" x14ac:dyDescent="0.2">
      <c r="A5158" s="4" t="str">
        <f t="shared" si="1228"/>
        <v>2</v>
      </c>
      <c r="B5158" s="5" t="str">
        <f t="shared" si="1229"/>
        <v>4</v>
      </c>
      <c r="C5158" s="5" t="str">
        <f t="shared" si="1230"/>
        <v>6</v>
      </c>
      <c r="D5158" s="5" t="str">
        <f t="shared" si="1231"/>
        <v>1</v>
      </c>
      <c r="E5158" s="5" t="str">
        <f t="shared" si="1232"/>
        <v>01</v>
      </c>
      <c r="F5158" s="5" t="str">
        <f t="shared" si="1233"/>
        <v>0</v>
      </c>
      <c r="G5158" s="5" t="str">
        <f t="shared" si="1234"/>
        <v>0</v>
      </c>
      <c r="H5158" s="5" t="str">
        <f t="shared" si="1235"/>
        <v>00</v>
      </c>
      <c r="I5158" s="11">
        <v>2461010000</v>
      </c>
      <c r="J5158" s="6" t="s">
        <v>3820</v>
      </c>
      <c r="K5158" s="6" t="s">
        <v>5093</v>
      </c>
      <c r="L5158" s="13" t="s">
        <v>11</v>
      </c>
      <c r="N5158" t="str">
        <f t="shared" si="1221"/>
        <v>2461010000</v>
      </c>
      <c r="O5158" t="str">
        <f t="shared" si="1222"/>
        <v>'2461010000'</v>
      </c>
      <c r="P5158" t="str">
        <f t="shared" si="1223"/>
        <v>'Transferências do Exterior para Órgãos e Entidades da União'</v>
      </c>
      <c r="Q5158" t="str">
        <f t="shared" si="1224"/>
        <v>'Registra  as receitas provenientes de recursos financeiros recebidos do exterior, decorrentes de doações, contratos, acordos, ajustes ou outros instrumentos, quando destinados a atender despesas classificáveis como de capital.'</v>
      </c>
      <c r="R5158" t="str">
        <f t="shared" si="1225"/>
        <v>'N'</v>
      </c>
      <c r="S5158">
        <f t="shared" si="1226"/>
        <v>6</v>
      </c>
      <c r="T5158" t="str">
        <f t="shared" si="1227"/>
        <v>Insert into CONTA_RECEITA_DESPESA  (VERSION,ATIVO,DATE_CREATED,LAST_UPDATED,TIPO,CODIGO,DESCRICAO,DESCRICAO_DETALHADA,ANALITICO,TAMANHO) values (0,'S',sysdate,sysdate,'R','2461010000','Transferências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de capital.','N',6);</v>
      </c>
    </row>
    <row r="5159" spans="1:20" ht="16" x14ac:dyDescent="0.2">
      <c r="A5159" s="4" t="str">
        <f t="shared" si="1228"/>
        <v>2</v>
      </c>
      <c r="B5159" s="5" t="str">
        <f t="shared" si="1229"/>
        <v>4</v>
      </c>
      <c r="C5159" s="5" t="str">
        <f t="shared" si="1230"/>
        <v>6</v>
      </c>
      <c r="D5159" s="5" t="str">
        <f t="shared" si="1231"/>
        <v>1</v>
      </c>
      <c r="E5159" s="5" t="str">
        <f t="shared" si="1232"/>
        <v>01</v>
      </c>
      <c r="F5159" s="5" t="str">
        <f t="shared" si="1233"/>
        <v>0</v>
      </c>
      <c r="G5159" s="5" t="str">
        <f t="shared" si="1234"/>
        <v>1</v>
      </c>
      <c r="H5159" s="5" t="str">
        <f t="shared" si="1235"/>
        <v>00</v>
      </c>
      <c r="I5159" s="11">
        <v>2461010100</v>
      </c>
      <c r="J5159" s="14" t="s">
        <v>3822</v>
      </c>
      <c r="K5159" s="6" t="s">
        <v>21</v>
      </c>
      <c r="L5159" s="15" t="s">
        <v>22</v>
      </c>
      <c r="N5159" t="str">
        <f t="shared" si="1221"/>
        <v>2461010100</v>
      </c>
      <c r="O5159" t="str">
        <f t="shared" si="1222"/>
        <v>'2461010100'</v>
      </c>
      <c r="P5159" t="str">
        <f t="shared" si="1223"/>
        <v>'Transferências do Exterior para Órgãos e Entidades da União - Principal'</v>
      </c>
      <c r="Q5159" t="str">
        <f t="shared" si="1224"/>
        <v>'Vide descrição do código de receita principal.'</v>
      </c>
      <c r="R5159" t="str">
        <f t="shared" si="1225"/>
        <v>'S'</v>
      </c>
      <c r="S5159">
        <f t="shared" si="1226"/>
        <v>8</v>
      </c>
      <c r="T5159" t="str">
        <f t="shared" si="1227"/>
        <v>Insert into CONTA_RECEITA_DESPESA  (VERSION,ATIVO,DATE_CREATED,LAST_UPDATED,TIPO,CODIGO,DESCRICAO,DESCRICAO_DETALHADA,ANALITICO,TAMANHO) values (0,'S',sysdate,sysdate,'R','2461010100','Transferências do Exterior para Órgãos e Entidades da União - Principal','Vide descrição do código de receita principal.','S',8);</v>
      </c>
    </row>
    <row r="5160" spans="1:20" ht="16" x14ac:dyDescent="0.2">
      <c r="A5160" s="4" t="str">
        <f t="shared" si="1228"/>
        <v>2</v>
      </c>
      <c r="B5160" s="5" t="str">
        <f t="shared" si="1229"/>
        <v>4</v>
      </c>
      <c r="C5160" s="5" t="str">
        <f t="shared" si="1230"/>
        <v>6</v>
      </c>
      <c r="D5160" s="5" t="str">
        <f t="shared" si="1231"/>
        <v>1</v>
      </c>
      <c r="E5160" s="5" t="str">
        <f t="shared" si="1232"/>
        <v>01</v>
      </c>
      <c r="F5160" s="5" t="str">
        <f t="shared" si="1233"/>
        <v>0</v>
      </c>
      <c r="G5160" s="5" t="str">
        <f t="shared" si="1234"/>
        <v>3</v>
      </c>
      <c r="H5160" s="5" t="str">
        <f t="shared" si="1235"/>
        <v>00</v>
      </c>
      <c r="I5160" s="11">
        <v>2461010300</v>
      </c>
      <c r="J5160" s="14" t="s">
        <v>3824</v>
      </c>
      <c r="K5160" s="6" t="s">
        <v>21</v>
      </c>
      <c r="L5160" s="15" t="s">
        <v>22</v>
      </c>
      <c r="N5160" t="str">
        <f t="shared" si="1221"/>
        <v>2461010300</v>
      </c>
      <c r="O5160" t="str">
        <f t="shared" si="1222"/>
        <v>'2461010300'</v>
      </c>
      <c r="P5160" t="str">
        <f t="shared" si="1223"/>
        <v>'Transferências do Exterior para Órgãos e Entidades da União - Dívida Ativa'</v>
      </c>
      <c r="Q5160" t="str">
        <f t="shared" si="1224"/>
        <v>'Vide descrição do código de receita principal.'</v>
      </c>
      <c r="R5160" t="str">
        <f t="shared" si="1225"/>
        <v>'S'</v>
      </c>
      <c r="S5160">
        <f t="shared" si="1226"/>
        <v>8</v>
      </c>
      <c r="T5160" t="str">
        <f t="shared" si="1227"/>
        <v>Insert into CONTA_RECEITA_DESPESA  (VERSION,ATIVO,DATE_CREATED,LAST_UPDATED,TIPO,CODIGO,DESCRICAO,DESCRICAO_DETALHADA,ANALITICO,TAMANHO) values (0,'S',sysdate,sysdate,'R','2461010300','Transferências do Exterior para Órgãos e Entidades da União - Dívida Ativa','Vide descrição do código de receita principal.','S',8);</v>
      </c>
    </row>
    <row r="5161" spans="1:20" ht="48" x14ac:dyDescent="0.2">
      <c r="A5161" s="4" t="str">
        <f t="shared" si="1228"/>
        <v>2</v>
      </c>
      <c r="B5161" s="5" t="str">
        <f t="shared" si="1229"/>
        <v>4</v>
      </c>
      <c r="C5161" s="5" t="str">
        <f t="shared" si="1230"/>
        <v>6</v>
      </c>
      <c r="D5161" s="5" t="str">
        <f t="shared" si="1231"/>
        <v>1</v>
      </c>
      <c r="E5161" s="5" t="str">
        <f t="shared" si="1232"/>
        <v>50</v>
      </c>
      <c r="F5161" s="5" t="str">
        <f t="shared" si="1233"/>
        <v>0</v>
      </c>
      <c r="G5161" s="5" t="str">
        <f t="shared" si="1234"/>
        <v>0</v>
      </c>
      <c r="H5161" s="5" t="str">
        <f t="shared" si="1235"/>
        <v>00</v>
      </c>
      <c r="I5161" s="11">
        <v>2461500000</v>
      </c>
      <c r="J5161" s="6" t="s">
        <v>5094</v>
      </c>
      <c r="K5161" s="6" t="s">
        <v>5095</v>
      </c>
      <c r="L5161" s="13" t="s">
        <v>11</v>
      </c>
      <c r="N5161" t="str">
        <f t="shared" si="1221"/>
        <v>2461500000</v>
      </c>
      <c r="O5161" t="str">
        <f t="shared" si="1222"/>
        <v>'2461500000'</v>
      </c>
      <c r="P5161" t="str">
        <f t="shared" si="1223"/>
        <v>'Transferências do Exterior para Programas de Saúde'</v>
      </c>
      <c r="Q5161" t="str">
        <f t="shared" si="1224"/>
        <v>'Registra  as receitas provenientes de recursos financeiros recebidos do exterior, decorrentes de doações, contratos, acordos, ajustes ou outros instrumentos, quando destinados a atender despesas classificáveis como de capital, específicas para Programas de Saúde.'</v>
      </c>
      <c r="R5161" t="str">
        <f t="shared" si="1225"/>
        <v>'N'</v>
      </c>
      <c r="S5161">
        <f t="shared" si="1226"/>
        <v>6</v>
      </c>
      <c r="T5161" t="str">
        <f t="shared" si="1227"/>
        <v>Insert into CONTA_RECEITA_DESPESA  (VERSION,ATIVO,DATE_CREATED,LAST_UPDATED,TIPO,CODIGO,DESCRICAO,DESCRICAO_DETALHADA,ANALITICO,TAMANHO) values (0,'S',sysdate,sysdate,'R','2461500000','Transferências do Exterior para Programas de Saúde','Registra  as receitas provenientes de recursos financeiros recebidos do exterior, decorrentes de doações, contratos, acordos, ajustes ou outros instrumentos, quando destinados a atender despesas classificáveis como de capital, específicas para Programas de Saúde.','N',6);</v>
      </c>
    </row>
    <row r="5162" spans="1:20" ht="16" x14ac:dyDescent="0.2">
      <c r="A5162" s="4" t="str">
        <f t="shared" si="1228"/>
        <v>2</v>
      </c>
      <c r="B5162" s="5" t="str">
        <f t="shared" si="1229"/>
        <v>4</v>
      </c>
      <c r="C5162" s="5" t="str">
        <f t="shared" si="1230"/>
        <v>6</v>
      </c>
      <c r="D5162" s="5" t="str">
        <f t="shared" si="1231"/>
        <v>1</v>
      </c>
      <c r="E5162" s="5" t="str">
        <f t="shared" si="1232"/>
        <v>50</v>
      </c>
      <c r="F5162" s="5" t="str">
        <f t="shared" si="1233"/>
        <v>0</v>
      </c>
      <c r="G5162" s="5" t="str">
        <f t="shared" si="1234"/>
        <v>1</v>
      </c>
      <c r="H5162" s="5" t="str">
        <f t="shared" si="1235"/>
        <v>00</v>
      </c>
      <c r="I5162" s="11">
        <v>2461500100</v>
      </c>
      <c r="J5162" s="14" t="s">
        <v>5096</v>
      </c>
      <c r="K5162" s="6" t="s">
        <v>21</v>
      </c>
      <c r="L5162" s="15" t="s">
        <v>22</v>
      </c>
      <c r="N5162" t="str">
        <f t="shared" si="1221"/>
        <v>2461500100</v>
      </c>
      <c r="O5162" t="str">
        <f t="shared" si="1222"/>
        <v>'2461500100'</v>
      </c>
      <c r="P5162" t="str">
        <f t="shared" si="1223"/>
        <v>'Transferências do Exterior para Programas de Saúde - Principal'</v>
      </c>
      <c r="Q5162" t="str">
        <f t="shared" si="1224"/>
        <v>'Vide descrição do código de receita principal.'</v>
      </c>
      <c r="R5162" t="str">
        <f t="shared" si="1225"/>
        <v>'S'</v>
      </c>
      <c r="S5162">
        <f t="shared" si="1226"/>
        <v>8</v>
      </c>
      <c r="T5162" t="str">
        <f t="shared" si="1227"/>
        <v>Insert into CONTA_RECEITA_DESPESA  (VERSION,ATIVO,DATE_CREATED,LAST_UPDATED,TIPO,CODIGO,DESCRICAO,DESCRICAO_DETALHADA,ANALITICO,TAMANHO) values (0,'S',sysdate,sysdate,'R','2461500100','Transferências do Exterior para Programas de Saúde - Principal','Vide descrição do código de receita principal.','S',8);</v>
      </c>
    </row>
    <row r="5163" spans="1:20" ht="16" x14ac:dyDescent="0.2">
      <c r="A5163" s="4" t="str">
        <f t="shared" si="1228"/>
        <v>2</v>
      </c>
      <c r="B5163" s="5" t="str">
        <f t="shared" si="1229"/>
        <v>4</v>
      </c>
      <c r="C5163" s="5" t="str">
        <f t="shared" si="1230"/>
        <v>6</v>
      </c>
      <c r="D5163" s="5" t="str">
        <f t="shared" si="1231"/>
        <v>1</v>
      </c>
      <c r="E5163" s="5" t="str">
        <f t="shared" si="1232"/>
        <v>50</v>
      </c>
      <c r="F5163" s="5" t="str">
        <f t="shared" si="1233"/>
        <v>0</v>
      </c>
      <c r="G5163" s="5" t="str">
        <f t="shared" si="1234"/>
        <v>3</v>
      </c>
      <c r="H5163" s="5" t="str">
        <f t="shared" si="1235"/>
        <v>00</v>
      </c>
      <c r="I5163" s="11">
        <v>2461500300</v>
      </c>
      <c r="J5163" s="14" t="s">
        <v>5097</v>
      </c>
      <c r="K5163" s="6" t="s">
        <v>21</v>
      </c>
      <c r="L5163" s="15" t="s">
        <v>22</v>
      </c>
      <c r="N5163" t="str">
        <f t="shared" si="1221"/>
        <v>2461500300</v>
      </c>
      <c r="O5163" t="str">
        <f t="shared" si="1222"/>
        <v>'2461500300'</v>
      </c>
      <c r="P5163" t="str">
        <f t="shared" si="1223"/>
        <v>'Transferências do Exterior para Programas de Saúde - Dívida Ativa'</v>
      </c>
      <c r="Q5163" t="str">
        <f t="shared" si="1224"/>
        <v>'Vide descrição do código de receita principal.'</v>
      </c>
      <c r="R5163" t="str">
        <f t="shared" si="1225"/>
        <v>'S'</v>
      </c>
      <c r="S5163">
        <f t="shared" si="1226"/>
        <v>8</v>
      </c>
      <c r="T5163" t="str">
        <f t="shared" si="1227"/>
        <v>Insert into CONTA_RECEITA_DESPESA  (VERSION,ATIVO,DATE_CREATED,LAST_UPDATED,TIPO,CODIGO,DESCRICAO,DESCRICAO_DETALHADA,ANALITICO,TAMANHO) values (0,'S',sysdate,sysdate,'R','2461500300','Transferências do Exterior para Programas de Saúde - Dívida Ativa','Vide descrição do código de receita principal.','S',8);</v>
      </c>
    </row>
    <row r="5164" spans="1:20" ht="48" x14ac:dyDescent="0.2">
      <c r="A5164" s="4" t="str">
        <f t="shared" si="1228"/>
        <v>2</v>
      </c>
      <c r="B5164" s="5" t="str">
        <f t="shared" si="1229"/>
        <v>4</v>
      </c>
      <c r="C5164" s="5" t="str">
        <f t="shared" si="1230"/>
        <v>6</v>
      </c>
      <c r="D5164" s="5" t="str">
        <f t="shared" si="1231"/>
        <v>1</v>
      </c>
      <c r="E5164" s="5" t="str">
        <f t="shared" si="1232"/>
        <v>51</v>
      </c>
      <c r="F5164" s="5" t="str">
        <f t="shared" si="1233"/>
        <v>0</v>
      </c>
      <c r="G5164" s="5" t="str">
        <f t="shared" si="1234"/>
        <v>0</v>
      </c>
      <c r="H5164" s="5" t="str">
        <f t="shared" si="1235"/>
        <v>00</v>
      </c>
      <c r="I5164" s="11">
        <v>2461510000</v>
      </c>
      <c r="J5164" s="6" t="s">
        <v>5098</v>
      </c>
      <c r="K5164" s="6" t="s">
        <v>5099</v>
      </c>
      <c r="L5164" s="13" t="s">
        <v>11</v>
      </c>
      <c r="N5164" t="str">
        <f t="shared" si="1221"/>
        <v>2461510000</v>
      </c>
      <c r="O5164" t="str">
        <f t="shared" si="1222"/>
        <v>'2461510000'</v>
      </c>
      <c r="P5164" t="str">
        <f t="shared" si="1223"/>
        <v>'Transferências do Exterior para Programas de Educação'</v>
      </c>
      <c r="Q5164" t="str">
        <f t="shared" si="1224"/>
        <v>'Registra  as receitas provenientes de recursos financeiros recebidos do exterior, decorrentes de doações, contratos, acordos, ajustes ou outros instrumentos, quando destinados a atender despesas classificáveis como de capital, específicas para Programas de Educação.'</v>
      </c>
      <c r="R5164" t="str">
        <f t="shared" si="1225"/>
        <v>'N'</v>
      </c>
      <c r="S5164">
        <f t="shared" si="1226"/>
        <v>6</v>
      </c>
      <c r="T5164" t="str">
        <f t="shared" si="1227"/>
        <v>Insert into CONTA_RECEITA_DESPESA  (VERSION,ATIVO,DATE_CREATED,LAST_UPDATED,TIPO,CODIGO,DESCRICAO,DESCRICAO_DETALHADA,ANALITICO,TAMANHO) values (0,'S',sysdate,sysdate,'R','2461510000','Transferências do Exterior para Programas de Educação','Registra  as receitas provenientes de recursos financeiros recebidos do exterior, decorrentes de doações, contratos, acordos, ajustes ou outros instrumentos, quando destinados a atender despesas classificáveis como de capital, específicas para Programas de Educação.','N',6);</v>
      </c>
    </row>
    <row r="5165" spans="1:20" ht="16" x14ac:dyDescent="0.2">
      <c r="A5165" s="4" t="str">
        <f t="shared" si="1228"/>
        <v>2</v>
      </c>
      <c r="B5165" s="5" t="str">
        <f t="shared" si="1229"/>
        <v>4</v>
      </c>
      <c r="C5165" s="5" t="str">
        <f t="shared" si="1230"/>
        <v>6</v>
      </c>
      <c r="D5165" s="5" t="str">
        <f t="shared" si="1231"/>
        <v>1</v>
      </c>
      <c r="E5165" s="5" t="str">
        <f t="shared" si="1232"/>
        <v>51</v>
      </c>
      <c r="F5165" s="5" t="str">
        <f t="shared" si="1233"/>
        <v>0</v>
      </c>
      <c r="G5165" s="5" t="str">
        <f t="shared" si="1234"/>
        <v>1</v>
      </c>
      <c r="H5165" s="5" t="str">
        <f t="shared" si="1235"/>
        <v>00</v>
      </c>
      <c r="I5165" s="11">
        <v>2461510100</v>
      </c>
      <c r="J5165" s="14" t="s">
        <v>5100</v>
      </c>
      <c r="K5165" s="6" t="s">
        <v>21</v>
      </c>
      <c r="L5165" s="15" t="s">
        <v>22</v>
      </c>
      <c r="N5165" t="str">
        <f t="shared" si="1221"/>
        <v>2461510100</v>
      </c>
      <c r="O5165" t="str">
        <f t="shared" si="1222"/>
        <v>'2461510100'</v>
      </c>
      <c r="P5165" t="str">
        <f t="shared" si="1223"/>
        <v>'Transferências do Exterior para Programas de Educação - Principal'</v>
      </c>
      <c r="Q5165" t="str">
        <f t="shared" si="1224"/>
        <v>'Vide descrição do código de receita principal.'</v>
      </c>
      <c r="R5165" t="str">
        <f t="shared" si="1225"/>
        <v>'S'</v>
      </c>
      <c r="S5165">
        <f t="shared" si="1226"/>
        <v>8</v>
      </c>
      <c r="T5165" t="str">
        <f t="shared" si="1227"/>
        <v>Insert into CONTA_RECEITA_DESPESA  (VERSION,ATIVO,DATE_CREATED,LAST_UPDATED,TIPO,CODIGO,DESCRICAO,DESCRICAO_DETALHADA,ANALITICO,TAMANHO) values (0,'S',sysdate,sysdate,'R','2461510100','Transferências do Exterior para Programas de Educação - Principal','Vide descrição do código de receita principal.','S',8);</v>
      </c>
    </row>
    <row r="5166" spans="1:20" ht="16" x14ac:dyDescent="0.2">
      <c r="A5166" s="4" t="str">
        <f t="shared" si="1228"/>
        <v>2</v>
      </c>
      <c r="B5166" s="5" t="str">
        <f t="shared" si="1229"/>
        <v>4</v>
      </c>
      <c r="C5166" s="5" t="str">
        <f t="shared" si="1230"/>
        <v>6</v>
      </c>
      <c r="D5166" s="5" t="str">
        <f t="shared" si="1231"/>
        <v>1</v>
      </c>
      <c r="E5166" s="5" t="str">
        <f t="shared" si="1232"/>
        <v>51</v>
      </c>
      <c r="F5166" s="5" t="str">
        <f t="shared" si="1233"/>
        <v>0</v>
      </c>
      <c r="G5166" s="5" t="str">
        <f t="shared" si="1234"/>
        <v>3</v>
      </c>
      <c r="H5166" s="5" t="str">
        <f t="shared" si="1235"/>
        <v>00</v>
      </c>
      <c r="I5166" s="11">
        <v>2461510300</v>
      </c>
      <c r="J5166" s="14" t="s">
        <v>5101</v>
      </c>
      <c r="K5166" s="6" t="s">
        <v>21</v>
      </c>
      <c r="L5166" s="15" t="s">
        <v>22</v>
      </c>
      <c r="N5166" t="str">
        <f t="shared" si="1221"/>
        <v>2461510300</v>
      </c>
      <c r="O5166" t="str">
        <f t="shared" si="1222"/>
        <v>'2461510300'</v>
      </c>
      <c r="P5166" t="str">
        <f t="shared" si="1223"/>
        <v>'Transferências do Exterior para Programas de Educação - Dívida Ativa'</v>
      </c>
      <c r="Q5166" t="str">
        <f t="shared" si="1224"/>
        <v>'Vide descrição do código de receita principal.'</v>
      </c>
      <c r="R5166" t="str">
        <f t="shared" si="1225"/>
        <v>'S'</v>
      </c>
      <c r="S5166">
        <f t="shared" si="1226"/>
        <v>8</v>
      </c>
      <c r="T5166" t="str">
        <f t="shared" si="1227"/>
        <v>Insert into CONTA_RECEITA_DESPESA  (VERSION,ATIVO,DATE_CREATED,LAST_UPDATED,TIPO,CODIGO,DESCRICAO,DESCRICAO_DETALHADA,ANALITICO,TAMANHO) values (0,'S',sysdate,sysdate,'R','2461510300','Transferências do Exterior para Programas de Educação - Dívida Ativa','Vide descrição do código de receita principal.','S',8);</v>
      </c>
    </row>
    <row r="5167" spans="1:20" ht="64" x14ac:dyDescent="0.2">
      <c r="A5167" s="4" t="str">
        <f t="shared" si="1228"/>
        <v>2</v>
      </c>
      <c r="B5167" s="5" t="str">
        <f t="shared" si="1229"/>
        <v>4</v>
      </c>
      <c r="C5167" s="5" t="str">
        <f t="shared" si="1230"/>
        <v>6</v>
      </c>
      <c r="D5167" s="5" t="str">
        <f t="shared" si="1231"/>
        <v>1</v>
      </c>
      <c r="E5167" s="5" t="str">
        <f t="shared" si="1232"/>
        <v>99</v>
      </c>
      <c r="F5167" s="5" t="str">
        <f t="shared" si="1233"/>
        <v>0</v>
      </c>
      <c r="G5167" s="5" t="str">
        <f t="shared" si="1234"/>
        <v>0</v>
      </c>
      <c r="H5167" s="5" t="str">
        <f t="shared" si="1235"/>
        <v>00</v>
      </c>
      <c r="I5167" s="11">
        <v>2461990000</v>
      </c>
      <c r="J5167" s="6" t="s">
        <v>3850</v>
      </c>
      <c r="K5167" s="6" t="s">
        <v>5721</v>
      </c>
      <c r="L5167" s="13" t="s">
        <v>11</v>
      </c>
      <c r="N5167" t="str">
        <f t="shared" si="1221"/>
        <v>2461990000</v>
      </c>
      <c r="O5167" t="str">
        <f t="shared" si="1222"/>
        <v>'2461990000'</v>
      </c>
      <c r="P5167" t="str">
        <f t="shared" si="1223"/>
        <v>'Outras Transferências do Exterior'</v>
      </c>
      <c r="Q5167" t="str">
        <f t="shared" si="1224"/>
        <v>'Registra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v>
      </c>
      <c r="R5167" t="str">
        <f t="shared" si="1225"/>
        <v>'N'</v>
      </c>
      <c r="S5167">
        <f t="shared" si="1226"/>
        <v>6</v>
      </c>
      <c r="T5167" t="str">
        <f t="shared" si="1227"/>
        <v>Insert into CONTA_RECEITA_DESPESA  (VERSION,ATIVO,DATE_CREATED,LAST_UPDATED,TIPO,CODIGO,DESCRICAO,DESCRICAO_DETALHADA,ANALITICO,TAMANHO) values (0,'S',sysdate,sysdate,'R','2461990000','Outras Transferências do Exterior','Registra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específica.','N',6);</v>
      </c>
    </row>
    <row r="5168" spans="1:20" ht="16" x14ac:dyDescent="0.2">
      <c r="A5168" s="4" t="str">
        <f t="shared" si="1228"/>
        <v>2</v>
      </c>
      <c r="B5168" s="5" t="str">
        <f t="shared" si="1229"/>
        <v>4</v>
      </c>
      <c r="C5168" s="5" t="str">
        <f t="shared" si="1230"/>
        <v>6</v>
      </c>
      <c r="D5168" s="5" t="str">
        <f t="shared" si="1231"/>
        <v>1</v>
      </c>
      <c r="E5168" s="5" t="str">
        <f t="shared" si="1232"/>
        <v>99</v>
      </c>
      <c r="F5168" s="5" t="str">
        <f t="shared" si="1233"/>
        <v>0</v>
      </c>
      <c r="G5168" s="5" t="str">
        <f t="shared" si="1234"/>
        <v>1</v>
      </c>
      <c r="H5168" s="5" t="str">
        <f t="shared" si="1235"/>
        <v>00</v>
      </c>
      <c r="I5168" s="11">
        <v>2461990100</v>
      </c>
      <c r="J5168" s="14" t="s">
        <v>3851</v>
      </c>
      <c r="K5168" s="6" t="s">
        <v>21</v>
      </c>
      <c r="L5168" s="15" t="s">
        <v>22</v>
      </c>
      <c r="N5168" t="str">
        <f t="shared" si="1221"/>
        <v>2461990100</v>
      </c>
      <c r="O5168" t="str">
        <f t="shared" si="1222"/>
        <v>'2461990100'</v>
      </c>
      <c r="P5168" t="str">
        <f t="shared" si="1223"/>
        <v>'Outras Transferências do Exterior - Principal'</v>
      </c>
      <c r="Q5168" t="str">
        <f t="shared" si="1224"/>
        <v>'Vide descrição do código de receita principal.'</v>
      </c>
      <c r="R5168" t="str">
        <f t="shared" si="1225"/>
        <v>'S'</v>
      </c>
      <c r="S5168">
        <f t="shared" si="1226"/>
        <v>8</v>
      </c>
      <c r="T5168" t="str">
        <f t="shared" si="1227"/>
        <v>Insert into CONTA_RECEITA_DESPESA  (VERSION,ATIVO,DATE_CREATED,LAST_UPDATED,TIPO,CODIGO,DESCRICAO,DESCRICAO_DETALHADA,ANALITICO,TAMANHO) values (0,'S',sysdate,sysdate,'R','2461990100','Outras Transferências do Exterior - Principal','Vide descrição do código de receita principal.','S',8);</v>
      </c>
    </row>
    <row r="5169" spans="1:20" ht="16" x14ac:dyDescent="0.2">
      <c r="A5169" s="4" t="str">
        <f t="shared" si="1228"/>
        <v>2</v>
      </c>
      <c r="B5169" s="5" t="str">
        <f t="shared" si="1229"/>
        <v>4</v>
      </c>
      <c r="C5169" s="5" t="str">
        <f t="shared" si="1230"/>
        <v>6</v>
      </c>
      <c r="D5169" s="5" t="str">
        <f t="shared" si="1231"/>
        <v>1</v>
      </c>
      <c r="E5169" s="5" t="str">
        <f t="shared" si="1232"/>
        <v>99</v>
      </c>
      <c r="F5169" s="5" t="str">
        <f t="shared" si="1233"/>
        <v>0</v>
      </c>
      <c r="G5169" s="5" t="str">
        <f t="shared" si="1234"/>
        <v>3</v>
      </c>
      <c r="H5169" s="5" t="str">
        <f t="shared" si="1235"/>
        <v>00</v>
      </c>
      <c r="I5169" s="11">
        <v>2461990300</v>
      </c>
      <c r="J5169" s="14" t="s">
        <v>3853</v>
      </c>
      <c r="K5169" s="6" t="s">
        <v>21</v>
      </c>
      <c r="L5169" s="15" t="s">
        <v>22</v>
      </c>
      <c r="N5169" t="str">
        <f t="shared" si="1221"/>
        <v>2461990300</v>
      </c>
      <c r="O5169" t="str">
        <f t="shared" si="1222"/>
        <v>'2461990300'</v>
      </c>
      <c r="P5169" t="str">
        <f t="shared" si="1223"/>
        <v>'Outras Transferências do Exterior - Dívida Ativa'</v>
      </c>
      <c r="Q5169" t="str">
        <f t="shared" si="1224"/>
        <v>'Vide descrição do código de receita principal.'</v>
      </c>
      <c r="R5169" t="str">
        <f t="shared" si="1225"/>
        <v>'S'</v>
      </c>
      <c r="S5169">
        <f t="shared" si="1226"/>
        <v>8</v>
      </c>
      <c r="T5169" t="str">
        <f t="shared" si="1227"/>
        <v>Insert into CONTA_RECEITA_DESPESA  (VERSION,ATIVO,DATE_CREATED,LAST_UPDATED,TIPO,CODIGO,DESCRICAO,DESCRICAO_DETALHADA,ANALITICO,TAMANHO) values (0,'S',sysdate,sysdate,'R','2461990300','Outras Transferências do Exterior - Dívida Ativa','Vide descrição do código de receita principal.','S',8);</v>
      </c>
    </row>
    <row r="5170" spans="1:20" ht="16" x14ac:dyDescent="0.2">
      <c r="A5170" s="4" t="str">
        <f t="shared" si="1228"/>
        <v>2</v>
      </c>
      <c r="B5170" s="5" t="str">
        <f t="shared" si="1229"/>
        <v>4</v>
      </c>
      <c r="C5170" s="5" t="str">
        <f t="shared" si="1230"/>
        <v>9</v>
      </c>
      <c r="D5170" s="5" t="str">
        <f t="shared" si="1231"/>
        <v>0</v>
      </c>
      <c r="E5170" s="5" t="str">
        <f t="shared" si="1232"/>
        <v>00</v>
      </c>
      <c r="F5170" s="5" t="str">
        <f t="shared" si="1233"/>
        <v>0</v>
      </c>
      <c r="G5170" s="5" t="str">
        <f t="shared" si="1234"/>
        <v>0</v>
      </c>
      <c r="H5170" s="5" t="str">
        <f t="shared" si="1235"/>
        <v>00</v>
      </c>
      <c r="I5170" s="11">
        <v>2490000000</v>
      </c>
      <c r="J5170" s="6" t="s">
        <v>5102</v>
      </c>
      <c r="K5170" s="6" t="s">
        <v>5103</v>
      </c>
      <c r="L5170" s="13" t="s">
        <v>11</v>
      </c>
      <c r="N5170" t="str">
        <f t="shared" si="1221"/>
        <v>2490000000</v>
      </c>
      <c r="O5170" t="str">
        <f t="shared" si="1222"/>
        <v>'2490000000'</v>
      </c>
      <c r="P5170" t="str">
        <f t="shared" si="1223"/>
        <v>'Demais Transferências de Capital'</v>
      </c>
      <c r="Q5170" t="str">
        <f t="shared" si="1224"/>
        <v>'Agrega as receitas provenientes de demais transferências de capital.'</v>
      </c>
      <c r="R5170" t="str">
        <f t="shared" si="1225"/>
        <v>'N'</v>
      </c>
      <c r="S5170">
        <f t="shared" si="1226"/>
        <v>3</v>
      </c>
      <c r="T5170" t="str">
        <f t="shared" si="1227"/>
        <v>Insert into CONTA_RECEITA_DESPESA  (VERSION,ATIVO,DATE_CREATED,LAST_UPDATED,TIPO,CODIGO,DESCRICAO,DESCRICAO_DETALHADA,ANALITICO,TAMANHO) values (0,'S',sysdate,sysdate,'R','2490000000','Demais Transferências de Capital','Agrega as receitas provenientes de demais transferências de capital.','N',3);</v>
      </c>
    </row>
    <row r="5171" spans="1:20" ht="48" x14ac:dyDescent="0.2">
      <c r="A5171" s="4" t="str">
        <f t="shared" si="1228"/>
        <v>2</v>
      </c>
      <c r="B5171" s="5" t="str">
        <f t="shared" si="1229"/>
        <v>4</v>
      </c>
      <c r="C5171" s="5" t="str">
        <f t="shared" si="1230"/>
        <v>9</v>
      </c>
      <c r="D5171" s="5" t="str">
        <f t="shared" si="1231"/>
        <v>1</v>
      </c>
      <c r="E5171" s="5" t="str">
        <f t="shared" si="1232"/>
        <v>00</v>
      </c>
      <c r="F5171" s="5" t="str">
        <f t="shared" si="1233"/>
        <v>0</v>
      </c>
      <c r="G5171" s="5" t="str">
        <f t="shared" si="1234"/>
        <v>0</v>
      </c>
      <c r="H5171" s="5" t="str">
        <f t="shared" si="1235"/>
        <v>00</v>
      </c>
      <c r="I5171" s="11">
        <v>2491000000</v>
      </c>
      <c r="J5171" s="6" t="s">
        <v>3861</v>
      </c>
      <c r="K5171" s="6" t="s">
        <v>5104</v>
      </c>
      <c r="L5171" s="13" t="s">
        <v>11</v>
      </c>
      <c r="N5171" t="str">
        <f t="shared" si="1221"/>
        <v>2491000000</v>
      </c>
      <c r="O5171" t="str">
        <f t="shared" si="1222"/>
        <v>'2491000000'</v>
      </c>
      <c r="P5171" t="str">
        <f t="shared" si="1223"/>
        <v>'Transferências de Pessoas Físicas'</v>
      </c>
      <c r="Q5171" t="str">
        <f t="shared" si="1224"/>
        <v>'Agrega as receitas provenientes de recursos financeiros recebidos de pessoas físicas, decorrentes de doações, contratos, acordos, ajustes ou outros instrumentos, quando destinados a atender despesas classificáveis como de capital.'</v>
      </c>
      <c r="R5171" t="str">
        <f t="shared" si="1225"/>
        <v>'N'</v>
      </c>
      <c r="S5171">
        <f t="shared" si="1226"/>
        <v>4</v>
      </c>
      <c r="T5171" t="str">
        <f t="shared" si="1227"/>
        <v>Insert into CONTA_RECEITA_DESPESA  (VERSION,ATIVO,DATE_CREATED,LAST_UPDATED,TIPO,CODIGO,DESCRICAO,DESCRICAO_DETALHADA,ANALITICO,TAMANHO) values (0,'S',sysdate,sysdate,'R','2491000000','Transferências de Pessoas Físicas','Agrega as receitas provenientes de recursos financeiros recebidos de pessoas físicas, decorrentes de doações, contratos, acordos, ajustes ou outros instrumentos, quando destinados a atender despesas classificáveis como de capital.','N',4);</v>
      </c>
    </row>
    <row r="5172" spans="1:20" ht="48" x14ac:dyDescent="0.2">
      <c r="A5172" s="4" t="str">
        <f t="shared" si="1228"/>
        <v>2</v>
      </c>
      <c r="B5172" s="5" t="str">
        <f t="shared" si="1229"/>
        <v>4</v>
      </c>
      <c r="C5172" s="5" t="str">
        <f t="shared" si="1230"/>
        <v>9</v>
      </c>
      <c r="D5172" s="5" t="str">
        <f t="shared" si="1231"/>
        <v>1</v>
      </c>
      <c r="E5172" s="5" t="str">
        <f t="shared" si="1232"/>
        <v>01</v>
      </c>
      <c r="F5172" s="5" t="str">
        <f t="shared" si="1233"/>
        <v>0</v>
      </c>
      <c r="G5172" s="5" t="str">
        <f t="shared" si="1234"/>
        <v>0</v>
      </c>
      <c r="H5172" s="5" t="str">
        <f t="shared" si="1235"/>
        <v>00</v>
      </c>
      <c r="I5172" s="11">
        <v>2491010000</v>
      </c>
      <c r="J5172" s="6" t="s">
        <v>3863</v>
      </c>
      <c r="K5172" s="6" t="s">
        <v>5722</v>
      </c>
      <c r="L5172" s="13" t="s">
        <v>11</v>
      </c>
      <c r="N5172" t="str">
        <f t="shared" si="1221"/>
        <v>2491010000</v>
      </c>
      <c r="O5172" t="str">
        <f t="shared" si="1222"/>
        <v>'2491010000'</v>
      </c>
      <c r="P5172" t="str">
        <f t="shared" si="1223"/>
        <v>'Transferências de Pessoas Físicas para Órgãos e Entidades da União'</v>
      </c>
      <c r="Q5172" t="str">
        <f t="shared" si="1224"/>
        <v>'Registra as receitas provenientes de recursos financeiros recebidos de pessoas físicas, decorrentes de doações, contratos, acordos, ajustes ou outros instrumentos, quando destinados a atender despesas classificáveis como de capital.'</v>
      </c>
      <c r="R5172" t="str">
        <f t="shared" si="1225"/>
        <v>'N'</v>
      </c>
      <c r="S5172">
        <f t="shared" si="1226"/>
        <v>6</v>
      </c>
      <c r="T5172" t="str">
        <f t="shared" si="1227"/>
        <v>Insert into CONTA_RECEITA_DESPESA  (VERSION,ATIVO,DATE_CREATED,LAST_UPDATED,TIPO,CODIGO,DESCRICAO,DESCRICAO_DETALHADA,ANALITICO,TAMANHO) values (0,'S',sysdate,sysdate,'R','2491010000','Transferências de Pessoas Físicas para Órgãos e Entidades da União','Registra as receitas provenientes de recursos financeiros recebidos de pessoas físicas, decorrentes de doações, contratos, acordos, ajustes ou outros instrumentos, quando destinados a atender despesas classificáveis como de capital.','N',6);</v>
      </c>
    </row>
    <row r="5173" spans="1:20" ht="16" x14ac:dyDescent="0.2">
      <c r="A5173" s="4" t="str">
        <f t="shared" si="1228"/>
        <v>2</v>
      </c>
      <c r="B5173" s="5" t="str">
        <f t="shared" si="1229"/>
        <v>4</v>
      </c>
      <c r="C5173" s="5" t="str">
        <f t="shared" si="1230"/>
        <v>9</v>
      </c>
      <c r="D5173" s="5" t="str">
        <f t="shared" si="1231"/>
        <v>1</v>
      </c>
      <c r="E5173" s="5" t="str">
        <f t="shared" si="1232"/>
        <v>01</v>
      </c>
      <c r="F5173" s="5" t="str">
        <f t="shared" si="1233"/>
        <v>0</v>
      </c>
      <c r="G5173" s="5" t="str">
        <f t="shared" si="1234"/>
        <v>1</v>
      </c>
      <c r="H5173" s="5" t="str">
        <f t="shared" si="1235"/>
        <v>00</v>
      </c>
      <c r="I5173" s="11">
        <v>2491010100</v>
      </c>
      <c r="J5173" s="14" t="s">
        <v>3865</v>
      </c>
      <c r="K5173" s="6" t="s">
        <v>21</v>
      </c>
      <c r="L5173" s="15" t="s">
        <v>22</v>
      </c>
      <c r="N5173" t="str">
        <f t="shared" si="1221"/>
        <v>2491010100</v>
      </c>
      <c r="O5173" t="str">
        <f t="shared" si="1222"/>
        <v>'2491010100'</v>
      </c>
      <c r="P5173" t="str">
        <f t="shared" si="1223"/>
        <v>'Transferências de Pessoas Físicas para Órgãos e Entidades da União - Principal'</v>
      </c>
      <c r="Q5173" t="str">
        <f t="shared" si="1224"/>
        <v>'Vide descrição do código de receita principal.'</v>
      </c>
      <c r="R5173" t="str">
        <f t="shared" si="1225"/>
        <v>'S'</v>
      </c>
      <c r="S5173">
        <f t="shared" si="1226"/>
        <v>8</v>
      </c>
      <c r="T5173" t="str">
        <f t="shared" si="1227"/>
        <v>Insert into CONTA_RECEITA_DESPESA  (VERSION,ATIVO,DATE_CREATED,LAST_UPDATED,TIPO,CODIGO,DESCRICAO,DESCRICAO_DETALHADA,ANALITICO,TAMANHO) values (0,'S',sysdate,sysdate,'R','2491010100','Transferências de Pessoas Físicas para Órgãos e Entidades da União - Principal','Vide descrição do código de receita principal.','S',8);</v>
      </c>
    </row>
    <row r="5174" spans="1:20" ht="16" x14ac:dyDescent="0.2">
      <c r="A5174" s="4" t="str">
        <f t="shared" si="1228"/>
        <v>2</v>
      </c>
      <c r="B5174" s="5" t="str">
        <f t="shared" si="1229"/>
        <v>4</v>
      </c>
      <c r="C5174" s="5" t="str">
        <f t="shared" si="1230"/>
        <v>9</v>
      </c>
      <c r="D5174" s="5" t="str">
        <f t="shared" si="1231"/>
        <v>1</v>
      </c>
      <c r="E5174" s="5" t="str">
        <f t="shared" si="1232"/>
        <v>01</v>
      </c>
      <c r="F5174" s="5" t="str">
        <f t="shared" si="1233"/>
        <v>0</v>
      </c>
      <c r="G5174" s="5" t="str">
        <f t="shared" si="1234"/>
        <v>3</v>
      </c>
      <c r="H5174" s="5" t="str">
        <f t="shared" si="1235"/>
        <v>00</v>
      </c>
      <c r="I5174" s="11">
        <v>2491010300</v>
      </c>
      <c r="J5174" s="14" t="s">
        <v>3867</v>
      </c>
      <c r="K5174" s="6" t="s">
        <v>21</v>
      </c>
      <c r="L5174" s="15" t="s">
        <v>22</v>
      </c>
      <c r="N5174" t="str">
        <f t="shared" si="1221"/>
        <v>2491010300</v>
      </c>
      <c r="O5174" t="str">
        <f t="shared" si="1222"/>
        <v>'2491010300'</v>
      </c>
      <c r="P5174" t="str">
        <f t="shared" si="1223"/>
        <v>'Transferências de Pessoas Físicas para Órgãos e Entidades da União - Dívida Ativa'</v>
      </c>
      <c r="Q5174" t="str">
        <f t="shared" si="1224"/>
        <v>'Vide descrição do código de receita principal.'</v>
      </c>
      <c r="R5174" t="str">
        <f t="shared" si="1225"/>
        <v>'S'</v>
      </c>
      <c r="S5174">
        <f t="shared" si="1226"/>
        <v>8</v>
      </c>
      <c r="T5174" t="str">
        <f t="shared" si="1227"/>
        <v>Insert into CONTA_RECEITA_DESPESA  (VERSION,ATIVO,DATE_CREATED,LAST_UPDATED,TIPO,CODIGO,DESCRICAO,DESCRICAO_DETALHADA,ANALITICO,TAMANHO) values (0,'S',sysdate,sysdate,'R','2491010300','Transferências de Pessoas Físicas para Órgãos e Entidades da União - Dívida Ativa','Vide descrição do código de receita principal.','S',8);</v>
      </c>
    </row>
    <row r="5175" spans="1:20" ht="32" x14ac:dyDescent="0.2">
      <c r="A5175" s="4" t="str">
        <f t="shared" si="1228"/>
        <v>2</v>
      </c>
      <c r="B5175" s="5" t="str">
        <f t="shared" si="1229"/>
        <v>4</v>
      </c>
      <c r="C5175" s="5" t="str">
        <f t="shared" si="1230"/>
        <v>9</v>
      </c>
      <c r="D5175" s="5" t="str">
        <f t="shared" si="1231"/>
        <v>1</v>
      </c>
      <c r="E5175" s="5" t="str">
        <f t="shared" si="1232"/>
        <v>50</v>
      </c>
      <c r="F5175" s="5" t="str">
        <f t="shared" si="1233"/>
        <v>0</v>
      </c>
      <c r="G5175" s="5" t="str">
        <f t="shared" si="1234"/>
        <v>0</v>
      </c>
      <c r="H5175" s="5" t="str">
        <f t="shared" si="1235"/>
        <v>00</v>
      </c>
      <c r="I5175" s="11">
        <v>2491500000</v>
      </c>
      <c r="J5175" s="6" t="s">
        <v>5105</v>
      </c>
      <c r="K5175" s="6" t="s">
        <v>5106</v>
      </c>
      <c r="L5175" s="13" t="s">
        <v>11</v>
      </c>
      <c r="N5175" t="str">
        <f t="shared" si="1221"/>
        <v>2491500000</v>
      </c>
      <c r="O5175" t="str">
        <f t="shared" si="1222"/>
        <v>'2491500000'</v>
      </c>
      <c r="P5175" t="str">
        <f t="shared" si="1223"/>
        <v>'Transferências de Pessoas Físicas para Programas de Saúde'</v>
      </c>
      <c r="Q5175" t="str">
        <f t="shared" si="1224"/>
        <v>'Registra  o valor total das receitas recebidas por meio de transferências de capital provenientes de pessoas físicas, específicas para Programas de Saúde.'</v>
      </c>
      <c r="R5175" t="str">
        <f t="shared" si="1225"/>
        <v>'N'</v>
      </c>
      <c r="S5175">
        <f t="shared" si="1226"/>
        <v>6</v>
      </c>
      <c r="T5175" t="str">
        <f t="shared" si="1227"/>
        <v>Insert into CONTA_RECEITA_DESPESA  (VERSION,ATIVO,DATE_CREATED,LAST_UPDATED,TIPO,CODIGO,DESCRICAO,DESCRICAO_DETALHADA,ANALITICO,TAMANHO) values (0,'S',sysdate,sysdate,'R','2491500000','Transferências de Pessoas Físicas para Programas de Saúde','Registra  o valor total das receitas recebidas por meio de transferências de capital provenientes de pessoas físicas, específicas para Programas de Saúde.','N',6);</v>
      </c>
    </row>
    <row r="5176" spans="1:20" ht="16" x14ac:dyDescent="0.2">
      <c r="A5176" s="4" t="str">
        <f t="shared" si="1228"/>
        <v>2</v>
      </c>
      <c r="B5176" s="5" t="str">
        <f t="shared" si="1229"/>
        <v>4</v>
      </c>
      <c r="C5176" s="5" t="str">
        <f t="shared" si="1230"/>
        <v>9</v>
      </c>
      <c r="D5176" s="5" t="str">
        <f t="shared" si="1231"/>
        <v>1</v>
      </c>
      <c r="E5176" s="5" t="str">
        <f t="shared" si="1232"/>
        <v>50</v>
      </c>
      <c r="F5176" s="5" t="str">
        <f t="shared" si="1233"/>
        <v>0</v>
      </c>
      <c r="G5176" s="5" t="str">
        <f t="shared" si="1234"/>
        <v>1</v>
      </c>
      <c r="H5176" s="5" t="str">
        <f t="shared" si="1235"/>
        <v>00</v>
      </c>
      <c r="I5176" s="11">
        <v>2491500100</v>
      </c>
      <c r="J5176" s="14" t="s">
        <v>5107</v>
      </c>
      <c r="K5176" s="6" t="s">
        <v>21</v>
      </c>
      <c r="L5176" s="15" t="s">
        <v>22</v>
      </c>
      <c r="N5176" t="str">
        <f t="shared" si="1221"/>
        <v>2491500100</v>
      </c>
      <c r="O5176" t="str">
        <f t="shared" si="1222"/>
        <v>'2491500100'</v>
      </c>
      <c r="P5176" t="str">
        <f t="shared" si="1223"/>
        <v>'Transferências de Pessoas Físicas para Programas de Saúde - Principal'</v>
      </c>
      <c r="Q5176" t="str">
        <f t="shared" si="1224"/>
        <v>'Vide descrição do código de receita principal.'</v>
      </c>
      <c r="R5176" t="str">
        <f t="shared" si="1225"/>
        <v>'S'</v>
      </c>
      <c r="S5176">
        <f t="shared" si="1226"/>
        <v>8</v>
      </c>
      <c r="T5176" t="str">
        <f t="shared" si="1227"/>
        <v>Insert into CONTA_RECEITA_DESPESA  (VERSION,ATIVO,DATE_CREATED,LAST_UPDATED,TIPO,CODIGO,DESCRICAO,DESCRICAO_DETALHADA,ANALITICO,TAMANHO) values (0,'S',sysdate,sysdate,'R','2491500100','Transferências de Pessoas Físicas para Programas de Saúde - Principal','Vide descrição do código de receita principal.','S',8);</v>
      </c>
    </row>
    <row r="5177" spans="1:20" ht="16" x14ac:dyDescent="0.2">
      <c r="A5177" s="4" t="str">
        <f t="shared" si="1228"/>
        <v>2</v>
      </c>
      <c r="B5177" s="5" t="str">
        <f t="shared" si="1229"/>
        <v>4</v>
      </c>
      <c r="C5177" s="5" t="str">
        <f t="shared" si="1230"/>
        <v>9</v>
      </c>
      <c r="D5177" s="5" t="str">
        <f t="shared" si="1231"/>
        <v>1</v>
      </c>
      <c r="E5177" s="5" t="str">
        <f t="shared" si="1232"/>
        <v>50</v>
      </c>
      <c r="F5177" s="5" t="str">
        <f t="shared" si="1233"/>
        <v>0</v>
      </c>
      <c r="G5177" s="5" t="str">
        <f t="shared" si="1234"/>
        <v>3</v>
      </c>
      <c r="H5177" s="5" t="str">
        <f t="shared" si="1235"/>
        <v>00</v>
      </c>
      <c r="I5177" s="11">
        <v>2491500300</v>
      </c>
      <c r="J5177" s="14" t="s">
        <v>5108</v>
      </c>
      <c r="K5177" s="6" t="s">
        <v>21</v>
      </c>
      <c r="L5177" s="15" t="s">
        <v>22</v>
      </c>
      <c r="N5177" t="str">
        <f t="shared" si="1221"/>
        <v>2491500300</v>
      </c>
      <c r="O5177" t="str">
        <f t="shared" si="1222"/>
        <v>'2491500300'</v>
      </c>
      <c r="P5177" t="str">
        <f t="shared" si="1223"/>
        <v>'Transferências de Pessoas Físicas para Programas de Saúde - Dívida Ativa'</v>
      </c>
      <c r="Q5177" t="str">
        <f t="shared" si="1224"/>
        <v>'Vide descrição do código de receita principal.'</v>
      </c>
      <c r="R5177" t="str">
        <f t="shared" si="1225"/>
        <v>'S'</v>
      </c>
      <c r="S5177">
        <f t="shared" si="1226"/>
        <v>8</v>
      </c>
      <c r="T5177" t="str">
        <f t="shared" si="1227"/>
        <v>Insert into CONTA_RECEITA_DESPESA  (VERSION,ATIVO,DATE_CREATED,LAST_UPDATED,TIPO,CODIGO,DESCRICAO,DESCRICAO_DETALHADA,ANALITICO,TAMANHO) values (0,'S',sysdate,sysdate,'R','2491500300','Transferências de Pessoas Físicas para Programas de Saúde - Dívida Ativa','Vide descrição do código de receita principal.','S',8);</v>
      </c>
    </row>
    <row r="5178" spans="1:20" ht="32" x14ac:dyDescent="0.2">
      <c r="A5178" s="4" t="str">
        <f t="shared" si="1228"/>
        <v>2</v>
      </c>
      <c r="B5178" s="5" t="str">
        <f t="shared" si="1229"/>
        <v>4</v>
      </c>
      <c r="C5178" s="5" t="str">
        <f t="shared" si="1230"/>
        <v>9</v>
      </c>
      <c r="D5178" s="5" t="str">
        <f t="shared" si="1231"/>
        <v>1</v>
      </c>
      <c r="E5178" s="5" t="str">
        <f t="shared" si="1232"/>
        <v>51</v>
      </c>
      <c r="F5178" s="5" t="str">
        <f t="shared" si="1233"/>
        <v>0</v>
      </c>
      <c r="G5178" s="5" t="str">
        <f t="shared" si="1234"/>
        <v>0</v>
      </c>
      <c r="H5178" s="5" t="str">
        <f t="shared" si="1235"/>
        <v>00</v>
      </c>
      <c r="I5178" s="11">
        <v>2491510000</v>
      </c>
      <c r="J5178" s="6" t="s">
        <v>5109</v>
      </c>
      <c r="K5178" s="6" t="s">
        <v>5110</v>
      </c>
      <c r="L5178" s="13" t="s">
        <v>11</v>
      </c>
      <c r="N5178" t="str">
        <f t="shared" si="1221"/>
        <v>2491510000</v>
      </c>
      <c r="O5178" t="str">
        <f t="shared" si="1222"/>
        <v>'2491510000'</v>
      </c>
      <c r="P5178" t="str">
        <f t="shared" si="1223"/>
        <v>'Transferências de Pessoas Físicas para Programas de Educação'</v>
      </c>
      <c r="Q5178" t="str">
        <f t="shared" si="1224"/>
        <v>'Registra  o valor total das receitas recebidas por meio de transferências de capital provenientes de pessoas físicas, específicas para Programas de Educação.'</v>
      </c>
      <c r="R5178" t="str">
        <f t="shared" si="1225"/>
        <v>'N'</v>
      </c>
      <c r="S5178">
        <f t="shared" si="1226"/>
        <v>6</v>
      </c>
      <c r="T5178" t="str">
        <f t="shared" si="1227"/>
        <v>Insert into CONTA_RECEITA_DESPESA  (VERSION,ATIVO,DATE_CREATED,LAST_UPDATED,TIPO,CODIGO,DESCRICAO,DESCRICAO_DETALHADA,ANALITICO,TAMANHO) values (0,'S',sysdate,sysdate,'R','2491510000','Transferências de Pessoas Físicas para Programas de Educação','Registra  o valor total das receitas recebidas por meio de transferências de capital provenientes de pessoas físicas, específicas para Programas de Educação.','N',6);</v>
      </c>
    </row>
    <row r="5179" spans="1:20" ht="16" x14ac:dyDescent="0.2">
      <c r="A5179" s="4" t="str">
        <f t="shared" si="1228"/>
        <v>2</v>
      </c>
      <c r="B5179" s="5" t="str">
        <f t="shared" si="1229"/>
        <v>4</v>
      </c>
      <c r="C5179" s="5" t="str">
        <f t="shared" si="1230"/>
        <v>9</v>
      </c>
      <c r="D5179" s="5" t="str">
        <f t="shared" si="1231"/>
        <v>1</v>
      </c>
      <c r="E5179" s="5" t="str">
        <f t="shared" si="1232"/>
        <v>51</v>
      </c>
      <c r="F5179" s="5" t="str">
        <f t="shared" si="1233"/>
        <v>0</v>
      </c>
      <c r="G5179" s="5" t="str">
        <f t="shared" si="1234"/>
        <v>1</v>
      </c>
      <c r="H5179" s="5" t="str">
        <f t="shared" si="1235"/>
        <v>00</v>
      </c>
      <c r="I5179" s="11">
        <v>2491510100</v>
      </c>
      <c r="J5179" s="14" t="s">
        <v>5111</v>
      </c>
      <c r="K5179" s="6" t="s">
        <v>21</v>
      </c>
      <c r="L5179" s="15" t="s">
        <v>22</v>
      </c>
      <c r="N5179" t="str">
        <f t="shared" si="1221"/>
        <v>2491510100</v>
      </c>
      <c r="O5179" t="str">
        <f t="shared" si="1222"/>
        <v>'2491510100'</v>
      </c>
      <c r="P5179" t="str">
        <f t="shared" si="1223"/>
        <v>'Transferências de Pessoas Físicas para Programas de Educação - Principal'</v>
      </c>
      <c r="Q5179" t="str">
        <f t="shared" si="1224"/>
        <v>'Vide descrição do código de receita principal.'</v>
      </c>
      <c r="R5179" t="str">
        <f t="shared" si="1225"/>
        <v>'S'</v>
      </c>
      <c r="S5179">
        <f t="shared" si="1226"/>
        <v>8</v>
      </c>
      <c r="T5179" t="str">
        <f t="shared" si="1227"/>
        <v>Insert into CONTA_RECEITA_DESPESA  (VERSION,ATIVO,DATE_CREATED,LAST_UPDATED,TIPO,CODIGO,DESCRICAO,DESCRICAO_DETALHADA,ANALITICO,TAMANHO) values (0,'S',sysdate,sysdate,'R','2491510100','Transferências de Pessoas Físicas para Programas de Educação - Principal','Vide descrição do código de receita principal.','S',8);</v>
      </c>
    </row>
    <row r="5180" spans="1:20" ht="16" x14ac:dyDescent="0.2">
      <c r="A5180" s="4" t="str">
        <f t="shared" si="1228"/>
        <v>2</v>
      </c>
      <c r="B5180" s="5" t="str">
        <f t="shared" si="1229"/>
        <v>4</v>
      </c>
      <c r="C5180" s="5" t="str">
        <f t="shared" si="1230"/>
        <v>9</v>
      </c>
      <c r="D5180" s="5" t="str">
        <f t="shared" si="1231"/>
        <v>1</v>
      </c>
      <c r="E5180" s="5" t="str">
        <f t="shared" si="1232"/>
        <v>51</v>
      </c>
      <c r="F5180" s="5" t="str">
        <f t="shared" si="1233"/>
        <v>0</v>
      </c>
      <c r="G5180" s="5" t="str">
        <f t="shared" si="1234"/>
        <v>3</v>
      </c>
      <c r="H5180" s="5" t="str">
        <f t="shared" si="1235"/>
        <v>00</v>
      </c>
      <c r="I5180" s="11">
        <v>2491510300</v>
      </c>
      <c r="J5180" s="14" t="s">
        <v>5112</v>
      </c>
      <c r="K5180" s="6" t="s">
        <v>21</v>
      </c>
      <c r="L5180" s="15" t="s">
        <v>22</v>
      </c>
      <c r="N5180" t="str">
        <f t="shared" si="1221"/>
        <v>2491510300</v>
      </c>
      <c r="O5180" t="str">
        <f t="shared" si="1222"/>
        <v>'2491510300'</v>
      </c>
      <c r="P5180" t="str">
        <f t="shared" si="1223"/>
        <v>'Transferências de Pessoas Físicas para Programas de Educação - Dívida Ativa'</v>
      </c>
      <c r="Q5180" t="str">
        <f t="shared" si="1224"/>
        <v>'Vide descrição do código de receita principal.'</v>
      </c>
      <c r="R5180" t="str">
        <f t="shared" si="1225"/>
        <v>'S'</v>
      </c>
      <c r="S5180">
        <f t="shared" si="1226"/>
        <v>8</v>
      </c>
      <c r="T5180" t="str">
        <f t="shared" si="1227"/>
        <v>Insert into CONTA_RECEITA_DESPESA  (VERSION,ATIVO,DATE_CREATED,LAST_UPDATED,TIPO,CODIGO,DESCRICAO,DESCRICAO_DETALHADA,ANALITICO,TAMANHO) values (0,'S',sysdate,sysdate,'R','2491510300','Transferências de Pessoas Físicas para Programas de Educação - Dívida Ativa','Vide descrição do código de receita principal.','S',8);</v>
      </c>
    </row>
    <row r="5181" spans="1:20" ht="64" x14ac:dyDescent="0.2">
      <c r="A5181" s="4" t="str">
        <f t="shared" si="1228"/>
        <v>2</v>
      </c>
      <c r="B5181" s="5" t="str">
        <f t="shared" si="1229"/>
        <v>4</v>
      </c>
      <c r="C5181" s="5" t="str">
        <f t="shared" si="1230"/>
        <v>9</v>
      </c>
      <c r="D5181" s="5" t="str">
        <f t="shared" si="1231"/>
        <v>1</v>
      </c>
      <c r="E5181" s="5" t="str">
        <f t="shared" si="1232"/>
        <v>99</v>
      </c>
      <c r="F5181" s="5" t="str">
        <f t="shared" si="1233"/>
        <v>0</v>
      </c>
      <c r="G5181" s="5" t="str">
        <f t="shared" si="1234"/>
        <v>0</v>
      </c>
      <c r="H5181" s="5" t="str">
        <f t="shared" si="1235"/>
        <v>00</v>
      </c>
      <c r="I5181" s="11">
        <v>2491990000</v>
      </c>
      <c r="J5181" s="6" t="s">
        <v>3893</v>
      </c>
      <c r="K5181" s="6" t="s">
        <v>5723</v>
      </c>
      <c r="L5181" s="13" t="s">
        <v>11</v>
      </c>
      <c r="N5181" t="str">
        <f t="shared" si="1221"/>
        <v>2491990000</v>
      </c>
      <c r="O5181" t="str">
        <f t="shared" si="1222"/>
        <v>'2491990000'</v>
      </c>
      <c r="P5181" t="str">
        <f t="shared" si="1223"/>
        <v>'Outras Transferências de Pessoas Físicas'</v>
      </c>
      <c r="Q5181" t="str">
        <f t="shared" si="1224"/>
        <v>'Registra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v>
      </c>
      <c r="R5181" t="str">
        <f t="shared" si="1225"/>
        <v>'N'</v>
      </c>
      <c r="S5181">
        <f t="shared" si="1226"/>
        <v>6</v>
      </c>
      <c r="T5181" t="str">
        <f t="shared" si="1227"/>
        <v>Insert into CONTA_RECEITA_DESPESA  (VERSION,ATIVO,DATE_CREATED,LAST_UPDATED,TIPO,CODIGO,DESCRICAO,DESCRICAO_DETALHADA,ANALITICO,TAMANHO) values (0,'S',sysdate,sysdate,'R','2491990000','Outras Transferências de Pessoas Físicas','Registra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específica.','N',6);</v>
      </c>
    </row>
    <row r="5182" spans="1:20" ht="16" x14ac:dyDescent="0.2">
      <c r="A5182" s="4" t="str">
        <f t="shared" si="1228"/>
        <v>2</v>
      </c>
      <c r="B5182" s="5" t="str">
        <f t="shared" si="1229"/>
        <v>4</v>
      </c>
      <c r="C5182" s="5" t="str">
        <f t="shared" si="1230"/>
        <v>9</v>
      </c>
      <c r="D5182" s="5" t="str">
        <f t="shared" si="1231"/>
        <v>1</v>
      </c>
      <c r="E5182" s="5" t="str">
        <f t="shared" si="1232"/>
        <v>99</v>
      </c>
      <c r="F5182" s="5" t="str">
        <f t="shared" si="1233"/>
        <v>0</v>
      </c>
      <c r="G5182" s="5" t="str">
        <f t="shared" si="1234"/>
        <v>1</v>
      </c>
      <c r="H5182" s="5" t="str">
        <f t="shared" si="1235"/>
        <v>00</v>
      </c>
      <c r="I5182" s="11">
        <v>2491990100</v>
      </c>
      <c r="J5182" s="14" t="s">
        <v>3894</v>
      </c>
      <c r="K5182" s="6" t="s">
        <v>21</v>
      </c>
      <c r="L5182" s="15" t="s">
        <v>22</v>
      </c>
      <c r="N5182" t="str">
        <f t="shared" si="1221"/>
        <v>2491990100</v>
      </c>
      <c r="O5182" t="str">
        <f t="shared" si="1222"/>
        <v>'2491990100'</v>
      </c>
      <c r="P5182" t="str">
        <f t="shared" si="1223"/>
        <v>'Outras Transferências de Pessoas Físicas - Principal'</v>
      </c>
      <c r="Q5182" t="str">
        <f t="shared" si="1224"/>
        <v>'Vide descrição do código de receita principal.'</v>
      </c>
      <c r="R5182" t="str">
        <f t="shared" si="1225"/>
        <v>'S'</v>
      </c>
      <c r="S5182">
        <f t="shared" si="1226"/>
        <v>8</v>
      </c>
      <c r="T5182" t="str">
        <f t="shared" si="1227"/>
        <v>Insert into CONTA_RECEITA_DESPESA  (VERSION,ATIVO,DATE_CREATED,LAST_UPDATED,TIPO,CODIGO,DESCRICAO,DESCRICAO_DETALHADA,ANALITICO,TAMANHO) values (0,'S',sysdate,sysdate,'R','2491990100','Outras Transferências de Pessoas Físicas - Principal','Vide descrição do código de receita principal.','S',8);</v>
      </c>
    </row>
    <row r="5183" spans="1:20" ht="16" x14ac:dyDescent="0.2">
      <c r="A5183" s="4" t="str">
        <f t="shared" si="1228"/>
        <v>2</v>
      </c>
      <c r="B5183" s="5" t="str">
        <f t="shared" si="1229"/>
        <v>4</v>
      </c>
      <c r="C5183" s="5" t="str">
        <f t="shared" si="1230"/>
        <v>9</v>
      </c>
      <c r="D5183" s="5" t="str">
        <f t="shared" si="1231"/>
        <v>1</v>
      </c>
      <c r="E5183" s="5" t="str">
        <f t="shared" si="1232"/>
        <v>99</v>
      </c>
      <c r="F5183" s="5" t="str">
        <f t="shared" si="1233"/>
        <v>0</v>
      </c>
      <c r="G5183" s="5" t="str">
        <f t="shared" si="1234"/>
        <v>3</v>
      </c>
      <c r="H5183" s="5" t="str">
        <f t="shared" si="1235"/>
        <v>00</v>
      </c>
      <c r="I5183" s="11">
        <v>2491990300</v>
      </c>
      <c r="J5183" s="14" t="s">
        <v>3896</v>
      </c>
      <c r="K5183" s="6" t="s">
        <v>21</v>
      </c>
      <c r="L5183" s="15" t="s">
        <v>22</v>
      </c>
      <c r="N5183" t="str">
        <f t="shared" si="1221"/>
        <v>2491990300</v>
      </c>
      <c r="O5183" t="str">
        <f t="shared" si="1222"/>
        <v>'2491990300'</v>
      </c>
      <c r="P5183" t="str">
        <f t="shared" si="1223"/>
        <v>'Outras Transferências de Pessoas Físicas - Dívida Ativa'</v>
      </c>
      <c r="Q5183" t="str">
        <f t="shared" si="1224"/>
        <v>'Vide descrição do código de receita principal.'</v>
      </c>
      <c r="R5183" t="str">
        <f t="shared" si="1225"/>
        <v>'S'</v>
      </c>
      <c r="S5183">
        <f t="shared" si="1226"/>
        <v>8</v>
      </c>
      <c r="T5183" t="str">
        <f t="shared" si="1227"/>
        <v>Insert into CONTA_RECEITA_DESPESA  (VERSION,ATIVO,DATE_CREATED,LAST_UPDATED,TIPO,CODIGO,DESCRICAO,DESCRICAO_DETALHADA,ANALITICO,TAMANHO) values (0,'S',sysdate,sysdate,'R','2491990300','Outras Transferências de Pessoas Físicas - Dívida Ativa','Vide descrição do código de receita principal.','S',8);</v>
      </c>
    </row>
    <row r="5184" spans="1:20" ht="32" x14ac:dyDescent="0.2">
      <c r="A5184" s="4" t="str">
        <f t="shared" si="1228"/>
        <v>2</v>
      </c>
      <c r="B5184" s="5" t="str">
        <f t="shared" si="1229"/>
        <v>4</v>
      </c>
      <c r="C5184" s="5" t="str">
        <f t="shared" si="1230"/>
        <v>9</v>
      </c>
      <c r="D5184" s="5" t="str">
        <f t="shared" si="1231"/>
        <v>2</v>
      </c>
      <c r="E5184" s="5" t="str">
        <f t="shared" si="1232"/>
        <v>00</v>
      </c>
      <c r="F5184" s="5" t="str">
        <f t="shared" si="1233"/>
        <v>0</v>
      </c>
      <c r="G5184" s="5" t="str">
        <f t="shared" si="1234"/>
        <v>0</v>
      </c>
      <c r="H5184" s="5" t="str">
        <f t="shared" si="1235"/>
        <v>00</v>
      </c>
      <c r="I5184" s="11">
        <v>2492000000</v>
      </c>
      <c r="J5184" s="6" t="s">
        <v>3902</v>
      </c>
      <c r="K5184" s="6" t="s">
        <v>5113</v>
      </c>
      <c r="L5184" s="13" t="s">
        <v>11</v>
      </c>
      <c r="N5184" t="str">
        <f t="shared" si="1221"/>
        <v>2492000000</v>
      </c>
      <c r="O5184" t="str">
        <f t="shared" si="1222"/>
        <v>'2492000000'</v>
      </c>
      <c r="P5184" t="str">
        <f t="shared" si="1223"/>
        <v>'Transferências Provenientes de Depósitos Não Identificados'</v>
      </c>
      <c r="Q5184" t="str">
        <f t="shared" si="1224"/>
        <v>'Agrega as receitas provenientes de depósitos não identificados, decorrentes de doações, quando destinados a atender despesas classificáveis como de capital.'</v>
      </c>
      <c r="R5184" t="str">
        <f t="shared" si="1225"/>
        <v>'N'</v>
      </c>
      <c r="S5184">
        <f t="shared" si="1226"/>
        <v>4</v>
      </c>
      <c r="T5184" t="str">
        <f t="shared" si="1227"/>
        <v>Insert into CONTA_RECEITA_DESPESA  (VERSION,ATIVO,DATE_CREATED,LAST_UPDATED,TIPO,CODIGO,DESCRICAO,DESCRICAO_DETALHADA,ANALITICO,TAMANHO) values (0,'S',sysdate,sysdate,'R','2492000000','Transferências Provenientes de Depósitos Não Identificados','Agrega as receitas provenientes de depósitos não identificados, decorrentes de doações, quando destinados a atender despesas classificáveis como de capital.','N',4);</v>
      </c>
    </row>
    <row r="5185" spans="1:20" ht="32" x14ac:dyDescent="0.2">
      <c r="A5185" s="4" t="str">
        <f t="shared" si="1228"/>
        <v>2</v>
      </c>
      <c r="B5185" s="5" t="str">
        <f t="shared" si="1229"/>
        <v>4</v>
      </c>
      <c r="C5185" s="5" t="str">
        <f t="shared" si="1230"/>
        <v>9</v>
      </c>
      <c r="D5185" s="5" t="str">
        <f t="shared" si="1231"/>
        <v>2</v>
      </c>
      <c r="E5185" s="5" t="str">
        <f t="shared" si="1232"/>
        <v>01</v>
      </c>
      <c r="F5185" s="5" t="str">
        <f t="shared" si="1233"/>
        <v>0</v>
      </c>
      <c r="G5185" s="5" t="str">
        <f t="shared" si="1234"/>
        <v>0</v>
      </c>
      <c r="H5185" s="5" t="str">
        <f t="shared" si="1235"/>
        <v>00</v>
      </c>
      <c r="I5185" s="11">
        <v>2492010000</v>
      </c>
      <c r="J5185" s="6" t="s">
        <v>5114</v>
      </c>
      <c r="K5185" s="6" t="s">
        <v>5115</v>
      </c>
      <c r="L5185" s="13" t="s">
        <v>11</v>
      </c>
      <c r="N5185" t="str">
        <f t="shared" si="1221"/>
        <v>2492010000</v>
      </c>
      <c r="O5185" t="str">
        <f t="shared" si="1222"/>
        <v>'2492010000'</v>
      </c>
      <c r="P5185" t="str">
        <f t="shared" si="1223"/>
        <v>'Transferências Provenientes de Depósitos Não Identificados '</v>
      </c>
      <c r="Q5185" t="str">
        <f t="shared" si="1224"/>
        <v>'Registra as receitas provenientes de depósitos não identificados, decorrentes de doações, quando destinados a atender despesas classificáveis como de capital.'</v>
      </c>
      <c r="R5185" t="str">
        <f t="shared" si="1225"/>
        <v>'N'</v>
      </c>
      <c r="S5185">
        <f t="shared" si="1226"/>
        <v>6</v>
      </c>
      <c r="T5185" t="str">
        <f t="shared" si="1227"/>
        <v>Insert into CONTA_RECEITA_DESPESA  (VERSION,ATIVO,DATE_CREATED,LAST_UPDATED,TIPO,CODIGO,DESCRICAO,DESCRICAO_DETALHADA,ANALITICO,TAMANHO) values (0,'S',sysdate,sysdate,'R','2492010000','Transferências Provenientes de Depósitos Não Identificados ','Registra as receitas provenientes de depósitos não identificados, decorrentes de doações, quando destinados a atender despesas classificáveis como de capital.','N',6);</v>
      </c>
    </row>
    <row r="5186" spans="1:20" ht="16" x14ac:dyDescent="0.2">
      <c r="A5186" s="4" t="str">
        <f t="shared" si="1228"/>
        <v>2</v>
      </c>
      <c r="B5186" s="5" t="str">
        <f t="shared" si="1229"/>
        <v>4</v>
      </c>
      <c r="C5186" s="5" t="str">
        <f t="shared" si="1230"/>
        <v>9</v>
      </c>
      <c r="D5186" s="5" t="str">
        <f t="shared" si="1231"/>
        <v>2</v>
      </c>
      <c r="E5186" s="5" t="str">
        <f t="shared" si="1232"/>
        <v>01</v>
      </c>
      <c r="F5186" s="5" t="str">
        <f t="shared" si="1233"/>
        <v>0</v>
      </c>
      <c r="G5186" s="5" t="str">
        <f t="shared" si="1234"/>
        <v>1</v>
      </c>
      <c r="H5186" s="5" t="str">
        <f t="shared" si="1235"/>
        <v>00</v>
      </c>
      <c r="I5186" s="11">
        <v>2492010100</v>
      </c>
      <c r="J5186" s="14" t="s">
        <v>5116</v>
      </c>
      <c r="K5186" s="6" t="s">
        <v>21</v>
      </c>
      <c r="L5186" s="15" t="s">
        <v>22</v>
      </c>
      <c r="N5186" t="str">
        <f t="shared" si="1221"/>
        <v>2492010100</v>
      </c>
      <c r="O5186" t="str">
        <f t="shared" si="1222"/>
        <v>'2492010100'</v>
      </c>
      <c r="P5186" t="str">
        <f t="shared" si="1223"/>
        <v>'Transferências Provenientes de Depósitos Não Identificados  - Principal'</v>
      </c>
      <c r="Q5186" t="str">
        <f t="shared" si="1224"/>
        <v>'Vide descrição do código de receita principal.'</v>
      </c>
      <c r="R5186" t="str">
        <f t="shared" si="1225"/>
        <v>'S'</v>
      </c>
      <c r="S5186">
        <f t="shared" si="1226"/>
        <v>8</v>
      </c>
      <c r="T5186" t="str">
        <f t="shared" si="1227"/>
        <v>Insert into CONTA_RECEITA_DESPESA  (VERSION,ATIVO,DATE_CREATED,LAST_UPDATED,TIPO,CODIGO,DESCRICAO,DESCRICAO_DETALHADA,ANALITICO,TAMANHO) values (0,'S',sysdate,sysdate,'R','2492010100','Transferências Provenientes de Depósitos Não Identificados  - Principal','Vide descrição do código de receita principal.','S',8);</v>
      </c>
    </row>
    <row r="5187" spans="1:20" ht="16" x14ac:dyDescent="0.2">
      <c r="A5187" s="4" t="str">
        <f t="shared" si="1228"/>
        <v>2</v>
      </c>
      <c r="B5187" s="5" t="str">
        <f t="shared" si="1229"/>
        <v>4</v>
      </c>
      <c r="C5187" s="5" t="str">
        <f t="shared" si="1230"/>
        <v>9</v>
      </c>
      <c r="D5187" s="5" t="str">
        <f t="shared" si="1231"/>
        <v>2</v>
      </c>
      <c r="E5187" s="5" t="str">
        <f t="shared" si="1232"/>
        <v>01</v>
      </c>
      <c r="F5187" s="5" t="str">
        <f t="shared" si="1233"/>
        <v>0</v>
      </c>
      <c r="G5187" s="5" t="str">
        <f t="shared" si="1234"/>
        <v>3</v>
      </c>
      <c r="H5187" s="5" t="str">
        <f t="shared" si="1235"/>
        <v>00</v>
      </c>
      <c r="I5187" s="11">
        <v>2492010300</v>
      </c>
      <c r="J5187" s="14" t="s">
        <v>5117</v>
      </c>
      <c r="K5187" s="6" t="s">
        <v>21</v>
      </c>
      <c r="L5187" s="15" t="s">
        <v>22</v>
      </c>
      <c r="N5187" t="str">
        <f t="shared" si="1221"/>
        <v>2492010300</v>
      </c>
      <c r="O5187" t="str">
        <f t="shared" si="1222"/>
        <v>'2492010300'</v>
      </c>
      <c r="P5187" t="str">
        <f t="shared" si="1223"/>
        <v>'Transferências Provenientes de Depósitos Não Identificados  - Dívida Ativa'</v>
      </c>
      <c r="Q5187" t="str">
        <f t="shared" si="1224"/>
        <v>'Vide descrição do código de receita principal.'</v>
      </c>
      <c r="R5187" t="str">
        <f t="shared" si="1225"/>
        <v>'S'</v>
      </c>
      <c r="S5187">
        <f t="shared" si="1226"/>
        <v>8</v>
      </c>
      <c r="T5187" t="str">
        <f t="shared" si="1227"/>
        <v>Insert into CONTA_RECEITA_DESPESA  (VERSION,ATIVO,DATE_CREATED,LAST_UPDATED,TIPO,CODIGO,DESCRICAO,DESCRICAO_DETALHADA,ANALITICO,TAMANHO) values (0,'S',sysdate,sysdate,'R','2492010300','Transferências Provenientes de Depósitos Não Identificados  - Dívida Ativa','Vide descrição do código de receita principal.','S',8);</v>
      </c>
    </row>
    <row r="5188" spans="1:20" ht="32" x14ac:dyDescent="0.2">
      <c r="A5188" s="4" t="str">
        <f t="shared" si="1228"/>
        <v>2</v>
      </c>
      <c r="B5188" s="5" t="str">
        <f t="shared" si="1229"/>
        <v>4</v>
      </c>
      <c r="C5188" s="5" t="str">
        <f t="shared" si="1230"/>
        <v>9</v>
      </c>
      <c r="D5188" s="5" t="str">
        <f t="shared" si="1231"/>
        <v>9</v>
      </c>
      <c r="E5188" s="5" t="str">
        <f t="shared" si="1232"/>
        <v>00</v>
      </c>
      <c r="F5188" s="5" t="str">
        <f t="shared" si="1233"/>
        <v>0</v>
      </c>
      <c r="G5188" s="5" t="str">
        <f t="shared" si="1234"/>
        <v>0</v>
      </c>
      <c r="H5188" s="5" t="str">
        <f t="shared" si="1235"/>
        <v>00</v>
      </c>
      <c r="I5188" s="11">
        <v>2499000000</v>
      </c>
      <c r="J5188" s="6" t="s">
        <v>5118</v>
      </c>
      <c r="K5188" s="6" t="s">
        <v>5119</v>
      </c>
      <c r="L5188" s="13" t="s">
        <v>11</v>
      </c>
      <c r="N5188" t="str">
        <f t="shared" si="1221"/>
        <v>2499000000</v>
      </c>
      <c r="O5188" t="str">
        <f t="shared" si="1222"/>
        <v>'2499000000'</v>
      </c>
      <c r="P5188" t="str">
        <f t="shared" si="1223"/>
        <v>'Outras Transferências de Capital '</v>
      </c>
      <c r="Q5188" t="str">
        <f t="shared" si="1224"/>
        <v>'Agrega as receitas provenientes de transferências de capital que não se enquadram nos itens anteriores.'</v>
      </c>
      <c r="R5188" t="str">
        <f t="shared" si="1225"/>
        <v>'N'</v>
      </c>
      <c r="S5188">
        <f t="shared" si="1226"/>
        <v>4</v>
      </c>
      <c r="T5188" t="str">
        <f t="shared" si="1227"/>
        <v>Insert into CONTA_RECEITA_DESPESA  (VERSION,ATIVO,DATE_CREATED,LAST_UPDATED,TIPO,CODIGO,DESCRICAO,DESCRICAO_DETALHADA,ANALITICO,TAMANHO) values (0,'S',sysdate,sysdate,'R','2499000000','Outras Transferências de Capital ','Agrega as receitas provenientes de transferências de capital que não se enquadram nos itens anteriores.','N',4);</v>
      </c>
    </row>
    <row r="5189" spans="1:20" ht="16" x14ac:dyDescent="0.2">
      <c r="A5189" s="4" t="str">
        <f t="shared" si="1228"/>
        <v>2</v>
      </c>
      <c r="B5189" s="5" t="str">
        <f t="shared" si="1229"/>
        <v>4</v>
      </c>
      <c r="C5189" s="5" t="str">
        <f t="shared" si="1230"/>
        <v>9</v>
      </c>
      <c r="D5189" s="5" t="str">
        <f t="shared" si="1231"/>
        <v>9</v>
      </c>
      <c r="E5189" s="5" t="str">
        <f t="shared" si="1232"/>
        <v>99</v>
      </c>
      <c r="F5189" s="5" t="str">
        <f t="shared" si="1233"/>
        <v>0</v>
      </c>
      <c r="G5189" s="5" t="str">
        <f t="shared" si="1234"/>
        <v>0</v>
      </c>
      <c r="H5189" s="5" t="str">
        <f t="shared" si="1235"/>
        <v>00</v>
      </c>
      <c r="I5189" s="11">
        <v>2499990000</v>
      </c>
      <c r="J5189" s="6" t="s">
        <v>5118</v>
      </c>
      <c r="K5189" s="6" t="s">
        <v>5120</v>
      </c>
      <c r="L5189" s="13" t="s">
        <v>11</v>
      </c>
      <c r="N5189" t="str">
        <f t="shared" si="1221"/>
        <v>2499990000</v>
      </c>
      <c r="O5189" t="str">
        <f t="shared" si="1222"/>
        <v>'2499990000'</v>
      </c>
      <c r="P5189" t="str">
        <f t="shared" si="1223"/>
        <v>'Outras Transferências de Capital '</v>
      </c>
      <c r="Q5189" t="str">
        <f t="shared" si="1224"/>
        <v>'Registra as receitas provenientes de transferências de capital não especificados anteriormente.'</v>
      </c>
      <c r="R5189" t="str">
        <f t="shared" si="1225"/>
        <v>'N'</v>
      </c>
      <c r="S5189">
        <f t="shared" si="1226"/>
        <v>6</v>
      </c>
      <c r="T5189" t="str">
        <f t="shared" si="1227"/>
        <v>Insert into CONTA_RECEITA_DESPESA  (VERSION,ATIVO,DATE_CREATED,LAST_UPDATED,TIPO,CODIGO,DESCRICAO,DESCRICAO_DETALHADA,ANALITICO,TAMANHO) values (0,'S',sysdate,sysdate,'R','2499990000','Outras Transferências de Capital ','Registra as receitas provenientes de transferências de capital não especificados anteriormente.','N',6);</v>
      </c>
    </row>
    <row r="5190" spans="1:20" ht="16" x14ac:dyDescent="0.2">
      <c r="A5190" s="4" t="str">
        <f t="shared" si="1228"/>
        <v>2</v>
      </c>
      <c r="B5190" s="5" t="str">
        <f t="shared" si="1229"/>
        <v>4</v>
      </c>
      <c r="C5190" s="5" t="str">
        <f t="shared" si="1230"/>
        <v>9</v>
      </c>
      <c r="D5190" s="5" t="str">
        <f t="shared" si="1231"/>
        <v>9</v>
      </c>
      <c r="E5190" s="5" t="str">
        <f t="shared" si="1232"/>
        <v>99</v>
      </c>
      <c r="F5190" s="5" t="str">
        <f t="shared" si="1233"/>
        <v>0</v>
      </c>
      <c r="G5190" s="5" t="str">
        <f t="shared" si="1234"/>
        <v>1</v>
      </c>
      <c r="H5190" s="5" t="str">
        <f t="shared" si="1235"/>
        <v>00</v>
      </c>
      <c r="I5190" s="11">
        <v>2499990100</v>
      </c>
      <c r="J5190" s="14" t="s">
        <v>5121</v>
      </c>
      <c r="K5190" s="6" t="s">
        <v>21</v>
      </c>
      <c r="L5190" s="15" t="s">
        <v>22</v>
      </c>
      <c r="N5190" t="str">
        <f t="shared" ref="N5190:N5253" si="1236">SUBSTITUTE(I5190,".","")</f>
        <v>2499990100</v>
      </c>
      <c r="O5190" t="str">
        <f t="shared" ref="O5190:O5253" si="1237">_xlfn.CONCAT("'",N5190,"'")</f>
        <v>'2499990100'</v>
      </c>
      <c r="P5190" t="str">
        <f t="shared" ref="P5190:P5253" si="1238">_xlfn.CONCAT("'",CLEAN(J5190),"'")</f>
        <v>'Outras Transferências de Capital  - Principal'</v>
      </c>
      <c r="Q5190" t="str">
        <f t="shared" ref="Q5190:Q5253" si="1239">_xlfn.CONCAT("'",CLEAN(K5190),"'")</f>
        <v>'Vide descrição do código de receita principal.'</v>
      </c>
      <c r="R5190" t="str">
        <f t="shared" ref="R5190:R5253" si="1240">IF(TRIM(L5190)="NÃO","'N'",IF(TRIM(L5190)="SIM","'S'","*ERR0*"))</f>
        <v>'S'</v>
      </c>
      <c r="S5190">
        <f t="shared" ref="S5190:S5253" si="1241">IF(RIGHT(N5190,2)&lt;&gt;"00",10,IF(MID(N5190,8,1)&lt;&gt;"0",8,IF(MID(N5190,7,1)&lt;&gt;"0",7,IF(MID(N5190,5,2)&lt;&gt;"00",6,IF(MID(N5190,4,1)&lt;&gt;"0",4,IF(MID(N5190,3,1)&lt;&gt;"0",3,IF(MID(N5190,2,1)&lt;&gt;"0",2,IF(LEFT(N5190,1)&lt;&gt;"0",1,"*ERR0*"))))))))</f>
        <v>8</v>
      </c>
      <c r="T5190" t="str">
        <f t="shared" ref="T5190:T5253" si="1242">_xlfn.CONCAT("Insert into CONTA_RECEITA_DESPESA  (VERSION,ATIVO,DATE_CREATED,LAST_UPDATED,TIPO,CODIGO,DESCRICAO,DESCRICAO_DETALHADA,ANALITICO,TAMANHO) values (0,'S',sysdate,sysdate,'R',",O5190,",",P5190,",",Q5190,",",R5190,",",S5190,");")</f>
        <v>Insert into CONTA_RECEITA_DESPESA  (VERSION,ATIVO,DATE_CREATED,LAST_UPDATED,TIPO,CODIGO,DESCRICAO,DESCRICAO_DETALHADA,ANALITICO,TAMANHO) values (0,'S',sysdate,sysdate,'R','2499990100','Outras Transferências de Capital  - Principal','Vide descrição do código de receita principal.','S',8);</v>
      </c>
    </row>
    <row r="5191" spans="1:20" ht="16" x14ac:dyDescent="0.2">
      <c r="A5191" s="4" t="str">
        <f t="shared" si="1228"/>
        <v>2</v>
      </c>
      <c r="B5191" s="5" t="str">
        <f t="shared" si="1229"/>
        <v>4</v>
      </c>
      <c r="C5191" s="5" t="str">
        <f t="shared" si="1230"/>
        <v>9</v>
      </c>
      <c r="D5191" s="5" t="str">
        <f t="shared" si="1231"/>
        <v>9</v>
      </c>
      <c r="E5191" s="5" t="str">
        <f t="shared" si="1232"/>
        <v>99</v>
      </c>
      <c r="F5191" s="5" t="str">
        <f t="shared" si="1233"/>
        <v>0</v>
      </c>
      <c r="G5191" s="5" t="str">
        <f t="shared" si="1234"/>
        <v>3</v>
      </c>
      <c r="H5191" s="5" t="str">
        <f t="shared" si="1235"/>
        <v>00</v>
      </c>
      <c r="I5191" s="11">
        <v>2499990300</v>
      </c>
      <c r="J5191" s="14" t="s">
        <v>5122</v>
      </c>
      <c r="K5191" s="6" t="s">
        <v>21</v>
      </c>
      <c r="L5191" s="15" t="s">
        <v>22</v>
      </c>
      <c r="N5191" t="str">
        <f t="shared" si="1236"/>
        <v>2499990300</v>
      </c>
      <c r="O5191" t="str">
        <f t="shared" si="1237"/>
        <v>'2499990300'</v>
      </c>
      <c r="P5191" t="str">
        <f t="shared" si="1238"/>
        <v>'Outras Transferências de Capital  - Dívida Ativa'</v>
      </c>
      <c r="Q5191" t="str">
        <f t="shared" si="1239"/>
        <v>'Vide descrição do código de receita principal.'</v>
      </c>
      <c r="R5191" t="str">
        <f t="shared" si="1240"/>
        <v>'S'</v>
      </c>
      <c r="S5191">
        <f t="shared" si="1241"/>
        <v>8</v>
      </c>
      <c r="T5191" t="str">
        <f t="shared" si="1242"/>
        <v>Insert into CONTA_RECEITA_DESPESA  (VERSION,ATIVO,DATE_CREATED,LAST_UPDATED,TIPO,CODIGO,DESCRICAO,DESCRICAO_DETALHADA,ANALITICO,TAMANHO) values (0,'S',sysdate,sysdate,'R','2499990300','Outras Transferências de Capital  - Dívida Ativa','Vide descrição do código de receita principal.','S',8);</v>
      </c>
    </row>
    <row r="5192" spans="1:20" ht="48" x14ac:dyDescent="0.2">
      <c r="A5192" s="4" t="str">
        <f t="shared" si="1228"/>
        <v>2</v>
      </c>
      <c r="B5192" s="5" t="str">
        <f t="shared" si="1229"/>
        <v>9</v>
      </c>
      <c r="C5192" s="5" t="str">
        <f t="shared" si="1230"/>
        <v>0</v>
      </c>
      <c r="D5192" s="5" t="str">
        <f t="shared" si="1231"/>
        <v>0</v>
      </c>
      <c r="E5192" s="5" t="str">
        <f t="shared" si="1232"/>
        <v>00</v>
      </c>
      <c r="F5192" s="5" t="str">
        <f t="shared" si="1233"/>
        <v>0</v>
      </c>
      <c r="G5192" s="5" t="str">
        <f t="shared" si="1234"/>
        <v>0</v>
      </c>
      <c r="H5192" s="5" t="str">
        <f t="shared" si="1235"/>
        <v>00</v>
      </c>
      <c r="I5192" s="11">
        <v>2900000000</v>
      </c>
      <c r="J5192" s="6" t="s">
        <v>5123</v>
      </c>
      <c r="K5192" s="6" t="s">
        <v>5124</v>
      </c>
      <c r="L5192" s="13" t="s">
        <v>11</v>
      </c>
      <c r="N5192" t="str">
        <f t="shared" si="1236"/>
        <v>2900000000</v>
      </c>
      <c r="O5192" t="str">
        <f t="shared" si="1237"/>
        <v>'2900000000'</v>
      </c>
      <c r="P5192" t="str">
        <f t="shared" si="1238"/>
        <v>'Outras Receitas de Capital'</v>
      </c>
      <c r="Q5192" t="str">
        <f t="shared" si="1239"/>
        <v>'Agrega as receitas provenientes de integralização de capital social, resultado positivo do Banco Central do Brasil, as remunerações do Tesouro Nacional, os saldos de exercícios anteriores e outras receitas semelhantes.'</v>
      </c>
      <c r="R5192" t="str">
        <f t="shared" si="1240"/>
        <v>'N'</v>
      </c>
      <c r="S5192">
        <f t="shared" si="1241"/>
        <v>2</v>
      </c>
      <c r="T5192" t="str">
        <f t="shared" si="1242"/>
        <v>Insert into CONTA_RECEITA_DESPESA  (VERSION,ATIVO,DATE_CREATED,LAST_UPDATED,TIPO,CODIGO,DESCRICAO,DESCRICAO_DETALHADA,ANALITICO,TAMANHO) values (0,'S',sysdate,sysdate,'R','2900000000','Outras Receitas de Capital','Agrega as receitas provenientes de integralização de capital social, resultado positivo do Banco Central do Brasil, as remunerações do Tesouro Nacional, os saldos de exercícios anteriores e outras receitas semelhantes.','N',2);</v>
      </c>
    </row>
    <row r="5193" spans="1:20" ht="48" x14ac:dyDescent="0.2">
      <c r="A5193" s="4" t="str">
        <f t="shared" si="1228"/>
        <v>2</v>
      </c>
      <c r="B5193" s="5" t="str">
        <f t="shared" si="1229"/>
        <v>9</v>
      </c>
      <c r="C5193" s="5" t="str">
        <f t="shared" si="1230"/>
        <v>1</v>
      </c>
      <c r="D5193" s="5" t="str">
        <f t="shared" si="1231"/>
        <v>0</v>
      </c>
      <c r="E5193" s="5" t="str">
        <f t="shared" si="1232"/>
        <v>00</v>
      </c>
      <c r="F5193" s="5" t="str">
        <f t="shared" si="1233"/>
        <v>0</v>
      </c>
      <c r="G5193" s="5" t="str">
        <f t="shared" si="1234"/>
        <v>0</v>
      </c>
      <c r="H5193" s="5" t="str">
        <f t="shared" si="1235"/>
        <v>00</v>
      </c>
      <c r="I5193" s="11">
        <v>2910000000</v>
      </c>
      <c r="J5193" s="6" t="s">
        <v>5125</v>
      </c>
      <c r="K5193" s="6" t="s">
        <v>5126</v>
      </c>
      <c r="L5193" s="13" t="s">
        <v>11</v>
      </c>
      <c r="N5193" t="str">
        <f t="shared" si="1236"/>
        <v>2910000000</v>
      </c>
      <c r="O5193" t="str">
        <f t="shared" si="1237"/>
        <v>'2910000000'</v>
      </c>
      <c r="P5193" t="str">
        <f t="shared" si="1238"/>
        <v>'Integralização de Capital Social'</v>
      </c>
      <c r="Q5193" t="str">
        <f t="shared" si="1239"/>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193" t="str">
        <f t="shared" si="1240"/>
        <v>'N'</v>
      </c>
      <c r="S5193">
        <f t="shared" si="1241"/>
        <v>3</v>
      </c>
      <c r="T5193" t="str">
        <f t="shared" si="1242"/>
        <v>Insert into CONTA_RECEITA_DESPESA  (VERSION,ATIVO,DATE_CREATED,LAST_UPDATED,TIPO,CODIGO,DESCRICAO,DESCRICAO_DETALHADA,ANALITICO,TAMANHO) values (0,'S',sysdate,sysdate,'R','2910000000','Integralização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dinheiro.','N',3);</v>
      </c>
    </row>
    <row r="5194" spans="1:20" ht="48" x14ac:dyDescent="0.2">
      <c r="A5194" s="4" t="str">
        <f t="shared" si="1228"/>
        <v>2</v>
      </c>
      <c r="B5194" s="5" t="str">
        <f t="shared" si="1229"/>
        <v>9</v>
      </c>
      <c r="C5194" s="5" t="str">
        <f t="shared" si="1230"/>
        <v>1</v>
      </c>
      <c r="D5194" s="5" t="str">
        <f t="shared" si="1231"/>
        <v>1</v>
      </c>
      <c r="E5194" s="5" t="str">
        <f t="shared" si="1232"/>
        <v>00</v>
      </c>
      <c r="F5194" s="5" t="str">
        <f t="shared" si="1233"/>
        <v>0</v>
      </c>
      <c r="G5194" s="5" t="str">
        <f t="shared" si="1234"/>
        <v>0</v>
      </c>
      <c r="H5194" s="5" t="str">
        <f t="shared" si="1235"/>
        <v>00</v>
      </c>
      <c r="I5194" s="11">
        <v>2911000000</v>
      </c>
      <c r="J5194" s="6" t="s">
        <v>5125</v>
      </c>
      <c r="K5194" s="6" t="s">
        <v>5126</v>
      </c>
      <c r="L5194" s="13" t="s">
        <v>11</v>
      </c>
      <c r="N5194" t="str">
        <f t="shared" si="1236"/>
        <v>2911000000</v>
      </c>
      <c r="O5194" t="str">
        <f t="shared" si="1237"/>
        <v>'2911000000'</v>
      </c>
      <c r="P5194" t="str">
        <f t="shared" si="1238"/>
        <v>'Integralização de Capital Social'</v>
      </c>
      <c r="Q5194" t="str">
        <f t="shared" si="1239"/>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194" t="str">
        <f t="shared" si="1240"/>
        <v>'N'</v>
      </c>
      <c r="S5194">
        <f t="shared" si="1241"/>
        <v>4</v>
      </c>
      <c r="T5194" t="str">
        <f t="shared" si="1242"/>
        <v>Insert into CONTA_RECEITA_DESPESA  (VERSION,ATIVO,DATE_CREATED,LAST_UPDATED,TIPO,CODIGO,DESCRICAO,DESCRICAO_DETALHADA,ANALITICO,TAMANHO) values (0,'S',sysdate,sysdate,'R','2911000000','Integralização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dinheiro.','N',4);</v>
      </c>
    </row>
    <row r="5195" spans="1:20" ht="48" x14ac:dyDescent="0.2">
      <c r="A5195" s="4" t="str">
        <f t="shared" si="1228"/>
        <v>2</v>
      </c>
      <c r="B5195" s="5" t="str">
        <f t="shared" si="1229"/>
        <v>9</v>
      </c>
      <c r="C5195" s="5" t="str">
        <f t="shared" si="1230"/>
        <v>1</v>
      </c>
      <c r="D5195" s="5" t="str">
        <f t="shared" si="1231"/>
        <v>1</v>
      </c>
      <c r="E5195" s="5" t="str">
        <f t="shared" si="1232"/>
        <v>01</v>
      </c>
      <c r="F5195" s="5" t="str">
        <f t="shared" si="1233"/>
        <v>0</v>
      </c>
      <c r="G5195" s="5" t="str">
        <f t="shared" si="1234"/>
        <v>0</v>
      </c>
      <c r="H5195" s="5" t="str">
        <f t="shared" si="1235"/>
        <v>00</v>
      </c>
      <c r="I5195" s="11">
        <v>2911010000</v>
      </c>
      <c r="J5195" s="6" t="s">
        <v>5125</v>
      </c>
      <c r="K5195" s="6" t="s">
        <v>5127</v>
      </c>
      <c r="L5195" s="13" t="s">
        <v>11</v>
      </c>
      <c r="N5195" t="str">
        <f t="shared" si="1236"/>
        <v>2911010000</v>
      </c>
      <c r="O5195" t="str">
        <f t="shared" si="1237"/>
        <v>'2911010000'</v>
      </c>
      <c r="P5195" t="str">
        <f t="shared" si="1238"/>
        <v>'Integralização de Capital Social'</v>
      </c>
      <c r="Q5195" t="str">
        <f t="shared" si="1239"/>
        <v>'Registra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195" t="str">
        <f t="shared" si="1240"/>
        <v>'N'</v>
      </c>
      <c r="S5195">
        <f t="shared" si="1241"/>
        <v>6</v>
      </c>
      <c r="T5195" t="str">
        <f t="shared" si="1242"/>
        <v>Insert into CONTA_RECEITA_DESPESA  (VERSION,ATIVO,DATE_CREATED,LAST_UPDATED,TIPO,CODIGO,DESCRICAO,DESCRICAO_DETALHADA,ANALITICO,TAMANHO) values (0,'S',sysdate,sysdate,'R','2911010000','Integralização de Capital Social','Registra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dinheiro.','N',6);</v>
      </c>
    </row>
    <row r="5196" spans="1:20" ht="16" x14ac:dyDescent="0.2">
      <c r="A5196" s="4" t="str">
        <f t="shared" si="1228"/>
        <v>2</v>
      </c>
      <c r="B5196" s="5" t="str">
        <f t="shared" si="1229"/>
        <v>9</v>
      </c>
      <c r="C5196" s="5" t="str">
        <f t="shared" si="1230"/>
        <v>1</v>
      </c>
      <c r="D5196" s="5" t="str">
        <f t="shared" si="1231"/>
        <v>1</v>
      </c>
      <c r="E5196" s="5" t="str">
        <f t="shared" si="1232"/>
        <v>01</v>
      </c>
      <c r="F5196" s="5" t="str">
        <f t="shared" si="1233"/>
        <v>0</v>
      </c>
      <c r="G5196" s="5" t="str">
        <f t="shared" si="1234"/>
        <v>1</v>
      </c>
      <c r="H5196" s="5" t="str">
        <f t="shared" si="1235"/>
        <v>00</v>
      </c>
      <c r="I5196" s="11">
        <v>2911010100</v>
      </c>
      <c r="J5196" s="14" t="s">
        <v>5128</v>
      </c>
      <c r="K5196" s="6" t="s">
        <v>21</v>
      </c>
      <c r="L5196" s="15" t="s">
        <v>22</v>
      </c>
      <c r="N5196" t="str">
        <f t="shared" si="1236"/>
        <v>2911010100</v>
      </c>
      <c r="O5196" t="str">
        <f t="shared" si="1237"/>
        <v>'2911010100'</v>
      </c>
      <c r="P5196" t="str">
        <f t="shared" si="1238"/>
        <v>'Integralização de Capital Social - Principal'</v>
      </c>
      <c r="Q5196" t="str">
        <f t="shared" si="1239"/>
        <v>'Vide descrição do código de receita principal.'</v>
      </c>
      <c r="R5196" t="str">
        <f t="shared" si="1240"/>
        <v>'S'</v>
      </c>
      <c r="S5196">
        <f t="shared" si="1241"/>
        <v>8</v>
      </c>
      <c r="T5196" t="str">
        <f t="shared" si="1242"/>
        <v>Insert into CONTA_RECEITA_DESPESA  (VERSION,ATIVO,DATE_CREATED,LAST_UPDATED,TIPO,CODIGO,DESCRICAO,DESCRICAO_DETALHADA,ANALITICO,TAMANHO) values (0,'S',sysdate,sysdate,'R','2911010100','Integralização de Capital Social - Principal','Vide descrição do código de receita principal.','S',8);</v>
      </c>
    </row>
    <row r="5197" spans="1:20" ht="16" x14ac:dyDescent="0.2">
      <c r="A5197" s="4" t="str">
        <f t="shared" ref="A5197:A5256" si="1243">MID($I5197,1,1)</f>
        <v>2</v>
      </c>
      <c r="B5197" s="5" t="str">
        <f t="shared" ref="B5197:B5256" si="1244">MID($I5197,2,1)</f>
        <v>9</v>
      </c>
      <c r="C5197" s="5" t="str">
        <f t="shared" ref="C5197:C5256" si="1245">MID($I5197,3,1)</f>
        <v>1</v>
      </c>
      <c r="D5197" s="5" t="str">
        <f t="shared" ref="D5197:D5256" si="1246">MID($I5197,4,1)</f>
        <v>1</v>
      </c>
      <c r="E5197" s="5" t="str">
        <f t="shared" ref="E5197:E5256" si="1247">MID($I5197,5,2)</f>
        <v>01</v>
      </c>
      <c r="F5197" s="5" t="str">
        <f t="shared" ref="F5197:F5256" si="1248">MID($I5197,7,1)</f>
        <v>0</v>
      </c>
      <c r="G5197" s="5" t="str">
        <f t="shared" ref="G5197:G5256" si="1249">MID($I5197,8,1)</f>
        <v>3</v>
      </c>
      <c r="H5197" s="5" t="str">
        <f t="shared" ref="H5197:H5256" si="1250">MID($I5197,9,2)</f>
        <v>00</v>
      </c>
      <c r="I5197" s="11">
        <v>2911010300</v>
      </c>
      <c r="J5197" s="14" t="s">
        <v>5129</v>
      </c>
      <c r="K5197" s="6" t="s">
        <v>21</v>
      </c>
      <c r="L5197" s="15" t="s">
        <v>22</v>
      </c>
      <c r="N5197" t="str">
        <f t="shared" si="1236"/>
        <v>2911010300</v>
      </c>
      <c r="O5197" t="str">
        <f t="shared" si="1237"/>
        <v>'2911010300'</v>
      </c>
      <c r="P5197" t="str">
        <f t="shared" si="1238"/>
        <v>'Integralização de Capital Social - Dívida Ativa'</v>
      </c>
      <c r="Q5197" t="str">
        <f t="shared" si="1239"/>
        <v>'Vide descrição do código de receita principal.'</v>
      </c>
      <c r="R5197" t="str">
        <f t="shared" si="1240"/>
        <v>'S'</v>
      </c>
      <c r="S5197">
        <f t="shared" si="1241"/>
        <v>8</v>
      </c>
      <c r="T5197" t="str">
        <f t="shared" si="1242"/>
        <v>Insert into CONTA_RECEITA_DESPESA  (VERSION,ATIVO,DATE_CREATED,LAST_UPDATED,TIPO,CODIGO,DESCRICAO,DESCRICAO_DETALHADA,ANALITICO,TAMANHO) values (0,'S',sysdate,sysdate,'R','2911010300','Integralização de Capital Social - Dívida Ativa','Vide descrição do código de receita principal.','S',8);</v>
      </c>
    </row>
    <row r="5198" spans="1:20" ht="32" x14ac:dyDescent="0.2">
      <c r="A5198" s="4" t="str">
        <f t="shared" si="1243"/>
        <v>2</v>
      </c>
      <c r="B5198" s="5" t="str">
        <f t="shared" si="1244"/>
        <v>9</v>
      </c>
      <c r="C5198" s="5" t="str">
        <f t="shared" si="1245"/>
        <v>2</v>
      </c>
      <c r="D5198" s="5" t="str">
        <f t="shared" si="1246"/>
        <v>0</v>
      </c>
      <c r="E5198" s="5" t="str">
        <f t="shared" si="1247"/>
        <v>00</v>
      </c>
      <c r="F5198" s="5" t="str">
        <f t="shared" si="1248"/>
        <v>0</v>
      </c>
      <c r="G5198" s="5" t="str">
        <f t="shared" si="1249"/>
        <v>0</v>
      </c>
      <c r="H5198" s="5" t="str">
        <f t="shared" si="1250"/>
        <v>00</v>
      </c>
      <c r="I5198" s="11">
        <v>2920000000</v>
      </c>
      <c r="J5198" s="6" t="s">
        <v>5130</v>
      </c>
      <c r="K5198" s="6" t="s">
        <v>5131</v>
      </c>
      <c r="L5198" s="13" t="s">
        <v>11</v>
      </c>
      <c r="N5198" t="str">
        <f t="shared" si="1236"/>
        <v>2920000000</v>
      </c>
      <c r="O5198" t="str">
        <f t="shared" si="1237"/>
        <v>'2920000000'</v>
      </c>
      <c r="P5198" t="str">
        <f t="shared" si="1238"/>
        <v>'Resultado do Banco Central'</v>
      </c>
      <c r="Q5198" t="str">
        <f t="shared" si="1239"/>
        <v>'Agrega receitas decorrentes do resultado positivo apurado no balanço semestral do Banco Central, após computadas eventuais constituições ou reversões de reservas.'</v>
      </c>
      <c r="R5198" t="str">
        <f t="shared" si="1240"/>
        <v>'N'</v>
      </c>
      <c r="S5198">
        <f t="shared" si="1241"/>
        <v>3</v>
      </c>
      <c r="T5198" t="str">
        <f t="shared" si="1242"/>
        <v>Insert into CONTA_RECEITA_DESPESA  (VERSION,ATIVO,DATE_CREATED,LAST_UPDATED,TIPO,CODIGO,DESCRICAO,DESCRICAO_DETALHADA,ANALITICO,TAMANHO) values (0,'S',sysdate,sysdate,'R','2920000000','Resultado do Banco Central','Agrega receitas decorrentes do resultado positivo apurado no balanço semestral do Banco Central, após computadas eventuais constituições ou reversões de reservas.','N',3);</v>
      </c>
    </row>
    <row r="5199" spans="1:20" ht="32" x14ac:dyDescent="0.2">
      <c r="A5199" s="4" t="str">
        <f t="shared" si="1243"/>
        <v>2</v>
      </c>
      <c r="B5199" s="5" t="str">
        <f t="shared" si="1244"/>
        <v>9</v>
      </c>
      <c r="C5199" s="5" t="str">
        <f t="shared" si="1245"/>
        <v>2</v>
      </c>
      <c r="D5199" s="5" t="str">
        <f t="shared" si="1246"/>
        <v>1</v>
      </c>
      <c r="E5199" s="5" t="str">
        <f t="shared" si="1247"/>
        <v>00</v>
      </c>
      <c r="F5199" s="5" t="str">
        <f t="shared" si="1248"/>
        <v>0</v>
      </c>
      <c r="G5199" s="5" t="str">
        <f t="shared" si="1249"/>
        <v>0</v>
      </c>
      <c r="H5199" s="5" t="str">
        <f t="shared" si="1250"/>
        <v>00</v>
      </c>
      <c r="I5199" s="11">
        <v>2921000000</v>
      </c>
      <c r="J5199" s="6" t="s">
        <v>5130</v>
      </c>
      <c r="K5199" s="6" t="s">
        <v>5131</v>
      </c>
      <c r="L5199" s="13" t="s">
        <v>11</v>
      </c>
      <c r="N5199" t="str">
        <f t="shared" si="1236"/>
        <v>2921000000</v>
      </c>
      <c r="O5199" t="str">
        <f t="shared" si="1237"/>
        <v>'2921000000'</v>
      </c>
      <c r="P5199" t="str">
        <f t="shared" si="1238"/>
        <v>'Resultado do Banco Central'</v>
      </c>
      <c r="Q5199" t="str">
        <f t="shared" si="1239"/>
        <v>'Agrega receitas decorrentes do resultado positivo apurado no balanço semestral do Banco Central, após computadas eventuais constituições ou reversões de reservas.'</v>
      </c>
      <c r="R5199" t="str">
        <f t="shared" si="1240"/>
        <v>'N'</v>
      </c>
      <c r="S5199">
        <f t="shared" si="1241"/>
        <v>4</v>
      </c>
      <c r="T5199" t="str">
        <f t="shared" si="1242"/>
        <v>Insert into CONTA_RECEITA_DESPESA  (VERSION,ATIVO,DATE_CREATED,LAST_UPDATED,TIPO,CODIGO,DESCRICAO,DESCRICAO_DETALHADA,ANALITICO,TAMANHO) values (0,'S',sysdate,sysdate,'R','2921000000','Resultado do Banco Central','Agrega receitas decorrentes do resultado positivo apurado no balanço semestral do Banco Central, após computadas eventuais constituições ou reversões de reservas.','N',4);</v>
      </c>
    </row>
    <row r="5200" spans="1:20" ht="48" x14ac:dyDescent="0.2">
      <c r="A5200" s="4" t="str">
        <f t="shared" si="1243"/>
        <v>2</v>
      </c>
      <c r="B5200" s="5" t="str">
        <f t="shared" si="1244"/>
        <v>9</v>
      </c>
      <c r="C5200" s="5" t="str">
        <f t="shared" si="1245"/>
        <v>2</v>
      </c>
      <c r="D5200" s="5" t="str">
        <f t="shared" si="1246"/>
        <v>1</v>
      </c>
      <c r="E5200" s="5" t="str">
        <f t="shared" si="1247"/>
        <v>01</v>
      </c>
      <c r="F5200" s="5" t="str">
        <f t="shared" si="1248"/>
        <v>0</v>
      </c>
      <c r="G5200" s="5" t="str">
        <f t="shared" si="1249"/>
        <v>0</v>
      </c>
      <c r="H5200" s="5" t="str">
        <f t="shared" si="1250"/>
        <v>00</v>
      </c>
      <c r="I5200" s="11">
        <v>2921010000</v>
      </c>
      <c r="J5200" s="6" t="s">
        <v>5132</v>
      </c>
      <c r="K5200" s="6" t="s">
        <v>5133</v>
      </c>
      <c r="L5200" s="13" t="s">
        <v>11</v>
      </c>
      <c r="N5200" t="str">
        <f t="shared" si="1236"/>
        <v>2921010000</v>
      </c>
      <c r="O5200" t="str">
        <f t="shared" si="1237"/>
        <v>'2921010000'</v>
      </c>
      <c r="P5200" t="str">
        <f t="shared" si="1238"/>
        <v>'Resultado do Banco Central - Operações com Reservas e Derivativos Cambiais'</v>
      </c>
      <c r="Q5200" t="str">
        <f t="shared" si="1239"/>
        <v>'Registra as receitas decorrentes do resultado positivo apurado no balanço semestral do Banco Central, decorrente das operações com Reservas e Derivativos Cambiais, após computadas eventuais constituições ou reversões de reservas.'</v>
      </c>
      <c r="R5200" t="str">
        <f t="shared" si="1240"/>
        <v>'N'</v>
      </c>
      <c r="S5200">
        <f t="shared" si="1241"/>
        <v>6</v>
      </c>
      <c r="T5200" t="str">
        <f t="shared" si="1242"/>
        <v>Insert into CONTA_RECEITA_DESPESA  (VERSION,ATIVO,DATE_CREATED,LAST_UPDATED,TIPO,CODIGO,DESCRICAO,DESCRICAO_DETALHADA,ANALITICO,TAMANHO) values (0,'S',sysdate,sysdate,'R','2921010000','Resultado do Banco Central - Operações com Reservas e Derivativos Cambiais','Registra as receitas decorrentes do resultado positivo apurado no balanço semestral do Banco Central, decorrente das operações com Reservas e Derivativos Cambiais, após computadas eventuais constituições ou reversões de reservas.','N',6);</v>
      </c>
    </row>
    <row r="5201" spans="1:20" ht="16" x14ac:dyDescent="0.2">
      <c r="A5201" s="4" t="str">
        <f t="shared" si="1243"/>
        <v>2</v>
      </c>
      <c r="B5201" s="5" t="str">
        <f t="shared" si="1244"/>
        <v>9</v>
      </c>
      <c r="C5201" s="5" t="str">
        <f t="shared" si="1245"/>
        <v>2</v>
      </c>
      <c r="D5201" s="5" t="str">
        <f t="shared" si="1246"/>
        <v>1</v>
      </c>
      <c r="E5201" s="5" t="str">
        <f t="shared" si="1247"/>
        <v>01</v>
      </c>
      <c r="F5201" s="5" t="str">
        <f t="shared" si="1248"/>
        <v>0</v>
      </c>
      <c r="G5201" s="5" t="str">
        <f t="shared" si="1249"/>
        <v>1</v>
      </c>
      <c r="H5201" s="5" t="str">
        <f t="shared" si="1250"/>
        <v>00</v>
      </c>
      <c r="I5201" s="11">
        <v>2921010100</v>
      </c>
      <c r="J5201" s="14" t="s">
        <v>5134</v>
      </c>
      <c r="K5201" s="6" t="s">
        <v>21</v>
      </c>
      <c r="L5201" s="15" t="s">
        <v>22</v>
      </c>
      <c r="N5201" t="str">
        <f t="shared" si="1236"/>
        <v>2921010100</v>
      </c>
      <c r="O5201" t="str">
        <f t="shared" si="1237"/>
        <v>'2921010100'</v>
      </c>
      <c r="P5201" t="str">
        <f t="shared" si="1238"/>
        <v>'Resultado do Banco Central - Operações com Reservas e Derivativos Cambiais - Principal'</v>
      </c>
      <c r="Q5201" t="str">
        <f t="shared" si="1239"/>
        <v>'Vide descrição do código de receita principal.'</v>
      </c>
      <c r="R5201" t="str">
        <f t="shared" si="1240"/>
        <v>'S'</v>
      </c>
      <c r="S5201">
        <f t="shared" si="1241"/>
        <v>8</v>
      </c>
      <c r="T5201" t="str">
        <f t="shared" si="1242"/>
        <v>Insert into CONTA_RECEITA_DESPESA  (VERSION,ATIVO,DATE_CREATED,LAST_UPDATED,TIPO,CODIGO,DESCRICAO,DESCRICAO_DETALHADA,ANALITICO,TAMANHO) values (0,'S',sysdate,sysdate,'R','2921010100','Resultado do Banco Central - Operações com Reservas e Derivativos Cambiais - Principal','Vide descrição do código de receita principal.','S',8);</v>
      </c>
    </row>
    <row r="5202" spans="1:20" ht="32" x14ac:dyDescent="0.2">
      <c r="A5202" s="4" t="str">
        <f t="shared" si="1243"/>
        <v>2</v>
      </c>
      <c r="B5202" s="5" t="str">
        <f t="shared" si="1244"/>
        <v>9</v>
      </c>
      <c r="C5202" s="5" t="str">
        <f t="shared" si="1245"/>
        <v>2</v>
      </c>
      <c r="D5202" s="5" t="str">
        <f t="shared" si="1246"/>
        <v>1</v>
      </c>
      <c r="E5202" s="5" t="str">
        <f t="shared" si="1247"/>
        <v>01</v>
      </c>
      <c r="F5202" s="5" t="str">
        <f t="shared" si="1248"/>
        <v>0</v>
      </c>
      <c r="G5202" s="5" t="str">
        <f t="shared" si="1249"/>
        <v>3</v>
      </c>
      <c r="H5202" s="5" t="str">
        <f t="shared" si="1250"/>
        <v>00</v>
      </c>
      <c r="I5202" s="11">
        <v>2921010300</v>
      </c>
      <c r="J5202" s="14" t="s">
        <v>5135</v>
      </c>
      <c r="K5202" s="6" t="s">
        <v>21</v>
      </c>
      <c r="L5202" s="15" t="s">
        <v>22</v>
      </c>
      <c r="N5202" t="str">
        <f t="shared" si="1236"/>
        <v>2921010300</v>
      </c>
      <c r="O5202" t="str">
        <f t="shared" si="1237"/>
        <v>'2921010300'</v>
      </c>
      <c r="P5202" t="str">
        <f t="shared" si="1238"/>
        <v>'Resultado do Banco Central - Operações com Reservas e Derivativos Cambiais - Dívida Ativa'</v>
      </c>
      <c r="Q5202" t="str">
        <f t="shared" si="1239"/>
        <v>'Vide descrição do código de receita principal.'</v>
      </c>
      <c r="R5202" t="str">
        <f t="shared" si="1240"/>
        <v>'S'</v>
      </c>
      <c r="S5202">
        <f t="shared" si="1241"/>
        <v>8</v>
      </c>
      <c r="T5202" t="str">
        <f t="shared" si="1242"/>
        <v>Insert into CONTA_RECEITA_DESPESA  (VERSION,ATIVO,DATE_CREATED,LAST_UPDATED,TIPO,CODIGO,DESCRICAO,DESCRICAO_DETALHADA,ANALITICO,TAMANHO) values (0,'S',sysdate,sysdate,'R','2921010300','Resultado do Banco Central - Operações com Reservas e Derivativos Cambiais - Dívida Ativa','Vide descrição do código de receita principal.','S',8);</v>
      </c>
    </row>
    <row r="5203" spans="1:20" ht="32" x14ac:dyDescent="0.2">
      <c r="A5203" s="4" t="str">
        <f t="shared" si="1243"/>
        <v>2</v>
      </c>
      <c r="B5203" s="5" t="str">
        <f t="shared" si="1244"/>
        <v>9</v>
      </c>
      <c r="C5203" s="5" t="str">
        <f t="shared" si="1245"/>
        <v>2</v>
      </c>
      <c r="D5203" s="5" t="str">
        <f t="shared" si="1246"/>
        <v>1</v>
      </c>
      <c r="E5203" s="5" t="str">
        <f t="shared" si="1247"/>
        <v>02</v>
      </c>
      <c r="F5203" s="5" t="str">
        <f t="shared" si="1248"/>
        <v>0</v>
      </c>
      <c r="G5203" s="5" t="str">
        <f t="shared" si="1249"/>
        <v>0</v>
      </c>
      <c r="H5203" s="5" t="str">
        <f t="shared" si="1250"/>
        <v>00</v>
      </c>
      <c r="I5203" s="11">
        <v>2921020000</v>
      </c>
      <c r="J5203" s="6" t="s">
        <v>5136</v>
      </c>
      <c r="K5203" s="6" t="s">
        <v>5137</v>
      </c>
      <c r="L5203" s="13" t="s">
        <v>11</v>
      </c>
      <c r="N5203" t="str">
        <f t="shared" si="1236"/>
        <v>2921020000</v>
      </c>
      <c r="O5203" t="str">
        <f t="shared" si="1237"/>
        <v>'2921020000'</v>
      </c>
      <c r="P5203" t="str">
        <f t="shared" si="1238"/>
        <v>'Resultado do Banco Central - Demais Operações'</v>
      </c>
      <c r="Q5203" t="str">
        <f t="shared" si="1239"/>
        <v>'Registra as receitas decorrentes do resultado positivo apurado no balanço semestral do Banco Central, decorrente de operações não relacionadas a reservas e derivativos cambiais.'</v>
      </c>
      <c r="R5203" t="str">
        <f t="shared" si="1240"/>
        <v>'N'</v>
      </c>
      <c r="S5203">
        <f t="shared" si="1241"/>
        <v>6</v>
      </c>
      <c r="T5203" t="str">
        <f t="shared" si="1242"/>
        <v>Insert into CONTA_RECEITA_DESPESA  (VERSION,ATIVO,DATE_CREATED,LAST_UPDATED,TIPO,CODIGO,DESCRICAO,DESCRICAO_DETALHADA,ANALITICO,TAMANHO) values (0,'S',sysdate,sysdate,'R','2921020000','Resultado do Banco Central - Demais Operações','Registra as receitas decorrentes do resultado positivo apurado no balanço semestral do Banco Central, decorrente de operações não relacionadas a reservas e derivativos cambiais.','N',6);</v>
      </c>
    </row>
    <row r="5204" spans="1:20" ht="16" x14ac:dyDescent="0.2">
      <c r="A5204" s="4" t="str">
        <f t="shared" si="1243"/>
        <v>2</v>
      </c>
      <c r="B5204" s="5" t="str">
        <f t="shared" si="1244"/>
        <v>9</v>
      </c>
      <c r="C5204" s="5" t="str">
        <f t="shared" si="1245"/>
        <v>2</v>
      </c>
      <c r="D5204" s="5" t="str">
        <f t="shared" si="1246"/>
        <v>1</v>
      </c>
      <c r="E5204" s="5" t="str">
        <f t="shared" si="1247"/>
        <v>02</v>
      </c>
      <c r="F5204" s="5" t="str">
        <f t="shared" si="1248"/>
        <v>0</v>
      </c>
      <c r="G5204" s="5" t="str">
        <f t="shared" si="1249"/>
        <v>1</v>
      </c>
      <c r="H5204" s="5" t="str">
        <f t="shared" si="1250"/>
        <v>00</v>
      </c>
      <c r="I5204" s="11">
        <v>2921020100</v>
      </c>
      <c r="J5204" s="14" t="s">
        <v>5138</v>
      </c>
      <c r="K5204" s="6" t="s">
        <v>21</v>
      </c>
      <c r="L5204" s="15" t="s">
        <v>22</v>
      </c>
      <c r="N5204" t="str">
        <f t="shared" si="1236"/>
        <v>2921020100</v>
      </c>
      <c r="O5204" t="str">
        <f t="shared" si="1237"/>
        <v>'2921020100'</v>
      </c>
      <c r="P5204" t="str">
        <f t="shared" si="1238"/>
        <v>'Resultado do Banco Central - Demais Operações - Principal'</v>
      </c>
      <c r="Q5204" t="str">
        <f t="shared" si="1239"/>
        <v>'Vide descrição do código de receita principal.'</v>
      </c>
      <c r="R5204" t="str">
        <f t="shared" si="1240"/>
        <v>'S'</v>
      </c>
      <c r="S5204">
        <f t="shared" si="1241"/>
        <v>8</v>
      </c>
      <c r="T5204" t="str">
        <f t="shared" si="1242"/>
        <v>Insert into CONTA_RECEITA_DESPESA  (VERSION,ATIVO,DATE_CREATED,LAST_UPDATED,TIPO,CODIGO,DESCRICAO,DESCRICAO_DETALHADA,ANALITICO,TAMANHO) values (0,'S',sysdate,sysdate,'R','2921020100','Resultado do Banco Central - Demais Operações - Principal','Vide descrição do código de receita principal.','S',8);</v>
      </c>
    </row>
    <row r="5205" spans="1:20" ht="16" x14ac:dyDescent="0.2">
      <c r="A5205" s="4" t="str">
        <f t="shared" si="1243"/>
        <v>2</v>
      </c>
      <c r="B5205" s="5" t="str">
        <f t="shared" si="1244"/>
        <v>9</v>
      </c>
      <c r="C5205" s="5" t="str">
        <f t="shared" si="1245"/>
        <v>2</v>
      </c>
      <c r="D5205" s="5" t="str">
        <f t="shared" si="1246"/>
        <v>1</v>
      </c>
      <c r="E5205" s="5" t="str">
        <f t="shared" si="1247"/>
        <v>02</v>
      </c>
      <c r="F5205" s="5" t="str">
        <f t="shared" si="1248"/>
        <v>0</v>
      </c>
      <c r="G5205" s="5" t="str">
        <f t="shared" si="1249"/>
        <v>3</v>
      </c>
      <c r="H5205" s="5" t="str">
        <f t="shared" si="1250"/>
        <v>00</v>
      </c>
      <c r="I5205" s="11">
        <v>2921020300</v>
      </c>
      <c r="J5205" s="14" t="s">
        <v>5139</v>
      </c>
      <c r="K5205" s="6" t="s">
        <v>21</v>
      </c>
      <c r="L5205" s="27" t="s">
        <v>22</v>
      </c>
      <c r="N5205" t="str">
        <f t="shared" si="1236"/>
        <v>2921020300</v>
      </c>
      <c r="O5205" t="str">
        <f t="shared" si="1237"/>
        <v>'2921020300'</v>
      </c>
      <c r="P5205" t="str">
        <f t="shared" si="1238"/>
        <v>'Resultado do Banco Central - Demais Operações - Dívida Ativa'</v>
      </c>
      <c r="Q5205" t="str">
        <f t="shared" si="1239"/>
        <v>'Vide descrição do código de receita principal.'</v>
      </c>
      <c r="R5205" t="str">
        <f t="shared" si="1240"/>
        <v>'S'</v>
      </c>
      <c r="S5205">
        <f t="shared" si="1241"/>
        <v>8</v>
      </c>
      <c r="T5205" t="str">
        <f t="shared" si="1242"/>
        <v>Insert into CONTA_RECEITA_DESPESA  (VERSION,ATIVO,DATE_CREATED,LAST_UPDATED,TIPO,CODIGO,DESCRICAO,DESCRICAO_DETALHADA,ANALITICO,TAMANHO) values (0,'S',sysdate,sysdate,'R','2921020300','Resultado do Banco Central - Demais Operações - Dívida Ativa','Vide descrição do código de receita principal.','S',8);</v>
      </c>
    </row>
    <row r="5206" spans="1:20" ht="64" x14ac:dyDescent="0.2">
      <c r="A5206" s="4" t="str">
        <f t="shared" si="1243"/>
        <v>2</v>
      </c>
      <c r="B5206" s="5" t="str">
        <f t="shared" si="1244"/>
        <v>9</v>
      </c>
      <c r="C5206" s="5" t="str">
        <f t="shared" si="1245"/>
        <v>3</v>
      </c>
      <c r="D5206" s="5" t="str">
        <f t="shared" si="1246"/>
        <v>0</v>
      </c>
      <c r="E5206" s="5" t="str">
        <f t="shared" si="1247"/>
        <v>00</v>
      </c>
      <c r="F5206" s="5" t="str">
        <f t="shared" si="1248"/>
        <v>0</v>
      </c>
      <c r="G5206" s="5" t="str">
        <f t="shared" si="1249"/>
        <v>0</v>
      </c>
      <c r="H5206" s="5" t="str">
        <f t="shared" si="1250"/>
        <v>00</v>
      </c>
      <c r="I5206" s="11">
        <v>2930000000</v>
      </c>
      <c r="J5206" s="6" t="s">
        <v>5140</v>
      </c>
      <c r="K5206" s="6" t="s">
        <v>5141</v>
      </c>
      <c r="L5206" s="7" t="s">
        <v>11</v>
      </c>
      <c r="N5206" t="str">
        <f t="shared" si="1236"/>
        <v>2930000000</v>
      </c>
      <c r="O5206" t="str">
        <f t="shared" si="1237"/>
        <v>'2930000000'</v>
      </c>
      <c r="P5206" t="str">
        <f t="shared" si="1238"/>
        <v>'Remuneração das Disponibilidades do Tesouro'</v>
      </c>
      <c r="Q5206" t="str">
        <f t="shared" si="1239"/>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206" t="str">
        <f t="shared" si="1240"/>
        <v>'N'</v>
      </c>
      <c r="S5206">
        <f t="shared" si="1241"/>
        <v>3</v>
      </c>
      <c r="T5206" t="str">
        <f t="shared" si="1242"/>
        <v>Insert into CONTA_RECEITA_DESPESA  (VERSION,ATIVO,DATE_CREATED,LAST_UPDATED,TIPO,CODIGO,DESCRICAO,DESCRICAO_DETALHADA,ANALITICO,TAMANHO) values (0,'S',sysdate,sysdate,'R','2930000000','Remuneração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Central.','N',3);</v>
      </c>
    </row>
    <row r="5207" spans="1:20" ht="64" x14ac:dyDescent="0.2">
      <c r="A5207" s="4" t="str">
        <f t="shared" si="1243"/>
        <v>2</v>
      </c>
      <c r="B5207" s="5" t="str">
        <f t="shared" si="1244"/>
        <v>9</v>
      </c>
      <c r="C5207" s="5" t="str">
        <f t="shared" si="1245"/>
        <v>3</v>
      </c>
      <c r="D5207" s="5" t="str">
        <f t="shared" si="1246"/>
        <v>1</v>
      </c>
      <c r="E5207" s="5" t="str">
        <f t="shared" si="1247"/>
        <v>00</v>
      </c>
      <c r="F5207" s="5" t="str">
        <f t="shared" si="1248"/>
        <v>0</v>
      </c>
      <c r="G5207" s="5" t="str">
        <f t="shared" si="1249"/>
        <v>0</v>
      </c>
      <c r="H5207" s="5" t="str">
        <f t="shared" si="1250"/>
        <v>00</v>
      </c>
      <c r="I5207" s="11">
        <v>2931000000</v>
      </c>
      <c r="J5207" s="6" t="s">
        <v>5140</v>
      </c>
      <c r="K5207" s="6" t="s">
        <v>5141</v>
      </c>
      <c r="L5207" s="7" t="s">
        <v>11</v>
      </c>
      <c r="N5207" t="str">
        <f t="shared" si="1236"/>
        <v>2931000000</v>
      </c>
      <c r="O5207" t="str">
        <f t="shared" si="1237"/>
        <v>'2931000000'</v>
      </c>
      <c r="P5207" t="str">
        <f t="shared" si="1238"/>
        <v>'Remuneração das Disponibilidades do Tesouro'</v>
      </c>
      <c r="Q5207" t="str">
        <f t="shared" si="1239"/>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207" t="str">
        <f t="shared" si="1240"/>
        <v>'N'</v>
      </c>
      <c r="S5207">
        <f t="shared" si="1241"/>
        <v>4</v>
      </c>
      <c r="T5207" t="str">
        <f t="shared" si="1242"/>
        <v>Insert into CONTA_RECEITA_DESPESA  (VERSION,ATIVO,DATE_CREATED,LAST_UPDATED,TIPO,CODIGO,DESCRICAO,DESCRICAO_DETALHADA,ANALITICO,TAMANHO) values (0,'S',sysdate,sysdate,'R','2931000000','Remuneração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Central.','N',4);</v>
      </c>
    </row>
    <row r="5208" spans="1:20" ht="64" x14ac:dyDescent="0.2">
      <c r="A5208" s="4" t="str">
        <f t="shared" si="1243"/>
        <v>2</v>
      </c>
      <c r="B5208" s="5" t="str">
        <f t="shared" si="1244"/>
        <v>9</v>
      </c>
      <c r="C5208" s="5" t="str">
        <f t="shared" si="1245"/>
        <v>3</v>
      </c>
      <c r="D5208" s="5" t="str">
        <f t="shared" si="1246"/>
        <v>1</v>
      </c>
      <c r="E5208" s="5" t="str">
        <f t="shared" si="1247"/>
        <v>01</v>
      </c>
      <c r="F5208" s="5" t="str">
        <f t="shared" si="1248"/>
        <v>0</v>
      </c>
      <c r="G5208" s="5" t="str">
        <f t="shared" si="1249"/>
        <v>0</v>
      </c>
      <c r="H5208" s="5" t="str">
        <f t="shared" si="1250"/>
        <v>00</v>
      </c>
      <c r="I5208" s="11">
        <v>2931010000</v>
      </c>
      <c r="J5208" s="6" t="s">
        <v>5140</v>
      </c>
      <c r="K5208" s="6" t="s">
        <v>5142</v>
      </c>
      <c r="L5208" s="7" t="s">
        <v>11</v>
      </c>
      <c r="N5208" t="str">
        <f t="shared" si="1236"/>
        <v>2931010000</v>
      </c>
      <c r="O5208" t="str">
        <f t="shared" si="1237"/>
        <v>'2931010000'</v>
      </c>
      <c r="P5208" t="str">
        <f t="shared" si="1238"/>
        <v>'Remuneração das Disponibilidades do Tesouro'</v>
      </c>
      <c r="Q5208" t="str">
        <f>_xlfn.CONCAT("'",CLEAN(K5208),"'")</f>
        <v>'Registra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208" t="str">
        <f t="shared" si="1240"/>
        <v>'N'</v>
      </c>
      <c r="S5208">
        <f t="shared" si="1241"/>
        <v>6</v>
      </c>
      <c r="T5208" t="str">
        <f t="shared" si="1242"/>
        <v>Insert into CONTA_RECEITA_DESPESA  (VERSION,ATIVO,DATE_CREATED,LAST_UPDATED,TIPO,CODIGO,DESCRICAO,DESCRICAO_DETALHADA,ANALITICO,TAMANHO) values (0,'S',sysdate,sysdate,'R','2931010000','Remuneração das Disponibilidades do Tesouro','Registra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Central.','N',6);</v>
      </c>
    </row>
    <row r="5209" spans="1:20" ht="16" x14ac:dyDescent="0.2">
      <c r="A5209" s="4" t="str">
        <f t="shared" si="1243"/>
        <v>2</v>
      </c>
      <c r="B5209" s="5" t="str">
        <f t="shared" si="1244"/>
        <v>9</v>
      </c>
      <c r="C5209" s="5" t="str">
        <f t="shared" si="1245"/>
        <v>3</v>
      </c>
      <c r="D5209" s="5" t="str">
        <f t="shared" si="1246"/>
        <v>1</v>
      </c>
      <c r="E5209" s="5" t="str">
        <f t="shared" si="1247"/>
        <v>01</v>
      </c>
      <c r="F5209" s="5" t="str">
        <f t="shared" si="1248"/>
        <v>0</v>
      </c>
      <c r="G5209" s="5" t="str">
        <f t="shared" si="1249"/>
        <v>1</v>
      </c>
      <c r="H5209" s="5" t="str">
        <f t="shared" si="1250"/>
        <v>00</v>
      </c>
      <c r="I5209" s="11">
        <v>2931010100</v>
      </c>
      <c r="J5209" s="14" t="s">
        <v>5143</v>
      </c>
      <c r="K5209" s="6" t="s">
        <v>21</v>
      </c>
      <c r="L5209" s="27" t="s">
        <v>22</v>
      </c>
      <c r="N5209" t="str">
        <f t="shared" si="1236"/>
        <v>2931010100</v>
      </c>
      <c r="O5209" t="str">
        <f t="shared" si="1237"/>
        <v>'2931010100'</v>
      </c>
      <c r="P5209" t="str">
        <f t="shared" si="1238"/>
        <v>'Remuneração das Disponibilidades do Tesouro - Principal'</v>
      </c>
      <c r="Q5209" t="str">
        <f t="shared" si="1239"/>
        <v>'Vide descrição do código de receita principal.'</v>
      </c>
      <c r="R5209" t="str">
        <f t="shared" si="1240"/>
        <v>'S'</v>
      </c>
      <c r="S5209">
        <f t="shared" si="1241"/>
        <v>8</v>
      </c>
      <c r="T5209" t="str">
        <f t="shared" si="1242"/>
        <v>Insert into CONTA_RECEITA_DESPESA  (VERSION,ATIVO,DATE_CREATED,LAST_UPDATED,TIPO,CODIGO,DESCRICAO,DESCRICAO_DETALHADA,ANALITICO,TAMANHO) values (0,'S',sysdate,sysdate,'R','2931010100','Remuneração das Disponibilidades do Tesouro - Principal','Vide descrição do código de receita principal.','S',8);</v>
      </c>
    </row>
    <row r="5210" spans="1:20" ht="16" x14ac:dyDescent="0.2">
      <c r="A5210" s="4" t="str">
        <f t="shared" si="1243"/>
        <v>2</v>
      </c>
      <c r="B5210" s="5" t="str">
        <f t="shared" si="1244"/>
        <v>9</v>
      </c>
      <c r="C5210" s="5" t="str">
        <f t="shared" si="1245"/>
        <v>3</v>
      </c>
      <c r="D5210" s="5" t="str">
        <f t="shared" si="1246"/>
        <v>1</v>
      </c>
      <c r="E5210" s="5" t="str">
        <f t="shared" si="1247"/>
        <v>01</v>
      </c>
      <c r="F5210" s="5" t="str">
        <f t="shared" si="1248"/>
        <v>0</v>
      </c>
      <c r="G5210" s="5" t="str">
        <f t="shared" si="1249"/>
        <v>3</v>
      </c>
      <c r="H5210" s="5" t="str">
        <f t="shared" si="1250"/>
        <v>00</v>
      </c>
      <c r="I5210" s="11">
        <v>2931010300</v>
      </c>
      <c r="J5210" s="14" t="s">
        <v>5144</v>
      </c>
      <c r="K5210" s="6" t="s">
        <v>21</v>
      </c>
      <c r="L5210" s="27" t="s">
        <v>22</v>
      </c>
      <c r="N5210" t="str">
        <f t="shared" si="1236"/>
        <v>2931010300</v>
      </c>
      <c r="O5210" t="str">
        <f t="shared" si="1237"/>
        <v>'2931010300'</v>
      </c>
      <c r="P5210" t="str">
        <f t="shared" si="1238"/>
        <v>'Remuneração das Disponibilidades do Tesouro - Dívida Ativa'</v>
      </c>
      <c r="Q5210" t="str">
        <f t="shared" si="1239"/>
        <v>'Vide descrição do código de receita principal.'</v>
      </c>
      <c r="R5210" t="str">
        <f t="shared" si="1240"/>
        <v>'S'</v>
      </c>
      <c r="S5210">
        <f t="shared" si="1241"/>
        <v>8</v>
      </c>
      <c r="T5210" t="str">
        <f t="shared" si="1242"/>
        <v>Insert into CONTA_RECEITA_DESPESA  (VERSION,ATIVO,DATE_CREATED,LAST_UPDATED,TIPO,CODIGO,DESCRICAO,DESCRICAO_DETALHADA,ANALITICO,TAMANHO) values (0,'S',sysdate,sysdate,'R','2931010300','Remuneração das Disponibilidades do Tesouro - Dívida Ativa','Vide descrição do código de receita principal.','S',8);</v>
      </c>
    </row>
    <row r="5211" spans="1:20" ht="32" x14ac:dyDescent="0.2">
      <c r="A5211" s="4" t="str">
        <f t="shared" si="1243"/>
        <v>2</v>
      </c>
      <c r="B5211" s="5" t="str">
        <f t="shared" si="1244"/>
        <v>9</v>
      </c>
      <c r="C5211" s="5" t="str">
        <f t="shared" si="1245"/>
        <v>4</v>
      </c>
      <c r="D5211" s="5" t="str">
        <f t="shared" si="1246"/>
        <v>0</v>
      </c>
      <c r="E5211" s="5" t="str">
        <f t="shared" si="1247"/>
        <v>00</v>
      </c>
      <c r="F5211" s="5" t="str">
        <f t="shared" si="1248"/>
        <v>0</v>
      </c>
      <c r="G5211" s="5" t="str">
        <f t="shared" si="1249"/>
        <v>0</v>
      </c>
      <c r="H5211" s="5" t="str">
        <f t="shared" si="1250"/>
        <v>00</v>
      </c>
      <c r="I5211" s="11">
        <v>2940000000</v>
      </c>
      <c r="J5211" s="6" t="s">
        <v>5145</v>
      </c>
      <c r="K5211" s="6" t="s">
        <v>5146</v>
      </c>
      <c r="L5211" s="7" t="s">
        <v>11</v>
      </c>
      <c r="N5211" t="str">
        <f t="shared" si="1236"/>
        <v>2940000000</v>
      </c>
      <c r="O5211" t="str">
        <f t="shared" si="1237"/>
        <v>'2940000000'</v>
      </c>
      <c r="P5211" t="str">
        <f t="shared" si="1238"/>
        <v>'Resgate de Títulos do Tesouro'</v>
      </c>
      <c r="Q5211" t="str">
        <f t="shared" si="1239"/>
        <v>'Agrega recursos correspondentes ao valor principal das receitas auferidas por detentores de títulos do Tesouro resgatados.'</v>
      </c>
      <c r="R5211" t="str">
        <f t="shared" si="1240"/>
        <v>'N'</v>
      </c>
      <c r="S5211">
        <f t="shared" si="1241"/>
        <v>3</v>
      </c>
      <c r="T5211" t="str">
        <f t="shared" si="1242"/>
        <v>Insert into CONTA_RECEITA_DESPESA  (VERSION,ATIVO,DATE_CREATED,LAST_UPDATED,TIPO,CODIGO,DESCRICAO,DESCRICAO_DETALHADA,ANALITICO,TAMANHO) values (0,'S',sysdate,sysdate,'R','2940000000','Resgate de Títulos do Tesouro','Agrega recursos correspondentes ao valor principal das receitas auferidas por detentores de títulos do Tesouro resgatados.','N',3);</v>
      </c>
    </row>
    <row r="5212" spans="1:20" ht="32" x14ac:dyDescent="0.2">
      <c r="A5212" s="4" t="str">
        <f t="shared" si="1243"/>
        <v>2</v>
      </c>
      <c r="B5212" s="5" t="str">
        <f t="shared" si="1244"/>
        <v>9</v>
      </c>
      <c r="C5212" s="5" t="str">
        <f t="shared" si="1245"/>
        <v>4</v>
      </c>
      <c r="D5212" s="5" t="str">
        <f t="shared" si="1246"/>
        <v>1</v>
      </c>
      <c r="E5212" s="5" t="str">
        <f t="shared" si="1247"/>
        <v>00</v>
      </c>
      <c r="F5212" s="5" t="str">
        <f t="shared" si="1248"/>
        <v>0</v>
      </c>
      <c r="G5212" s="5" t="str">
        <f t="shared" si="1249"/>
        <v>0</v>
      </c>
      <c r="H5212" s="5" t="str">
        <f t="shared" si="1250"/>
        <v>00</v>
      </c>
      <c r="I5212" s="11">
        <v>2941000000</v>
      </c>
      <c r="J5212" s="6" t="s">
        <v>5145</v>
      </c>
      <c r="K5212" s="6" t="s">
        <v>5146</v>
      </c>
      <c r="L5212" s="7" t="s">
        <v>11</v>
      </c>
      <c r="N5212" t="str">
        <f t="shared" si="1236"/>
        <v>2941000000</v>
      </c>
      <c r="O5212" t="str">
        <f t="shared" si="1237"/>
        <v>'2941000000'</v>
      </c>
      <c r="P5212" t="str">
        <f t="shared" si="1238"/>
        <v>'Resgate de Títulos do Tesouro'</v>
      </c>
      <c r="Q5212" t="str">
        <f t="shared" si="1239"/>
        <v>'Agrega recursos correspondentes ao valor principal das receitas auferidas por detentores de títulos do Tesouro resgatados.'</v>
      </c>
      <c r="R5212" t="str">
        <f t="shared" si="1240"/>
        <v>'N'</v>
      </c>
      <c r="S5212">
        <f t="shared" si="1241"/>
        <v>4</v>
      </c>
      <c r="T5212" t="str">
        <f t="shared" si="1242"/>
        <v>Insert into CONTA_RECEITA_DESPESA  (VERSION,ATIVO,DATE_CREATED,LAST_UPDATED,TIPO,CODIGO,DESCRICAO,DESCRICAO_DETALHADA,ANALITICO,TAMANHO) values (0,'S',sysdate,sysdate,'R','2941000000','Resgate de Títulos do Tesouro','Agrega recursos correspondentes ao valor principal das receitas auferidas por detentores de títulos do Tesouro resgatados.','N',4);</v>
      </c>
    </row>
    <row r="5213" spans="1:20" ht="32" x14ac:dyDescent="0.2">
      <c r="A5213" s="4" t="str">
        <f t="shared" si="1243"/>
        <v>2</v>
      </c>
      <c r="B5213" s="5" t="str">
        <f t="shared" si="1244"/>
        <v>9</v>
      </c>
      <c r="C5213" s="5" t="str">
        <f t="shared" si="1245"/>
        <v>4</v>
      </c>
      <c r="D5213" s="5" t="str">
        <f t="shared" si="1246"/>
        <v>1</v>
      </c>
      <c r="E5213" s="5" t="str">
        <f t="shared" si="1247"/>
        <v>01</v>
      </c>
      <c r="F5213" s="5" t="str">
        <f t="shared" si="1248"/>
        <v>0</v>
      </c>
      <c r="G5213" s="5" t="str">
        <f t="shared" si="1249"/>
        <v>0</v>
      </c>
      <c r="H5213" s="5" t="str">
        <f t="shared" si="1250"/>
        <v>00</v>
      </c>
      <c r="I5213" s="11">
        <v>2941010000</v>
      </c>
      <c r="J5213" s="6" t="s">
        <v>5145</v>
      </c>
      <c r="K5213" s="6" t="s">
        <v>5147</v>
      </c>
      <c r="L5213" s="7" t="s">
        <v>11</v>
      </c>
      <c r="N5213" t="str">
        <f t="shared" si="1236"/>
        <v>2941010000</v>
      </c>
      <c r="O5213" t="str">
        <f t="shared" si="1237"/>
        <v>'2941010000'</v>
      </c>
      <c r="P5213" t="str">
        <f t="shared" si="1238"/>
        <v>'Resgate de Títulos do Tesouro'</v>
      </c>
      <c r="Q5213" t="str">
        <f t="shared" si="1239"/>
        <v>'Registra recursos correspondentes ao valor principal das receitas auferidas por detentores de títulos do Tesouro resgatados.'</v>
      </c>
      <c r="R5213" t="str">
        <f t="shared" si="1240"/>
        <v>'N'</v>
      </c>
      <c r="S5213">
        <f t="shared" si="1241"/>
        <v>6</v>
      </c>
      <c r="T5213" t="str">
        <f t="shared" si="1242"/>
        <v>Insert into CONTA_RECEITA_DESPESA  (VERSION,ATIVO,DATE_CREATED,LAST_UPDATED,TIPO,CODIGO,DESCRICAO,DESCRICAO_DETALHADA,ANALITICO,TAMANHO) values (0,'S',sysdate,sysdate,'R','2941010000','Resgate de Títulos do Tesouro','Registra recursos correspondentes ao valor principal das receitas auferidas por detentores de títulos do Tesouro resgatados.','N',6);</v>
      </c>
    </row>
    <row r="5214" spans="1:20" ht="16" x14ac:dyDescent="0.2">
      <c r="A5214" s="4" t="str">
        <f t="shared" si="1243"/>
        <v>2</v>
      </c>
      <c r="B5214" s="5" t="str">
        <f t="shared" si="1244"/>
        <v>9</v>
      </c>
      <c r="C5214" s="5" t="str">
        <f t="shared" si="1245"/>
        <v>4</v>
      </c>
      <c r="D5214" s="5" t="str">
        <f t="shared" si="1246"/>
        <v>1</v>
      </c>
      <c r="E5214" s="5" t="str">
        <f t="shared" si="1247"/>
        <v>01</v>
      </c>
      <c r="F5214" s="5" t="str">
        <f t="shared" si="1248"/>
        <v>0</v>
      </c>
      <c r="G5214" s="5" t="str">
        <f t="shared" si="1249"/>
        <v>1</v>
      </c>
      <c r="H5214" s="5" t="str">
        <f t="shared" si="1250"/>
        <v>00</v>
      </c>
      <c r="I5214" s="11">
        <v>2941010100</v>
      </c>
      <c r="J5214" s="14" t="s">
        <v>5148</v>
      </c>
      <c r="K5214" s="6" t="s">
        <v>21</v>
      </c>
      <c r="L5214" s="27" t="s">
        <v>22</v>
      </c>
      <c r="N5214" t="str">
        <f t="shared" si="1236"/>
        <v>2941010100</v>
      </c>
      <c r="O5214" t="str">
        <f t="shared" si="1237"/>
        <v>'2941010100'</v>
      </c>
      <c r="P5214" t="str">
        <f t="shared" si="1238"/>
        <v>'Resgate de Títulos do Tesouro - Principal'</v>
      </c>
      <c r="Q5214" t="str">
        <f t="shared" si="1239"/>
        <v>'Vide descrição do código de receita principal.'</v>
      </c>
      <c r="R5214" t="str">
        <f t="shared" si="1240"/>
        <v>'S'</v>
      </c>
      <c r="S5214">
        <f t="shared" si="1241"/>
        <v>8</v>
      </c>
      <c r="T5214" t="str">
        <f t="shared" si="1242"/>
        <v>Insert into CONTA_RECEITA_DESPESA  (VERSION,ATIVO,DATE_CREATED,LAST_UPDATED,TIPO,CODIGO,DESCRICAO,DESCRICAO_DETALHADA,ANALITICO,TAMANHO) values (0,'S',sysdate,sysdate,'R','2941010100','Resgate de Títulos do Tesouro - Principal','Vide descrição do código de receita principal.','S',8);</v>
      </c>
    </row>
    <row r="5215" spans="1:20" ht="16" x14ac:dyDescent="0.2">
      <c r="A5215" s="4" t="str">
        <f t="shared" si="1243"/>
        <v>2</v>
      </c>
      <c r="B5215" s="5" t="str">
        <f t="shared" si="1244"/>
        <v>9</v>
      </c>
      <c r="C5215" s="5" t="str">
        <f t="shared" si="1245"/>
        <v>4</v>
      </c>
      <c r="D5215" s="5" t="str">
        <f t="shared" si="1246"/>
        <v>1</v>
      </c>
      <c r="E5215" s="5" t="str">
        <f t="shared" si="1247"/>
        <v>01</v>
      </c>
      <c r="F5215" s="5" t="str">
        <f t="shared" si="1248"/>
        <v>0</v>
      </c>
      <c r="G5215" s="5" t="str">
        <f t="shared" si="1249"/>
        <v>3</v>
      </c>
      <c r="H5215" s="5" t="str">
        <f t="shared" si="1250"/>
        <v>00</v>
      </c>
      <c r="I5215" s="11">
        <v>2941010300</v>
      </c>
      <c r="J5215" s="14" t="s">
        <v>5149</v>
      </c>
      <c r="K5215" s="6" t="s">
        <v>21</v>
      </c>
      <c r="L5215" s="27" t="s">
        <v>22</v>
      </c>
      <c r="N5215" t="str">
        <f t="shared" si="1236"/>
        <v>2941010300</v>
      </c>
      <c r="O5215" t="str">
        <f t="shared" si="1237"/>
        <v>'2941010300'</v>
      </c>
      <c r="P5215" t="str">
        <f t="shared" si="1238"/>
        <v>'Resgate de Títulos do Tesouro - Dívida Ativa'</v>
      </c>
      <c r="Q5215" t="str">
        <f t="shared" si="1239"/>
        <v>'Vide descrição do código de receita principal.'</v>
      </c>
      <c r="R5215" t="str">
        <f t="shared" si="1240"/>
        <v>'S'</v>
      </c>
      <c r="S5215">
        <f t="shared" si="1241"/>
        <v>8</v>
      </c>
      <c r="T5215" t="str">
        <f t="shared" si="1242"/>
        <v>Insert into CONTA_RECEITA_DESPESA  (VERSION,ATIVO,DATE_CREATED,LAST_UPDATED,TIPO,CODIGO,DESCRICAO,DESCRICAO_DETALHADA,ANALITICO,TAMANHO) values (0,'S',sysdate,sysdate,'R','2941010300','Resgate de Títulos do Tesouro - Dívida Ativa','Vide descrição do código de receita principal.','S',8);</v>
      </c>
    </row>
    <row r="5216" spans="1:20" ht="32" x14ac:dyDescent="0.2">
      <c r="A5216" s="4" t="str">
        <f t="shared" si="1243"/>
        <v>2</v>
      </c>
      <c r="B5216" s="5" t="str">
        <f t="shared" si="1244"/>
        <v>9</v>
      </c>
      <c r="C5216" s="5" t="str">
        <f t="shared" si="1245"/>
        <v>9</v>
      </c>
      <c r="D5216" s="5" t="str">
        <f t="shared" si="1246"/>
        <v>0</v>
      </c>
      <c r="E5216" s="5" t="str">
        <f t="shared" si="1247"/>
        <v>00</v>
      </c>
      <c r="F5216" s="5" t="str">
        <f t="shared" si="1248"/>
        <v>0</v>
      </c>
      <c r="G5216" s="5" t="str">
        <f t="shared" si="1249"/>
        <v>0</v>
      </c>
      <c r="H5216" s="5" t="str">
        <f t="shared" si="1250"/>
        <v>00</v>
      </c>
      <c r="I5216" s="11">
        <v>2990000000</v>
      </c>
      <c r="J5216" s="6" t="s">
        <v>5150</v>
      </c>
      <c r="K5216" s="6" t="s">
        <v>5151</v>
      </c>
      <c r="L5216" s="7" t="s">
        <v>11</v>
      </c>
      <c r="N5216" t="str">
        <f t="shared" si="1236"/>
        <v>2990000000</v>
      </c>
      <c r="O5216" t="str">
        <f t="shared" si="1237"/>
        <v>'2990000000'</v>
      </c>
      <c r="P5216" t="str">
        <f t="shared" si="1238"/>
        <v>'Demais Receitas de Capital'</v>
      </c>
      <c r="Q5216" t="str">
        <f t="shared" si="1239"/>
        <v>'Agrega as receitas de capital que não atendem às especificações anteriores. Deve ser empregada apenas no caso de impossibilidade de utilização dos demais títulos.'</v>
      </c>
      <c r="R5216" t="str">
        <f t="shared" si="1240"/>
        <v>'N'</v>
      </c>
      <c r="S5216">
        <f t="shared" si="1241"/>
        <v>3</v>
      </c>
      <c r="T5216" t="str">
        <f t="shared" si="1242"/>
        <v>Insert into CONTA_RECEITA_DESPESA  (VERSION,ATIVO,DATE_CREATED,LAST_UPDATED,TIPO,CODIGO,DESCRICAO,DESCRICAO_DETALHADA,ANALITICO,TAMANHO) values (0,'S',sysdate,sysdate,'R','2990000000','Demais Receitas de Capital','Agrega as receitas de capital que não atendem às especificações anteriores. Deve ser empregada apenas no caso de impossibilidade de utilização dos demais títulos.','N',3);</v>
      </c>
    </row>
    <row r="5217" spans="1:20" ht="16" x14ac:dyDescent="0.2">
      <c r="A5217" s="4" t="str">
        <f t="shared" si="1243"/>
        <v>2</v>
      </c>
      <c r="B5217" s="5" t="str">
        <f t="shared" si="1244"/>
        <v>9</v>
      </c>
      <c r="C5217" s="5" t="str">
        <f t="shared" si="1245"/>
        <v>9</v>
      </c>
      <c r="D5217" s="5" t="str">
        <f t="shared" si="1246"/>
        <v>9</v>
      </c>
      <c r="E5217" s="5" t="str">
        <f t="shared" si="1247"/>
        <v>00</v>
      </c>
      <c r="F5217" s="5" t="str">
        <f t="shared" si="1248"/>
        <v>0</v>
      </c>
      <c r="G5217" s="5" t="str">
        <f t="shared" si="1249"/>
        <v>0</v>
      </c>
      <c r="H5217" s="5" t="str">
        <f t="shared" si="1250"/>
        <v>00</v>
      </c>
      <c r="I5217" s="11">
        <v>2999000000</v>
      </c>
      <c r="J5217" s="6" t="s">
        <v>5123</v>
      </c>
      <c r="K5217" s="6" t="s">
        <v>5724</v>
      </c>
      <c r="L5217" s="7" t="s">
        <v>11</v>
      </c>
      <c r="N5217" t="str">
        <f t="shared" si="1236"/>
        <v>2999000000</v>
      </c>
      <c r="O5217" t="str">
        <f t="shared" si="1237"/>
        <v>'2999000000'</v>
      </c>
      <c r="P5217" t="str">
        <f t="shared" si="1238"/>
        <v>'Outras Receitas de Capital'</v>
      </c>
      <c r="Q5217" t="str">
        <f t="shared" si="1239"/>
        <v>'Agrega as receitas de capital que não atendem às especificações anteriores.'</v>
      </c>
      <c r="R5217" t="str">
        <f t="shared" si="1240"/>
        <v>'N'</v>
      </c>
      <c r="S5217">
        <f t="shared" si="1241"/>
        <v>4</v>
      </c>
      <c r="T5217" t="str">
        <f t="shared" si="1242"/>
        <v>Insert into CONTA_RECEITA_DESPESA  (VERSION,ATIVO,DATE_CREATED,LAST_UPDATED,TIPO,CODIGO,DESCRICAO,DESCRICAO_DETALHADA,ANALITICO,TAMANHO) values (0,'S',sysdate,sysdate,'R','2999000000','Outras Receitas de Capital','Agrega as receitas de capital que não atendem às especificações anteriores.','N',4);</v>
      </c>
    </row>
    <row r="5218" spans="1:20" ht="48" x14ac:dyDescent="0.2">
      <c r="A5218" s="4" t="str">
        <f t="shared" si="1243"/>
        <v>2</v>
      </c>
      <c r="B5218" s="5" t="str">
        <f t="shared" si="1244"/>
        <v>9</v>
      </c>
      <c r="C5218" s="5" t="str">
        <f t="shared" si="1245"/>
        <v>9</v>
      </c>
      <c r="D5218" s="5" t="str">
        <f t="shared" si="1246"/>
        <v>9</v>
      </c>
      <c r="E5218" s="5" t="str">
        <f t="shared" si="1247"/>
        <v>50</v>
      </c>
      <c r="F5218" s="5" t="str">
        <f t="shared" si="1248"/>
        <v>0</v>
      </c>
      <c r="G5218" s="5" t="str">
        <f t="shared" si="1249"/>
        <v>0</v>
      </c>
      <c r="H5218" s="5" t="str">
        <f t="shared" si="1250"/>
        <v>00</v>
      </c>
      <c r="I5218" s="11">
        <v>2999500000</v>
      </c>
      <c r="J5218" s="6" t="s">
        <v>5152</v>
      </c>
      <c r="K5218" s="6" t="s">
        <v>5153</v>
      </c>
      <c r="L5218" s="7" t="s">
        <v>11</v>
      </c>
      <c r="N5218" t="str">
        <f t="shared" si="1236"/>
        <v>2999500000</v>
      </c>
      <c r="O5218" t="str">
        <f t="shared" si="1237"/>
        <v>'2999500000'</v>
      </c>
      <c r="P5218" t="str">
        <f t="shared" si="1238"/>
        <v>'Receitas de Alienação de Certificados de Potencial Adicional de Construção - CEPAC'</v>
      </c>
      <c r="Q5218" t="str">
        <f t="shared" si="1239"/>
        <v>'Registra os recursos recebidos pela alienação de certificados de potencial adicional de construção. Os recursos serão aplicados exclusivamente na própria operação urbanaconsorciada, nos termos do § 1º do artigo 33 da Lei 10.257/2001.'</v>
      </c>
      <c r="R5218" t="str">
        <f t="shared" si="1240"/>
        <v>'N'</v>
      </c>
      <c r="S5218">
        <f t="shared" si="1241"/>
        <v>6</v>
      </c>
      <c r="T5218" t="str">
        <f t="shared" si="1242"/>
        <v>Insert into CONTA_RECEITA_DESPESA  (VERSION,ATIVO,DATE_CREATED,LAST_UPDATED,TIPO,CODIGO,DESCRICAO,DESCRICAO_DETALHADA,ANALITICO,TAMANHO) values (0,'S',sysdate,sysdate,'R','2999500000','Receitas de Alienação de Certificados de Potencial Adicional de Construção - CEPAC','Registra os recursos recebidos pela alienação de certificados de potencial adicional de construção. Os recursos serão aplicados exclusivamente na própria operação urbanaconsorciada, nos termos do § 1º do artigo 33 da Lei 10.257/2001.','N',6);</v>
      </c>
    </row>
    <row r="5219" spans="1:20" ht="32" x14ac:dyDescent="0.2">
      <c r="A5219" s="4" t="str">
        <f t="shared" si="1243"/>
        <v>2</v>
      </c>
      <c r="B5219" s="5" t="str">
        <f t="shared" si="1244"/>
        <v>9</v>
      </c>
      <c r="C5219" s="5" t="str">
        <f t="shared" si="1245"/>
        <v>9</v>
      </c>
      <c r="D5219" s="5" t="str">
        <f t="shared" si="1246"/>
        <v>9</v>
      </c>
      <c r="E5219" s="5" t="str">
        <f t="shared" si="1247"/>
        <v>50</v>
      </c>
      <c r="F5219" s="5" t="str">
        <f t="shared" si="1248"/>
        <v>0</v>
      </c>
      <c r="G5219" s="5" t="str">
        <f t="shared" si="1249"/>
        <v>1</v>
      </c>
      <c r="H5219" s="5" t="str">
        <f t="shared" si="1250"/>
        <v>00</v>
      </c>
      <c r="I5219" s="11">
        <v>2999500100</v>
      </c>
      <c r="J5219" s="14" t="s">
        <v>5154</v>
      </c>
      <c r="K5219" s="6" t="s">
        <v>21</v>
      </c>
      <c r="L5219" s="27" t="s">
        <v>22</v>
      </c>
      <c r="N5219" t="str">
        <f t="shared" si="1236"/>
        <v>2999500100</v>
      </c>
      <c r="O5219" t="str">
        <f t="shared" si="1237"/>
        <v>'2999500100'</v>
      </c>
      <c r="P5219" t="str">
        <f t="shared" si="1238"/>
        <v>'Receitas de Alienação de Certificados de Potencial Adicional de Construção - CEPAC - Principal'</v>
      </c>
      <c r="Q5219" t="str">
        <f t="shared" si="1239"/>
        <v>'Vide descrição do código de receita principal.'</v>
      </c>
      <c r="R5219" t="str">
        <f t="shared" si="1240"/>
        <v>'S'</v>
      </c>
      <c r="S5219">
        <f t="shared" si="1241"/>
        <v>8</v>
      </c>
      <c r="T5219" t="str">
        <f t="shared" si="1242"/>
        <v>Insert into CONTA_RECEITA_DESPESA  (VERSION,ATIVO,DATE_CREATED,LAST_UPDATED,TIPO,CODIGO,DESCRICAO,DESCRICAO_DETALHADA,ANALITICO,TAMANHO) values (0,'S',sysdate,sysdate,'R','2999500100','Receitas de Alienação de Certificados de Potencial Adicional de Construção - CEPAC - Principal','Vide descrição do código de receita principal.','S',8);</v>
      </c>
    </row>
    <row r="5220" spans="1:20" ht="32" x14ac:dyDescent="0.2">
      <c r="A5220" s="4" t="str">
        <f t="shared" si="1243"/>
        <v>2</v>
      </c>
      <c r="B5220" s="5" t="str">
        <f t="shared" si="1244"/>
        <v>9</v>
      </c>
      <c r="C5220" s="5" t="str">
        <f t="shared" si="1245"/>
        <v>9</v>
      </c>
      <c r="D5220" s="5" t="str">
        <f t="shared" si="1246"/>
        <v>9</v>
      </c>
      <c r="E5220" s="5" t="str">
        <f t="shared" si="1247"/>
        <v>50</v>
      </c>
      <c r="F5220" s="5" t="str">
        <f t="shared" si="1248"/>
        <v>0</v>
      </c>
      <c r="G5220" s="5" t="str">
        <f t="shared" si="1249"/>
        <v>3</v>
      </c>
      <c r="H5220" s="5" t="str">
        <f t="shared" si="1250"/>
        <v>00</v>
      </c>
      <c r="I5220" s="11">
        <v>2999500300</v>
      </c>
      <c r="J5220" s="14" t="s">
        <v>5155</v>
      </c>
      <c r="K5220" s="6" t="s">
        <v>21</v>
      </c>
      <c r="L5220" s="27" t="s">
        <v>22</v>
      </c>
      <c r="N5220" t="str">
        <f t="shared" si="1236"/>
        <v>2999500300</v>
      </c>
      <c r="O5220" t="str">
        <f t="shared" si="1237"/>
        <v>'2999500300'</v>
      </c>
      <c r="P5220" t="str">
        <f t="shared" si="1238"/>
        <v>'Receitas de Alienação de Certificados de Potencial Adicional de Construção - CEPAC - Dívida Ativa'</v>
      </c>
      <c r="Q5220" t="str">
        <f t="shared" si="1239"/>
        <v>'Vide descrição do código de receita principal.'</v>
      </c>
      <c r="R5220" t="str">
        <f t="shared" si="1240"/>
        <v>'S'</v>
      </c>
      <c r="S5220">
        <f t="shared" si="1241"/>
        <v>8</v>
      </c>
      <c r="T5220" t="str">
        <f t="shared" si="1242"/>
        <v>Insert into CONTA_RECEITA_DESPESA  (VERSION,ATIVO,DATE_CREATED,LAST_UPDATED,TIPO,CODIGO,DESCRICAO,DESCRICAO_DETALHADA,ANALITICO,TAMANHO) values (0,'S',sysdate,sysdate,'R','2999500300','Receitas de Alienação de Certificados de Potencial Adicional de Construção - CEPAC - Dívida Ativa','Vide descrição do código de receita principal.','S',8);</v>
      </c>
    </row>
    <row r="5221" spans="1:20" ht="32" x14ac:dyDescent="0.2">
      <c r="A5221" s="4" t="str">
        <f t="shared" si="1243"/>
        <v>2</v>
      </c>
      <c r="B5221" s="5" t="str">
        <f t="shared" si="1244"/>
        <v>9</v>
      </c>
      <c r="C5221" s="5" t="str">
        <f t="shared" si="1245"/>
        <v>9</v>
      </c>
      <c r="D5221" s="5" t="str">
        <f t="shared" si="1246"/>
        <v>9</v>
      </c>
      <c r="E5221" s="5" t="str">
        <f t="shared" si="1247"/>
        <v>99</v>
      </c>
      <c r="F5221" s="5" t="str">
        <f t="shared" si="1248"/>
        <v>0</v>
      </c>
      <c r="G5221" s="5" t="str">
        <f t="shared" si="1249"/>
        <v>0</v>
      </c>
      <c r="H5221" s="5" t="str">
        <f t="shared" si="1250"/>
        <v>00</v>
      </c>
      <c r="I5221" s="11">
        <v>2999990000</v>
      </c>
      <c r="J5221" s="6" t="s">
        <v>5123</v>
      </c>
      <c r="K5221" s="6" t="s">
        <v>5156</v>
      </c>
      <c r="L5221" s="7" t="s">
        <v>11</v>
      </c>
      <c r="N5221" t="str">
        <f t="shared" si="1236"/>
        <v>2999990000</v>
      </c>
      <c r="O5221" t="str">
        <f t="shared" si="1237"/>
        <v>'2999990000'</v>
      </c>
      <c r="P5221" t="str">
        <f t="shared" si="1238"/>
        <v>'Outras Receitas de Capital'</v>
      </c>
      <c r="Q5221" t="str">
        <f t="shared" si="1239"/>
        <v>'Registra  as receitas de capital que não atendem às especificações anteriores. Deve ser empregada apenas no caso de impossibilidade de utilização dos demais títulos.'</v>
      </c>
      <c r="R5221" t="str">
        <f t="shared" si="1240"/>
        <v>'N'</v>
      </c>
      <c r="S5221">
        <f t="shared" si="1241"/>
        <v>6</v>
      </c>
      <c r="T5221" t="str">
        <f t="shared" si="1242"/>
        <v>Insert into CONTA_RECEITA_DESPESA  (VERSION,ATIVO,DATE_CREATED,LAST_UPDATED,TIPO,CODIGO,DESCRICAO,DESCRICAO_DETALHADA,ANALITICO,TAMANHO) values (0,'S',sysdate,sysdate,'R','2999990000','Outras Receitas de Capital','Registra  as receitas de capital que não atendem às especificações anteriores. Deve ser empregada apenas no caso de impossibilidade de utilização dos demais títulos.','N',6);</v>
      </c>
    </row>
    <row r="5222" spans="1:20" ht="16" x14ac:dyDescent="0.2">
      <c r="A5222" s="4" t="str">
        <f t="shared" si="1243"/>
        <v>2</v>
      </c>
      <c r="B5222" s="5" t="str">
        <f t="shared" si="1244"/>
        <v>9</v>
      </c>
      <c r="C5222" s="5" t="str">
        <f t="shared" si="1245"/>
        <v>9</v>
      </c>
      <c r="D5222" s="5" t="str">
        <f t="shared" si="1246"/>
        <v>9</v>
      </c>
      <c r="E5222" s="5" t="str">
        <f t="shared" si="1247"/>
        <v>99</v>
      </c>
      <c r="F5222" s="5" t="str">
        <f t="shared" si="1248"/>
        <v>0</v>
      </c>
      <c r="G5222" s="5" t="str">
        <f t="shared" si="1249"/>
        <v>1</v>
      </c>
      <c r="H5222" s="5" t="str">
        <f t="shared" si="1250"/>
        <v>00</v>
      </c>
      <c r="I5222" s="11">
        <v>2999990100</v>
      </c>
      <c r="J5222" s="14" t="s">
        <v>5157</v>
      </c>
      <c r="K5222" s="6" t="s">
        <v>21</v>
      </c>
      <c r="L5222" s="27" t="s">
        <v>22</v>
      </c>
      <c r="N5222" t="str">
        <f t="shared" si="1236"/>
        <v>2999990100</v>
      </c>
      <c r="O5222" t="str">
        <f t="shared" si="1237"/>
        <v>'2999990100'</v>
      </c>
      <c r="P5222" t="str">
        <f t="shared" si="1238"/>
        <v>'Outras Receitas de Capital - Principal'</v>
      </c>
      <c r="Q5222" t="str">
        <f t="shared" si="1239"/>
        <v>'Vide descrição do código de receita principal.'</v>
      </c>
      <c r="R5222" t="str">
        <f t="shared" si="1240"/>
        <v>'S'</v>
      </c>
      <c r="S5222">
        <f t="shared" si="1241"/>
        <v>8</v>
      </c>
      <c r="T5222" t="str">
        <f t="shared" si="1242"/>
        <v>Insert into CONTA_RECEITA_DESPESA  (VERSION,ATIVO,DATE_CREATED,LAST_UPDATED,TIPO,CODIGO,DESCRICAO,DESCRICAO_DETALHADA,ANALITICO,TAMANHO) values (0,'S',sysdate,sysdate,'R','2999990100','Outras Receitas de Capital - Principal','Vide descrição do código de receita principal.','S',8);</v>
      </c>
    </row>
    <row r="5223" spans="1:20" ht="16" x14ac:dyDescent="0.2">
      <c r="A5223" s="4" t="str">
        <f t="shared" si="1243"/>
        <v>2</v>
      </c>
      <c r="B5223" s="5" t="str">
        <f t="shared" si="1244"/>
        <v>9</v>
      </c>
      <c r="C5223" s="5" t="str">
        <f t="shared" si="1245"/>
        <v>9</v>
      </c>
      <c r="D5223" s="5" t="str">
        <f t="shared" si="1246"/>
        <v>9</v>
      </c>
      <c r="E5223" s="5" t="str">
        <f t="shared" si="1247"/>
        <v>99</v>
      </c>
      <c r="F5223" s="5" t="str">
        <f t="shared" si="1248"/>
        <v>0</v>
      </c>
      <c r="G5223" s="5" t="str">
        <f t="shared" si="1249"/>
        <v>3</v>
      </c>
      <c r="H5223" s="5" t="str">
        <f t="shared" si="1250"/>
        <v>00</v>
      </c>
      <c r="I5223" s="11">
        <v>2999990300</v>
      </c>
      <c r="J5223" s="14" t="s">
        <v>5158</v>
      </c>
      <c r="K5223" s="6" t="s">
        <v>21</v>
      </c>
      <c r="L5223" s="27" t="s">
        <v>22</v>
      </c>
      <c r="N5223" t="str">
        <f t="shared" si="1236"/>
        <v>2999990300</v>
      </c>
      <c r="O5223" t="str">
        <f t="shared" si="1237"/>
        <v>'2999990300'</v>
      </c>
      <c r="P5223" t="str">
        <f t="shared" si="1238"/>
        <v>'Outras Receitas de Capital - Dívida Ativa'</v>
      </c>
      <c r="Q5223" t="str">
        <f t="shared" si="1239"/>
        <v>'Vide descrição do código de receita principal.'</v>
      </c>
      <c r="R5223" t="str">
        <f t="shared" si="1240"/>
        <v>'S'</v>
      </c>
      <c r="S5223">
        <f t="shared" si="1241"/>
        <v>8</v>
      </c>
      <c r="T5223" t="str">
        <f t="shared" si="1242"/>
        <v>Insert into CONTA_RECEITA_DESPESA  (VERSION,ATIVO,DATE_CREATED,LAST_UPDATED,TIPO,CODIGO,DESCRICAO,DESCRICAO_DETALHADA,ANALITICO,TAMANHO) values (0,'S',sysdate,sysdate,'R','2999990300','Outras Receitas de Capital - Dívida Ativa','Vide descrição do código de receita principal.','S',8);</v>
      </c>
    </row>
    <row r="5224" spans="1:20" ht="16" x14ac:dyDescent="0.2">
      <c r="A5224" s="4" t="str">
        <f t="shared" si="1243"/>
        <v>9</v>
      </c>
      <c r="B5224" s="5" t="str">
        <f t="shared" si="1244"/>
        <v>0</v>
      </c>
      <c r="C5224" s="5" t="str">
        <f t="shared" si="1245"/>
        <v>0</v>
      </c>
      <c r="D5224" s="5" t="str">
        <f t="shared" si="1246"/>
        <v>0</v>
      </c>
      <c r="E5224" s="5" t="str">
        <f t="shared" si="1247"/>
        <v>00</v>
      </c>
      <c r="F5224" s="5" t="str">
        <f t="shared" si="1248"/>
        <v>0</v>
      </c>
      <c r="G5224" s="5" t="str">
        <f t="shared" si="1249"/>
        <v>0</v>
      </c>
      <c r="H5224" s="5" t="str">
        <f t="shared" si="1250"/>
        <v>00</v>
      </c>
      <c r="I5224" s="11">
        <v>9000000000</v>
      </c>
      <c r="J5224" s="6" t="s">
        <v>5183</v>
      </c>
      <c r="K5224" s="6"/>
      <c r="L5224" s="7" t="s">
        <v>5185</v>
      </c>
      <c r="N5224" t="str">
        <f t="shared" si="1236"/>
        <v>9000000000</v>
      </c>
      <c r="O5224" t="str">
        <f t="shared" si="1237"/>
        <v>'9000000000'</v>
      </c>
      <c r="P5224" t="str">
        <f t="shared" si="1238"/>
        <v>'Deduções da Receita '</v>
      </c>
      <c r="Q5224" t="str">
        <f t="shared" si="1239"/>
        <v>''</v>
      </c>
      <c r="R5224" t="str">
        <f t="shared" si="1240"/>
        <v>'N'</v>
      </c>
      <c r="S5224">
        <f t="shared" si="1241"/>
        <v>1</v>
      </c>
      <c r="T5224" t="str">
        <f t="shared" si="1242"/>
        <v>Insert into CONTA_RECEITA_DESPESA  (VERSION,ATIVO,DATE_CREATED,LAST_UPDATED,TIPO,CODIGO,DESCRICAO,DESCRICAO_DETALHADA,ANALITICO,TAMANHO) values (0,'S',sysdate,sysdate,'R','9000000000','Deduções da Receita ','','N',1);</v>
      </c>
    </row>
    <row r="5225" spans="1:20" ht="16" x14ac:dyDescent="0.2">
      <c r="A5225" s="4" t="str">
        <f t="shared" si="1243"/>
        <v>9</v>
      </c>
      <c r="B5225" s="5" t="str">
        <f t="shared" si="1244"/>
        <v>1</v>
      </c>
      <c r="C5225" s="5" t="str">
        <f t="shared" si="1245"/>
        <v>1</v>
      </c>
      <c r="D5225" s="5" t="str">
        <f t="shared" si="1246"/>
        <v>1</v>
      </c>
      <c r="E5225" s="5" t="str">
        <f t="shared" si="1247"/>
        <v>00</v>
      </c>
      <c r="F5225" s="5" t="str">
        <f t="shared" si="1248"/>
        <v>0</v>
      </c>
      <c r="G5225" s="5" t="str">
        <f t="shared" si="1249"/>
        <v>0</v>
      </c>
      <c r="H5225" s="5" t="str">
        <f t="shared" si="1250"/>
        <v>00</v>
      </c>
      <c r="I5225" s="11">
        <v>9111000000</v>
      </c>
      <c r="J5225" s="6" t="s">
        <v>5184</v>
      </c>
      <c r="K5225" s="6"/>
      <c r="L5225" s="7" t="s">
        <v>5185</v>
      </c>
      <c r="N5225" t="str">
        <f t="shared" si="1236"/>
        <v>9111000000</v>
      </c>
      <c r="O5225" t="str">
        <f t="shared" si="1237"/>
        <v>'9111000000'</v>
      </c>
      <c r="P5225" t="str">
        <f t="shared" si="1238"/>
        <v>'Restituição de Impostos - Indébito Tributário'</v>
      </c>
      <c r="Q5225" t="str">
        <f t="shared" si="1239"/>
        <v>''</v>
      </c>
      <c r="R5225" t="str">
        <f t="shared" si="1240"/>
        <v>'N'</v>
      </c>
      <c r="S5225">
        <f t="shared" si="1241"/>
        <v>4</v>
      </c>
      <c r="T5225" t="str">
        <f t="shared" si="1242"/>
        <v>Insert into CONTA_RECEITA_DESPESA  (VERSION,ATIVO,DATE_CREATED,LAST_UPDATED,TIPO,CODIGO,DESCRICAO,DESCRICAO_DETALHADA,ANALITICO,TAMANHO) values (0,'S',sysdate,sysdate,'R','9111000000','Restituição de Impostos - Indébito Tributário','','N',4);</v>
      </c>
    </row>
    <row r="5226" spans="1:20" ht="16" x14ac:dyDescent="0.2">
      <c r="A5226" s="4" t="str">
        <f t="shared" si="1243"/>
        <v>9</v>
      </c>
      <c r="B5226" s="5" t="str">
        <f t="shared" si="1244"/>
        <v>1</v>
      </c>
      <c r="C5226" s="5" t="str">
        <f t="shared" si="1245"/>
        <v>1</v>
      </c>
      <c r="D5226" s="5" t="str">
        <f t="shared" si="1246"/>
        <v>1</v>
      </c>
      <c r="E5226" s="5" t="str">
        <f t="shared" si="1247"/>
        <v>25</v>
      </c>
      <c r="F5226" s="5" t="str">
        <f t="shared" si="1248"/>
        <v>0</v>
      </c>
      <c r="G5226" s="5" t="str">
        <f t="shared" si="1249"/>
        <v>0</v>
      </c>
      <c r="H5226" s="5" t="str">
        <f t="shared" si="1250"/>
        <v>10</v>
      </c>
      <c r="I5226" s="11">
        <v>9111250010</v>
      </c>
      <c r="J5226" s="6" t="s">
        <v>5189</v>
      </c>
      <c r="K5226" s="6"/>
      <c r="L5226" s="7" t="s">
        <v>5188</v>
      </c>
      <c r="N5226" t="str">
        <f t="shared" si="1236"/>
        <v>9111250010</v>
      </c>
      <c r="O5226" t="str">
        <f t="shared" si="1237"/>
        <v>'9111250010'</v>
      </c>
      <c r="P5226" t="str">
        <f t="shared" si="1238"/>
        <v>'Restituição IPTU - Imposto sobre a Propriedade Predial e Territorial Urbana'</v>
      </c>
      <c r="Q5226" t="str">
        <f t="shared" si="1239"/>
        <v>''</v>
      </c>
      <c r="R5226" t="str">
        <f t="shared" si="1240"/>
        <v>'S'</v>
      </c>
      <c r="S5226">
        <f t="shared" si="1241"/>
        <v>10</v>
      </c>
      <c r="T5226" t="str">
        <f t="shared" si="1242"/>
        <v>Insert into CONTA_RECEITA_DESPESA  (VERSION,ATIVO,DATE_CREATED,LAST_UPDATED,TIPO,CODIGO,DESCRICAO,DESCRICAO_DETALHADA,ANALITICO,TAMANHO) values (0,'S',sysdate,sysdate,'R','9111250010','Restituição IPTU - Imposto sobre a Propriedade Predial e Territorial Urbana','','S',10);</v>
      </c>
    </row>
    <row r="5227" spans="1:20" ht="32" x14ac:dyDescent="0.2">
      <c r="A5227" s="4" t="str">
        <f t="shared" si="1243"/>
        <v>9</v>
      </c>
      <c r="B5227" s="5" t="str">
        <f t="shared" si="1244"/>
        <v>1</v>
      </c>
      <c r="C5227" s="5" t="str">
        <f t="shared" si="1245"/>
        <v>1</v>
      </c>
      <c r="D5227" s="5" t="str">
        <f t="shared" si="1246"/>
        <v>1</v>
      </c>
      <c r="E5227" s="5" t="str">
        <f t="shared" si="1247"/>
        <v>25</v>
      </c>
      <c r="F5227" s="5" t="str">
        <f t="shared" si="1248"/>
        <v>3</v>
      </c>
      <c r="G5227" s="5" t="str">
        <f t="shared" si="1249"/>
        <v>0</v>
      </c>
      <c r="H5227" s="5" t="str">
        <f t="shared" si="1250"/>
        <v>10</v>
      </c>
      <c r="I5227" s="11">
        <v>9111253010</v>
      </c>
      <c r="J5227" s="6" t="s">
        <v>5190</v>
      </c>
      <c r="K5227" s="6"/>
      <c r="L5227" s="7" t="s">
        <v>5188</v>
      </c>
      <c r="N5227" t="str">
        <f t="shared" si="1236"/>
        <v>9111253010</v>
      </c>
      <c r="O5227" t="str">
        <f t="shared" si="1237"/>
        <v>'9111253010'</v>
      </c>
      <c r="P5227" t="str">
        <f t="shared" si="1238"/>
        <v>'Restituição ITBI - Imposto sobre Transmissão “Inter Vivos” de Bens Imóveis e de Direitos Reais sobre Imóveis'</v>
      </c>
      <c r="Q5227" t="str">
        <f t="shared" si="1239"/>
        <v>''</v>
      </c>
      <c r="R5227" t="str">
        <f t="shared" si="1240"/>
        <v>'S'</v>
      </c>
      <c r="S5227">
        <f t="shared" si="1241"/>
        <v>10</v>
      </c>
      <c r="T5227" t="str">
        <f t="shared" si="1242"/>
        <v>Insert into CONTA_RECEITA_DESPESA  (VERSION,ATIVO,DATE_CREATED,LAST_UPDATED,TIPO,CODIGO,DESCRICAO,DESCRICAO_DETALHADA,ANALITICO,TAMANHO) values (0,'S',sysdate,sysdate,'R','9111253010','Restituição ITBI - Imposto sobre Transmissão “Inter Vivos” de Bens Imóveis e de Direitos Reais sobre Imóveis','','S',10);</v>
      </c>
    </row>
    <row r="5228" spans="1:20" ht="16" x14ac:dyDescent="0.2">
      <c r="A5228" s="4" t="str">
        <f t="shared" si="1243"/>
        <v>9</v>
      </c>
      <c r="B5228" s="5" t="str">
        <f t="shared" si="1244"/>
        <v>1</v>
      </c>
      <c r="C5228" s="5" t="str">
        <f t="shared" si="1245"/>
        <v>1</v>
      </c>
      <c r="D5228" s="5" t="str">
        <f t="shared" si="1246"/>
        <v>1</v>
      </c>
      <c r="E5228" s="5" t="str">
        <f t="shared" si="1247"/>
        <v>30</v>
      </c>
      <c r="F5228" s="5" t="str">
        <f t="shared" si="1248"/>
        <v>0</v>
      </c>
      <c r="G5228" s="5" t="str">
        <f t="shared" si="1249"/>
        <v>0</v>
      </c>
      <c r="H5228" s="5" t="str">
        <f t="shared" si="1250"/>
        <v>00</v>
      </c>
      <c r="I5228" s="11">
        <v>9111300000</v>
      </c>
      <c r="J5228" s="6" t="s">
        <v>5186</v>
      </c>
      <c r="K5228" s="6"/>
      <c r="L5228" s="7" t="s">
        <v>5185</v>
      </c>
      <c r="N5228" t="str">
        <f t="shared" si="1236"/>
        <v>9111300000</v>
      </c>
      <c r="O5228" t="str">
        <f t="shared" si="1237"/>
        <v>'9111300000'</v>
      </c>
      <c r="P5228" t="str">
        <f t="shared" si="1238"/>
        <v>'Restituição de Impostos sobre a Renda e Proventos de Qualquer Natureza'</v>
      </c>
      <c r="Q5228" t="str">
        <f t="shared" si="1239"/>
        <v>''</v>
      </c>
      <c r="R5228" t="str">
        <f t="shared" si="1240"/>
        <v>'N'</v>
      </c>
      <c r="S5228">
        <f t="shared" si="1241"/>
        <v>6</v>
      </c>
      <c r="T5228" t="str">
        <f t="shared" si="1242"/>
        <v>Insert into CONTA_RECEITA_DESPESA  (VERSION,ATIVO,DATE_CREATED,LAST_UPDATED,TIPO,CODIGO,DESCRICAO,DESCRICAO_DETALHADA,ANALITICO,TAMANHO) values (0,'S',sysdate,sysdate,'R','9111300000','Restituição de Impostos sobre a Renda e Proventos de Qualquer Natureza','','N',6);</v>
      </c>
    </row>
    <row r="5229" spans="1:20" ht="16" x14ac:dyDescent="0.2">
      <c r="A5229" s="4" t="str">
        <f t="shared" si="1243"/>
        <v>9</v>
      </c>
      <c r="B5229" s="5" t="str">
        <f t="shared" si="1244"/>
        <v>1</v>
      </c>
      <c r="C5229" s="5" t="str">
        <f t="shared" si="1245"/>
        <v>1</v>
      </c>
      <c r="D5229" s="5" t="str">
        <f t="shared" si="1246"/>
        <v>1</v>
      </c>
      <c r="E5229" s="5" t="str">
        <f t="shared" si="1247"/>
        <v>30</v>
      </c>
      <c r="F5229" s="5" t="str">
        <f t="shared" si="1248"/>
        <v>3</v>
      </c>
      <c r="G5229" s="5" t="str">
        <f t="shared" si="1249"/>
        <v>1</v>
      </c>
      <c r="H5229" s="5" t="str">
        <f t="shared" si="1250"/>
        <v>00</v>
      </c>
      <c r="I5229" s="11">
        <v>9111303100</v>
      </c>
      <c r="J5229" s="6" t="s">
        <v>5187</v>
      </c>
      <c r="K5229" s="6"/>
      <c r="L5229" s="7" t="s">
        <v>5188</v>
      </c>
      <c r="N5229" t="str">
        <f t="shared" si="1236"/>
        <v>9111303100</v>
      </c>
      <c r="O5229" t="str">
        <f t="shared" si="1237"/>
        <v>'9111303100'</v>
      </c>
      <c r="P5229" t="str">
        <f t="shared" si="1238"/>
        <v>'Restituição IRRF - Imposto sobre a Renda - Retido na Fonte - Trabalho'</v>
      </c>
      <c r="Q5229" t="str">
        <f t="shared" si="1239"/>
        <v>''</v>
      </c>
      <c r="R5229" t="str">
        <f t="shared" si="1240"/>
        <v>'S'</v>
      </c>
      <c r="S5229">
        <f t="shared" si="1241"/>
        <v>8</v>
      </c>
      <c r="T5229" t="str">
        <f t="shared" si="1242"/>
        <v>Insert into CONTA_RECEITA_DESPESA  (VERSION,ATIVO,DATE_CREATED,LAST_UPDATED,TIPO,CODIGO,DESCRICAO,DESCRICAO_DETALHADA,ANALITICO,TAMANHO) values (0,'S',sysdate,sysdate,'R','9111303100','Restituição IRRF - Imposto sobre a Renda - Retido na Fonte - Trabalho','','S',8);</v>
      </c>
    </row>
    <row r="5230" spans="1:20" ht="16" x14ac:dyDescent="0.2">
      <c r="A5230" s="4" t="str">
        <f t="shared" si="1243"/>
        <v>9</v>
      </c>
      <c r="B5230" s="5" t="str">
        <f t="shared" si="1244"/>
        <v>1</v>
      </c>
      <c r="C5230" s="5" t="str">
        <f t="shared" si="1245"/>
        <v>1</v>
      </c>
      <c r="D5230" s="5" t="str">
        <f t="shared" si="1246"/>
        <v>1</v>
      </c>
      <c r="E5230" s="5" t="str">
        <f t="shared" si="1247"/>
        <v>45</v>
      </c>
      <c r="F5230" s="5" t="str">
        <f t="shared" si="1248"/>
        <v>1</v>
      </c>
      <c r="G5230" s="5" t="str">
        <f t="shared" si="1249"/>
        <v>1</v>
      </c>
      <c r="H5230" s="5" t="str">
        <f t="shared" si="1250"/>
        <v>10</v>
      </c>
      <c r="I5230" s="11">
        <v>9111451110</v>
      </c>
      <c r="J5230" s="6" t="s">
        <v>5191</v>
      </c>
      <c r="K5230" s="6"/>
      <c r="L5230" s="7" t="s">
        <v>5188</v>
      </c>
      <c r="N5230" t="str">
        <f t="shared" si="1236"/>
        <v>9111451110</v>
      </c>
      <c r="O5230" t="str">
        <f t="shared" si="1237"/>
        <v>'9111451110'</v>
      </c>
      <c r="P5230" t="str">
        <f t="shared" si="1238"/>
        <v>'Restituição ISS - Imposto sobre Serviços de Qualquer Natureza'</v>
      </c>
      <c r="Q5230" t="str">
        <f t="shared" si="1239"/>
        <v>''</v>
      </c>
      <c r="R5230" t="str">
        <f t="shared" si="1240"/>
        <v>'S'</v>
      </c>
      <c r="S5230">
        <f t="shared" si="1241"/>
        <v>10</v>
      </c>
      <c r="T5230" t="str">
        <f t="shared" si="1242"/>
        <v>Insert into CONTA_RECEITA_DESPESA  (VERSION,ATIVO,DATE_CREATED,LAST_UPDATED,TIPO,CODIGO,DESCRICAO,DESCRICAO_DETALHADA,ANALITICO,TAMANHO) values (0,'S',sysdate,sysdate,'R','9111451110','Restituição ISS - Imposto sobre Serviços de Qualquer Natureza','','S',10);</v>
      </c>
    </row>
    <row r="5231" spans="1:20" ht="16" x14ac:dyDescent="0.2">
      <c r="A5231" s="4" t="str">
        <f t="shared" si="1243"/>
        <v>9</v>
      </c>
      <c r="B5231" s="5" t="str">
        <f t="shared" si="1244"/>
        <v>1</v>
      </c>
      <c r="C5231" s="5" t="str">
        <f t="shared" si="1245"/>
        <v>1</v>
      </c>
      <c r="D5231" s="5" t="str">
        <f t="shared" si="1246"/>
        <v>2</v>
      </c>
      <c r="E5231" s="5" t="str">
        <f t="shared" si="1247"/>
        <v>00</v>
      </c>
      <c r="F5231" s="5" t="str">
        <f t="shared" si="1248"/>
        <v>0</v>
      </c>
      <c r="G5231" s="5" t="str">
        <f t="shared" si="1249"/>
        <v>0</v>
      </c>
      <c r="H5231" s="5" t="str">
        <f t="shared" si="1250"/>
        <v>00</v>
      </c>
      <c r="I5231" s="11">
        <v>9112000000</v>
      </c>
      <c r="J5231" s="6" t="s">
        <v>5192</v>
      </c>
      <c r="K5231" s="6"/>
      <c r="L5231" s="7" t="s">
        <v>5185</v>
      </c>
      <c r="N5231" t="str">
        <f t="shared" si="1236"/>
        <v>9112000000</v>
      </c>
      <c r="O5231" t="str">
        <f t="shared" si="1237"/>
        <v>'9112000000'</v>
      </c>
      <c r="P5231" t="str">
        <f t="shared" si="1238"/>
        <v>'Dedução de Taxas'</v>
      </c>
      <c r="Q5231" t="str">
        <f t="shared" si="1239"/>
        <v>''</v>
      </c>
      <c r="R5231" t="str">
        <f t="shared" si="1240"/>
        <v>'N'</v>
      </c>
      <c r="S5231">
        <f t="shared" si="1241"/>
        <v>4</v>
      </c>
      <c r="T5231" t="str">
        <f t="shared" si="1242"/>
        <v>Insert into CONTA_RECEITA_DESPESA  (VERSION,ATIVO,DATE_CREATED,LAST_UPDATED,TIPO,CODIGO,DESCRICAO,DESCRICAO_DETALHADA,ANALITICO,TAMANHO) values (0,'S',sysdate,sysdate,'R','9112000000','Dedução de Taxas','','N',4);</v>
      </c>
    </row>
    <row r="5232" spans="1:20" ht="16" x14ac:dyDescent="0.2">
      <c r="A5232" s="4" t="str">
        <f t="shared" si="1243"/>
        <v>9</v>
      </c>
      <c r="B5232" s="5" t="str">
        <f t="shared" si="1244"/>
        <v>1</v>
      </c>
      <c r="C5232" s="5" t="str">
        <f t="shared" si="1245"/>
        <v>1</v>
      </c>
      <c r="D5232" s="5" t="str">
        <f t="shared" si="1246"/>
        <v>2</v>
      </c>
      <c r="E5232" s="5" t="str">
        <f t="shared" si="1247"/>
        <v>10</v>
      </c>
      <c r="F5232" s="5" t="str">
        <f t="shared" si="1248"/>
        <v>1</v>
      </c>
      <c r="G5232" s="5" t="str">
        <f t="shared" si="1249"/>
        <v>0</v>
      </c>
      <c r="H5232" s="5" t="str">
        <f t="shared" si="1250"/>
        <v>10</v>
      </c>
      <c r="I5232" s="11">
        <v>9112101010</v>
      </c>
      <c r="J5232" s="6" t="s">
        <v>5193</v>
      </c>
      <c r="K5232" s="6"/>
      <c r="L5232" s="7" t="s">
        <v>5188</v>
      </c>
      <c r="N5232" t="str">
        <f t="shared" si="1236"/>
        <v>9112101010</v>
      </c>
      <c r="O5232" t="str">
        <f t="shared" si="1237"/>
        <v>'9112101010'</v>
      </c>
      <c r="P5232" t="str">
        <f t="shared" si="1238"/>
        <v>'Dedução de Taxas de Inspeção, Controle e Fiscalização'</v>
      </c>
      <c r="Q5232" t="str">
        <f t="shared" si="1239"/>
        <v>''</v>
      </c>
      <c r="R5232" t="str">
        <f t="shared" si="1240"/>
        <v>'S'</v>
      </c>
      <c r="S5232">
        <f t="shared" si="1241"/>
        <v>10</v>
      </c>
      <c r="T5232" t="str">
        <f t="shared" si="1242"/>
        <v>Insert into CONTA_RECEITA_DESPESA  (VERSION,ATIVO,DATE_CREATED,LAST_UPDATED,TIPO,CODIGO,DESCRICAO,DESCRICAO_DETALHADA,ANALITICO,TAMANHO) values (0,'S',sysdate,sysdate,'R','9112101010','Dedução de Taxas de Inspeção, Controle e Fiscalização','','S',10);</v>
      </c>
    </row>
    <row r="5233" spans="1:20" ht="16" x14ac:dyDescent="0.2">
      <c r="A5233" s="4" t="str">
        <f t="shared" si="1243"/>
        <v>9</v>
      </c>
      <c r="B5233" s="5" t="str">
        <f t="shared" si="1244"/>
        <v>1</v>
      </c>
      <c r="C5233" s="5" t="str">
        <f t="shared" si="1245"/>
        <v>1</v>
      </c>
      <c r="D5233" s="5" t="str">
        <f t="shared" si="1246"/>
        <v>2</v>
      </c>
      <c r="E5233" s="5" t="str">
        <f t="shared" si="1247"/>
        <v>20</v>
      </c>
      <c r="F5233" s="5" t="str">
        <f t="shared" si="1248"/>
        <v>1</v>
      </c>
      <c r="G5233" s="5" t="str">
        <f t="shared" si="1249"/>
        <v>0</v>
      </c>
      <c r="H5233" s="5" t="str">
        <f t="shared" si="1250"/>
        <v>10</v>
      </c>
      <c r="I5233" s="11">
        <v>9112201010</v>
      </c>
      <c r="J5233" s="6" t="s">
        <v>5209</v>
      </c>
      <c r="K5233" s="6"/>
      <c r="L5233" s="7" t="s">
        <v>5188</v>
      </c>
      <c r="N5233" t="str">
        <f t="shared" si="1236"/>
        <v>9112201010</v>
      </c>
      <c r="O5233" t="str">
        <f t="shared" si="1237"/>
        <v>'9112201010'</v>
      </c>
      <c r="P5233" t="str">
        <f t="shared" si="1238"/>
        <v>'Dedução de Taxas pela Prestação de Serviços em Geral'</v>
      </c>
      <c r="Q5233" t="str">
        <f t="shared" si="1239"/>
        <v>''</v>
      </c>
      <c r="R5233" t="str">
        <f t="shared" si="1240"/>
        <v>'S'</v>
      </c>
      <c r="S5233">
        <f t="shared" si="1241"/>
        <v>10</v>
      </c>
      <c r="T5233" t="str">
        <f t="shared" si="1242"/>
        <v>Insert into CONTA_RECEITA_DESPESA  (VERSION,ATIVO,DATE_CREATED,LAST_UPDATED,TIPO,CODIGO,DESCRICAO,DESCRICAO_DETALHADA,ANALITICO,TAMANHO) values (0,'S',sysdate,sysdate,'R','9112201010','Dedução de Taxas pela Prestação de Serviços em Geral','','S',10);</v>
      </c>
    </row>
    <row r="5234" spans="1:20" ht="16" x14ac:dyDescent="0.2">
      <c r="A5234" s="4" t="str">
        <f t="shared" si="1243"/>
        <v>9</v>
      </c>
      <c r="B5234" s="5" t="str">
        <f t="shared" si="1244"/>
        <v>1</v>
      </c>
      <c r="C5234" s="5" t="str">
        <f t="shared" si="1245"/>
        <v>3</v>
      </c>
      <c r="D5234" s="5" t="str">
        <f t="shared" si="1246"/>
        <v>1</v>
      </c>
      <c r="E5234" s="5" t="str">
        <f t="shared" si="1247"/>
        <v>00</v>
      </c>
      <c r="F5234" s="5" t="str">
        <f t="shared" si="1248"/>
        <v>0</v>
      </c>
      <c r="G5234" s="5" t="str">
        <f t="shared" si="1249"/>
        <v>0</v>
      </c>
      <c r="H5234" s="5" t="str">
        <f t="shared" si="1250"/>
        <v>00</v>
      </c>
      <c r="I5234" s="11">
        <v>9131000000</v>
      </c>
      <c r="J5234" s="6" t="s">
        <v>483</v>
      </c>
      <c r="K5234" s="6"/>
      <c r="L5234" s="7" t="s">
        <v>5185</v>
      </c>
      <c r="N5234" t="str">
        <f t="shared" si="1236"/>
        <v>9131000000</v>
      </c>
      <c r="O5234" t="str">
        <f t="shared" si="1237"/>
        <v>'9131000000'</v>
      </c>
      <c r="P5234" t="str">
        <f t="shared" si="1238"/>
        <v>'Contribuição de Melhoria'</v>
      </c>
      <c r="Q5234" t="str">
        <f t="shared" si="1239"/>
        <v>''</v>
      </c>
      <c r="R5234" t="str">
        <f t="shared" si="1240"/>
        <v>'N'</v>
      </c>
      <c r="S5234">
        <f t="shared" si="1241"/>
        <v>4</v>
      </c>
      <c r="T5234" t="str">
        <f t="shared" si="1242"/>
        <v>Insert into CONTA_RECEITA_DESPESA  (VERSION,ATIVO,DATE_CREATED,LAST_UPDATED,TIPO,CODIGO,DESCRICAO,DESCRICAO_DETALHADA,ANALITICO,TAMANHO) values (0,'S',sysdate,sysdate,'R','9131000000','Contribuição de Melhoria','','N',4);</v>
      </c>
    </row>
    <row r="5235" spans="1:20" ht="32" x14ac:dyDescent="0.2">
      <c r="A5235" s="4" t="str">
        <f t="shared" si="1243"/>
        <v>9</v>
      </c>
      <c r="B5235" s="5" t="str">
        <f t="shared" si="1244"/>
        <v>1</v>
      </c>
      <c r="C5235" s="5" t="str">
        <f t="shared" si="1245"/>
        <v>3</v>
      </c>
      <c r="D5235" s="5" t="str">
        <f t="shared" si="1246"/>
        <v>1</v>
      </c>
      <c r="E5235" s="5" t="str">
        <f t="shared" si="1247"/>
        <v>10</v>
      </c>
      <c r="F5235" s="5" t="str">
        <f t="shared" si="1248"/>
        <v>2</v>
      </c>
      <c r="G5235" s="5" t="str">
        <f t="shared" si="1249"/>
        <v>0</v>
      </c>
      <c r="H5235" s="5" t="str">
        <f t="shared" si="1250"/>
        <v>10</v>
      </c>
      <c r="I5235" s="11">
        <v>9131102010</v>
      </c>
      <c r="J5235" s="6" t="s">
        <v>5194</v>
      </c>
      <c r="K5235" s="6"/>
      <c r="L5235" s="7" t="s">
        <v>5188</v>
      </c>
      <c r="N5235" t="str">
        <f t="shared" si="1236"/>
        <v>9131102010</v>
      </c>
      <c r="O5235" t="str">
        <f t="shared" si="1237"/>
        <v>'9131102010'</v>
      </c>
      <c r="P5235" t="str">
        <f t="shared" si="1238"/>
        <v>'Dedução de Outras Receitas de Concessão, Permissão, Autorização ou Cessão do Direito de Uso de Bens Imóveis Públicos'</v>
      </c>
      <c r="Q5235" t="str">
        <f t="shared" si="1239"/>
        <v>''</v>
      </c>
      <c r="R5235" t="str">
        <f t="shared" si="1240"/>
        <v>'S'</v>
      </c>
      <c r="S5235">
        <f t="shared" si="1241"/>
        <v>10</v>
      </c>
      <c r="T5235" t="str">
        <f t="shared" si="1242"/>
        <v>Insert into CONTA_RECEITA_DESPESA  (VERSION,ATIVO,DATE_CREATED,LAST_UPDATED,TIPO,CODIGO,DESCRICAO,DESCRICAO_DETALHADA,ANALITICO,TAMANHO) values (0,'S',sysdate,sysdate,'R','9131102010','Dedução de Outras Receitas de Concessão, Permissão, Autorização ou Cessão do Direito de Uso de Bens Imóveis Públicos','','S',10);</v>
      </c>
    </row>
    <row r="5236" spans="1:20" ht="16" x14ac:dyDescent="0.2">
      <c r="A5236" s="4" t="str">
        <f t="shared" si="1243"/>
        <v>9</v>
      </c>
      <c r="B5236" s="5" t="str">
        <f t="shared" si="1244"/>
        <v>1</v>
      </c>
      <c r="C5236" s="5" t="str">
        <f t="shared" si="1245"/>
        <v>3</v>
      </c>
      <c r="D5236" s="5" t="str">
        <f t="shared" si="1246"/>
        <v>2</v>
      </c>
      <c r="E5236" s="5" t="str">
        <f t="shared" si="1247"/>
        <v>00</v>
      </c>
      <c r="F5236" s="5" t="str">
        <f t="shared" si="1248"/>
        <v>0</v>
      </c>
      <c r="G5236" s="5" t="str">
        <f t="shared" si="1249"/>
        <v>0</v>
      </c>
      <c r="H5236" s="5" t="str">
        <f t="shared" si="1250"/>
        <v>00</v>
      </c>
      <c r="I5236" s="11">
        <v>9132000000</v>
      </c>
      <c r="J5236" s="6" t="s">
        <v>5195</v>
      </c>
      <c r="K5236" s="6"/>
      <c r="L5236" s="7" t="s">
        <v>5185</v>
      </c>
      <c r="N5236" t="str">
        <f t="shared" si="1236"/>
        <v>9132000000</v>
      </c>
      <c r="O5236" t="str">
        <f t="shared" si="1237"/>
        <v>'9132000000'</v>
      </c>
      <c r="P5236" t="str">
        <f t="shared" si="1238"/>
        <v>'Dedução de Valores Mobiliários'</v>
      </c>
      <c r="Q5236" t="str">
        <f t="shared" si="1239"/>
        <v>''</v>
      </c>
      <c r="R5236" t="str">
        <f t="shared" si="1240"/>
        <v>'N'</v>
      </c>
      <c r="S5236">
        <f t="shared" si="1241"/>
        <v>4</v>
      </c>
      <c r="T5236" t="str">
        <f t="shared" si="1242"/>
        <v>Insert into CONTA_RECEITA_DESPESA  (VERSION,ATIVO,DATE_CREATED,LAST_UPDATED,TIPO,CODIGO,DESCRICAO,DESCRICAO_DETALHADA,ANALITICO,TAMANHO) values (0,'S',sysdate,sysdate,'R','9132000000','Dedução de Valores Mobiliários','','N',4);</v>
      </c>
    </row>
    <row r="5237" spans="1:20" ht="16" x14ac:dyDescent="0.2">
      <c r="A5237" s="4" t="str">
        <f t="shared" si="1243"/>
        <v>9</v>
      </c>
      <c r="B5237" s="5" t="str">
        <f t="shared" si="1244"/>
        <v>1</v>
      </c>
      <c r="C5237" s="5" t="str">
        <f t="shared" si="1245"/>
        <v>3</v>
      </c>
      <c r="D5237" s="5" t="str">
        <f t="shared" si="1246"/>
        <v>2</v>
      </c>
      <c r="E5237" s="5" t="str">
        <f t="shared" si="1247"/>
        <v>10</v>
      </c>
      <c r="F5237" s="5" t="str">
        <f t="shared" si="1248"/>
        <v>4</v>
      </c>
      <c r="G5237" s="5" t="str">
        <f t="shared" si="1249"/>
        <v>0</v>
      </c>
      <c r="H5237" s="5" t="str">
        <f t="shared" si="1250"/>
        <v>10</v>
      </c>
      <c r="I5237" s="11">
        <v>9132104010</v>
      </c>
      <c r="J5237" s="6" t="s">
        <v>5196</v>
      </c>
      <c r="K5237" s="6"/>
      <c r="L5237" s="13" t="s">
        <v>5188</v>
      </c>
      <c r="N5237" t="str">
        <f t="shared" si="1236"/>
        <v>9132104010</v>
      </c>
      <c r="O5237" t="str">
        <f t="shared" si="1237"/>
        <v>'9132104010'</v>
      </c>
      <c r="P5237" t="str">
        <f t="shared" si="1238"/>
        <v>'Dedução da Remuneração dos Recursos do Regime Próprio de Previdência Social - RPPS'</v>
      </c>
      <c r="Q5237" t="str">
        <f t="shared" si="1239"/>
        <v>''</v>
      </c>
      <c r="R5237" t="str">
        <f t="shared" si="1240"/>
        <v>'S'</v>
      </c>
      <c r="S5237">
        <f t="shared" si="1241"/>
        <v>10</v>
      </c>
      <c r="T5237" t="str">
        <f t="shared" si="1242"/>
        <v>Insert into CONTA_RECEITA_DESPESA  (VERSION,ATIVO,DATE_CREATED,LAST_UPDATED,TIPO,CODIGO,DESCRICAO,DESCRICAO_DETALHADA,ANALITICO,TAMANHO) values (0,'S',sysdate,sysdate,'R','9132104010','Dedução da Remuneração dos Recursos do Regime Próprio de Previdência Social - RPPS','','S',10);</v>
      </c>
    </row>
    <row r="5238" spans="1:20" ht="16" x14ac:dyDescent="0.2">
      <c r="A5238" s="4" t="str">
        <f t="shared" si="1243"/>
        <v>9</v>
      </c>
      <c r="B5238" s="5" t="str">
        <f t="shared" si="1244"/>
        <v>1</v>
      </c>
      <c r="C5238" s="5" t="str">
        <f t="shared" si="1245"/>
        <v>3</v>
      </c>
      <c r="D5238" s="5" t="str">
        <f t="shared" si="1246"/>
        <v>2</v>
      </c>
      <c r="E5238" s="5" t="str">
        <f t="shared" si="1247"/>
        <v>10</v>
      </c>
      <c r="F5238" s="5" t="str">
        <f t="shared" si="1248"/>
        <v>5</v>
      </c>
      <c r="G5238" s="5" t="str">
        <f t="shared" si="1249"/>
        <v>0</v>
      </c>
      <c r="H5238" s="5" t="str">
        <f t="shared" si="1250"/>
        <v>00</v>
      </c>
      <c r="I5238" s="11">
        <v>9132105000</v>
      </c>
      <c r="J5238" s="6" t="s">
        <v>5197</v>
      </c>
      <c r="K5238" s="6"/>
      <c r="L5238" s="13" t="s">
        <v>5188</v>
      </c>
      <c r="N5238" t="str">
        <f t="shared" si="1236"/>
        <v>9132105000</v>
      </c>
      <c r="O5238" t="str">
        <f t="shared" si="1237"/>
        <v>'9132105000'</v>
      </c>
      <c r="P5238" t="str">
        <f t="shared" si="1238"/>
        <v>'Dedução de Juros de Títulos de Renda'</v>
      </c>
      <c r="Q5238" t="str">
        <f t="shared" si="1239"/>
        <v>''</v>
      </c>
      <c r="R5238" t="str">
        <f t="shared" si="1240"/>
        <v>'S'</v>
      </c>
      <c r="S5238">
        <f t="shared" si="1241"/>
        <v>7</v>
      </c>
      <c r="T5238" t="str">
        <f t="shared" si="1242"/>
        <v>Insert into CONTA_RECEITA_DESPESA  (VERSION,ATIVO,DATE_CREATED,LAST_UPDATED,TIPO,CODIGO,DESCRICAO,DESCRICAO_DETALHADA,ANALITICO,TAMANHO) values (0,'S',sysdate,sysdate,'R','9132105000','Dedução de Juros de Títulos de Renda','','S',7);</v>
      </c>
    </row>
    <row r="5239" spans="1:20" ht="32" x14ac:dyDescent="0.2">
      <c r="A5239" s="4" t="str">
        <f t="shared" si="1243"/>
        <v>9</v>
      </c>
      <c r="B5239" s="5" t="str">
        <f t="shared" si="1244"/>
        <v>1</v>
      </c>
      <c r="C5239" s="5" t="str">
        <f t="shared" si="1245"/>
        <v>3</v>
      </c>
      <c r="D5239" s="5" t="str">
        <f t="shared" si="1246"/>
        <v>3</v>
      </c>
      <c r="E5239" s="5" t="str">
        <f t="shared" si="1247"/>
        <v>00</v>
      </c>
      <c r="F5239" s="5" t="str">
        <f t="shared" si="1248"/>
        <v>0</v>
      </c>
      <c r="G5239" s="5" t="str">
        <f t="shared" si="1249"/>
        <v>0</v>
      </c>
      <c r="H5239" s="5" t="str">
        <f t="shared" si="1250"/>
        <v>00</v>
      </c>
      <c r="I5239" s="11">
        <v>9133000000</v>
      </c>
      <c r="J5239" s="6" t="s">
        <v>5198</v>
      </c>
      <c r="K5239" s="6"/>
      <c r="L5239" s="13" t="s">
        <v>5188</v>
      </c>
      <c r="N5239" t="str">
        <f t="shared" si="1236"/>
        <v>9133000000</v>
      </c>
      <c r="O5239" t="str">
        <f t="shared" si="1237"/>
        <v>'9133000000'</v>
      </c>
      <c r="P5239" t="str">
        <f t="shared" si="1238"/>
        <v>'Dedução de Receitas de Delegação de Serviços Públicos Mediante Concessão, Permissão, Autorização ou Licença'</v>
      </c>
      <c r="Q5239" t="str">
        <f t="shared" si="1239"/>
        <v>''</v>
      </c>
      <c r="R5239" t="str">
        <f t="shared" si="1240"/>
        <v>'S'</v>
      </c>
      <c r="S5239">
        <f t="shared" si="1241"/>
        <v>4</v>
      </c>
      <c r="T5239" t="str">
        <f t="shared" si="1242"/>
        <v>Insert into CONTA_RECEITA_DESPESA  (VERSION,ATIVO,DATE_CREATED,LAST_UPDATED,TIPO,CODIGO,DESCRICAO,DESCRICAO_DETALHADA,ANALITICO,TAMANHO) values (0,'S',sysdate,sysdate,'R','9133000000','Dedução de Receitas de Delegação de Serviços Públicos Mediante Concessão, Permissão, Autorização ou Licença','','S',4);</v>
      </c>
    </row>
    <row r="5240" spans="1:20" ht="16" x14ac:dyDescent="0.2">
      <c r="A5240" s="4" t="str">
        <f t="shared" si="1243"/>
        <v>9</v>
      </c>
      <c r="B5240" s="5" t="str">
        <f t="shared" si="1244"/>
        <v>1</v>
      </c>
      <c r="C5240" s="5" t="str">
        <f t="shared" si="1245"/>
        <v>6</v>
      </c>
      <c r="D5240" s="5" t="str">
        <f t="shared" si="1246"/>
        <v>1</v>
      </c>
      <c r="E5240" s="5" t="str">
        <f t="shared" si="1247"/>
        <v>00</v>
      </c>
      <c r="F5240" s="5" t="str">
        <f t="shared" si="1248"/>
        <v>0</v>
      </c>
      <c r="G5240" s="5" t="str">
        <f t="shared" si="1249"/>
        <v>0</v>
      </c>
      <c r="H5240" s="5" t="str">
        <f t="shared" si="1250"/>
        <v>00</v>
      </c>
      <c r="I5240" s="11">
        <v>9161000000</v>
      </c>
      <c r="J5240" s="6" t="s">
        <v>5199</v>
      </c>
      <c r="K5240" s="6"/>
      <c r="L5240" s="13" t="s">
        <v>5185</v>
      </c>
      <c r="N5240" t="str">
        <f t="shared" si="1236"/>
        <v>9161000000</v>
      </c>
      <c r="O5240" t="str">
        <f t="shared" si="1237"/>
        <v>'9161000000'</v>
      </c>
      <c r="P5240" t="str">
        <f t="shared" si="1238"/>
        <v>'Dedução de Receitas de Serviços Administrativos e Comerciais Gerais'</v>
      </c>
      <c r="Q5240" t="str">
        <f t="shared" si="1239"/>
        <v>''</v>
      </c>
      <c r="R5240" t="str">
        <f t="shared" si="1240"/>
        <v>'N'</v>
      </c>
      <c r="S5240">
        <f t="shared" si="1241"/>
        <v>4</v>
      </c>
      <c r="T5240" t="str">
        <f t="shared" si="1242"/>
        <v>Insert into CONTA_RECEITA_DESPESA  (VERSION,ATIVO,DATE_CREATED,LAST_UPDATED,TIPO,CODIGO,DESCRICAO,DESCRICAO_DETALHADA,ANALITICO,TAMANHO) values (0,'S',sysdate,sysdate,'R','9161000000','Dedução de Receitas de Serviços Administrativos e Comerciais Gerais','','N',4);</v>
      </c>
    </row>
    <row r="5241" spans="1:20" ht="16" x14ac:dyDescent="0.2">
      <c r="A5241" s="4" t="str">
        <f t="shared" si="1243"/>
        <v>9</v>
      </c>
      <c r="B5241" s="5" t="str">
        <f t="shared" si="1244"/>
        <v>1</v>
      </c>
      <c r="C5241" s="5" t="str">
        <f t="shared" si="1245"/>
        <v>6</v>
      </c>
      <c r="D5241" s="5" t="str">
        <f t="shared" si="1246"/>
        <v>1</v>
      </c>
      <c r="E5241" s="5" t="str">
        <f t="shared" si="1247"/>
        <v>10</v>
      </c>
      <c r="F5241" s="5" t="str">
        <f t="shared" si="1248"/>
        <v>0</v>
      </c>
      <c r="G5241" s="5" t="str">
        <f t="shared" si="1249"/>
        <v>0</v>
      </c>
      <c r="H5241" s="5" t="str">
        <f t="shared" si="1250"/>
        <v>00</v>
      </c>
      <c r="I5241" s="11">
        <v>9161100000</v>
      </c>
      <c r="J5241" s="6" t="s">
        <v>5199</v>
      </c>
      <c r="K5241" s="6"/>
      <c r="L5241" s="13" t="s">
        <v>5188</v>
      </c>
      <c r="N5241" t="str">
        <f t="shared" si="1236"/>
        <v>9161100000</v>
      </c>
      <c r="O5241" t="str">
        <f t="shared" si="1237"/>
        <v>'9161100000'</v>
      </c>
      <c r="P5241" t="str">
        <f t="shared" si="1238"/>
        <v>'Dedução de Receitas de Serviços Administrativos e Comerciais Gerais'</v>
      </c>
      <c r="Q5241" t="str">
        <f t="shared" si="1239"/>
        <v>''</v>
      </c>
      <c r="R5241" t="str">
        <f t="shared" si="1240"/>
        <v>'S'</v>
      </c>
      <c r="S5241">
        <f t="shared" si="1241"/>
        <v>6</v>
      </c>
      <c r="T5241" t="str">
        <f t="shared" si="1242"/>
        <v>Insert into CONTA_RECEITA_DESPESA  (VERSION,ATIVO,DATE_CREATED,LAST_UPDATED,TIPO,CODIGO,DESCRICAO,DESCRICAO_DETALHADA,ANALITICO,TAMANHO) values (0,'S',sysdate,sysdate,'R','9161100000','Dedução de Receitas de Serviços Administrativos e Comerciais Gerais','','S',6);</v>
      </c>
    </row>
    <row r="5242" spans="1:20" ht="16" x14ac:dyDescent="0.2">
      <c r="A5242" s="4" t="str">
        <f t="shared" si="1243"/>
        <v>9</v>
      </c>
      <c r="B5242" s="5" t="str">
        <f t="shared" si="1244"/>
        <v>1</v>
      </c>
      <c r="C5242" s="5" t="str">
        <f t="shared" si="1245"/>
        <v>6</v>
      </c>
      <c r="D5242" s="5" t="str">
        <f t="shared" si="1246"/>
        <v>1</v>
      </c>
      <c r="E5242" s="5" t="str">
        <f t="shared" si="1247"/>
        <v>10</v>
      </c>
      <c r="F5242" s="5" t="str">
        <f t="shared" si="1248"/>
        <v>2</v>
      </c>
      <c r="G5242" s="5" t="str">
        <f t="shared" si="1249"/>
        <v>0</v>
      </c>
      <c r="H5242" s="5" t="str">
        <f t="shared" si="1250"/>
        <v>10</v>
      </c>
      <c r="I5242" s="11">
        <v>9161102010</v>
      </c>
      <c r="J5242" s="6" t="s">
        <v>5728</v>
      </c>
      <c r="K5242" s="6"/>
      <c r="L5242" s="13" t="s">
        <v>5188</v>
      </c>
      <c r="N5242" t="str">
        <f t="shared" si="1236"/>
        <v>9161102010</v>
      </c>
      <c r="O5242" t="str">
        <f t="shared" si="1237"/>
        <v>'9161102010'</v>
      </c>
      <c r="P5242" t="str">
        <f t="shared" si="1238"/>
        <v>'Dedução de Inscrição em Concursos e Processos Seletivos'</v>
      </c>
      <c r="Q5242" t="str">
        <f t="shared" si="1239"/>
        <v>''</v>
      </c>
      <c r="R5242" t="str">
        <f t="shared" si="1240"/>
        <v>'S'</v>
      </c>
      <c r="S5242">
        <f t="shared" si="1241"/>
        <v>10</v>
      </c>
      <c r="T5242" t="str">
        <f t="shared" si="1242"/>
        <v>Insert into CONTA_RECEITA_DESPESA  (VERSION,ATIVO,DATE_CREATED,LAST_UPDATED,TIPO,CODIGO,DESCRICAO,DESCRICAO_DETALHADA,ANALITICO,TAMANHO) values (0,'S',sysdate,sysdate,'R','9161102010','Dedução de Inscrição em Concursos e Processos Seletivos','','S',10);</v>
      </c>
    </row>
    <row r="5243" spans="1:20" ht="16" x14ac:dyDescent="0.2">
      <c r="A5243" s="4" t="str">
        <f t="shared" si="1243"/>
        <v>9</v>
      </c>
      <c r="B5243" s="5" t="str">
        <f t="shared" si="1244"/>
        <v>1</v>
      </c>
      <c r="C5243" s="5" t="str">
        <f t="shared" si="1245"/>
        <v>7</v>
      </c>
      <c r="D5243" s="5" t="str">
        <f t="shared" si="1246"/>
        <v>1</v>
      </c>
      <c r="E5243" s="5" t="str">
        <f t="shared" si="1247"/>
        <v>00</v>
      </c>
      <c r="F5243" s="5" t="str">
        <f t="shared" si="1248"/>
        <v>0</v>
      </c>
      <c r="G5243" s="5" t="str">
        <f t="shared" si="1249"/>
        <v>0</v>
      </c>
      <c r="H5243" s="5" t="str">
        <f t="shared" si="1250"/>
        <v>00</v>
      </c>
      <c r="I5243" s="11">
        <v>9171000000</v>
      </c>
      <c r="J5243" s="6" t="s">
        <v>5200</v>
      </c>
      <c r="K5243" s="6"/>
      <c r="L5243" s="13" t="s">
        <v>5185</v>
      </c>
      <c r="N5243" t="str">
        <f t="shared" si="1236"/>
        <v>9171000000</v>
      </c>
      <c r="O5243" t="str">
        <f t="shared" si="1237"/>
        <v>'9171000000'</v>
      </c>
      <c r="P5243" t="str">
        <f t="shared" si="1238"/>
        <v>'Dedução de Receitas de Transferências da União e de suas Entidades'</v>
      </c>
      <c r="Q5243" t="str">
        <f t="shared" si="1239"/>
        <v>''</v>
      </c>
      <c r="R5243" t="str">
        <f t="shared" si="1240"/>
        <v>'N'</v>
      </c>
      <c r="S5243">
        <f t="shared" si="1241"/>
        <v>4</v>
      </c>
      <c r="T5243" t="str">
        <f t="shared" si="1242"/>
        <v>Insert into CONTA_RECEITA_DESPESA  (VERSION,ATIVO,DATE_CREATED,LAST_UPDATED,TIPO,CODIGO,DESCRICAO,DESCRICAO_DETALHADA,ANALITICO,TAMANHO) values (0,'S',sysdate,sysdate,'R','9171000000','Dedução de Receitas de Transferências da União e de suas Entidades','','N',4);</v>
      </c>
    </row>
    <row r="5244" spans="1:20" ht="16" x14ac:dyDescent="0.2">
      <c r="A5244" s="4" t="str">
        <f t="shared" si="1243"/>
        <v>9</v>
      </c>
      <c r="B5244" s="5" t="str">
        <f t="shared" si="1244"/>
        <v>1</v>
      </c>
      <c r="C5244" s="5" t="str">
        <f t="shared" si="1245"/>
        <v>7</v>
      </c>
      <c r="D5244" s="5" t="str">
        <f t="shared" si="1246"/>
        <v>1</v>
      </c>
      <c r="E5244" s="5" t="str">
        <f t="shared" si="1247"/>
        <v>10</v>
      </c>
      <c r="F5244" s="5" t="str">
        <f t="shared" si="1248"/>
        <v>0</v>
      </c>
      <c r="G5244" s="5" t="str">
        <f t="shared" si="1249"/>
        <v>0</v>
      </c>
      <c r="H5244" s="5" t="str">
        <f t="shared" si="1250"/>
        <v>00</v>
      </c>
      <c r="I5244" s="11">
        <v>9171100000</v>
      </c>
      <c r="J5244" s="6" t="s">
        <v>5210</v>
      </c>
      <c r="K5244" s="6"/>
      <c r="L5244" s="13" t="s">
        <v>5185</v>
      </c>
      <c r="N5244" t="str">
        <f t="shared" si="1236"/>
        <v>9171100000</v>
      </c>
      <c r="O5244" t="str">
        <f t="shared" si="1237"/>
        <v>'9171100000'</v>
      </c>
      <c r="P5244" t="str">
        <f t="shared" si="1238"/>
        <v>'Dedução de Receitas de Transferências Decorrentes de Participação na Receita da União'</v>
      </c>
      <c r="Q5244" t="str">
        <f t="shared" si="1239"/>
        <v>''</v>
      </c>
      <c r="R5244" t="str">
        <f t="shared" si="1240"/>
        <v>'N'</v>
      </c>
      <c r="S5244">
        <f t="shared" si="1241"/>
        <v>6</v>
      </c>
      <c r="T5244" t="str">
        <f t="shared" si="1242"/>
        <v>Insert into CONTA_RECEITA_DESPESA  (VERSION,ATIVO,DATE_CREATED,LAST_UPDATED,TIPO,CODIGO,DESCRICAO,DESCRICAO_DETALHADA,ANALITICO,TAMANHO) values (0,'S',sysdate,sysdate,'R','9171100000','Dedução de Receitas de Transferências Decorrentes de Participação na Receita da União','','N',6);</v>
      </c>
    </row>
    <row r="5245" spans="1:20" ht="16" x14ac:dyDescent="0.2">
      <c r="A5245" s="4" t="str">
        <f t="shared" si="1243"/>
        <v>9</v>
      </c>
      <c r="B5245" s="5" t="str">
        <f t="shared" si="1244"/>
        <v>1</v>
      </c>
      <c r="C5245" s="5" t="str">
        <f t="shared" si="1245"/>
        <v>7</v>
      </c>
      <c r="D5245" s="5" t="str">
        <f t="shared" si="1246"/>
        <v>1</v>
      </c>
      <c r="E5245" s="5" t="str">
        <f t="shared" si="1247"/>
        <v>15</v>
      </c>
      <c r="F5245" s="5" t="str">
        <f t="shared" si="1248"/>
        <v>1</v>
      </c>
      <c r="G5245" s="5" t="str">
        <f t="shared" si="1249"/>
        <v>1</v>
      </c>
      <c r="H5245" s="5" t="str">
        <f t="shared" si="1250"/>
        <v>10</v>
      </c>
      <c r="I5245" s="11">
        <v>9171151110</v>
      </c>
      <c r="J5245" s="6" t="s">
        <v>5201</v>
      </c>
      <c r="K5245" s="6"/>
      <c r="L5245" s="13" t="s">
        <v>5188</v>
      </c>
      <c r="N5245" t="str">
        <f t="shared" si="1236"/>
        <v>9171151110</v>
      </c>
      <c r="O5245" t="str">
        <f t="shared" si="1237"/>
        <v>'9171151110'</v>
      </c>
      <c r="P5245" t="str">
        <f t="shared" si="1238"/>
        <v>'Dedução da Cota-Parte do Fundo de Participação dos Municípios - Cota Mensal'</v>
      </c>
      <c r="Q5245" t="str">
        <f t="shared" si="1239"/>
        <v>''</v>
      </c>
      <c r="R5245" t="str">
        <f t="shared" si="1240"/>
        <v>'S'</v>
      </c>
      <c r="S5245">
        <f t="shared" si="1241"/>
        <v>10</v>
      </c>
      <c r="T5245" t="str">
        <f t="shared" si="1242"/>
        <v>Insert into CONTA_RECEITA_DESPESA  (VERSION,ATIVO,DATE_CREATED,LAST_UPDATED,TIPO,CODIGO,DESCRICAO,DESCRICAO_DETALHADA,ANALITICO,TAMANHO) values (0,'S',sysdate,sysdate,'R','9171151110','Dedução da Cota-Parte do Fundo de Participação dos Municípios - Cota Mensal','','S',10);</v>
      </c>
    </row>
    <row r="5246" spans="1:20" ht="16" x14ac:dyDescent="0.2">
      <c r="A5246" s="4" t="str">
        <f t="shared" si="1243"/>
        <v>9</v>
      </c>
      <c r="B5246" s="5" t="str">
        <f t="shared" si="1244"/>
        <v>1</v>
      </c>
      <c r="C5246" s="5" t="str">
        <f t="shared" si="1245"/>
        <v>7</v>
      </c>
      <c r="D5246" s="5" t="str">
        <f t="shared" si="1246"/>
        <v>1</v>
      </c>
      <c r="E5246" s="5" t="str">
        <f t="shared" si="1247"/>
        <v>15</v>
      </c>
      <c r="F5246" s="5" t="str">
        <f t="shared" si="1248"/>
        <v>2</v>
      </c>
      <c r="G5246" s="5" t="str">
        <f t="shared" si="1249"/>
        <v>0</v>
      </c>
      <c r="H5246" s="5" t="str">
        <f t="shared" si="1250"/>
        <v>10</v>
      </c>
      <c r="I5246" s="11">
        <v>9171152010</v>
      </c>
      <c r="J5246" s="6" t="s">
        <v>5202</v>
      </c>
      <c r="K5246" s="6"/>
      <c r="L5246" s="13" t="s">
        <v>5188</v>
      </c>
      <c r="N5246" t="str">
        <f t="shared" si="1236"/>
        <v>9171152010</v>
      </c>
      <c r="O5246" t="str">
        <f t="shared" si="1237"/>
        <v>'9171152010'</v>
      </c>
      <c r="P5246" t="str">
        <f t="shared" si="1238"/>
        <v>'Dedução da Cota-Parte do Imposto Sobre a Propriedade Territorial Rural'</v>
      </c>
      <c r="Q5246" t="str">
        <f t="shared" si="1239"/>
        <v>''</v>
      </c>
      <c r="R5246" t="str">
        <f t="shared" si="1240"/>
        <v>'S'</v>
      </c>
      <c r="S5246">
        <f t="shared" si="1241"/>
        <v>10</v>
      </c>
      <c r="T5246" t="str">
        <f t="shared" si="1242"/>
        <v>Insert into CONTA_RECEITA_DESPESA  (VERSION,ATIVO,DATE_CREATED,LAST_UPDATED,TIPO,CODIGO,DESCRICAO,DESCRICAO_DETALHADA,ANALITICO,TAMANHO) values (0,'S',sysdate,sysdate,'R','9171152010','Dedução da Cota-Parte do Imposto Sobre a Propriedade Territorial Rural','','S',10);</v>
      </c>
    </row>
    <row r="5247" spans="1:20" ht="32" x14ac:dyDescent="0.2">
      <c r="A5247" s="4" t="str">
        <f t="shared" si="1243"/>
        <v>9</v>
      </c>
      <c r="B5247" s="5" t="str">
        <f t="shared" si="1244"/>
        <v>1</v>
      </c>
      <c r="C5247" s="5" t="str">
        <f t="shared" si="1245"/>
        <v>7</v>
      </c>
      <c r="D5247" s="5" t="str">
        <f t="shared" si="1246"/>
        <v>2</v>
      </c>
      <c r="E5247" s="5" t="str">
        <f t="shared" si="1247"/>
        <v>00</v>
      </c>
      <c r="F5247" s="5" t="str">
        <f t="shared" si="1248"/>
        <v>0</v>
      </c>
      <c r="G5247" s="5" t="str">
        <f t="shared" si="1249"/>
        <v>0</v>
      </c>
      <c r="H5247" s="5" t="str">
        <f t="shared" si="1250"/>
        <v>00</v>
      </c>
      <c r="I5247" s="11">
        <v>9172000000</v>
      </c>
      <c r="J5247" s="6" t="s">
        <v>5203</v>
      </c>
      <c r="K5247" s="6"/>
      <c r="L5247" s="13" t="s">
        <v>5185</v>
      </c>
      <c r="N5247" t="str">
        <f t="shared" si="1236"/>
        <v>9172000000</v>
      </c>
      <c r="O5247" t="str">
        <f t="shared" si="1237"/>
        <v>'9172000000'</v>
      </c>
      <c r="P5247" t="str">
        <f t="shared" si="1238"/>
        <v>'Dedução de Receitas de Transferências dos Estados e do Distrito Federal e de suas Entidades'</v>
      </c>
      <c r="Q5247" t="str">
        <f t="shared" si="1239"/>
        <v>''</v>
      </c>
      <c r="R5247" t="str">
        <f t="shared" si="1240"/>
        <v>'N'</v>
      </c>
      <c r="S5247">
        <f t="shared" si="1241"/>
        <v>4</v>
      </c>
      <c r="T5247" t="str">
        <f t="shared" si="1242"/>
        <v>Insert into CONTA_RECEITA_DESPESA  (VERSION,ATIVO,DATE_CREATED,LAST_UPDATED,TIPO,CODIGO,DESCRICAO,DESCRICAO_DETALHADA,ANALITICO,TAMANHO) values (0,'S',sysdate,sysdate,'R','9172000000','Dedução de Receitas de Transferências dos Estados e do Distrito Federal e de suas Entidades','','N',4);</v>
      </c>
    </row>
    <row r="5248" spans="1:20" ht="16" x14ac:dyDescent="0.2">
      <c r="A5248" s="4" t="str">
        <f t="shared" si="1243"/>
        <v>9</v>
      </c>
      <c r="B5248" s="5" t="str">
        <f t="shared" si="1244"/>
        <v>1</v>
      </c>
      <c r="C5248" s="5" t="str">
        <f t="shared" si="1245"/>
        <v>7</v>
      </c>
      <c r="D5248" s="5" t="str">
        <f t="shared" si="1246"/>
        <v>2</v>
      </c>
      <c r="E5248" s="5" t="str">
        <f t="shared" si="1247"/>
        <v>10</v>
      </c>
      <c r="F5248" s="5" t="str">
        <f t="shared" si="1248"/>
        <v>0</v>
      </c>
      <c r="G5248" s="5" t="str">
        <f t="shared" si="1249"/>
        <v>0</v>
      </c>
      <c r="H5248" s="5" t="str">
        <f t="shared" si="1250"/>
        <v>00</v>
      </c>
      <c r="I5248" s="11">
        <v>9172100000</v>
      </c>
      <c r="J5248" s="6" t="s">
        <v>3514</v>
      </c>
      <c r="K5248" s="6"/>
      <c r="L5248" s="13" t="s">
        <v>5185</v>
      </c>
      <c r="N5248" t="str">
        <f t="shared" si="1236"/>
        <v>9172100000</v>
      </c>
      <c r="O5248" t="str">
        <f t="shared" si="1237"/>
        <v>'9172100000'</v>
      </c>
      <c r="P5248" t="str">
        <f t="shared" si="1238"/>
        <v>'Participação na Receita dos Estados e Distrito Federal'</v>
      </c>
      <c r="Q5248" t="str">
        <f t="shared" si="1239"/>
        <v>''</v>
      </c>
      <c r="R5248" t="str">
        <f t="shared" si="1240"/>
        <v>'N'</v>
      </c>
      <c r="S5248">
        <f t="shared" si="1241"/>
        <v>6</v>
      </c>
      <c r="T5248" t="str">
        <f t="shared" si="1242"/>
        <v>Insert into CONTA_RECEITA_DESPESA  (VERSION,ATIVO,DATE_CREATED,LAST_UPDATED,TIPO,CODIGO,DESCRICAO,DESCRICAO_DETALHADA,ANALITICO,TAMANHO) values (0,'S',sysdate,sysdate,'R','9172100000','Participação na Receita dos Estados e Distrito Federal','','N',6);</v>
      </c>
    </row>
    <row r="5249" spans="1:20" ht="16" x14ac:dyDescent="0.2">
      <c r="A5249" s="4" t="str">
        <f t="shared" si="1243"/>
        <v>9</v>
      </c>
      <c r="B5249" s="5" t="str">
        <f t="shared" si="1244"/>
        <v>1</v>
      </c>
      <c r="C5249" s="5" t="str">
        <f t="shared" si="1245"/>
        <v>7</v>
      </c>
      <c r="D5249" s="5" t="str">
        <f t="shared" si="1246"/>
        <v>2</v>
      </c>
      <c r="E5249" s="5" t="str">
        <f t="shared" si="1247"/>
        <v>15</v>
      </c>
      <c r="F5249" s="5" t="str">
        <f t="shared" si="1248"/>
        <v>0</v>
      </c>
      <c r="G5249" s="5" t="str">
        <f t="shared" si="1249"/>
        <v>0</v>
      </c>
      <c r="H5249" s="5" t="str">
        <f t="shared" si="1250"/>
        <v>10</v>
      </c>
      <c r="I5249" s="11">
        <v>9172150010</v>
      </c>
      <c r="J5249" s="6" t="s">
        <v>5204</v>
      </c>
      <c r="K5249" s="6"/>
      <c r="L5249" s="13" t="s">
        <v>5188</v>
      </c>
      <c r="N5249" t="str">
        <f t="shared" si="1236"/>
        <v>9172150010</v>
      </c>
      <c r="O5249" t="str">
        <f t="shared" si="1237"/>
        <v>'9172150010'</v>
      </c>
      <c r="P5249" t="str">
        <f t="shared" si="1238"/>
        <v>'Dedução da Cota-Parte do ICMS'</v>
      </c>
      <c r="Q5249" t="str">
        <f t="shared" si="1239"/>
        <v>''</v>
      </c>
      <c r="R5249" t="str">
        <f t="shared" si="1240"/>
        <v>'S'</v>
      </c>
      <c r="S5249">
        <f t="shared" si="1241"/>
        <v>10</v>
      </c>
      <c r="T5249" t="str">
        <f t="shared" si="1242"/>
        <v>Insert into CONTA_RECEITA_DESPESA  (VERSION,ATIVO,DATE_CREATED,LAST_UPDATED,TIPO,CODIGO,DESCRICAO,DESCRICAO_DETALHADA,ANALITICO,TAMANHO) values (0,'S',sysdate,sysdate,'R','9172150010','Dedução da Cota-Parte do ICMS','','S',10);</v>
      </c>
    </row>
    <row r="5250" spans="1:20" ht="16" x14ac:dyDescent="0.2">
      <c r="A5250" s="4" t="str">
        <f t="shared" si="1243"/>
        <v>9</v>
      </c>
      <c r="B5250" s="5" t="str">
        <f t="shared" si="1244"/>
        <v>1</v>
      </c>
      <c r="C5250" s="5" t="str">
        <f t="shared" si="1245"/>
        <v>7</v>
      </c>
      <c r="D5250" s="5" t="str">
        <f t="shared" si="1246"/>
        <v>2</v>
      </c>
      <c r="E5250" s="5" t="str">
        <f t="shared" si="1247"/>
        <v>15</v>
      </c>
      <c r="F5250" s="5" t="str">
        <f t="shared" si="1248"/>
        <v>1</v>
      </c>
      <c r="G5250" s="5" t="str">
        <f t="shared" si="1249"/>
        <v>0</v>
      </c>
      <c r="H5250" s="5" t="str">
        <f t="shared" si="1250"/>
        <v>10</v>
      </c>
      <c r="I5250" s="11">
        <v>9172151010</v>
      </c>
      <c r="J5250" s="6" t="s">
        <v>5205</v>
      </c>
      <c r="K5250" s="6"/>
      <c r="L5250" s="13" t="s">
        <v>5188</v>
      </c>
      <c r="N5250" t="str">
        <f t="shared" si="1236"/>
        <v>9172151010</v>
      </c>
      <c r="O5250" t="str">
        <f t="shared" si="1237"/>
        <v>'9172151010'</v>
      </c>
      <c r="P5250" t="str">
        <f t="shared" si="1238"/>
        <v>'Dedução da Cota-Parte do IPVA'</v>
      </c>
      <c r="Q5250" t="str">
        <f t="shared" si="1239"/>
        <v>''</v>
      </c>
      <c r="R5250" t="str">
        <f t="shared" si="1240"/>
        <v>'S'</v>
      </c>
      <c r="S5250">
        <f t="shared" si="1241"/>
        <v>10</v>
      </c>
      <c r="T5250" t="str">
        <f t="shared" si="1242"/>
        <v>Insert into CONTA_RECEITA_DESPESA  (VERSION,ATIVO,DATE_CREATED,LAST_UPDATED,TIPO,CODIGO,DESCRICAO,DESCRICAO_DETALHADA,ANALITICO,TAMANHO) values (0,'S',sysdate,sysdate,'R','9172151010','Dedução da Cota-Parte do IPVA','','S',10);</v>
      </c>
    </row>
    <row r="5251" spans="1:20" ht="16" x14ac:dyDescent="0.2">
      <c r="A5251" s="4" t="str">
        <f t="shared" si="1243"/>
        <v>9</v>
      </c>
      <c r="B5251" s="5" t="str">
        <f t="shared" si="1244"/>
        <v>1</v>
      </c>
      <c r="C5251" s="5" t="str">
        <f t="shared" si="1245"/>
        <v>7</v>
      </c>
      <c r="D5251" s="5" t="str">
        <f t="shared" si="1246"/>
        <v>2</v>
      </c>
      <c r="E5251" s="5" t="str">
        <f t="shared" si="1247"/>
        <v>15</v>
      </c>
      <c r="F5251" s="5" t="str">
        <f t="shared" si="1248"/>
        <v>2</v>
      </c>
      <c r="G5251" s="5" t="str">
        <f t="shared" si="1249"/>
        <v>0</v>
      </c>
      <c r="H5251" s="5" t="str">
        <f t="shared" si="1250"/>
        <v>10</v>
      </c>
      <c r="I5251" s="11">
        <v>9172152010</v>
      </c>
      <c r="J5251" s="6" t="s">
        <v>3535</v>
      </c>
      <c r="K5251" s="6"/>
      <c r="L5251" s="13" t="s">
        <v>5188</v>
      </c>
      <c r="N5251" t="str">
        <f t="shared" si="1236"/>
        <v>9172152010</v>
      </c>
      <c r="O5251" t="str">
        <f t="shared" si="1237"/>
        <v>'9172152010'</v>
      </c>
      <c r="P5251" t="str">
        <f t="shared" si="1238"/>
        <v>'Cota-Parte do IPI - Municípios'</v>
      </c>
      <c r="Q5251" t="str">
        <f t="shared" si="1239"/>
        <v>''</v>
      </c>
      <c r="R5251" t="str">
        <f t="shared" si="1240"/>
        <v>'S'</v>
      </c>
      <c r="S5251">
        <f t="shared" si="1241"/>
        <v>10</v>
      </c>
      <c r="T5251" t="str">
        <f t="shared" si="1242"/>
        <v>Insert into CONTA_RECEITA_DESPESA  (VERSION,ATIVO,DATE_CREATED,LAST_UPDATED,TIPO,CODIGO,DESCRICAO,DESCRICAO_DETALHADA,ANALITICO,TAMANHO) values (0,'S',sysdate,sysdate,'R','9172152010','Cota-Parte do IPI - Municípios','','S',10);</v>
      </c>
    </row>
    <row r="5252" spans="1:20" ht="16" x14ac:dyDescent="0.2">
      <c r="A5252" s="4" t="str">
        <f t="shared" si="1243"/>
        <v>9</v>
      </c>
      <c r="B5252" s="5" t="str">
        <f t="shared" si="1244"/>
        <v>1</v>
      </c>
      <c r="C5252" s="5" t="str">
        <f t="shared" si="1245"/>
        <v>7</v>
      </c>
      <c r="D5252" s="5" t="str">
        <f t="shared" si="1246"/>
        <v>5</v>
      </c>
      <c r="E5252" s="5" t="str">
        <f t="shared" si="1247"/>
        <v>00</v>
      </c>
      <c r="F5252" s="5" t="str">
        <f t="shared" si="1248"/>
        <v>0</v>
      </c>
      <c r="G5252" s="5" t="str">
        <f t="shared" si="1249"/>
        <v>0</v>
      </c>
      <c r="H5252" s="5" t="str">
        <f t="shared" si="1250"/>
        <v>00</v>
      </c>
      <c r="I5252" s="11">
        <v>9175000000</v>
      </c>
      <c r="J5252" s="6" t="s">
        <v>5206</v>
      </c>
      <c r="K5252" s="6"/>
      <c r="L5252" s="13" t="s">
        <v>5185</v>
      </c>
      <c r="N5252" t="str">
        <f t="shared" si="1236"/>
        <v>9175000000</v>
      </c>
      <c r="O5252" t="str">
        <f t="shared" si="1237"/>
        <v>'9175000000'</v>
      </c>
      <c r="P5252" t="str">
        <f t="shared" si="1238"/>
        <v>'Dedução de Receitas de Transferências de Outras Instituições Públicas'</v>
      </c>
      <c r="Q5252" t="str">
        <f t="shared" si="1239"/>
        <v>''</v>
      </c>
      <c r="R5252" t="str">
        <f t="shared" si="1240"/>
        <v>'N'</v>
      </c>
      <c r="S5252">
        <f t="shared" si="1241"/>
        <v>4</v>
      </c>
      <c r="T5252" t="str">
        <f t="shared" si="1242"/>
        <v>Insert into CONTA_RECEITA_DESPESA  (VERSION,ATIVO,DATE_CREATED,LAST_UPDATED,TIPO,CODIGO,DESCRICAO,DESCRICAO_DETALHADA,ANALITICO,TAMANHO) values (0,'S',sysdate,sysdate,'R','9175000000','Dedução de Receitas de Transferências de Outras Instituições Públicas','','N',4);</v>
      </c>
    </row>
    <row r="5253" spans="1:20" ht="48" x14ac:dyDescent="0.2">
      <c r="A5253" s="4" t="str">
        <f t="shared" si="1243"/>
        <v>9</v>
      </c>
      <c r="B5253" s="5" t="str">
        <f t="shared" si="1244"/>
        <v>1</v>
      </c>
      <c r="C5253" s="5" t="str">
        <f t="shared" si="1245"/>
        <v>7</v>
      </c>
      <c r="D5253" s="5" t="str">
        <f t="shared" si="1246"/>
        <v>5</v>
      </c>
      <c r="E5253" s="5" t="str">
        <f t="shared" si="1247"/>
        <v>15</v>
      </c>
      <c r="F5253" s="5" t="str">
        <f t="shared" si="1248"/>
        <v>0</v>
      </c>
      <c r="G5253" s="5" t="str">
        <f t="shared" si="1249"/>
        <v>0</v>
      </c>
      <c r="H5253" s="5" t="str">
        <f t="shared" si="1250"/>
        <v>10</v>
      </c>
      <c r="I5253" s="11">
        <v>9175150010</v>
      </c>
      <c r="J5253" s="6" t="s">
        <v>5207</v>
      </c>
      <c r="K5253" s="6"/>
      <c r="L5253" s="13" t="s">
        <v>5188</v>
      </c>
      <c r="N5253" t="str">
        <f t="shared" si="1236"/>
        <v>9175150010</v>
      </c>
      <c r="O5253" t="str">
        <f t="shared" si="1237"/>
        <v>'9175150010'</v>
      </c>
      <c r="P5253" t="str">
        <f t="shared" si="1238"/>
        <v>'Dedução de Receitas de Transferências de Recursos do Fundo de Manutenção e Desenvolvimento da Educação Básica e de Valorização dos Profissionais da Educação – FUNDEB'</v>
      </c>
      <c r="Q5253" t="str">
        <f t="shared" si="1239"/>
        <v>''</v>
      </c>
      <c r="R5253" t="str">
        <f t="shared" si="1240"/>
        <v>'S'</v>
      </c>
      <c r="S5253">
        <f t="shared" si="1241"/>
        <v>10</v>
      </c>
      <c r="T5253" t="str">
        <f t="shared" si="1242"/>
        <v>Insert into CONTA_RECEITA_DESPESA  (VERSION,ATIVO,DATE_CREATED,LAST_UPDATED,TIPO,CODIGO,DESCRICAO,DESCRICAO_DETALHADA,ANALITICO,TAMANHO) values (0,'S',sysdate,sysdate,'R','9175150010','Dedução de Receitas de Transferências de Recursos do Fundo de Manutenção e Desenvolvimento da Educação Básica e de Valorização dos Profissionais da Educação – FUNDEB','','S',10);</v>
      </c>
    </row>
    <row r="5254" spans="1:20" ht="16" x14ac:dyDescent="0.2">
      <c r="A5254" s="4" t="str">
        <f t="shared" si="1243"/>
        <v>9</v>
      </c>
      <c r="B5254" s="5" t="str">
        <f t="shared" si="1244"/>
        <v>1</v>
      </c>
      <c r="C5254" s="5" t="str">
        <f t="shared" si="1245"/>
        <v>7</v>
      </c>
      <c r="D5254" s="5" t="str">
        <f t="shared" si="1246"/>
        <v>9</v>
      </c>
      <c r="E5254" s="5" t="str">
        <f t="shared" si="1247"/>
        <v>10</v>
      </c>
      <c r="F5254" s="5" t="str">
        <f t="shared" si="1248"/>
        <v>0</v>
      </c>
      <c r="G5254" s="5" t="str">
        <f t="shared" si="1249"/>
        <v>0</v>
      </c>
      <c r="H5254" s="5" t="str">
        <f t="shared" si="1250"/>
        <v>00</v>
      </c>
      <c r="I5254" s="11">
        <v>9179100000</v>
      </c>
      <c r="J5254" s="6" t="s">
        <v>5208</v>
      </c>
      <c r="K5254" s="6"/>
      <c r="L5254" s="13" t="s">
        <v>5185</v>
      </c>
      <c r="N5254" t="str">
        <f t="shared" ref="N5254:N5256" si="1251">SUBSTITUTE(I5254,".","")</f>
        <v>9179100000</v>
      </c>
      <c r="O5254" t="str">
        <f t="shared" ref="O5254:O5256" si="1252">_xlfn.CONCAT("'",N5254,"'")</f>
        <v>'9179100000'</v>
      </c>
      <c r="P5254" t="str">
        <f t="shared" ref="P5254:P5256" si="1253">_xlfn.CONCAT("'",CLEAN(J5254),"'")</f>
        <v>'Dedução de Receitas de Transferências de Pessoas Físicas'</v>
      </c>
      <c r="Q5254" t="str">
        <f t="shared" ref="Q5254:Q5256" si="1254">_xlfn.CONCAT("'",CLEAN(K5254),"'")</f>
        <v>''</v>
      </c>
      <c r="R5254" t="str">
        <f t="shared" ref="R5254:R5256" si="1255">IF(TRIM(L5254)="NÃO","'N'",IF(TRIM(L5254)="SIM","'S'","*ERR0*"))</f>
        <v>'N'</v>
      </c>
      <c r="S5254">
        <f t="shared" ref="S5254:S5256" si="1256">IF(RIGHT(N5254,2)&lt;&gt;"00",10,IF(MID(N5254,8,1)&lt;&gt;"0",8,IF(MID(N5254,7,1)&lt;&gt;"0",7,IF(MID(N5254,5,2)&lt;&gt;"00",6,IF(MID(N5254,4,1)&lt;&gt;"0",4,IF(MID(N5254,3,1)&lt;&gt;"0",3,IF(MID(N5254,2,1)&lt;&gt;"0",2,IF(LEFT(N5254,1)&lt;&gt;"0",1,"*ERR0*"))))))))</f>
        <v>6</v>
      </c>
      <c r="T5254" t="str">
        <f t="shared" ref="T5254:T5256" si="1257">_xlfn.CONCAT("Insert into CONTA_RECEITA_DESPESA  (VERSION,ATIVO,DATE_CREATED,LAST_UPDATED,TIPO,CODIGO,DESCRICAO,DESCRICAO_DETALHADA,ANALITICO,TAMANHO) values (0,'S',sysdate,sysdate,'R',",O5254,",",P5254,",",Q5254,",",R5254,",",S5254,");")</f>
        <v>Insert into CONTA_RECEITA_DESPESA  (VERSION,ATIVO,DATE_CREATED,LAST_UPDATED,TIPO,CODIGO,DESCRICAO,DESCRICAO_DETALHADA,ANALITICO,TAMANHO) values (0,'S',sysdate,sysdate,'R','9179100000','Dedução de Receitas de Transferências de Pessoas Físicas','','N',6);</v>
      </c>
    </row>
    <row r="5255" spans="1:20" ht="32" x14ac:dyDescent="0.2">
      <c r="A5255" s="4" t="str">
        <f t="shared" si="1243"/>
        <v>9</v>
      </c>
      <c r="B5255" s="5" t="str">
        <f t="shared" si="1244"/>
        <v>1</v>
      </c>
      <c r="C5255" s="5" t="str">
        <f t="shared" si="1245"/>
        <v>7</v>
      </c>
      <c r="D5255" s="5" t="str">
        <f t="shared" si="1246"/>
        <v>9</v>
      </c>
      <c r="E5255" s="5" t="str">
        <f t="shared" si="1247"/>
        <v>10</v>
      </c>
      <c r="F5255" s="5" t="str">
        <f t="shared" si="1248"/>
        <v>1</v>
      </c>
      <c r="G5255" s="5" t="str">
        <f t="shared" si="1249"/>
        <v>0</v>
      </c>
      <c r="H5255" s="5" t="str">
        <f t="shared" si="1250"/>
        <v>10</v>
      </c>
      <c r="I5255" s="11">
        <v>9179101010</v>
      </c>
      <c r="J5255" s="6" t="s">
        <v>5211</v>
      </c>
      <c r="K5255" s="6"/>
      <c r="L5255" s="13" t="s">
        <v>5188</v>
      </c>
      <c r="N5255" t="str">
        <f t="shared" si="1251"/>
        <v>9179101010</v>
      </c>
      <c r="O5255" t="str">
        <f t="shared" si="1252"/>
        <v>'9179101010'</v>
      </c>
      <c r="P5255" t="str">
        <f t="shared" si="1253"/>
        <v>'Dedução de Receitas de Transferências de Pessoas Físicas para Órgãos e Entidades da União'</v>
      </c>
      <c r="Q5255" t="str">
        <f t="shared" si="1254"/>
        <v>''</v>
      </c>
      <c r="R5255" t="str">
        <f t="shared" si="1255"/>
        <v>'S'</v>
      </c>
      <c r="S5255">
        <f t="shared" si="1256"/>
        <v>10</v>
      </c>
      <c r="T5255" t="str">
        <f t="shared" si="1257"/>
        <v>Insert into CONTA_RECEITA_DESPESA  (VERSION,ATIVO,DATE_CREATED,LAST_UPDATED,TIPO,CODIGO,DESCRICAO,DESCRICAO_DETALHADA,ANALITICO,TAMANHO) values (0,'S',sysdate,sysdate,'R','9179101010','Dedução de Receitas de Transferências de Pessoas Físicas para Órgãos e Entidades da União','','S',10);</v>
      </c>
    </row>
    <row r="5256" spans="1:20" ht="48" x14ac:dyDescent="0.2">
      <c r="A5256" s="4" t="str">
        <f t="shared" si="1243"/>
        <v>9</v>
      </c>
      <c r="B5256" s="5" t="str">
        <f t="shared" si="1244"/>
        <v>9</v>
      </c>
      <c r="C5256" s="5" t="str">
        <f t="shared" si="1245"/>
        <v>9</v>
      </c>
      <c r="D5256" s="5" t="str">
        <f t="shared" si="1246"/>
        <v>0</v>
      </c>
      <c r="E5256" s="5" t="str">
        <f t="shared" si="1247"/>
        <v>00</v>
      </c>
      <c r="F5256" s="5" t="str">
        <f t="shared" si="1248"/>
        <v>0</v>
      </c>
      <c r="G5256" s="5" t="str">
        <f t="shared" si="1249"/>
        <v>0</v>
      </c>
      <c r="H5256" s="5" t="str">
        <f t="shared" si="1250"/>
        <v>00</v>
      </c>
      <c r="I5256" s="11">
        <v>9990000000</v>
      </c>
      <c r="J5256" s="6" t="s">
        <v>5159</v>
      </c>
      <c r="K5256" s="6" t="s">
        <v>5160</v>
      </c>
      <c r="L5256" s="13" t="s">
        <v>22</v>
      </c>
      <c r="N5256" t="str">
        <f t="shared" si="1251"/>
        <v>9990000000</v>
      </c>
      <c r="O5256" t="str">
        <f t="shared" si="1252"/>
        <v>'9990000000'</v>
      </c>
      <c r="P5256" t="str">
        <f t="shared" si="1253"/>
        <v>'Recursos Arrecadados em Exercícios Anteriores'</v>
      </c>
      <c r="Q5256" t="str">
        <f t="shared" si="1254"/>
        <v>'Natureza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v>
      </c>
      <c r="R5256" t="str">
        <f t="shared" si="1255"/>
        <v>'S'</v>
      </c>
      <c r="S5256">
        <f t="shared" si="1256"/>
        <v>3</v>
      </c>
      <c r="T5256" t="str">
        <f t="shared" si="1257"/>
        <v>Insert into CONTA_RECEITA_DESPESA  (VERSION,ATIVO,DATE_CREATED,LAST_UPDATED,TIPO,CODIGO,DESCRICAO,DESCRICAO_DETALHADA,ANALITICO,TAMANHO) values (0,'S',sysdate,sysdate,'R','9990000000','Recursos Arrecadados em Exercícios Anteriores','Natureza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Federação.','S',3);</v>
      </c>
    </row>
    <row r="5258" spans="1:20" ht="32" x14ac:dyDescent="0.2">
      <c r="A5258" s="12">
        <v>91</v>
      </c>
      <c r="B5258" s="12">
        <v>7</v>
      </c>
      <c r="C5258" s="12">
        <v>2</v>
      </c>
      <c r="D5258" s="12">
        <v>9</v>
      </c>
      <c r="E5258" s="12">
        <v>53</v>
      </c>
      <c r="F5258" s="12">
        <v>0</v>
      </c>
      <c r="G5258" s="12">
        <v>1</v>
      </c>
      <c r="H5258" s="12">
        <v>0</v>
      </c>
      <c r="I5258" s="44">
        <v>9172953010</v>
      </c>
      <c r="J5258" s="6" t="s">
        <v>5907</v>
      </c>
      <c r="K5258" s="6"/>
      <c r="L5258" s="13" t="s">
        <v>22</v>
      </c>
    </row>
  </sheetData>
  <autoFilter ref="A4:L5036" xr:uid="{00000000-0009-0000-0000-000000000000}">
    <sortState xmlns:xlrd2="http://schemas.microsoft.com/office/spreadsheetml/2017/richdata2" ref="A7:L5018">
      <sortCondition ref="I7:I5018"/>
    </sortState>
  </autoFilter>
  <sortState xmlns:xlrd2="http://schemas.microsoft.com/office/spreadsheetml/2017/richdata2" ref="A5:L5256">
    <sortCondition ref="I5:I5256"/>
  </sortState>
  <mergeCells count="2">
    <mergeCell ref="A2:L2"/>
    <mergeCell ref="A1:L1"/>
  </mergeCells>
  <conditionalFormatting sqref="I1354:J1361">
    <cfRule type="expression" dxfId="155" priority="231">
      <formula>$K1354="Excluído"</formula>
    </cfRule>
    <cfRule type="expression" dxfId="154" priority="233">
      <formula>$K1354="Excluir"</formula>
    </cfRule>
    <cfRule type="expression" dxfId="153" priority="234">
      <formula>$K1354="Incluir"</formula>
    </cfRule>
    <cfRule type="expression" dxfId="152" priority="232">
      <formula>$K1354="Alterar"</formula>
    </cfRule>
  </conditionalFormatting>
  <conditionalFormatting sqref="I2543:J2550">
    <cfRule type="expression" dxfId="151" priority="198">
      <formula>$K2543="Incluir"</formula>
    </cfRule>
    <cfRule type="expression" dxfId="150" priority="197">
      <formula>$K2543="Excluir"</formula>
    </cfRule>
    <cfRule type="expression" dxfId="149" priority="196">
      <formula>$K2543="Alterar"</formula>
    </cfRule>
    <cfRule type="expression" dxfId="148" priority="195">
      <formula>$K2543="Excluído"</formula>
    </cfRule>
  </conditionalFormatting>
  <conditionalFormatting sqref="I2914:J2921">
    <cfRule type="expression" dxfId="147" priority="144">
      <formula>$K2914="Incluir"</formula>
    </cfRule>
    <cfRule type="expression" dxfId="146" priority="142">
      <formula>$K2914="Alterar"</formula>
    </cfRule>
    <cfRule type="expression" dxfId="145" priority="143">
      <formula>$K2914="Excluir"</formula>
    </cfRule>
    <cfRule type="expression" dxfId="144" priority="141">
      <formula>$K2914="Excluído"</formula>
    </cfRule>
  </conditionalFormatting>
  <conditionalFormatting sqref="I3430:J3437">
    <cfRule type="expression" dxfId="143" priority="123">
      <formula>$K3430="Excluído"</formula>
    </cfRule>
    <cfRule type="expression" dxfId="142" priority="126">
      <formula>$K3430="Incluir"</formula>
    </cfRule>
    <cfRule type="expression" dxfId="141" priority="125">
      <formula>$K3430="Excluir"</formula>
    </cfRule>
    <cfRule type="expression" dxfId="140" priority="124">
      <formula>$K3430="Alterar"</formula>
    </cfRule>
  </conditionalFormatting>
  <conditionalFormatting sqref="I4123:J4130">
    <cfRule type="expression" dxfId="139" priority="55">
      <formula>$K4123="Excluir"</formula>
    </cfRule>
    <cfRule type="expression" dxfId="138" priority="56">
      <formula>$K4123="Incluir"</formula>
    </cfRule>
    <cfRule type="expression" dxfId="137" priority="53">
      <formula>$K4123="Excluído"</formula>
    </cfRule>
    <cfRule type="expression" dxfId="136" priority="54">
      <formula>$K4123="Alterar"</formula>
    </cfRule>
  </conditionalFormatting>
  <conditionalFormatting sqref="I1354:L1361">
    <cfRule type="expression" dxfId="135" priority="226">
      <formula>MID($H1354,8,1)="0"</formula>
    </cfRule>
    <cfRule type="expression" dxfId="134" priority="221">
      <formula>MID($H1354,2,7)="0000000"</formula>
    </cfRule>
    <cfRule type="expression" dxfId="133" priority="223">
      <formula>MID($H1354,4,5)="00000"</formula>
    </cfRule>
    <cfRule type="expression" dxfId="132" priority="224">
      <formula>MID($H1354,5,4)="0000"</formula>
    </cfRule>
    <cfRule type="expression" dxfId="131" priority="225">
      <formula>MID($H1354,7,2)="00"</formula>
    </cfRule>
    <cfRule type="expression" dxfId="130" priority="222">
      <formula>MID($H1354,3,6)="000000"</formula>
    </cfRule>
  </conditionalFormatting>
  <conditionalFormatting sqref="I2543:L2550">
    <cfRule type="expression" dxfId="129" priority="187">
      <formula>MID($H2543,4,5)="00000"</formula>
    </cfRule>
    <cfRule type="expression" dxfId="128" priority="186">
      <formula>MID($H2543,3,6)="000000"</formula>
    </cfRule>
    <cfRule type="expression" dxfId="127" priority="189">
      <formula>MID($H2543,7,2)="00"</formula>
    </cfRule>
    <cfRule type="expression" dxfId="126" priority="190">
      <formula>MID($H2543,8,1)="0"</formula>
    </cfRule>
    <cfRule type="expression" dxfId="125" priority="185">
      <formula>MID($H2543,2,7)="0000000"</formula>
    </cfRule>
    <cfRule type="expression" dxfId="124" priority="188">
      <formula>MID($H2543,5,4)="0000"</formula>
    </cfRule>
  </conditionalFormatting>
  <conditionalFormatting sqref="I2914:L2921">
    <cfRule type="expression" dxfId="123" priority="134">
      <formula>MID($H2914,5,4)="0000"</formula>
    </cfRule>
    <cfRule type="expression" dxfId="122" priority="136">
      <formula>MID($H2914,8,1)="0"</formula>
    </cfRule>
    <cfRule type="expression" dxfId="121" priority="133">
      <formula>MID($H2914,4,5)="00000"</formula>
    </cfRule>
    <cfRule type="expression" dxfId="120" priority="132">
      <formula>MID($H2914,3,6)="000000"</formula>
    </cfRule>
    <cfRule type="expression" dxfId="119" priority="131">
      <formula>MID($H2914,2,7)="0000000"</formula>
    </cfRule>
    <cfRule type="expression" dxfId="118" priority="135">
      <formula>MID($H2914,7,2)="00"</formula>
    </cfRule>
  </conditionalFormatting>
  <conditionalFormatting sqref="I3430:L3437">
    <cfRule type="expression" dxfId="117" priority="110">
      <formula>MID($H3430,5,4)="0000"</formula>
    </cfRule>
    <cfRule type="expression" dxfId="116" priority="112">
      <formula>MID($H3430,8,1)="0"</formula>
    </cfRule>
    <cfRule type="expression" dxfId="115" priority="109">
      <formula>MID($H3430,4,5)="00000"</formula>
    </cfRule>
    <cfRule type="expression" dxfId="114" priority="108">
      <formula>MID($H3430,3,6)="000000"</formula>
    </cfRule>
    <cfRule type="expression" dxfId="113" priority="111">
      <formula>MID($H3430,7,2)="00"</formula>
    </cfRule>
    <cfRule type="expression" dxfId="112" priority="107">
      <formula>MID($H3430,2,7)="0000000"</formula>
    </cfRule>
  </conditionalFormatting>
  <conditionalFormatting sqref="I4123:L4130">
    <cfRule type="expression" dxfId="111" priority="58">
      <formula>MID($H4123,3,6)="000000"</formula>
    </cfRule>
    <cfRule type="expression" dxfId="110" priority="61">
      <formula>MID($H4123,7,2)="00"</formula>
    </cfRule>
    <cfRule type="expression" dxfId="109" priority="62">
      <formula>MID($H4123,8,1)="0"</formula>
    </cfRule>
    <cfRule type="expression" dxfId="108" priority="60">
      <formula>MID($H4123,5,4)="0000"</formula>
    </cfRule>
    <cfRule type="expression" dxfId="107" priority="57">
      <formula>MID($H4123,2,7)="0000000"</formula>
    </cfRule>
    <cfRule type="expression" dxfId="106" priority="59">
      <formula>MID($H4123,4,5)="00000"</formula>
    </cfRule>
  </conditionalFormatting>
  <conditionalFormatting sqref="I4407:L4414">
    <cfRule type="expression" dxfId="105" priority="33">
      <formula>MID($H4407,7,2)="00"</formula>
    </cfRule>
    <cfRule type="expression" dxfId="104" priority="31">
      <formula>MID($H4407,4,5)="00000"</formula>
    </cfRule>
    <cfRule type="expression" dxfId="103" priority="34">
      <formula>MID($H4407,8,1)="0"</formula>
    </cfRule>
    <cfRule type="expression" dxfId="102" priority="29">
      <formula>MID($H4407,2,7)="0000000"</formula>
    </cfRule>
    <cfRule type="expression" dxfId="101" priority="32">
      <formula>MID($H4407,5,4)="0000"</formula>
    </cfRule>
    <cfRule type="expression" dxfId="100" priority="30">
      <formula>MID($H4407,3,6)="000000"</formula>
    </cfRule>
  </conditionalFormatting>
  <conditionalFormatting sqref="J910:J1353">
    <cfRule type="expression" dxfId="99" priority="252">
      <formula>$K910="Incluir"</formula>
    </cfRule>
    <cfRule type="expression" dxfId="98" priority="251">
      <formula>$K910="Excluir"</formula>
    </cfRule>
    <cfRule type="expression" dxfId="97" priority="249">
      <formula>$K910="Excluído"</formula>
    </cfRule>
    <cfRule type="expression" dxfId="96" priority="250">
      <formula>$K910="Alterar"</formula>
    </cfRule>
  </conditionalFormatting>
  <conditionalFormatting sqref="J1362:J2542">
    <cfRule type="expression" dxfId="95" priority="216">
      <formula>$K1362="Incluir"</formula>
    </cfRule>
    <cfRule type="expression" dxfId="94" priority="213">
      <formula>$K1362="Excluído"</formula>
    </cfRule>
    <cfRule type="expression" dxfId="93" priority="215">
      <formula>$K1362="Excluir"</formula>
    </cfRule>
    <cfRule type="expression" dxfId="92" priority="214">
      <formula>$K1362="Alterar"</formula>
    </cfRule>
  </conditionalFormatting>
  <conditionalFormatting sqref="J2551:J2913">
    <cfRule type="expression" dxfId="91" priority="159">
      <formula>$K2551="Excluído"</formula>
    </cfRule>
    <cfRule type="expression" dxfId="90" priority="162">
      <formula>$K2551="Incluir"</formula>
    </cfRule>
    <cfRule type="expression" dxfId="89" priority="161">
      <formula>$K2551="Excluir"</formula>
    </cfRule>
    <cfRule type="expression" dxfId="88" priority="160">
      <formula>$K2551="Alterar"</formula>
    </cfRule>
  </conditionalFormatting>
  <conditionalFormatting sqref="J2922:J3429 J4415:J5204 J5237 L5237">
    <cfRule type="expression" dxfId="87" priority="328">
      <formula>$K2922="Incluir"</formula>
    </cfRule>
    <cfRule type="expression" dxfId="86" priority="325">
      <formula>$K2922="Excluído"</formula>
    </cfRule>
    <cfRule type="expression" dxfId="85" priority="327">
      <formula>$K2922="Excluir"</formula>
    </cfRule>
    <cfRule type="expression" dxfId="84" priority="326">
      <formula>$K2922="Alterar"</formula>
    </cfRule>
  </conditionalFormatting>
  <conditionalFormatting sqref="J3438:J4122">
    <cfRule type="expression" dxfId="83" priority="68">
      <formula>$K3438="Alterar"</formula>
    </cfRule>
    <cfRule type="expression" dxfId="82" priority="67">
      <formula>$K3438="Excluído"</formula>
    </cfRule>
    <cfRule type="expression" dxfId="81" priority="70">
      <formula>$K3438="Incluir"</formula>
    </cfRule>
    <cfRule type="expression" dxfId="80" priority="69">
      <formula>$K3438="Excluir"</formula>
    </cfRule>
  </conditionalFormatting>
  <conditionalFormatting sqref="J4131:J4406">
    <cfRule type="expression" dxfId="79" priority="41">
      <formula>$K4131="Excluir"</formula>
    </cfRule>
    <cfRule type="expression" dxfId="78" priority="42">
      <formula>$K4131="Incluir"</formula>
    </cfRule>
    <cfRule type="expression" dxfId="77" priority="40">
      <formula>$K4131="Alterar"</formula>
    </cfRule>
    <cfRule type="expression" dxfId="76" priority="39">
      <formula>$K4131="Excluído"</formula>
    </cfRule>
  </conditionalFormatting>
  <conditionalFormatting sqref="J5258 L5258">
    <cfRule type="expression" dxfId="75" priority="20">
      <formula>$K5258="Incluir"</formula>
    </cfRule>
    <cfRule type="expression" dxfId="74" priority="18">
      <formula>$K5258="Alterar"</formula>
    </cfRule>
    <cfRule type="expression" dxfId="73" priority="19">
      <formula>$K5258="Excluir"</formula>
    </cfRule>
    <cfRule type="expression" dxfId="72" priority="17">
      <formula>$K5258="Excluído"</formula>
    </cfRule>
  </conditionalFormatting>
  <conditionalFormatting sqref="J5215:K5215">
    <cfRule type="expression" dxfId="71" priority="307">
      <formula>$K5215="Excluir"</formula>
    </cfRule>
    <cfRule type="expression" dxfId="70" priority="303">
      <formula>MID($H5215,7,2)="00"</formula>
    </cfRule>
    <cfRule type="expression" dxfId="69" priority="308">
      <formula>$K5215="Incluir"</formula>
    </cfRule>
    <cfRule type="expression" dxfId="68" priority="306">
      <formula>$K5215="Alterar"</formula>
    </cfRule>
    <cfRule type="expression" dxfId="67" priority="305">
      <formula>$K5215="Excluído"</formula>
    </cfRule>
    <cfRule type="expression" dxfId="66" priority="304">
      <formula>MID($H5215,8,1)="0"</formula>
    </cfRule>
    <cfRule type="expression" dxfId="65" priority="300">
      <formula>MID($H5215,3,6)="000000"</formula>
    </cfRule>
    <cfRule type="expression" dxfId="64" priority="299">
      <formula>MID($H5215,2,7)="0000000"</formula>
    </cfRule>
    <cfRule type="expression" dxfId="63" priority="302">
      <formula>MID($H5215,5,4)="0000"</formula>
    </cfRule>
    <cfRule type="expression" dxfId="62" priority="301">
      <formula>MID($H5215,4,5)="00000"</formula>
    </cfRule>
  </conditionalFormatting>
  <conditionalFormatting sqref="J5:L909">
    <cfRule type="expression" dxfId="61" priority="295">
      <formula>$K5="Excluído"</formula>
    </cfRule>
    <cfRule type="expression" dxfId="60" priority="296">
      <formula>$K5="Alterar"</formula>
    </cfRule>
    <cfRule type="expression" dxfId="59" priority="298">
      <formula>$K5="Incluir"</formula>
    </cfRule>
    <cfRule type="expression" dxfId="58" priority="297">
      <formula>$K5="Excluir"</formula>
    </cfRule>
  </conditionalFormatting>
  <conditionalFormatting sqref="J5:L1353">
    <cfRule type="expression" dxfId="57" priority="239">
      <formula>MID($H5,2,7)="0000000"</formula>
    </cfRule>
    <cfRule type="expression" dxfId="56" priority="241">
      <formula>MID($H5,4,5)="00000"</formula>
    </cfRule>
    <cfRule type="expression" dxfId="55" priority="240">
      <formula>MID($H5,3,6)="000000"</formula>
    </cfRule>
    <cfRule type="expression" dxfId="54" priority="243">
      <formula>MID($H5,7,2)="00"</formula>
    </cfRule>
    <cfRule type="expression" dxfId="53" priority="242">
      <formula>MID($H5,5,4)="0000"</formula>
    </cfRule>
    <cfRule type="expression" dxfId="52" priority="244">
      <formula>MID($H5,8,1)="0"</formula>
    </cfRule>
  </conditionalFormatting>
  <conditionalFormatting sqref="J1362:L2542">
    <cfRule type="expression" dxfId="51" priority="203">
      <formula>MID($H1362,2,7)="0000000"</formula>
    </cfRule>
    <cfRule type="expression" dxfId="50" priority="204">
      <formula>MID($H1362,3,6)="000000"</formula>
    </cfRule>
    <cfRule type="expression" dxfId="49" priority="205">
      <formula>MID($H1362,4,5)="00000"</formula>
    </cfRule>
    <cfRule type="expression" dxfId="48" priority="206">
      <formula>MID($H1362,5,4)="0000"</formula>
    </cfRule>
    <cfRule type="expression" dxfId="47" priority="207">
      <formula>MID($H1362,7,2)="00"</formula>
    </cfRule>
    <cfRule type="expression" dxfId="46" priority="208">
      <formula>MID($H1362,8,1)="0"</formula>
    </cfRule>
  </conditionalFormatting>
  <conditionalFormatting sqref="J2551:L2913">
    <cfRule type="expression" dxfId="45" priority="153">
      <formula>MID($H2551,7,2)="00"</formula>
    </cfRule>
    <cfRule type="expression" dxfId="44" priority="154">
      <formula>MID($H2551,8,1)="0"</formula>
    </cfRule>
    <cfRule type="expression" dxfId="43" priority="149">
      <formula>MID($H2551,2,7)="0000000"</formula>
    </cfRule>
    <cfRule type="expression" dxfId="42" priority="152">
      <formula>MID($H2551,5,4)="0000"</formula>
    </cfRule>
    <cfRule type="expression" dxfId="41" priority="151">
      <formula>MID($H2551,4,5)="00000"</formula>
    </cfRule>
    <cfRule type="expression" dxfId="40" priority="150">
      <formula>MID($H2551,3,6)="000000"</formula>
    </cfRule>
  </conditionalFormatting>
  <conditionalFormatting sqref="J2922:L3429 J4415:L5204 J5237:L5237">
    <cfRule type="expression" dxfId="39" priority="309">
      <formula>MID($H2922,2,7)="0000000"</formula>
    </cfRule>
    <cfRule type="expression" dxfId="38" priority="310">
      <formula>MID($H2922,3,6)="000000"</formula>
    </cfRule>
    <cfRule type="expression" dxfId="37" priority="311">
      <formula>MID($H2922,4,5)="00000"</formula>
    </cfRule>
    <cfRule type="expression" dxfId="36" priority="312">
      <formula>MID($H2922,5,4)="0000"</formula>
    </cfRule>
    <cfRule type="expression" dxfId="35" priority="313">
      <formula>MID($H2922,7,2)="00"</formula>
    </cfRule>
    <cfRule type="expression" dxfId="34" priority="314">
      <formula>MID($H2922,8,1)="0"</formula>
    </cfRule>
  </conditionalFormatting>
  <conditionalFormatting sqref="J3438:L4122">
    <cfRule type="expression" dxfId="33" priority="76">
      <formula>MID($H3438,8,1)="0"</formula>
    </cfRule>
    <cfRule type="expression" dxfId="32" priority="75">
      <formula>MID($H3438,7,2)="00"</formula>
    </cfRule>
    <cfRule type="expression" dxfId="31" priority="74">
      <formula>MID($H3438,5,4)="0000"</formula>
    </cfRule>
    <cfRule type="expression" dxfId="30" priority="73">
      <formula>MID($H3438,4,5)="00000"</formula>
    </cfRule>
    <cfRule type="expression" dxfId="29" priority="72">
      <formula>MID($H3438,3,6)="000000"</formula>
    </cfRule>
    <cfRule type="expression" dxfId="28" priority="71">
      <formula>MID($H3438,2,7)="0000000"</formula>
    </cfRule>
  </conditionalFormatting>
  <conditionalFormatting sqref="J4131:L4406">
    <cfRule type="expression" dxfId="27" priority="44">
      <formula>MID($H4131,3,6)="000000"</formula>
    </cfRule>
    <cfRule type="expression" dxfId="26" priority="47">
      <formula>MID($H4131,7,2)="00"</formula>
    </cfRule>
    <cfRule type="expression" dxfId="25" priority="46">
      <formula>MID($H4131,5,4)="0000"</formula>
    </cfRule>
    <cfRule type="expression" dxfId="24" priority="43">
      <formula>MID($H4131,2,7)="0000000"</formula>
    </cfRule>
    <cfRule type="expression" dxfId="23" priority="45">
      <formula>MID($H4131,4,5)="00000"</formula>
    </cfRule>
    <cfRule type="expression" dxfId="22" priority="48">
      <formula>MID($H4131,8,1)="0"</formula>
    </cfRule>
  </conditionalFormatting>
  <conditionalFormatting sqref="J5258:L5258">
    <cfRule type="expression" dxfId="21" priority="2">
      <formula>MID($H5258,3,6)="000000"</formula>
    </cfRule>
    <cfRule type="expression" dxfId="20" priority="3">
      <formula>MID($H5258,4,5)="00000"</formula>
    </cfRule>
    <cfRule type="expression" dxfId="19" priority="4">
      <formula>MID($H5258,5,4)="0000"</formula>
    </cfRule>
    <cfRule type="expression" dxfId="18" priority="5">
      <formula>MID($H5258,7,2)="00"</formula>
    </cfRule>
    <cfRule type="expression" dxfId="17" priority="6">
      <formula>MID($H5258,8,1)="0"</formula>
    </cfRule>
    <cfRule type="expression" dxfId="16" priority="1">
      <formula>MID($H5258,2,7)="0000000"</formula>
    </cfRule>
  </conditionalFormatting>
  <conditionalFormatting sqref="K910:K5204">
    <cfRule type="expression" dxfId="15" priority="21">
      <formula>#REF!="Excluído"</formula>
    </cfRule>
    <cfRule type="expression" dxfId="14" priority="23">
      <formula>#REF!="Excluir"</formula>
    </cfRule>
    <cfRule type="expression" dxfId="13" priority="22">
      <formula>#REF!="Alterar"</formula>
    </cfRule>
    <cfRule type="expression" dxfId="12" priority="24">
      <formula>#REF!="Incluir"</formula>
    </cfRule>
  </conditionalFormatting>
  <conditionalFormatting sqref="K5237">
    <cfRule type="expression" dxfId="11" priority="317">
      <formula>#REF!="Excluir"</formula>
    </cfRule>
    <cfRule type="expression" dxfId="10" priority="315">
      <formula>#REF!="Excluído"</formula>
    </cfRule>
    <cfRule type="expression" dxfId="9" priority="318">
      <formula>#REF!="Incluir"</formula>
    </cfRule>
    <cfRule type="expression" dxfId="8" priority="316">
      <formula>#REF!="Alterar"</formula>
    </cfRule>
  </conditionalFormatting>
  <conditionalFormatting sqref="K5258">
    <cfRule type="expression" dxfId="7" priority="16">
      <formula>#REF!="Incluir"</formula>
    </cfRule>
    <cfRule type="expression" dxfId="6" priority="15">
      <formula>#REF!="Excluir"</formula>
    </cfRule>
    <cfRule type="expression" dxfId="5" priority="13">
      <formula>#REF!="Excluído"</formula>
    </cfRule>
    <cfRule type="expression" dxfId="4" priority="14">
      <formula>#REF!="Alterar"</formula>
    </cfRule>
  </conditionalFormatting>
  <conditionalFormatting sqref="L910:L5204 I4407:J4414">
    <cfRule type="expression" dxfId="3" priority="28">
      <formula>$K910="Incluir"</formula>
    </cfRule>
    <cfRule type="expression" dxfId="2" priority="25">
      <formula>$K910="Excluído"</formula>
    </cfRule>
    <cfRule type="expression" dxfId="1" priority="27">
      <formula>$K910="Excluir"</formula>
    </cfRule>
    <cfRule type="expression" dxfId="0" priority="26">
      <formula>$K910="Alterar"</formula>
    </cfRule>
  </conditionalFormatting>
  <pageMargins left="0.511811024" right="0.511811024" top="0.78740157499999996" bottom="0.78740157499999996" header="0.31496062000000002" footer="0.31496062000000002"/>
  <pageSetup paperSize="9" scale="57" orientation="portrait" r:id="rId1"/>
  <colBreaks count="1" manualBreakCount="1">
    <brk id="9" min="2" max="1605" man="1"/>
  </colBreaks>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A71707DA37FE4941934CDA728396EF3B" ma:contentTypeVersion="2" ma:contentTypeDescription="Crie um novo documento." ma:contentTypeScope="" ma:versionID="d4a5d134abbbe4ef9161271465ec584b">
  <xsd:schema xmlns:xsd="http://www.w3.org/2001/XMLSchema" xmlns:xs="http://www.w3.org/2001/XMLSchema" xmlns:p="http://schemas.microsoft.com/office/2006/metadata/properties" xmlns:ns2="c25fb85d-e7a0-4f2b-926b-34b88e25d915" targetNamespace="http://schemas.microsoft.com/office/2006/metadata/properties" ma:root="true" ma:fieldsID="211585af3b12b3766f7ea0887039d92e" ns2:_="">
    <xsd:import namespace="c25fb85d-e7a0-4f2b-926b-34b88e25d915"/>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5fb85d-e7a0-4f2b-926b-34b88e25d9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6E9B08E-5674-4617-8252-D699257EA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5fb85d-e7a0-4f2b-926b-34b88e25d9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ED7A7ED-7CE4-4F08-BBAB-7C4685781E55}">
  <ds:schemaRefs>
    <ds:schemaRef ds:uri="http://schemas.microsoft.com/office/2006/metadata/properties"/>
    <ds:schemaRef ds:uri="http://schemas.openxmlformats.org/package/2006/metadata/core-properties"/>
    <ds:schemaRef ds:uri="http://purl.org/dc/dcmitype/"/>
    <ds:schemaRef ds:uri="c25fb85d-e7a0-4f2b-926b-34b88e25d915"/>
    <ds:schemaRef ds:uri="http://www.w3.org/XML/1998/namespace"/>
    <ds:schemaRef ds:uri="http://schemas.microsoft.com/office/2006/documentManagement/types"/>
    <ds:schemaRef ds:uri="http://schemas.microsoft.com/office/infopath/2007/PartnerControls"/>
    <ds:schemaRef ds:uri="http://purl.org/dc/terms/"/>
    <ds:schemaRef ds:uri="http://purl.org/dc/elements/1.1/"/>
  </ds:schemaRefs>
</ds:datastoreItem>
</file>

<file path=customXml/itemProps3.xml><?xml version="1.0" encoding="utf-8"?>
<ds:datastoreItem xmlns:ds="http://schemas.openxmlformats.org/officeDocument/2006/customXml" ds:itemID="{3ADB9C5E-FB58-4CCE-AD03-E075737A219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NR</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Francisco .</cp:lastModifiedBy>
  <cp:revision/>
  <dcterms:created xsi:type="dcterms:W3CDTF">2018-07-10T10:23:21Z</dcterms:created>
  <dcterms:modified xsi:type="dcterms:W3CDTF">2024-01-30T11:32:20Z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0x010100A71707DA37FE4941934CDA728396EF3B</vt:lpwstr>
  </property>
</Properties>
</file>